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drawings/drawing3.xml" ContentType="application/vnd.openxmlformats-officedocument.drawing+xml"/>
  <Override PartName="/xl/charts/chart6.xml" ContentType="application/vnd.openxmlformats-officedocument.drawingml.chart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drawings/drawing5.xml" ContentType="application/vnd.openxmlformats-officedocument.drawing+xml"/>
  <Override PartName="/xl/charts/chart8.xml" ContentType="application/vnd.openxmlformats-officedocument.drawingml.chart+xml"/>
  <Override PartName="/xl/drawings/drawing6.xml" ContentType="application/vnd.openxmlformats-officedocument.drawing+xml"/>
  <Override PartName="/xl/charts/chart9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13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uario\Dropbox\Publica\Cursos\Análisis de datos e incertidumbre de medición para Meteorología\Hojas\"/>
    </mc:Choice>
  </mc:AlternateContent>
  <xr:revisionPtr revIDLastSave="0" documentId="13_ncr:1_{6AF9ECAD-5EE9-4778-B937-2D1594AF9132}" xr6:coauthVersionLast="45" xr6:coauthVersionMax="45" xr10:uidLastSave="{00000000-0000-0000-0000-000000000000}"/>
  <bookViews>
    <workbookView xWindow="-108" yWindow="-108" windowWidth="23256" windowHeight="12576" xr2:uid="{00000000-000D-0000-FFFF-FFFF00000000}"/>
  </bookViews>
  <sheets>
    <sheet name="Datos originales" sheetId="1" r:id="rId1"/>
    <sheet name="Detección Estacionario" sheetId="45" r:id="rId2"/>
    <sheet name="Histograma Patrón" sheetId="46" r:id="rId3"/>
    <sheet name="Box Plot Grubbs Patrón" sheetId="48" r:id="rId4"/>
    <sheet name="Histograma Objeto" sheetId="50" r:id="rId5"/>
    <sheet name="Box Plot Grubbs Objeto" sheetId="49" r:id="rId6"/>
  </sheets>
  <externalReferences>
    <externalReference r:id="rId7"/>
  </externalReferences>
  <definedNames>
    <definedName name="CR1000_3_WS" localSheetId="0">'Datos originales'!$C$4:$E$2788</definedName>
    <definedName name="CR1000_3_WS_1" localSheetId="0">'Datos originales'!#REF!</definedName>
    <definedName name="CR1000_3_WS_2" localSheetId="0">'Datos originales'!#REF!</definedName>
    <definedName name="CR1000_3_WS_3" localSheetId="0">'Datos originales'!$B$3157:$B$21742</definedName>
    <definedName name="CR1000_3_WS_4" localSheetId="0">'Datos originales'!$C$3157:$E$21742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H3" i="49" l="1"/>
  <c r="E3" i="49"/>
  <c r="B3" i="49"/>
  <c r="H3" i="48"/>
  <c r="E3" i="48"/>
  <c r="B3" i="48"/>
  <c r="E4" i="1" l="1"/>
  <c r="D4" i="1"/>
  <c r="E4" i="45"/>
  <c r="T7" i="45" l="1"/>
  <c r="T8" i="45" s="1"/>
  <c r="T9" i="45" s="1"/>
  <c r="T10" i="45" s="1"/>
  <c r="T11" i="45" s="1"/>
  <c r="T12" i="45" s="1"/>
  <c r="T13" i="45" s="1"/>
  <c r="T14" i="45" s="1"/>
  <c r="T15" i="45" s="1"/>
  <c r="T16" i="45" s="1"/>
  <c r="T17" i="45" s="1"/>
  <c r="T18" i="45" s="1"/>
  <c r="T19" i="45" s="1"/>
  <c r="T20" i="45" s="1"/>
  <c r="T21" i="45" s="1"/>
  <c r="T22" i="45" s="1"/>
  <c r="T23" i="45" s="1"/>
  <c r="T24" i="45" s="1"/>
  <c r="T25" i="45" s="1"/>
  <c r="T26" i="45" s="1"/>
  <c r="T27" i="45" s="1"/>
  <c r="T28" i="45" s="1"/>
  <c r="T29" i="45" s="1"/>
  <c r="T30" i="45" s="1"/>
  <c r="T31" i="45" s="1"/>
  <c r="T32" i="45" s="1"/>
  <c r="T33" i="45" s="1"/>
  <c r="T34" i="45" s="1"/>
  <c r="T35" i="45" s="1"/>
  <c r="T36" i="45" s="1"/>
  <c r="Q3" i="45"/>
  <c r="W3" i="45" s="1"/>
  <c r="N7" i="45"/>
  <c r="N8" i="45" s="1"/>
  <c r="N9" i="45" s="1"/>
  <c r="N10" i="45" s="1"/>
  <c r="N11" i="45" s="1"/>
  <c r="N12" i="45" s="1"/>
  <c r="N13" i="45" s="1"/>
  <c r="N14" i="45" s="1"/>
  <c r="N15" i="45" s="1"/>
  <c r="N16" i="45" s="1"/>
  <c r="N17" i="45" s="1"/>
  <c r="N18" i="45" s="1"/>
  <c r="N19" i="45" s="1"/>
  <c r="N20" i="45" s="1"/>
  <c r="N21" i="45" s="1"/>
  <c r="N22" i="45" s="1"/>
  <c r="N23" i="45" s="1"/>
  <c r="N24" i="45" s="1"/>
  <c r="N25" i="45" s="1"/>
  <c r="N26" i="45" s="1"/>
  <c r="N27" i="45" s="1"/>
  <c r="N28" i="45" s="1"/>
  <c r="N29" i="45" s="1"/>
  <c r="N30" i="45" s="1"/>
  <c r="N31" i="45" s="1"/>
  <c r="N32" i="45" s="1"/>
  <c r="N33" i="45" s="1"/>
  <c r="N34" i="45" s="1"/>
  <c r="N35" i="45" s="1"/>
  <c r="N36" i="45" s="1"/>
  <c r="B11" i="45"/>
  <c r="F9" i="45" l="1"/>
  <c r="C9" i="45"/>
  <c r="B9" i="45"/>
  <c r="G9" i="45"/>
  <c r="B1002" i="45"/>
  <c r="C1002" i="45"/>
  <c r="B1003" i="45"/>
  <c r="C1003" i="45"/>
  <c r="B1004" i="45"/>
  <c r="C1004" i="45"/>
  <c r="B1005" i="45"/>
  <c r="C1005" i="45"/>
  <c r="B1006" i="45"/>
  <c r="C1006" i="45"/>
  <c r="B1007" i="45"/>
  <c r="C1007" i="45"/>
  <c r="B1008" i="45"/>
  <c r="C1008" i="45"/>
  <c r="B1009" i="45"/>
  <c r="C1009" i="45"/>
  <c r="B1010" i="45"/>
  <c r="C1010" i="45"/>
  <c r="B1011" i="45"/>
  <c r="C1011" i="45"/>
  <c r="B1012" i="45"/>
  <c r="C1012" i="45"/>
  <c r="B1013" i="45"/>
  <c r="C1013" i="45"/>
  <c r="B1014" i="45"/>
  <c r="C1014" i="45"/>
  <c r="B1015" i="45"/>
  <c r="C1015" i="45"/>
  <c r="B1016" i="45"/>
  <c r="C1016" i="45"/>
  <c r="B1017" i="45"/>
  <c r="C1017" i="45"/>
  <c r="B1018" i="45"/>
  <c r="C1018" i="45"/>
  <c r="B1019" i="45"/>
  <c r="C1019" i="45"/>
  <c r="B1020" i="45"/>
  <c r="C1020" i="45"/>
  <c r="B1021" i="45"/>
  <c r="C1021" i="45"/>
  <c r="B1022" i="45"/>
  <c r="C1022" i="45"/>
  <c r="B1023" i="45"/>
  <c r="C1023" i="45"/>
  <c r="B1024" i="45"/>
  <c r="C1024" i="45"/>
  <c r="B1025" i="45"/>
  <c r="C1025" i="45"/>
  <c r="B1026" i="45"/>
  <c r="C1026" i="45"/>
  <c r="B1027" i="45"/>
  <c r="C1027" i="45"/>
  <c r="B1028" i="45"/>
  <c r="C1028" i="45"/>
  <c r="B1029" i="45"/>
  <c r="C1029" i="45"/>
  <c r="B1030" i="45"/>
  <c r="C1030" i="45"/>
  <c r="B1031" i="45"/>
  <c r="C1031" i="45"/>
  <c r="B1032" i="45"/>
  <c r="C1032" i="45"/>
  <c r="B1033" i="45"/>
  <c r="C1033" i="45"/>
  <c r="B1034" i="45"/>
  <c r="C1034" i="45"/>
  <c r="B1035" i="45"/>
  <c r="C1035" i="45"/>
  <c r="B1036" i="45"/>
  <c r="C1036" i="45"/>
  <c r="B1037" i="45"/>
  <c r="C1037" i="45"/>
  <c r="B1038" i="45"/>
  <c r="C1038" i="45"/>
  <c r="B1039" i="45"/>
  <c r="C1039" i="45"/>
  <c r="B1040" i="45"/>
  <c r="C1040" i="45"/>
  <c r="B1041" i="45"/>
  <c r="C1041" i="45"/>
  <c r="B1042" i="45"/>
  <c r="C1042" i="45"/>
  <c r="B1043" i="45"/>
  <c r="C1043" i="45"/>
  <c r="B1044" i="45"/>
  <c r="C1044" i="45"/>
  <c r="B1045" i="45"/>
  <c r="C1045" i="45"/>
  <c r="B1046" i="45"/>
  <c r="C1046" i="45"/>
  <c r="B1047" i="45"/>
  <c r="C1047" i="45"/>
  <c r="B1048" i="45"/>
  <c r="C1048" i="45"/>
  <c r="B1049" i="45"/>
  <c r="C1049" i="45"/>
  <c r="B1050" i="45"/>
  <c r="C1050" i="45"/>
  <c r="B1051" i="45"/>
  <c r="C1051" i="45"/>
  <c r="B1052" i="45"/>
  <c r="C1052" i="45"/>
  <c r="B1053" i="45"/>
  <c r="C1053" i="45"/>
  <c r="B1054" i="45"/>
  <c r="C1054" i="45"/>
  <c r="B1055" i="45"/>
  <c r="C1055" i="45"/>
  <c r="B1056" i="45"/>
  <c r="C1056" i="45"/>
  <c r="B1057" i="45"/>
  <c r="C1057" i="45"/>
  <c r="B1058" i="45"/>
  <c r="C1058" i="45"/>
  <c r="B1059" i="45"/>
  <c r="C1059" i="45"/>
  <c r="B1060" i="45"/>
  <c r="C1060" i="45"/>
  <c r="B1061" i="45"/>
  <c r="C1061" i="45"/>
  <c r="B1062" i="45"/>
  <c r="C1062" i="45"/>
  <c r="B1063" i="45"/>
  <c r="C1063" i="45"/>
  <c r="B1064" i="45"/>
  <c r="C1064" i="45"/>
  <c r="B1065" i="45"/>
  <c r="C1065" i="45"/>
  <c r="B1066" i="45"/>
  <c r="C1066" i="45"/>
  <c r="B1067" i="45"/>
  <c r="C1067" i="45"/>
  <c r="B1068" i="45"/>
  <c r="C1068" i="45"/>
  <c r="B1069" i="45"/>
  <c r="C1069" i="45"/>
  <c r="B1070" i="45"/>
  <c r="C1070" i="45"/>
  <c r="B1071" i="45"/>
  <c r="C1071" i="45"/>
  <c r="B1072" i="45"/>
  <c r="C1072" i="45"/>
  <c r="B1073" i="45"/>
  <c r="C1073" i="45"/>
  <c r="B1074" i="45"/>
  <c r="C1074" i="45"/>
  <c r="B1075" i="45"/>
  <c r="C1075" i="45"/>
  <c r="B1076" i="45"/>
  <c r="C1076" i="45"/>
  <c r="B1077" i="45"/>
  <c r="C1077" i="45"/>
  <c r="B1078" i="45"/>
  <c r="C1078" i="45"/>
  <c r="B1079" i="45"/>
  <c r="C1079" i="45"/>
  <c r="B1080" i="45"/>
  <c r="C1080" i="45"/>
  <c r="B1081" i="45"/>
  <c r="C1081" i="45"/>
  <c r="B1082" i="45"/>
  <c r="C1082" i="45"/>
  <c r="B1083" i="45"/>
  <c r="C1083" i="45"/>
  <c r="B1084" i="45"/>
  <c r="C1084" i="45"/>
  <c r="B1085" i="45"/>
  <c r="C1085" i="45"/>
  <c r="B1086" i="45"/>
  <c r="C1086" i="45"/>
  <c r="B1087" i="45"/>
  <c r="C1087" i="45"/>
  <c r="B1088" i="45"/>
  <c r="C1088" i="45"/>
  <c r="B1089" i="45"/>
  <c r="C1089" i="45"/>
  <c r="B1090" i="45"/>
  <c r="C1090" i="45"/>
  <c r="B1091" i="45"/>
  <c r="C1091" i="45"/>
  <c r="B1092" i="45"/>
  <c r="C1092" i="45"/>
  <c r="B1093" i="45"/>
  <c r="C1093" i="45"/>
  <c r="B1094" i="45"/>
  <c r="C1094" i="45"/>
  <c r="B1095" i="45"/>
  <c r="C1095" i="45"/>
  <c r="B1096" i="45"/>
  <c r="C1096" i="45"/>
  <c r="B1097" i="45"/>
  <c r="C1097" i="45"/>
  <c r="B1098" i="45"/>
  <c r="C1098" i="45"/>
  <c r="B1099" i="45"/>
  <c r="C1099" i="45"/>
  <c r="B1100" i="45"/>
  <c r="C1100" i="45"/>
  <c r="B1101" i="45"/>
  <c r="C1101" i="45"/>
  <c r="B1102" i="45"/>
  <c r="C1102" i="45"/>
  <c r="B1103" i="45"/>
  <c r="C1103" i="45"/>
  <c r="B1104" i="45"/>
  <c r="C1104" i="45"/>
  <c r="B1105" i="45"/>
  <c r="C1105" i="45"/>
  <c r="B1106" i="45"/>
  <c r="C1106" i="45"/>
  <c r="B1107" i="45"/>
  <c r="C1107" i="45"/>
  <c r="B1108" i="45"/>
  <c r="C1108" i="45"/>
  <c r="B1109" i="45"/>
  <c r="C1109" i="45"/>
  <c r="B1110" i="45"/>
  <c r="C1110" i="45"/>
  <c r="B1111" i="45"/>
  <c r="C1111" i="45"/>
  <c r="B1112" i="45"/>
  <c r="C1112" i="45"/>
  <c r="B1113" i="45"/>
  <c r="C1113" i="45"/>
  <c r="B1114" i="45"/>
  <c r="C1114" i="45"/>
  <c r="B1115" i="45"/>
  <c r="C1115" i="45"/>
  <c r="B1116" i="45"/>
  <c r="C1116" i="45"/>
  <c r="B1117" i="45"/>
  <c r="C1117" i="45"/>
  <c r="B1118" i="45"/>
  <c r="C1118" i="45"/>
  <c r="B1119" i="45"/>
  <c r="C1119" i="45"/>
  <c r="B1120" i="45"/>
  <c r="C1120" i="45"/>
  <c r="B1121" i="45"/>
  <c r="C1121" i="45"/>
  <c r="B1122" i="45"/>
  <c r="C1122" i="45"/>
  <c r="B1123" i="45"/>
  <c r="C1123" i="45"/>
  <c r="B1124" i="45"/>
  <c r="C1124" i="45"/>
  <c r="B1125" i="45"/>
  <c r="C1125" i="45"/>
  <c r="B1126" i="45"/>
  <c r="C1126" i="45"/>
  <c r="B1127" i="45"/>
  <c r="C1127" i="45"/>
  <c r="B1128" i="45"/>
  <c r="C1128" i="45"/>
  <c r="B1129" i="45"/>
  <c r="C1129" i="45"/>
  <c r="B1130" i="45"/>
  <c r="C1130" i="45"/>
  <c r="B1131" i="45"/>
  <c r="C1131" i="45"/>
  <c r="B1132" i="45"/>
  <c r="C1132" i="45"/>
  <c r="B1133" i="45"/>
  <c r="C1133" i="45"/>
  <c r="B1134" i="45"/>
  <c r="C1134" i="45"/>
  <c r="B1135" i="45"/>
  <c r="C1135" i="45"/>
  <c r="B1136" i="45"/>
  <c r="C1136" i="45"/>
  <c r="B1137" i="45"/>
  <c r="C1137" i="45"/>
  <c r="B1138" i="45"/>
  <c r="C1138" i="45"/>
  <c r="B1139" i="45"/>
  <c r="C1139" i="45"/>
  <c r="B1140" i="45"/>
  <c r="C1140" i="45"/>
  <c r="B1141" i="45"/>
  <c r="C1141" i="45"/>
  <c r="B1142" i="45"/>
  <c r="C1142" i="45"/>
  <c r="B1143" i="45"/>
  <c r="C1143" i="45"/>
  <c r="B1144" i="45"/>
  <c r="C1144" i="45"/>
  <c r="B1145" i="45"/>
  <c r="C1145" i="45"/>
  <c r="B1146" i="45"/>
  <c r="C1146" i="45"/>
  <c r="B1147" i="45"/>
  <c r="C1147" i="45"/>
  <c r="B1148" i="45"/>
  <c r="C1148" i="45"/>
  <c r="B1149" i="45"/>
  <c r="C1149" i="45"/>
  <c r="B1150" i="45"/>
  <c r="C1150" i="45"/>
  <c r="B1151" i="45"/>
  <c r="C1151" i="45"/>
  <c r="B1152" i="45"/>
  <c r="C1152" i="45"/>
  <c r="B1153" i="45"/>
  <c r="C1153" i="45"/>
  <c r="B1154" i="45"/>
  <c r="C1154" i="45"/>
  <c r="B1155" i="45"/>
  <c r="C1155" i="45"/>
  <c r="B1156" i="45"/>
  <c r="C1156" i="45"/>
  <c r="B1157" i="45"/>
  <c r="C1157" i="45"/>
  <c r="B1158" i="45"/>
  <c r="C1158" i="45"/>
  <c r="B1159" i="45"/>
  <c r="C1159" i="45"/>
  <c r="B1160" i="45"/>
  <c r="C1160" i="45"/>
  <c r="B1161" i="45"/>
  <c r="C1161" i="45"/>
  <c r="B1162" i="45"/>
  <c r="C1162" i="45"/>
  <c r="B1163" i="45"/>
  <c r="C1163" i="45"/>
  <c r="B1164" i="45"/>
  <c r="C1164" i="45"/>
  <c r="B1165" i="45"/>
  <c r="C1165" i="45"/>
  <c r="B1166" i="45"/>
  <c r="C1166" i="45"/>
  <c r="B1167" i="45"/>
  <c r="C1167" i="45"/>
  <c r="B1168" i="45"/>
  <c r="C1168" i="45"/>
  <c r="B1169" i="45"/>
  <c r="C1169" i="45"/>
  <c r="B1170" i="45"/>
  <c r="C1170" i="45"/>
  <c r="B1171" i="45"/>
  <c r="C1171" i="45"/>
  <c r="B1172" i="45"/>
  <c r="C1172" i="45"/>
  <c r="B1173" i="45"/>
  <c r="C1173" i="45"/>
  <c r="B1174" i="45"/>
  <c r="C1174" i="45"/>
  <c r="B1175" i="45"/>
  <c r="C1175" i="45"/>
  <c r="B1176" i="45"/>
  <c r="C1176" i="45"/>
  <c r="B1177" i="45"/>
  <c r="C1177" i="45"/>
  <c r="B1178" i="45"/>
  <c r="C1178" i="45"/>
  <c r="B1179" i="45"/>
  <c r="C1179" i="45"/>
  <c r="B1180" i="45"/>
  <c r="C1180" i="45"/>
  <c r="B1181" i="45"/>
  <c r="C1181" i="45"/>
  <c r="B1182" i="45"/>
  <c r="C1182" i="45"/>
  <c r="B1183" i="45"/>
  <c r="C1183" i="45"/>
  <c r="B1184" i="45"/>
  <c r="C1184" i="45"/>
  <c r="B1185" i="45"/>
  <c r="C1185" i="45"/>
  <c r="B1186" i="45"/>
  <c r="C1186" i="45"/>
  <c r="B1187" i="45"/>
  <c r="C1187" i="45"/>
  <c r="B1188" i="45"/>
  <c r="C1188" i="45"/>
  <c r="B1189" i="45"/>
  <c r="C1189" i="45"/>
  <c r="B1190" i="45"/>
  <c r="C1190" i="45"/>
  <c r="B1191" i="45"/>
  <c r="C1191" i="45"/>
  <c r="B1192" i="45"/>
  <c r="C1192" i="45"/>
  <c r="B1193" i="45"/>
  <c r="C1193" i="45"/>
  <c r="B1194" i="45"/>
  <c r="C1194" i="45"/>
  <c r="B1195" i="45"/>
  <c r="C1195" i="45"/>
  <c r="B1196" i="45"/>
  <c r="C1196" i="45"/>
  <c r="B1197" i="45"/>
  <c r="C1197" i="45"/>
  <c r="B1198" i="45"/>
  <c r="C1198" i="45"/>
  <c r="B1199" i="45"/>
  <c r="C1199" i="45"/>
  <c r="B1200" i="45"/>
  <c r="C1200" i="45"/>
  <c r="B1201" i="45"/>
  <c r="C1201" i="45"/>
  <c r="B1202" i="45"/>
  <c r="C1202" i="45"/>
  <c r="B1203" i="45"/>
  <c r="C1203" i="45"/>
  <c r="B1204" i="45"/>
  <c r="C1204" i="45"/>
  <c r="B1205" i="45"/>
  <c r="C1205" i="45"/>
  <c r="B1206" i="45"/>
  <c r="C1206" i="45"/>
  <c r="B1207" i="45"/>
  <c r="C1207" i="45"/>
  <c r="B1208" i="45"/>
  <c r="C1208" i="45"/>
  <c r="B1209" i="45"/>
  <c r="C1209" i="45"/>
  <c r="B1210" i="45"/>
  <c r="C1210" i="45"/>
  <c r="B1211" i="45"/>
  <c r="C1211" i="45"/>
  <c r="B1212" i="45"/>
  <c r="C1212" i="45"/>
  <c r="B1213" i="45"/>
  <c r="C1213" i="45"/>
  <c r="B1214" i="45"/>
  <c r="C1214" i="45"/>
  <c r="B1215" i="45"/>
  <c r="C1215" i="45"/>
  <c r="B1216" i="45"/>
  <c r="C1216" i="45"/>
  <c r="B1217" i="45"/>
  <c r="C1217" i="45"/>
  <c r="B1218" i="45"/>
  <c r="C1218" i="45"/>
  <c r="B1219" i="45"/>
  <c r="C1219" i="45"/>
  <c r="B1220" i="45"/>
  <c r="C1220" i="45"/>
  <c r="B1221" i="45"/>
  <c r="C1221" i="45"/>
  <c r="B1222" i="45"/>
  <c r="C1222" i="45"/>
  <c r="B1223" i="45"/>
  <c r="C1223" i="45"/>
  <c r="B1224" i="45"/>
  <c r="C1224" i="45"/>
  <c r="B1225" i="45"/>
  <c r="C1225" i="45"/>
  <c r="B1226" i="45"/>
  <c r="C1226" i="45"/>
  <c r="B1227" i="45"/>
  <c r="C1227" i="45"/>
  <c r="B1228" i="45"/>
  <c r="C1228" i="45"/>
  <c r="B1229" i="45"/>
  <c r="C1229" i="45"/>
  <c r="B1230" i="45"/>
  <c r="C1230" i="45"/>
  <c r="B1231" i="45"/>
  <c r="C1231" i="45"/>
  <c r="B1232" i="45"/>
  <c r="C1232" i="45"/>
  <c r="B1233" i="45"/>
  <c r="C1233" i="45"/>
  <c r="B1234" i="45"/>
  <c r="C1234" i="45"/>
  <c r="B1235" i="45"/>
  <c r="C1235" i="45"/>
  <c r="B1236" i="45"/>
  <c r="C1236" i="45"/>
  <c r="B1237" i="45"/>
  <c r="C1237" i="45"/>
  <c r="B1238" i="45"/>
  <c r="C1238" i="45"/>
  <c r="B1239" i="45"/>
  <c r="C1239" i="45"/>
  <c r="B1240" i="45"/>
  <c r="C1240" i="45"/>
  <c r="B1241" i="45"/>
  <c r="C1241" i="45"/>
  <c r="B1242" i="45"/>
  <c r="C1242" i="45"/>
  <c r="B1243" i="45"/>
  <c r="C1243" i="45"/>
  <c r="B1244" i="45"/>
  <c r="C1244" i="45"/>
  <c r="B1245" i="45"/>
  <c r="C1245" i="45"/>
  <c r="B1246" i="45"/>
  <c r="C1246" i="45"/>
  <c r="B1247" i="45"/>
  <c r="C1247" i="45"/>
  <c r="B1248" i="45"/>
  <c r="C1248" i="45"/>
  <c r="B1249" i="45"/>
  <c r="C1249" i="45"/>
  <c r="B1250" i="45"/>
  <c r="C1250" i="45"/>
  <c r="B1251" i="45"/>
  <c r="C1251" i="45"/>
  <c r="B1252" i="45"/>
  <c r="C1252" i="45"/>
  <c r="B1253" i="45"/>
  <c r="C1253" i="45"/>
  <c r="B1254" i="45"/>
  <c r="C1254" i="45"/>
  <c r="B1255" i="45"/>
  <c r="C1255" i="45"/>
  <c r="B1256" i="45"/>
  <c r="C1256" i="45"/>
  <c r="B1257" i="45"/>
  <c r="C1257" i="45"/>
  <c r="B1258" i="45"/>
  <c r="C1258" i="45"/>
  <c r="B1259" i="45"/>
  <c r="C1259" i="45"/>
  <c r="B1260" i="45"/>
  <c r="C1260" i="45"/>
  <c r="B1261" i="45"/>
  <c r="C1261" i="45"/>
  <c r="B1262" i="45"/>
  <c r="C1262" i="45"/>
  <c r="B1263" i="45"/>
  <c r="C1263" i="45"/>
  <c r="B1264" i="45"/>
  <c r="C1264" i="45"/>
  <c r="B1265" i="45"/>
  <c r="C1265" i="45"/>
  <c r="B1266" i="45"/>
  <c r="C1266" i="45"/>
  <c r="B1267" i="45"/>
  <c r="C1267" i="45"/>
  <c r="B1268" i="45"/>
  <c r="C1268" i="45"/>
  <c r="B1269" i="45"/>
  <c r="C1269" i="45"/>
  <c r="B1270" i="45"/>
  <c r="C1270" i="45"/>
  <c r="B1271" i="45"/>
  <c r="C1271" i="45"/>
  <c r="B1272" i="45"/>
  <c r="C1272" i="45"/>
  <c r="B1273" i="45"/>
  <c r="C1273" i="45"/>
  <c r="B1274" i="45"/>
  <c r="C1274" i="45"/>
  <c r="B1275" i="45"/>
  <c r="C1275" i="45"/>
  <c r="B1276" i="45"/>
  <c r="C1276" i="45"/>
  <c r="B1277" i="45"/>
  <c r="C1277" i="45"/>
  <c r="B1278" i="45"/>
  <c r="C1278" i="45"/>
  <c r="B1279" i="45"/>
  <c r="C1279" i="45"/>
  <c r="B1280" i="45"/>
  <c r="C1280" i="45"/>
  <c r="B1281" i="45"/>
  <c r="C1281" i="45"/>
  <c r="B1282" i="45"/>
  <c r="C1282" i="45"/>
  <c r="B1283" i="45"/>
  <c r="C1283" i="45"/>
  <c r="B1284" i="45"/>
  <c r="C1284" i="45"/>
  <c r="B1285" i="45"/>
  <c r="C1285" i="45"/>
  <c r="B1286" i="45"/>
  <c r="C1286" i="45"/>
  <c r="B1287" i="45"/>
  <c r="C1287" i="45"/>
  <c r="B1288" i="45"/>
  <c r="C1288" i="45"/>
  <c r="B1289" i="45"/>
  <c r="C1289" i="45"/>
  <c r="B1290" i="45"/>
  <c r="C1290" i="45"/>
  <c r="B1291" i="45"/>
  <c r="C1291" i="45"/>
  <c r="B1292" i="45"/>
  <c r="C1292" i="45"/>
  <c r="B1293" i="45"/>
  <c r="C1293" i="45"/>
  <c r="B1294" i="45"/>
  <c r="C1294" i="45"/>
  <c r="B1295" i="45"/>
  <c r="C1295" i="45"/>
  <c r="B1296" i="45"/>
  <c r="C1296" i="45"/>
  <c r="B1297" i="45"/>
  <c r="C1297" i="45"/>
  <c r="B1298" i="45"/>
  <c r="C1298" i="45"/>
  <c r="B1299" i="45"/>
  <c r="C1299" i="45"/>
  <c r="B1300" i="45"/>
  <c r="C1300" i="45"/>
  <c r="B1301" i="45"/>
  <c r="C1301" i="45"/>
  <c r="B1302" i="45"/>
  <c r="C1302" i="45"/>
  <c r="B1303" i="45"/>
  <c r="C1303" i="45"/>
  <c r="B1304" i="45"/>
  <c r="C1304" i="45"/>
  <c r="B1305" i="45"/>
  <c r="C1305" i="45"/>
  <c r="B1306" i="45"/>
  <c r="C1306" i="45"/>
  <c r="B1307" i="45"/>
  <c r="C1307" i="45"/>
  <c r="B1308" i="45"/>
  <c r="C1308" i="45"/>
  <c r="B1309" i="45"/>
  <c r="C1309" i="45"/>
  <c r="B1310" i="45"/>
  <c r="C1310" i="45"/>
  <c r="B1311" i="45"/>
  <c r="C1311" i="45"/>
  <c r="B1312" i="45"/>
  <c r="C1312" i="45"/>
  <c r="B1313" i="45"/>
  <c r="C1313" i="45"/>
  <c r="B1314" i="45"/>
  <c r="C1314" i="45"/>
  <c r="B1315" i="45"/>
  <c r="C1315" i="45"/>
  <c r="B1316" i="45"/>
  <c r="C1316" i="45"/>
  <c r="B1317" i="45"/>
  <c r="C1317" i="45"/>
  <c r="B1318" i="45"/>
  <c r="C1318" i="45"/>
  <c r="B1319" i="45"/>
  <c r="C1319" i="45"/>
  <c r="B1320" i="45"/>
  <c r="C1320" i="45"/>
  <c r="B1321" i="45"/>
  <c r="C1321" i="45"/>
  <c r="B1322" i="45"/>
  <c r="C1322" i="45"/>
  <c r="B1323" i="45"/>
  <c r="C1323" i="45"/>
  <c r="B1324" i="45"/>
  <c r="C1324" i="45"/>
  <c r="B1325" i="45"/>
  <c r="C1325" i="45"/>
  <c r="B1326" i="45"/>
  <c r="C1326" i="45"/>
  <c r="B1327" i="45"/>
  <c r="C1327" i="45"/>
  <c r="B1328" i="45"/>
  <c r="C1328" i="45"/>
  <c r="B1329" i="45"/>
  <c r="C1329" i="45"/>
  <c r="B1330" i="45"/>
  <c r="C1330" i="45"/>
  <c r="B1331" i="45"/>
  <c r="C1331" i="45"/>
  <c r="B1332" i="45"/>
  <c r="C1332" i="45"/>
  <c r="B1333" i="45"/>
  <c r="C1333" i="45"/>
  <c r="B1334" i="45"/>
  <c r="C1334" i="45"/>
  <c r="B1335" i="45"/>
  <c r="C1335" i="45"/>
  <c r="B1336" i="45"/>
  <c r="C1336" i="45"/>
  <c r="B1337" i="45"/>
  <c r="C1337" i="45"/>
  <c r="B1338" i="45"/>
  <c r="C1338" i="45"/>
  <c r="B1339" i="45"/>
  <c r="C1339" i="45"/>
  <c r="B1340" i="45"/>
  <c r="C1340" i="45"/>
  <c r="B1341" i="45"/>
  <c r="C1341" i="45"/>
  <c r="B1342" i="45"/>
  <c r="C1342" i="45"/>
  <c r="B1343" i="45"/>
  <c r="C1343" i="45"/>
  <c r="B1344" i="45"/>
  <c r="C1344" i="45"/>
  <c r="B1345" i="45"/>
  <c r="C1345" i="45"/>
  <c r="B1346" i="45"/>
  <c r="C1346" i="45"/>
  <c r="B1347" i="45"/>
  <c r="C1347" i="45"/>
  <c r="B1348" i="45"/>
  <c r="C1348" i="45"/>
  <c r="B1349" i="45"/>
  <c r="C1349" i="45"/>
  <c r="B1350" i="45"/>
  <c r="C1350" i="45"/>
  <c r="B1351" i="45"/>
  <c r="C1351" i="45"/>
  <c r="B1352" i="45"/>
  <c r="C1352" i="45"/>
  <c r="B1353" i="45"/>
  <c r="C1353" i="45"/>
  <c r="B1354" i="45"/>
  <c r="C1354" i="45"/>
  <c r="B1355" i="45"/>
  <c r="C1355" i="45"/>
  <c r="B1356" i="45"/>
  <c r="C1356" i="45"/>
  <c r="B1357" i="45"/>
  <c r="C1357" i="45"/>
  <c r="B1358" i="45"/>
  <c r="C1358" i="45"/>
  <c r="B1359" i="45"/>
  <c r="C1359" i="45"/>
  <c r="B1360" i="45"/>
  <c r="C1360" i="45"/>
  <c r="B1361" i="45"/>
  <c r="C1361" i="45"/>
  <c r="B1362" i="45"/>
  <c r="C1362" i="45"/>
  <c r="B1363" i="45"/>
  <c r="C1363" i="45"/>
  <c r="B1364" i="45"/>
  <c r="C1364" i="45"/>
  <c r="B1365" i="45"/>
  <c r="C1365" i="45"/>
  <c r="B1366" i="45"/>
  <c r="C1366" i="45"/>
  <c r="B1367" i="45"/>
  <c r="C1367" i="45"/>
  <c r="B1368" i="45"/>
  <c r="C1368" i="45"/>
  <c r="B1369" i="45"/>
  <c r="C1369" i="45"/>
  <c r="B1370" i="45"/>
  <c r="C1370" i="45"/>
  <c r="B1371" i="45"/>
  <c r="C1371" i="45"/>
  <c r="B1372" i="45"/>
  <c r="C1372" i="45"/>
  <c r="B1373" i="45"/>
  <c r="C1373" i="45"/>
  <c r="B1374" i="45"/>
  <c r="C1374" i="45"/>
  <c r="B1375" i="45"/>
  <c r="C1375" i="45"/>
  <c r="B1376" i="45"/>
  <c r="C1376" i="45"/>
  <c r="B1377" i="45"/>
  <c r="C1377" i="45"/>
  <c r="B1378" i="45"/>
  <c r="C1378" i="45"/>
  <c r="B1379" i="45"/>
  <c r="C1379" i="45"/>
  <c r="B1380" i="45"/>
  <c r="C1380" i="45"/>
  <c r="B1381" i="45"/>
  <c r="C1381" i="45"/>
  <c r="B1382" i="45"/>
  <c r="C1382" i="45"/>
  <c r="B1383" i="45"/>
  <c r="C1383" i="45"/>
  <c r="B1384" i="45"/>
  <c r="C1384" i="45"/>
  <c r="B1385" i="45"/>
  <c r="C1385" i="45"/>
  <c r="B1386" i="45"/>
  <c r="C1386" i="45"/>
  <c r="B1387" i="45"/>
  <c r="C1387" i="45"/>
  <c r="B1388" i="45"/>
  <c r="C1388" i="45"/>
  <c r="B1389" i="45"/>
  <c r="C1389" i="45"/>
  <c r="B1390" i="45"/>
  <c r="C1390" i="45"/>
  <c r="B1391" i="45"/>
  <c r="C1391" i="45"/>
  <c r="B1392" i="45"/>
  <c r="C1392" i="45"/>
  <c r="B1393" i="45"/>
  <c r="C1393" i="45"/>
  <c r="B1394" i="45"/>
  <c r="C1394" i="45"/>
  <c r="B1395" i="45"/>
  <c r="C1395" i="45"/>
  <c r="B1396" i="45"/>
  <c r="C1396" i="45"/>
  <c r="B1397" i="45"/>
  <c r="C1397" i="45"/>
  <c r="B1398" i="45"/>
  <c r="C1398" i="45"/>
  <c r="B1399" i="45"/>
  <c r="C1399" i="45"/>
  <c r="B1400" i="45"/>
  <c r="C1400" i="45"/>
  <c r="B1401" i="45"/>
  <c r="C1401" i="45"/>
  <c r="B1402" i="45"/>
  <c r="C1402" i="45"/>
  <c r="B1403" i="45"/>
  <c r="C1403" i="45"/>
  <c r="B1404" i="45"/>
  <c r="C1404" i="45"/>
  <c r="B1405" i="45"/>
  <c r="C1405" i="45"/>
  <c r="B1406" i="45"/>
  <c r="C1406" i="45"/>
  <c r="B1407" i="45"/>
  <c r="C1407" i="45"/>
  <c r="B1408" i="45"/>
  <c r="C1408" i="45"/>
  <c r="B1409" i="45"/>
  <c r="C1409" i="45"/>
  <c r="B1410" i="45"/>
  <c r="C1410" i="45"/>
  <c r="B1411" i="45"/>
  <c r="C1411" i="45"/>
  <c r="B1412" i="45"/>
  <c r="C1412" i="45"/>
  <c r="B1413" i="45"/>
  <c r="C1413" i="45"/>
  <c r="B1414" i="45"/>
  <c r="C1414" i="45"/>
  <c r="B1415" i="45"/>
  <c r="C1415" i="45"/>
  <c r="B1416" i="45"/>
  <c r="C1416" i="45"/>
  <c r="B1417" i="45"/>
  <c r="C1417" i="45"/>
  <c r="B1418" i="45"/>
  <c r="C1418" i="45"/>
  <c r="B1419" i="45"/>
  <c r="C1419" i="45"/>
  <c r="B1420" i="45"/>
  <c r="C1420" i="45"/>
  <c r="B1421" i="45"/>
  <c r="C1421" i="45"/>
  <c r="B1422" i="45"/>
  <c r="C1422" i="45"/>
  <c r="B1423" i="45"/>
  <c r="C1423" i="45"/>
  <c r="B1424" i="45"/>
  <c r="C1424" i="45"/>
  <c r="B1425" i="45"/>
  <c r="C1425" i="45"/>
  <c r="B1426" i="45"/>
  <c r="C1426" i="45"/>
  <c r="B1427" i="45"/>
  <c r="C1427" i="45"/>
  <c r="B1428" i="45"/>
  <c r="C1428" i="45"/>
  <c r="B1429" i="45"/>
  <c r="C1429" i="45"/>
  <c r="B1430" i="45"/>
  <c r="C1430" i="45"/>
  <c r="B1431" i="45"/>
  <c r="C1431" i="45"/>
  <c r="B1432" i="45"/>
  <c r="C1432" i="45"/>
  <c r="B1433" i="45"/>
  <c r="C1433" i="45"/>
  <c r="B1434" i="45"/>
  <c r="C1434" i="45"/>
  <c r="B1435" i="45"/>
  <c r="C1435" i="45"/>
  <c r="B1436" i="45"/>
  <c r="C1436" i="45"/>
  <c r="B1437" i="45"/>
  <c r="C1437" i="45"/>
  <c r="B1438" i="45"/>
  <c r="C1438" i="45"/>
  <c r="B1439" i="45"/>
  <c r="C1439" i="45"/>
  <c r="B1440" i="45"/>
  <c r="C1440" i="45"/>
  <c r="B1441" i="45"/>
  <c r="C1441" i="45"/>
  <c r="B1442" i="45"/>
  <c r="C1442" i="45"/>
  <c r="B1443" i="45"/>
  <c r="C1443" i="45"/>
  <c r="B1444" i="45"/>
  <c r="C1444" i="45"/>
  <c r="B1445" i="45"/>
  <c r="C1445" i="45"/>
  <c r="B1446" i="45"/>
  <c r="C1446" i="45"/>
  <c r="B1447" i="45"/>
  <c r="C1447" i="45"/>
  <c r="B1448" i="45"/>
  <c r="C1448" i="45"/>
  <c r="B1449" i="45"/>
  <c r="C1449" i="45"/>
  <c r="B1450" i="45"/>
  <c r="C1450" i="45"/>
  <c r="B1451" i="45"/>
  <c r="C1451" i="45"/>
  <c r="B1452" i="45"/>
  <c r="C1452" i="45"/>
  <c r="B1453" i="45"/>
  <c r="C1453" i="45"/>
  <c r="B1454" i="45"/>
  <c r="C1454" i="45"/>
  <c r="B1455" i="45"/>
  <c r="C1455" i="45"/>
  <c r="B1456" i="45"/>
  <c r="C1456" i="45"/>
  <c r="B1457" i="45"/>
  <c r="C1457" i="45"/>
  <c r="B1458" i="45"/>
  <c r="C1458" i="45"/>
  <c r="B1459" i="45"/>
  <c r="C1459" i="45"/>
  <c r="B1460" i="45"/>
  <c r="C1460" i="45"/>
  <c r="B1461" i="45"/>
  <c r="C1461" i="45"/>
  <c r="B1462" i="45"/>
  <c r="C1462" i="45"/>
  <c r="B1463" i="45"/>
  <c r="C1463" i="45"/>
  <c r="B1464" i="45"/>
  <c r="C1464" i="45"/>
  <c r="B1465" i="45"/>
  <c r="C1465" i="45"/>
  <c r="B1466" i="45"/>
  <c r="C1466" i="45"/>
  <c r="B1467" i="45"/>
  <c r="C1467" i="45"/>
  <c r="B1468" i="45"/>
  <c r="C1468" i="45"/>
  <c r="B1469" i="45"/>
  <c r="C1469" i="45"/>
  <c r="B1470" i="45"/>
  <c r="C1470" i="45"/>
  <c r="B1471" i="45"/>
  <c r="C1471" i="45"/>
  <c r="B1472" i="45"/>
  <c r="C1472" i="45"/>
  <c r="B1473" i="45"/>
  <c r="C1473" i="45"/>
  <c r="B1474" i="45"/>
  <c r="C1474" i="45"/>
  <c r="B1475" i="45"/>
  <c r="C1475" i="45"/>
  <c r="B1476" i="45"/>
  <c r="C1476" i="45"/>
  <c r="B1477" i="45"/>
  <c r="C1477" i="45"/>
  <c r="B1478" i="45"/>
  <c r="C1478" i="45"/>
  <c r="B1479" i="45"/>
  <c r="C1479" i="45"/>
  <c r="B1480" i="45"/>
  <c r="C1480" i="45"/>
  <c r="B1481" i="45"/>
  <c r="C1481" i="45"/>
  <c r="B1482" i="45"/>
  <c r="C1482" i="45"/>
  <c r="B1483" i="45"/>
  <c r="C1483" i="45"/>
  <c r="B1484" i="45"/>
  <c r="C1484" i="45"/>
  <c r="B1485" i="45"/>
  <c r="C1485" i="45"/>
  <c r="B1486" i="45"/>
  <c r="C1486" i="45"/>
  <c r="B1487" i="45"/>
  <c r="C1487" i="45"/>
  <c r="B1488" i="45"/>
  <c r="C1488" i="45"/>
  <c r="B1489" i="45"/>
  <c r="C1489" i="45"/>
  <c r="B1490" i="45"/>
  <c r="C1490" i="45"/>
  <c r="B1491" i="45"/>
  <c r="C1491" i="45"/>
  <c r="B1492" i="45"/>
  <c r="C1492" i="45"/>
  <c r="B1493" i="45"/>
  <c r="C1493" i="45"/>
  <c r="B1494" i="45"/>
  <c r="C1494" i="45"/>
  <c r="B1495" i="45"/>
  <c r="C1495" i="45"/>
  <c r="B1496" i="45"/>
  <c r="C1496" i="45"/>
  <c r="B1497" i="45"/>
  <c r="C1497" i="45"/>
  <c r="B1498" i="45"/>
  <c r="C1498" i="45"/>
  <c r="B1499" i="45"/>
  <c r="C1499" i="45"/>
  <c r="B1500" i="45"/>
  <c r="C1500" i="45"/>
  <c r="B1501" i="45"/>
  <c r="C1501" i="45"/>
  <c r="B1502" i="45"/>
  <c r="C1502" i="45"/>
  <c r="B1503" i="45"/>
  <c r="C1503" i="45"/>
  <c r="B1504" i="45"/>
  <c r="C1504" i="45"/>
  <c r="B1505" i="45"/>
  <c r="C1505" i="45"/>
  <c r="B1506" i="45"/>
  <c r="C1506" i="45"/>
  <c r="B1507" i="45"/>
  <c r="C1507" i="45"/>
  <c r="B1508" i="45"/>
  <c r="C1508" i="45"/>
  <c r="B1509" i="45"/>
  <c r="C1509" i="45"/>
  <c r="B1510" i="45"/>
  <c r="C1510" i="45"/>
  <c r="B1511" i="45"/>
  <c r="C1511" i="45"/>
  <c r="B1512" i="45"/>
  <c r="C1512" i="45"/>
  <c r="B1513" i="45"/>
  <c r="C1513" i="45"/>
  <c r="B1514" i="45"/>
  <c r="C1514" i="45"/>
  <c r="B1515" i="45"/>
  <c r="C1515" i="45"/>
  <c r="B1516" i="45"/>
  <c r="C1516" i="45"/>
  <c r="B1517" i="45"/>
  <c r="C1517" i="45"/>
  <c r="B1518" i="45"/>
  <c r="C1518" i="45"/>
  <c r="B1519" i="45"/>
  <c r="C1519" i="45"/>
  <c r="B1520" i="45"/>
  <c r="C1520" i="45"/>
  <c r="B1521" i="45"/>
  <c r="C1521" i="45"/>
  <c r="B1522" i="45"/>
  <c r="C1522" i="45"/>
  <c r="B1523" i="45"/>
  <c r="C1523" i="45"/>
  <c r="B1524" i="45"/>
  <c r="C1524" i="45"/>
  <c r="B1525" i="45"/>
  <c r="C1525" i="45"/>
  <c r="B1526" i="45"/>
  <c r="C1526" i="45"/>
  <c r="B1527" i="45"/>
  <c r="C1527" i="45"/>
  <c r="B1528" i="45"/>
  <c r="C1528" i="45"/>
  <c r="B1529" i="45"/>
  <c r="C1529" i="45"/>
  <c r="B1530" i="45"/>
  <c r="C1530" i="45"/>
  <c r="B1531" i="45"/>
  <c r="C1531" i="45"/>
  <c r="B1532" i="45"/>
  <c r="C1532" i="45"/>
  <c r="B1533" i="45"/>
  <c r="C1533" i="45"/>
  <c r="B1534" i="45"/>
  <c r="C1534" i="45"/>
  <c r="B1535" i="45"/>
  <c r="C1535" i="45"/>
  <c r="B1536" i="45"/>
  <c r="C1536" i="45"/>
  <c r="B1537" i="45"/>
  <c r="C1537" i="45"/>
  <c r="B1538" i="45"/>
  <c r="C1538" i="45"/>
  <c r="B1539" i="45"/>
  <c r="C1539" i="45"/>
  <c r="B1540" i="45"/>
  <c r="C1540" i="45"/>
  <c r="B1541" i="45"/>
  <c r="C1541" i="45"/>
  <c r="B1542" i="45"/>
  <c r="C1542" i="45"/>
  <c r="B1543" i="45"/>
  <c r="C1543" i="45"/>
  <c r="B1544" i="45"/>
  <c r="C1544" i="45"/>
  <c r="B1545" i="45"/>
  <c r="C1545" i="45"/>
  <c r="B1546" i="45"/>
  <c r="C1546" i="45"/>
  <c r="B1547" i="45"/>
  <c r="C1547" i="45"/>
  <c r="B1548" i="45"/>
  <c r="C1548" i="45"/>
  <c r="B1549" i="45"/>
  <c r="C1549" i="45"/>
  <c r="B1550" i="45"/>
  <c r="C1550" i="45"/>
  <c r="B1551" i="45"/>
  <c r="C1551" i="45"/>
  <c r="B1552" i="45"/>
  <c r="C1552" i="45"/>
  <c r="B1553" i="45"/>
  <c r="C1553" i="45"/>
  <c r="B1554" i="45"/>
  <c r="C1554" i="45"/>
  <c r="B1555" i="45"/>
  <c r="C1555" i="45"/>
  <c r="B1556" i="45"/>
  <c r="C1556" i="45"/>
  <c r="B1557" i="45"/>
  <c r="C1557" i="45"/>
  <c r="B1558" i="45"/>
  <c r="C1558" i="45"/>
  <c r="B1559" i="45"/>
  <c r="C1559" i="45"/>
  <c r="B1560" i="45"/>
  <c r="C1560" i="45"/>
  <c r="B1561" i="45"/>
  <c r="C1561" i="45"/>
  <c r="B1562" i="45"/>
  <c r="C1562" i="45"/>
  <c r="B1563" i="45"/>
  <c r="C1563" i="45"/>
  <c r="B1564" i="45"/>
  <c r="C1564" i="45"/>
  <c r="B1565" i="45"/>
  <c r="C1565" i="45"/>
  <c r="B1566" i="45"/>
  <c r="C1566" i="45"/>
  <c r="B1567" i="45"/>
  <c r="C1567" i="45"/>
  <c r="B1568" i="45"/>
  <c r="C1568" i="45"/>
  <c r="B1569" i="45"/>
  <c r="C1569" i="45"/>
  <c r="B1570" i="45"/>
  <c r="C1570" i="45"/>
  <c r="B1571" i="45"/>
  <c r="C1571" i="45"/>
  <c r="B1572" i="45"/>
  <c r="C1572" i="45"/>
  <c r="B1573" i="45"/>
  <c r="C1573" i="45"/>
  <c r="B1574" i="45"/>
  <c r="C1574" i="45"/>
  <c r="B1575" i="45"/>
  <c r="C1575" i="45"/>
  <c r="B1576" i="45"/>
  <c r="C1576" i="45"/>
  <c r="B1577" i="45"/>
  <c r="C1577" i="45"/>
  <c r="B1578" i="45"/>
  <c r="C1578" i="45"/>
  <c r="B1579" i="45"/>
  <c r="C1579" i="45"/>
  <c r="B1580" i="45"/>
  <c r="C1580" i="45"/>
  <c r="B1581" i="45"/>
  <c r="C1581" i="45"/>
  <c r="B1582" i="45"/>
  <c r="C1582" i="45"/>
  <c r="B1583" i="45"/>
  <c r="C1583" i="45"/>
  <c r="B1584" i="45"/>
  <c r="C1584" i="45"/>
  <c r="B1585" i="45"/>
  <c r="C1585" i="45"/>
  <c r="B1586" i="45"/>
  <c r="C1586" i="45"/>
  <c r="B1587" i="45"/>
  <c r="C1587" i="45"/>
  <c r="B1588" i="45"/>
  <c r="C1588" i="45"/>
  <c r="B1589" i="45"/>
  <c r="C1589" i="45"/>
  <c r="B1590" i="45"/>
  <c r="C1590" i="45"/>
  <c r="B1591" i="45"/>
  <c r="C1591" i="45"/>
  <c r="B1592" i="45"/>
  <c r="C1592" i="45"/>
  <c r="B1593" i="45"/>
  <c r="C1593" i="45"/>
  <c r="B1594" i="45"/>
  <c r="C1594" i="45"/>
  <c r="B1595" i="45"/>
  <c r="C1595" i="45"/>
  <c r="B1596" i="45"/>
  <c r="C1596" i="45"/>
  <c r="B1597" i="45"/>
  <c r="C1597" i="45"/>
  <c r="B1598" i="45"/>
  <c r="C1598" i="45"/>
  <c r="B1599" i="45"/>
  <c r="C1599" i="45"/>
  <c r="B1600" i="45"/>
  <c r="C1600" i="45"/>
  <c r="B1601" i="45"/>
  <c r="C1601" i="45"/>
  <c r="B1602" i="45"/>
  <c r="C1602" i="45"/>
  <c r="B1603" i="45"/>
  <c r="C1603" i="45"/>
  <c r="B1604" i="45"/>
  <c r="C1604" i="45"/>
  <c r="B1605" i="45"/>
  <c r="C1605" i="45"/>
  <c r="B1606" i="45"/>
  <c r="C1606" i="45"/>
  <c r="B1607" i="45"/>
  <c r="C1607" i="45"/>
  <c r="B1608" i="45"/>
  <c r="C1608" i="45"/>
  <c r="B1609" i="45"/>
  <c r="C1609" i="45"/>
  <c r="B1610" i="45"/>
  <c r="C1610" i="45"/>
  <c r="B1611" i="45"/>
  <c r="C1611" i="45"/>
  <c r="B1612" i="45"/>
  <c r="C1612" i="45"/>
  <c r="B1613" i="45"/>
  <c r="C1613" i="45"/>
  <c r="B1614" i="45"/>
  <c r="C1614" i="45"/>
  <c r="B1615" i="45"/>
  <c r="C1615" i="45"/>
  <c r="B1616" i="45"/>
  <c r="C1616" i="45"/>
  <c r="B1617" i="45"/>
  <c r="C1617" i="45"/>
  <c r="B1618" i="45"/>
  <c r="C1618" i="45"/>
  <c r="B1619" i="45"/>
  <c r="C1619" i="45"/>
  <c r="B1620" i="45"/>
  <c r="C1620" i="45"/>
  <c r="B1621" i="45"/>
  <c r="C1621" i="45"/>
  <c r="B1622" i="45"/>
  <c r="C1622" i="45"/>
  <c r="B1623" i="45"/>
  <c r="C1623" i="45"/>
  <c r="B1624" i="45"/>
  <c r="C1624" i="45"/>
  <c r="B1625" i="45"/>
  <c r="C1625" i="45"/>
  <c r="B1626" i="45"/>
  <c r="C1626" i="45"/>
  <c r="B1627" i="45"/>
  <c r="C1627" i="45"/>
  <c r="B1628" i="45"/>
  <c r="C1628" i="45"/>
  <c r="B1629" i="45"/>
  <c r="C1629" i="45"/>
  <c r="B1630" i="45"/>
  <c r="C1630" i="45"/>
  <c r="B1631" i="45"/>
  <c r="C1631" i="45"/>
  <c r="B1632" i="45"/>
  <c r="C1632" i="45"/>
  <c r="B1633" i="45"/>
  <c r="C1633" i="45"/>
  <c r="B1634" i="45"/>
  <c r="C1634" i="45"/>
  <c r="B1635" i="45"/>
  <c r="C1635" i="45"/>
  <c r="B1636" i="45"/>
  <c r="C1636" i="45"/>
  <c r="B1637" i="45"/>
  <c r="C1637" i="45"/>
  <c r="B1638" i="45"/>
  <c r="C1638" i="45"/>
  <c r="B1639" i="45"/>
  <c r="C1639" i="45"/>
  <c r="B1640" i="45"/>
  <c r="C1640" i="45"/>
  <c r="B1641" i="45"/>
  <c r="C1641" i="45"/>
  <c r="B1642" i="45"/>
  <c r="C1642" i="45"/>
  <c r="B1643" i="45"/>
  <c r="C1643" i="45"/>
  <c r="B1644" i="45"/>
  <c r="C1644" i="45"/>
  <c r="B1645" i="45"/>
  <c r="C1645" i="45"/>
  <c r="B1646" i="45"/>
  <c r="C1646" i="45"/>
  <c r="B1647" i="45"/>
  <c r="C1647" i="45"/>
  <c r="B1648" i="45"/>
  <c r="C1648" i="45"/>
  <c r="B1649" i="45"/>
  <c r="C1649" i="45"/>
  <c r="B1650" i="45"/>
  <c r="C1650" i="45"/>
  <c r="B1651" i="45"/>
  <c r="C1651" i="45"/>
  <c r="B1652" i="45"/>
  <c r="C1652" i="45"/>
  <c r="B1653" i="45"/>
  <c r="C1653" i="45"/>
  <c r="B1654" i="45"/>
  <c r="C1654" i="45"/>
  <c r="B1655" i="45"/>
  <c r="C1655" i="45"/>
  <c r="B1656" i="45"/>
  <c r="C1656" i="45"/>
  <c r="B1657" i="45"/>
  <c r="C1657" i="45"/>
  <c r="B1658" i="45"/>
  <c r="C1658" i="45"/>
  <c r="B1659" i="45"/>
  <c r="C1659" i="45"/>
  <c r="B1660" i="45"/>
  <c r="C1660" i="45"/>
  <c r="B1661" i="45"/>
  <c r="C1661" i="45"/>
  <c r="B1662" i="45"/>
  <c r="C1662" i="45"/>
  <c r="B1663" i="45"/>
  <c r="C1663" i="45"/>
  <c r="B1664" i="45"/>
  <c r="C1664" i="45"/>
  <c r="B1665" i="45"/>
  <c r="C1665" i="45"/>
  <c r="B1666" i="45"/>
  <c r="C1666" i="45"/>
  <c r="B1667" i="45"/>
  <c r="C1667" i="45"/>
  <c r="B1668" i="45"/>
  <c r="C1668" i="45"/>
  <c r="B1669" i="45"/>
  <c r="C1669" i="45"/>
  <c r="B1670" i="45"/>
  <c r="C1670" i="45"/>
  <c r="B1671" i="45"/>
  <c r="C1671" i="45"/>
  <c r="B1672" i="45"/>
  <c r="C1672" i="45"/>
  <c r="B1673" i="45"/>
  <c r="C1673" i="45"/>
  <c r="B1674" i="45"/>
  <c r="C1674" i="45"/>
  <c r="B1675" i="45"/>
  <c r="C1675" i="45"/>
  <c r="B1676" i="45"/>
  <c r="C1676" i="45"/>
  <c r="B1677" i="45"/>
  <c r="C1677" i="45"/>
  <c r="B1678" i="45"/>
  <c r="C1678" i="45"/>
  <c r="B1679" i="45"/>
  <c r="C1679" i="45"/>
  <c r="B1680" i="45"/>
  <c r="C1680" i="45"/>
  <c r="B1681" i="45"/>
  <c r="C1681" i="45"/>
  <c r="B1682" i="45"/>
  <c r="C1682" i="45"/>
  <c r="B1683" i="45"/>
  <c r="C1683" i="45"/>
  <c r="B1684" i="45"/>
  <c r="C1684" i="45"/>
  <c r="B1685" i="45"/>
  <c r="C1685" i="45"/>
  <c r="B1686" i="45"/>
  <c r="C1686" i="45"/>
  <c r="B1687" i="45"/>
  <c r="C1687" i="45"/>
  <c r="B1688" i="45"/>
  <c r="C1688" i="45"/>
  <c r="B1689" i="45"/>
  <c r="C1689" i="45"/>
  <c r="B1690" i="45"/>
  <c r="C1690" i="45"/>
  <c r="B1691" i="45"/>
  <c r="C1691" i="45"/>
  <c r="B1692" i="45"/>
  <c r="C1692" i="45"/>
  <c r="B1693" i="45"/>
  <c r="C1693" i="45"/>
  <c r="B1694" i="45"/>
  <c r="C1694" i="45"/>
  <c r="B1695" i="45"/>
  <c r="C1695" i="45"/>
  <c r="B1696" i="45"/>
  <c r="C1696" i="45"/>
  <c r="B1697" i="45"/>
  <c r="C1697" i="45"/>
  <c r="B1698" i="45"/>
  <c r="C1698" i="45"/>
  <c r="B1699" i="45"/>
  <c r="C1699" i="45"/>
  <c r="B1700" i="45"/>
  <c r="C1700" i="45"/>
  <c r="B1701" i="45"/>
  <c r="C1701" i="45"/>
  <c r="B1702" i="45"/>
  <c r="C1702" i="45"/>
  <c r="B1703" i="45"/>
  <c r="C1703" i="45"/>
  <c r="B1704" i="45"/>
  <c r="C1704" i="45"/>
  <c r="B1705" i="45"/>
  <c r="C1705" i="45"/>
  <c r="B1706" i="45"/>
  <c r="C1706" i="45"/>
  <c r="B1707" i="45"/>
  <c r="C1707" i="45"/>
  <c r="B1708" i="45"/>
  <c r="C1708" i="45"/>
  <c r="B1709" i="45"/>
  <c r="C1709" i="45"/>
  <c r="B1710" i="45"/>
  <c r="C1710" i="45"/>
  <c r="B1711" i="45"/>
  <c r="C1711" i="45"/>
  <c r="B1712" i="45"/>
  <c r="C1712" i="45"/>
  <c r="B1713" i="45"/>
  <c r="C1713" i="45"/>
  <c r="B1714" i="45"/>
  <c r="C1714" i="45"/>
  <c r="B1715" i="45"/>
  <c r="C1715" i="45"/>
  <c r="B1716" i="45"/>
  <c r="C1716" i="45"/>
  <c r="B1717" i="45"/>
  <c r="C1717" i="45"/>
  <c r="B1718" i="45"/>
  <c r="C1718" i="45"/>
  <c r="B1719" i="45"/>
  <c r="C1719" i="45"/>
  <c r="B1720" i="45"/>
  <c r="C1720" i="45"/>
  <c r="B1721" i="45"/>
  <c r="C1721" i="45"/>
  <c r="B1722" i="45"/>
  <c r="C1722" i="45"/>
  <c r="B1723" i="45"/>
  <c r="C1723" i="45"/>
  <c r="B1724" i="45"/>
  <c r="C1724" i="45"/>
  <c r="B1725" i="45"/>
  <c r="C1725" i="45"/>
  <c r="B1726" i="45"/>
  <c r="C1726" i="45"/>
  <c r="B1727" i="45"/>
  <c r="C1727" i="45"/>
  <c r="B1728" i="45"/>
  <c r="C1728" i="45"/>
  <c r="B1729" i="45"/>
  <c r="C1729" i="45"/>
  <c r="B1730" i="45"/>
  <c r="C1730" i="45"/>
  <c r="B1731" i="45"/>
  <c r="C1731" i="45"/>
  <c r="B1732" i="45"/>
  <c r="C1732" i="45"/>
  <c r="B1733" i="45"/>
  <c r="C1733" i="45"/>
  <c r="B1734" i="45"/>
  <c r="C1734" i="45"/>
  <c r="B1735" i="45"/>
  <c r="C1735" i="45"/>
  <c r="B1736" i="45"/>
  <c r="C1736" i="45"/>
  <c r="B1737" i="45"/>
  <c r="C1737" i="45"/>
  <c r="B1738" i="45"/>
  <c r="C1738" i="45"/>
  <c r="B1739" i="45"/>
  <c r="C1739" i="45"/>
  <c r="B1740" i="45"/>
  <c r="C1740" i="45"/>
  <c r="B1741" i="45"/>
  <c r="C1741" i="45"/>
  <c r="B1742" i="45"/>
  <c r="C1742" i="45"/>
  <c r="B1743" i="45"/>
  <c r="C1743" i="45"/>
  <c r="B1744" i="45"/>
  <c r="C1744" i="45"/>
  <c r="B1745" i="45"/>
  <c r="C1745" i="45"/>
  <c r="B1746" i="45"/>
  <c r="C1746" i="45"/>
  <c r="B1747" i="45"/>
  <c r="C1747" i="45"/>
  <c r="B1748" i="45"/>
  <c r="C1748" i="45"/>
  <c r="B1749" i="45"/>
  <c r="C1749" i="45"/>
  <c r="B1750" i="45"/>
  <c r="C1750" i="45"/>
  <c r="B1751" i="45"/>
  <c r="C1751" i="45"/>
  <c r="B1752" i="45"/>
  <c r="C1752" i="45"/>
  <c r="B1753" i="45"/>
  <c r="C1753" i="45"/>
  <c r="B1754" i="45"/>
  <c r="C1754" i="45"/>
  <c r="B1755" i="45"/>
  <c r="C1755" i="45"/>
  <c r="B1756" i="45"/>
  <c r="C1756" i="45"/>
  <c r="B1757" i="45"/>
  <c r="C1757" i="45"/>
  <c r="B1758" i="45"/>
  <c r="C1758" i="45"/>
  <c r="B1759" i="45"/>
  <c r="C1759" i="45"/>
  <c r="B1760" i="45"/>
  <c r="C1760" i="45"/>
  <c r="B1761" i="45"/>
  <c r="C1761" i="45"/>
  <c r="B1762" i="45"/>
  <c r="C1762" i="45"/>
  <c r="B1763" i="45"/>
  <c r="C1763" i="45"/>
  <c r="B1764" i="45"/>
  <c r="C1764" i="45"/>
  <c r="B1765" i="45"/>
  <c r="C1765" i="45"/>
  <c r="B1766" i="45"/>
  <c r="C1766" i="45"/>
  <c r="B1767" i="45"/>
  <c r="C1767" i="45"/>
  <c r="B1768" i="45"/>
  <c r="C1768" i="45"/>
  <c r="B1769" i="45"/>
  <c r="C1769" i="45"/>
  <c r="B1770" i="45"/>
  <c r="C1770" i="45"/>
  <c r="B1771" i="45"/>
  <c r="C1771" i="45"/>
  <c r="B1772" i="45"/>
  <c r="C1772" i="45"/>
  <c r="B1773" i="45"/>
  <c r="C1773" i="45"/>
  <c r="B1774" i="45"/>
  <c r="C1774" i="45"/>
  <c r="B1775" i="45"/>
  <c r="C1775" i="45"/>
  <c r="B1776" i="45"/>
  <c r="C1776" i="45"/>
  <c r="B1777" i="45"/>
  <c r="C1777" i="45"/>
  <c r="B1778" i="45"/>
  <c r="C1778" i="45"/>
  <c r="B1779" i="45"/>
  <c r="C1779" i="45"/>
  <c r="B1780" i="45"/>
  <c r="C1780" i="45"/>
  <c r="B1781" i="45"/>
  <c r="C1781" i="45"/>
  <c r="B1782" i="45"/>
  <c r="C1782" i="45"/>
  <c r="B1783" i="45"/>
  <c r="C1783" i="45"/>
  <c r="B1784" i="45"/>
  <c r="C1784" i="45"/>
  <c r="B1785" i="45"/>
  <c r="C1785" i="45"/>
  <c r="B1786" i="45"/>
  <c r="C1786" i="45"/>
  <c r="B1787" i="45"/>
  <c r="C1787" i="45"/>
  <c r="B1788" i="45"/>
  <c r="C1788" i="45"/>
  <c r="B1789" i="45"/>
  <c r="C1789" i="45"/>
  <c r="B1790" i="45"/>
  <c r="C1790" i="45"/>
  <c r="B1791" i="45"/>
  <c r="C1791" i="45"/>
  <c r="B1792" i="45"/>
  <c r="C1792" i="45"/>
  <c r="B1793" i="45"/>
  <c r="C1793" i="45"/>
  <c r="B1794" i="45"/>
  <c r="C1794" i="45"/>
  <c r="B1795" i="45"/>
  <c r="C1795" i="45"/>
  <c r="B1796" i="45"/>
  <c r="C1796" i="45"/>
  <c r="B1797" i="45"/>
  <c r="C1797" i="45"/>
  <c r="B1798" i="45"/>
  <c r="C1798" i="45"/>
  <c r="B1799" i="45"/>
  <c r="C1799" i="45"/>
  <c r="B1800" i="45"/>
  <c r="C1800" i="45"/>
  <c r="B1801" i="45"/>
  <c r="C1801" i="45"/>
  <c r="B1802" i="45"/>
  <c r="C1802" i="45"/>
  <c r="B1803" i="45"/>
  <c r="C1803" i="45"/>
  <c r="B1804" i="45"/>
  <c r="C1804" i="45"/>
  <c r="B1805" i="45"/>
  <c r="C1805" i="45"/>
  <c r="B1806" i="45"/>
  <c r="C1806" i="45"/>
  <c r="B1807" i="45"/>
  <c r="C1807" i="45"/>
  <c r="B1808" i="45"/>
  <c r="C1808" i="45"/>
  <c r="B1809" i="45"/>
  <c r="C1809" i="45"/>
  <c r="B1810" i="45"/>
  <c r="C1810" i="45"/>
  <c r="B1811" i="45"/>
  <c r="C1811" i="45"/>
  <c r="B1812" i="45"/>
  <c r="C1812" i="45"/>
  <c r="B1813" i="45"/>
  <c r="C1813" i="45"/>
  <c r="B1814" i="45"/>
  <c r="C1814" i="45"/>
  <c r="B1815" i="45"/>
  <c r="C1815" i="45"/>
  <c r="B1816" i="45"/>
  <c r="C1816" i="45"/>
  <c r="B1817" i="45"/>
  <c r="C1817" i="45"/>
  <c r="B1818" i="45"/>
  <c r="C1818" i="45"/>
  <c r="B1819" i="45"/>
  <c r="C1819" i="45"/>
  <c r="B1820" i="45"/>
  <c r="C1820" i="45"/>
  <c r="B1821" i="45"/>
  <c r="C1821" i="45"/>
  <c r="B1822" i="45"/>
  <c r="C1822" i="45"/>
  <c r="B1823" i="45"/>
  <c r="C1823" i="45"/>
  <c r="B1824" i="45"/>
  <c r="C1824" i="45"/>
  <c r="B1825" i="45"/>
  <c r="C1825" i="45"/>
  <c r="B1826" i="45"/>
  <c r="C1826" i="45"/>
  <c r="B1827" i="45"/>
  <c r="C1827" i="45"/>
  <c r="B1828" i="45"/>
  <c r="C1828" i="45"/>
  <c r="B1829" i="45"/>
  <c r="C1829" i="45"/>
  <c r="B1830" i="45"/>
  <c r="C1830" i="45"/>
  <c r="B1831" i="45"/>
  <c r="C1831" i="45"/>
  <c r="B1832" i="45"/>
  <c r="C1832" i="45"/>
  <c r="B1833" i="45"/>
  <c r="C1833" i="45"/>
  <c r="B1834" i="45"/>
  <c r="C1834" i="45"/>
  <c r="B1835" i="45"/>
  <c r="C1835" i="45"/>
  <c r="B1836" i="45"/>
  <c r="C1836" i="45"/>
  <c r="B1837" i="45"/>
  <c r="C1837" i="45"/>
  <c r="B1838" i="45"/>
  <c r="C1838" i="45"/>
  <c r="B1839" i="45"/>
  <c r="C1839" i="45"/>
  <c r="B1840" i="45"/>
  <c r="C1840" i="45"/>
  <c r="B1841" i="45"/>
  <c r="C1841" i="45"/>
  <c r="B1842" i="45"/>
  <c r="C1842" i="45"/>
  <c r="B1843" i="45"/>
  <c r="C1843" i="45"/>
  <c r="B1844" i="45"/>
  <c r="C1844" i="45"/>
  <c r="B1845" i="45"/>
  <c r="C1845" i="45"/>
  <c r="B1846" i="45"/>
  <c r="C1846" i="45"/>
  <c r="B1847" i="45"/>
  <c r="C1847" i="45"/>
  <c r="B1848" i="45"/>
  <c r="C1848" i="45"/>
  <c r="B1849" i="45"/>
  <c r="C1849" i="45"/>
  <c r="B1850" i="45"/>
  <c r="C1850" i="45"/>
  <c r="B1851" i="45"/>
  <c r="C1851" i="45"/>
  <c r="B1852" i="45"/>
  <c r="C1852" i="45"/>
  <c r="B1853" i="45"/>
  <c r="C1853" i="45"/>
  <c r="B1854" i="45"/>
  <c r="C1854" i="45"/>
  <c r="B1855" i="45"/>
  <c r="C1855" i="45"/>
  <c r="B1856" i="45"/>
  <c r="C1856" i="45"/>
  <c r="B1857" i="45"/>
  <c r="C1857" i="45"/>
  <c r="B1858" i="45"/>
  <c r="C1858" i="45"/>
  <c r="B1859" i="45"/>
  <c r="C1859" i="45"/>
  <c r="B1860" i="45"/>
  <c r="C1860" i="45"/>
  <c r="B1861" i="45"/>
  <c r="C1861" i="45"/>
  <c r="B1862" i="45"/>
  <c r="C1862" i="45"/>
  <c r="B1863" i="45"/>
  <c r="C1863" i="45"/>
  <c r="B1864" i="45"/>
  <c r="C1864" i="45"/>
  <c r="B1865" i="45"/>
  <c r="C1865" i="45"/>
  <c r="B1866" i="45"/>
  <c r="C1866" i="45"/>
  <c r="B1867" i="45"/>
  <c r="C1867" i="45"/>
  <c r="B1868" i="45"/>
  <c r="C1868" i="45"/>
  <c r="B1869" i="45"/>
  <c r="C1869" i="45"/>
  <c r="B1870" i="45"/>
  <c r="C1870" i="45"/>
  <c r="B1871" i="45"/>
  <c r="C1871" i="45"/>
  <c r="B1872" i="45"/>
  <c r="C1872" i="45"/>
  <c r="B1873" i="45"/>
  <c r="C1873" i="45"/>
  <c r="B1874" i="45"/>
  <c r="C1874" i="45"/>
  <c r="B1875" i="45"/>
  <c r="C1875" i="45"/>
  <c r="B1876" i="45"/>
  <c r="C1876" i="45"/>
  <c r="B1877" i="45"/>
  <c r="C1877" i="45"/>
  <c r="B1878" i="45"/>
  <c r="C1878" i="45"/>
  <c r="B1879" i="45"/>
  <c r="C1879" i="45"/>
  <c r="B1880" i="45"/>
  <c r="C1880" i="45"/>
  <c r="B1881" i="45"/>
  <c r="C1881" i="45"/>
  <c r="B1882" i="45"/>
  <c r="C1882" i="45"/>
  <c r="B1883" i="45"/>
  <c r="C1883" i="45"/>
  <c r="B1884" i="45"/>
  <c r="C1884" i="45"/>
  <c r="B1885" i="45"/>
  <c r="C1885" i="45"/>
  <c r="B1886" i="45"/>
  <c r="C1886" i="45"/>
  <c r="B1887" i="45"/>
  <c r="C1887" i="45"/>
  <c r="B1888" i="45"/>
  <c r="C1888" i="45"/>
  <c r="B1889" i="45"/>
  <c r="C1889" i="45"/>
  <c r="B1890" i="45"/>
  <c r="C1890" i="45"/>
  <c r="B1891" i="45"/>
  <c r="C1891" i="45"/>
  <c r="B1892" i="45"/>
  <c r="C1892" i="45"/>
  <c r="B1893" i="45"/>
  <c r="C1893" i="45"/>
  <c r="B1894" i="45"/>
  <c r="C1894" i="45"/>
  <c r="B1895" i="45"/>
  <c r="C1895" i="45"/>
  <c r="B1896" i="45"/>
  <c r="C1896" i="45"/>
  <c r="B1897" i="45"/>
  <c r="C1897" i="45"/>
  <c r="B1898" i="45"/>
  <c r="C1898" i="45"/>
  <c r="B1899" i="45"/>
  <c r="C1899" i="45"/>
  <c r="B1900" i="45"/>
  <c r="C1900" i="45"/>
  <c r="B1901" i="45"/>
  <c r="C1901" i="45"/>
  <c r="B1902" i="45"/>
  <c r="C1902" i="45"/>
  <c r="B1903" i="45"/>
  <c r="C1903" i="45"/>
  <c r="B1904" i="45"/>
  <c r="C1904" i="45"/>
  <c r="B1905" i="45"/>
  <c r="C1905" i="45"/>
  <c r="B1906" i="45"/>
  <c r="C1906" i="45"/>
  <c r="B1907" i="45"/>
  <c r="C1907" i="45"/>
  <c r="B1908" i="45"/>
  <c r="C1908" i="45"/>
  <c r="B1909" i="45"/>
  <c r="C1909" i="45"/>
  <c r="B1910" i="45"/>
  <c r="C1910" i="45"/>
  <c r="B1911" i="45"/>
  <c r="C1911" i="45"/>
  <c r="B1912" i="45"/>
  <c r="C1912" i="45"/>
  <c r="B1913" i="45"/>
  <c r="C1913" i="45"/>
  <c r="B1914" i="45"/>
  <c r="C1914" i="45"/>
  <c r="B1915" i="45"/>
  <c r="C1915" i="45"/>
  <c r="B1916" i="45"/>
  <c r="C1916" i="45"/>
  <c r="B1917" i="45"/>
  <c r="C1917" i="45"/>
  <c r="B1918" i="45"/>
  <c r="C1918" i="45"/>
  <c r="B1919" i="45"/>
  <c r="C1919" i="45"/>
  <c r="B1920" i="45"/>
  <c r="C1920" i="45"/>
  <c r="B1921" i="45"/>
  <c r="C1921" i="45"/>
  <c r="B1922" i="45"/>
  <c r="C1922" i="45"/>
  <c r="B1923" i="45"/>
  <c r="C1923" i="45"/>
  <c r="B1924" i="45"/>
  <c r="C1924" i="45"/>
  <c r="B1925" i="45"/>
  <c r="C1925" i="45"/>
  <c r="B1926" i="45"/>
  <c r="C1926" i="45"/>
  <c r="B1927" i="45"/>
  <c r="C1927" i="45"/>
  <c r="B1928" i="45"/>
  <c r="C1928" i="45"/>
  <c r="B1929" i="45"/>
  <c r="C1929" i="45"/>
  <c r="B1930" i="45"/>
  <c r="C1930" i="45"/>
  <c r="B1931" i="45"/>
  <c r="C1931" i="45"/>
  <c r="B1932" i="45"/>
  <c r="C1932" i="45"/>
  <c r="B1933" i="45"/>
  <c r="C1933" i="45"/>
  <c r="B1934" i="45"/>
  <c r="C1934" i="45"/>
  <c r="B1935" i="45"/>
  <c r="C1935" i="45"/>
  <c r="B1936" i="45"/>
  <c r="C1936" i="45"/>
  <c r="B1937" i="45"/>
  <c r="C1937" i="45"/>
  <c r="B1938" i="45"/>
  <c r="C1938" i="45"/>
  <c r="B1939" i="45"/>
  <c r="C1939" i="45"/>
  <c r="B1940" i="45"/>
  <c r="C1940" i="45"/>
  <c r="B1941" i="45"/>
  <c r="C1941" i="45"/>
  <c r="B1942" i="45"/>
  <c r="C1942" i="45"/>
  <c r="B1943" i="45"/>
  <c r="C1943" i="45"/>
  <c r="B1944" i="45"/>
  <c r="C1944" i="45"/>
  <c r="B1945" i="45"/>
  <c r="C1945" i="45"/>
  <c r="B1946" i="45"/>
  <c r="C1946" i="45"/>
  <c r="B1947" i="45"/>
  <c r="C1947" i="45"/>
  <c r="B1948" i="45"/>
  <c r="C1948" i="45"/>
  <c r="B1949" i="45"/>
  <c r="C1949" i="45"/>
  <c r="B1950" i="45"/>
  <c r="C1950" i="45"/>
  <c r="B1951" i="45"/>
  <c r="C1951" i="45"/>
  <c r="B1952" i="45"/>
  <c r="C1952" i="45"/>
  <c r="B1953" i="45"/>
  <c r="C1953" i="45"/>
  <c r="B1954" i="45"/>
  <c r="C1954" i="45"/>
  <c r="B1955" i="45"/>
  <c r="C1955" i="45"/>
  <c r="B1956" i="45"/>
  <c r="C1956" i="45"/>
  <c r="B1957" i="45"/>
  <c r="C1957" i="45"/>
  <c r="B1958" i="45"/>
  <c r="C1958" i="45"/>
  <c r="B1959" i="45"/>
  <c r="C1959" i="45"/>
  <c r="B1960" i="45"/>
  <c r="C1960" i="45"/>
  <c r="B1961" i="45"/>
  <c r="C1961" i="45"/>
  <c r="B1962" i="45"/>
  <c r="C1962" i="45"/>
  <c r="B1963" i="45"/>
  <c r="C1963" i="45"/>
  <c r="B1964" i="45"/>
  <c r="C1964" i="45"/>
  <c r="B1965" i="45"/>
  <c r="C1965" i="45"/>
  <c r="B1966" i="45"/>
  <c r="C1966" i="45"/>
  <c r="B1967" i="45"/>
  <c r="C1967" i="45"/>
  <c r="B1968" i="45"/>
  <c r="C1968" i="45"/>
  <c r="B1969" i="45"/>
  <c r="C1969" i="45"/>
  <c r="B1970" i="45"/>
  <c r="C1970" i="45"/>
  <c r="B1971" i="45"/>
  <c r="C1971" i="45"/>
  <c r="B1972" i="45"/>
  <c r="C1972" i="45"/>
  <c r="B1973" i="45"/>
  <c r="C1973" i="45"/>
  <c r="B1974" i="45"/>
  <c r="C1974" i="45"/>
  <c r="B1975" i="45"/>
  <c r="C1975" i="45"/>
  <c r="B1976" i="45"/>
  <c r="C1976" i="45"/>
  <c r="B1977" i="45"/>
  <c r="C1977" i="45"/>
  <c r="B1978" i="45"/>
  <c r="C1978" i="45"/>
  <c r="B1979" i="45"/>
  <c r="C1979" i="45"/>
  <c r="B1980" i="45"/>
  <c r="C1980" i="45"/>
  <c r="B1981" i="45"/>
  <c r="C1981" i="45"/>
  <c r="B1982" i="45"/>
  <c r="C1982" i="45"/>
  <c r="B1983" i="45"/>
  <c r="C1983" i="45"/>
  <c r="B1984" i="45"/>
  <c r="C1984" i="45"/>
  <c r="B1985" i="45"/>
  <c r="C1985" i="45"/>
  <c r="B1986" i="45"/>
  <c r="C1986" i="45"/>
  <c r="B1987" i="45"/>
  <c r="C1987" i="45"/>
  <c r="B1988" i="45"/>
  <c r="C1988" i="45"/>
  <c r="B1989" i="45"/>
  <c r="C1989" i="45"/>
  <c r="B1990" i="45"/>
  <c r="C1990" i="45"/>
  <c r="B1991" i="45"/>
  <c r="C1991" i="45"/>
  <c r="B1992" i="45"/>
  <c r="C1992" i="45"/>
  <c r="B1993" i="45"/>
  <c r="C1993" i="45"/>
  <c r="B1994" i="45"/>
  <c r="C1994" i="45"/>
  <c r="B1995" i="45"/>
  <c r="C1995" i="45"/>
  <c r="B1996" i="45"/>
  <c r="C1996" i="45"/>
  <c r="B1997" i="45"/>
  <c r="C1997" i="45"/>
  <c r="B1998" i="45"/>
  <c r="C1998" i="45"/>
  <c r="B1999" i="45"/>
  <c r="C1999" i="45"/>
  <c r="B2000" i="45"/>
  <c r="C2000" i="45"/>
  <c r="B2001" i="45"/>
  <c r="C2001" i="45"/>
  <c r="B2002" i="45"/>
  <c r="C2002" i="45"/>
  <c r="B2003" i="45"/>
  <c r="C2003" i="45"/>
  <c r="B2004" i="45"/>
  <c r="C2004" i="45"/>
  <c r="B2005" i="45"/>
  <c r="C2005" i="45"/>
  <c r="B2006" i="45"/>
  <c r="C2006" i="45"/>
  <c r="B2007" i="45"/>
  <c r="C2007" i="45"/>
  <c r="B2008" i="45"/>
  <c r="C2008" i="45"/>
  <c r="B2009" i="45"/>
  <c r="C2009" i="45"/>
  <c r="B2010" i="45"/>
  <c r="C2010" i="45"/>
  <c r="B2011" i="45"/>
  <c r="C2011" i="45"/>
  <c r="B2012" i="45"/>
  <c r="C2012" i="45"/>
  <c r="B2013" i="45"/>
  <c r="C2013" i="45"/>
  <c r="B2014" i="45"/>
  <c r="C2014" i="45"/>
  <c r="B2015" i="45"/>
  <c r="C2015" i="45"/>
  <c r="B2016" i="45"/>
  <c r="C2016" i="45"/>
  <c r="B2017" i="45"/>
  <c r="C2017" i="45"/>
  <c r="B2018" i="45"/>
  <c r="C2018" i="45"/>
  <c r="B2019" i="45"/>
  <c r="C2019" i="45"/>
  <c r="B2020" i="45"/>
  <c r="C2020" i="45"/>
  <c r="B2021" i="45"/>
  <c r="C2021" i="45"/>
  <c r="B2022" i="45"/>
  <c r="C2022" i="45"/>
  <c r="B2023" i="45"/>
  <c r="C2023" i="45"/>
  <c r="B2024" i="45"/>
  <c r="C2024" i="45"/>
  <c r="B2025" i="45"/>
  <c r="C2025" i="45"/>
  <c r="B2026" i="45"/>
  <c r="C2026" i="45"/>
  <c r="B2027" i="45"/>
  <c r="C2027" i="45"/>
  <c r="B2028" i="45"/>
  <c r="C2028" i="45"/>
  <c r="B2029" i="45"/>
  <c r="C2029" i="45"/>
  <c r="B2030" i="45"/>
  <c r="C2030" i="45"/>
  <c r="B2031" i="45"/>
  <c r="C2031" i="45"/>
  <c r="B2032" i="45"/>
  <c r="C2032" i="45"/>
  <c r="B2033" i="45"/>
  <c r="C2033" i="45"/>
  <c r="B2034" i="45"/>
  <c r="C2034" i="45"/>
  <c r="B2035" i="45"/>
  <c r="C2035" i="45"/>
  <c r="B2036" i="45"/>
  <c r="C2036" i="45"/>
  <c r="B2037" i="45"/>
  <c r="C2037" i="45"/>
  <c r="B2038" i="45"/>
  <c r="C2038" i="45"/>
  <c r="B2039" i="45"/>
  <c r="C2039" i="45"/>
  <c r="B2040" i="45"/>
  <c r="C2040" i="45"/>
  <c r="B2041" i="45"/>
  <c r="C2041" i="45"/>
  <c r="B2042" i="45"/>
  <c r="C2042" i="45"/>
  <c r="B2043" i="45"/>
  <c r="C2043" i="45"/>
  <c r="B2044" i="45"/>
  <c r="C2044" i="45"/>
  <c r="B2045" i="45"/>
  <c r="C2045" i="45"/>
  <c r="B2046" i="45"/>
  <c r="C2046" i="45"/>
  <c r="B2047" i="45"/>
  <c r="C2047" i="45"/>
  <c r="B2048" i="45"/>
  <c r="C2048" i="45"/>
  <c r="B2049" i="45"/>
  <c r="C2049" i="45"/>
  <c r="B2050" i="45"/>
  <c r="C2050" i="45"/>
  <c r="B2051" i="45"/>
  <c r="C2051" i="45"/>
  <c r="B2052" i="45"/>
  <c r="C2052" i="45"/>
  <c r="B2053" i="45"/>
  <c r="C2053" i="45"/>
  <c r="B2054" i="45"/>
  <c r="C2054" i="45"/>
  <c r="B2055" i="45"/>
  <c r="C2055" i="45"/>
  <c r="B2056" i="45"/>
  <c r="C2056" i="45"/>
  <c r="B2057" i="45"/>
  <c r="C2057" i="45"/>
  <c r="B2058" i="45"/>
  <c r="C2058" i="45"/>
  <c r="B2059" i="45"/>
  <c r="C2059" i="45"/>
  <c r="B2060" i="45"/>
  <c r="C2060" i="45"/>
  <c r="B2061" i="45"/>
  <c r="C2061" i="45"/>
  <c r="B2062" i="45"/>
  <c r="C2062" i="45"/>
  <c r="B2063" i="45"/>
  <c r="C2063" i="45"/>
  <c r="B2064" i="45"/>
  <c r="C2064" i="45"/>
  <c r="B2065" i="45"/>
  <c r="C2065" i="45"/>
  <c r="B2066" i="45"/>
  <c r="C2066" i="45"/>
  <c r="B2067" i="45"/>
  <c r="C2067" i="45"/>
  <c r="B2068" i="45"/>
  <c r="C2068" i="45"/>
  <c r="B2069" i="45"/>
  <c r="C2069" i="45"/>
  <c r="B2070" i="45"/>
  <c r="C2070" i="45"/>
  <c r="B2071" i="45"/>
  <c r="C2071" i="45"/>
  <c r="B2072" i="45"/>
  <c r="C2072" i="45"/>
  <c r="B2073" i="45"/>
  <c r="C2073" i="45"/>
  <c r="B2074" i="45"/>
  <c r="C2074" i="45"/>
  <c r="B2075" i="45"/>
  <c r="C2075" i="45"/>
  <c r="B2076" i="45"/>
  <c r="C2076" i="45"/>
  <c r="B2077" i="45"/>
  <c r="C2077" i="45"/>
  <c r="B2078" i="45"/>
  <c r="C2078" i="45"/>
  <c r="B2079" i="45"/>
  <c r="C2079" i="45"/>
  <c r="B2080" i="45"/>
  <c r="C2080" i="45"/>
  <c r="B2081" i="45"/>
  <c r="C2081" i="45"/>
  <c r="B2082" i="45"/>
  <c r="C2082" i="45"/>
  <c r="B2083" i="45"/>
  <c r="C2083" i="45"/>
  <c r="B2084" i="45"/>
  <c r="C2084" i="45"/>
  <c r="B2085" i="45"/>
  <c r="C2085" i="45"/>
  <c r="B2086" i="45"/>
  <c r="C2086" i="45"/>
  <c r="B2087" i="45"/>
  <c r="C2087" i="45"/>
  <c r="B2088" i="45"/>
  <c r="C2088" i="45"/>
  <c r="B2089" i="45"/>
  <c r="C2089" i="45"/>
  <c r="B2090" i="45"/>
  <c r="C2090" i="45"/>
  <c r="B2091" i="45"/>
  <c r="C2091" i="45"/>
  <c r="B2092" i="45"/>
  <c r="C2092" i="45"/>
  <c r="B2093" i="45"/>
  <c r="C2093" i="45"/>
  <c r="B2094" i="45"/>
  <c r="C2094" i="45"/>
  <c r="B2095" i="45"/>
  <c r="C2095" i="45"/>
  <c r="B2096" i="45"/>
  <c r="C2096" i="45"/>
  <c r="B2097" i="45"/>
  <c r="C2097" i="45"/>
  <c r="B2098" i="45"/>
  <c r="C2098" i="45"/>
  <c r="B2099" i="45"/>
  <c r="C2099" i="45"/>
  <c r="B2100" i="45"/>
  <c r="C2100" i="45"/>
  <c r="B2101" i="45"/>
  <c r="C2101" i="45"/>
  <c r="B2102" i="45"/>
  <c r="C2102" i="45"/>
  <c r="B2103" i="45"/>
  <c r="C2103" i="45"/>
  <c r="B2104" i="45"/>
  <c r="C2104" i="45"/>
  <c r="B2105" i="45"/>
  <c r="C2105" i="45"/>
  <c r="B2106" i="45"/>
  <c r="C2106" i="45"/>
  <c r="B2107" i="45"/>
  <c r="C2107" i="45"/>
  <c r="B2108" i="45"/>
  <c r="C2108" i="45"/>
  <c r="B2109" i="45"/>
  <c r="C2109" i="45"/>
  <c r="B2110" i="45"/>
  <c r="C2110" i="45"/>
  <c r="B2111" i="45"/>
  <c r="C2111" i="45"/>
  <c r="B2112" i="45"/>
  <c r="C2112" i="45"/>
  <c r="B2113" i="45"/>
  <c r="C2113" i="45"/>
  <c r="B2114" i="45"/>
  <c r="C2114" i="45"/>
  <c r="B2115" i="45"/>
  <c r="C2115" i="45"/>
  <c r="B2116" i="45"/>
  <c r="C2116" i="45"/>
  <c r="B2117" i="45"/>
  <c r="C2117" i="45"/>
  <c r="B2118" i="45"/>
  <c r="C2118" i="45"/>
  <c r="B2119" i="45"/>
  <c r="C2119" i="45"/>
  <c r="B2120" i="45"/>
  <c r="C2120" i="45"/>
  <c r="B2121" i="45"/>
  <c r="C2121" i="45"/>
  <c r="B2122" i="45"/>
  <c r="C2122" i="45"/>
  <c r="B2123" i="45"/>
  <c r="C2123" i="45"/>
  <c r="B2124" i="45"/>
  <c r="C2124" i="45"/>
  <c r="B2125" i="45"/>
  <c r="C2125" i="45"/>
  <c r="B2126" i="45"/>
  <c r="C2126" i="45"/>
  <c r="B2127" i="45"/>
  <c r="C2127" i="45"/>
  <c r="B2128" i="45"/>
  <c r="C2128" i="45"/>
  <c r="B2129" i="45"/>
  <c r="C2129" i="45"/>
  <c r="B2130" i="45"/>
  <c r="C2130" i="45"/>
  <c r="B2131" i="45"/>
  <c r="C2131" i="45"/>
  <c r="B2132" i="45"/>
  <c r="C2132" i="45"/>
  <c r="B2133" i="45"/>
  <c r="C2133" i="45"/>
  <c r="B2134" i="45"/>
  <c r="C2134" i="45"/>
  <c r="B2135" i="45"/>
  <c r="C2135" i="45"/>
  <c r="B2136" i="45"/>
  <c r="C2136" i="45"/>
  <c r="B2137" i="45"/>
  <c r="C2137" i="45"/>
  <c r="B2138" i="45"/>
  <c r="C2138" i="45"/>
  <c r="B2139" i="45"/>
  <c r="C2139" i="45"/>
  <c r="B2140" i="45"/>
  <c r="C2140" i="45"/>
  <c r="B2141" i="45"/>
  <c r="C2141" i="45"/>
  <c r="B2142" i="45"/>
  <c r="C2142" i="45"/>
  <c r="B2143" i="45"/>
  <c r="C2143" i="45"/>
  <c r="B2144" i="45"/>
  <c r="C2144" i="45"/>
  <c r="B2145" i="45"/>
  <c r="C2145" i="45"/>
  <c r="B2146" i="45"/>
  <c r="C2146" i="45"/>
  <c r="B2147" i="45"/>
  <c r="C2147" i="45"/>
  <c r="B2148" i="45"/>
  <c r="C2148" i="45"/>
  <c r="B2149" i="45"/>
  <c r="C2149" i="45"/>
  <c r="B2150" i="45"/>
  <c r="C2150" i="45"/>
  <c r="B2151" i="45"/>
  <c r="C2151" i="45"/>
  <c r="B2152" i="45"/>
  <c r="C2152" i="45"/>
  <c r="B2153" i="45"/>
  <c r="C2153" i="45"/>
  <c r="B2154" i="45"/>
  <c r="C2154" i="45"/>
  <c r="B2155" i="45"/>
  <c r="C2155" i="45"/>
  <c r="B2156" i="45"/>
  <c r="C2156" i="45"/>
  <c r="B2157" i="45"/>
  <c r="C2157" i="45"/>
  <c r="B2158" i="45"/>
  <c r="C2158" i="45"/>
  <c r="B2159" i="45"/>
  <c r="C2159" i="45"/>
  <c r="B2160" i="45"/>
  <c r="C2160" i="45"/>
  <c r="B2161" i="45"/>
  <c r="C2161" i="45"/>
  <c r="B2162" i="45"/>
  <c r="C2162" i="45"/>
  <c r="B2163" i="45"/>
  <c r="C2163" i="45"/>
  <c r="B2164" i="45"/>
  <c r="C2164" i="45"/>
  <c r="B2165" i="45"/>
  <c r="C2165" i="45"/>
  <c r="B2166" i="45"/>
  <c r="C2166" i="45"/>
  <c r="B2167" i="45"/>
  <c r="C2167" i="45"/>
  <c r="B2168" i="45"/>
  <c r="C2168" i="45"/>
  <c r="B2169" i="45"/>
  <c r="C2169" i="45"/>
  <c r="B2170" i="45"/>
  <c r="C2170" i="45"/>
  <c r="B2171" i="45"/>
  <c r="C2171" i="45"/>
  <c r="B2172" i="45"/>
  <c r="C2172" i="45"/>
  <c r="B2173" i="45"/>
  <c r="C2173" i="45"/>
  <c r="B2174" i="45"/>
  <c r="C2174" i="45"/>
  <c r="B2175" i="45"/>
  <c r="C2175" i="45"/>
  <c r="B2176" i="45"/>
  <c r="C2176" i="45"/>
  <c r="B2177" i="45"/>
  <c r="C2177" i="45"/>
  <c r="B2178" i="45"/>
  <c r="C2178" i="45"/>
  <c r="B2179" i="45"/>
  <c r="C2179" i="45"/>
  <c r="B2180" i="45"/>
  <c r="C2180" i="45"/>
  <c r="B2181" i="45"/>
  <c r="C2181" i="45"/>
  <c r="B2182" i="45"/>
  <c r="C2182" i="45"/>
  <c r="B2183" i="45"/>
  <c r="C2183" i="45"/>
  <c r="B2184" i="45"/>
  <c r="C2184" i="45"/>
  <c r="B2185" i="45"/>
  <c r="C2185" i="45"/>
  <c r="B2186" i="45"/>
  <c r="C2186" i="45"/>
  <c r="B2187" i="45"/>
  <c r="C2187" i="45"/>
  <c r="B2188" i="45"/>
  <c r="C2188" i="45"/>
  <c r="B2189" i="45"/>
  <c r="C2189" i="45"/>
  <c r="B2190" i="45"/>
  <c r="C2190" i="45"/>
  <c r="B2191" i="45"/>
  <c r="C2191" i="45"/>
  <c r="B2192" i="45"/>
  <c r="C2192" i="45"/>
  <c r="B2193" i="45"/>
  <c r="C2193" i="45"/>
  <c r="B2194" i="45"/>
  <c r="C2194" i="45"/>
  <c r="B2195" i="45"/>
  <c r="C2195" i="45"/>
  <c r="B2196" i="45"/>
  <c r="C2196" i="45"/>
  <c r="B2197" i="45"/>
  <c r="C2197" i="45"/>
  <c r="B2198" i="45"/>
  <c r="C2198" i="45"/>
  <c r="B2199" i="45"/>
  <c r="C2199" i="45"/>
  <c r="B2200" i="45"/>
  <c r="C2200" i="45"/>
  <c r="B2201" i="45"/>
  <c r="C2201" i="45"/>
  <c r="B2202" i="45"/>
  <c r="C2202" i="45"/>
  <c r="B2203" i="45"/>
  <c r="C2203" i="45"/>
  <c r="B2204" i="45"/>
  <c r="C2204" i="45"/>
  <c r="B2205" i="45"/>
  <c r="C2205" i="45"/>
  <c r="B2206" i="45"/>
  <c r="C2206" i="45"/>
  <c r="B2207" i="45"/>
  <c r="C2207" i="45"/>
  <c r="B2208" i="45"/>
  <c r="C2208" i="45"/>
  <c r="B2209" i="45"/>
  <c r="C2209" i="45"/>
  <c r="B2210" i="45"/>
  <c r="C2210" i="45"/>
  <c r="B2211" i="45"/>
  <c r="C2211" i="45"/>
  <c r="B2212" i="45"/>
  <c r="C2212" i="45"/>
  <c r="B2213" i="45"/>
  <c r="C2213" i="45"/>
  <c r="B2214" i="45"/>
  <c r="C2214" i="45"/>
  <c r="B2215" i="45"/>
  <c r="C2215" i="45"/>
  <c r="B2216" i="45"/>
  <c r="C2216" i="45"/>
  <c r="B2217" i="45"/>
  <c r="C2217" i="45"/>
  <c r="B2218" i="45"/>
  <c r="C2218" i="45"/>
  <c r="B2219" i="45"/>
  <c r="C2219" i="45"/>
  <c r="B2220" i="45"/>
  <c r="C2220" i="45"/>
  <c r="B2221" i="45"/>
  <c r="C2221" i="45"/>
  <c r="B2222" i="45"/>
  <c r="C2222" i="45"/>
  <c r="B2223" i="45"/>
  <c r="C2223" i="45"/>
  <c r="B2224" i="45"/>
  <c r="C2224" i="45"/>
  <c r="B2225" i="45"/>
  <c r="C2225" i="45"/>
  <c r="B2226" i="45"/>
  <c r="C2226" i="45"/>
  <c r="B2227" i="45"/>
  <c r="C2227" i="45"/>
  <c r="B2228" i="45"/>
  <c r="C2228" i="45"/>
  <c r="B2229" i="45"/>
  <c r="C2229" i="45"/>
  <c r="B2230" i="45"/>
  <c r="C2230" i="45"/>
  <c r="B2231" i="45"/>
  <c r="C2231" i="45"/>
  <c r="B2232" i="45"/>
  <c r="C2232" i="45"/>
  <c r="B2233" i="45"/>
  <c r="C2233" i="45"/>
  <c r="B2234" i="45"/>
  <c r="C2234" i="45"/>
  <c r="B2235" i="45"/>
  <c r="C2235" i="45"/>
  <c r="B2236" i="45"/>
  <c r="C2236" i="45"/>
  <c r="B2237" i="45"/>
  <c r="C2237" i="45"/>
  <c r="B2238" i="45"/>
  <c r="C2238" i="45"/>
  <c r="B2239" i="45"/>
  <c r="C2239" i="45"/>
  <c r="B2240" i="45"/>
  <c r="C2240" i="45"/>
  <c r="B2241" i="45"/>
  <c r="C2241" i="45"/>
  <c r="B2242" i="45"/>
  <c r="C2242" i="45"/>
  <c r="B2243" i="45"/>
  <c r="C2243" i="45"/>
  <c r="B2244" i="45"/>
  <c r="C2244" i="45"/>
  <c r="B2245" i="45"/>
  <c r="C2245" i="45"/>
  <c r="B2246" i="45"/>
  <c r="C2246" i="45"/>
  <c r="B2247" i="45"/>
  <c r="C2247" i="45"/>
  <c r="B2248" i="45"/>
  <c r="C2248" i="45"/>
  <c r="B2249" i="45"/>
  <c r="C2249" i="45"/>
  <c r="B2250" i="45"/>
  <c r="C2250" i="45"/>
  <c r="B2251" i="45"/>
  <c r="C2251" i="45"/>
  <c r="B2252" i="45"/>
  <c r="C2252" i="45"/>
  <c r="B2253" i="45"/>
  <c r="C2253" i="45"/>
  <c r="B2254" i="45"/>
  <c r="C2254" i="45"/>
  <c r="B2255" i="45"/>
  <c r="C2255" i="45"/>
  <c r="B2256" i="45"/>
  <c r="C2256" i="45"/>
  <c r="B2257" i="45"/>
  <c r="C2257" i="45"/>
  <c r="B2258" i="45"/>
  <c r="C2258" i="45"/>
  <c r="B2259" i="45"/>
  <c r="C2259" i="45"/>
  <c r="B2260" i="45"/>
  <c r="C2260" i="45"/>
  <c r="B2261" i="45"/>
  <c r="C2261" i="45"/>
  <c r="B2262" i="45"/>
  <c r="C2262" i="45"/>
  <c r="B2263" i="45"/>
  <c r="C2263" i="45"/>
  <c r="B2264" i="45"/>
  <c r="C2264" i="45"/>
  <c r="B2265" i="45"/>
  <c r="C2265" i="45"/>
  <c r="B2266" i="45"/>
  <c r="C2266" i="45"/>
  <c r="B2267" i="45"/>
  <c r="C2267" i="45"/>
  <c r="B2268" i="45"/>
  <c r="C2268" i="45"/>
  <c r="B2269" i="45"/>
  <c r="C2269" i="45"/>
  <c r="B2270" i="45"/>
  <c r="C2270" i="45"/>
  <c r="B2271" i="45"/>
  <c r="C2271" i="45"/>
  <c r="B2272" i="45"/>
  <c r="C2272" i="45"/>
  <c r="B2273" i="45"/>
  <c r="C2273" i="45"/>
  <c r="B2274" i="45"/>
  <c r="C2274" i="45"/>
  <c r="B2275" i="45"/>
  <c r="C2275" i="45"/>
  <c r="B2276" i="45"/>
  <c r="C2276" i="45"/>
  <c r="B2277" i="45"/>
  <c r="C2277" i="45"/>
  <c r="B2278" i="45"/>
  <c r="C2278" i="45"/>
  <c r="B2279" i="45"/>
  <c r="C2279" i="45"/>
  <c r="B2280" i="45"/>
  <c r="C2280" i="45"/>
  <c r="B2281" i="45"/>
  <c r="C2281" i="45"/>
  <c r="B2282" i="45"/>
  <c r="C2282" i="45"/>
  <c r="B2283" i="45"/>
  <c r="C2283" i="45"/>
  <c r="B2284" i="45"/>
  <c r="C2284" i="45"/>
  <c r="B2285" i="45"/>
  <c r="C2285" i="45"/>
  <c r="B2286" i="45"/>
  <c r="C2286" i="45"/>
  <c r="B2287" i="45"/>
  <c r="C2287" i="45"/>
  <c r="B2288" i="45"/>
  <c r="C2288" i="45"/>
  <c r="B2289" i="45"/>
  <c r="C2289" i="45"/>
  <c r="B2290" i="45"/>
  <c r="C2290" i="45"/>
  <c r="B2291" i="45"/>
  <c r="C2291" i="45"/>
  <c r="B2292" i="45"/>
  <c r="C2292" i="45"/>
  <c r="B2293" i="45"/>
  <c r="C2293" i="45"/>
  <c r="B2294" i="45"/>
  <c r="C2294" i="45"/>
  <c r="B2295" i="45"/>
  <c r="C2295" i="45"/>
  <c r="B2296" i="45"/>
  <c r="C2296" i="45"/>
  <c r="B2297" i="45"/>
  <c r="C2297" i="45"/>
  <c r="B2298" i="45"/>
  <c r="C2298" i="45"/>
  <c r="B2299" i="45"/>
  <c r="C2299" i="45"/>
  <c r="B2300" i="45"/>
  <c r="C2300" i="45"/>
  <c r="B2301" i="45"/>
  <c r="C2301" i="45"/>
  <c r="B2302" i="45"/>
  <c r="C2302" i="45"/>
  <c r="B2303" i="45"/>
  <c r="C2303" i="45"/>
  <c r="B2304" i="45"/>
  <c r="C2304" i="45"/>
  <c r="B2305" i="45"/>
  <c r="C2305" i="45"/>
  <c r="B2306" i="45"/>
  <c r="C2306" i="45"/>
  <c r="B2307" i="45"/>
  <c r="C2307" i="45"/>
  <c r="B2308" i="45"/>
  <c r="C2308" i="45"/>
  <c r="B2309" i="45"/>
  <c r="C2309" i="45"/>
  <c r="B2310" i="45"/>
  <c r="C2310" i="45"/>
  <c r="B2311" i="45"/>
  <c r="C2311" i="45"/>
  <c r="B2312" i="45"/>
  <c r="C2312" i="45"/>
  <c r="B2313" i="45"/>
  <c r="C2313" i="45"/>
  <c r="B2314" i="45"/>
  <c r="C2314" i="45"/>
  <c r="B2315" i="45"/>
  <c r="C2315" i="45"/>
  <c r="B2316" i="45"/>
  <c r="C2316" i="45"/>
  <c r="B2317" i="45"/>
  <c r="C2317" i="45"/>
  <c r="B2318" i="45"/>
  <c r="C2318" i="45"/>
  <c r="B2319" i="45"/>
  <c r="C2319" i="45"/>
  <c r="B2320" i="45"/>
  <c r="C2320" i="45"/>
  <c r="B2321" i="45"/>
  <c r="C2321" i="45"/>
  <c r="B2322" i="45"/>
  <c r="C2322" i="45"/>
  <c r="B2323" i="45"/>
  <c r="C2323" i="45"/>
  <c r="B2324" i="45"/>
  <c r="C2324" i="45"/>
  <c r="B2325" i="45"/>
  <c r="C2325" i="45"/>
  <c r="B2326" i="45"/>
  <c r="C2326" i="45"/>
  <c r="B2327" i="45"/>
  <c r="C2327" i="45"/>
  <c r="B2328" i="45"/>
  <c r="C2328" i="45"/>
  <c r="B2329" i="45"/>
  <c r="C2329" i="45"/>
  <c r="B2330" i="45"/>
  <c r="C2330" i="45"/>
  <c r="B2331" i="45"/>
  <c r="C2331" i="45"/>
  <c r="B2332" i="45"/>
  <c r="C2332" i="45"/>
  <c r="B2333" i="45"/>
  <c r="C2333" i="45"/>
  <c r="B2334" i="45"/>
  <c r="C2334" i="45"/>
  <c r="B2335" i="45"/>
  <c r="C2335" i="45"/>
  <c r="B2336" i="45"/>
  <c r="C2336" i="45"/>
  <c r="B2337" i="45"/>
  <c r="C2337" i="45"/>
  <c r="B2338" i="45"/>
  <c r="C2338" i="45"/>
  <c r="B2339" i="45"/>
  <c r="C2339" i="45"/>
  <c r="B2340" i="45"/>
  <c r="C2340" i="45"/>
  <c r="B2341" i="45"/>
  <c r="C2341" i="45"/>
  <c r="B2342" i="45"/>
  <c r="C2342" i="45"/>
  <c r="B2343" i="45"/>
  <c r="C2343" i="45"/>
  <c r="B2344" i="45"/>
  <c r="C2344" i="45"/>
  <c r="B2345" i="45"/>
  <c r="C2345" i="45"/>
  <c r="B2346" i="45"/>
  <c r="C2346" i="45"/>
  <c r="B2347" i="45"/>
  <c r="C2347" i="45"/>
  <c r="B2348" i="45"/>
  <c r="C2348" i="45"/>
  <c r="B2349" i="45"/>
  <c r="C2349" i="45"/>
  <c r="B2350" i="45"/>
  <c r="C2350" i="45"/>
  <c r="B2351" i="45"/>
  <c r="C2351" i="45"/>
  <c r="B2352" i="45"/>
  <c r="C2352" i="45"/>
  <c r="B2353" i="45"/>
  <c r="C2353" i="45"/>
  <c r="B2354" i="45"/>
  <c r="C2354" i="45"/>
  <c r="B2355" i="45"/>
  <c r="C2355" i="45"/>
  <c r="B2356" i="45"/>
  <c r="C2356" i="45"/>
  <c r="B2357" i="45"/>
  <c r="C2357" i="45"/>
  <c r="B2358" i="45"/>
  <c r="C2358" i="45"/>
  <c r="B2359" i="45"/>
  <c r="C2359" i="45"/>
  <c r="B2360" i="45"/>
  <c r="C2360" i="45"/>
  <c r="B2361" i="45"/>
  <c r="C2361" i="45"/>
  <c r="B2362" i="45"/>
  <c r="C2362" i="45"/>
  <c r="B2363" i="45"/>
  <c r="C2363" i="45"/>
  <c r="B2364" i="45"/>
  <c r="C2364" i="45"/>
  <c r="B2365" i="45"/>
  <c r="C2365" i="45"/>
  <c r="B2366" i="45"/>
  <c r="C2366" i="45"/>
  <c r="B2367" i="45"/>
  <c r="C2367" i="45"/>
  <c r="B2368" i="45"/>
  <c r="C2368" i="45"/>
  <c r="B2369" i="45"/>
  <c r="C2369" i="45"/>
  <c r="B2370" i="45"/>
  <c r="C2370" i="45"/>
  <c r="B2371" i="45"/>
  <c r="C2371" i="45"/>
  <c r="B2372" i="45"/>
  <c r="C2372" i="45"/>
  <c r="B2373" i="45"/>
  <c r="C2373" i="45"/>
  <c r="B2374" i="45"/>
  <c r="C2374" i="45"/>
  <c r="B2375" i="45"/>
  <c r="C2375" i="45"/>
  <c r="B2376" i="45"/>
  <c r="C2376" i="45"/>
  <c r="B2377" i="45"/>
  <c r="C2377" i="45"/>
  <c r="B2378" i="45"/>
  <c r="C2378" i="45"/>
  <c r="B2379" i="45"/>
  <c r="C2379" i="45"/>
  <c r="B2380" i="45"/>
  <c r="C2380" i="45"/>
  <c r="B2381" i="45"/>
  <c r="C2381" i="45"/>
  <c r="B2382" i="45"/>
  <c r="C2382" i="45"/>
  <c r="B2383" i="45"/>
  <c r="C2383" i="45"/>
  <c r="B2384" i="45"/>
  <c r="C2384" i="45"/>
  <c r="B2385" i="45"/>
  <c r="C2385" i="45"/>
  <c r="B2386" i="45"/>
  <c r="C2386" i="45"/>
  <c r="B2387" i="45"/>
  <c r="C2387" i="45"/>
  <c r="B2388" i="45"/>
  <c r="C2388" i="45"/>
  <c r="B2389" i="45"/>
  <c r="C2389" i="45"/>
  <c r="B2390" i="45"/>
  <c r="C2390" i="45"/>
  <c r="B2391" i="45"/>
  <c r="C2391" i="45"/>
  <c r="B2392" i="45"/>
  <c r="C2392" i="45"/>
  <c r="B2393" i="45"/>
  <c r="C2393" i="45"/>
  <c r="B2394" i="45"/>
  <c r="C2394" i="45"/>
  <c r="B2395" i="45"/>
  <c r="C2395" i="45"/>
  <c r="B2396" i="45"/>
  <c r="C2396" i="45"/>
  <c r="B2397" i="45"/>
  <c r="C2397" i="45"/>
  <c r="B2398" i="45"/>
  <c r="C2398" i="45"/>
  <c r="B2399" i="45"/>
  <c r="C2399" i="45"/>
  <c r="B2400" i="45"/>
  <c r="C2400" i="45"/>
  <c r="B2401" i="45"/>
  <c r="C2401" i="45"/>
  <c r="B2402" i="45"/>
  <c r="C2402" i="45"/>
  <c r="B2403" i="45"/>
  <c r="C2403" i="45"/>
  <c r="B2404" i="45"/>
  <c r="C2404" i="45"/>
  <c r="B2405" i="45"/>
  <c r="C2405" i="45"/>
  <c r="B2406" i="45"/>
  <c r="C2406" i="45"/>
  <c r="B2407" i="45"/>
  <c r="C2407" i="45"/>
  <c r="B2408" i="45"/>
  <c r="C2408" i="45"/>
  <c r="B2409" i="45"/>
  <c r="C2409" i="45"/>
  <c r="B2410" i="45"/>
  <c r="C2410" i="45"/>
  <c r="B2411" i="45"/>
  <c r="C2411" i="45"/>
  <c r="B2412" i="45"/>
  <c r="C2412" i="45"/>
  <c r="B2413" i="45"/>
  <c r="C2413" i="45"/>
  <c r="B2414" i="45"/>
  <c r="C2414" i="45"/>
  <c r="B2415" i="45"/>
  <c r="C2415" i="45"/>
  <c r="B2416" i="45"/>
  <c r="C2416" i="45"/>
  <c r="B2417" i="45"/>
  <c r="C2417" i="45"/>
  <c r="B2418" i="45"/>
  <c r="C2418" i="45"/>
  <c r="B2419" i="45"/>
  <c r="C2419" i="45"/>
  <c r="B2420" i="45"/>
  <c r="C2420" i="45"/>
  <c r="B2421" i="45"/>
  <c r="C2421" i="45"/>
  <c r="B2422" i="45"/>
  <c r="C2422" i="45"/>
  <c r="B2423" i="45"/>
  <c r="C2423" i="45"/>
  <c r="B2424" i="45"/>
  <c r="C2424" i="45"/>
  <c r="B2425" i="45"/>
  <c r="C2425" i="45"/>
  <c r="B2426" i="45"/>
  <c r="C2426" i="45"/>
  <c r="B2427" i="45"/>
  <c r="C2427" i="45"/>
  <c r="B2428" i="45"/>
  <c r="C2428" i="45"/>
  <c r="B2429" i="45"/>
  <c r="C2429" i="45"/>
  <c r="B2430" i="45"/>
  <c r="C2430" i="45"/>
  <c r="B2431" i="45"/>
  <c r="C2431" i="45"/>
  <c r="B2432" i="45"/>
  <c r="C2432" i="45"/>
  <c r="B2433" i="45"/>
  <c r="C2433" i="45"/>
  <c r="B2434" i="45"/>
  <c r="C2434" i="45"/>
  <c r="B2435" i="45"/>
  <c r="C2435" i="45"/>
  <c r="B2436" i="45"/>
  <c r="C2436" i="45"/>
  <c r="B2437" i="45"/>
  <c r="C2437" i="45"/>
  <c r="B2438" i="45"/>
  <c r="C2438" i="45"/>
  <c r="B2439" i="45"/>
  <c r="C2439" i="45"/>
  <c r="B2440" i="45"/>
  <c r="C2440" i="45"/>
  <c r="B2441" i="45"/>
  <c r="C2441" i="45"/>
  <c r="B2442" i="45"/>
  <c r="C2442" i="45"/>
  <c r="B2443" i="45"/>
  <c r="C2443" i="45"/>
  <c r="B2444" i="45"/>
  <c r="C2444" i="45"/>
  <c r="B2445" i="45"/>
  <c r="C2445" i="45"/>
  <c r="B2446" i="45"/>
  <c r="C2446" i="45"/>
  <c r="B2447" i="45"/>
  <c r="C2447" i="45"/>
  <c r="B2448" i="45"/>
  <c r="C2448" i="45"/>
  <c r="B2449" i="45"/>
  <c r="C2449" i="45"/>
  <c r="B2450" i="45"/>
  <c r="C2450" i="45"/>
  <c r="B2451" i="45"/>
  <c r="C2451" i="45"/>
  <c r="B2452" i="45"/>
  <c r="C2452" i="45"/>
  <c r="B2453" i="45"/>
  <c r="C2453" i="45"/>
  <c r="B2454" i="45"/>
  <c r="C2454" i="45"/>
  <c r="B2455" i="45"/>
  <c r="C2455" i="45"/>
  <c r="B2456" i="45"/>
  <c r="C2456" i="45"/>
  <c r="B2457" i="45"/>
  <c r="C2457" i="45"/>
  <c r="B2458" i="45"/>
  <c r="C2458" i="45"/>
  <c r="B2459" i="45"/>
  <c r="C2459" i="45"/>
  <c r="B2460" i="45"/>
  <c r="C2460" i="45"/>
  <c r="B2461" i="45"/>
  <c r="C2461" i="45"/>
  <c r="B2462" i="45"/>
  <c r="C2462" i="45"/>
  <c r="B2463" i="45"/>
  <c r="C2463" i="45"/>
  <c r="B2464" i="45"/>
  <c r="C2464" i="45"/>
  <c r="B2465" i="45"/>
  <c r="C2465" i="45"/>
  <c r="B2466" i="45"/>
  <c r="C2466" i="45"/>
  <c r="B2467" i="45"/>
  <c r="C2467" i="45"/>
  <c r="B2468" i="45"/>
  <c r="C2468" i="45"/>
  <c r="B2469" i="45"/>
  <c r="C2469" i="45"/>
  <c r="B2470" i="45"/>
  <c r="C2470" i="45"/>
  <c r="B2471" i="45"/>
  <c r="C2471" i="45"/>
  <c r="B2472" i="45"/>
  <c r="C2472" i="45"/>
  <c r="B2473" i="45"/>
  <c r="C2473" i="45"/>
  <c r="B2474" i="45"/>
  <c r="C2474" i="45"/>
  <c r="B2475" i="45"/>
  <c r="C2475" i="45"/>
  <c r="B2476" i="45"/>
  <c r="C2476" i="45"/>
  <c r="B2477" i="45"/>
  <c r="C2477" i="45"/>
  <c r="B2478" i="45"/>
  <c r="C2478" i="45"/>
  <c r="B2479" i="45"/>
  <c r="C2479" i="45"/>
  <c r="B2480" i="45"/>
  <c r="C2480" i="45"/>
  <c r="B2481" i="45"/>
  <c r="C2481" i="45"/>
  <c r="B2482" i="45"/>
  <c r="C2482" i="45"/>
  <c r="B2483" i="45"/>
  <c r="C2483" i="45"/>
  <c r="B2484" i="45"/>
  <c r="C2484" i="45"/>
  <c r="B2485" i="45"/>
  <c r="C2485" i="45"/>
  <c r="B2486" i="45"/>
  <c r="C2486" i="45"/>
  <c r="B2487" i="45"/>
  <c r="C2487" i="45"/>
  <c r="B2488" i="45"/>
  <c r="C2488" i="45"/>
  <c r="B2489" i="45"/>
  <c r="C2489" i="45"/>
  <c r="B2490" i="45"/>
  <c r="C2490" i="45"/>
  <c r="B2491" i="45"/>
  <c r="C2491" i="45"/>
  <c r="B2492" i="45"/>
  <c r="C2492" i="45"/>
  <c r="B2493" i="45"/>
  <c r="C2493" i="45"/>
  <c r="B2494" i="45"/>
  <c r="C2494" i="45"/>
  <c r="B2495" i="45"/>
  <c r="C2495" i="45"/>
  <c r="B2496" i="45"/>
  <c r="C2496" i="45"/>
  <c r="B2497" i="45"/>
  <c r="C2497" i="45"/>
  <c r="B2498" i="45"/>
  <c r="C2498" i="45"/>
  <c r="B2499" i="45"/>
  <c r="C2499" i="45"/>
  <c r="B2500" i="45"/>
  <c r="C2500" i="45"/>
  <c r="B2501" i="45"/>
  <c r="C2501" i="45"/>
  <c r="B2502" i="45"/>
  <c r="C2502" i="45"/>
  <c r="B2503" i="45"/>
  <c r="C2503" i="45"/>
  <c r="B2504" i="45"/>
  <c r="C2504" i="45"/>
  <c r="B2505" i="45"/>
  <c r="C2505" i="45"/>
  <c r="B2506" i="45"/>
  <c r="C2506" i="45"/>
  <c r="B2507" i="45"/>
  <c r="C2507" i="45"/>
  <c r="B2508" i="45"/>
  <c r="C2508" i="45"/>
  <c r="B2509" i="45"/>
  <c r="C2509" i="45"/>
  <c r="B2510" i="45"/>
  <c r="C2510" i="45"/>
  <c r="B2511" i="45"/>
  <c r="C2511" i="45"/>
  <c r="B2512" i="45"/>
  <c r="C2512" i="45"/>
  <c r="B2513" i="45"/>
  <c r="C2513" i="45"/>
  <c r="B2514" i="45"/>
  <c r="C2514" i="45"/>
  <c r="B2515" i="45"/>
  <c r="C2515" i="45"/>
  <c r="B2516" i="45"/>
  <c r="C2516" i="45"/>
  <c r="B2517" i="45"/>
  <c r="C2517" i="45"/>
  <c r="B2518" i="45"/>
  <c r="C2518" i="45"/>
  <c r="B2519" i="45"/>
  <c r="C2519" i="45"/>
  <c r="B2520" i="45"/>
  <c r="C2520" i="45"/>
  <c r="B2521" i="45"/>
  <c r="C2521" i="45"/>
  <c r="B2522" i="45"/>
  <c r="C2522" i="45"/>
  <c r="B2523" i="45"/>
  <c r="C2523" i="45"/>
  <c r="B2524" i="45"/>
  <c r="C2524" i="45"/>
  <c r="B2525" i="45"/>
  <c r="C2525" i="45"/>
  <c r="B2526" i="45"/>
  <c r="C2526" i="45"/>
  <c r="B2527" i="45"/>
  <c r="C2527" i="45"/>
  <c r="B2528" i="45"/>
  <c r="C2528" i="45"/>
  <c r="B2529" i="45"/>
  <c r="C2529" i="45"/>
  <c r="B2530" i="45"/>
  <c r="C2530" i="45"/>
  <c r="B2531" i="45"/>
  <c r="C2531" i="45"/>
  <c r="B2532" i="45"/>
  <c r="C2532" i="45"/>
  <c r="B2533" i="45"/>
  <c r="C2533" i="45"/>
  <c r="B2534" i="45"/>
  <c r="C2534" i="45"/>
  <c r="B2535" i="45"/>
  <c r="C2535" i="45"/>
  <c r="B2536" i="45"/>
  <c r="C2536" i="45"/>
  <c r="B2537" i="45"/>
  <c r="C2537" i="45"/>
  <c r="B2538" i="45"/>
  <c r="C2538" i="45"/>
  <c r="B2539" i="45"/>
  <c r="C2539" i="45"/>
  <c r="B2540" i="45"/>
  <c r="C2540" i="45"/>
  <c r="B2541" i="45"/>
  <c r="C2541" i="45"/>
  <c r="B2542" i="45"/>
  <c r="C2542" i="45"/>
  <c r="B2543" i="45"/>
  <c r="C2543" i="45"/>
  <c r="B2544" i="45"/>
  <c r="C2544" i="45"/>
  <c r="B2545" i="45"/>
  <c r="C2545" i="45"/>
  <c r="B2546" i="45"/>
  <c r="C2546" i="45"/>
  <c r="B2547" i="45"/>
  <c r="C2547" i="45"/>
  <c r="B2548" i="45"/>
  <c r="C2548" i="45"/>
  <c r="B2549" i="45"/>
  <c r="C2549" i="45"/>
  <c r="B2550" i="45"/>
  <c r="C2550" i="45"/>
  <c r="B2551" i="45"/>
  <c r="C2551" i="45"/>
  <c r="B2552" i="45"/>
  <c r="C2552" i="45"/>
  <c r="B2553" i="45"/>
  <c r="C2553" i="45"/>
  <c r="B2554" i="45"/>
  <c r="C2554" i="45"/>
  <c r="B2555" i="45"/>
  <c r="C2555" i="45"/>
  <c r="B2556" i="45"/>
  <c r="C2556" i="45"/>
  <c r="B2557" i="45"/>
  <c r="C2557" i="45"/>
  <c r="B2558" i="45"/>
  <c r="C2558" i="45"/>
  <c r="B2559" i="45"/>
  <c r="C2559" i="45"/>
  <c r="B2560" i="45"/>
  <c r="C2560" i="45"/>
  <c r="B2561" i="45"/>
  <c r="C2561" i="45"/>
  <c r="B2562" i="45"/>
  <c r="C2562" i="45"/>
  <c r="B2563" i="45"/>
  <c r="C2563" i="45"/>
  <c r="B2564" i="45"/>
  <c r="C2564" i="45"/>
  <c r="B2565" i="45"/>
  <c r="C2565" i="45"/>
  <c r="B2566" i="45"/>
  <c r="C2566" i="45"/>
  <c r="B2567" i="45"/>
  <c r="C2567" i="45"/>
  <c r="B2568" i="45"/>
  <c r="C2568" i="45"/>
  <c r="B2569" i="45"/>
  <c r="C2569" i="45"/>
  <c r="B2570" i="45"/>
  <c r="C2570" i="45"/>
  <c r="B2571" i="45"/>
  <c r="C2571" i="45"/>
  <c r="B2572" i="45"/>
  <c r="C2572" i="45"/>
  <c r="B2573" i="45"/>
  <c r="C2573" i="45"/>
  <c r="B2574" i="45"/>
  <c r="C2574" i="45"/>
  <c r="B2575" i="45"/>
  <c r="C2575" i="45"/>
  <c r="B2576" i="45"/>
  <c r="C2576" i="45"/>
  <c r="B2577" i="45"/>
  <c r="C2577" i="45"/>
  <c r="B2578" i="45"/>
  <c r="C2578" i="45"/>
  <c r="B2579" i="45"/>
  <c r="C2579" i="45"/>
  <c r="B2580" i="45"/>
  <c r="C2580" i="45"/>
  <c r="B2581" i="45"/>
  <c r="C2581" i="45"/>
  <c r="B2582" i="45"/>
  <c r="C2582" i="45"/>
  <c r="B2583" i="45"/>
  <c r="C2583" i="45"/>
  <c r="B2584" i="45"/>
  <c r="C2584" i="45"/>
  <c r="B2585" i="45"/>
  <c r="C2585" i="45"/>
  <c r="B2586" i="45"/>
  <c r="C2586" i="45"/>
  <c r="B2587" i="45"/>
  <c r="C2587" i="45"/>
  <c r="B2588" i="45"/>
  <c r="C2588" i="45"/>
  <c r="B2589" i="45"/>
  <c r="C2589" i="45"/>
  <c r="B2590" i="45"/>
  <c r="C2590" i="45"/>
  <c r="B2591" i="45"/>
  <c r="C2591" i="45"/>
  <c r="B2592" i="45"/>
  <c r="C2592" i="45"/>
  <c r="B2593" i="45"/>
  <c r="C2593" i="45"/>
  <c r="B2594" i="45"/>
  <c r="C2594" i="45"/>
  <c r="B2595" i="45"/>
  <c r="C2595" i="45"/>
  <c r="B2596" i="45"/>
  <c r="C2596" i="45"/>
  <c r="B2597" i="45"/>
  <c r="C2597" i="45"/>
  <c r="B2598" i="45"/>
  <c r="C2598" i="45"/>
  <c r="B2599" i="45"/>
  <c r="C2599" i="45"/>
  <c r="B2600" i="45"/>
  <c r="C2600" i="45"/>
  <c r="B2601" i="45"/>
  <c r="C2601" i="45"/>
  <c r="B2602" i="45"/>
  <c r="C2602" i="45"/>
  <c r="B2603" i="45"/>
  <c r="C2603" i="45"/>
  <c r="B2604" i="45"/>
  <c r="C2604" i="45"/>
  <c r="B2605" i="45"/>
  <c r="C2605" i="45"/>
  <c r="B2606" i="45"/>
  <c r="C2606" i="45"/>
  <c r="B2607" i="45"/>
  <c r="C2607" i="45"/>
  <c r="B2608" i="45"/>
  <c r="C2608" i="45"/>
  <c r="B2609" i="45"/>
  <c r="C2609" i="45"/>
  <c r="B2610" i="45"/>
  <c r="C2610" i="45"/>
  <c r="B2611" i="45"/>
  <c r="C2611" i="45"/>
  <c r="B2612" i="45"/>
  <c r="C2612" i="45"/>
  <c r="B2613" i="45"/>
  <c r="C2613" i="45"/>
  <c r="B2614" i="45"/>
  <c r="C2614" i="45"/>
  <c r="B2615" i="45"/>
  <c r="C2615" i="45"/>
  <c r="B2616" i="45"/>
  <c r="C2616" i="45"/>
  <c r="B2617" i="45"/>
  <c r="C2617" i="45"/>
  <c r="B2618" i="45"/>
  <c r="C2618" i="45"/>
  <c r="B2619" i="45"/>
  <c r="C2619" i="45"/>
  <c r="B2620" i="45"/>
  <c r="C2620" i="45"/>
  <c r="B2621" i="45"/>
  <c r="C2621" i="45"/>
  <c r="B2622" i="45"/>
  <c r="C2622" i="45"/>
  <c r="B2623" i="45"/>
  <c r="C2623" i="45"/>
  <c r="B2624" i="45"/>
  <c r="C2624" i="45"/>
  <c r="B2625" i="45"/>
  <c r="C2625" i="45"/>
  <c r="B2626" i="45"/>
  <c r="C2626" i="45"/>
  <c r="B2627" i="45"/>
  <c r="C2627" i="45"/>
  <c r="B2628" i="45"/>
  <c r="C2628" i="45"/>
  <c r="B2629" i="45"/>
  <c r="C2629" i="45"/>
  <c r="B2630" i="45"/>
  <c r="C2630" i="45"/>
  <c r="B2631" i="45"/>
  <c r="C2631" i="45"/>
  <c r="B2632" i="45"/>
  <c r="C2632" i="45"/>
  <c r="B2633" i="45"/>
  <c r="C2633" i="45"/>
  <c r="B2634" i="45"/>
  <c r="C2634" i="45"/>
  <c r="B2635" i="45"/>
  <c r="C2635" i="45"/>
  <c r="B2636" i="45"/>
  <c r="C2636" i="45"/>
  <c r="B2637" i="45"/>
  <c r="C2637" i="45"/>
  <c r="B2638" i="45"/>
  <c r="C2638" i="45"/>
  <c r="B2639" i="45"/>
  <c r="C2639" i="45"/>
  <c r="B2640" i="45"/>
  <c r="C2640" i="45"/>
  <c r="B2641" i="45"/>
  <c r="C2641" i="45"/>
  <c r="B2642" i="45"/>
  <c r="C2642" i="45"/>
  <c r="B2643" i="45"/>
  <c r="C2643" i="45"/>
  <c r="B2644" i="45"/>
  <c r="C2644" i="45"/>
  <c r="B2645" i="45"/>
  <c r="C2645" i="45"/>
  <c r="B2646" i="45"/>
  <c r="C2646" i="45"/>
  <c r="B2647" i="45"/>
  <c r="C2647" i="45"/>
  <c r="B2648" i="45"/>
  <c r="C2648" i="45"/>
  <c r="B2649" i="45"/>
  <c r="C2649" i="45"/>
  <c r="B2650" i="45"/>
  <c r="C2650" i="45"/>
  <c r="B2651" i="45"/>
  <c r="C2651" i="45"/>
  <c r="B2652" i="45"/>
  <c r="C2652" i="45"/>
  <c r="B2653" i="45"/>
  <c r="C2653" i="45"/>
  <c r="B2654" i="45"/>
  <c r="C2654" i="45"/>
  <c r="B2655" i="45"/>
  <c r="C2655" i="45"/>
  <c r="B2656" i="45"/>
  <c r="C2656" i="45"/>
  <c r="B2657" i="45"/>
  <c r="C2657" i="45"/>
  <c r="B2658" i="45"/>
  <c r="C2658" i="45"/>
  <c r="B2659" i="45"/>
  <c r="C2659" i="45"/>
  <c r="B2660" i="45"/>
  <c r="C2660" i="45"/>
  <c r="B2661" i="45"/>
  <c r="C2661" i="45"/>
  <c r="B2662" i="45"/>
  <c r="C2662" i="45"/>
  <c r="B2663" i="45"/>
  <c r="C2663" i="45"/>
  <c r="B2664" i="45"/>
  <c r="C2664" i="45"/>
  <c r="B2665" i="45"/>
  <c r="C2665" i="45"/>
  <c r="B2666" i="45"/>
  <c r="C2666" i="45"/>
  <c r="B2667" i="45"/>
  <c r="C2667" i="45"/>
  <c r="B2668" i="45"/>
  <c r="C2668" i="45"/>
  <c r="B2669" i="45"/>
  <c r="C2669" i="45"/>
  <c r="B2670" i="45"/>
  <c r="C2670" i="45"/>
  <c r="B2671" i="45"/>
  <c r="C2671" i="45"/>
  <c r="B2672" i="45"/>
  <c r="C2672" i="45"/>
  <c r="B2673" i="45"/>
  <c r="C2673" i="45"/>
  <c r="B2674" i="45"/>
  <c r="C2674" i="45"/>
  <c r="B2675" i="45"/>
  <c r="C2675" i="45"/>
  <c r="B2676" i="45"/>
  <c r="C2676" i="45"/>
  <c r="B2677" i="45"/>
  <c r="C2677" i="45"/>
  <c r="B2678" i="45"/>
  <c r="C2678" i="45"/>
  <c r="B2679" i="45"/>
  <c r="C2679" i="45"/>
  <c r="B2680" i="45"/>
  <c r="C2680" i="45"/>
  <c r="B2681" i="45"/>
  <c r="C2681" i="45"/>
  <c r="B2682" i="45"/>
  <c r="C2682" i="45"/>
  <c r="B2683" i="45"/>
  <c r="C2683" i="45"/>
  <c r="B2684" i="45"/>
  <c r="C2684" i="45"/>
  <c r="B2685" i="45"/>
  <c r="C2685" i="45"/>
  <c r="B2686" i="45"/>
  <c r="C2686" i="45"/>
  <c r="B2687" i="45"/>
  <c r="C2687" i="45"/>
  <c r="B2688" i="45"/>
  <c r="C2688" i="45"/>
  <c r="B2689" i="45"/>
  <c r="C2689" i="45"/>
  <c r="B2690" i="45"/>
  <c r="C2690" i="45"/>
  <c r="B2691" i="45"/>
  <c r="C2691" i="45"/>
  <c r="B2692" i="45"/>
  <c r="C2692" i="45"/>
  <c r="B2693" i="45"/>
  <c r="C2693" i="45"/>
  <c r="B2694" i="45"/>
  <c r="C2694" i="45"/>
  <c r="B2695" i="45"/>
  <c r="C2695" i="45"/>
  <c r="B2696" i="45"/>
  <c r="C2696" i="45"/>
  <c r="B2697" i="45"/>
  <c r="C2697" i="45"/>
  <c r="B2698" i="45"/>
  <c r="C2698" i="45"/>
  <c r="B2699" i="45"/>
  <c r="C2699" i="45"/>
  <c r="B2700" i="45"/>
  <c r="C2700" i="45"/>
  <c r="B2701" i="45"/>
  <c r="C2701" i="45"/>
  <c r="B2702" i="45"/>
  <c r="C2702" i="45"/>
  <c r="B2703" i="45"/>
  <c r="C2703" i="45"/>
  <c r="B2704" i="45"/>
  <c r="C2704" i="45"/>
  <c r="B2705" i="45"/>
  <c r="C2705" i="45"/>
  <c r="B2706" i="45"/>
  <c r="C2706" i="45"/>
  <c r="B2707" i="45"/>
  <c r="C2707" i="45"/>
  <c r="B2708" i="45"/>
  <c r="C2708" i="45"/>
  <c r="B2709" i="45"/>
  <c r="C2709" i="45"/>
  <c r="B2710" i="45"/>
  <c r="C2710" i="45"/>
  <c r="B2711" i="45"/>
  <c r="C2711" i="45"/>
  <c r="B2712" i="45"/>
  <c r="C2712" i="45"/>
  <c r="B2713" i="45"/>
  <c r="C2713" i="45"/>
  <c r="B2714" i="45"/>
  <c r="C2714" i="45"/>
  <c r="B2715" i="45"/>
  <c r="C2715" i="45"/>
  <c r="B2716" i="45"/>
  <c r="C2716" i="45"/>
  <c r="B2717" i="45"/>
  <c r="C2717" i="45"/>
  <c r="B2718" i="45"/>
  <c r="C2718" i="45"/>
  <c r="B2719" i="45"/>
  <c r="C2719" i="45"/>
  <c r="B2720" i="45"/>
  <c r="C2720" i="45"/>
  <c r="B2721" i="45"/>
  <c r="C2721" i="45"/>
  <c r="B2722" i="45"/>
  <c r="C2722" i="45"/>
  <c r="B2723" i="45"/>
  <c r="C2723" i="45"/>
  <c r="B2724" i="45"/>
  <c r="C2724" i="45"/>
  <c r="B2725" i="45"/>
  <c r="C2725" i="45"/>
  <c r="B2726" i="45"/>
  <c r="C2726" i="45"/>
  <c r="B2727" i="45"/>
  <c r="C2727" i="45"/>
  <c r="B2728" i="45"/>
  <c r="C2728" i="45"/>
  <c r="B2729" i="45"/>
  <c r="C2729" i="45"/>
  <c r="B2730" i="45"/>
  <c r="C2730" i="45"/>
  <c r="B2731" i="45"/>
  <c r="C2731" i="45"/>
  <c r="B2732" i="45"/>
  <c r="C2732" i="45"/>
  <c r="B2733" i="45"/>
  <c r="C2733" i="45"/>
  <c r="B2734" i="45"/>
  <c r="C2734" i="45"/>
  <c r="B2735" i="45"/>
  <c r="C2735" i="45"/>
  <c r="B2736" i="45"/>
  <c r="C2736" i="45"/>
  <c r="B2737" i="45"/>
  <c r="C2737" i="45"/>
  <c r="B2738" i="45"/>
  <c r="C2738" i="45"/>
  <c r="B2739" i="45"/>
  <c r="C2739" i="45"/>
  <c r="B2740" i="45"/>
  <c r="C2740" i="45"/>
  <c r="B2741" i="45"/>
  <c r="C2741" i="45"/>
  <c r="B2742" i="45"/>
  <c r="C2742" i="45"/>
  <c r="B2743" i="45"/>
  <c r="C2743" i="45"/>
  <c r="B2744" i="45"/>
  <c r="C2744" i="45"/>
  <c r="B2745" i="45"/>
  <c r="C2745" i="45"/>
  <c r="B2746" i="45"/>
  <c r="C2746" i="45"/>
  <c r="B2747" i="45"/>
  <c r="C2747" i="45"/>
  <c r="B2748" i="45"/>
  <c r="C2748" i="45"/>
  <c r="B2749" i="45"/>
  <c r="C2749" i="45"/>
  <c r="B2750" i="45"/>
  <c r="C2750" i="45"/>
  <c r="B2751" i="45"/>
  <c r="C2751" i="45"/>
  <c r="B2752" i="45"/>
  <c r="C2752" i="45"/>
  <c r="B2753" i="45"/>
  <c r="C2753" i="45"/>
  <c r="B2754" i="45"/>
  <c r="C2754" i="45"/>
  <c r="B2755" i="45"/>
  <c r="C2755" i="45"/>
  <c r="B2756" i="45"/>
  <c r="C2756" i="45"/>
  <c r="B2757" i="45"/>
  <c r="C2757" i="45"/>
  <c r="B2758" i="45"/>
  <c r="C2758" i="45"/>
  <c r="B2759" i="45"/>
  <c r="C2759" i="45"/>
  <c r="B2760" i="45"/>
  <c r="C2760" i="45"/>
  <c r="B2761" i="45"/>
  <c r="C2761" i="45"/>
  <c r="B2762" i="45"/>
  <c r="C2762" i="45"/>
  <c r="B2763" i="45"/>
  <c r="C2763" i="45"/>
  <c r="B2764" i="45"/>
  <c r="C2764" i="45"/>
  <c r="B2765" i="45"/>
  <c r="C2765" i="45"/>
  <c r="B2766" i="45"/>
  <c r="C2766" i="45"/>
  <c r="B2767" i="45"/>
  <c r="C2767" i="45"/>
  <c r="B2768" i="45"/>
  <c r="C2768" i="45"/>
  <c r="B2769" i="45"/>
  <c r="C2769" i="45"/>
  <c r="B2770" i="45"/>
  <c r="C2770" i="45"/>
  <c r="B2771" i="45"/>
  <c r="C2771" i="45"/>
  <c r="B2772" i="45"/>
  <c r="C2772" i="45"/>
  <c r="B2773" i="45"/>
  <c r="C2773" i="45"/>
  <c r="B2774" i="45"/>
  <c r="C2774" i="45"/>
  <c r="B2775" i="45"/>
  <c r="C2775" i="45"/>
  <c r="B2776" i="45"/>
  <c r="C2776" i="45"/>
  <c r="B2777" i="45"/>
  <c r="C2777" i="45"/>
  <c r="B2778" i="45"/>
  <c r="C2778" i="45"/>
  <c r="B2779" i="45"/>
  <c r="C2779" i="45"/>
  <c r="B2780" i="45"/>
  <c r="C2780" i="45"/>
  <c r="B2781" i="45"/>
  <c r="C2781" i="45"/>
  <c r="B2782" i="45"/>
  <c r="C2782" i="45"/>
  <c r="B2783" i="45"/>
  <c r="C2783" i="45"/>
  <c r="B2784" i="45"/>
  <c r="C2784" i="45"/>
  <c r="B2785" i="45"/>
  <c r="C2785" i="45"/>
  <c r="B2786" i="45"/>
  <c r="C2786" i="45"/>
  <c r="B2787" i="45"/>
  <c r="C2787" i="45"/>
  <c r="B2788" i="45"/>
  <c r="C2788" i="45"/>
  <c r="B2789" i="45"/>
  <c r="C2789" i="45"/>
  <c r="B2790" i="45"/>
  <c r="C2790" i="45"/>
  <c r="B2791" i="45"/>
  <c r="C2791" i="45"/>
  <c r="B2792" i="45"/>
  <c r="C2792" i="45"/>
  <c r="B2793" i="45"/>
  <c r="C2793" i="45"/>
  <c r="B2794" i="45"/>
  <c r="C2794" i="45"/>
  <c r="B2795" i="45"/>
  <c r="C2795" i="45"/>
  <c r="B2796" i="45"/>
  <c r="C2796" i="45"/>
  <c r="B2797" i="45"/>
  <c r="C2797" i="45"/>
  <c r="B2798" i="45"/>
  <c r="C2798" i="45"/>
  <c r="B2799" i="45"/>
  <c r="C2799" i="45"/>
  <c r="B2800" i="45"/>
  <c r="C2800" i="45"/>
  <c r="B2801" i="45"/>
  <c r="C2801" i="45"/>
  <c r="B2802" i="45"/>
  <c r="C2802" i="45"/>
  <c r="B2803" i="45"/>
  <c r="C2803" i="45"/>
  <c r="B2804" i="45"/>
  <c r="C2804" i="45"/>
  <c r="B2805" i="45"/>
  <c r="C2805" i="45"/>
  <c r="B2806" i="45"/>
  <c r="C2806" i="45"/>
  <c r="B2807" i="45"/>
  <c r="C2807" i="45"/>
  <c r="B2808" i="45"/>
  <c r="C2808" i="45"/>
  <c r="B2809" i="45"/>
  <c r="C2809" i="45"/>
  <c r="B2810" i="45"/>
  <c r="C2810" i="45"/>
  <c r="B2811" i="45"/>
  <c r="C2811" i="45"/>
  <c r="B2812" i="45"/>
  <c r="C2812" i="45"/>
  <c r="B2813" i="45"/>
  <c r="C2813" i="45"/>
  <c r="B2814" i="45"/>
  <c r="C2814" i="45"/>
  <c r="B2815" i="45"/>
  <c r="C2815" i="45"/>
  <c r="B2816" i="45"/>
  <c r="C2816" i="45"/>
  <c r="B2817" i="45"/>
  <c r="C2817" i="45"/>
  <c r="B2818" i="45"/>
  <c r="C2818" i="45"/>
  <c r="B2819" i="45"/>
  <c r="C2819" i="45"/>
  <c r="B2820" i="45"/>
  <c r="C2820" i="45"/>
  <c r="B2821" i="45"/>
  <c r="C2821" i="45"/>
  <c r="B2822" i="45"/>
  <c r="C2822" i="45"/>
  <c r="B2823" i="45"/>
  <c r="C2823" i="45"/>
  <c r="B2824" i="45"/>
  <c r="C2824" i="45"/>
  <c r="B2825" i="45"/>
  <c r="C2825" i="45"/>
  <c r="B2826" i="45"/>
  <c r="C2826" i="45"/>
  <c r="B2827" i="45"/>
  <c r="C2827" i="45"/>
  <c r="B2828" i="45"/>
  <c r="C2828" i="45"/>
  <c r="B2829" i="45"/>
  <c r="C2829" i="45"/>
  <c r="B2830" i="45"/>
  <c r="C2830" i="45"/>
  <c r="B2831" i="45"/>
  <c r="C2831" i="45"/>
  <c r="B2832" i="45"/>
  <c r="C2832" i="45"/>
  <c r="B2833" i="45"/>
  <c r="C2833" i="45"/>
  <c r="B2834" i="45"/>
  <c r="C2834" i="45"/>
  <c r="B2835" i="45"/>
  <c r="C2835" i="45"/>
  <c r="B2836" i="45"/>
  <c r="C2836" i="45"/>
  <c r="B2837" i="45"/>
  <c r="C2837" i="45"/>
  <c r="B2838" i="45"/>
  <c r="C2838" i="45"/>
  <c r="B2839" i="45"/>
  <c r="C2839" i="45"/>
  <c r="B2840" i="45"/>
  <c r="C2840" i="45"/>
  <c r="B2841" i="45"/>
  <c r="C2841" i="45"/>
  <c r="B2842" i="45"/>
  <c r="C2842" i="45"/>
  <c r="B2843" i="45"/>
  <c r="C2843" i="45"/>
  <c r="B2844" i="45"/>
  <c r="C2844" i="45"/>
  <c r="B2845" i="45"/>
  <c r="C2845" i="45"/>
  <c r="B2846" i="45"/>
  <c r="C2846" i="45"/>
  <c r="B2847" i="45"/>
  <c r="C2847" i="45"/>
  <c r="B2848" i="45"/>
  <c r="C2848" i="45"/>
  <c r="B2849" i="45"/>
  <c r="C2849" i="45"/>
  <c r="B2850" i="45"/>
  <c r="C2850" i="45"/>
  <c r="B2851" i="45"/>
  <c r="C2851" i="45"/>
  <c r="B2852" i="45"/>
  <c r="C2852" i="45"/>
  <c r="B2853" i="45"/>
  <c r="C2853" i="45"/>
  <c r="B2854" i="45"/>
  <c r="C2854" i="45"/>
  <c r="B2855" i="45"/>
  <c r="C2855" i="45"/>
  <c r="B2856" i="45"/>
  <c r="C2856" i="45"/>
  <c r="B2857" i="45"/>
  <c r="C2857" i="45"/>
  <c r="B2858" i="45"/>
  <c r="C2858" i="45"/>
  <c r="B2859" i="45"/>
  <c r="C2859" i="45"/>
  <c r="B2860" i="45"/>
  <c r="C2860" i="45"/>
  <c r="B2861" i="45"/>
  <c r="C2861" i="45"/>
  <c r="B2862" i="45"/>
  <c r="C2862" i="45"/>
  <c r="B2863" i="45"/>
  <c r="C2863" i="45"/>
  <c r="B2864" i="45"/>
  <c r="C2864" i="45"/>
  <c r="B2865" i="45"/>
  <c r="C2865" i="45"/>
  <c r="B2866" i="45"/>
  <c r="C2866" i="45"/>
  <c r="B2867" i="45"/>
  <c r="C2867" i="45"/>
  <c r="B2868" i="45"/>
  <c r="C2868" i="45"/>
  <c r="B2869" i="45"/>
  <c r="C2869" i="45"/>
  <c r="B2870" i="45"/>
  <c r="C2870" i="45"/>
  <c r="B2871" i="45"/>
  <c r="C2871" i="45"/>
  <c r="B2872" i="45"/>
  <c r="C2872" i="45"/>
  <c r="B2873" i="45"/>
  <c r="C2873" i="45"/>
  <c r="B2874" i="45"/>
  <c r="C2874" i="45"/>
  <c r="B2875" i="45"/>
  <c r="C2875" i="45"/>
  <c r="B2876" i="45"/>
  <c r="C2876" i="45"/>
  <c r="B2877" i="45"/>
  <c r="C2877" i="45"/>
  <c r="B2878" i="45"/>
  <c r="C2878" i="45"/>
  <c r="B2879" i="45"/>
  <c r="C2879" i="45"/>
  <c r="B2880" i="45"/>
  <c r="C2880" i="45"/>
  <c r="B2881" i="45"/>
  <c r="C2881" i="45"/>
  <c r="B2882" i="45"/>
  <c r="C2882" i="45"/>
  <c r="B2883" i="45"/>
  <c r="C2883" i="45"/>
  <c r="B2884" i="45"/>
  <c r="C2884" i="45"/>
  <c r="B2885" i="45"/>
  <c r="C2885" i="45"/>
  <c r="B2886" i="45"/>
  <c r="C2886" i="45"/>
  <c r="B2887" i="45"/>
  <c r="C2887" i="45"/>
  <c r="B2888" i="45"/>
  <c r="C2888" i="45"/>
  <c r="B2889" i="45"/>
  <c r="C2889" i="45"/>
  <c r="B2890" i="45"/>
  <c r="C2890" i="45"/>
  <c r="B2891" i="45"/>
  <c r="C2891" i="45"/>
  <c r="B2892" i="45"/>
  <c r="C2892" i="45"/>
  <c r="B2893" i="45"/>
  <c r="C2893" i="45"/>
  <c r="B2894" i="45"/>
  <c r="C2894" i="45"/>
  <c r="B2895" i="45"/>
  <c r="C2895" i="45"/>
  <c r="B2896" i="45"/>
  <c r="C2896" i="45"/>
  <c r="B2897" i="45"/>
  <c r="C2897" i="45"/>
  <c r="B2898" i="45"/>
  <c r="C2898" i="45"/>
  <c r="B2899" i="45"/>
  <c r="C2899" i="45"/>
  <c r="B2900" i="45"/>
  <c r="C2900" i="45"/>
  <c r="B2901" i="45"/>
  <c r="C2901" i="45"/>
  <c r="B2902" i="45"/>
  <c r="C2902" i="45"/>
  <c r="B2903" i="45"/>
  <c r="C2903" i="45"/>
  <c r="B2904" i="45"/>
  <c r="C2904" i="45"/>
  <c r="B2905" i="45"/>
  <c r="C2905" i="45"/>
  <c r="B2906" i="45"/>
  <c r="C2906" i="45"/>
  <c r="B2907" i="45"/>
  <c r="C2907" i="45"/>
  <c r="B2908" i="45"/>
  <c r="C2908" i="45"/>
  <c r="B2909" i="45"/>
  <c r="C2909" i="45"/>
  <c r="B2910" i="45"/>
  <c r="C2910" i="45"/>
  <c r="B2911" i="45"/>
  <c r="C2911" i="45"/>
  <c r="B2912" i="45"/>
  <c r="C2912" i="45"/>
  <c r="B2913" i="45"/>
  <c r="C2913" i="45"/>
  <c r="B2914" i="45"/>
  <c r="C2914" i="45"/>
  <c r="B2915" i="45"/>
  <c r="C2915" i="45"/>
  <c r="B2916" i="45"/>
  <c r="C2916" i="45"/>
  <c r="B2917" i="45"/>
  <c r="C2917" i="45"/>
  <c r="B2918" i="45"/>
  <c r="C2918" i="45"/>
  <c r="B2919" i="45"/>
  <c r="C2919" i="45"/>
  <c r="B2920" i="45"/>
  <c r="C2920" i="45"/>
  <c r="B2921" i="45"/>
  <c r="C2921" i="45"/>
  <c r="B2922" i="45"/>
  <c r="C2922" i="45"/>
  <c r="B2923" i="45"/>
  <c r="C2923" i="45"/>
  <c r="B2924" i="45"/>
  <c r="C2924" i="45"/>
  <c r="B2925" i="45"/>
  <c r="C2925" i="45"/>
  <c r="B2926" i="45"/>
  <c r="C2926" i="45"/>
  <c r="B2927" i="45"/>
  <c r="C2927" i="45"/>
  <c r="B2928" i="45"/>
  <c r="C2928" i="45"/>
  <c r="B2929" i="45"/>
  <c r="C2929" i="45"/>
  <c r="B2930" i="45"/>
  <c r="C2930" i="45"/>
  <c r="B2931" i="45"/>
  <c r="C2931" i="45"/>
  <c r="B2932" i="45"/>
  <c r="C2932" i="45"/>
  <c r="B2933" i="45"/>
  <c r="C2933" i="45"/>
  <c r="B2934" i="45"/>
  <c r="C2934" i="45"/>
  <c r="B2935" i="45"/>
  <c r="C2935" i="45"/>
  <c r="B2936" i="45"/>
  <c r="C2936" i="45"/>
  <c r="B2937" i="45"/>
  <c r="C2937" i="45"/>
  <c r="B2938" i="45"/>
  <c r="C2938" i="45"/>
  <c r="B2939" i="45"/>
  <c r="C2939" i="45"/>
  <c r="B2940" i="45"/>
  <c r="C2940" i="45"/>
  <c r="B2941" i="45"/>
  <c r="C2941" i="45"/>
  <c r="B2942" i="45"/>
  <c r="C2942" i="45"/>
  <c r="B2943" i="45"/>
  <c r="C2943" i="45"/>
  <c r="B2944" i="45"/>
  <c r="C2944" i="45"/>
  <c r="B2945" i="45"/>
  <c r="C2945" i="45"/>
  <c r="B2946" i="45"/>
  <c r="C2946" i="45"/>
  <c r="B2947" i="45"/>
  <c r="C2947" i="45"/>
  <c r="B2948" i="45"/>
  <c r="C2948" i="45"/>
  <c r="B2949" i="45"/>
  <c r="C2949" i="45"/>
  <c r="B2950" i="45"/>
  <c r="C2950" i="45"/>
  <c r="B2951" i="45"/>
  <c r="C2951" i="45"/>
  <c r="B2952" i="45"/>
  <c r="C2952" i="45"/>
  <c r="B2953" i="45"/>
  <c r="C2953" i="45"/>
  <c r="B2954" i="45"/>
  <c r="C2954" i="45"/>
  <c r="B2955" i="45"/>
  <c r="C2955" i="45"/>
  <c r="B2956" i="45"/>
  <c r="C2956" i="45"/>
  <c r="B2957" i="45"/>
  <c r="C2957" i="45"/>
  <c r="B2958" i="45"/>
  <c r="C2958" i="45"/>
  <c r="B2959" i="45"/>
  <c r="C2959" i="45"/>
  <c r="B2960" i="45"/>
  <c r="C2960" i="45"/>
  <c r="B2961" i="45"/>
  <c r="C2961" i="45"/>
  <c r="B2962" i="45"/>
  <c r="C2962" i="45"/>
  <c r="B2963" i="45"/>
  <c r="C2963" i="45"/>
  <c r="B2964" i="45"/>
  <c r="C2964" i="45"/>
  <c r="B2965" i="45"/>
  <c r="C2965" i="45"/>
  <c r="B2966" i="45"/>
  <c r="C2966" i="45"/>
  <c r="B2967" i="45"/>
  <c r="C2967" i="45"/>
  <c r="B2968" i="45"/>
  <c r="C2968" i="45"/>
  <c r="B2969" i="45"/>
  <c r="C2969" i="45"/>
  <c r="B2970" i="45"/>
  <c r="C2970" i="45"/>
  <c r="B2971" i="45"/>
  <c r="C2971" i="45"/>
  <c r="B2972" i="45"/>
  <c r="C2972" i="45"/>
  <c r="B2973" i="45"/>
  <c r="C2973" i="45"/>
  <c r="B2974" i="45"/>
  <c r="C2974" i="45"/>
  <c r="B2975" i="45"/>
  <c r="C2975" i="45"/>
  <c r="B2976" i="45"/>
  <c r="C2976" i="45"/>
  <c r="B2977" i="45"/>
  <c r="C2977" i="45"/>
  <c r="B2978" i="45"/>
  <c r="C2978" i="45"/>
  <c r="B2979" i="45"/>
  <c r="C2979" i="45"/>
  <c r="B2980" i="45"/>
  <c r="C2980" i="45"/>
  <c r="B2981" i="45"/>
  <c r="C2981" i="45"/>
  <c r="B2982" i="45"/>
  <c r="C2982" i="45"/>
  <c r="B2983" i="45"/>
  <c r="C2983" i="45"/>
  <c r="B2984" i="45"/>
  <c r="C2984" i="45"/>
  <c r="B2985" i="45"/>
  <c r="C2985" i="45"/>
  <c r="B2986" i="45"/>
  <c r="C2986" i="45"/>
  <c r="B2987" i="45"/>
  <c r="C2987" i="45"/>
  <c r="B2988" i="45"/>
  <c r="C2988" i="45"/>
  <c r="B2989" i="45"/>
  <c r="C2989" i="45"/>
  <c r="B2990" i="45"/>
  <c r="C2990" i="45"/>
  <c r="B2991" i="45"/>
  <c r="C2991" i="45"/>
  <c r="B2992" i="45"/>
  <c r="C2992" i="45"/>
  <c r="B2993" i="45"/>
  <c r="C2993" i="45"/>
  <c r="B2994" i="45"/>
  <c r="C2994" i="45"/>
  <c r="B2995" i="45"/>
  <c r="C2995" i="45"/>
  <c r="B2996" i="45"/>
  <c r="C2996" i="45"/>
  <c r="B2997" i="45"/>
  <c r="C2997" i="45"/>
  <c r="B2998" i="45"/>
  <c r="C2998" i="45"/>
  <c r="B2999" i="45"/>
  <c r="C2999" i="45"/>
  <c r="B3000" i="45"/>
  <c r="C3000" i="45"/>
  <c r="B3001" i="45"/>
  <c r="C3001" i="45"/>
  <c r="B3002" i="45"/>
  <c r="C3002" i="45"/>
  <c r="B3003" i="45"/>
  <c r="C3003" i="45"/>
  <c r="B3004" i="45"/>
  <c r="C3004" i="45"/>
  <c r="B3005" i="45"/>
  <c r="C3005" i="45"/>
  <c r="B3006" i="45"/>
  <c r="C3006" i="45"/>
  <c r="B3007" i="45"/>
  <c r="C3007" i="45"/>
  <c r="B3008" i="45"/>
  <c r="C3008" i="45"/>
  <c r="B3009" i="45"/>
  <c r="C3009" i="45"/>
  <c r="B3010" i="45"/>
  <c r="C3010" i="45"/>
  <c r="B3011" i="45"/>
  <c r="C3011" i="45"/>
  <c r="B3012" i="45"/>
  <c r="C3012" i="45"/>
  <c r="B3013" i="45"/>
  <c r="C3013" i="45"/>
  <c r="B3014" i="45"/>
  <c r="C3014" i="45"/>
  <c r="B3015" i="45"/>
  <c r="C3015" i="45"/>
  <c r="B3016" i="45"/>
  <c r="C3016" i="45"/>
  <c r="B3017" i="45"/>
  <c r="C3017" i="45"/>
  <c r="B3018" i="45"/>
  <c r="C3018" i="45"/>
  <c r="B3019" i="45"/>
  <c r="C3019" i="45"/>
  <c r="B3020" i="45"/>
  <c r="C3020" i="45"/>
  <c r="B3021" i="45"/>
  <c r="C3021" i="45"/>
  <c r="B3022" i="45"/>
  <c r="C3022" i="45"/>
  <c r="B3023" i="45"/>
  <c r="C3023" i="45"/>
  <c r="B3024" i="45"/>
  <c r="C3024" i="45"/>
  <c r="B3025" i="45"/>
  <c r="C3025" i="45"/>
  <c r="B3026" i="45"/>
  <c r="C3026" i="45"/>
  <c r="B3027" i="45"/>
  <c r="C3027" i="45"/>
  <c r="B3028" i="45"/>
  <c r="C3028" i="45"/>
  <c r="B3029" i="45"/>
  <c r="C3029" i="45"/>
  <c r="B3030" i="45"/>
  <c r="C3030" i="45"/>
  <c r="B3031" i="45"/>
  <c r="C3031" i="45"/>
  <c r="B3032" i="45"/>
  <c r="C3032" i="45"/>
  <c r="B3033" i="45"/>
  <c r="C3033" i="45"/>
  <c r="B3034" i="45"/>
  <c r="C3034" i="45"/>
  <c r="B3035" i="45"/>
  <c r="C3035" i="45"/>
  <c r="B3036" i="45"/>
  <c r="C3036" i="45"/>
  <c r="B3037" i="45"/>
  <c r="C3037" i="45"/>
  <c r="B3038" i="45"/>
  <c r="C3038" i="45"/>
  <c r="B3039" i="45"/>
  <c r="C3039" i="45"/>
  <c r="B3040" i="45"/>
  <c r="C3040" i="45"/>
  <c r="B3041" i="45"/>
  <c r="C3041" i="45"/>
  <c r="B3042" i="45"/>
  <c r="C3042" i="45"/>
  <c r="B3043" i="45"/>
  <c r="C3043" i="45"/>
  <c r="B3044" i="45"/>
  <c r="C3044" i="45"/>
  <c r="B3045" i="45"/>
  <c r="C3045" i="45"/>
  <c r="B3046" i="45"/>
  <c r="C3046" i="45"/>
  <c r="B3047" i="45"/>
  <c r="C3047" i="45"/>
  <c r="B3048" i="45"/>
  <c r="C3048" i="45"/>
  <c r="B3049" i="45"/>
  <c r="C3049" i="45"/>
  <c r="B3050" i="45"/>
  <c r="C3050" i="45"/>
  <c r="B3051" i="45"/>
  <c r="C3051" i="45"/>
  <c r="B3052" i="45"/>
  <c r="C3052" i="45"/>
  <c r="B3053" i="45"/>
  <c r="C3053" i="45"/>
  <c r="B3054" i="45"/>
  <c r="C3054" i="45"/>
  <c r="B3055" i="45"/>
  <c r="C3055" i="45"/>
  <c r="B3056" i="45"/>
  <c r="C3056" i="45"/>
  <c r="B3057" i="45"/>
  <c r="C3057" i="45"/>
  <c r="B3058" i="45"/>
  <c r="C3058" i="45"/>
  <c r="B3059" i="45"/>
  <c r="C3059" i="45"/>
  <c r="B3060" i="45"/>
  <c r="C3060" i="45"/>
  <c r="B3061" i="45"/>
  <c r="C3061" i="45"/>
  <c r="B3062" i="45"/>
  <c r="C3062" i="45"/>
  <c r="B3063" i="45"/>
  <c r="C3063" i="45"/>
  <c r="B3064" i="45"/>
  <c r="C3064" i="45"/>
  <c r="B3065" i="45"/>
  <c r="C3065" i="45"/>
  <c r="B3066" i="45"/>
  <c r="C3066" i="45"/>
  <c r="B3067" i="45"/>
  <c r="C3067" i="45"/>
  <c r="B3068" i="45"/>
  <c r="C3068" i="45"/>
  <c r="B3069" i="45"/>
  <c r="C3069" i="45"/>
  <c r="B3070" i="45"/>
  <c r="C3070" i="45"/>
  <c r="B3071" i="45"/>
  <c r="C3071" i="45"/>
  <c r="B3072" i="45"/>
  <c r="C3072" i="45"/>
  <c r="B3073" i="45"/>
  <c r="C3073" i="45"/>
  <c r="B3074" i="45"/>
  <c r="C3074" i="45"/>
  <c r="B3075" i="45"/>
  <c r="C3075" i="45"/>
  <c r="B3076" i="45"/>
  <c r="C3076" i="45"/>
  <c r="B3077" i="45"/>
  <c r="C3077" i="45"/>
  <c r="B3078" i="45"/>
  <c r="C3078" i="45"/>
  <c r="B3079" i="45"/>
  <c r="C3079" i="45"/>
  <c r="B3080" i="45"/>
  <c r="C3080" i="45"/>
  <c r="B3081" i="45"/>
  <c r="C3081" i="45"/>
  <c r="B3082" i="45"/>
  <c r="C3082" i="45"/>
  <c r="B3083" i="45"/>
  <c r="C3083" i="45"/>
  <c r="B3084" i="45"/>
  <c r="C3084" i="45"/>
  <c r="B3085" i="45"/>
  <c r="C3085" i="45"/>
  <c r="B3086" i="45"/>
  <c r="C3086" i="45"/>
  <c r="B3087" i="45"/>
  <c r="C3087" i="45"/>
  <c r="B3088" i="45"/>
  <c r="C3088" i="45"/>
  <c r="B3089" i="45"/>
  <c r="C3089" i="45"/>
  <c r="B3090" i="45"/>
  <c r="C3090" i="45"/>
  <c r="B3091" i="45"/>
  <c r="C3091" i="45"/>
  <c r="B3092" i="45"/>
  <c r="C3092" i="45"/>
  <c r="B3093" i="45"/>
  <c r="C3093" i="45"/>
  <c r="B3094" i="45"/>
  <c r="C3094" i="45"/>
  <c r="B3095" i="45"/>
  <c r="C3095" i="45"/>
  <c r="B3096" i="45"/>
  <c r="C3096" i="45"/>
  <c r="B3097" i="45"/>
  <c r="C3097" i="45"/>
  <c r="B3098" i="45"/>
  <c r="C3098" i="45"/>
  <c r="B3099" i="45"/>
  <c r="C3099" i="45"/>
  <c r="B3100" i="45"/>
  <c r="C3100" i="45"/>
  <c r="B3101" i="45"/>
  <c r="C3101" i="45"/>
  <c r="B3102" i="45"/>
  <c r="C3102" i="45"/>
  <c r="B3103" i="45"/>
  <c r="C3103" i="45"/>
  <c r="B3104" i="45"/>
  <c r="C3104" i="45"/>
  <c r="B3105" i="45"/>
  <c r="C3105" i="45"/>
  <c r="B3106" i="45"/>
  <c r="C3106" i="45"/>
  <c r="B3107" i="45"/>
  <c r="C3107" i="45"/>
  <c r="B3108" i="45"/>
  <c r="C3108" i="45"/>
  <c r="B3109" i="45"/>
  <c r="C3109" i="45"/>
  <c r="B3110" i="45"/>
  <c r="C3110" i="45"/>
  <c r="B3111" i="45"/>
  <c r="C3111" i="45"/>
  <c r="B3112" i="45"/>
  <c r="C3112" i="45"/>
  <c r="B3113" i="45"/>
  <c r="C3113" i="45"/>
  <c r="B3114" i="45"/>
  <c r="C3114" i="45"/>
  <c r="B3115" i="45"/>
  <c r="C3115" i="45"/>
  <c r="B3116" i="45"/>
  <c r="C3116" i="45"/>
  <c r="B3117" i="45"/>
  <c r="C3117" i="45"/>
  <c r="B3118" i="45"/>
  <c r="C3118" i="45"/>
  <c r="B3119" i="45"/>
  <c r="C3119" i="45"/>
  <c r="B3120" i="45"/>
  <c r="C3120" i="45"/>
  <c r="B3121" i="45"/>
  <c r="C3121" i="45"/>
  <c r="B3122" i="45"/>
  <c r="C3122" i="45"/>
  <c r="B3123" i="45"/>
  <c r="C3123" i="45"/>
  <c r="B3124" i="45"/>
  <c r="C3124" i="45"/>
  <c r="B3125" i="45"/>
  <c r="C3125" i="45"/>
  <c r="B3126" i="45"/>
  <c r="C3126" i="45"/>
  <c r="B3127" i="45"/>
  <c r="C3127" i="45"/>
  <c r="B3128" i="45"/>
  <c r="C3128" i="45"/>
  <c r="B3129" i="45"/>
  <c r="C3129" i="45"/>
  <c r="B3130" i="45"/>
  <c r="C3130" i="45"/>
  <c r="B3131" i="45"/>
  <c r="C3131" i="45"/>
  <c r="B3132" i="45"/>
  <c r="C3132" i="45"/>
  <c r="B3133" i="45"/>
  <c r="C3133" i="45"/>
  <c r="B3134" i="45"/>
  <c r="C3134" i="45"/>
  <c r="B3135" i="45"/>
  <c r="C3135" i="45"/>
  <c r="B3136" i="45"/>
  <c r="C3136" i="45"/>
  <c r="B3137" i="45"/>
  <c r="C3137" i="45"/>
  <c r="B3138" i="45"/>
  <c r="C3138" i="45"/>
  <c r="B3139" i="45"/>
  <c r="C3139" i="45"/>
  <c r="B3140" i="45"/>
  <c r="C3140" i="45"/>
  <c r="B3141" i="45"/>
  <c r="C3141" i="45"/>
  <c r="B3142" i="45"/>
  <c r="C3142" i="45"/>
  <c r="B3143" i="45"/>
  <c r="C3143" i="45"/>
  <c r="B3144" i="45"/>
  <c r="C3144" i="45"/>
  <c r="B3145" i="45"/>
  <c r="C3145" i="45"/>
  <c r="B3146" i="45"/>
  <c r="C3146" i="45"/>
  <c r="B3147" i="45"/>
  <c r="C3147" i="45"/>
  <c r="B3148" i="45"/>
  <c r="C3148" i="45"/>
  <c r="B3149" i="45"/>
  <c r="C3149" i="45"/>
  <c r="B3150" i="45"/>
  <c r="C3150" i="45"/>
  <c r="B3151" i="45"/>
  <c r="C3151" i="45"/>
  <c r="B3152" i="45"/>
  <c r="C3152" i="45"/>
  <c r="B3153" i="45"/>
  <c r="C3153" i="45"/>
  <c r="B3154" i="45"/>
  <c r="C3154" i="45"/>
  <c r="B3155" i="45"/>
  <c r="C3155" i="45"/>
  <c r="B3156" i="45"/>
  <c r="C3156" i="45"/>
  <c r="B3157" i="45"/>
  <c r="C3157" i="45"/>
  <c r="B3158" i="45"/>
  <c r="C3158" i="45"/>
  <c r="B3159" i="45"/>
  <c r="C3159" i="45"/>
  <c r="B3160" i="45"/>
  <c r="C3160" i="45"/>
  <c r="B3161" i="45"/>
  <c r="C3161" i="45"/>
  <c r="B3162" i="45"/>
  <c r="C3162" i="45"/>
  <c r="B3163" i="45"/>
  <c r="C3163" i="45"/>
  <c r="B3164" i="45"/>
  <c r="C3164" i="45"/>
  <c r="B3165" i="45"/>
  <c r="C3165" i="45"/>
  <c r="B3166" i="45"/>
  <c r="C3166" i="45"/>
  <c r="B3167" i="45"/>
  <c r="C3167" i="45"/>
  <c r="B3168" i="45"/>
  <c r="C3168" i="45"/>
  <c r="B3169" i="45"/>
  <c r="C3169" i="45"/>
  <c r="B3170" i="45"/>
  <c r="C3170" i="45"/>
  <c r="B3171" i="45"/>
  <c r="C3171" i="45"/>
  <c r="B3172" i="45"/>
  <c r="C3172" i="45"/>
  <c r="B3173" i="45"/>
  <c r="C3173" i="45"/>
  <c r="B3174" i="45"/>
  <c r="C3174" i="45"/>
  <c r="B3175" i="45"/>
  <c r="C3175" i="45"/>
  <c r="B3176" i="45"/>
  <c r="C3176" i="45"/>
  <c r="B3177" i="45"/>
  <c r="C3177" i="45"/>
  <c r="B3178" i="45"/>
  <c r="C3178" i="45"/>
  <c r="B3179" i="45"/>
  <c r="C3179" i="45"/>
  <c r="B3180" i="45"/>
  <c r="C3180" i="45"/>
  <c r="B3181" i="45"/>
  <c r="C3181" i="45"/>
  <c r="B3182" i="45"/>
  <c r="C3182" i="45"/>
  <c r="B3183" i="45"/>
  <c r="C3183" i="45"/>
  <c r="B3184" i="45"/>
  <c r="C3184" i="45"/>
  <c r="B3185" i="45"/>
  <c r="C3185" i="45"/>
  <c r="B3186" i="45"/>
  <c r="C3186" i="45"/>
  <c r="B3187" i="45"/>
  <c r="C3187" i="45"/>
  <c r="B3188" i="45"/>
  <c r="C3188" i="45"/>
  <c r="B3189" i="45"/>
  <c r="C3189" i="45"/>
  <c r="B3190" i="45"/>
  <c r="C3190" i="45"/>
  <c r="B3191" i="45"/>
  <c r="C3191" i="45"/>
  <c r="B3192" i="45"/>
  <c r="C3192" i="45"/>
  <c r="B3193" i="45"/>
  <c r="C3193" i="45"/>
  <c r="B3194" i="45"/>
  <c r="C3194" i="45"/>
  <c r="B3195" i="45"/>
  <c r="C3195" i="45"/>
  <c r="B3196" i="45"/>
  <c r="C3196" i="45"/>
  <c r="B3197" i="45"/>
  <c r="C3197" i="45"/>
  <c r="B3198" i="45"/>
  <c r="C3198" i="45"/>
  <c r="B3199" i="45"/>
  <c r="C3199" i="45"/>
  <c r="B3200" i="45"/>
  <c r="C3200" i="45"/>
  <c r="B3201" i="45"/>
  <c r="C3201" i="45"/>
  <c r="B3202" i="45"/>
  <c r="C3202" i="45"/>
  <c r="B3203" i="45"/>
  <c r="C3203" i="45"/>
  <c r="B3204" i="45"/>
  <c r="C3204" i="45"/>
  <c r="B3205" i="45"/>
  <c r="C3205" i="45"/>
  <c r="B3206" i="45"/>
  <c r="C3206" i="45"/>
  <c r="B3207" i="45"/>
  <c r="C3207" i="45"/>
  <c r="B3208" i="45"/>
  <c r="C3208" i="45"/>
  <c r="B3209" i="45"/>
  <c r="C3209" i="45"/>
  <c r="B3210" i="45"/>
  <c r="C3210" i="45"/>
  <c r="B3211" i="45"/>
  <c r="C3211" i="45"/>
  <c r="B3212" i="45"/>
  <c r="C3212" i="45"/>
  <c r="B3213" i="45"/>
  <c r="C3213" i="45"/>
  <c r="B3214" i="45"/>
  <c r="C3214" i="45"/>
  <c r="B3215" i="45"/>
  <c r="C3215" i="45"/>
  <c r="B3216" i="45"/>
  <c r="C3216" i="45"/>
  <c r="B3217" i="45"/>
  <c r="C3217" i="45"/>
  <c r="B3218" i="45"/>
  <c r="C3218" i="45"/>
  <c r="B3219" i="45"/>
  <c r="C3219" i="45"/>
  <c r="B3220" i="45"/>
  <c r="C3220" i="45"/>
  <c r="B3221" i="45"/>
  <c r="C3221" i="45"/>
  <c r="B3222" i="45"/>
  <c r="C3222" i="45"/>
  <c r="B3223" i="45"/>
  <c r="C3223" i="45"/>
  <c r="B3224" i="45"/>
  <c r="C3224" i="45"/>
  <c r="B3225" i="45"/>
  <c r="C3225" i="45"/>
  <c r="B3226" i="45"/>
  <c r="C3226" i="45"/>
  <c r="B3227" i="45"/>
  <c r="C3227" i="45"/>
  <c r="B3228" i="45"/>
  <c r="C3228" i="45"/>
  <c r="B3229" i="45"/>
  <c r="C3229" i="45"/>
  <c r="B3230" i="45"/>
  <c r="C3230" i="45"/>
  <c r="B3231" i="45"/>
  <c r="C3231" i="45"/>
  <c r="B3232" i="45"/>
  <c r="C3232" i="45"/>
  <c r="B3233" i="45"/>
  <c r="C3233" i="45"/>
  <c r="B3234" i="45"/>
  <c r="C3234" i="45"/>
  <c r="B3235" i="45"/>
  <c r="C3235" i="45"/>
  <c r="B3236" i="45"/>
  <c r="C3236" i="45"/>
  <c r="B3237" i="45"/>
  <c r="C3237" i="45"/>
  <c r="B3238" i="45"/>
  <c r="C3238" i="45"/>
  <c r="B3239" i="45"/>
  <c r="C3239" i="45"/>
  <c r="B3240" i="45"/>
  <c r="C3240" i="45"/>
  <c r="B3241" i="45"/>
  <c r="C3241" i="45"/>
  <c r="B3242" i="45"/>
  <c r="C3242" i="45"/>
  <c r="B3243" i="45"/>
  <c r="C3243" i="45"/>
  <c r="B3244" i="45"/>
  <c r="C3244" i="45"/>
  <c r="B3245" i="45"/>
  <c r="C3245" i="45"/>
  <c r="B3246" i="45"/>
  <c r="C3246" i="45"/>
  <c r="B3247" i="45"/>
  <c r="C3247" i="45"/>
  <c r="B3248" i="45"/>
  <c r="C3248" i="45"/>
  <c r="B3249" i="45"/>
  <c r="C3249" i="45"/>
  <c r="B3250" i="45"/>
  <c r="C3250" i="45"/>
  <c r="B3251" i="45"/>
  <c r="C3251" i="45"/>
  <c r="B3252" i="45"/>
  <c r="C3252" i="45"/>
  <c r="B3253" i="45"/>
  <c r="C3253" i="45"/>
  <c r="B3254" i="45"/>
  <c r="C3254" i="45"/>
  <c r="B3255" i="45"/>
  <c r="C3255" i="45"/>
  <c r="B3256" i="45"/>
  <c r="C3256" i="45"/>
  <c r="B3257" i="45"/>
  <c r="C3257" i="45"/>
  <c r="B3258" i="45"/>
  <c r="C3258" i="45"/>
  <c r="B3259" i="45"/>
  <c r="C3259" i="45"/>
  <c r="B3260" i="45"/>
  <c r="C3260" i="45"/>
  <c r="B3261" i="45"/>
  <c r="C3261" i="45"/>
  <c r="B3262" i="45"/>
  <c r="C3262" i="45"/>
  <c r="B3263" i="45"/>
  <c r="C3263" i="45"/>
  <c r="B3264" i="45"/>
  <c r="C3264" i="45"/>
  <c r="B3265" i="45"/>
  <c r="C3265" i="45"/>
  <c r="B3266" i="45"/>
  <c r="C3266" i="45"/>
  <c r="B3267" i="45"/>
  <c r="C3267" i="45"/>
  <c r="B3268" i="45"/>
  <c r="C3268" i="45"/>
  <c r="B3269" i="45"/>
  <c r="C3269" i="45"/>
  <c r="B3270" i="45"/>
  <c r="C3270" i="45"/>
  <c r="B3271" i="45"/>
  <c r="C3271" i="45"/>
  <c r="B3272" i="45"/>
  <c r="C3272" i="45"/>
  <c r="B3273" i="45"/>
  <c r="C3273" i="45"/>
  <c r="B3274" i="45"/>
  <c r="C3274" i="45"/>
  <c r="B3275" i="45"/>
  <c r="C3275" i="45"/>
  <c r="B3276" i="45"/>
  <c r="C3276" i="45"/>
  <c r="B3277" i="45"/>
  <c r="C3277" i="45"/>
  <c r="B3278" i="45"/>
  <c r="C3278" i="45"/>
  <c r="B3279" i="45"/>
  <c r="C3279" i="45"/>
  <c r="B3280" i="45"/>
  <c r="C3280" i="45"/>
  <c r="B3281" i="45"/>
  <c r="C3281" i="45"/>
  <c r="B3282" i="45"/>
  <c r="C3282" i="45"/>
  <c r="B3283" i="45"/>
  <c r="C3283" i="45"/>
  <c r="B3284" i="45"/>
  <c r="C3284" i="45"/>
  <c r="B3285" i="45"/>
  <c r="C3285" i="45"/>
  <c r="B3286" i="45"/>
  <c r="C3286" i="45"/>
  <c r="B3287" i="45"/>
  <c r="C3287" i="45"/>
  <c r="B3288" i="45"/>
  <c r="C3288" i="45"/>
  <c r="B3289" i="45"/>
  <c r="C3289" i="45"/>
  <c r="B3290" i="45"/>
  <c r="C3290" i="45"/>
  <c r="B3291" i="45"/>
  <c r="C3291" i="45"/>
  <c r="B3292" i="45"/>
  <c r="C3292" i="45"/>
  <c r="B3293" i="45"/>
  <c r="C3293" i="45"/>
  <c r="B3294" i="45"/>
  <c r="C3294" i="45"/>
  <c r="B3295" i="45"/>
  <c r="C3295" i="45"/>
  <c r="B3296" i="45"/>
  <c r="C3296" i="45"/>
  <c r="B3297" i="45"/>
  <c r="C3297" i="45"/>
  <c r="B3298" i="45"/>
  <c r="C3298" i="45"/>
  <c r="B3299" i="45"/>
  <c r="C3299" i="45"/>
  <c r="B3300" i="45"/>
  <c r="C3300" i="45"/>
  <c r="B3301" i="45"/>
  <c r="C3301" i="45"/>
  <c r="B3302" i="45"/>
  <c r="C3302" i="45"/>
  <c r="B3303" i="45"/>
  <c r="C3303" i="45"/>
  <c r="B3304" i="45"/>
  <c r="C3304" i="45"/>
  <c r="B3305" i="45"/>
  <c r="C3305" i="45"/>
  <c r="B3306" i="45"/>
  <c r="C3306" i="45"/>
  <c r="B3307" i="45"/>
  <c r="C3307" i="45"/>
  <c r="B3308" i="45"/>
  <c r="C3308" i="45"/>
  <c r="B3309" i="45"/>
  <c r="C3309" i="45"/>
  <c r="B3310" i="45"/>
  <c r="C3310" i="45"/>
  <c r="B3311" i="45"/>
  <c r="C3311" i="45"/>
  <c r="B3312" i="45"/>
  <c r="C3312" i="45"/>
  <c r="B3313" i="45"/>
  <c r="C3313" i="45"/>
  <c r="B3314" i="45"/>
  <c r="C3314" i="45"/>
  <c r="B3315" i="45"/>
  <c r="C3315" i="45"/>
  <c r="B3316" i="45"/>
  <c r="C3316" i="45"/>
  <c r="B3317" i="45"/>
  <c r="C3317" i="45"/>
  <c r="B3318" i="45"/>
  <c r="C3318" i="45"/>
  <c r="B3319" i="45"/>
  <c r="C3319" i="45"/>
  <c r="B3320" i="45"/>
  <c r="C3320" i="45"/>
  <c r="B3321" i="45"/>
  <c r="C3321" i="45"/>
  <c r="B3322" i="45"/>
  <c r="C3322" i="45"/>
  <c r="B3323" i="45"/>
  <c r="C3323" i="45"/>
  <c r="B3324" i="45"/>
  <c r="C3324" i="45"/>
  <c r="B3325" i="45"/>
  <c r="C3325" i="45"/>
  <c r="B3326" i="45"/>
  <c r="C3326" i="45"/>
  <c r="B3327" i="45"/>
  <c r="C3327" i="45"/>
  <c r="B3328" i="45"/>
  <c r="C3328" i="45"/>
  <c r="B3329" i="45"/>
  <c r="C3329" i="45"/>
  <c r="B3330" i="45"/>
  <c r="C3330" i="45"/>
  <c r="B3331" i="45"/>
  <c r="C3331" i="45"/>
  <c r="B3332" i="45"/>
  <c r="C3332" i="45"/>
  <c r="B3333" i="45"/>
  <c r="C3333" i="45"/>
  <c r="B3334" i="45"/>
  <c r="C3334" i="45"/>
  <c r="B3335" i="45"/>
  <c r="C3335" i="45"/>
  <c r="B3336" i="45"/>
  <c r="C3336" i="45"/>
  <c r="B3337" i="45"/>
  <c r="C3337" i="45"/>
  <c r="B3338" i="45"/>
  <c r="C3338" i="45"/>
  <c r="B3339" i="45"/>
  <c r="C3339" i="45"/>
  <c r="B3340" i="45"/>
  <c r="C3340" i="45"/>
  <c r="B3341" i="45"/>
  <c r="C3341" i="45"/>
  <c r="B3342" i="45"/>
  <c r="C3342" i="45"/>
  <c r="B3343" i="45"/>
  <c r="C3343" i="45"/>
  <c r="B3344" i="45"/>
  <c r="C3344" i="45"/>
  <c r="B3345" i="45"/>
  <c r="C3345" i="45"/>
  <c r="B3346" i="45"/>
  <c r="C3346" i="45"/>
  <c r="B3347" i="45"/>
  <c r="C3347" i="45"/>
  <c r="B3348" i="45"/>
  <c r="C3348" i="45"/>
  <c r="B3349" i="45"/>
  <c r="C3349" i="45"/>
  <c r="B3350" i="45"/>
  <c r="C3350" i="45"/>
  <c r="B3351" i="45"/>
  <c r="C3351" i="45"/>
  <c r="B3352" i="45"/>
  <c r="C3352" i="45"/>
  <c r="B3353" i="45"/>
  <c r="C3353" i="45"/>
  <c r="B3354" i="45"/>
  <c r="C3354" i="45"/>
  <c r="B3355" i="45"/>
  <c r="C3355" i="45"/>
  <c r="B3356" i="45"/>
  <c r="C3356" i="45"/>
  <c r="B3357" i="45"/>
  <c r="C3357" i="45"/>
  <c r="B3358" i="45"/>
  <c r="C3358" i="45"/>
  <c r="B3359" i="45"/>
  <c r="C3359" i="45"/>
  <c r="B3360" i="45"/>
  <c r="C3360" i="45"/>
  <c r="B3361" i="45"/>
  <c r="C3361" i="45"/>
  <c r="B3362" i="45"/>
  <c r="C3362" i="45"/>
  <c r="B3363" i="45"/>
  <c r="C3363" i="45"/>
  <c r="B3364" i="45"/>
  <c r="C3364" i="45"/>
  <c r="B3365" i="45"/>
  <c r="C3365" i="45"/>
  <c r="B3366" i="45"/>
  <c r="C3366" i="45"/>
  <c r="B3367" i="45"/>
  <c r="C3367" i="45"/>
  <c r="B3368" i="45"/>
  <c r="C3368" i="45"/>
  <c r="B3369" i="45"/>
  <c r="C3369" i="45"/>
  <c r="B3370" i="45"/>
  <c r="C3370" i="45"/>
  <c r="B3371" i="45"/>
  <c r="C3371" i="45"/>
  <c r="B3372" i="45"/>
  <c r="C3372" i="45"/>
  <c r="B3373" i="45"/>
  <c r="C3373" i="45"/>
  <c r="B3374" i="45"/>
  <c r="C3374" i="45"/>
  <c r="B3375" i="45"/>
  <c r="C3375" i="45"/>
  <c r="B3376" i="45"/>
  <c r="C3376" i="45"/>
  <c r="B3377" i="45"/>
  <c r="C3377" i="45"/>
  <c r="B3378" i="45"/>
  <c r="C3378" i="45"/>
  <c r="B3379" i="45"/>
  <c r="C3379" i="45"/>
  <c r="B3380" i="45"/>
  <c r="C3380" i="45"/>
  <c r="B3381" i="45"/>
  <c r="C3381" i="45"/>
  <c r="B3382" i="45"/>
  <c r="C3382" i="45"/>
  <c r="B3383" i="45"/>
  <c r="C3383" i="45"/>
  <c r="B3384" i="45"/>
  <c r="C3384" i="45"/>
  <c r="B3385" i="45"/>
  <c r="C3385" i="45"/>
  <c r="B3386" i="45"/>
  <c r="C3386" i="45"/>
  <c r="B3387" i="45"/>
  <c r="C3387" i="45"/>
  <c r="B3388" i="45"/>
  <c r="C3388" i="45"/>
  <c r="B3389" i="45"/>
  <c r="C3389" i="45"/>
  <c r="B3390" i="45"/>
  <c r="C3390" i="45"/>
  <c r="B3391" i="45"/>
  <c r="C3391" i="45"/>
  <c r="B3392" i="45"/>
  <c r="C3392" i="45"/>
  <c r="B3393" i="45"/>
  <c r="C3393" i="45"/>
  <c r="B3394" i="45"/>
  <c r="C3394" i="45"/>
  <c r="B3395" i="45"/>
  <c r="C3395" i="45"/>
  <c r="B3396" i="45"/>
  <c r="C3396" i="45"/>
  <c r="B3397" i="45"/>
  <c r="C3397" i="45"/>
  <c r="B3398" i="45"/>
  <c r="C3398" i="45"/>
  <c r="B3399" i="45"/>
  <c r="C3399" i="45"/>
  <c r="B3400" i="45"/>
  <c r="C3400" i="45"/>
  <c r="B3401" i="45"/>
  <c r="C3401" i="45"/>
  <c r="B3402" i="45"/>
  <c r="C3402" i="45"/>
  <c r="B3403" i="45"/>
  <c r="C3403" i="45"/>
  <c r="B3404" i="45"/>
  <c r="C3404" i="45"/>
  <c r="B3405" i="45"/>
  <c r="C3405" i="45"/>
  <c r="B3406" i="45"/>
  <c r="C3406" i="45"/>
  <c r="B3407" i="45"/>
  <c r="C3407" i="45"/>
  <c r="B3408" i="45"/>
  <c r="C3408" i="45"/>
  <c r="B3409" i="45"/>
  <c r="C3409" i="45"/>
  <c r="B3410" i="45"/>
  <c r="C3410" i="45"/>
  <c r="B3411" i="45"/>
  <c r="C3411" i="45"/>
  <c r="B3412" i="45"/>
  <c r="C3412" i="45"/>
  <c r="B3413" i="45"/>
  <c r="C3413" i="45"/>
  <c r="B3414" i="45"/>
  <c r="C3414" i="45"/>
  <c r="B3415" i="45"/>
  <c r="C3415" i="45"/>
  <c r="B3416" i="45"/>
  <c r="C3416" i="45"/>
  <c r="B3417" i="45"/>
  <c r="C3417" i="45"/>
  <c r="B3418" i="45"/>
  <c r="C3418" i="45"/>
  <c r="B3419" i="45"/>
  <c r="C3419" i="45"/>
  <c r="B3420" i="45"/>
  <c r="C3420" i="45"/>
  <c r="B3421" i="45"/>
  <c r="C3421" i="45"/>
  <c r="B3422" i="45"/>
  <c r="C3422" i="45"/>
  <c r="B3423" i="45"/>
  <c r="C3423" i="45"/>
  <c r="B3424" i="45"/>
  <c r="C3424" i="45"/>
  <c r="B3425" i="45"/>
  <c r="C3425" i="45"/>
  <c r="B3426" i="45"/>
  <c r="C3426" i="45"/>
  <c r="B3427" i="45"/>
  <c r="C3427" i="45"/>
  <c r="B3428" i="45"/>
  <c r="C3428" i="45"/>
  <c r="B3429" i="45"/>
  <c r="C3429" i="45"/>
  <c r="B3430" i="45"/>
  <c r="C3430" i="45"/>
  <c r="B3431" i="45"/>
  <c r="C3431" i="45"/>
  <c r="B3432" i="45"/>
  <c r="C3432" i="45"/>
  <c r="B3433" i="45"/>
  <c r="C3433" i="45"/>
  <c r="B3434" i="45"/>
  <c r="C3434" i="45"/>
  <c r="B3435" i="45"/>
  <c r="C3435" i="45"/>
  <c r="B3436" i="45"/>
  <c r="C3436" i="45"/>
  <c r="B3437" i="45"/>
  <c r="C3437" i="45"/>
  <c r="B3438" i="45"/>
  <c r="C3438" i="45"/>
  <c r="B3439" i="45"/>
  <c r="C3439" i="45"/>
  <c r="B3440" i="45"/>
  <c r="C3440" i="45"/>
  <c r="B3441" i="45"/>
  <c r="C3441" i="45"/>
  <c r="B3442" i="45"/>
  <c r="C3442" i="45"/>
  <c r="B3443" i="45"/>
  <c r="C3443" i="45"/>
  <c r="B3444" i="45"/>
  <c r="C3444" i="45"/>
  <c r="B3445" i="45"/>
  <c r="C3445" i="45"/>
  <c r="B3446" i="45"/>
  <c r="C3446" i="45"/>
  <c r="B3447" i="45"/>
  <c r="C3447" i="45"/>
  <c r="B3448" i="45"/>
  <c r="C3448" i="45"/>
  <c r="B3449" i="45"/>
  <c r="C3449" i="45"/>
  <c r="B3450" i="45"/>
  <c r="C3450" i="45"/>
  <c r="B3451" i="45"/>
  <c r="C3451" i="45"/>
  <c r="B3452" i="45"/>
  <c r="C3452" i="45"/>
  <c r="B3453" i="45"/>
  <c r="C3453" i="45"/>
  <c r="B3454" i="45"/>
  <c r="C3454" i="45"/>
  <c r="B3455" i="45"/>
  <c r="C3455" i="45"/>
  <c r="B3456" i="45"/>
  <c r="C3456" i="45"/>
  <c r="B3457" i="45"/>
  <c r="C3457" i="45"/>
  <c r="B3458" i="45"/>
  <c r="C3458" i="45"/>
  <c r="B3459" i="45"/>
  <c r="C3459" i="45"/>
  <c r="B3460" i="45"/>
  <c r="C3460" i="45"/>
  <c r="B3461" i="45"/>
  <c r="C3461" i="45"/>
  <c r="B3462" i="45"/>
  <c r="C3462" i="45"/>
  <c r="B3463" i="45"/>
  <c r="C3463" i="45"/>
  <c r="B3464" i="45"/>
  <c r="C3464" i="45"/>
  <c r="B3465" i="45"/>
  <c r="C3465" i="45"/>
  <c r="B3466" i="45"/>
  <c r="C3466" i="45"/>
  <c r="B3467" i="45"/>
  <c r="C3467" i="45"/>
  <c r="B3468" i="45"/>
  <c r="C3468" i="45"/>
  <c r="B3469" i="45"/>
  <c r="C3469" i="45"/>
  <c r="B3470" i="45"/>
  <c r="C3470" i="45"/>
  <c r="B3471" i="45"/>
  <c r="C3471" i="45"/>
  <c r="B3472" i="45"/>
  <c r="C3472" i="45"/>
  <c r="B3473" i="45"/>
  <c r="C3473" i="45"/>
  <c r="B3474" i="45"/>
  <c r="C3474" i="45"/>
  <c r="B3475" i="45"/>
  <c r="C3475" i="45"/>
  <c r="B3476" i="45"/>
  <c r="C3476" i="45"/>
  <c r="B3477" i="45"/>
  <c r="C3477" i="45"/>
  <c r="B3478" i="45"/>
  <c r="C3478" i="45"/>
  <c r="B3479" i="45"/>
  <c r="C3479" i="45"/>
  <c r="B3480" i="45"/>
  <c r="C3480" i="45"/>
  <c r="B3481" i="45"/>
  <c r="C3481" i="45"/>
  <c r="B3482" i="45"/>
  <c r="C3482" i="45"/>
  <c r="B3483" i="45"/>
  <c r="C3483" i="45"/>
  <c r="B3484" i="45"/>
  <c r="C3484" i="45"/>
  <c r="B3485" i="45"/>
  <c r="C3485" i="45"/>
  <c r="B3486" i="45"/>
  <c r="C3486" i="45"/>
  <c r="B3487" i="45"/>
  <c r="C3487" i="45"/>
  <c r="B3488" i="45"/>
  <c r="C3488" i="45"/>
  <c r="B3489" i="45"/>
  <c r="C3489" i="45"/>
  <c r="B3490" i="45"/>
  <c r="C3490" i="45"/>
  <c r="B3491" i="45"/>
  <c r="C3491" i="45"/>
  <c r="B3492" i="45"/>
  <c r="C3492" i="45"/>
  <c r="B3493" i="45"/>
  <c r="C3493" i="45"/>
  <c r="B3494" i="45"/>
  <c r="C3494" i="45"/>
  <c r="B3495" i="45"/>
  <c r="C3495" i="45"/>
  <c r="B3496" i="45"/>
  <c r="C3496" i="45"/>
  <c r="B3497" i="45"/>
  <c r="C3497" i="45"/>
  <c r="B3498" i="45"/>
  <c r="C3498" i="45"/>
  <c r="B3499" i="45"/>
  <c r="C3499" i="45"/>
  <c r="B3500" i="45"/>
  <c r="C3500" i="45"/>
  <c r="B3501" i="45"/>
  <c r="C3501" i="45"/>
  <c r="B3502" i="45"/>
  <c r="C3502" i="45"/>
  <c r="B3503" i="45"/>
  <c r="C3503" i="45"/>
  <c r="B3504" i="45"/>
  <c r="C3504" i="45"/>
  <c r="B3505" i="45"/>
  <c r="C3505" i="45"/>
  <c r="B3506" i="45"/>
  <c r="C3506" i="45"/>
  <c r="B3507" i="45"/>
  <c r="C3507" i="45"/>
  <c r="B3508" i="45"/>
  <c r="C3508" i="45"/>
  <c r="B3509" i="45"/>
  <c r="C3509" i="45"/>
  <c r="B3510" i="45"/>
  <c r="C3510" i="45"/>
  <c r="B3511" i="45"/>
  <c r="C3511" i="45"/>
  <c r="B3512" i="45"/>
  <c r="C3512" i="45"/>
  <c r="B3513" i="45"/>
  <c r="C3513" i="45"/>
  <c r="B3514" i="45"/>
  <c r="C3514" i="45"/>
  <c r="B3515" i="45"/>
  <c r="C3515" i="45"/>
  <c r="B3516" i="45"/>
  <c r="C3516" i="45"/>
  <c r="B3517" i="45"/>
  <c r="C3517" i="45"/>
  <c r="B3518" i="45"/>
  <c r="C3518" i="45"/>
  <c r="B3519" i="45"/>
  <c r="C3519" i="45"/>
  <c r="B3520" i="45"/>
  <c r="C3520" i="45"/>
  <c r="B3521" i="45"/>
  <c r="C3521" i="45"/>
  <c r="B3522" i="45"/>
  <c r="C3522" i="45"/>
  <c r="B3523" i="45"/>
  <c r="C3523" i="45"/>
  <c r="B3524" i="45"/>
  <c r="C3524" i="45"/>
  <c r="B3525" i="45"/>
  <c r="C3525" i="45"/>
  <c r="B3526" i="45"/>
  <c r="C3526" i="45"/>
  <c r="B3527" i="45"/>
  <c r="C3527" i="45"/>
  <c r="B3528" i="45"/>
  <c r="C3528" i="45"/>
  <c r="B3529" i="45"/>
  <c r="C3529" i="45"/>
  <c r="B3530" i="45"/>
  <c r="C3530" i="45"/>
  <c r="B3531" i="45"/>
  <c r="C3531" i="45"/>
  <c r="B3532" i="45"/>
  <c r="C3532" i="45"/>
  <c r="B3533" i="45"/>
  <c r="C3533" i="45"/>
  <c r="B3534" i="45"/>
  <c r="C3534" i="45"/>
  <c r="B3535" i="45"/>
  <c r="C3535" i="45"/>
  <c r="B3536" i="45"/>
  <c r="C3536" i="45"/>
  <c r="B3537" i="45"/>
  <c r="C3537" i="45"/>
  <c r="B3538" i="45"/>
  <c r="C3538" i="45"/>
  <c r="B3539" i="45"/>
  <c r="C3539" i="45"/>
  <c r="B3540" i="45"/>
  <c r="C3540" i="45"/>
  <c r="B3541" i="45"/>
  <c r="C3541" i="45"/>
  <c r="B3542" i="45"/>
  <c r="C3542" i="45"/>
  <c r="B3543" i="45"/>
  <c r="C3543" i="45"/>
  <c r="B3544" i="45"/>
  <c r="C3544" i="45"/>
  <c r="B3545" i="45"/>
  <c r="C3545" i="45"/>
  <c r="B3546" i="45"/>
  <c r="C3546" i="45"/>
  <c r="B3547" i="45"/>
  <c r="C3547" i="45"/>
  <c r="B3548" i="45"/>
  <c r="C3548" i="45"/>
  <c r="B3549" i="45"/>
  <c r="C3549" i="45"/>
  <c r="B3550" i="45"/>
  <c r="C3550" i="45"/>
  <c r="B3551" i="45"/>
  <c r="C3551" i="45"/>
  <c r="B3552" i="45"/>
  <c r="C3552" i="45"/>
  <c r="B3553" i="45"/>
  <c r="C3553" i="45"/>
  <c r="B3554" i="45"/>
  <c r="C3554" i="45"/>
  <c r="B3555" i="45"/>
  <c r="C3555" i="45"/>
  <c r="B3556" i="45"/>
  <c r="C3556" i="45"/>
  <c r="B3557" i="45"/>
  <c r="C3557" i="45"/>
  <c r="B3558" i="45"/>
  <c r="C3558" i="45"/>
  <c r="B3559" i="45"/>
  <c r="C3559" i="45"/>
  <c r="B3560" i="45"/>
  <c r="C3560" i="45"/>
  <c r="B3561" i="45"/>
  <c r="C3561" i="45"/>
  <c r="B3562" i="45"/>
  <c r="C3562" i="45"/>
  <c r="B3563" i="45"/>
  <c r="C3563" i="45"/>
  <c r="B3564" i="45"/>
  <c r="C3564" i="45"/>
  <c r="B3565" i="45"/>
  <c r="C3565" i="45"/>
  <c r="B3566" i="45"/>
  <c r="C3566" i="45"/>
  <c r="B3567" i="45"/>
  <c r="C3567" i="45"/>
  <c r="B3568" i="45"/>
  <c r="C3568" i="45"/>
  <c r="B3569" i="45"/>
  <c r="C3569" i="45"/>
  <c r="B3570" i="45"/>
  <c r="C3570" i="45"/>
  <c r="B3571" i="45"/>
  <c r="C3571" i="45"/>
  <c r="B3572" i="45"/>
  <c r="C3572" i="45"/>
  <c r="B3573" i="45"/>
  <c r="C3573" i="45"/>
  <c r="B3574" i="45"/>
  <c r="C3574" i="45"/>
  <c r="B3575" i="45"/>
  <c r="C3575" i="45"/>
  <c r="B3576" i="45"/>
  <c r="C3576" i="45"/>
  <c r="B3577" i="45"/>
  <c r="C3577" i="45"/>
  <c r="B3578" i="45"/>
  <c r="C3578" i="45"/>
  <c r="B3579" i="45"/>
  <c r="C3579" i="45"/>
  <c r="B3580" i="45"/>
  <c r="C3580" i="45"/>
  <c r="B3581" i="45"/>
  <c r="C3581" i="45"/>
  <c r="B3582" i="45"/>
  <c r="C3582" i="45"/>
  <c r="B3583" i="45"/>
  <c r="C3583" i="45"/>
  <c r="B3584" i="45"/>
  <c r="C3584" i="45"/>
  <c r="B3585" i="45"/>
  <c r="C3585" i="45"/>
  <c r="B3586" i="45"/>
  <c r="C3586" i="45"/>
  <c r="B3587" i="45"/>
  <c r="C3587" i="45"/>
  <c r="B3588" i="45"/>
  <c r="C3588" i="45"/>
  <c r="B3589" i="45"/>
  <c r="C3589" i="45"/>
  <c r="B3590" i="45"/>
  <c r="C3590" i="45"/>
  <c r="B3591" i="45"/>
  <c r="C3591" i="45"/>
  <c r="B3592" i="45"/>
  <c r="C3592" i="45"/>
  <c r="B3593" i="45"/>
  <c r="C3593" i="45"/>
  <c r="B3594" i="45"/>
  <c r="C3594" i="45"/>
  <c r="B3595" i="45"/>
  <c r="C3595" i="45"/>
  <c r="B3596" i="45"/>
  <c r="C3596" i="45"/>
  <c r="B3597" i="45"/>
  <c r="C3597" i="45"/>
  <c r="B3598" i="45"/>
  <c r="C3598" i="45"/>
  <c r="B3599" i="45"/>
  <c r="C3599" i="45"/>
  <c r="B3600" i="45"/>
  <c r="C3600" i="45"/>
  <c r="B3601" i="45"/>
  <c r="C3601" i="45"/>
  <c r="B3602" i="45"/>
  <c r="C3602" i="45"/>
  <c r="B3603" i="45"/>
  <c r="C3603" i="45"/>
  <c r="B3604" i="45"/>
  <c r="C3604" i="45"/>
  <c r="B3605" i="45"/>
  <c r="C3605" i="45"/>
  <c r="B3606" i="45"/>
  <c r="C3606" i="45"/>
  <c r="B3607" i="45"/>
  <c r="C3607" i="45"/>
  <c r="B3608" i="45"/>
  <c r="C3608" i="45"/>
  <c r="B3609" i="45"/>
  <c r="C3609" i="45"/>
  <c r="B3610" i="45"/>
  <c r="C3610" i="45"/>
  <c r="B3611" i="45"/>
  <c r="C3611" i="45"/>
  <c r="B3612" i="45"/>
  <c r="C3612" i="45"/>
  <c r="B3613" i="45"/>
  <c r="C3613" i="45"/>
  <c r="B3614" i="45"/>
  <c r="C3614" i="45"/>
  <c r="B3615" i="45"/>
  <c r="C3615" i="45"/>
  <c r="B3616" i="45"/>
  <c r="C3616" i="45"/>
  <c r="B3617" i="45"/>
  <c r="C3617" i="45"/>
  <c r="B3618" i="45"/>
  <c r="C3618" i="45"/>
  <c r="B3619" i="45"/>
  <c r="C3619" i="45"/>
  <c r="B3620" i="45"/>
  <c r="C3620" i="45"/>
  <c r="B3621" i="45"/>
  <c r="C3621" i="45"/>
  <c r="B3622" i="45"/>
  <c r="C3622" i="45"/>
  <c r="B3623" i="45"/>
  <c r="C3623" i="45"/>
  <c r="B3624" i="45"/>
  <c r="C3624" i="45"/>
  <c r="B3625" i="45"/>
  <c r="C3625" i="45"/>
  <c r="B3626" i="45"/>
  <c r="C3626" i="45"/>
  <c r="B3627" i="45"/>
  <c r="C3627" i="45"/>
  <c r="B3628" i="45"/>
  <c r="C3628" i="45"/>
  <c r="B3629" i="45"/>
  <c r="C3629" i="45"/>
  <c r="B3630" i="45"/>
  <c r="C3630" i="45"/>
  <c r="B3631" i="45"/>
  <c r="C3631" i="45"/>
  <c r="B3632" i="45"/>
  <c r="C3632" i="45"/>
  <c r="B3633" i="45"/>
  <c r="C3633" i="45"/>
  <c r="B3634" i="45"/>
  <c r="C3634" i="45"/>
  <c r="B3635" i="45"/>
  <c r="C3635" i="45"/>
  <c r="B3636" i="45"/>
  <c r="C3636" i="45"/>
  <c r="B3637" i="45"/>
  <c r="C3637" i="45"/>
  <c r="B3638" i="45"/>
  <c r="C3638" i="45"/>
  <c r="B3639" i="45"/>
  <c r="C3639" i="45"/>
  <c r="B3640" i="45"/>
  <c r="C3640" i="45"/>
  <c r="B3641" i="45"/>
  <c r="C3641" i="45"/>
  <c r="B3642" i="45"/>
  <c r="C3642" i="45"/>
  <c r="B3643" i="45"/>
  <c r="C3643" i="45"/>
  <c r="B3644" i="45"/>
  <c r="C3644" i="45"/>
  <c r="B3645" i="45"/>
  <c r="C3645" i="45"/>
  <c r="B3646" i="45"/>
  <c r="C3646" i="45"/>
  <c r="B3647" i="45"/>
  <c r="C3647" i="45"/>
  <c r="B3648" i="45"/>
  <c r="C3648" i="45"/>
  <c r="B3649" i="45"/>
  <c r="C3649" i="45"/>
  <c r="B3650" i="45"/>
  <c r="C3650" i="45"/>
  <c r="B3651" i="45"/>
  <c r="C3651" i="45"/>
  <c r="B3652" i="45"/>
  <c r="C3652" i="45"/>
  <c r="B3653" i="45"/>
  <c r="C3653" i="45"/>
  <c r="B3654" i="45"/>
  <c r="C3654" i="45"/>
  <c r="B3655" i="45"/>
  <c r="C3655" i="45"/>
  <c r="B3656" i="45"/>
  <c r="C3656" i="45"/>
  <c r="B3657" i="45"/>
  <c r="C3657" i="45"/>
  <c r="B3658" i="45"/>
  <c r="C3658" i="45"/>
  <c r="B3659" i="45"/>
  <c r="C3659" i="45"/>
  <c r="B3660" i="45"/>
  <c r="C3660" i="45"/>
  <c r="B3661" i="45"/>
  <c r="C3661" i="45"/>
  <c r="B3662" i="45"/>
  <c r="C3662" i="45"/>
  <c r="B3663" i="45"/>
  <c r="C3663" i="45"/>
  <c r="B3664" i="45"/>
  <c r="C3664" i="45"/>
  <c r="B3665" i="45"/>
  <c r="C3665" i="45"/>
  <c r="B3666" i="45"/>
  <c r="C3666" i="45"/>
  <c r="B3667" i="45"/>
  <c r="C3667" i="45"/>
  <c r="B3668" i="45"/>
  <c r="C3668" i="45"/>
  <c r="B3669" i="45"/>
  <c r="C3669" i="45"/>
  <c r="B3670" i="45"/>
  <c r="C3670" i="45"/>
  <c r="B3671" i="45"/>
  <c r="C3671" i="45"/>
  <c r="B3672" i="45"/>
  <c r="C3672" i="45"/>
  <c r="B3673" i="45"/>
  <c r="C3673" i="45"/>
  <c r="B3674" i="45"/>
  <c r="C3674" i="45"/>
  <c r="B3675" i="45"/>
  <c r="C3675" i="45"/>
  <c r="B3676" i="45"/>
  <c r="C3676" i="45"/>
  <c r="B3677" i="45"/>
  <c r="C3677" i="45"/>
  <c r="B3678" i="45"/>
  <c r="C3678" i="45"/>
  <c r="B3679" i="45"/>
  <c r="C3679" i="45"/>
  <c r="B3680" i="45"/>
  <c r="C3680" i="45"/>
  <c r="B3681" i="45"/>
  <c r="C3681" i="45"/>
  <c r="B3682" i="45"/>
  <c r="C3682" i="45"/>
  <c r="B3683" i="45"/>
  <c r="C3683" i="45"/>
  <c r="B3684" i="45"/>
  <c r="C3684" i="45"/>
  <c r="B3685" i="45"/>
  <c r="C3685" i="45"/>
  <c r="B3686" i="45"/>
  <c r="C3686" i="45"/>
  <c r="B3687" i="45"/>
  <c r="C3687" i="45"/>
  <c r="B3688" i="45"/>
  <c r="C3688" i="45"/>
  <c r="B3689" i="45"/>
  <c r="C3689" i="45"/>
  <c r="B3690" i="45"/>
  <c r="C3690" i="45"/>
  <c r="B3691" i="45"/>
  <c r="C3691" i="45"/>
  <c r="B3692" i="45"/>
  <c r="C3692" i="45"/>
  <c r="B3693" i="45"/>
  <c r="C3693" i="45"/>
  <c r="B3694" i="45"/>
  <c r="C3694" i="45"/>
  <c r="B3695" i="45"/>
  <c r="C3695" i="45"/>
  <c r="B3696" i="45"/>
  <c r="C3696" i="45"/>
  <c r="B3697" i="45"/>
  <c r="C3697" i="45"/>
  <c r="B3698" i="45"/>
  <c r="C3698" i="45"/>
  <c r="B3699" i="45"/>
  <c r="C3699" i="45"/>
  <c r="B3700" i="45"/>
  <c r="C3700" i="45"/>
  <c r="B3701" i="45"/>
  <c r="C3701" i="45"/>
  <c r="B3702" i="45"/>
  <c r="C3702" i="45"/>
  <c r="B3703" i="45"/>
  <c r="C3703" i="45"/>
  <c r="B3704" i="45"/>
  <c r="C3704" i="45"/>
  <c r="B3705" i="45"/>
  <c r="C3705" i="45"/>
  <c r="B3706" i="45"/>
  <c r="C3706" i="45"/>
  <c r="B3707" i="45"/>
  <c r="C3707" i="45"/>
  <c r="B3708" i="45"/>
  <c r="C3708" i="45"/>
  <c r="B3709" i="45"/>
  <c r="C3709" i="45"/>
  <c r="B3710" i="45"/>
  <c r="C3710" i="45"/>
  <c r="B3711" i="45"/>
  <c r="C3711" i="45"/>
  <c r="B3712" i="45"/>
  <c r="C3712" i="45"/>
  <c r="B3713" i="45"/>
  <c r="C3713" i="45"/>
  <c r="B3714" i="45"/>
  <c r="C3714" i="45"/>
  <c r="B3715" i="45"/>
  <c r="C3715" i="45"/>
  <c r="B3716" i="45"/>
  <c r="C3716" i="45"/>
  <c r="B3717" i="45"/>
  <c r="C3717" i="45"/>
  <c r="B3718" i="45"/>
  <c r="C3718" i="45"/>
  <c r="B3719" i="45"/>
  <c r="C3719" i="45"/>
  <c r="B3720" i="45"/>
  <c r="C3720" i="45"/>
  <c r="B3721" i="45"/>
  <c r="C3721" i="45"/>
  <c r="B3722" i="45"/>
  <c r="C3722" i="45"/>
  <c r="B3723" i="45"/>
  <c r="C3723" i="45"/>
  <c r="B3724" i="45"/>
  <c r="C3724" i="45"/>
  <c r="B3725" i="45"/>
  <c r="C3725" i="45"/>
  <c r="B3726" i="45"/>
  <c r="C3726" i="45"/>
  <c r="B3727" i="45"/>
  <c r="C3727" i="45"/>
  <c r="B3728" i="45"/>
  <c r="C3728" i="45"/>
  <c r="B3729" i="45"/>
  <c r="C3729" i="45"/>
  <c r="B3730" i="45"/>
  <c r="C3730" i="45"/>
  <c r="B3731" i="45"/>
  <c r="C3731" i="45"/>
  <c r="B3732" i="45"/>
  <c r="C3732" i="45"/>
  <c r="B3733" i="45"/>
  <c r="C3733" i="45"/>
  <c r="B3734" i="45"/>
  <c r="C3734" i="45"/>
  <c r="B3735" i="45"/>
  <c r="C3735" i="45"/>
  <c r="B3736" i="45"/>
  <c r="C3736" i="45"/>
  <c r="B3737" i="45"/>
  <c r="C3737" i="45"/>
  <c r="B3738" i="45"/>
  <c r="C3738" i="45"/>
  <c r="B3739" i="45"/>
  <c r="C3739" i="45"/>
  <c r="B3740" i="45"/>
  <c r="C3740" i="45"/>
  <c r="B3741" i="45"/>
  <c r="C3741" i="45"/>
  <c r="B3742" i="45"/>
  <c r="C3742" i="45"/>
  <c r="B3743" i="45"/>
  <c r="C3743" i="45"/>
  <c r="B3744" i="45"/>
  <c r="C3744" i="45"/>
  <c r="B3745" i="45"/>
  <c r="C3745" i="45"/>
  <c r="B3746" i="45"/>
  <c r="C3746" i="45"/>
  <c r="B3747" i="45"/>
  <c r="C3747" i="45"/>
  <c r="B3748" i="45"/>
  <c r="C3748" i="45"/>
  <c r="B3749" i="45"/>
  <c r="C3749" i="45"/>
  <c r="B3750" i="45"/>
  <c r="C3750" i="45"/>
  <c r="B3751" i="45"/>
  <c r="C3751" i="45"/>
  <c r="B3752" i="45"/>
  <c r="C3752" i="45"/>
  <c r="B3753" i="45"/>
  <c r="C3753" i="45"/>
  <c r="B3754" i="45"/>
  <c r="C3754" i="45"/>
  <c r="B3755" i="45"/>
  <c r="C3755" i="45"/>
  <c r="B3756" i="45"/>
  <c r="C3756" i="45"/>
  <c r="B3757" i="45"/>
  <c r="C3757" i="45"/>
  <c r="B3758" i="45"/>
  <c r="C3758" i="45"/>
  <c r="B3759" i="45"/>
  <c r="C3759" i="45"/>
  <c r="B3760" i="45"/>
  <c r="C3760" i="45"/>
  <c r="B3761" i="45"/>
  <c r="C3761" i="45"/>
  <c r="B3762" i="45"/>
  <c r="C3762" i="45"/>
  <c r="B3763" i="45"/>
  <c r="C3763" i="45"/>
  <c r="B3764" i="45"/>
  <c r="C3764" i="45"/>
  <c r="B3765" i="45"/>
  <c r="C3765" i="45"/>
  <c r="B3766" i="45"/>
  <c r="C3766" i="45"/>
  <c r="B3767" i="45"/>
  <c r="C3767" i="45"/>
  <c r="B3768" i="45"/>
  <c r="C3768" i="45"/>
  <c r="B3769" i="45"/>
  <c r="C3769" i="45"/>
  <c r="B3770" i="45"/>
  <c r="C3770" i="45"/>
  <c r="B3771" i="45"/>
  <c r="C3771" i="45"/>
  <c r="B3772" i="45"/>
  <c r="C3772" i="45"/>
  <c r="B3773" i="45"/>
  <c r="C3773" i="45"/>
  <c r="B3774" i="45"/>
  <c r="C3774" i="45"/>
  <c r="B3775" i="45"/>
  <c r="C3775" i="45"/>
  <c r="B3776" i="45"/>
  <c r="C3776" i="45"/>
  <c r="B3777" i="45"/>
  <c r="C3777" i="45"/>
  <c r="B3778" i="45"/>
  <c r="C3778" i="45"/>
  <c r="B3779" i="45"/>
  <c r="C3779" i="45"/>
  <c r="B3780" i="45"/>
  <c r="C3780" i="45"/>
  <c r="B3781" i="45"/>
  <c r="C3781" i="45"/>
  <c r="B3782" i="45"/>
  <c r="C3782" i="45"/>
  <c r="B3783" i="45"/>
  <c r="C3783" i="45"/>
  <c r="B3784" i="45"/>
  <c r="C3784" i="45"/>
  <c r="B3785" i="45"/>
  <c r="C3785" i="45"/>
  <c r="B3786" i="45"/>
  <c r="C3786" i="45"/>
  <c r="B3787" i="45"/>
  <c r="C3787" i="45"/>
  <c r="B3788" i="45"/>
  <c r="C3788" i="45"/>
  <c r="B3789" i="45"/>
  <c r="C3789" i="45"/>
  <c r="B3790" i="45"/>
  <c r="C3790" i="45"/>
  <c r="B3791" i="45"/>
  <c r="C3791" i="45"/>
  <c r="B3792" i="45"/>
  <c r="C3792" i="45"/>
  <c r="B3793" i="45"/>
  <c r="C3793" i="45"/>
  <c r="B3794" i="45"/>
  <c r="C3794" i="45"/>
  <c r="B3795" i="45"/>
  <c r="C3795" i="45"/>
  <c r="B3796" i="45"/>
  <c r="C3796" i="45"/>
  <c r="B3797" i="45"/>
  <c r="C3797" i="45"/>
  <c r="B3798" i="45"/>
  <c r="C3798" i="45"/>
  <c r="B3799" i="45"/>
  <c r="C3799" i="45"/>
  <c r="B3800" i="45"/>
  <c r="C3800" i="45"/>
  <c r="B3801" i="45"/>
  <c r="C3801" i="45"/>
  <c r="B3802" i="45"/>
  <c r="C3802" i="45"/>
  <c r="B3803" i="45"/>
  <c r="C3803" i="45"/>
  <c r="B3804" i="45"/>
  <c r="C3804" i="45"/>
  <c r="B3805" i="45"/>
  <c r="C3805" i="45"/>
  <c r="B3806" i="45"/>
  <c r="C3806" i="45"/>
  <c r="B3807" i="45"/>
  <c r="C3807" i="45"/>
  <c r="B3808" i="45"/>
  <c r="C3808" i="45"/>
  <c r="B3809" i="45"/>
  <c r="C3809" i="45"/>
  <c r="B3810" i="45"/>
  <c r="C3810" i="45"/>
  <c r="B3811" i="45"/>
  <c r="C3811" i="45"/>
  <c r="B3812" i="45"/>
  <c r="C3812" i="45"/>
  <c r="B3813" i="45"/>
  <c r="C3813" i="45"/>
  <c r="B3814" i="45"/>
  <c r="C3814" i="45"/>
  <c r="B3815" i="45"/>
  <c r="C3815" i="45"/>
  <c r="B3816" i="45"/>
  <c r="C3816" i="45"/>
  <c r="B3817" i="45"/>
  <c r="C3817" i="45"/>
  <c r="B3818" i="45"/>
  <c r="C3818" i="45"/>
  <c r="B3819" i="45"/>
  <c r="C3819" i="45"/>
  <c r="B3820" i="45"/>
  <c r="C3820" i="45"/>
  <c r="B3821" i="45"/>
  <c r="C3821" i="45"/>
  <c r="B3822" i="45"/>
  <c r="C3822" i="45"/>
  <c r="B3823" i="45"/>
  <c r="C3823" i="45"/>
  <c r="B3824" i="45"/>
  <c r="C3824" i="45"/>
  <c r="B3825" i="45"/>
  <c r="C3825" i="45"/>
  <c r="B3826" i="45"/>
  <c r="C3826" i="45"/>
  <c r="B3827" i="45"/>
  <c r="C3827" i="45"/>
  <c r="B3828" i="45"/>
  <c r="C3828" i="45"/>
  <c r="B3829" i="45"/>
  <c r="C3829" i="45"/>
  <c r="B3830" i="45"/>
  <c r="C3830" i="45"/>
  <c r="B3831" i="45"/>
  <c r="C3831" i="45"/>
  <c r="B3832" i="45"/>
  <c r="C3832" i="45"/>
  <c r="B3833" i="45"/>
  <c r="C3833" i="45"/>
  <c r="B3834" i="45"/>
  <c r="C3834" i="45"/>
  <c r="B3835" i="45"/>
  <c r="C3835" i="45"/>
  <c r="B3836" i="45"/>
  <c r="C3836" i="45"/>
  <c r="B3837" i="45"/>
  <c r="C3837" i="45"/>
  <c r="B3838" i="45"/>
  <c r="C3838" i="45"/>
  <c r="B3839" i="45"/>
  <c r="C3839" i="45"/>
  <c r="B3840" i="45"/>
  <c r="C3840" i="45"/>
  <c r="B3841" i="45"/>
  <c r="C3841" i="45"/>
  <c r="B3842" i="45"/>
  <c r="C3842" i="45"/>
  <c r="B3843" i="45"/>
  <c r="C3843" i="45"/>
  <c r="B3844" i="45"/>
  <c r="C3844" i="45"/>
  <c r="B3845" i="45"/>
  <c r="C3845" i="45"/>
  <c r="B3846" i="45"/>
  <c r="C3846" i="45"/>
  <c r="B3847" i="45"/>
  <c r="C3847" i="45"/>
  <c r="B3848" i="45"/>
  <c r="C3848" i="45"/>
  <c r="B3849" i="45"/>
  <c r="C3849" i="45"/>
  <c r="B3850" i="45"/>
  <c r="C3850" i="45"/>
  <c r="B3851" i="45"/>
  <c r="C3851" i="45"/>
  <c r="B3852" i="45"/>
  <c r="C3852" i="45"/>
  <c r="B3853" i="45"/>
  <c r="C3853" i="45"/>
  <c r="B3854" i="45"/>
  <c r="C3854" i="45"/>
  <c r="B3855" i="45"/>
  <c r="C3855" i="45"/>
  <c r="B3856" i="45"/>
  <c r="C3856" i="45"/>
  <c r="B3857" i="45"/>
  <c r="C3857" i="45"/>
  <c r="B3858" i="45"/>
  <c r="C3858" i="45"/>
  <c r="B3859" i="45"/>
  <c r="C3859" i="45"/>
  <c r="B3860" i="45"/>
  <c r="C3860" i="45"/>
  <c r="B3861" i="45"/>
  <c r="C3861" i="45"/>
  <c r="B3862" i="45"/>
  <c r="C3862" i="45"/>
  <c r="B3863" i="45"/>
  <c r="C3863" i="45"/>
  <c r="B3864" i="45"/>
  <c r="C3864" i="45"/>
  <c r="B3865" i="45"/>
  <c r="C3865" i="45"/>
  <c r="B3866" i="45"/>
  <c r="C3866" i="45"/>
  <c r="B3867" i="45"/>
  <c r="C3867" i="45"/>
  <c r="B3868" i="45"/>
  <c r="C3868" i="45"/>
  <c r="B3869" i="45"/>
  <c r="C3869" i="45"/>
  <c r="B3870" i="45"/>
  <c r="C3870" i="45"/>
  <c r="B3871" i="45"/>
  <c r="C3871" i="45"/>
  <c r="B3872" i="45"/>
  <c r="C3872" i="45"/>
  <c r="B3873" i="45"/>
  <c r="C3873" i="45"/>
  <c r="B3874" i="45"/>
  <c r="C3874" i="45"/>
  <c r="B3875" i="45"/>
  <c r="C3875" i="45"/>
  <c r="B3876" i="45"/>
  <c r="C3876" i="45"/>
  <c r="B3877" i="45"/>
  <c r="C3877" i="45"/>
  <c r="B3878" i="45"/>
  <c r="C3878" i="45"/>
  <c r="B3879" i="45"/>
  <c r="C3879" i="45"/>
  <c r="B3880" i="45"/>
  <c r="C3880" i="45"/>
  <c r="B3881" i="45"/>
  <c r="C3881" i="45"/>
  <c r="B3882" i="45"/>
  <c r="C3882" i="45"/>
  <c r="B3883" i="45"/>
  <c r="C3883" i="45"/>
  <c r="B3884" i="45"/>
  <c r="C3884" i="45"/>
  <c r="B3885" i="45"/>
  <c r="C3885" i="45"/>
  <c r="B3886" i="45"/>
  <c r="C3886" i="45"/>
  <c r="B3887" i="45"/>
  <c r="C3887" i="45"/>
  <c r="B3888" i="45"/>
  <c r="C3888" i="45"/>
  <c r="B3889" i="45"/>
  <c r="C3889" i="45"/>
  <c r="B3890" i="45"/>
  <c r="C3890" i="45"/>
  <c r="B3891" i="45"/>
  <c r="C3891" i="45"/>
  <c r="B3892" i="45"/>
  <c r="C3892" i="45"/>
  <c r="B3893" i="45"/>
  <c r="C3893" i="45"/>
  <c r="B3894" i="45"/>
  <c r="C3894" i="45"/>
  <c r="B3895" i="45"/>
  <c r="C3895" i="45"/>
  <c r="B3896" i="45"/>
  <c r="C3896" i="45"/>
  <c r="B3897" i="45"/>
  <c r="C3897" i="45"/>
  <c r="B3898" i="45"/>
  <c r="C3898" i="45"/>
  <c r="B3899" i="45"/>
  <c r="C3899" i="45"/>
  <c r="B3900" i="45"/>
  <c r="C3900" i="45"/>
  <c r="B3901" i="45"/>
  <c r="C3901" i="45"/>
  <c r="B3902" i="45"/>
  <c r="C3902" i="45"/>
  <c r="B3903" i="45"/>
  <c r="C3903" i="45"/>
  <c r="B3904" i="45"/>
  <c r="C3904" i="45"/>
  <c r="B3905" i="45"/>
  <c r="C3905" i="45"/>
  <c r="B3906" i="45"/>
  <c r="C3906" i="45"/>
  <c r="B3907" i="45"/>
  <c r="C3907" i="45"/>
  <c r="B3908" i="45"/>
  <c r="C3908" i="45"/>
  <c r="B3909" i="45"/>
  <c r="C3909" i="45"/>
  <c r="B3910" i="45"/>
  <c r="C3910" i="45"/>
  <c r="B3911" i="45"/>
  <c r="C3911" i="45"/>
  <c r="B3912" i="45"/>
  <c r="C3912" i="45"/>
  <c r="B3913" i="45"/>
  <c r="C3913" i="45"/>
  <c r="B3914" i="45"/>
  <c r="C3914" i="45"/>
  <c r="B3915" i="45"/>
  <c r="C3915" i="45"/>
  <c r="B3916" i="45"/>
  <c r="C3916" i="45"/>
  <c r="B3917" i="45"/>
  <c r="C3917" i="45"/>
  <c r="B3918" i="45"/>
  <c r="C3918" i="45"/>
  <c r="B3919" i="45"/>
  <c r="C3919" i="45"/>
  <c r="B3920" i="45"/>
  <c r="C3920" i="45"/>
  <c r="B3921" i="45"/>
  <c r="C3921" i="45"/>
  <c r="B3922" i="45"/>
  <c r="C3922" i="45"/>
  <c r="B3923" i="45"/>
  <c r="C3923" i="45"/>
  <c r="B3924" i="45"/>
  <c r="C3924" i="45"/>
  <c r="B3925" i="45"/>
  <c r="C3925" i="45"/>
  <c r="B3926" i="45"/>
  <c r="C3926" i="45"/>
  <c r="B3927" i="45"/>
  <c r="C3927" i="45"/>
  <c r="B3928" i="45"/>
  <c r="C3928" i="45"/>
  <c r="B3929" i="45"/>
  <c r="C3929" i="45"/>
  <c r="B3930" i="45"/>
  <c r="C3930" i="45"/>
  <c r="B3931" i="45"/>
  <c r="C3931" i="45"/>
  <c r="B3932" i="45"/>
  <c r="C3932" i="45"/>
  <c r="B3933" i="45"/>
  <c r="C3933" i="45"/>
  <c r="B3934" i="45"/>
  <c r="C3934" i="45"/>
  <c r="B3935" i="45"/>
  <c r="C3935" i="45"/>
  <c r="B3936" i="45"/>
  <c r="C3936" i="45"/>
  <c r="B3937" i="45"/>
  <c r="C3937" i="45"/>
  <c r="B3938" i="45"/>
  <c r="C3938" i="45"/>
  <c r="B3939" i="45"/>
  <c r="C3939" i="45"/>
  <c r="B3940" i="45"/>
  <c r="C3940" i="45"/>
  <c r="B3941" i="45"/>
  <c r="C3941" i="45"/>
  <c r="B3942" i="45"/>
  <c r="C3942" i="45"/>
  <c r="B3943" i="45"/>
  <c r="C3943" i="45"/>
  <c r="B3944" i="45"/>
  <c r="C3944" i="45"/>
  <c r="B3945" i="45"/>
  <c r="C3945" i="45"/>
  <c r="B3946" i="45"/>
  <c r="C3946" i="45"/>
  <c r="B3947" i="45"/>
  <c r="C3947" i="45"/>
  <c r="B3948" i="45"/>
  <c r="C3948" i="45"/>
  <c r="B3949" i="45"/>
  <c r="C3949" i="45"/>
  <c r="B3950" i="45"/>
  <c r="C3950" i="45"/>
  <c r="B3951" i="45"/>
  <c r="C3951" i="45"/>
  <c r="B3952" i="45"/>
  <c r="C3952" i="45"/>
  <c r="B3953" i="45"/>
  <c r="C3953" i="45"/>
  <c r="B3954" i="45"/>
  <c r="C3954" i="45"/>
  <c r="B3955" i="45"/>
  <c r="C3955" i="45"/>
  <c r="B3956" i="45"/>
  <c r="C3956" i="45"/>
  <c r="B3957" i="45"/>
  <c r="C3957" i="45"/>
  <c r="B3958" i="45"/>
  <c r="C3958" i="45"/>
  <c r="B3959" i="45"/>
  <c r="C3959" i="45"/>
  <c r="B3960" i="45"/>
  <c r="C3960" i="45"/>
  <c r="B3961" i="45"/>
  <c r="C3961" i="45"/>
  <c r="B3962" i="45"/>
  <c r="C3962" i="45"/>
  <c r="B3963" i="45"/>
  <c r="C3963" i="45"/>
  <c r="B3964" i="45"/>
  <c r="C3964" i="45"/>
  <c r="B3965" i="45"/>
  <c r="C3965" i="45"/>
  <c r="B3966" i="45"/>
  <c r="C3966" i="45"/>
  <c r="B3967" i="45"/>
  <c r="C3967" i="45"/>
  <c r="B3968" i="45"/>
  <c r="C3968" i="45"/>
  <c r="B3969" i="45"/>
  <c r="C3969" i="45"/>
  <c r="B3970" i="45"/>
  <c r="C3970" i="45"/>
  <c r="B3971" i="45"/>
  <c r="C3971" i="45"/>
  <c r="B3972" i="45"/>
  <c r="C3972" i="45"/>
  <c r="B3973" i="45"/>
  <c r="C3973" i="45"/>
  <c r="B3974" i="45"/>
  <c r="C3974" i="45"/>
  <c r="B3975" i="45"/>
  <c r="C3975" i="45"/>
  <c r="B3976" i="45"/>
  <c r="C3976" i="45"/>
  <c r="B3977" i="45"/>
  <c r="C3977" i="45"/>
  <c r="B3978" i="45"/>
  <c r="C3978" i="45"/>
  <c r="B3979" i="45"/>
  <c r="C3979" i="45"/>
  <c r="B3980" i="45"/>
  <c r="C3980" i="45"/>
  <c r="B3981" i="45"/>
  <c r="C3981" i="45"/>
  <c r="B3982" i="45"/>
  <c r="C3982" i="45"/>
  <c r="B3983" i="45"/>
  <c r="C3983" i="45"/>
  <c r="B3984" i="45"/>
  <c r="C3984" i="45"/>
  <c r="B3985" i="45"/>
  <c r="C3985" i="45"/>
  <c r="B3986" i="45"/>
  <c r="C3986" i="45"/>
  <c r="B3987" i="45"/>
  <c r="C3987" i="45"/>
  <c r="B3988" i="45"/>
  <c r="C3988" i="45"/>
  <c r="B3989" i="45"/>
  <c r="C3989" i="45"/>
  <c r="B3990" i="45"/>
  <c r="C3990" i="45"/>
  <c r="B3991" i="45"/>
  <c r="C3991" i="45"/>
  <c r="B3992" i="45"/>
  <c r="C3992" i="45"/>
  <c r="B3993" i="45"/>
  <c r="C3993" i="45"/>
  <c r="B3994" i="45"/>
  <c r="C3994" i="45"/>
  <c r="B3995" i="45"/>
  <c r="C3995" i="45"/>
  <c r="B3996" i="45"/>
  <c r="C3996" i="45"/>
  <c r="B3997" i="45"/>
  <c r="C3997" i="45"/>
  <c r="B3998" i="45"/>
  <c r="C3998" i="45"/>
  <c r="B3999" i="45"/>
  <c r="C3999" i="45"/>
  <c r="B4000" i="45"/>
  <c r="C4000" i="45"/>
  <c r="B4001" i="45"/>
  <c r="C4001" i="45"/>
  <c r="B4002" i="45"/>
  <c r="C4002" i="45"/>
  <c r="B4003" i="45"/>
  <c r="C4003" i="45"/>
  <c r="B4004" i="45"/>
  <c r="C4004" i="45"/>
  <c r="B4005" i="45"/>
  <c r="C4005" i="45"/>
  <c r="B4006" i="45"/>
  <c r="C4006" i="45"/>
  <c r="B4007" i="45"/>
  <c r="C4007" i="45"/>
  <c r="B4008" i="45"/>
  <c r="C4008" i="45"/>
  <c r="B4009" i="45"/>
  <c r="C4009" i="45"/>
  <c r="B4010" i="45"/>
  <c r="C4010" i="45"/>
  <c r="B4011" i="45"/>
  <c r="C4011" i="45"/>
  <c r="B4012" i="45"/>
  <c r="C4012" i="45"/>
  <c r="B4013" i="45"/>
  <c r="C4013" i="45"/>
  <c r="B4014" i="45"/>
  <c r="C4014" i="45"/>
  <c r="B4015" i="45"/>
  <c r="C4015" i="45"/>
  <c r="B4016" i="45"/>
  <c r="C4016" i="45"/>
  <c r="B4017" i="45"/>
  <c r="C4017" i="45"/>
  <c r="B4018" i="45"/>
  <c r="C4018" i="45"/>
  <c r="B4019" i="45"/>
  <c r="C4019" i="45"/>
  <c r="B4020" i="45"/>
  <c r="C4020" i="45"/>
  <c r="B4021" i="45"/>
  <c r="C4021" i="45"/>
  <c r="B4022" i="45"/>
  <c r="C4022" i="45"/>
  <c r="B4023" i="45"/>
  <c r="C4023" i="45"/>
  <c r="B4024" i="45"/>
  <c r="C4024" i="45"/>
  <c r="B4025" i="45"/>
  <c r="C4025" i="45"/>
  <c r="B4026" i="45"/>
  <c r="C4026" i="45"/>
  <c r="B4027" i="45"/>
  <c r="C4027" i="45"/>
  <c r="B4028" i="45"/>
  <c r="C4028" i="45"/>
  <c r="B4029" i="45"/>
  <c r="C4029" i="45"/>
  <c r="B4030" i="45"/>
  <c r="C4030" i="45"/>
  <c r="B4031" i="45"/>
  <c r="C4031" i="45"/>
  <c r="B4032" i="45"/>
  <c r="C4032" i="45"/>
  <c r="B4033" i="45"/>
  <c r="C4033" i="45"/>
  <c r="B4034" i="45"/>
  <c r="C4034" i="45"/>
  <c r="B4035" i="45"/>
  <c r="C4035" i="45"/>
  <c r="B4036" i="45"/>
  <c r="C4036" i="45"/>
  <c r="B4037" i="45"/>
  <c r="C4037" i="45"/>
  <c r="B4038" i="45"/>
  <c r="C4038" i="45"/>
  <c r="B4039" i="45"/>
  <c r="C4039" i="45"/>
  <c r="B4040" i="45"/>
  <c r="C4040" i="45"/>
  <c r="B4041" i="45"/>
  <c r="C4041" i="45"/>
  <c r="B4042" i="45"/>
  <c r="C4042" i="45"/>
  <c r="B4043" i="45"/>
  <c r="C4043" i="45"/>
  <c r="B4044" i="45"/>
  <c r="C4044" i="45"/>
  <c r="B4045" i="45"/>
  <c r="C4045" i="45"/>
  <c r="B4046" i="45"/>
  <c r="C4046" i="45"/>
  <c r="B4047" i="45"/>
  <c r="C4047" i="45"/>
  <c r="B4048" i="45"/>
  <c r="C4048" i="45"/>
  <c r="B4049" i="45"/>
  <c r="C4049" i="45"/>
  <c r="B4050" i="45"/>
  <c r="C4050" i="45"/>
  <c r="B4051" i="45"/>
  <c r="C4051" i="45"/>
  <c r="B4052" i="45"/>
  <c r="C4052" i="45"/>
  <c r="B4053" i="45"/>
  <c r="C4053" i="45"/>
  <c r="B4054" i="45"/>
  <c r="C4054" i="45"/>
  <c r="B4055" i="45"/>
  <c r="C4055" i="45"/>
  <c r="B4056" i="45"/>
  <c r="C4056" i="45"/>
  <c r="B4057" i="45"/>
  <c r="C4057" i="45"/>
  <c r="B4058" i="45"/>
  <c r="C4058" i="45"/>
  <c r="B4059" i="45"/>
  <c r="C4059" i="45"/>
  <c r="B4060" i="45"/>
  <c r="C4060" i="45"/>
  <c r="B4061" i="45"/>
  <c r="C4061" i="45"/>
  <c r="B4062" i="45"/>
  <c r="C4062" i="45"/>
  <c r="B4063" i="45"/>
  <c r="C4063" i="45"/>
  <c r="B4064" i="45"/>
  <c r="C4064" i="45"/>
  <c r="B4065" i="45"/>
  <c r="C4065" i="45"/>
  <c r="B4066" i="45"/>
  <c r="C4066" i="45"/>
  <c r="B4067" i="45"/>
  <c r="C4067" i="45"/>
  <c r="B4068" i="45"/>
  <c r="C4068" i="45"/>
  <c r="B4069" i="45"/>
  <c r="C4069" i="45"/>
  <c r="B4070" i="45"/>
  <c r="C4070" i="45"/>
  <c r="B4071" i="45"/>
  <c r="C4071" i="45"/>
  <c r="B4072" i="45"/>
  <c r="C4072" i="45"/>
  <c r="B4073" i="45"/>
  <c r="C4073" i="45"/>
  <c r="B4074" i="45"/>
  <c r="C4074" i="45"/>
  <c r="B4075" i="45"/>
  <c r="C4075" i="45"/>
  <c r="B4076" i="45"/>
  <c r="C4076" i="45"/>
  <c r="B4077" i="45"/>
  <c r="C4077" i="45"/>
  <c r="B4078" i="45"/>
  <c r="C4078" i="45"/>
  <c r="B4079" i="45"/>
  <c r="C4079" i="45"/>
  <c r="B4080" i="45"/>
  <c r="C4080" i="45"/>
  <c r="B4081" i="45"/>
  <c r="C4081" i="45"/>
  <c r="B4082" i="45"/>
  <c r="C4082" i="45"/>
  <c r="B4083" i="45"/>
  <c r="C4083" i="45"/>
  <c r="B4084" i="45"/>
  <c r="C4084" i="45"/>
  <c r="B4085" i="45"/>
  <c r="C4085" i="45"/>
  <c r="B4086" i="45"/>
  <c r="C4086" i="45"/>
  <c r="B4087" i="45"/>
  <c r="C4087" i="45"/>
  <c r="B4088" i="45"/>
  <c r="C4088" i="45"/>
  <c r="B4089" i="45"/>
  <c r="C4089" i="45"/>
  <c r="B4090" i="45"/>
  <c r="C4090" i="45"/>
  <c r="B4091" i="45"/>
  <c r="C4091" i="45"/>
  <c r="B4092" i="45"/>
  <c r="C4092" i="45"/>
  <c r="B4093" i="45"/>
  <c r="C4093" i="45"/>
  <c r="B4094" i="45"/>
  <c r="C4094" i="45"/>
  <c r="B4095" i="45"/>
  <c r="C4095" i="45"/>
  <c r="B4096" i="45"/>
  <c r="C4096" i="45"/>
  <c r="B4097" i="45"/>
  <c r="C4097" i="45"/>
  <c r="B4098" i="45"/>
  <c r="C4098" i="45"/>
  <c r="B4099" i="45"/>
  <c r="C4099" i="45"/>
  <c r="B4100" i="45"/>
  <c r="C4100" i="45"/>
  <c r="B4101" i="45"/>
  <c r="C4101" i="45"/>
  <c r="B4102" i="45"/>
  <c r="C4102" i="45"/>
  <c r="B4103" i="45"/>
  <c r="C4103" i="45"/>
  <c r="B4104" i="45"/>
  <c r="C4104" i="45"/>
  <c r="B4105" i="45"/>
  <c r="C4105" i="45"/>
  <c r="B4106" i="45"/>
  <c r="C4106" i="45"/>
  <c r="B4107" i="45"/>
  <c r="C4107" i="45"/>
  <c r="B4108" i="45"/>
  <c r="C4108" i="45"/>
  <c r="B4109" i="45"/>
  <c r="C4109" i="45"/>
  <c r="B4110" i="45"/>
  <c r="C4110" i="45"/>
  <c r="B4111" i="45"/>
  <c r="C4111" i="45"/>
  <c r="B4112" i="45"/>
  <c r="C4112" i="45"/>
  <c r="B4113" i="45"/>
  <c r="C4113" i="45"/>
  <c r="B4114" i="45"/>
  <c r="C4114" i="45"/>
  <c r="B4115" i="45"/>
  <c r="C4115" i="45"/>
  <c r="B4116" i="45"/>
  <c r="C4116" i="45"/>
  <c r="B4117" i="45"/>
  <c r="C4117" i="45"/>
  <c r="B4118" i="45"/>
  <c r="C4118" i="45"/>
  <c r="B4119" i="45"/>
  <c r="C4119" i="45"/>
  <c r="B4120" i="45"/>
  <c r="C4120" i="45"/>
  <c r="B4121" i="45"/>
  <c r="C4121" i="45"/>
  <c r="B4122" i="45"/>
  <c r="C4122" i="45"/>
  <c r="B4123" i="45"/>
  <c r="C4123" i="45"/>
  <c r="B4124" i="45"/>
  <c r="C4124" i="45"/>
  <c r="B4125" i="45"/>
  <c r="C4125" i="45"/>
  <c r="B4126" i="45"/>
  <c r="C4126" i="45"/>
  <c r="B4127" i="45"/>
  <c r="C4127" i="45"/>
  <c r="B4128" i="45"/>
  <c r="C4128" i="45"/>
  <c r="B4129" i="45"/>
  <c r="C4129" i="45"/>
  <c r="B4130" i="45"/>
  <c r="C4130" i="45"/>
  <c r="B4131" i="45"/>
  <c r="C4131" i="45"/>
  <c r="B4132" i="45"/>
  <c r="C4132" i="45"/>
  <c r="B4133" i="45"/>
  <c r="C4133" i="45"/>
  <c r="B4134" i="45"/>
  <c r="C4134" i="45"/>
  <c r="B4135" i="45"/>
  <c r="C4135" i="45"/>
  <c r="B4136" i="45"/>
  <c r="C4136" i="45"/>
  <c r="B4137" i="45"/>
  <c r="C4137" i="45"/>
  <c r="B4138" i="45"/>
  <c r="C4138" i="45"/>
  <c r="B4139" i="45"/>
  <c r="C4139" i="45"/>
  <c r="B4140" i="45"/>
  <c r="C4140" i="45"/>
  <c r="B4141" i="45"/>
  <c r="C4141" i="45"/>
  <c r="B4142" i="45"/>
  <c r="C4142" i="45"/>
  <c r="B4143" i="45"/>
  <c r="C4143" i="45"/>
  <c r="B4144" i="45"/>
  <c r="C4144" i="45"/>
  <c r="B4145" i="45"/>
  <c r="C4145" i="45"/>
  <c r="B4146" i="45"/>
  <c r="C4146" i="45"/>
  <c r="B4147" i="45"/>
  <c r="C4147" i="45"/>
  <c r="B4148" i="45"/>
  <c r="C4148" i="45"/>
  <c r="B4149" i="45"/>
  <c r="C4149" i="45"/>
  <c r="B4150" i="45"/>
  <c r="C4150" i="45"/>
  <c r="B4151" i="45"/>
  <c r="C4151" i="45"/>
  <c r="B4152" i="45"/>
  <c r="C4152" i="45"/>
  <c r="B4153" i="45"/>
  <c r="C4153" i="45"/>
  <c r="B4154" i="45"/>
  <c r="C4154" i="45"/>
  <c r="B4155" i="45"/>
  <c r="C4155" i="45"/>
  <c r="B4156" i="45"/>
  <c r="C4156" i="45"/>
  <c r="B4157" i="45"/>
  <c r="C4157" i="45"/>
  <c r="B4158" i="45"/>
  <c r="C4158" i="45"/>
  <c r="B4159" i="45"/>
  <c r="C4159" i="45"/>
  <c r="B4160" i="45"/>
  <c r="C4160" i="45"/>
  <c r="B4161" i="45"/>
  <c r="C4161" i="45"/>
  <c r="B4162" i="45"/>
  <c r="C4162" i="45"/>
  <c r="B4163" i="45"/>
  <c r="C4163" i="45"/>
  <c r="B4164" i="45"/>
  <c r="C4164" i="45"/>
  <c r="B4165" i="45"/>
  <c r="C4165" i="45"/>
  <c r="B4166" i="45"/>
  <c r="C4166" i="45"/>
  <c r="B4167" i="45"/>
  <c r="C4167" i="45"/>
  <c r="B4168" i="45"/>
  <c r="C4168" i="45"/>
  <c r="B4169" i="45"/>
  <c r="C4169" i="45"/>
  <c r="B4170" i="45"/>
  <c r="C4170" i="45"/>
  <c r="B4171" i="45"/>
  <c r="C4171" i="45"/>
  <c r="B4172" i="45"/>
  <c r="C4172" i="45"/>
  <c r="B4173" i="45"/>
  <c r="C4173" i="45"/>
  <c r="B4174" i="45"/>
  <c r="C4174" i="45"/>
  <c r="B4175" i="45"/>
  <c r="C4175" i="45"/>
  <c r="B4176" i="45"/>
  <c r="C4176" i="45"/>
  <c r="B4177" i="45"/>
  <c r="C4177" i="45"/>
  <c r="B4178" i="45"/>
  <c r="C4178" i="45"/>
  <c r="B4179" i="45"/>
  <c r="C4179" i="45"/>
  <c r="B4180" i="45"/>
  <c r="C4180" i="45"/>
  <c r="B4181" i="45"/>
  <c r="C4181" i="45"/>
  <c r="B4182" i="45"/>
  <c r="C4182" i="45"/>
  <c r="B4183" i="45"/>
  <c r="C4183" i="45"/>
  <c r="B4184" i="45"/>
  <c r="C4184" i="45"/>
  <c r="B4185" i="45"/>
  <c r="C4185" i="45"/>
  <c r="B4186" i="45"/>
  <c r="C4186" i="45"/>
  <c r="B4187" i="45"/>
  <c r="C4187" i="45"/>
  <c r="B4188" i="45"/>
  <c r="C4188" i="45"/>
  <c r="B4189" i="45"/>
  <c r="C4189" i="45"/>
  <c r="B4190" i="45"/>
  <c r="C4190" i="45"/>
  <c r="B4191" i="45"/>
  <c r="C4191" i="45"/>
  <c r="B4192" i="45"/>
  <c r="C4192" i="45"/>
  <c r="B4193" i="45"/>
  <c r="C4193" i="45"/>
  <c r="B4194" i="45"/>
  <c r="C4194" i="45"/>
  <c r="B4195" i="45"/>
  <c r="C4195" i="45"/>
  <c r="B4196" i="45"/>
  <c r="C4196" i="45"/>
  <c r="B4197" i="45"/>
  <c r="C4197" i="45"/>
  <c r="B4198" i="45"/>
  <c r="C4198" i="45"/>
  <c r="B4199" i="45"/>
  <c r="C4199" i="45"/>
  <c r="B4200" i="45"/>
  <c r="C4200" i="45"/>
  <c r="B4201" i="45"/>
  <c r="C4201" i="45"/>
  <c r="B4202" i="45"/>
  <c r="C4202" i="45"/>
  <c r="B4203" i="45"/>
  <c r="C4203" i="45"/>
  <c r="B4204" i="45"/>
  <c r="C4204" i="45"/>
  <c r="B4205" i="45"/>
  <c r="C4205" i="45"/>
  <c r="B4206" i="45"/>
  <c r="C4206" i="45"/>
  <c r="B4207" i="45"/>
  <c r="C4207" i="45"/>
  <c r="B4208" i="45"/>
  <c r="C4208" i="45"/>
  <c r="B4209" i="45"/>
  <c r="C4209" i="45"/>
  <c r="B4210" i="45"/>
  <c r="C4210" i="45"/>
  <c r="B4211" i="45"/>
  <c r="C4211" i="45"/>
  <c r="B4212" i="45"/>
  <c r="C4212" i="45"/>
  <c r="B4213" i="45"/>
  <c r="C4213" i="45"/>
  <c r="B4214" i="45"/>
  <c r="C4214" i="45"/>
  <c r="B4215" i="45"/>
  <c r="C4215" i="45"/>
  <c r="B4216" i="45"/>
  <c r="C4216" i="45"/>
  <c r="B4217" i="45"/>
  <c r="C4217" i="45"/>
  <c r="B4218" i="45"/>
  <c r="C4218" i="45"/>
  <c r="B4219" i="45"/>
  <c r="C4219" i="45"/>
  <c r="B4220" i="45"/>
  <c r="C4220" i="45"/>
  <c r="B4221" i="45"/>
  <c r="C4221" i="45"/>
  <c r="B4222" i="45"/>
  <c r="C4222" i="45"/>
  <c r="B4223" i="45"/>
  <c r="C4223" i="45"/>
  <c r="B4224" i="45"/>
  <c r="C4224" i="45"/>
  <c r="B4225" i="45"/>
  <c r="C4225" i="45"/>
  <c r="B4226" i="45"/>
  <c r="C4226" i="45"/>
  <c r="B4227" i="45"/>
  <c r="C4227" i="45"/>
  <c r="B4228" i="45"/>
  <c r="C4228" i="45"/>
  <c r="B4229" i="45"/>
  <c r="C4229" i="45"/>
  <c r="B4230" i="45"/>
  <c r="C4230" i="45"/>
  <c r="B4231" i="45"/>
  <c r="C4231" i="45"/>
  <c r="B4232" i="45"/>
  <c r="C4232" i="45"/>
  <c r="B4233" i="45"/>
  <c r="C4233" i="45"/>
  <c r="B4234" i="45"/>
  <c r="C4234" i="45"/>
  <c r="B4235" i="45"/>
  <c r="C4235" i="45"/>
  <c r="B4236" i="45"/>
  <c r="C4236" i="45"/>
  <c r="B4237" i="45"/>
  <c r="C4237" i="45"/>
  <c r="B4238" i="45"/>
  <c r="C4238" i="45"/>
  <c r="B4239" i="45"/>
  <c r="C4239" i="45"/>
  <c r="B4240" i="45"/>
  <c r="C4240" i="45"/>
  <c r="B4241" i="45"/>
  <c r="C4241" i="45"/>
  <c r="B4242" i="45"/>
  <c r="C4242" i="45"/>
  <c r="B4243" i="45"/>
  <c r="C4243" i="45"/>
  <c r="B4244" i="45"/>
  <c r="C4244" i="45"/>
  <c r="B4245" i="45"/>
  <c r="C4245" i="45"/>
  <c r="B4246" i="45"/>
  <c r="C4246" i="45"/>
  <c r="B4247" i="45"/>
  <c r="C4247" i="45"/>
  <c r="B4248" i="45"/>
  <c r="C4248" i="45"/>
  <c r="B4249" i="45"/>
  <c r="C4249" i="45"/>
  <c r="B4250" i="45"/>
  <c r="C4250" i="45"/>
  <c r="B4251" i="45"/>
  <c r="C4251" i="45"/>
  <c r="B4252" i="45"/>
  <c r="C4252" i="45"/>
  <c r="B4253" i="45"/>
  <c r="C4253" i="45"/>
  <c r="B4254" i="45"/>
  <c r="C4254" i="45"/>
  <c r="B4255" i="45"/>
  <c r="C4255" i="45"/>
  <c r="B4256" i="45"/>
  <c r="C4256" i="45"/>
  <c r="B4257" i="45"/>
  <c r="C4257" i="45"/>
  <c r="B4258" i="45"/>
  <c r="C4258" i="45"/>
  <c r="B4259" i="45"/>
  <c r="C4259" i="45"/>
  <c r="B4260" i="45"/>
  <c r="C4260" i="45"/>
  <c r="B4261" i="45"/>
  <c r="C4261" i="45"/>
  <c r="B4262" i="45"/>
  <c r="C4262" i="45"/>
  <c r="B4263" i="45"/>
  <c r="C4263" i="45"/>
  <c r="B4264" i="45"/>
  <c r="C4264" i="45"/>
  <c r="B4265" i="45"/>
  <c r="C4265" i="45"/>
  <c r="B4266" i="45"/>
  <c r="C4266" i="45"/>
  <c r="B4267" i="45"/>
  <c r="C4267" i="45"/>
  <c r="B4268" i="45"/>
  <c r="C4268" i="45"/>
  <c r="B4269" i="45"/>
  <c r="C4269" i="45"/>
  <c r="B4270" i="45"/>
  <c r="C4270" i="45"/>
  <c r="B4271" i="45"/>
  <c r="C4271" i="45"/>
  <c r="B4272" i="45"/>
  <c r="C4272" i="45"/>
  <c r="B4273" i="45"/>
  <c r="C4273" i="45"/>
  <c r="B4274" i="45"/>
  <c r="C4274" i="45"/>
  <c r="B4275" i="45"/>
  <c r="C4275" i="45"/>
  <c r="B4276" i="45"/>
  <c r="C4276" i="45"/>
  <c r="B4277" i="45"/>
  <c r="C4277" i="45"/>
  <c r="B4278" i="45"/>
  <c r="C4278" i="45"/>
  <c r="B4279" i="45"/>
  <c r="C4279" i="45"/>
  <c r="B4280" i="45"/>
  <c r="C4280" i="45"/>
  <c r="B4281" i="45"/>
  <c r="C4281" i="45"/>
  <c r="B4282" i="45"/>
  <c r="C4282" i="45"/>
  <c r="B4283" i="45"/>
  <c r="C4283" i="45"/>
  <c r="B4284" i="45"/>
  <c r="C4284" i="45"/>
  <c r="B4285" i="45"/>
  <c r="C4285" i="45"/>
  <c r="B4286" i="45"/>
  <c r="C4286" i="45"/>
  <c r="B4287" i="45"/>
  <c r="C4287" i="45"/>
  <c r="B4288" i="45"/>
  <c r="C4288" i="45"/>
  <c r="B4289" i="45"/>
  <c r="C4289" i="45"/>
  <c r="B4290" i="45"/>
  <c r="C4290" i="45"/>
  <c r="B4291" i="45"/>
  <c r="C4291" i="45"/>
  <c r="B4292" i="45"/>
  <c r="C4292" i="45"/>
  <c r="B4293" i="45"/>
  <c r="C4293" i="45"/>
  <c r="B4294" i="45"/>
  <c r="C4294" i="45"/>
  <c r="B4295" i="45"/>
  <c r="C4295" i="45"/>
  <c r="B4296" i="45"/>
  <c r="C4296" i="45"/>
  <c r="B4297" i="45"/>
  <c r="C4297" i="45"/>
  <c r="B4298" i="45"/>
  <c r="C4298" i="45"/>
  <c r="B4299" i="45"/>
  <c r="C4299" i="45"/>
  <c r="B4300" i="45"/>
  <c r="C4300" i="45"/>
  <c r="B4301" i="45"/>
  <c r="C4301" i="45"/>
  <c r="B4302" i="45"/>
  <c r="C4302" i="45"/>
  <c r="B4303" i="45"/>
  <c r="C4303" i="45"/>
  <c r="B4304" i="45"/>
  <c r="C4304" i="45"/>
  <c r="B4305" i="45"/>
  <c r="C4305" i="45"/>
  <c r="B4306" i="45"/>
  <c r="C4306" i="45"/>
  <c r="B4307" i="45"/>
  <c r="C4307" i="45"/>
  <c r="B4308" i="45"/>
  <c r="C4308" i="45"/>
  <c r="B4309" i="45"/>
  <c r="C4309" i="45"/>
  <c r="B4310" i="45"/>
  <c r="C4310" i="45"/>
  <c r="B4311" i="45"/>
  <c r="C4311" i="45"/>
  <c r="B4312" i="45"/>
  <c r="C4312" i="45"/>
  <c r="B4313" i="45"/>
  <c r="C4313" i="45"/>
  <c r="B4314" i="45"/>
  <c r="C4314" i="45"/>
  <c r="B4315" i="45"/>
  <c r="C4315" i="45"/>
  <c r="B4316" i="45"/>
  <c r="C4316" i="45"/>
  <c r="B4317" i="45"/>
  <c r="C4317" i="45"/>
  <c r="B4318" i="45"/>
  <c r="C4318" i="45"/>
  <c r="B4319" i="45"/>
  <c r="C4319" i="45"/>
  <c r="B4320" i="45"/>
  <c r="C4320" i="45"/>
  <c r="B4321" i="45"/>
  <c r="C4321" i="45"/>
  <c r="B4322" i="45"/>
  <c r="C4322" i="45"/>
  <c r="B4323" i="45"/>
  <c r="C4323" i="45"/>
  <c r="B4324" i="45"/>
  <c r="C4324" i="45"/>
  <c r="B4325" i="45"/>
  <c r="C4325" i="45"/>
  <c r="B4326" i="45"/>
  <c r="C4326" i="45"/>
  <c r="B4327" i="45"/>
  <c r="C4327" i="45"/>
  <c r="B4328" i="45"/>
  <c r="C4328" i="45"/>
  <c r="B4329" i="45"/>
  <c r="C4329" i="45"/>
  <c r="B4330" i="45"/>
  <c r="C4330" i="45"/>
  <c r="B4331" i="45"/>
  <c r="C4331" i="45"/>
  <c r="B4332" i="45"/>
  <c r="C4332" i="45"/>
  <c r="B4333" i="45"/>
  <c r="C4333" i="45"/>
  <c r="B4334" i="45"/>
  <c r="C4334" i="45"/>
  <c r="B4335" i="45"/>
  <c r="C4335" i="45"/>
  <c r="B4336" i="45"/>
  <c r="C4336" i="45"/>
  <c r="B4337" i="45"/>
  <c r="C4337" i="45"/>
  <c r="B4338" i="45"/>
  <c r="C4338" i="45"/>
  <c r="B4339" i="45"/>
  <c r="C4339" i="45"/>
  <c r="B4340" i="45"/>
  <c r="C4340" i="45"/>
  <c r="B4341" i="45"/>
  <c r="C4341" i="45"/>
  <c r="B4342" i="45"/>
  <c r="C4342" i="45"/>
  <c r="B4343" i="45"/>
  <c r="C4343" i="45"/>
  <c r="B4344" i="45"/>
  <c r="C4344" i="45"/>
  <c r="B4345" i="45"/>
  <c r="C4345" i="45"/>
  <c r="B4346" i="45"/>
  <c r="C4346" i="45"/>
  <c r="B4347" i="45"/>
  <c r="C4347" i="45"/>
  <c r="B4348" i="45"/>
  <c r="C4348" i="45"/>
  <c r="B4349" i="45"/>
  <c r="C4349" i="45"/>
  <c r="B4350" i="45"/>
  <c r="C4350" i="45"/>
  <c r="B4351" i="45"/>
  <c r="C4351" i="45"/>
  <c r="B4352" i="45"/>
  <c r="C4352" i="45"/>
  <c r="B4353" i="45"/>
  <c r="C4353" i="45"/>
  <c r="B4354" i="45"/>
  <c r="C4354" i="45"/>
  <c r="B4355" i="45"/>
  <c r="C4355" i="45"/>
  <c r="B4356" i="45"/>
  <c r="C4356" i="45"/>
  <c r="B4357" i="45"/>
  <c r="C4357" i="45"/>
  <c r="B4358" i="45"/>
  <c r="C4358" i="45"/>
  <c r="B4359" i="45"/>
  <c r="C4359" i="45"/>
  <c r="B4360" i="45"/>
  <c r="C4360" i="45"/>
  <c r="B4361" i="45"/>
  <c r="C4361" i="45"/>
  <c r="B4362" i="45"/>
  <c r="C4362" i="45"/>
  <c r="B4363" i="45"/>
  <c r="C4363" i="45"/>
  <c r="B4364" i="45"/>
  <c r="C4364" i="45"/>
  <c r="B4365" i="45"/>
  <c r="C4365" i="45"/>
  <c r="B4366" i="45"/>
  <c r="C4366" i="45"/>
  <c r="B4367" i="45"/>
  <c r="C4367" i="45"/>
  <c r="B4368" i="45"/>
  <c r="C4368" i="45"/>
  <c r="B4369" i="45"/>
  <c r="C4369" i="45"/>
  <c r="B4370" i="45"/>
  <c r="C4370" i="45"/>
  <c r="B4371" i="45"/>
  <c r="C4371" i="45"/>
  <c r="B4372" i="45"/>
  <c r="C4372" i="45"/>
  <c r="B4373" i="45"/>
  <c r="C4373" i="45"/>
  <c r="B4374" i="45"/>
  <c r="C4374" i="45"/>
  <c r="B4375" i="45"/>
  <c r="C4375" i="45"/>
  <c r="B4376" i="45"/>
  <c r="C4376" i="45"/>
  <c r="B4377" i="45"/>
  <c r="C4377" i="45"/>
  <c r="B4378" i="45"/>
  <c r="C4378" i="45"/>
  <c r="B4379" i="45"/>
  <c r="C4379" i="45"/>
  <c r="B4380" i="45"/>
  <c r="C4380" i="45"/>
  <c r="B4381" i="45"/>
  <c r="C4381" i="45"/>
  <c r="B4382" i="45"/>
  <c r="C4382" i="45"/>
  <c r="B4383" i="45"/>
  <c r="C4383" i="45"/>
  <c r="B4384" i="45"/>
  <c r="C4384" i="45"/>
  <c r="B4385" i="45"/>
  <c r="C4385" i="45"/>
  <c r="B4386" i="45"/>
  <c r="C4386" i="45"/>
  <c r="B4387" i="45"/>
  <c r="C4387" i="45"/>
  <c r="B4388" i="45"/>
  <c r="C4388" i="45"/>
  <c r="B4389" i="45"/>
  <c r="C4389" i="45"/>
  <c r="B4390" i="45"/>
  <c r="C4390" i="45"/>
  <c r="B4391" i="45"/>
  <c r="C4391" i="45"/>
  <c r="B4392" i="45"/>
  <c r="C4392" i="45"/>
  <c r="B4393" i="45"/>
  <c r="C4393" i="45"/>
  <c r="B4394" i="45"/>
  <c r="C4394" i="45"/>
  <c r="B4395" i="45"/>
  <c r="C4395" i="45"/>
  <c r="B4396" i="45"/>
  <c r="C4396" i="45"/>
  <c r="B4397" i="45"/>
  <c r="C4397" i="45"/>
  <c r="B4398" i="45"/>
  <c r="C4398" i="45"/>
  <c r="B4399" i="45"/>
  <c r="C4399" i="45"/>
  <c r="B4400" i="45"/>
  <c r="C4400" i="45"/>
  <c r="B4401" i="45"/>
  <c r="C4401" i="45"/>
  <c r="B4402" i="45"/>
  <c r="C4402" i="45"/>
  <c r="B4403" i="45"/>
  <c r="C4403" i="45"/>
  <c r="B4404" i="45"/>
  <c r="C4404" i="45"/>
  <c r="B4405" i="45"/>
  <c r="C4405" i="45"/>
  <c r="B4406" i="45"/>
  <c r="C4406" i="45"/>
  <c r="B4407" i="45"/>
  <c r="C4407" i="45"/>
  <c r="B4408" i="45"/>
  <c r="C4408" i="45"/>
  <c r="B4409" i="45"/>
  <c r="C4409" i="45"/>
  <c r="B4410" i="45"/>
  <c r="C4410" i="45"/>
  <c r="B4411" i="45"/>
  <c r="C4411" i="45"/>
  <c r="B4412" i="45"/>
  <c r="C4412" i="45"/>
  <c r="B4413" i="45"/>
  <c r="C4413" i="45"/>
  <c r="B4414" i="45"/>
  <c r="C4414" i="45"/>
  <c r="B4415" i="45"/>
  <c r="C4415" i="45"/>
  <c r="B4416" i="45"/>
  <c r="C4416" i="45"/>
  <c r="B4417" i="45"/>
  <c r="C4417" i="45"/>
  <c r="B4418" i="45"/>
  <c r="C4418" i="45"/>
  <c r="B4419" i="45"/>
  <c r="C4419" i="45"/>
  <c r="B4420" i="45"/>
  <c r="C4420" i="45"/>
  <c r="B4421" i="45"/>
  <c r="C4421" i="45"/>
  <c r="B4422" i="45"/>
  <c r="C4422" i="45"/>
  <c r="B4423" i="45"/>
  <c r="C4423" i="45"/>
  <c r="B4424" i="45"/>
  <c r="C4424" i="45"/>
  <c r="B4425" i="45"/>
  <c r="C4425" i="45"/>
  <c r="B4426" i="45"/>
  <c r="C4426" i="45"/>
  <c r="B4427" i="45"/>
  <c r="C4427" i="45"/>
  <c r="B4428" i="45"/>
  <c r="C4428" i="45"/>
  <c r="B4429" i="45"/>
  <c r="C4429" i="45"/>
  <c r="B4430" i="45"/>
  <c r="C4430" i="45"/>
  <c r="B4431" i="45"/>
  <c r="C4431" i="45"/>
  <c r="B4432" i="45"/>
  <c r="C4432" i="45"/>
  <c r="B4433" i="45"/>
  <c r="C4433" i="45"/>
  <c r="B4434" i="45"/>
  <c r="C4434" i="45"/>
  <c r="B4435" i="45"/>
  <c r="C4435" i="45"/>
  <c r="B4436" i="45"/>
  <c r="C4436" i="45"/>
  <c r="B4437" i="45"/>
  <c r="C4437" i="45"/>
  <c r="B4438" i="45"/>
  <c r="C4438" i="45"/>
  <c r="B4439" i="45"/>
  <c r="C4439" i="45"/>
  <c r="B4440" i="45"/>
  <c r="C4440" i="45"/>
  <c r="B4441" i="45"/>
  <c r="C4441" i="45"/>
  <c r="B4442" i="45"/>
  <c r="C4442" i="45"/>
  <c r="B4443" i="45"/>
  <c r="C4443" i="45"/>
  <c r="B4444" i="45"/>
  <c r="C4444" i="45"/>
  <c r="B4445" i="45"/>
  <c r="C4445" i="45"/>
  <c r="B4446" i="45"/>
  <c r="C4446" i="45"/>
  <c r="B4447" i="45"/>
  <c r="C4447" i="45"/>
  <c r="B4448" i="45"/>
  <c r="C4448" i="45"/>
  <c r="B4449" i="45"/>
  <c r="C4449" i="45"/>
  <c r="B4450" i="45"/>
  <c r="C4450" i="45"/>
  <c r="B4451" i="45"/>
  <c r="C4451" i="45"/>
  <c r="B4452" i="45"/>
  <c r="C4452" i="45"/>
  <c r="B4453" i="45"/>
  <c r="C4453" i="45"/>
  <c r="B4454" i="45"/>
  <c r="C4454" i="45"/>
  <c r="B4455" i="45"/>
  <c r="C4455" i="45"/>
  <c r="B4456" i="45"/>
  <c r="C4456" i="45"/>
  <c r="B4457" i="45"/>
  <c r="C4457" i="45"/>
  <c r="B4458" i="45"/>
  <c r="C4458" i="45"/>
  <c r="B4459" i="45"/>
  <c r="C4459" i="45"/>
  <c r="B4460" i="45"/>
  <c r="C4460" i="45"/>
  <c r="B4461" i="45"/>
  <c r="C4461" i="45"/>
  <c r="B4462" i="45"/>
  <c r="C4462" i="45"/>
  <c r="B4463" i="45"/>
  <c r="C4463" i="45"/>
  <c r="B4464" i="45"/>
  <c r="C4464" i="45"/>
  <c r="B4465" i="45"/>
  <c r="C4465" i="45"/>
  <c r="B4466" i="45"/>
  <c r="C4466" i="45"/>
  <c r="B4467" i="45"/>
  <c r="C4467" i="45"/>
  <c r="B4468" i="45"/>
  <c r="C4468" i="45"/>
  <c r="B4469" i="45"/>
  <c r="C4469" i="45"/>
  <c r="B4470" i="45"/>
  <c r="C4470" i="45"/>
  <c r="B4471" i="45"/>
  <c r="C4471" i="45"/>
  <c r="B4472" i="45"/>
  <c r="C4472" i="45"/>
  <c r="B4473" i="45"/>
  <c r="C4473" i="45"/>
  <c r="B4474" i="45"/>
  <c r="C4474" i="45"/>
  <c r="B4475" i="45"/>
  <c r="C4475" i="45"/>
  <c r="B4476" i="45"/>
  <c r="C4476" i="45"/>
  <c r="B4477" i="45"/>
  <c r="C4477" i="45"/>
  <c r="B4478" i="45"/>
  <c r="C4478" i="45"/>
  <c r="B4479" i="45"/>
  <c r="C4479" i="45"/>
  <c r="B4480" i="45"/>
  <c r="C4480" i="45"/>
  <c r="B4481" i="45"/>
  <c r="C4481" i="45"/>
  <c r="B4482" i="45"/>
  <c r="C4482" i="45"/>
  <c r="B4483" i="45"/>
  <c r="C4483" i="45"/>
  <c r="B4484" i="45"/>
  <c r="C4484" i="45"/>
  <c r="B4485" i="45"/>
  <c r="C4485" i="45"/>
  <c r="B4486" i="45"/>
  <c r="C4486" i="45"/>
  <c r="B4487" i="45"/>
  <c r="C4487" i="45"/>
  <c r="B4488" i="45"/>
  <c r="C4488" i="45"/>
  <c r="B4489" i="45"/>
  <c r="C4489" i="45"/>
  <c r="B4490" i="45"/>
  <c r="C4490" i="45"/>
  <c r="B4491" i="45"/>
  <c r="C4491" i="45"/>
  <c r="B4492" i="45"/>
  <c r="C4492" i="45"/>
  <c r="B4493" i="45"/>
  <c r="C4493" i="45"/>
  <c r="B4494" i="45"/>
  <c r="C4494" i="45"/>
  <c r="B4495" i="45"/>
  <c r="C4495" i="45"/>
  <c r="B4496" i="45"/>
  <c r="C4496" i="45"/>
  <c r="B4497" i="45"/>
  <c r="C4497" i="45"/>
  <c r="B4498" i="45"/>
  <c r="C4498" i="45"/>
  <c r="B4499" i="45"/>
  <c r="C4499" i="45"/>
  <c r="B4500" i="45"/>
  <c r="C4500" i="45"/>
  <c r="B4501" i="45"/>
  <c r="C4501" i="45"/>
  <c r="B4502" i="45"/>
  <c r="C4502" i="45"/>
  <c r="B4503" i="45"/>
  <c r="C4503" i="45"/>
  <c r="B4504" i="45"/>
  <c r="C4504" i="45"/>
  <c r="B4505" i="45"/>
  <c r="C4505" i="45"/>
  <c r="B4506" i="45"/>
  <c r="C4506" i="45"/>
  <c r="B4507" i="45"/>
  <c r="C4507" i="45"/>
  <c r="B4508" i="45"/>
  <c r="C4508" i="45"/>
  <c r="B4509" i="45"/>
  <c r="C4509" i="45"/>
  <c r="B4510" i="45"/>
  <c r="C4510" i="45"/>
  <c r="B4511" i="45"/>
  <c r="C4511" i="45"/>
  <c r="B4512" i="45"/>
  <c r="C4512" i="45"/>
  <c r="B4513" i="45"/>
  <c r="C4513" i="45"/>
  <c r="B4514" i="45"/>
  <c r="C4514" i="45"/>
  <c r="B4515" i="45"/>
  <c r="C4515" i="45"/>
  <c r="B4516" i="45"/>
  <c r="C4516" i="45"/>
  <c r="B4517" i="45"/>
  <c r="C4517" i="45"/>
  <c r="B4518" i="45"/>
  <c r="C4518" i="45"/>
  <c r="B4519" i="45"/>
  <c r="C4519" i="45"/>
  <c r="B4520" i="45"/>
  <c r="C4520" i="45"/>
  <c r="B4521" i="45"/>
  <c r="C4521" i="45"/>
  <c r="B4522" i="45"/>
  <c r="C4522" i="45"/>
  <c r="B4523" i="45"/>
  <c r="C4523" i="45"/>
  <c r="B4524" i="45"/>
  <c r="C4524" i="45"/>
  <c r="B4525" i="45"/>
  <c r="C4525" i="45"/>
  <c r="B4526" i="45"/>
  <c r="C4526" i="45"/>
  <c r="B4527" i="45"/>
  <c r="C4527" i="45"/>
  <c r="B4528" i="45"/>
  <c r="C4528" i="45"/>
  <c r="B4529" i="45"/>
  <c r="C4529" i="45"/>
  <c r="B4530" i="45"/>
  <c r="C4530" i="45"/>
  <c r="B4531" i="45"/>
  <c r="C4531" i="45"/>
  <c r="B4532" i="45"/>
  <c r="C4532" i="45"/>
  <c r="B4533" i="45"/>
  <c r="C4533" i="45"/>
  <c r="B4534" i="45"/>
  <c r="C4534" i="45"/>
  <c r="B4535" i="45"/>
  <c r="C4535" i="45"/>
  <c r="B4536" i="45"/>
  <c r="C4536" i="45"/>
  <c r="B4537" i="45"/>
  <c r="C4537" i="45"/>
  <c r="B4538" i="45"/>
  <c r="C4538" i="45"/>
  <c r="B4539" i="45"/>
  <c r="C4539" i="45"/>
  <c r="B4540" i="45"/>
  <c r="C4540" i="45"/>
  <c r="B4541" i="45"/>
  <c r="C4541" i="45"/>
  <c r="B4542" i="45"/>
  <c r="C4542" i="45"/>
  <c r="B4543" i="45"/>
  <c r="C4543" i="45"/>
  <c r="B4544" i="45"/>
  <c r="C4544" i="45"/>
  <c r="B4545" i="45"/>
  <c r="C4545" i="45"/>
  <c r="B4546" i="45"/>
  <c r="C4546" i="45"/>
  <c r="B4547" i="45"/>
  <c r="C4547" i="45"/>
  <c r="B4548" i="45"/>
  <c r="C4548" i="45"/>
  <c r="B4549" i="45"/>
  <c r="C4549" i="45"/>
  <c r="B4550" i="45"/>
  <c r="C4550" i="45"/>
  <c r="B4551" i="45"/>
  <c r="C4551" i="45"/>
  <c r="B4552" i="45"/>
  <c r="C4552" i="45"/>
  <c r="B4553" i="45"/>
  <c r="C4553" i="45"/>
  <c r="B4554" i="45"/>
  <c r="C4554" i="45"/>
  <c r="B4555" i="45"/>
  <c r="C4555" i="45"/>
  <c r="B4556" i="45"/>
  <c r="C4556" i="45"/>
  <c r="B4557" i="45"/>
  <c r="C4557" i="45"/>
  <c r="B4558" i="45"/>
  <c r="C4558" i="45"/>
  <c r="B4559" i="45"/>
  <c r="C4559" i="45"/>
  <c r="B4560" i="45"/>
  <c r="C4560" i="45"/>
  <c r="B4561" i="45"/>
  <c r="C4561" i="45"/>
  <c r="B4562" i="45"/>
  <c r="C4562" i="45"/>
  <c r="B4563" i="45"/>
  <c r="C4563" i="45"/>
  <c r="B4564" i="45"/>
  <c r="C4564" i="45"/>
  <c r="B4565" i="45"/>
  <c r="C4565" i="45"/>
  <c r="B4566" i="45"/>
  <c r="C4566" i="45"/>
  <c r="B4567" i="45"/>
  <c r="C4567" i="45"/>
  <c r="B4568" i="45"/>
  <c r="C4568" i="45"/>
  <c r="B4569" i="45"/>
  <c r="C4569" i="45"/>
  <c r="B4570" i="45"/>
  <c r="C4570" i="45"/>
  <c r="B4571" i="45"/>
  <c r="C4571" i="45"/>
  <c r="B4572" i="45"/>
  <c r="C4572" i="45"/>
  <c r="B4573" i="45"/>
  <c r="C4573" i="45"/>
  <c r="B4574" i="45"/>
  <c r="C4574" i="45"/>
  <c r="B4575" i="45"/>
  <c r="C4575" i="45"/>
  <c r="B4576" i="45"/>
  <c r="C4576" i="45"/>
  <c r="B4577" i="45"/>
  <c r="C4577" i="45"/>
  <c r="B4578" i="45"/>
  <c r="C4578" i="45"/>
  <c r="B4579" i="45"/>
  <c r="C4579" i="45"/>
  <c r="B4580" i="45"/>
  <c r="C4580" i="45"/>
  <c r="B4581" i="45"/>
  <c r="C4581" i="45"/>
  <c r="B4582" i="45"/>
  <c r="C4582" i="45"/>
  <c r="B4583" i="45"/>
  <c r="C4583" i="45"/>
  <c r="B4584" i="45"/>
  <c r="C4584" i="45"/>
  <c r="B4585" i="45"/>
  <c r="C4585" i="45"/>
  <c r="B4586" i="45"/>
  <c r="C4586" i="45"/>
  <c r="B4587" i="45"/>
  <c r="C4587" i="45"/>
  <c r="B4588" i="45"/>
  <c r="C4588" i="45"/>
  <c r="B4589" i="45"/>
  <c r="C4589" i="45"/>
  <c r="B4590" i="45"/>
  <c r="C4590" i="45"/>
  <c r="B4591" i="45"/>
  <c r="C4591" i="45"/>
  <c r="B4592" i="45"/>
  <c r="C4592" i="45"/>
  <c r="B4593" i="45"/>
  <c r="C4593" i="45"/>
  <c r="B4594" i="45"/>
  <c r="C4594" i="45"/>
  <c r="B4595" i="45"/>
  <c r="C4595" i="45"/>
  <c r="B4596" i="45"/>
  <c r="C4596" i="45"/>
  <c r="B4597" i="45"/>
  <c r="C4597" i="45"/>
  <c r="B4598" i="45"/>
  <c r="C4598" i="45"/>
  <c r="B4599" i="45"/>
  <c r="C4599" i="45"/>
  <c r="B4600" i="45"/>
  <c r="C4600" i="45"/>
  <c r="B4601" i="45"/>
  <c r="C4601" i="45"/>
  <c r="B4602" i="45"/>
  <c r="C4602" i="45"/>
  <c r="B4603" i="45"/>
  <c r="C4603" i="45"/>
  <c r="B4604" i="45"/>
  <c r="C4604" i="45"/>
  <c r="B4605" i="45"/>
  <c r="C4605" i="45"/>
  <c r="B4606" i="45"/>
  <c r="C4606" i="45"/>
  <c r="B4607" i="45"/>
  <c r="C4607" i="45"/>
  <c r="B4608" i="45"/>
  <c r="C4608" i="45"/>
  <c r="B4609" i="45"/>
  <c r="C4609" i="45"/>
  <c r="B4610" i="45"/>
  <c r="C4610" i="45"/>
  <c r="B4611" i="45"/>
  <c r="C4611" i="45"/>
  <c r="B4612" i="45"/>
  <c r="C4612" i="45"/>
  <c r="B4613" i="45"/>
  <c r="C4613" i="45"/>
  <c r="B4614" i="45"/>
  <c r="C4614" i="45"/>
  <c r="B4615" i="45"/>
  <c r="C4615" i="45"/>
  <c r="B4616" i="45"/>
  <c r="C4616" i="45"/>
  <c r="B4617" i="45"/>
  <c r="C4617" i="45"/>
  <c r="B4618" i="45"/>
  <c r="C4618" i="45"/>
  <c r="B4619" i="45"/>
  <c r="C4619" i="45"/>
  <c r="B4620" i="45"/>
  <c r="C4620" i="45"/>
  <c r="B4621" i="45"/>
  <c r="C4621" i="45"/>
  <c r="B4622" i="45"/>
  <c r="C4622" i="45"/>
  <c r="B4623" i="45"/>
  <c r="C4623" i="45"/>
  <c r="B4624" i="45"/>
  <c r="C4624" i="45"/>
  <c r="B4625" i="45"/>
  <c r="C4625" i="45"/>
  <c r="B4626" i="45"/>
  <c r="C4626" i="45"/>
  <c r="B4627" i="45"/>
  <c r="C4627" i="45"/>
  <c r="B4628" i="45"/>
  <c r="C4628" i="45"/>
  <c r="B4629" i="45"/>
  <c r="C4629" i="45"/>
  <c r="B4630" i="45"/>
  <c r="C4630" i="45"/>
  <c r="B4631" i="45"/>
  <c r="C4631" i="45"/>
  <c r="B4632" i="45"/>
  <c r="C4632" i="45"/>
  <c r="B4633" i="45"/>
  <c r="C4633" i="45"/>
  <c r="B4634" i="45"/>
  <c r="C4634" i="45"/>
  <c r="B4635" i="45"/>
  <c r="C4635" i="45"/>
  <c r="B4636" i="45"/>
  <c r="C4636" i="45"/>
  <c r="B4637" i="45"/>
  <c r="C4637" i="45"/>
  <c r="B4638" i="45"/>
  <c r="C4638" i="45"/>
  <c r="B4639" i="45"/>
  <c r="C4639" i="45"/>
  <c r="B4640" i="45"/>
  <c r="C4640" i="45"/>
  <c r="B4641" i="45"/>
  <c r="C4641" i="45"/>
  <c r="B4642" i="45"/>
  <c r="C4642" i="45"/>
  <c r="B4643" i="45"/>
  <c r="C4643" i="45"/>
  <c r="B4644" i="45"/>
  <c r="C4644" i="45"/>
  <c r="B4645" i="45"/>
  <c r="C4645" i="45"/>
  <c r="B4646" i="45"/>
  <c r="C4646" i="45"/>
  <c r="B4647" i="45"/>
  <c r="C4647" i="45"/>
  <c r="B4648" i="45"/>
  <c r="C4648" i="45"/>
  <c r="B4649" i="45"/>
  <c r="C4649" i="45"/>
  <c r="B4650" i="45"/>
  <c r="C4650" i="45"/>
  <c r="B4651" i="45"/>
  <c r="C4651" i="45"/>
  <c r="B4652" i="45"/>
  <c r="C4652" i="45"/>
  <c r="B4653" i="45"/>
  <c r="C4653" i="45"/>
  <c r="B4654" i="45"/>
  <c r="C4654" i="45"/>
  <c r="B4655" i="45"/>
  <c r="C4655" i="45"/>
  <c r="B4656" i="45"/>
  <c r="C4656" i="45"/>
  <c r="B4657" i="45"/>
  <c r="C4657" i="45"/>
  <c r="B4658" i="45"/>
  <c r="C4658" i="45"/>
  <c r="B4659" i="45"/>
  <c r="C4659" i="45"/>
  <c r="B4660" i="45"/>
  <c r="C4660" i="45"/>
  <c r="B4661" i="45"/>
  <c r="C4661" i="45"/>
  <c r="B4662" i="45"/>
  <c r="C4662" i="45"/>
  <c r="B4663" i="45"/>
  <c r="C4663" i="45"/>
  <c r="B4664" i="45"/>
  <c r="C4664" i="45"/>
  <c r="B4665" i="45"/>
  <c r="C4665" i="45"/>
  <c r="B4666" i="45"/>
  <c r="C4666" i="45"/>
  <c r="B4667" i="45"/>
  <c r="C4667" i="45"/>
  <c r="B4668" i="45"/>
  <c r="C4668" i="45"/>
  <c r="B4669" i="45"/>
  <c r="C4669" i="45"/>
  <c r="B4670" i="45"/>
  <c r="C4670" i="45"/>
  <c r="B4671" i="45"/>
  <c r="C4671" i="45"/>
  <c r="B4672" i="45"/>
  <c r="C4672" i="45"/>
  <c r="B4673" i="45"/>
  <c r="C4673" i="45"/>
  <c r="B4674" i="45"/>
  <c r="C4674" i="45"/>
  <c r="B4675" i="45"/>
  <c r="C4675" i="45"/>
  <c r="B4676" i="45"/>
  <c r="C4676" i="45"/>
  <c r="B4677" i="45"/>
  <c r="C4677" i="45"/>
  <c r="B4678" i="45"/>
  <c r="C4678" i="45"/>
  <c r="B4679" i="45"/>
  <c r="C4679" i="45"/>
  <c r="B4680" i="45"/>
  <c r="C4680" i="45"/>
  <c r="B4681" i="45"/>
  <c r="C4681" i="45"/>
  <c r="B4682" i="45"/>
  <c r="C4682" i="45"/>
  <c r="B4683" i="45"/>
  <c r="C4683" i="45"/>
  <c r="B4684" i="45"/>
  <c r="C4684" i="45"/>
  <c r="B4685" i="45"/>
  <c r="C4685" i="45"/>
  <c r="B4686" i="45"/>
  <c r="C4686" i="45"/>
  <c r="B4687" i="45"/>
  <c r="C4687" i="45"/>
  <c r="B4688" i="45"/>
  <c r="C4688" i="45"/>
  <c r="B4689" i="45"/>
  <c r="C4689" i="45"/>
  <c r="B4690" i="45"/>
  <c r="C4690" i="45"/>
  <c r="B4691" i="45"/>
  <c r="C4691" i="45"/>
  <c r="B4692" i="45"/>
  <c r="C4692" i="45"/>
  <c r="B4693" i="45"/>
  <c r="C4693" i="45"/>
  <c r="B4694" i="45"/>
  <c r="C4694" i="45"/>
  <c r="B4695" i="45"/>
  <c r="C4695" i="45"/>
  <c r="B4696" i="45"/>
  <c r="C4696" i="45"/>
  <c r="B4697" i="45"/>
  <c r="C4697" i="45"/>
  <c r="B4698" i="45"/>
  <c r="C4698" i="45"/>
  <c r="B4699" i="45"/>
  <c r="C4699" i="45"/>
  <c r="B4700" i="45"/>
  <c r="C4700" i="45"/>
  <c r="B4701" i="45"/>
  <c r="C4701" i="45"/>
  <c r="B4702" i="45"/>
  <c r="C4702" i="45"/>
  <c r="B4703" i="45"/>
  <c r="C4703" i="45"/>
  <c r="B4704" i="45"/>
  <c r="C4704" i="45"/>
  <c r="B4705" i="45"/>
  <c r="C4705" i="45"/>
  <c r="B4706" i="45"/>
  <c r="C4706" i="45"/>
  <c r="B4707" i="45"/>
  <c r="C4707" i="45"/>
  <c r="B4708" i="45"/>
  <c r="C4708" i="45"/>
  <c r="B4709" i="45"/>
  <c r="C4709" i="45"/>
  <c r="B4710" i="45"/>
  <c r="C4710" i="45"/>
  <c r="B4711" i="45"/>
  <c r="C4711" i="45"/>
  <c r="B4712" i="45"/>
  <c r="C4712" i="45"/>
  <c r="B4713" i="45"/>
  <c r="C4713" i="45"/>
  <c r="B4714" i="45"/>
  <c r="C4714" i="45"/>
  <c r="B4715" i="45"/>
  <c r="C4715" i="45"/>
  <c r="B4716" i="45"/>
  <c r="C4716" i="45"/>
  <c r="B4717" i="45"/>
  <c r="C4717" i="45"/>
  <c r="B4718" i="45"/>
  <c r="C4718" i="45"/>
  <c r="B4719" i="45"/>
  <c r="C4719" i="45"/>
  <c r="B4720" i="45"/>
  <c r="C4720" i="45"/>
  <c r="B4721" i="45"/>
  <c r="C4721" i="45"/>
  <c r="B4722" i="45"/>
  <c r="C4722" i="45"/>
  <c r="B4723" i="45"/>
  <c r="C4723" i="45"/>
  <c r="B4724" i="45"/>
  <c r="C4724" i="45"/>
  <c r="B4725" i="45"/>
  <c r="C4725" i="45"/>
  <c r="B4726" i="45"/>
  <c r="C4726" i="45"/>
  <c r="B4727" i="45"/>
  <c r="C4727" i="45"/>
  <c r="B4728" i="45"/>
  <c r="C4728" i="45"/>
  <c r="B4729" i="45"/>
  <c r="C4729" i="45"/>
  <c r="B4730" i="45"/>
  <c r="C4730" i="45"/>
  <c r="B4731" i="45"/>
  <c r="C4731" i="45"/>
  <c r="B4732" i="45"/>
  <c r="C4732" i="45"/>
  <c r="B4733" i="45"/>
  <c r="C4733" i="45"/>
  <c r="B4734" i="45"/>
  <c r="C4734" i="45"/>
  <c r="B4735" i="45"/>
  <c r="C4735" i="45"/>
  <c r="B4736" i="45"/>
  <c r="C4736" i="45"/>
  <c r="B4737" i="45"/>
  <c r="C4737" i="45"/>
  <c r="B4738" i="45"/>
  <c r="C4738" i="45"/>
  <c r="B4739" i="45"/>
  <c r="C4739" i="45"/>
  <c r="B4740" i="45"/>
  <c r="C4740" i="45"/>
  <c r="B4741" i="45"/>
  <c r="C4741" i="45"/>
  <c r="B4742" i="45"/>
  <c r="C4742" i="45"/>
  <c r="B4743" i="45"/>
  <c r="C4743" i="45"/>
  <c r="B4744" i="45"/>
  <c r="C4744" i="45"/>
  <c r="B4745" i="45"/>
  <c r="C4745" i="45"/>
  <c r="B4746" i="45"/>
  <c r="C4746" i="45"/>
  <c r="B4747" i="45"/>
  <c r="C4747" i="45"/>
  <c r="B4748" i="45"/>
  <c r="C4748" i="45"/>
  <c r="B4749" i="45"/>
  <c r="C4749" i="45"/>
  <c r="B4750" i="45"/>
  <c r="C4750" i="45"/>
  <c r="B4751" i="45"/>
  <c r="C4751" i="45"/>
  <c r="B4752" i="45"/>
  <c r="C4752" i="45"/>
  <c r="B4753" i="45"/>
  <c r="C4753" i="45"/>
  <c r="B4754" i="45"/>
  <c r="C4754" i="45"/>
  <c r="B4755" i="45"/>
  <c r="C4755" i="45"/>
  <c r="B4756" i="45"/>
  <c r="C4756" i="45"/>
  <c r="B4757" i="45"/>
  <c r="C4757" i="45"/>
  <c r="B4758" i="45"/>
  <c r="C4758" i="45"/>
  <c r="B4759" i="45"/>
  <c r="C4759" i="45"/>
  <c r="B4760" i="45"/>
  <c r="C4760" i="45"/>
  <c r="B4761" i="45"/>
  <c r="C4761" i="45"/>
  <c r="B4762" i="45"/>
  <c r="C4762" i="45"/>
  <c r="B4763" i="45"/>
  <c r="C4763" i="45"/>
  <c r="B4764" i="45"/>
  <c r="C4764" i="45"/>
  <c r="B4765" i="45"/>
  <c r="C4765" i="45"/>
  <c r="B4766" i="45"/>
  <c r="C4766" i="45"/>
  <c r="B4767" i="45"/>
  <c r="C4767" i="45"/>
  <c r="B4768" i="45"/>
  <c r="C4768" i="45"/>
  <c r="B4769" i="45"/>
  <c r="C4769" i="45"/>
  <c r="B4770" i="45"/>
  <c r="C4770" i="45"/>
  <c r="B4771" i="45"/>
  <c r="C4771" i="45"/>
  <c r="B4772" i="45"/>
  <c r="C4772" i="45"/>
  <c r="B4773" i="45"/>
  <c r="C4773" i="45"/>
  <c r="B4774" i="45"/>
  <c r="C4774" i="45"/>
  <c r="B4775" i="45"/>
  <c r="C4775" i="45"/>
  <c r="B4776" i="45"/>
  <c r="C4776" i="45"/>
  <c r="B4777" i="45"/>
  <c r="C4777" i="45"/>
  <c r="B4778" i="45"/>
  <c r="C4778" i="45"/>
  <c r="B4779" i="45"/>
  <c r="C4779" i="45"/>
  <c r="B4780" i="45"/>
  <c r="C4780" i="45"/>
  <c r="B4781" i="45"/>
  <c r="C4781" i="45"/>
  <c r="B4782" i="45"/>
  <c r="C4782" i="45"/>
  <c r="B4783" i="45"/>
  <c r="C4783" i="45"/>
  <c r="B4784" i="45"/>
  <c r="C4784" i="45"/>
  <c r="B4785" i="45"/>
  <c r="C4785" i="45"/>
  <c r="B4786" i="45"/>
  <c r="C4786" i="45"/>
  <c r="B4787" i="45"/>
  <c r="C4787" i="45"/>
  <c r="B4788" i="45"/>
  <c r="C4788" i="45"/>
  <c r="B4789" i="45"/>
  <c r="C4789" i="45"/>
  <c r="B4790" i="45"/>
  <c r="C4790" i="45"/>
  <c r="B4791" i="45"/>
  <c r="C4791" i="45"/>
  <c r="B4792" i="45"/>
  <c r="C4792" i="45"/>
  <c r="B4793" i="45"/>
  <c r="C4793" i="45"/>
  <c r="B4794" i="45"/>
  <c r="C4794" i="45"/>
  <c r="B4795" i="45"/>
  <c r="C4795" i="45"/>
  <c r="B4796" i="45"/>
  <c r="C4796" i="45"/>
  <c r="B4797" i="45"/>
  <c r="C4797" i="45"/>
  <c r="B4798" i="45"/>
  <c r="C4798" i="45"/>
  <c r="B4799" i="45"/>
  <c r="C4799" i="45"/>
  <c r="B4800" i="45"/>
  <c r="C4800" i="45"/>
  <c r="B4801" i="45"/>
  <c r="C4801" i="45"/>
  <c r="B4802" i="45"/>
  <c r="C4802" i="45"/>
  <c r="B4803" i="45"/>
  <c r="C4803" i="45"/>
  <c r="B4804" i="45"/>
  <c r="C4804" i="45"/>
  <c r="B4805" i="45"/>
  <c r="C4805" i="45"/>
  <c r="B4806" i="45"/>
  <c r="C4806" i="45"/>
  <c r="B4807" i="45"/>
  <c r="C4807" i="45"/>
  <c r="B4808" i="45"/>
  <c r="C4808" i="45"/>
  <c r="B4809" i="45"/>
  <c r="C4809" i="45"/>
  <c r="B4810" i="45"/>
  <c r="C4810" i="45"/>
  <c r="B4811" i="45"/>
  <c r="C4811" i="45"/>
  <c r="B4812" i="45"/>
  <c r="C4812" i="45"/>
  <c r="B4813" i="45"/>
  <c r="C4813" i="45"/>
  <c r="B4814" i="45"/>
  <c r="C4814" i="45"/>
  <c r="B4815" i="45"/>
  <c r="C4815" i="45"/>
  <c r="B4816" i="45"/>
  <c r="C4816" i="45"/>
  <c r="B4817" i="45"/>
  <c r="C4817" i="45"/>
  <c r="B4818" i="45"/>
  <c r="C4818" i="45"/>
  <c r="B4819" i="45"/>
  <c r="C4819" i="45"/>
  <c r="B4820" i="45"/>
  <c r="C4820" i="45"/>
  <c r="B4821" i="45"/>
  <c r="C4821" i="45"/>
  <c r="B4822" i="45"/>
  <c r="C4822" i="45"/>
  <c r="B4823" i="45"/>
  <c r="C4823" i="45"/>
  <c r="B4824" i="45"/>
  <c r="C4824" i="45"/>
  <c r="B4825" i="45"/>
  <c r="C4825" i="45"/>
  <c r="B4826" i="45"/>
  <c r="C4826" i="45"/>
  <c r="B4827" i="45"/>
  <c r="C4827" i="45"/>
  <c r="B4828" i="45"/>
  <c r="C4828" i="45"/>
  <c r="B4829" i="45"/>
  <c r="C4829" i="45"/>
  <c r="B4830" i="45"/>
  <c r="C4830" i="45"/>
  <c r="B4831" i="45"/>
  <c r="C4831" i="45"/>
  <c r="B4832" i="45"/>
  <c r="C4832" i="45"/>
  <c r="B4833" i="45"/>
  <c r="C4833" i="45"/>
  <c r="B4834" i="45"/>
  <c r="C4834" i="45"/>
  <c r="B4835" i="45"/>
  <c r="C4835" i="45"/>
  <c r="B4836" i="45"/>
  <c r="C4836" i="45"/>
  <c r="B4837" i="45"/>
  <c r="C4837" i="45"/>
  <c r="B4838" i="45"/>
  <c r="C4838" i="45"/>
  <c r="B4839" i="45"/>
  <c r="C4839" i="45"/>
  <c r="B4840" i="45"/>
  <c r="C4840" i="45"/>
  <c r="B4841" i="45"/>
  <c r="C4841" i="45"/>
  <c r="B4842" i="45"/>
  <c r="C4842" i="45"/>
  <c r="B4843" i="45"/>
  <c r="C4843" i="45"/>
  <c r="B4844" i="45"/>
  <c r="C4844" i="45"/>
  <c r="B4845" i="45"/>
  <c r="C4845" i="45"/>
  <c r="B4846" i="45"/>
  <c r="C4846" i="45"/>
  <c r="B4847" i="45"/>
  <c r="C4847" i="45"/>
  <c r="B4848" i="45"/>
  <c r="C4848" i="45"/>
  <c r="B4849" i="45"/>
  <c r="C4849" i="45"/>
  <c r="B4850" i="45"/>
  <c r="C4850" i="45"/>
  <c r="B4851" i="45"/>
  <c r="C4851" i="45"/>
  <c r="B4852" i="45"/>
  <c r="C4852" i="45"/>
  <c r="B4853" i="45"/>
  <c r="C4853" i="45"/>
  <c r="B4854" i="45"/>
  <c r="C4854" i="45"/>
  <c r="B4855" i="45"/>
  <c r="C4855" i="45"/>
  <c r="B4856" i="45"/>
  <c r="C4856" i="45"/>
  <c r="B4857" i="45"/>
  <c r="C4857" i="45"/>
  <c r="B4858" i="45"/>
  <c r="C4858" i="45"/>
  <c r="B4859" i="45"/>
  <c r="C4859" i="45"/>
  <c r="B4860" i="45"/>
  <c r="C4860" i="45"/>
  <c r="B4861" i="45"/>
  <c r="C4861" i="45"/>
  <c r="B4862" i="45"/>
  <c r="C4862" i="45"/>
  <c r="B4863" i="45"/>
  <c r="C4863" i="45"/>
  <c r="B4864" i="45"/>
  <c r="C4864" i="45"/>
  <c r="B4865" i="45"/>
  <c r="C4865" i="45"/>
  <c r="B4866" i="45"/>
  <c r="C4866" i="45"/>
  <c r="B4867" i="45"/>
  <c r="C4867" i="45"/>
  <c r="B4868" i="45"/>
  <c r="C4868" i="45"/>
  <c r="B4869" i="45"/>
  <c r="C4869" i="45"/>
  <c r="B4870" i="45"/>
  <c r="C4870" i="45"/>
  <c r="B4871" i="45"/>
  <c r="C4871" i="45"/>
  <c r="B4872" i="45"/>
  <c r="C4872" i="45"/>
  <c r="B4873" i="45"/>
  <c r="C4873" i="45"/>
  <c r="B4874" i="45"/>
  <c r="C4874" i="45"/>
  <c r="B4875" i="45"/>
  <c r="C4875" i="45"/>
  <c r="B4876" i="45"/>
  <c r="C4876" i="45"/>
  <c r="B4877" i="45"/>
  <c r="C4877" i="45"/>
  <c r="B4878" i="45"/>
  <c r="C4878" i="45"/>
  <c r="B4879" i="45"/>
  <c r="C4879" i="45"/>
  <c r="B4880" i="45"/>
  <c r="C4880" i="45"/>
  <c r="B4881" i="45"/>
  <c r="C4881" i="45"/>
  <c r="B4882" i="45"/>
  <c r="C4882" i="45"/>
  <c r="B4883" i="45"/>
  <c r="C4883" i="45"/>
  <c r="B4884" i="45"/>
  <c r="C4884" i="45"/>
  <c r="B4885" i="45"/>
  <c r="C4885" i="45"/>
  <c r="B4886" i="45"/>
  <c r="C4886" i="45"/>
  <c r="B4887" i="45"/>
  <c r="C4887" i="45"/>
  <c r="B4888" i="45"/>
  <c r="C4888" i="45"/>
  <c r="B4889" i="45"/>
  <c r="C4889" i="45"/>
  <c r="B4890" i="45"/>
  <c r="C4890" i="45"/>
  <c r="B4891" i="45"/>
  <c r="C4891" i="45"/>
  <c r="B4892" i="45"/>
  <c r="C4892" i="45"/>
  <c r="B4893" i="45"/>
  <c r="C4893" i="45"/>
  <c r="B4894" i="45"/>
  <c r="C4894" i="45"/>
  <c r="B4895" i="45"/>
  <c r="C4895" i="45"/>
  <c r="B4896" i="45"/>
  <c r="C4896" i="45"/>
  <c r="B4897" i="45"/>
  <c r="C4897" i="45"/>
  <c r="B4898" i="45"/>
  <c r="C4898" i="45"/>
  <c r="B4899" i="45"/>
  <c r="C4899" i="45"/>
  <c r="B4900" i="45"/>
  <c r="C4900" i="45"/>
  <c r="B4901" i="45"/>
  <c r="C4901" i="45"/>
  <c r="B4902" i="45"/>
  <c r="C4902" i="45"/>
  <c r="B4903" i="45"/>
  <c r="C4903" i="45"/>
  <c r="B4904" i="45"/>
  <c r="C4904" i="45"/>
  <c r="B4905" i="45"/>
  <c r="C4905" i="45"/>
  <c r="B4906" i="45"/>
  <c r="C4906" i="45"/>
  <c r="B4907" i="45"/>
  <c r="C4907" i="45"/>
  <c r="B4908" i="45"/>
  <c r="C4908" i="45"/>
  <c r="B4909" i="45"/>
  <c r="C4909" i="45"/>
  <c r="B4910" i="45"/>
  <c r="C4910" i="45"/>
  <c r="B4911" i="45"/>
  <c r="C4911" i="45"/>
  <c r="B4912" i="45"/>
  <c r="C4912" i="45"/>
  <c r="B4913" i="45"/>
  <c r="C4913" i="45"/>
  <c r="B4914" i="45"/>
  <c r="C4914" i="45"/>
  <c r="B4915" i="45"/>
  <c r="C4915" i="45"/>
  <c r="B4916" i="45"/>
  <c r="C4916" i="45"/>
  <c r="B4917" i="45"/>
  <c r="C4917" i="45"/>
  <c r="B4918" i="45"/>
  <c r="C4918" i="45"/>
  <c r="B4919" i="45"/>
  <c r="C4919" i="45"/>
  <c r="B4920" i="45"/>
  <c r="C4920" i="45"/>
  <c r="B4921" i="45"/>
  <c r="C4921" i="45"/>
  <c r="B4922" i="45"/>
  <c r="C4922" i="45"/>
  <c r="B4923" i="45"/>
  <c r="C4923" i="45"/>
  <c r="B4924" i="45"/>
  <c r="C4924" i="45"/>
  <c r="B4925" i="45"/>
  <c r="C4925" i="45"/>
  <c r="B4926" i="45"/>
  <c r="C4926" i="45"/>
  <c r="B4927" i="45"/>
  <c r="C4927" i="45"/>
  <c r="B4928" i="45"/>
  <c r="C4928" i="45"/>
  <c r="B4929" i="45"/>
  <c r="C4929" i="45"/>
  <c r="B4930" i="45"/>
  <c r="C4930" i="45"/>
  <c r="B4931" i="45"/>
  <c r="C4931" i="45"/>
  <c r="B4932" i="45"/>
  <c r="C4932" i="45"/>
  <c r="B4933" i="45"/>
  <c r="C4933" i="45"/>
  <c r="B4934" i="45"/>
  <c r="C4934" i="45"/>
  <c r="B4935" i="45"/>
  <c r="C4935" i="45"/>
  <c r="B4936" i="45"/>
  <c r="C4936" i="45"/>
  <c r="B4937" i="45"/>
  <c r="C4937" i="45"/>
  <c r="B4938" i="45"/>
  <c r="C4938" i="45"/>
  <c r="B4939" i="45"/>
  <c r="C4939" i="45"/>
  <c r="B4940" i="45"/>
  <c r="C4940" i="45"/>
  <c r="B4941" i="45"/>
  <c r="C4941" i="45"/>
  <c r="B4942" i="45"/>
  <c r="C4942" i="45"/>
  <c r="B4943" i="45"/>
  <c r="C4943" i="45"/>
  <c r="B4944" i="45"/>
  <c r="C4944" i="45"/>
  <c r="B4945" i="45"/>
  <c r="C4945" i="45"/>
  <c r="B4946" i="45"/>
  <c r="C4946" i="45"/>
  <c r="B4947" i="45"/>
  <c r="C4947" i="45"/>
  <c r="B4948" i="45"/>
  <c r="C4948" i="45"/>
  <c r="B4949" i="45"/>
  <c r="C4949" i="45"/>
  <c r="B4950" i="45"/>
  <c r="C4950" i="45"/>
  <c r="B4951" i="45"/>
  <c r="C4951" i="45"/>
  <c r="B4952" i="45"/>
  <c r="C4952" i="45"/>
  <c r="B4953" i="45"/>
  <c r="C4953" i="45"/>
  <c r="B4954" i="45"/>
  <c r="C4954" i="45"/>
  <c r="B4955" i="45"/>
  <c r="C4955" i="45"/>
  <c r="B4956" i="45"/>
  <c r="C4956" i="45"/>
  <c r="B4957" i="45"/>
  <c r="C4957" i="45"/>
  <c r="B4958" i="45"/>
  <c r="C4958" i="45"/>
  <c r="B4959" i="45"/>
  <c r="C4959" i="45"/>
  <c r="B4960" i="45"/>
  <c r="C4960" i="45"/>
  <c r="B4961" i="45"/>
  <c r="C4961" i="45"/>
  <c r="B4962" i="45"/>
  <c r="C4962" i="45"/>
  <c r="B4963" i="45"/>
  <c r="C4963" i="45"/>
  <c r="B4964" i="45"/>
  <c r="C4964" i="45"/>
  <c r="B4965" i="45"/>
  <c r="C4965" i="45"/>
  <c r="B4966" i="45"/>
  <c r="C4966" i="45"/>
  <c r="B4967" i="45"/>
  <c r="C4967" i="45"/>
  <c r="B4968" i="45"/>
  <c r="C4968" i="45"/>
  <c r="B4969" i="45"/>
  <c r="C4969" i="45"/>
  <c r="B4970" i="45"/>
  <c r="C4970" i="45"/>
  <c r="B4971" i="45"/>
  <c r="C4971" i="45"/>
  <c r="B4972" i="45"/>
  <c r="C4972" i="45"/>
  <c r="B4973" i="45"/>
  <c r="C4973" i="45"/>
  <c r="B4974" i="45"/>
  <c r="C4974" i="45"/>
  <c r="B4975" i="45"/>
  <c r="C4975" i="45"/>
  <c r="B4976" i="45"/>
  <c r="C4976" i="45"/>
  <c r="B4977" i="45"/>
  <c r="C4977" i="45"/>
  <c r="B4978" i="45"/>
  <c r="C4978" i="45"/>
  <c r="B4979" i="45"/>
  <c r="C4979" i="45"/>
  <c r="B4980" i="45"/>
  <c r="C4980" i="45"/>
  <c r="B4981" i="45"/>
  <c r="C4981" i="45"/>
  <c r="B4982" i="45"/>
  <c r="C4982" i="45"/>
  <c r="B4983" i="45"/>
  <c r="C4983" i="45"/>
  <c r="B4984" i="45"/>
  <c r="C4984" i="45"/>
  <c r="B4985" i="45"/>
  <c r="C4985" i="45"/>
  <c r="B4986" i="45"/>
  <c r="C4986" i="45"/>
  <c r="B4987" i="45"/>
  <c r="C4987" i="45"/>
  <c r="B4988" i="45"/>
  <c r="C4988" i="45"/>
  <c r="B4989" i="45"/>
  <c r="C4989" i="45"/>
  <c r="B4990" i="45"/>
  <c r="C4990" i="45"/>
  <c r="B4991" i="45"/>
  <c r="C4991" i="45"/>
  <c r="B4992" i="45"/>
  <c r="C4992" i="45"/>
  <c r="B4993" i="45"/>
  <c r="C4993" i="45"/>
  <c r="B4994" i="45"/>
  <c r="C4994" i="45"/>
  <c r="B4995" i="45"/>
  <c r="C4995" i="45"/>
  <c r="B4996" i="45"/>
  <c r="C4996" i="45"/>
  <c r="B4997" i="45"/>
  <c r="C4997" i="45"/>
  <c r="B4998" i="45"/>
  <c r="C4998" i="45"/>
  <c r="B4999" i="45"/>
  <c r="C4999" i="45"/>
  <c r="B5000" i="45"/>
  <c r="C5000" i="45"/>
  <c r="B5001" i="45"/>
  <c r="C5001" i="45"/>
  <c r="B5002" i="45"/>
  <c r="C5002" i="45"/>
  <c r="B5003" i="45"/>
  <c r="C5003" i="45"/>
  <c r="B5004" i="45"/>
  <c r="C5004" i="45"/>
  <c r="B5005" i="45"/>
  <c r="C5005" i="45"/>
  <c r="B5006" i="45"/>
  <c r="C5006" i="45"/>
  <c r="B5007" i="45"/>
  <c r="C5007" i="45"/>
  <c r="B5008" i="45"/>
  <c r="C5008" i="45"/>
  <c r="B5009" i="45"/>
  <c r="C5009" i="45"/>
  <c r="B5010" i="45"/>
  <c r="C5010" i="45"/>
  <c r="B5011" i="45"/>
  <c r="C5011" i="45"/>
  <c r="B5012" i="45"/>
  <c r="C5012" i="45"/>
  <c r="B5013" i="45"/>
  <c r="C5013" i="45"/>
  <c r="B5014" i="45"/>
  <c r="C5014" i="45"/>
  <c r="B5015" i="45"/>
  <c r="C5015" i="45"/>
  <c r="B5016" i="45"/>
  <c r="C5016" i="45"/>
  <c r="B5017" i="45"/>
  <c r="C5017" i="45"/>
  <c r="B5018" i="45"/>
  <c r="C5018" i="45"/>
  <c r="B5019" i="45"/>
  <c r="C5019" i="45"/>
  <c r="B5020" i="45"/>
  <c r="C5020" i="45"/>
  <c r="B5021" i="45"/>
  <c r="C5021" i="45"/>
  <c r="B5022" i="45"/>
  <c r="C5022" i="45"/>
  <c r="B5023" i="45"/>
  <c r="C5023" i="45"/>
  <c r="B5024" i="45"/>
  <c r="C5024" i="45"/>
  <c r="B5025" i="45"/>
  <c r="C5025" i="45"/>
  <c r="B5026" i="45"/>
  <c r="C5026" i="45"/>
  <c r="B5027" i="45"/>
  <c r="C5027" i="45"/>
  <c r="B5028" i="45"/>
  <c r="C5028" i="45"/>
  <c r="B5029" i="45"/>
  <c r="C5029" i="45"/>
  <c r="B5030" i="45"/>
  <c r="C5030" i="45"/>
  <c r="B5031" i="45"/>
  <c r="C5031" i="45"/>
  <c r="B5032" i="45"/>
  <c r="C5032" i="45"/>
  <c r="B5033" i="45"/>
  <c r="C5033" i="45"/>
  <c r="B5034" i="45"/>
  <c r="C5034" i="45"/>
  <c r="B5035" i="45"/>
  <c r="C5035" i="45"/>
  <c r="B5036" i="45"/>
  <c r="C5036" i="45"/>
  <c r="B5037" i="45"/>
  <c r="C5037" i="45"/>
  <c r="B5038" i="45"/>
  <c r="C5038" i="45"/>
  <c r="B5039" i="45"/>
  <c r="C5039" i="45"/>
  <c r="B5040" i="45"/>
  <c r="C5040" i="45"/>
  <c r="B5041" i="45"/>
  <c r="C5041" i="45"/>
  <c r="B5042" i="45"/>
  <c r="C5042" i="45"/>
  <c r="B5043" i="45"/>
  <c r="C5043" i="45"/>
  <c r="B5044" i="45"/>
  <c r="C5044" i="45"/>
  <c r="B5045" i="45"/>
  <c r="C5045" i="45"/>
  <c r="B5046" i="45"/>
  <c r="C5046" i="45"/>
  <c r="B5047" i="45"/>
  <c r="C5047" i="45"/>
  <c r="B5048" i="45"/>
  <c r="C5048" i="45"/>
  <c r="B5049" i="45"/>
  <c r="C5049" i="45"/>
  <c r="B5050" i="45"/>
  <c r="C5050" i="45"/>
  <c r="B5051" i="45"/>
  <c r="C5051" i="45"/>
  <c r="B5052" i="45"/>
  <c r="C5052" i="45"/>
  <c r="B5053" i="45"/>
  <c r="C5053" i="45"/>
  <c r="B5054" i="45"/>
  <c r="C5054" i="45"/>
  <c r="B5055" i="45"/>
  <c r="C5055" i="45"/>
  <c r="B5056" i="45"/>
  <c r="C5056" i="45"/>
  <c r="B5057" i="45"/>
  <c r="C5057" i="45"/>
  <c r="B5058" i="45"/>
  <c r="C5058" i="45"/>
  <c r="B5059" i="45"/>
  <c r="C5059" i="45"/>
  <c r="B5060" i="45"/>
  <c r="C5060" i="45"/>
  <c r="B5061" i="45"/>
  <c r="C5061" i="45"/>
  <c r="B5062" i="45"/>
  <c r="C5062" i="45"/>
  <c r="B5063" i="45"/>
  <c r="C5063" i="45"/>
  <c r="B5064" i="45"/>
  <c r="C5064" i="45"/>
  <c r="B5065" i="45"/>
  <c r="C5065" i="45"/>
  <c r="B5066" i="45"/>
  <c r="C5066" i="45"/>
  <c r="B5067" i="45"/>
  <c r="C5067" i="45"/>
  <c r="B5068" i="45"/>
  <c r="C5068" i="45"/>
  <c r="B5069" i="45"/>
  <c r="C5069" i="45"/>
  <c r="B5070" i="45"/>
  <c r="C5070" i="45"/>
  <c r="B5071" i="45"/>
  <c r="C5071" i="45"/>
  <c r="B5072" i="45"/>
  <c r="C5072" i="45"/>
  <c r="B5073" i="45"/>
  <c r="C5073" i="45"/>
  <c r="B5074" i="45"/>
  <c r="C5074" i="45"/>
  <c r="B5075" i="45"/>
  <c r="C5075" i="45"/>
  <c r="B5076" i="45"/>
  <c r="C5076" i="45"/>
  <c r="B5077" i="45"/>
  <c r="C5077" i="45"/>
  <c r="B5078" i="45"/>
  <c r="C5078" i="45"/>
  <c r="B5079" i="45"/>
  <c r="C5079" i="45"/>
  <c r="B5080" i="45"/>
  <c r="C5080" i="45"/>
  <c r="B5081" i="45"/>
  <c r="C5081" i="45"/>
  <c r="B5082" i="45"/>
  <c r="C5082" i="45"/>
  <c r="B5083" i="45"/>
  <c r="C5083" i="45"/>
  <c r="B5084" i="45"/>
  <c r="C5084" i="45"/>
  <c r="B5085" i="45"/>
  <c r="C5085" i="45"/>
  <c r="B5086" i="45"/>
  <c r="C5086" i="45"/>
  <c r="B5087" i="45"/>
  <c r="C5087" i="45"/>
  <c r="B5088" i="45"/>
  <c r="C5088" i="45"/>
  <c r="B5089" i="45"/>
  <c r="C5089" i="45"/>
  <c r="B5090" i="45"/>
  <c r="C5090" i="45"/>
  <c r="B5091" i="45"/>
  <c r="C5091" i="45"/>
  <c r="B5092" i="45"/>
  <c r="C5092" i="45"/>
  <c r="B5093" i="45"/>
  <c r="C5093" i="45"/>
  <c r="B5094" i="45"/>
  <c r="C5094" i="45"/>
  <c r="B5095" i="45"/>
  <c r="C5095" i="45"/>
  <c r="B5096" i="45"/>
  <c r="C5096" i="45"/>
  <c r="B5097" i="45"/>
  <c r="C5097" i="45"/>
  <c r="B5098" i="45"/>
  <c r="C5098" i="45"/>
  <c r="B5099" i="45"/>
  <c r="C5099" i="45"/>
  <c r="B5100" i="45"/>
  <c r="C5100" i="45"/>
  <c r="B5101" i="45"/>
  <c r="C5101" i="45"/>
  <c r="B5102" i="45"/>
  <c r="C5102" i="45"/>
  <c r="B5103" i="45"/>
  <c r="C5103" i="45"/>
  <c r="B5104" i="45"/>
  <c r="C5104" i="45"/>
  <c r="B5105" i="45"/>
  <c r="C5105" i="45"/>
  <c r="B5106" i="45"/>
  <c r="C5106" i="45"/>
  <c r="B5107" i="45"/>
  <c r="C5107" i="45"/>
  <c r="B5108" i="45"/>
  <c r="C5108" i="45"/>
  <c r="B5109" i="45"/>
  <c r="C5109" i="45"/>
  <c r="B5110" i="45"/>
  <c r="C5110" i="45"/>
  <c r="B5111" i="45"/>
  <c r="C5111" i="45"/>
  <c r="B5112" i="45"/>
  <c r="C5112" i="45"/>
  <c r="B5113" i="45"/>
  <c r="C5113" i="45"/>
  <c r="B5114" i="45"/>
  <c r="C5114" i="45"/>
  <c r="B5115" i="45"/>
  <c r="C5115" i="45"/>
  <c r="B5116" i="45"/>
  <c r="C5116" i="45"/>
  <c r="B5117" i="45"/>
  <c r="C5117" i="45"/>
  <c r="B5118" i="45"/>
  <c r="C5118" i="45"/>
  <c r="B5119" i="45"/>
  <c r="C5119" i="45"/>
  <c r="B5120" i="45"/>
  <c r="C5120" i="45"/>
  <c r="B5121" i="45"/>
  <c r="C5121" i="45"/>
  <c r="B5122" i="45"/>
  <c r="C5122" i="45"/>
  <c r="B5123" i="45"/>
  <c r="C5123" i="45"/>
  <c r="B5124" i="45"/>
  <c r="C5124" i="45"/>
  <c r="B5125" i="45"/>
  <c r="C5125" i="45"/>
  <c r="B5126" i="45"/>
  <c r="C5126" i="45"/>
  <c r="B5127" i="45"/>
  <c r="C5127" i="45"/>
  <c r="B5128" i="45"/>
  <c r="C5128" i="45"/>
  <c r="B5129" i="45"/>
  <c r="C5129" i="45"/>
  <c r="B5130" i="45"/>
  <c r="C5130" i="45"/>
  <c r="B5131" i="45"/>
  <c r="C5131" i="45"/>
  <c r="B5132" i="45"/>
  <c r="C5132" i="45"/>
  <c r="B5133" i="45"/>
  <c r="C5133" i="45"/>
  <c r="B5134" i="45"/>
  <c r="C5134" i="45"/>
  <c r="B5135" i="45"/>
  <c r="C5135" i="45"/>
  <c r="B5136" i="45"/>
  <c r="C5136" i="45"/>
  <c r="B5137" i="45"/>
  <c r="C5137" i="45"/>
  <c r="B5138" i="45"/>
  <c r="C5138" i="45"/>
  <c r="B5139" i="45"/>
  <c r="C5139" i="45"/>
  <c r="B5140" i="45"/>
  <c r="C5140" i="45"/>
  <c r="B5141" i="45"/>
  <c r="C5141" i="45"/>
  <c r="B5142" i="45"/>
  <c r="C5142" i="45"/>
  <c r="B5143" i="45"/>
  <c r="C5143" i="45"/>
  <c r="B5144" i="45"/>
  <c r="C5144" i="45"/>
  <c r="B5145" i="45"/>
  <c r="C5145" i="45"/>
  <c r="B5146" i="45"/>
  <c r="C5146" i="45"/>
  <c r="B5147" i="45"/>
  <c r="C5147" i="45"/>
  <c r="B5148" i="45"/>
  <c r="C5148" i="45"/>
  <c r="B5149" i="45"/>
  <c r="C5149" i="45"/>
  <c r="B5150" i="45"/>
  <c r="C5150" i="45"/>
  <c r="B5151" i="45"/>
  <c r="C5151" i="45"/>
  <c r="B5152" i="45"/>
  <c r="C5152" i="45"/>
  <c r="B5153" i="45"/>
  <c r="C5153" i="45"/>
  <c r="B5154" i="45"/>
  <c r="C5154" i="45"/>
  <c r="B5155" i="45"/>
  <c r="C5155" i="45"/>
  <c r="B5156" i="45"/>
  <c r="C5156" i="45"/>
  <c r="B5157" i="45"/>
  <c r="C5157" i="45"/>
  <c r="B5158" i="45"/>
  <c r="C5158" i="45"/>
  <c r="B5159" i="45"/>
  <c r="C5159" i="45"/>
  <c r="B5160" i="45"/>
  <c r="C5160" i="45"/>
  <c r="B5161" i="45"/>
  <c r="C5161" i="45"/>
  <c r="B5162" i="45"/>
  <c r="C5162" i="45"/>
  <c r="B5163" i="45"/>
  <c r="C5163" i="45"/>
  <c r="B5164" i="45"/>
  <c r="C5164" i="45"/>
  <c r="B5165" i="45"/>
  <c r="C5165" i="45"/>
  <c r="B5166" i="45"/>
  <c r="C5166" i="45"/>
  <c r="B5167" i="45"/>
  <c r="C5167" i="45"/>
  <c r="B5168" i="45"/>
  <c r="C5168" i="45"/>
  <c r="B5169" i="45"/>
  <c r="C5169" i="45"/>
  <c r="B5170" i="45"/>
  <c r="C5170" i="45"/>
  <c r="B5171" i="45"/>
  <c r="C5171" i="45"/>
  <c r="B5172" i="45"/>
  <c r="C5172" i="45"/>
  <c r="B5173" i="45"/>
  <c r="C5173" i="45"/>
  <c r="B5174" i="45"/>
  <c r="C5174" i="45"/>
  <c r="B5175" i="45"/>
  <c r="C5175" i="45"/>
  <c r="B5176" i="45"/>
  <c r="C5176" i="45"/>
  <c r="B5177" i="45"/>
  <c r="C5177" i="45"/>
  <c r="B5178" i="45"/>
  <c r="C5178" i="45"/>
  <c r="B5179" i="45"/>
  <c r="C5179" i="45"/>
  <c r="B5180" i="45"/>
  <c r="C5180" i="45"/>
  <c r="B5181" i="45"/>
  <c r="C5181" i="45"/>
  <c r="B5182" i="45"/>
  <c r="C5182" i="45"/>
  <c r="B5183" i="45"/>
  <c r="C5183" i="45"/>
  <c r="B5184" i="45"/>
  <c r="C5184" i="45"/>
  <c r="B5185" i="45"/>
  <c r="C5185" i="45"/>
  <c r="B5186" i="45"/>
  <c r="C5186" i="45"/>
  <c r="B5187" i="45"/>
  <c r="C5187" i="45"/>
  <c r="B5188" i="45"/>
  <c r="C5188" i="45"/>
  <c r="B5189" i="45"/>
  <c r="C5189" i="45"/>
  <c r="B5190" i="45"/>
  <c r="C5190" i="45"/>
  <c r="B5191" i="45"/>
  <c r="C5191" i="45"/>
  <c r="B5192" i="45"/>
  <c r="C5192" i="45"/>
  <c r="B5193" i="45"/>
  <c r="C5193" i="45"/>
  <c r="B5194" i="45"/>
  <c r="C5194" i="45"/>
  <c r="B5195" i="45"/>
  <c r="C5195" i="45"/>
  <c r="B5196" i="45"/>
  <c r="C5196" i="45"/>
  <c r="B5197" i="45"/>
  <c r="C5197" i="45"/>
  <c r="B5198" i="45"/>
  <c r="C5198" i="45"/>
  <c r="B5199" i="45"/>
  <c r="C5199" i="45"/>
  <c r="B5200" i="45"/>
  <c r="C5200" i="45"/>
  <c r="B5201" i="45"/>
  <c r="C5201" i="45"/>
  <c r="B5202" i="45"/>
  <c r="C5202" i="45"/>
  <c r="B5203" i="45"/>
  <c r="C5203" i="45"/>
  <c r="B5204" i="45"/>
  <c r="C5204" i="45"/>
  <c r="B5205" i="45"/>
  <c r="C5205" i="45"/>
  <c r="B5206" i="45"/>
  <c r="C5206" i="45"/>
  <c r="B5207" i="45"/>
  <c r="C5207" i="45"/>
  <c r="B5208" i="45"/>
  <c r="C5208" i="45"/>
  <c r="B5209" i="45"/>
  <c r="C5209" i="45"/>
  <c r="B5210" i="45"/>
  <c r="C5210" i="45"/>
  <c r="B5211" i="45"/>
  <c r="C5211" i="45"/>
  <c r="B5212" i="45"/>
  <c r="C5212" i="45"/>
  <c r="B5213" i="45"/>
  <c r="C5213" i="45"/>
  <c r="B5214" i="45"/>
  <c r="C5214" i="45"/>
  <c r="B5215" i="45"/>
  <c r="C5215" i="45"/>
  <c r="B5216" i="45"/>
  <c r="C5216" i="45"/>
  <c r="B5217" i="45"/>
  <c r="C5217" i="45"/>
  <c r="B5218" i="45"/>
  <c r="C5218" i="45"/>
  <c r="B5219" i="45"/>
  <c r="C5219" i="45"/>
  <c r="B5220" i="45"/>
  <c r="C5220" i="45"/>
  <c r="B5221" i="45"/>
  <c r="C5221" i="45"/>
  <c r="B5222" i="45"/>
  <c r="C5222" i="45"/>
  <c r="B5223" i="45"/>
  <c r="C5223" i="45"/>
  <c r="B5224" i="45"/>
  <c r="C5224" i="45"/>
  <c r="B5225" i="45"/>
  <c r="C5225" i="45"/>
  <c r="B5226" i="45"/>
  <c r="C5226" i="45"/>
  <c r="B5227" i="45"/>
  <c r="C5227" i="45"/>
  <c r="B5228" i="45"/>
  <c r="C5228" i="45"/>
  <c r="B5229" i="45"/>
  <c r="C5229" i="45"/>
  <c r="B5230" i="45"/>
  <c r="C5230" i="45"/>
  <c r="B5231" i="45"/>
  <c r="C5231" i="45"/>
  <c r="B5232" i="45"/>
  <c r="C5232" i="45"/>
  <c r="B5233" i="45"/>
  <c r="C5233" i="45"/>
  <c r="B5234" i="45"/>
  <c r="C5234" i="45"/>
  <c r="B5235" i="45"/>
  <c r="C5235" i="45"/>
  <c r="B5236" i="45"/>
  <c r="C5236" i="45"/>
  <c r="B5237" i="45"/>
  <c r="C5237" i="45"/>
  <c r="B5238" i="45"/>
  <c r="C5238" i="45"/>
  <c r="B5239" i="45"/>
  <c r="C5239" i="45"/>
  <c r="B5240" i="45"/>
  <c r="C5240" i="45"/>
  <c r="B5241" i="45"/>
  <c r="C5241" i="45"/>
  <c r="B5242" i="45"/>
  <c r="C5242" i="45"/>
  <c r="B5243" i="45"/>
  <c r="C5243" i="45"/>
  <c r="B5244" i="45"/>
  <c r="C5244" i="45"/>
  <c r="B5245" i="45"/>
  <c r="C5245" i="45"/>
  <c r="B5246" i="45"/>
  <c r="C5246" i="45"/>
  <c r="B5247" i="45"/>
  <c r="C5247" i="45"/>
  <c r="B5248" i="45"/>
  <c r="C5248" i="45"/>
  <c r="B5249" i="45"/>
  <c r="C5249" i="45"/>
  <c r="B5250" i="45"/>
  <c r="C5250" i="45"/>
  <c r="B5251" i="45"/>
  <c r="C5251" i="45"/>
  <c r="B5252" i="45"/>
  <c r="C5252" i="45"/>
  <c r="B5253" i="45"/>
  <c r="C5253" i="45"/>
  <c r="B5254" i="45"/>
  <c r="C5254" i="45"/>
  <c r="B5255" i="45"/>
  <c r="C5255" i="45"/>
  <c r="B5256" i="45"/>
  <c r="C5256" i="45"/>
  <c r="B5257" i="45"/>
  <c r="C5257" i="45"/>
  <c r="B5258" i="45"/>
  <c r="C5258" i="45"/>
  <c r="B5259" i="45"/>
  <c r="C5259" i="45"/>
  <c r="B5260" i="45"/>
  <c r="C5260" i="45"/>
  <c r="B5261" i="45"/>
  <c r="C5261" i="45"/>
  <c r="B5262" i="45"/>
  <c r="C5262" i="45"/>
  <c r="B5263" i="45"/>
  <c r="C5263" i="45"/>
  <c r="B5264" i="45"/>
  <c r="C5264" i="45"/>
  <c r="B5265" i="45"/>
  <c r="C5265" i="45"/>
  <c r="B5266" i="45"/>
  <c r="C5266" i="45"/>
  <c r="B5267" i="45"/>
  <c r="C5267" i="45"/>
  <c r="B5268" i="45"/>
  <c r="C5268" i="45"/>
  <c r="B5269" i="45"/>
  <c r="C5269" i="45"/>
  <c r="B5270" i="45"/>
  <c r="C5270" i="45"/>
  <c r="B5271" i="45"/>
  <c r="C5271" i="45"/>
  <c r="B5272" i="45"/>
  <c r="C5272" i="45"/>
  <c r="B5273" i="45"/>
  <c r="C5273" i="45"/>
  <c r="B5274" i="45"/>
  <c r="C5274" i="45"/>
  <c r="B5275" i="45"/>
  <c r="C5275" i="45"/>
  <c r="B5276" i="45"/>
  <c r="C5276" i="45"/>
  <c r="B5277" i="45"/>
  <c r="C5277" i="45"/>
  <c r="B5278" i="45"/>
  <c r="C5278" i="45"/>
  <c r="B5279" i="45"/>
  <c r="C5279" i="45"/>
  <c r="B5280" i="45"/>
  <c r="C5280" i="45"/>
  <c r="B5281" i="45"/>
  <c r="C5281" i="45"/>
  <c r="B5282" i="45"/>
  <c r="C5282" i="45"/>
  <c r="B5283" i="45"/>
  <c r="C5283" i="45"/>
  <c r="B5284" i="45"/>
  <c r="C5284" i="45"/>
  <c r="B5285" i="45"/>
  <c r="C5285" i="45"/>
  <c r="B5286" i="45"/>
  <c r="C5286" i="45"/>
  <c r="B5287" i="45"/>
  <c r="C5287" i="45"/>
  <c r="B5288" i="45"/>
  <c r="C5288" i="45"/>
  <c r="B5289" i="45"/>
  <c r="C5289" i="45"/>
  <c r="B5290" i="45"/>
  <c r="C5290" i="45"/>
  <c r="B5291" i="45"/>
  <c r="C5291" i="45"/>
  <c r="B5292" i="45"/>
  <c r="C5292" i="45"/>
  <c r="B5293" i="45"/>
  <c r="C5293" i="45"/>
  <c r="B5294" i="45"/>
  <c r="C5294" i="45"/>
  <c r="B5295" i="45"/>
  <c r="C5295" i="45"/>
  <c r="B5296" i="45"/>
  <c r="C5296" i="45"/>
  <c r="B5297" i="45"/>
  <c r="C5297" i="45"/>
  <c r="B5298" i="45"/>
  <c r="C5298" i="45"/>
  <c r="B5299" i="45"/>
  <c r="C5299" i="45"/>
  <c r="B5300" i="45"/>
  <c r="C5300" i="45"/>
  <c r="B5301" i="45"/>
  <c r="C5301" i="45"/>
  <c r="B5302" i="45"/>
  <c r="C5302" i="45"/>
  <c r="B5303" i="45"/>
  <c r="C5303" i="45"/>
  <c r="B5304" i="45"/>
  <c r="C5304" i="45"/>
  <c r="B5305" i="45"/>
  <c r="C5305" i="45"/>
  <c r="B5306" i="45"/>
  <c r="C5306" i="45"/>
  <c r="B5307" i="45"/>
  <c r="C5307" i="45"/>
  <c r="B5308" i="45"/>
  <c r="C5308" i="45"/>
  <c r="B5309" i="45"/>
  <c r="C5309" i="45"/>
  <c r="B5310" i="45"/>
  <c r="C5310" i="45"/>
  <c r="B5311" i="45"/>
  <c r="C5311" i="45"/>
  <c r="B5312" i="45"/>
  <c r="C5312" i="45"/>
  <c r="B5313" i="45"/>
  <c r="C5313" i="45"/>
  <c r="B5314" i="45"/>
  <c r="C5314" i="45"/>
  <c r="B5315" i="45"/>
  <c r="C5315" i="45"/>
  <c r="B5316" i="45"/>
  <c r="C5316" i="45"/>
  <c r="B5317" i="45"/>
  <c r="C5317" i="45"/>
  <c r="B5318" i="45"/>
  <c r="C5318" i="45"/>
  <c r="B5319" i="45"/>
  <c r="C5319" i="45"/>
  <c r="B5320" i="45"/>
  <c r="C5320" i="45"/>
  <c r="B5321" i="45"/>
  <c r="C5321" i="45"/>
  <c r="B5322" i="45"/>
  <c r="C5322" i="45"/>
  <c r="B5323" i="45"/>
  <c r="C5323" i="45"/>
  <c r="B5324" i="45"/>
  <c r="C5324" i="45"/>
  <c r="B5325" i="45"/>
  <c r="C5325" i="45"/>
  <c r="B5326" i="45"/>
  <c r="C5326" i="45"/>
  <c r="B5327" i="45"/>
  <c r="C5327" i="45"/>
  <c r="B5328" i="45"/>
  <c r="C5328" i="45"/>
  <c r="B5329" i="45"/>
  <c r="C5329" i="45"/>
  <c r="B5330" i="45"/>
  <c r="C5330" i="45"/>
  <c r="B5331" i="45"/>
  <c r="C5331" i="45"/>
  <c r="B5332" i="45"/>
  <c r="C5332" i="45"/>
  <c r="B5333" i="45"/>
  <c r="C5333" i="45"/>
  <c r="B5334" i="45"/>
  <c r="C5334" i="45"/>
  <c r="B5335" i="45"/>
  <c r="C5335" i="45"/>
  <c r="B5336" i="45"/>
  <c r="C5336" i="45"/>
  <c r="B5337" i="45"/>
  <c r="C5337" i="45"/>
  <c r="B5338" i="45"/>
  <c r="C5338" i="45"/>
  <c r="B5339" i="45"/>
  <c r="C5339" i="45"/>
  <c r="B5340" i="45"/>
  <c r="C5340" i="45"/>
  <c r="B5341" i="45"/>
  <c r="C5341" i="45"/>
  <c r="B5342" i="45"/>
  <c r="C5342" i="45"/>
  <c r="B5343" i="45"/>
  <c r="C5343" i="45"/>
  <c r="B5344" i="45"/>
  <c r="C5344" i="45"/>
  <c r="B5345" i="45"/>
  <c r="C5345" i="45"/>
  <c r="B5346" i="45"/>
  <c r="C5346" i="45"/>
  <c r="B5347" i="45"/>
  <c r="C5347" i="45"/>
  <c r="B5348" i="45"/>
  <c r="C5348" i="45"/>
  <c r="B5349" i="45"/>
  <c r="C5349" i="45"/>
  <c r="B5350" i="45"/>
  <c r="C5350" i="45"/>
  <c r="B5351" i="45"/>
  <c r="C5351" i="45"/>
  <c r="B5352" i="45"/>
  <c r="C5352" i="45"/>
  <c r="B5353" i="45"/>
  <c r="C5353" i="45"/>
  <c r="B5354" i="45"/>
  <c r="C5354" i="45"/>
  <c r="B5355" i="45"/>
  <c r="C5355" i="45"/>
  <c r="B5356" i="45"/>
  <c r="C5356" i="45"/>
  <c r="B5357" i="45"/>
  <c r="C5357" i="45"/>
  <c r="B5358" i="45"/>
  <c r="C5358" i="45"/>
  <c r="B5359" i="45"/>
  <c r="C5359" i="45"/>
  <c r="B5360" i="45"/>
  <c r="C5360" i="45"/>
  <c r="B5361" i="45"/>
  <c r="C5361" i="45"/>
  <c r="B5362" i="45"/>
  <c r="C5362" i="45"/>
  <c r="B5363" i="45"/>
  <c r="C5363" i="45"/>
  <c r="B5364" i="45"/>
  <c r="C5364" i="45"/>
  <c r="B5365" i="45"/>
  <c r="C5365" i="45"/>
  <c r="B5366" i="45"/>
  <c r="C5366" i="45"/>
  <c r="B5367" i="45"/>
  <c r="C5367" i="45"/>
  <c r="B5368" i="45"/>
  <c r="C5368" i="45"/>
  <c r="B5369" i="45"/>
  <c r="C5369" i="45"/>
  <c r="B5370" i="45"/>
  <c r="C5370" i="45"/>
  <c r="B5371" i="45"/>
  <c r="C5371" i="45"/>
  <c r="B5372" i="45"/>
  <c r="C5372" i="45"/>
  <c r="B5373" i="45"/>
  <c r="C5373" i="45"/>
  <c r="B5374" i="45"/>
  <c r="C5374" i="45"/>
  <c r="B5375" i="45"/>
  <c r="C5375" i="45"/>
  <c r="B5376" i="45"/>
  <c r="C5376" i="45"/>
  <c r="B5377" i="45"/>
  <c r="C5377" i="45"/>
  <c r="B5378" i="45"/>
  <c r="C5378" i="45"/>
  <c r="B5379" i="45"/>
  <c r="C5379" i="45"/>
  <c r="B5380" i="45"/>
  <c r="C5380" i="45"/>
  <c r="B5381" i="45"/>
  <c r="C5381" i="45"/>
  <c r="B5382" i="45"/>
  <c r="C5382" i="45"/>
  <c r="B5383" i="45"/>
  <c r="C5383" i="45"/>
  <c r="B5384" i="45"/>
  <c r="C5384" i="45"/>
  <c r="B5385" i="45"/>
  <c r="C5385" i="45"/>
  <c r="B5386" i="45"/>
  <c r="C5386" i="45"/>
  <c r="B5387" i="45"/>
  <c r="C5387" i="45"/>
  <c r="B5388" i="45"/>
  <c r="C5388" i="45"/>
  <c r="B5389" i="45"/>
  <c r="C5389" i="45"/>
  <c r="B5390" i="45"/>
  <c r="C5390" i="45"/>
  <c r="B5391" i="45"/>
  <c r="C5391" i="45"/>
  <c r="B5392" i="45"/>
  <c r="C5392" i="45"/>
  <c r="B5393" i="45"/>
  <c r="C5393" i="45"/>
  <c r="B5394" i="45"/>
  <c r="C5394" i="45"/>
  <c r="B5395" i="45"/>
  <c r="C5395" i="45"/>
  <c r="B5396" i="45"/>
  <c r="C5396" i="45"/>
  <c r="B5397" i="45"/>
  <c r="C5397" i="45"/>
  <c r="B5398" i="45"/>
  <c r="C5398" i="45"/>
  <c r="B5399" i="45"/>
  <c r="C5399" i="45"/>
  <c r="B5400" i="45"/>
  <c r="C5400" i="45"/>
  <c r="B5401" i="45"/>
  <c r="C5401" i="45"/>
  <c r="B5402" i="45"/>
  <c r="C5402" i="45"/>
  <c r="B5403" i="45"/>
  <c r="C5403" i="45"/>
  <c r="B5404" i="45"/>
  <c r="C5404" i="45"/>
  <c r="B5405" i="45"/>
  <c r="C5405" i="45"/>
  <c r="B5406" i="45"/>
  <c r="C5406" i="45"/>
  <c r="B5407" i="45"/>
  <c r="C5407" i="45"/>
  <c r="B5408" i="45"/>
  <c r="C5408" i="45"/>
  <c r="B5409" i="45"/>
  <c r="C5409" i="45"/>
  <c r="B5410" i="45"/>
  <c r="C5410" i="45"/>
  <c r="B5411" i="45"/>
  <c r="C5411" i="45"/>
  <c r="B5412" i="45"/>
  <c r="C5412" i="45"/>
  <c r="B5413" i="45"/>
  <c r="C5413" i="45"/>
  <c r="B5414" i="45"/>
  <c r="C5414" i="45"/>
  <c r="B5415" i="45"/>
  <c r="C5415" i="45"/>
  <c r="B5416" i="45"/>
  <c r="C5416" i="45"/>
  <c r="B5417" i="45"/>
  <c r="C5417" i="45"/>
  <c r="B5418" i="45"/>
  <c r="C5418" i="45"/>
  <c r="B5419" i="45"/>
  <c r="C5419" i="45"/>
  <c r="B5420" i="45"/>
  <c r="C5420" i="45"/>
  <c r="B5421" i="45"/>
  <c r="C5421" i="45"/>
  <c r="B5422" i="45"/>
  <c r="C5422" i="45"/>
  <c r="B5423" i="45"/>
  <c r="C5423" i="45"/>
  <c r="B5424" i="45"/>
  <c r="C5424" i="45"/>
  <c r="B5425" i="45"/>
  <c r="C5425" i="45"/>
  <c r="B5426" i="45"/>
  <c r="C5426" i="45"/>
  <c r="B5427" i="45"/>
  <c r="C5427" i="45"/>
  <c r="B5428" i="45"/>
  <c r="C5428" i="45"/>
  <c r="B5429" i="45"/>
  <c r="C5429" i="45"/>
  <c r="B5430" i="45"/>
  <c r="C5430" i="45"/>
  <c r="B5431" i="45"/>
  <c r="C5431" i="45"/>
  <c r="B5432" i="45"/>
  <c r="C5432" i="45"/>
  <c r="B5433" i="45"/>
  <c r="C5433" i="45"/>
  <c r="B5434" i="45"/>
  <c r="C5434" i="45"/>
  <c r="B5435" i="45"/>
  <c r="C5435" i="45"/>
  <c r="B5436" i="45"/>
  <c r="C5436" i="45"/>
  <c r="B5437" i="45"/>
  <c r="C5437" i="45"/>
  <c r="B5438" i="45"/>
  <c r="C5438" i="45"/>
  <c r="B5439" i="45"/>
  <c r="C5439" i="45"/>
  <c r="B5440" i="45"/>
  <c r="C5440" i="45"/>
  <c r="B5441" i="45"/>
  <c r="C5441" i="45"/>
  <c r="B5442" i="45"/>
  <c r="C5442" i="45"/>
  <c r="B5443" i="45"/>
  <c r="C5443" i="45"/>
  <c r="B5444" i="45"/>
  <c r="C5444" i="45"/>
  <c r="B5445" i="45"/>
  <c r="C5445" i="45"/>
  <c r="B5446" i="45"/>
  <c r="C5446" i="45"/>
  <c r="B5447" i="45"/>
  <c r="C5447" i="45"/>
  <c r="B5448" i="45"/>
  <c r="C5448" i="45"/>
  <c r="B5449" i="45"/>
  <c r="C5449" i="45"/>
  <c r="B5450" i="45"/>
  <c r="C5450" i="45"/>
  <c r="B5451" i="45"/>
  <c r="C5451" i="45"/>
  <c r="B5452" i="45"/>
  <c r="C5452" i="45"/>
  <c r="B5453" i="45"/>
  <c r="C5453" i="45"/>
  <c r="B5454" i="45"/>
  <c r="C5454" i="45"/>
  <c r="B5455" i="45"/>
  <c r="C5455" i="45"/>
  <c r="B5456" i="45"/>
  <c r="C5456" i="45"/>
  <c r="B5457" i="45"/>
  <c r="C5457" i="45"/>
  <c r="B5458" i="45"/>
  <c r="C5458" i="45"/>
  <c r="B5459" i="45"/>
  <c r="C5459" i="45"/>
  <c r="B5460" i="45"/>
  <c r="C5460" i="45"/>
  <c r="B5461" i="45"/>
  <c r="C5461" i="45"/>
  <c r="B5462" i="45"/>
  <c r="C5462" i="45"/>
  <c r="B5463" i="45"/>
  <c r="C5463" i="45"/>
  <c r="B5464" i="45"/>
  <c r="C5464" i="45"/>
  <c r="B5465" i="45"/>
  <c r="C5465" i="45"/>
  <c r="B5466" i="45"/>
  <c r="C5466" i="45"/>
  <c r="B5467" i="45"/>
  <c r="C5467" i="45"/>
  <c r="B5468" i="45"/>
  <c r="C5468" i="45"/>
  <c r="B5469" i="45"/>
  <c r="C5469" i="45"/>
  <c r="B5470" i="45"/>
  <c r="C5470" i="45"/>
  <c r="B5471" i="45"/>
  <c r="C5471" i="45"/>
  <c r="B5472" i="45"/>
  <c r="C5472" i="45"/>
  <c r="B5473" i="45"/>
  <c r="C5473" i="45"/>
  <c r="B5474" i="45"/>
  <c r="C5474" i="45"/>
  <c r="B5475" i="45"/>
  <c r="C5475" i="45"/>
  <c r="B5476" i="45"/>
  <c r="C5476" i="45"/>
  <c r="B5477" i="45"/>
  <c r="C5477" i="45"/>
  <c r="B5478" i="45"/>
  <c r="C5478" i="45"/>
  <c r="B5479" i="45"/>
  <c r="C5479" i="45"/>
  <c r="B5480" i="45"/>
  <c r="C5480" i="45"/>
  <c r="B5481" i="45"/>
  <c r="C5481" i="45"/>
  <c r="B5482" i="45"/>
  <c r="C5482" i="45"/>
  <c r="B5483" i="45"/>
  <c r="C5483" i="45"/>
  <c r="B5484" i="45"/>
  <c r="C5484" i="45"/>
  <c r="B5485" i="45"/>
  <c r="C5485" i="45"/>
  <c r="B5486" i="45"/>
  <c r="C5486" i="45"/>
  <c r="B5487" i="45"/>
  <c r="C5487" i="45"/>
  <c r="B5488" i="45"/>
  <c r="C5488" i="45"/>
  <c r="B5489" i="45"/>
  <c r="C5489" i="45"/>
  <c r="B5490" i="45"/>
  <c r="C5490" i="45"/>
  <c r="B5491" i="45"/>
  <c r="C5491" i="45"/>
  <c r="B5492" i="45"/>
  <c r="C5492" i="45"/>
  <c r="B5493" i="45"/>
  <c r="C5493" i="45"/>
  <c r="B5494" i="45"/>
  <c r="C5494" i="45"/>
  <c r="B5495" i="45"/>
  <c r="C5495" i="45"/>
  <c r="B5496" i="45"/>
  <c r="C5496" i="45"/>
  <c r="B5497" i="45"/>
  <c r="C5497" i="45"/>
  <c r="B5498" i="45"/>
  <c r="C5498" i="45"/>
  <c r="B5499" i="45"/>
  <c r="C5499" i="45"/>
  <c r="B5500" i="45"/>
  <c r="C5500" i="45"/>
  <c r="B5501" i="45"/>
  <c r="C5501" i="45"/>
  <c r="B5502" i="45"/>
  <c r="C5502" i="45"/>
  <c r="B5503" i="45"/>
  <c r="C5503" i="45"/>
  <c r="B5504" i="45"/>
  <c r="C5504" i="45"/>
  <c r="B5505" i="45"/>
  <c r="C5505" i="45"/>
  <c r="B5506" i="45"/>
  <c r="C5506" i="45"/>
  <c r="B5507" i="45"/>
  <c r="C5507" i="45"/>
  <c r="B5508" i="45"/>
  <c r="C5508" i="45"/>
  <c r="B5509" i="45"/>
  <c r="C5509" i="45"/>
  <c r="B5510" i="45"/>
  <c r="C5510" i="45"/>
  <c r="B5511" i="45"/>
  <c r="C5511" i="45"/>
  <c r="B5512" i="45"/>
  <c r="C5512" i="45"/>
  <c r="B5513" i="45"/>
  <c r="C5513" i="45"/>
  <c r="B5514" i="45"/>
  <c r="C5514" i="45"/>
  <c r="B5515" i="45"/>
  <c r="C5515" i="45"/>
  <c r="B5516" i="45"/>
  <c r="C5516" i="45"/>
  <c r="B5517" i="45"/>
  <c r="C5517" i="45"/>
  <c r="B5518" i="45"/>
  <c r="C5518" i="45"/>
  <c r="B5519" i="45"/>
  <c r="C5519" i="45"/>
  <c r="B5520" i="45"/>
  <c r="C5520" i="45"/>
  <c r="B5521" i="45"/>
  <c r="C5521" i="45"/>
  <c r="B5522" i="45"/>
  <c r="C5522" i="45"/>
  <c r="B5523" i="45"/>
  <c r="C5523" i="45"/>
  <c r="B5524" i="45"/>
  <c r="C5524" i="45"/>
  <c r="B5525" i="45"/>
  <c r="C5525" i="45"/>
  <c r="B5526" i="45"/>
  <c r="C5526" i="45"/>
  <c r="B5527" i="45"/>
  <c r="C5527" i="45"/>
  <c r="B5528" i="45"/>
  <c r="C5528" i="45"/>
  <c r="B5529" i="45"/>
  <c r="C5529" i="45"/>
  <c r="B5530" i="45"/>
  <c r="C5530" i="45"/>
  <c r="B5531" i="45"/>
  <c r="C5531" i="45"/>
  <c r="B5532" i="45"/>
  <c r="C5532" i="45"/>
  <c r="B5533" i="45"/>
  <c r="C5533" i="45"/>
  <c r="B5534" i="45"/>
  <c r="C5534" i="45"/>
  <c r="B5535" i="45"/>
  <c r="C5535" i="45"/>
  <c r="B5536" i="45"/>
  <c r="C5536" i="45"/>
  <c r="B5537" i="45"/>
  <c r="C5537" i="45"/>
  <c r="B5538" i="45"/>
  <c r="C5538" i="45"/>
  <c r="B5539" i="45"/>
  <c r="C5539" i="45"/>
  <c r="B5540" i="45"/>
  <c r="C5540" i="45"/>
  <c r="B5541" i="45"/>
  <c r="C5541" i="45"/>
  <c r="B5542" i="45"/>
  <c r="C5542" i="45"/>
  <c r="B5543" i="45"/>
  <c r="C5543" i="45"/>
  <c r="B5544" i="45"/>
  <c r="C5544" i="45"/>
  <c r="B5545" i="45"/>
  <c r="C5545" i="45"/>
  <c r="B5546" i="45"/>
  <c r="C5546" i="45"/>
  <c r="B5547" i="45"/>
  <c r="C5547" i="45"/>
  <c r="B5548" i="45"/>
  <c r="C5548" i="45"/>
  <c r="B5549" i="45"/>
  <c r="C5549" i="45"/>
  <c r="B5550" i="45"/>
  <c r="C5550" i="45"/>
  <c r="B5551" i="45"/>
  <c r="C5551" i="45"/>
  <c r="B5552" i="45"/>
  <c r="C5552" i="45"/>
  <c r="B5553" i="45"/>
  <c r="C5553" i="45"/>
  <c r="B5554" i="45"/>
  <c r="C5554" i="45"/>
  <c r="B5555" i="45"/>
  <c r="C5555" i="45"/>
  <c r="B5556" i="45"/>
  <c r="C5556" i="45"/>
  <c r="B5557" i="45"/>
  <c r="C5557" i="45"/>
  <c r="B5558" i="45"/>
  <c r="C5558" i="45"/>
  <c r="B5559" i="45"/>
  <c r="C5559" i="45"/>
  <c r="B5560" i="45"/>
  <c r="C5560" i="45"/>
  <c r="B5561" i="45"/>
  <c r="C5561" i="45"/>
  <c r="B5562" i="45"/>
  <c r="C5562" i="45"/>
  <c r="B5563" i="45"/>
  <c r="C5563" i="45"/>
  <c r="B5564" i="45"/>
  <c r="C5564" i="45"/>
  <c r="B5565" i="45"/>
  <c r="C5565" i="45"/>
  <c r="B5566" i="45"/>
  <c r="C5566" i="45"/>
  <c r="B5567" i="45"/>
  <c r="C5567" i="45"/>
  <c r="B5568" i="45"/>
  <c r="C5568" i="45"/>
  <c r="B5569" i="45"/>
  <c r="C5569" i="45"/>
  <c r="B5570" i="45"/>
  <c r="C5570" i="45"/>
  <c r="B5571" i="45"/>
  <c r="C5571" i="45"/>
  <c r="B5572" i="45"/>
  <c r="C5572" i="45"/>
  <c r="B5573" i="45"/>
  <c r="C5573" i="45"/>
  <c r="B5574" i="45"/>
  <c r="C5574" i="45"/>
  <c r="B5575" i="45"/>
  <c r="C5575" i="45"/>
  <c r="B5576" i="45"/>
  <c r="C5576" i="45"/>
  <c r="B5577" i="45"/>
  <c r="C5577" i="45"/>
  <c r="B5578" i="45"/>
  <c r="C5578" i="45"/>
  <c r="B5579" i="45"/>
  <c r="C5579" i="45"/>
  <c r="B5580" i="45"/>
  <c r="C5580" i="45"/>
  <c r="B5581" i="45"/>
  <c r="C5581" i="45"/>
  <c r="B5582" i="45"/>
  <c r="C5582" i="45"/>
  <c r="B5583" i="45"/>
  <c r="C5583" i="45"/>
  <c r="B5584" i="45"/>
  <c r="C5584" i="45"/>
  <c r="B5585" i="45"/>
  <c r="C5585" i="45"/>
  <c r="B5586" i="45"/>
  <c r="C5586" i="45"/>
  <c r="B5587" i="45"/>
  <c r="C5587" i="45"/>
  <c r="B5588" i="45"/>
  <c r="C5588" i="45"/>
  <c r="B5589" i="45"/>
  <c r="C5589" i="45"/>
  <c r="B5590" i="45"/>
  <c r="C5590" i="45"/>
  <c r="B5591" i="45"/>
  <c r="C5591" i="45"/>
  <c r="B5592" i="45"/>
  <c r="C5592" i="45"/>
  <c r="B5593" i="45"/>
  <c r="C5593" i="45"/>
  <c r="B5594" i="45"/>
  <c r="C5594" i="45"/>
  <c r="B5595" i="45"/>
  <c r="C5595" i="45"/>
  <c r="B5596" i="45"/>
  <c r="C5596" i="45"/>
  <c r="B5597" i="45"/>
  <c r="C5597" i="45"/>
  <c r="B5598" i="45"/>
  <c r="C5598" i="45"/>
  <c r="B5599" i="45"/>
  <c r="C5599" i="45"/>
  <c r="B5600" i="45"/>
  <c r="C5600" i="45"/>
  <c r="B5601" i="45"/>
  <c r="C5601" i="45"/>
  <c r="B5602" i="45"/>
  <c r="C5602" i="45"/>
  <c r="B5603" i="45"/>
  <c r="C5603" i="45"/>
  <c r="B5604" i="45"/>
  <c r="C5604" i="45"/>
  <c r="B5605" i="45"/>
  <c r="C5605" i="45"/>
  <c r="B5606" i="45"/>
  <c r="C5606" i="45"/>
  <c r="B5607" i="45"/>
  <c r="C5607" i="45"/>
  <c r="B5608" i="45"/>
  <c r="C5608" i="45"/>
  <c r="B5609" i="45"/>
  <c r="C5609" i="45"/>
  <c r="B5610" i="45"/>
  <c r="C5610" i="45"/>
  <c r="B5611" i="45"/>
  <c r="C5611" i="45"/>
  <c r="B5612" i="45"/>
  <c r="C5612" i="45"/>
  <c r="B5613" i="45"/>
  <c r="C5613" i="45"/>
  <c r="B5614" i="45"/>
  <c r="C5614" i="45"/>
  <c r="B5615" i="45"/>
  <c r="C5615" i="45"/>
  <c r="B5616" i="45"/>
  <c r="C5616" i="45"/>
  <c r="B5617" i="45"/>
  <c r="C5617" i="45"/>
  <c r="B5618" i="45"/>
  <c r="C5618" i="45"/>
  <c r="B5619" i="45"/>
  <c r="C5619" i="45"/>
  <c r="B5620" i="45"/>
  <c r="C5620" i="45"/>
  <c r="B5621" i="45"/>
  <c r="C5621" i="45"/>
  <c r="B5622" i="45"/>
  <c r="C5622" i="45"/>
  <c r="B5623" i="45"/>
  <c r="C5623" i="45"/>
  <c r="B5624" i="45"/>
  <c r="C5624" i="45"/>
  <c r="B5625" i="45"/>
  <c r="C5625" i="45"/>
  <c r="B5626" i="45"/>
  <c r="C5626" i="45"/>
  <c r="B5627" i="45"/>
  <c r="C5627" i="45"/>
  <c r="B5628" i="45"/>
  <c r="C5628" i="45"/>
  <c r="B5629" i="45"/>
  <c r="C5629" i="45"/>
  <c r="B5630" i="45"/>
  <c r="C5630" i="45"/>
  <c r="B5631" i="45"/>
  <c r="C5631" i="45"/>
  <c r="B5632" i="45"/>
  <c r="C5632" i="45"/>
  <c r="B5633" i="45"/>
  <c r="C5633" i="45"/>
  <c r="B5634" i="45"/>
  <c r="C5634" i="45"/>
  <c r="B5635" i="45"/>
  <c r="C5635" i="45"/>
  <c r="B5636" i="45"/>
  <c r="C5636" i="45"/>
  <c r="B5637" i="45"/>
  <c r="C5637" i="45"/>
  <c r="B5638" i="45"/>
  <c r="C5638" i="45"/>
  <c r="B5639" i="45"/>
  <c r="C5639" i="45"/>
  <c r="B5640" i="45"/>
  <c r="C5640" i="45"/>
  <c r="B5641" i="45"/>
  <c r="C5641" i="45"/>
  <c r="B5642" i="45"/>
  <c r="C5642" i="45"/>
  <c r="B5643" i="45"/>
  <c r="C5643" i="45"/>
  <c r="B5644" i="45"/>
  <c r="C5644" i="45"/>
  <c r="B5645" i="45"/>
  <c r="C5645" i="45"/>
  <c r="B5646" i="45"/>
  <c r="C5646" i="45"/>
  <c r="B5647" i="45"/>
  <c r="C5647" i="45"/>
  <c r="B5648" i="45"/>
  <c r="C5648" i="45"/>
  <c r="B5649" i="45"/>
  <c r="C5649" i="45"/>
  <c r="B5650" i="45"/>
  <c r="C5650" i="45"/>
  <c r="B5651" i="45"/>
  <c r="C5651" i="45"/>
  <c r="B5652" i="45"/>
  <c r="C5652" i="45"/>
  <c r="B5653" i="45"/>
  <c r="C5653" i="45"/>
  <c r="B5654" i="45"/>
  <c r="C5654" i="45"/>
  <c r="B5655" i="45"/>
  <c r="C5655" i="45"/>
  <c r="B5656" i="45"/>
  <c r="C5656" i="45"/>
  <c r="B5657" i="45"/>
  <c r="C5657" i="45"/>
  <c r="B5658" i="45"/>
  <c r="C5658" i="45"/>
  <c r="B5659" i="45"/>
  <c r="C5659" i="45"/>
  <c r="B5660" i="45"/>
  <c r="C5660" i="45"/>
  <c r="B5661" i="45"/>
  <c r="C5661" i="45"/>
  <c r="B5662" i="45"/>
  <c r="C5662" i="45"/>
  <c r="B5663" i="45"/>
  <c r="C5663" i="45"/>
  <c r="B5664" i="45"/>
  <c r="C5664" i="45"/>
  <c r="B5665" i="45"/>
  <c r="C5665" i="45"/>
  <c r="B5666" i="45"/>
  <c r="C5666" i="45"/>
  <c r="B5667" i="45"/>
  <c r="C5667" i="45"/>
  <c r="B5668" i="45"/>
  <c r="C5668" i="45"/>
  <c r="B5669" i="45"/>
  <c r="C5669" i="45"/>
  <c r="B5670" i="45"/>
  <c r="C5670" i="45"/>
  <c r="B5671" i="45"/>
  <c r="C5671" i="45"/>
  <c r="B5672" i="45"/>
  <c r="C5672" i="45"/>
  <c r="B5673" i="45"/>
  <c r="C5673" i="45"/>
  <c r="B5674" i="45"/>
  <c r="C5674" i="45"/>
  <c r="B5675" i="45"/>
  <c r="C5675" i="45"/>
  <c r="B5676" i="45"/>
  <c r="C5676" i="45"/>
  <c r="B5677" i="45"/>
  <c r="C5677" i="45"/>
  <c r="B5678" i="45"/>
  <c r="C5678" i="45"/>
  <c r="B5679" i="45"/>
  <c r="C5679" i="45"/>
  <c r="B5680" i="45"/>
  <c r="C5680" i="45"/>
  <c r="B5681" i="45"/>
  <c r="C5681" i="45"/>
  <c r="B5682" i="45"/>
  <c r="C5682" i="45"/>
  <c r="B5683" i="45"/>
  <c r="C5683" i="45"/>
  <c r="B5684" i="45"/>
  <c r="C5684" i="45"/>
  <c r="B5685" i="45"/>
  <c r="C5685" i="45"/>
  <c r="B5686" i="45"/>
  <c r="C5686" i="45"/>
  <c r="B5687" i="45"/>
  <c r="C5687" i="45"/>
  <c r="B5688" i="45"/>
  <c r="C5688" i="45"/>
  <c r="B5689" i="45"/>
  <c r="C5689" i="45"/>
  <c r="B5690" i="45"/>
  <c r="C5690" i="45"/>
  <c r="B5691" i="45"/>
  <c r="C5691" i="45"/>
  <c r="B5692" i="45"/>
  <c r="C5692" i="45"/>
  <c r="B5693" i="45"/>
  <c r="C5693" i="45"/>
  <c r="B5694" i="45"/>
  <c r="C5694" i="45"/>
  <c r="B5695" i="45"/>
  <c r="C5695" i="45"/>
  <c r="B5696" i="45"/>
  <c r="C5696" i="45"/>
  <c r="B5697" i="45"/>
  <c r="C5697" i="45"/>
  <c r="B5698" i="45"/>
  <c r="C5698" i="45"/>
  <c r="B5699" i="45"/>
  <c r="C5699" i="45"/>
  <c r="B5700" i="45"/>
  <c r="C5700" i="45"/>
  <c r="B5701" i="45"/>
  <c r="C5701" i="45"/>
  <c r="B5702" i="45"/>
  <c r="C5702" i="45"/>
  <c r="B5703" i="45"/>
  <c r="C5703" i="45"/>
  <c r="B5704" i="45"/>
  <c r="C5704" i="45"/>
  <c r="B5705" i="45"/>
  <c r="C5705" i="45"/>
  <c r="B5706" i="45"/>
  <c r="C5706" i="45"/>
  <c r="B5707" i="45"/>
  <c r="C5707" i="45"/>
  <c r="B5708" i="45"/>
  <c r="C5708" i="45"/>
  <c r="B5709" i="45"/>
  <c r="C5709" i="45"/>
  <c r="B5710" i="45"/>
  <c r="C5710" i="45"/>
  <c r="B5711" i="45"/>
  <c r="C5711" i="45"/>
  <c r="B5712" i="45"/>
  <c r="C5712" i="45"/>
  <c r="B5713" i="45"/>
  <c r="C5713" i="45"/>
  <c r="B5714" i="45"/>
  <c r="C5714" i="45"/>
  <c r="B5715" i="45"/>
  <c r="C5715" i="45"/>
  <c r="B5716" i="45"/>
  <c r="C5716" i="45"/>
  <c r="B5717" i="45"/>
  <c r="C5717" i="45"/>
  <c r="B5718" i="45"/>
  <c r="C5718" i="45"/>
  <c r="B5719" i="45"/>
  <c r="C5719" i="45"/>
  <c r="B5720" i="45"/>
  <c r="C5720" i="45"/>
  <c r="B5721" i="45"/>
  <c r="C5721" i="45"/>
  <c r="B5722" i="45"/>
  <c r="C5722" i="45"/>
  <c r="B5723" i="45"/>
  <c r="C5723" i="45"/>
  <c r="B5724" i="45"/>
  <c r="C5724" i="45"/>
  <c r="B5725" i="45"/>
  <c r="C5725" i="45"/>
  <c r="B5726" i="45"/>
  <c r="C5726" i="45"/>
  <c r="B5727" i="45"/>
  <c r="C5727" i="45"/>
  <c r="B5728" i="45"/>
  <c r="C5728" i="45"/>
  <c r="B5729" i="45"/>
  <c r="C5729" i="45"/>
  <c r="B5730" i="45"/>
  <c r="C5730" i="45"/>
  <c r="B5731" i="45"/>
  <c r="C5731" i="45"/>
  <c r="B5732" i="45"/>
  <c r="C5732" i="45"/>
  <c r="B5733" i="45"/>
  <c r="C5733" i="45"/>
  <c r="B5734" i="45"/>
  <c r="C5734" i="45"/>
  <c r="B5735" i="45"/>
  <c r="C5735" i="45"/>
  <c r="B5736" i="45"/>
  <c r="C5736" i="45"/>
  <c r="B5737" i="45"/>
  <c r="C5737" i="45"/>
  <c r="B5738" i="45"/>
  <c r="C5738" i="45"/>
  <c r="B5739" i="45"/>
  <c r="C5739" i="45"/>
  <c r="B5740" i="45"/>
  <c r="C5740" i="45"/>
  <c r="B5741" i="45"/>
  <c r="C5741" i="45"/>
  <c r="B5742" i="45"/>
  <c r="C5742" i="45"/>
  <c r="B5743" i="45"/>
  <c r="C5743" i="45"/>
  <c r="B5744" i="45"/>
  <c r="C5744" i="45"/>
  <c r="B5745" i="45"/>
  <c r="C5745" i="45"/>
  <c r="B5746" i="45"/>
  <c r="C5746" i="45"/>
  <c r="B5747" i="45"/>
  <c r="C5747" i="45"/>
  <c r="B5748" i="45"/>
  <c r="C5748" i="45"/>
  <c r="B5749" i="45"/>
  <c r="C5749" i="45"/>
  <c r="B5750" i="45"/>
  <c r="C5750" i="45"/>
  <c r="B5751" i="45"/>
  <c r="C5751" i="45"/>
  <c r="B5752" i="45"/>
  <c r="C5752" i="45"/>
  <c r="B5753" i="45"/>
  <c r="C5753" i="45"/>
  <c r="B5754" i="45"/>
  <c r="C5754" i="45"/>
  <c r="B5755" i="45"/>
  <c r="C5755" i="45"/>
  <c r="B5756" i="45"/>
  <c r="C5756" i="45"/>
  <c r="B5757" i="45"/>
  <c r="C5757" i="45"/>
  <c r="B5758" i="45"/>
  <c r="C5758" i="45"/>
  <c r="B5759" i="45"/>
  <c r="C5759" i="45"/>
  <c r="B5760" i="45"/>
  <c r="C5760" i="45"/>
  <c r="B5761" i="45"/>
  <c r="C5761" i="45"/>
  <c r="B5762" i="45"/>
  <c r="C5762" i="45"/>
  <c r="B5763" i="45"/>
  <c r="C5763" i="45"/>
  <c r="B5764" i="45"/>
  <c r="C5764" i="45"/>
  <c r="B5765" i="45"/>
  <c r="C5765" i="45"/>
  <c r="B5766" i="45"/>
  <c r="C5766" i="45"/>
  <c r="B5767" i="45"/>
  <c r="C5767" i="45"/>
  <c r="B5768" i="45"/>
  <c r="C5768" i="45"/>
  <c r="B5769" i="45"/>
  <c r="C5769" i="45"/>
  <c r="B5770" i="45"/>
  <c r="C5770" i="45"/>
  <c r="B5771" i="45"/>
  <c r="C5771" i="45"/>
  <c r="B5772" i="45"/>
  <c r="C5772" i="45"/>
  <c r="B5773" i="45"/>
  <c r="C5773" i="45"/>
  <c r="B5774" i="45"/>
  <c r="C5774" i="45"/>
  <c r="B5775" i="45"/>
  <c r="C5775" i="45"/>
  <c r="B5776" i="45"/>
  <c r="C5776" i="45"/>
  <c r="B5777" i="45"/>
  <c r="C5777" i="45"/>
  <c r="B5778" i="45"/>
  <c r="C5778" i="45"/>
  <c r="B5779" i="45"/>
  <c r="C5779" i="45"/>
  <c r="B5780" i="45"/>
  <c r="C5780" i="45"/>
  <c r="B5781" i="45"/>
  <c r="C5781" i="45"/>
  <c r="B5782" i="45"/>
  <c r="C5782" i="45"/>
  <c r="B5783" i="45"/>
  <c r="C5783" i="45"/>
  <c r="B5784" i="45"/>
  <c r="C5784" i="45"/>
  <c r="B5785" i="45"/>
  <c r="C5785" i="45"/>
  <c r="B5786" i="45"/>
  <c r="C5786" i="45"/>
  <c r="B5787" i="45"/>
  <c r="C5787" i="45"/>
  <c r="B5788" i="45"/>
  <c r="C5788" i="45"/>
  <c r="B5789" i="45"/>
  <c r="C5789" i="45"/>
  <c r="B5790" i="45"/>
  <c r="C5790" i="45"/>
  <c r="B5791" i="45"/>
  <c r="C5791" i="45"/>
  <c r="B5792" i="45"/>
  <c r="C5792" i="45"/>
  <c r="B5793" i="45"/>
  <c r="C5793" i="45"/>
  <c r="B5794" i="45"/>
  <c r="C5794" i="45"/>
  <c r="B5795" i="45"/>
  <c r="C5795" i="45"/>
  <c r="B5796" i="45"/>
  <c r="C5796" i="45"/>
  <c r="B5797" i="45"/>
  <c r="C5797" i="45"/>
  <c r="B5798" i="45"/>
  <c r="C5798" i="45"/>
  <c r="B5799" i="45"/>
  <c r="C5799" i="45"/>
  <c r="B5800" i="45"/>
  <c r="C5800" i="45"/>
  <c r="B5801" i="45"/>
  <c r="C5801" i="45"/>
  <c r="B5802" i="45"/>
  <c r="C5802" i="45"/>
  <c r="B5803" i="45"/>
  <c r="C5803" i="45"/>
  <c r="B5804" i="45"/>
  <c r="C5804" i="45"/>
  <c r="B5805" i="45"/>
  <c r="C5805" i="45"/>
  <c r="B5806" i="45"/>
  <c r="C5806" i="45"/>
  <c r="B5807" i="45"/>
  <c r="C5807" i="45"/>
  <c r="B5808" i="45"/>
  <c r="C5808" i="45"/>
  <c r="B5809" i="45"/>
  <c r="C5809" i="45"/>
  <c r="B5810" i="45"/>
  <c r="C5810" i="45"/>
  <c r="B5811" i="45"/>
  <c r="C5811" i="45"/>
  <c r="B5812" i="45"/>
  <c r="C5812" i="45"/>
  <c r="B5813" i="45"/>
  <c r="C5813" i="45"/>
  <c r="B5814" i="45"/>
  <c r="C5814" i="45"/>
  <c r="B5815" i="45"/>
  <c r="C5815" i="45"/>
  <c r="B5816" i="45"/>
  <c r="C5816" i="45"/>
  <c r="B5817" i="45"/>
  <c r="C5817" i="45"/>
  <c r="B5818" i="45"/>
  <c r="C5818" i="45"/>
  <c r="B5819" i="45"/>
  <c r="C5819" i="45"/>
  <c r="B5820" i="45"/>
  <c r="C5820" i="45"/>
  <c r="B5821" i="45"/>
  <c r="C5821" i="45"/>
  <c r="B5822" i="45"/>
  <c r="C5822" i="45"/>
  <c r="B5823" i="45"/>
  <c r="C5823" i="45"/>
  <c r="B5824" i="45"/>
  <c r="C5824" i="45"/>
  <c r="B5825" i="45"/>
  <c r="C5825" i="45"/>
  <c r="B5826" i="45"/>
  <c r="C5826" i="45"/>
  <c r="B5827" i="45"/>
  <c r="C5827" i="45"/>
  <c r="B5828" i="45"/>
  <c r="C5828" i="45"/>
  <c r="B5829" i="45"/>
  <c r="C5829" i="45"/>
  <c r="B5830" i="45"/>
  <c r="C5830" i="45"/>
  <c r="B5831" i="45"/>
  <c r="C5831" i="45"/>
  <c r="B5832" i="45"/>
  <c r="C5832" i="45"/>
  <c r="B5833" i="45"/>
  <c r="C5833" i="45"/>
  <c r="B5834" i="45"/>
  <c r="C5834" i="45"/>
  <c r="B5835" i="45"/>
  <c r="C5835" i="45"/>
  <c r="B5836" i="45"/>
  <c r="C5836" i="45"/>
  <c r="B5837" i="45"/>
  <c r="C5837" i="45"/>
  <c r="B5838" i="45"/>
  <c r="C5838" i="45"/>
  <c r="B5839" i="45"/>
  <c r="C5839" i="45"/>
  <c r="B5840" i="45"/>
  <c r="C5840" i="45"/>
  <c r="B5841" i="45"/>
  <c r="C5841" i="45"/>
  <c r="B5842" i="45"/>
  <c r="C5842" i="45"/>
  <c r="B5843" i="45"/>
  <c r="C5843" i="45"/>
  <c r="B5844" i="45"/>
  <c r="C5844" i="45"/>
  <c r="B5845" i="45"/>
  <c r="C5845" i="45"/>
  <c r="B5846" i="45"/>
  <c r="C5846" i="45"/>
  <c r="B5847" i="45"/>
  <c r="C5847" i="45"/>
  <c r="B5848" i="45"/>
  <c r="C5848" i="45"/>
  <c r="B5849" i="45"/>
  <c r="C5849" i="45"/>
  <c r="B5850" i="45"/>
  <c r="C5850" i="45"/>
  <c r="B5851" i="45"/>
  <c r="C5851" i="45"/>
  <c r="B5852" i="45"/>
  <c r="C5852" i="45"/>
  <c r="B5853" i="45"/>
  <c r="C5853" i="45"/>
  <c r="B5854" i="45"/>
  <c r="C5854" i="45"/>
  <c r="B5855" i="45"/>
  <c r="C5855" i="45"/>
  <c r="B5856" i="45"/>
  <c r="C5856" i="45"/>
  <c r="B5857" i="45"/>
  <c r="C5857" i="45"/>
  <c r="B5858" i="45"/>
  <c r="C5858" i="45"/>
  <c r="B5859" i="45"/>
  <c r="C5859" i="45"/>
  <c r="B5860" i="45"/>
  <c r="C5860" i="45"/>
  <c r="B5861" i="45"/>
  <c r="C5861" i="45"/>
  <c r="B5862" i="45"/>
  <c r="C5862" i="45"/>
  <c r="B5863" i="45"/>
  <c r="C5863" i="45"/>
  <c r="B5864" i="45"/>
  <c r="C5864" i="45"/>
  <c r="B5865" i="45"/>
  <c r="C5865" i="45"/>
  <c r="B5866" i="45"/>
  <c r="C5866" i="45"/>
  <c r="B5867" i="45"/>
  <c r="C5867" i="45"/>
  <c r="B5868" i="45"/>
  <c r="C5868" i="45"/>
  <c r="B5869" i="45"/>
  <c r="C5869" i="45"/>
  <c r="B5870" i="45"/>
  <c r="C5870" i="45"/>
  <c r="B5871" i="45"/>
  <c r="C5871" i="45"/>
  <c r="B5872" i="45"/>
  <c r="C5872" i="45"/>
  <c r="B5873" i="45"/>
  <c r="C5873" i="45"/>
  <c r="B5874" i="45"/>
  <c r="C5874" i="45"/>
  <c r="B5875" i="45"/>
  <c r="C5875" i="45"/>
  <c r="B5876" i="45"/>
  <c r="C5876" i="45"/>
  <c r="B5877" i="45"/>
  <c r="C5877" i="45"/>
  <c r="B5878" i="45"/>
  <c r="C5878" i="45"/>
  <c r="B5879" i="45"/>
  <c r="C5879" i="45"/>
  <c r="B5880" i="45"/>
  <c r="C5880" i="45"/>
  <c r="B5881" i="45"/>
  <c r="C5881" i="45"/>
  <c r="B5882" i="45"/>
  <c r="C5882" i="45"/>
  <c r="B5883" i="45"/>
  <c r="C5883" i="45"/>
  <c r="B5884" i="45"/>
  <c r="C5884" i="45"/>
  <c r="B5885" i="45"/>
  <c r="C5885" i="45"/>
  <c r="B5886" i="45"/>
  <c r="C5886" i="45"/>
  <c r="B5887" i="45"/>
  <c r="C5887" i="45"/>
  <c r="B5888" i="45"/>
  <c r="C5888" i="45"/>
  <c r="B5889" i="45"/>
  <c r="C5889" i="45"/>
  <c r="B5890" i="45"/>
  <c r="C5890" i="45"/>
  <c r="B5891" i="45"/>
  <c r="C5891" i="45"/>
  <c r="B5892" i="45"/>
  <c r="C5892" i="45"/>
  <c r="B5893" i="45"/>
  <c r="C5893" i="45"/>
  <c r="B5894" i="45"/>
  <c r="C5894" i="45"/>
  <c r="B5895" i="45"/>
  <c r="C5895" i="45"/>
  <c r="B5896" i="45"/>
  <c r="C5896" i="45"/>
  <c r="B5897" i="45"/>
  <c r="C5897" i="45"/>
  <c r="B5898" i="45"/>
  <c r="C5898" i="45"/>
  <c r="B5899" i="45"/>
  <c r="C5899" i="45"/>
  <c r="B5900" i="45"/>
  <c r="C5900" i="45"/>
  <c r="B5901" i="45"/>
  <c r="C5901" i="45"/>
  <c r="B5902" i="45"/>
  <c r="C5902" i="45"/>
  <c r="B5903" i="45"/>
  <c r="C5903" i="45"/>
  <c r="B5904" i="45"/>
  <c r="C5904" i="45"/>
  <c r="B5905" i="45"/>
  <c r="C5905" i="45"/>
  <c r="B5906" i="45"/>
  <c r="C5906" i="45"/>
  <c r="B5907" i="45"/>
  <c r="C5907" i="45"/>
  <c r="B5908" i="45"/>
  <c r="C5908" i="45"/>
  <c r="B5909" i="45"/>
  <c r="C5909" i="45"/>
  <c r="B5910" i="45"/>
  <c r="C5910" i="45"/>
  <c r="B5911" i="45"/>
  <c r="C5911" i="45"/>
  <c r="B5912" i="45"/>
  <c r="C5912" i="45"/>
  <c r="B5913" i="45"/>
  <c r="C5913" i="45"/>
  <c r="B5914" i="45"/>
  <c r="C5914" i="45"/>
  <c r="B5915" i="45"/>
  <c r="C5915" i="45"/>
  <c r="B5916" i="45"/>
  <c r="C5916" i="45"/>
  <c r="B5917" i="45"/>
  <c r="C5917" i="45"/>
  <c r="B5918" i="45"/>
  <c r="C5918" i="45"/>
  <c r="B5919" i="45"/>
  <c r="C5919" i="45"/>
  <c r="B5920" i="45"/>
  <c r="C5920" i="45"/>
  <c r="B5921" i="45"/>
  <c r="C5921" i="45"/>
  <c r="B5922" i="45"/>
  <c r="C5922" i="45"/>
  <c r="B5923" i="45"/>
  <c r="C5923" i="45"/>
  <c r="B5924" i="45"/>
  <c r="C5924" i="45"/>
  <c r="B5925" i="45"/>
  <c r="C5925" i="45"/>
  <c r="B5926" i="45"/>
  <c r="C5926" i="45"/>
  <c r="B5927" i="45"/>
  <c r="C5927" i="45"/>
  <c r="B5928" i="45"/>
  <c r="C5928" i="45"/>
  <c r="B5929" i="45"/>
  <c r="C5929" i="45"/>
  <c r="B5930" i="45"/>
  <c r="C5930" i="45"/>
  <c r="B5931" i="45"/>
  <c r="C5931" i="45"/>
  <c r="B5932" i="45"/>
  <c r="C5932" i="45"/>
  <c r="B5933" i="45"/>
  <c r="C5933" i="45"/>
  <c r="B5934" i="45"/>
  <c r="C5934" i="45"/>
  <c r="B5935" i="45"/>
  <c r="C5935" i="45"/>
  <c r="B5936" i="45"/>
  <c r="C5936" i="45"/>
  <c r="B5937" i="45"/>
  <c r="C5937" i="45"/>
  <c r="B5938" i="45"/>
  <c r="C5938" i="45"/>
  <c r="B5939" i="45"/>
  <c r="C5939" i="45"/>
  <c r="B5940" i="45"/>
  <c r="C5940" i="45"/>
  <c r="B5941" i="45"/>
  <c r="C5941" i="45"/>
  <c r="B5942" i="45"/>
  <c r="C5942" i="45"/>
  <c r="B5943" i="45"/>
  <c r="C5943" i="45"/>
  <c r="B5944" i="45"/>
  <c r="C5944" i="45"/>
  <c r="B5945" i="45"/>
  <c r="C5945" i="45"/>
  <c r="B5946" i="45"/>
  <c r="C5946" i="45"/>
  <c r="B5947" i="45"/>
  <c r="C5947" i="45"/>
  <c r="B5948" i="45"/>
  <c r="C5948" i="45"/>
  <c r="B5949" i="45"/>
  <c r="C5949" i="45"/>
  <c r="B5950" i="45"/>
  <c r="C5950" i="45"/>
  <c r="B5951" i="45"/>
  <c r="C5951" i="45"/>
  <c r="B5952" i="45"/>
  <c r="C5952" i="45"/>
  <c r="B5953" i="45"/>
  <c r="C5953" i="45"/>
  <c r="B5954" i="45"/>
  <c r="C5954" i="45"/>
  <c r="B5955" i="45"/>
  <c r="C5955" i="45"/>
  <c r="B5956" i="45"/>
  <c r="C5956" i="45"/>
  <c r="B5957" i="45"/>
  <c r="C5957" i="45"/>
  <c r="B5958" i="45"/>
  <c r="C5958" i="45"/>
  <c r="B5959" i="45"/>
  <c r="C5959" i="45"/>
  <c r="B5960" i="45"/>
  <c r="C5960" i="45"/>
  <c r="B5961" i="45"/>
  <c r="C5961" i="45"/>
  <c r="B5962" i="45"/>
  <c r="C5962" i="45"/>
  <c r="B5963" i="45"/>
  <c r="C5963" i="45"/>
  <c r="B5964" i="45"/>
  <c r="C5964" i="45"/>
  <c r="B5965" i="45"/>
  <c r="C5965" i="45"/>
  <c r="B5966" i="45"/>
  <c r="C5966" i="45"/>
  <c r="B5967" i="45"/>
  <c r="C5967" i="45"/>
  <c r="B5968" i="45"/>
  <c r="C5968" i="45"/>
  <c r="B5969" i="45"/>
  <c r="C5969" i="45"/>
  <c r="B5970" i="45"/>
  <c r="C5970" i="45"/>
  <c r="B5971" i="45"/>
  <c r="C5971" i="45"/>
  <c r="B5972" i="45"/>
  <c r="C5972" i="45"/>
  <c r="B5973" i="45"/>
  <c r="C5973" i="45"/>
  <c r="B5974" i="45"/>
  <c r="C5974" i="45"/>
  <c r="B5975" i="45"/>
  <c r="C5975" i="45"/>
  <c r="B5976" i="45"/>
  <c r="C5976" i="45"/>
  <c r="B5977" i="45"/>
  <c r="C5977" i="45"/>
  <c r="B5978" i="45"/>
  <c r="C5978" i="45"/>
  <c r="B5979" i="45"/>
  <c r="C5979" i="45"/>
  <c r="B5980" i="45"/>
  <c r="C5980" i="45"/>
  <c r="B5981" i="45"/>
  <c r="C5981" i="45"/>
  <c r="B5982" i="45"/>
  <c r="C5982" i="45"/>
  <c r="B5983" i="45"/>
  <c r="C5983" i="45"/>
  <c r="B5984" i="45"/>
  <c r="C5984" i="45"/>
  <c r="B5985" i="45"/>
  <c r="C5985" i="45"/>
  <c r="B5986" i="45"/>
  <c r="C5986" i="45"/>
  <c r="B5987" i="45"/>
  <c r="C5987" i="45"/>
  <c r="B5988" i="45"/>
  <c r="C5988" i="45"/>
  <c r="B5989" i="45"/>
  <c r="C5989" i="45"/>
  <c r="B5990" i="45"/>
  <c r="C5990" i="45"/>
  <c r="B5991" i="45"/>
  <c r="C5991" i="45"/>
  <c r="B5992" i="45"/>
  <c r="C5992" i="45"/>
  <c r="B5993" i="45"/>
  <c r="C5993" i="45"/>
  <c r="B5994" i="45"/>
  <c r="C5994" i="45"/>
  <c r="B5995" i="45"/>
  <c r="C5995" i="45"/>
  <c r="B5996" i="45"/>
  <c r="C5996" i="45"/>
  <c r="B5997" i="45"/>
  <c r="C5997" i="45"/>
  <c r="B5998" i="45"/>
  <c r="C5998" i="45"/>
  <c r="B5999" i="45"/>
  <c r="C5999" i="45"/>
  <c r="B6000" i="45"/>
  <c r="C6000" i="45"/>
  <c r="B6001" i="45"/>
  <c r="C6001" i="45"/>
  <c r="B6002" i="45"/>
  <c r="C6002" i="45"/>
  <c r="B6003" i="45"/>
  <c r="C6003" i="45"/>
  <c r="B6004" i="45"/>
  <c r="C6004" i="45"/>
  <c r="B6005" i="45"/>
  <c r="C6005" i="45"/>
  <c r="B6006" i="45"/>
  <c r="C6006" i="45"/>
  <c r="B6007" i="45"/>
  <c r="C6007" i="45"/>
  <c r="B6008" i="45"/>
  <c r="C6008" i="45"/>
  <c r="B6009" i="45"/>
  <c r="C6009" i="45"/>
  <c r="B6010" i="45"/>
  <c r="C6010" i="45"/>
  <c r="B6011" i="45"/>
  <c r="C6011" i="45"/>
  <c r="B6012" i="45"/>
  <c r="C6012" i="45"/>
  <c r="B6013" i="45"/>
  <c r="C6013" i="45"/>
  <c r="B6014" i="45"/>
  <c r="C6014" i="45"/>
  <c r="B6015" i="45"/>
  <c r="C6015" i="45"/>
  <c r="B6016" i="45"/>
  <c r="C6016" i="45"/>
  <c r="B6017" i="45"/>
  <c r="C6017" i="45"/>
  <c r="B6018" i="45"/>
  <c r="C6018" i="45"/>
  <c r="B6019" i="45"/>
  <c r="C6019" i="45"/>
  <c r="B6020" i="45"/>
  <c r="C6020" i="45"/>
  <c r="B6021" i="45"/>
  <c r="C6021" i="45"/>
  <c r="B6022" i="45"/>
  <c r="C6022" i="45"/>
  <c r="B6023" i="45"/>
  <c r="C6023" i="45"/>
  <c r="B6024" i="45"/>
  <c r="C6024" i="45"/>
  <c r="B6025" i="45"/>
  <c r="C6025" i="45"/>
  <c r="B6026" i="45"/>
  <c r="C6026" i="45"/>
  <c r="B6027" i="45"/>
  <c r="C6027" i="45"/>
  <c r="B6028" i="45"/>
  <c r="C6028" i="45"/>
  <c r="B6029" i="45"/>
  <c r="C6029" i="45"/>
  <c r="B6030" i="45"/>
  <c r="C6030" i="45"/>
  <c r="B6031" i="45"/>
  <c r="C6031" i="45"/>
  <c r="B6032" i="45"/>
  <c r="C6032" i="45"/>
  <c r="B6033" i="45"/>
  <c r="C6033" i="45"/>
  <c r="B6034" i="45"/>
  <c r="C6034" i="45"/>
  <c r="B6035" i="45"/>
  <c r="C6035" i="45"/>
  <c r="B6036" i="45"/>
  <c r="C6036" i="45"/>
  <c r="B6037" i="45"/>
  <c r="C6037" i="45"/>
  <c r="B6038" i="45"/>
  <c r="C6038" i="45"/>
  <c r="B6039" i="45"/>
  <c r="C6039" i="45"/>
  <c r="B6040" i="45"/>
  <c r="C6040" i="45"/>
  <c r="B6041" i="45"/>
  <c r="C6041" i="45"/>
  <c r="B6042" i="45"/>
  <c r="C6042" i="45"/>
  <c r="B6043" i="45"/>
  <c r="C6043" i="45"/>
  <c r="B6044" i="45"/>
  <c r="C6044" i="45"/>
  <c r="B6045" i="45"/>
  <c r="C6045" i="45"/>
  <c r="B6046" i="45"/>
  <c r="C6046" i="45"/>
  <c r="B6047" i="45"/>
  <c r="C6047" i="45"/>
  <c r="B6048" i="45"/>
  <c r="C6048" i="45"/>
  <c r="B6049" i="45"/>
  <c r="C6049" i="45"/>
  <c r="B6050" i="45"/>
  <c r="C6050" i="45"/>
  <c r="B6051" i="45"/>
  <c r="C6051" i="45"/>
  <c r="B6052" i="45"/>
  <c r="C6052" i="45"/>
  <c r="B6053" i="45"/>
  <c r="C6053" i="45"/>
  <c r="B6054" i="45"/>
  <c r="C6054" i="45"/>
  <c r="B6055" i="45"/>
  <c r="C6055" i="45"/>
  <c r="B6056" i="45"/>
  <c r="C6056" i="45"/>
  <c r="B6057" i="45"/>
  <c r="C6057" i="45"/>
  <c r="B6058" i="45"/>
  <c r="C6058" i="45"/>
  <c r="B6059" i="45"/>
  <c r="C6059" i="45"/>
  <c r="B6060" i="45"/>
  <c r="C6060" i="45"/>
  <c r="B6061" i="45"/>
  <c r="C6061" i="45"/>
  <c r="B6062" i="45"/>
  <c r="C6062" i="45"/>
  <c r="B6063" i="45"/>
  <c r="C6063" i="45"/>
  <c r="B6064" i="45"/>
  <c r="C6064" i="45"/>
  <c r="B6065" i="45"/>
  <c r="C6065" i="45"/>
  <c r="B6066" i="45"/>
  <c r="C6066" i="45"/>
  <c r="B6067" i="45"/>
  <c r="C6067" i="45"/>
  <c r="B6068" i="45"/>
  <c r="C6068" i="45"/>
  <c r="B6069" i="45"/>
  <c r="C6069" i="45"/>
  <c r="B6070" i="45"/>
  <c r="C6070" i="45"/>
  <c r="B6071" i="45"/>
  <c r="C6071" i="45"/>
  <c r="B6072" i="45"/>
  <c r="C6072" i="45"/>
  <c r="B6073" i="45"/>
  <c r="C6073" i="45"/>
  <c r="B6074" i="45"/>
  <c r="C6074" i="45"/>
  <c r="B6075" i="45"/>
  <c r="C6075" i="45"/>
  <c r="B6076" i="45"/>
  <c r="C6076" i="45"/>
  <c r="B6077" i="45"/>
  <c r="C6077" i="45"/>
  <c r="B6078" i="45"/>
  <c r="C6078" i="45"/>
  <c r="B6079" i="45"/>
  <c r="C6079" i="45"/>
  <c r="B6080" i="45"/>
  <c r="C6080" i="45"/>
  <c r="B6081" i="45"/>
  <c r="C6081" i="45"/>
  <c r="B6082" i="45"/>
  <c r="C6082" i="45"/>
  <c r="B6083" i="45"/>
  <c r="C6083" i="45"/>
  <c r="B6084" i="45"/>
  <c r="C6084" i="45"/>
  <c r="B6085" i="45"/>
  <c r="C6085" i="45"/>
  <c r="B6086" i="45"/>
  <c r="C6086" i="45"/>
  <c r="B6087" i="45"/>
  <c r="C6087" i="45"/>
  <c r="B6088" i="45"/>
  <c r="C6088" i="45"/>
  <c r="B6089" i="45"/>
  <c r="C6089" i="45"/>
  <c r="B6090" i="45"/>
  <c r="C6090" i="45"/>
  <c r="B6091" i="45"/>
  <c r="C6091" i="45"/>
  <c r="B6092" i="45"/>
  <c r="C6092" i="45"/>
  <c r="B6093" i="45"/>
  <c r="C6093" i="45"/>
  <c r="B6094" i="45"/>
  <c r="C6094" i="45"/>
  <c r="B6095" i="45"/>
  <c r="C6095" i="45"/>
  <c r="B6096" i="45"/>
  <c r="C6096" i="45"/>
  <c r="B6097" i="45"/>
  <c r="C6097" i="45"/>
  <c r="B6098" i="45"/>
  <c r="C6098" i="45"/>
  <c r="B6099" i="45"/>
  <c r="C6099" i="45"/>
  <c r="B6100" i="45"/>
  <c r="C6100" i="45"/>
  <c r="B6101" i="45"/>
  <c r="C6101" i="45"/>
  <c r="B6102" i="45"/>
  <c r="C6102" i="45"/>
  <c r="B6103" i="45"/>
  <c r="C6103" i="45"/>
  <c r="B6104" i="45"/>
  <c r="C6104" i="45"/>
  <c r="B6105" i="45"/>
  <c r="C6105" i="45"/>
  <c r="B6106" i="45"/>
  <c r="C6106" i="45"/>
  <c r="B6107" i="45"/>
  <c r="C6107" i="45"/>
  <c r="B6108" i="45"/>
  <c r="C6108" i="45"/>
  <c r="B6109" i="45"/>
  <c r="C6109" i="45"/>
  <c r="B6110" i="45"/>
  <c r="C6110" i="45"/>
  <c r="B6111" i="45"/>
  <c r="C6111" i="45"/>
  <c r="B6112" i="45"/>
  <c r="C6112" i="45"/>
  <c r="B6113" i="45"/>
  <c r="C6113" i="45"/>
  <c r="B6114" i="45"/>
  <c r="C6114" i="45"/>
  <c r="B6115" i="45"/>
  <c r="C6115" i="45"/>
  <c r="B6116" i="45"/>
  <c r="C6116" i="45"/>
  <c r="B6117" i="45"/>
  <c r="C6117" i="45"/>
  <c r="B6118" i="45"/>
  <c r="C6118" i="45"/>
  <c r="B6119" i="45"/>
  <c r="C6119" i="45"/>
  <c r="B6120" i="45"/>
  <c r="C6120" i="45"/>
  <c r="B6121" i="45"/>
  <c r="C6121" i="45"/>
  <c r="B6122" i="45"/>
  <c r="C6122" i="45"/>
  <c r="B6123" i="45"/>
  <c r="C6123" i="45"/>
  <c r="B6124" i="45"/>
  <c r="C6124" i="45"/>
  <c r="B6125" i="45"/>
  <c r="C6125" i="45"/>
  <c r="B6126" i="45"/>
  <c r="C6126" i="45"/>
  <c r="B6127" i="45"/>
  <c r="C6127" i="45"/>
  <c r="B6128" i="45"/>
  <c r="C6128" i="45"/>
  <c r="B6129" i="45"/>
  <c r="C6129" i="45"/>
  <c r="B6130" i="45"/>
  <c r="C6130" i="45"/>
  <c r="B6131" i="45"/>
  <c r="C6131" i="45"/>
  <c r="B6132" i="45"/>
  <c r="C6132" i="45"/>
  <c r="B6133" i="45"/>
  <c r="C6133" i="45"/>
  <c r="B6134" i="45"/>
  <c r="C6134" i="45"/>
  <c r="B6135" i="45"/>
  <c r="C6135" i="45"/>
  <c r="B6136" i="45"/>
  <c r="C6136" i="45"/>
  <c r="B6137" i="45"/>
  <c r="C6137" i="45"/>
  <c r="B6138" i="45"/>
  <c r="C6138" i="45"/>
  <c r="B6139" i="45"/>
  <c r="C6139" i="45"/>
  <c r="B6140" i="45"/>
  <c r="C6140" i="45"/>
  <c r="B6141" i="45"/>
  <c r="C6141" i="45"/>
  <c r="B6142" i="45"/>
  <c r="C6142" i="45"/>
  <c r="B6143" i="45"/>
  <c r="C6143" i="45"/>
  <c r="B6144" i="45"/>
  <c r="C6144" i="45"/>
  <c r="B6145" i="45"/>
  <c r="C6145" i="45"/>
  <c r="B6146" i="45"/>
  <c r="C6146" i="45"/>
  <c r="B6147" i="45"/>
  <c r="C6147" i="45"/>
  <c r="B6148" i="45"/>
  <c r="C6148" i="45"/>
  <c r="B6149" i="45"/>
  <c r="C6149" i="45"/>
  <c r="B6150" i="45"/>
  <c r="C6150" i="45"/>
  <c r="B6151" i="45"/>
  <c r="C6151" i="45"/>
  <c r="B6152" i="45"/>
  <c r="C6152" i="45"/>
  <c r="B6153" i="45"/>
  <c r="C6153" i="45"/>
  <c r="B6154" i="45"/>
  <c r="C6154" i="45"/>
  <c r="B6155" i="45"/>
  <c r="C6155" i="45"/>
  <c r="B6156" i="45"/>
  <c r="C6156" i="45"/>
  <c r="B6157" i="45"/>
  <c r="C6157" i="45"/>
  <c r="B6158" i="45"/>
  <c r="C6158" i="45"/>
  <c r="B6159" i="45"/>
  <c r="C6159" i="45"/>
  <c r="B6160" i="45"/>
  <c r="C6160" i="45"/>
  <c r="B6161" i="45"/>
  <c r="C6161" i="45"/>
  <c r="B6162" i="45"/>
  <c r="C6162" i="45"/>
  <c r="B6163" i="45"/>
  <c r="C6163" i="45"/>
  <c r="B6164" i="45"/>
  <c r="C6164" i="45"/>
  <c r="B6165" i="45"/>
  <c r="C6165" i="45"/>
  <c r="B6166" i="45"/>
  <c r="C6166" i="45"/>
  <c r="B6167" i="45"/>
  <c r="C6167" i="45"/>
  <c r="B6168" i="45"/>
  <c r="C6168" i="45"/>
  <c r="B6169" i="45"/>
  <c r="C6169" i="45"/>
  <c r="B6170" i="45"/>
  <c r="C6170" i="45"/>
  <c r="B6171" i="45"/>
  <c r="C6171" i="45"/>
  <c r="B6172" i="45"/>
  <c r="C6172" i="45"/>
  <c r="B6173" i="45"/>
  <c r="C6173" i="45"/>
  <c r="B6174" i="45"/>
  <c r="C6174" i="45"/>
  <c r="B6175" i="45"/>
  <c r="C6175" i="45"/>
  <c r="B6176" i="45"/>
  <c r="C6176" i="45"/>
  <c r="B6177" i="45"/>
  <c r="C6177" i="45"/>
  <c r="B6178" i="45"/>
  <c r="C6178" i="45"/>
  <c r="B6179" i="45"/>
  <c r="C6179" i="45"/>
  <c r="B6180" i="45"/>
  <c r="C6180" i="45"/>
  <c r="B6181" i="45"/>
  <c r="C6181" i="45"/>
  <c r="B6182" i="45"/>
  <c r="C6182" i="45"/>
  <c r="B6183" i="45"/>
  <c r="C6183" i="45"/>
  <c r="B6184" i="45"/>
  <c r="C6184" i="45"/>
  <c r="B6185" i="45"/>
  <c r="C6185" i="45"/>
  <c r="B6186" i="45"/>
  <c r="C6186" i="45"/>
  <c r="B6187" i="45"/>
  <c r="C6187" i="45"/>
  <c r="B6188" i="45"/>
  <c r="C6188" i="45"/>
  <c r="B6189" i="45"/>
  <c r="C6189" i="45"/>
  <c r="B6190" i="45"/>
  <c r="C6190" i="45"/>
  <c r="B6191" i="45"/>
  <c r="C6191" i="45"/>
  <c r="B6192" i="45"/>
  <c r="C6192" i="45"/>
  <c r="B6193" i="45"/>
  <c r="C6193" i="45"/>
  <c r="B6194" i="45"/>
  <c r="C6194" i="45"/>
  <c r="B6195" i="45"/>
  <c r="C6195" i="45"/>
  <c r="B6196" i="45"/>
  <c r="C6196" i="45"/>
  <c r="B6197" i="45"/>
  <c r="C6197" i="45"/>
  <c r="B6198" i="45"/>
  <c r="C6198" i="45"/>
  <c r="B6199" i="45"/>
  <c r="C6199" i="45"/>
  <c r="B6200" i="45"/>
  <c r="C6200" i="45"/>
  <c r="B6201" i="45"/>
  <c r="C6201" i="45"/>
  <c r="B6202" i="45"/>
  <c r="C6202" i="45"/>
  <c r="B6203" i="45"/>
  <c r="C6203" i="45"/>
  <c r="B6204" i="45"/>
  <c r="C6204" i="45"/>
  <c r="B6205" i="45"/>
  <c r="C6205" i="45"/>
  <c r="B6206" i="45"/>
  <c r="C6206" i="45"/>
  <c r="B6207" i="45"/>
  <c r="C6207" i="45"/>
  <c r="B6208" i="45"/>
  <c r="C6208" i="45"/>
  <c r="B6209" i="45"/>
  <c r="C6209" i="45"/>
  <c r="B6210" i="45"/>
  <c r="C6210" i="45"/>
  <c r="B6211" i="45"/>
  <c r="C6211" i="45"/>
  <c r="B6212" i="45"/>
  <c r="C6212" i="45"/>
  <c r="B6213" i="45"/>
  <c r="C6213" i="45"/>
  <c r="B6214" i="45"/>
  <c r="C6214" i="45"/>
  <c r="B6215" i="45"/>
  <c r="C6215" i="45"/>
  <c r="B6216" i="45"/>
  <c r="C6216" i="45"/>
  <c r="B6217" i="45"/>
  <c r="C6217" i="45"/>
  <c r="B6218" i="45"/>
  <c r="C6218" i="45"/>
  <c r="B6219" i="45"/>
  <c r="C6219" i="45"/>
  <c r="B6220" i="45"/>
  <c r="C6220" i="45"/>
  <c r="B6221" i="45"/>
  <c r="C6221" i="45"/>
  <c r="B6222" i="45"/>
  <c r="C6222" i="45"/>
  <c r="B6223" i="45"/>
  <c r="C6223" i="45"/>
  <c r="B6224" i="45"/>
  <c r="C6224" i="45"/>
  <c r="B6225" i="45"/>
  <c r="C6225" i="45"/>
  <c r="B6226" i="45"/>
  <c r="C6226" i="45"/>
  <c r="B6227" i="45"/>
  <c r="C6227" i="45"/>
  <c r="B6228" i="45"/>
  <c r="C6228" i="45"/>
  <c r="B6229" i="45"/>
  <c r="C6229" i="45"/>
  <c r="B6230" i="45"/>
  <c r="C6230" i="45"/>
  <c r="B6231" i="45"/>
  <c r="C6231" i="45"/>
  <c r="B6232" i="45"/>
  <c r="C6232" i="45"/>
  <c r="B6233" i="45"/>
  <c r="C6233" i="45"/>
  <c r="B6234" i="45"/>
  <c r="C6234" i="45"/>
  <c r="B6235" i="45"/>
  <c r="C6235" i="45"/>
  <c r="B6236" i="45"/>
  <c r="C6236" i="45"/>
  <c r="B6237" i="45"/>
  <c r="C6237" i="45"/>
  <c r="B6238" i="45"/>
  <c r="C6238" i="45"/>
  <c r="B6239" i="45"/>
  <c r="C6239" i="45"/>
  <c r="B6240" i="45"/>
  <c r="C6240" i="45"/>
  <c r="B6241" i="45"/>
  <c r="C6241" i="45"/>
  <c r="B6242" i="45"/>
  <c r="C6242" i="45"/>
  <c r="B6243" i="45"/>
  <c r="C6243" i="45"/>
  <c r="B6244" i="45"/>
  <c r="C6244" i="45"/>
  <c r="B6245" i="45"/>
  <c r="C6245" i="45"/>
  <c r="B6246" i="45"/>
  <c r="C6246" i="45"/>
  <c r="B6247" i="45"/>
  <c r="C6247" i="45"/>
  <c r="B6248" i="45"/>
  <c r="C6248" i="45"/>
  <c r="B6249" i="45"/>
  <c r="C6249" i="45"/>
  <c r="B6250" i="45"/>
  <c r="C6250" i="45"/>
  <c r="B6251" i="45"/>
  <c r="C6251" i="45"/>
  <c r="B6252" i="45"/>
  <c r="C6252" i="45"/>
  <c r="B6253" i="45"/>
  <c r="C6253" i="45"/>
  <c r="B6254" i="45"/>
  <c r="C6254" i="45"/>
  <c r="B6255" i="45"/>
  <c r="C6255" i="45"/>
  <c r="B6256" i="45"/>
  <c r="C6256" i="45"/>
  <c r="B6257" i="45"/>
  <c r="C6257" i="45"/>
  <c r="B6258" i="45"/>
  <c r="C6258" i="45"/>
  <c r="B6259" i="45"/>
  <c r="C6259" i="45"/>
  <c r="B6260" i="45"/>
  <c r="C6260" i="45"/>
  <c r="B6261" i="45"/>
  <c r="C6261" i="45"/>
  <c r="B6262" i="45"/>
  <c r="C6262" i="45"/>
  <c r="B6263" i="45"/>
  <c r="C6263" i="45"/>
  <c r="B6264" i="45"/>
  <c r="C6264" i="45"/>
  <c r="B6265" i="45"/>
  <c r="C6265" i="45"/>
  <c r="B6266" i="45"/>
  <c r="C6266" i="45"/>
  <c r="B6267" i="45"/>
  <c r="C6267" i="45"/>
  <c r="B6268" i="45"/>
  <c r="C6268" i="45"/>
  <c r="B6269" i="45"/>
  <c r="C6269" i="45"/>
  <c r="B6270" i="45"/>
  <c r="C6270" i="45"/>
  <c r="B6271" i="45"/>
  <c r="C6271" i="45"/>
  <c r="B6272" i="45"/>
  <c r="C6272" i="45"/>
  <c r="B6273" i="45"/>
  <c r="C6273" i="45"/>
  <c r="B6274" i="45"/>
  <c r="C6274" i="45"/>
  <c r="B6275" i="45"/>
  <c r="C6275" i="45"/>
  <c r="B6276" i="45"/>
  <c r="C6276" i="45"/>
  <c r="B6277" i="45"/>
  <c r="C6277" i="45"/>
  <c r="B6278" i="45"/>
  <c r="C6278" i="45"/>
  <c r="B6279" i="45"/>
  <c r="C6279" i="45"/>
  <c r="B6280" i="45"/>
  <c r="C6280" i="45"/>
  <c r="B6281" i="45"/>
  <c r="C6281" i="45"/>
  <c r="B6282" i="45"/>
  <c r="C6282" i="45"/>
  <c r="B6283" i="45"/>
  <c r="C6283" i="45"/>
  <c r="B6284" i="45"/>
  <c r="C6284" i="45"/>
  <c r="B6285" i="45"/>
  <c r="C6285" i="45"/>
  <c r="B6286" i="45"/>
  <c r="C6286" i="45"/>
  <c r="B6287" i="45"/>
  <c r="C6287" i="45"/>
  <c r="B6288" i="45"/>
  <c r="C6288" i="45"/>
  <c r="B6289" i="45"/>
  <c r="C6289" i="45"/>
  <c r="B6290" i="45"/>
  <c r="C6290" i="45"/>
  <c r="B6291" i="45"/>
  <c r="C6291" i="45"/>
  <c r="B6292" i="45"/>
  <c r="C6292" i="45"/>
  <c r="B6293" i="45"/>
  <c r="C6293" i="45"/>
  <c r="B6294" i="45"/>
  <c r="C6294" i="45"/>
  <c r="B6295" i="45"/>
  <c r="C6295" i="45"/>
  <c r="B6296" i="45"/>
  <c r="C6296" i="45"/>
  <c r="B6297" i="45"/>
  <c r="C6297" i="45"/>
  <c r="B6298" i="45"/>
  <c r="C6298" i="45"/>
  <c r="B6299" i="45"/>
  <c r="C6299" i="45"/>
  <c r="B6300" i="45"/>
  <c r="C6300" i="45"/>
  <c r="B6301" i="45"/>
  <c r="C6301" i="45"/>
  <c r="B6302" i="45"/>
  <c r="C6302" i="45"/>
  <c r="B6303" i="45"/>
  <c r="C6303" i="45"/>
  <c r="B6304" i="45"/>
  <c r="C6304" i="45"/>
  <c r="B6305" i="45"/>
  <c r="C6305" i="45"/>
  <c r="B6306" i="45"/>
  <c r="C6306" i="45"/>
  <c r="B6307" i="45"/>
  <c r="C6307" i="45"/>
  <c r="B6308" i="45"/>
  <c r="C6308" i="45"/>
  <c r="B6309" i="45"/>
  <c r="C6309" i="45"/>
  <c r="B6310" i="45"/>
  <c r="C6310" i="45"/>
  <c r="B6311" i="45"/>
  <c r="C6311" i="45"/>
  <c r="B6312" i="45"/>
  <c r="C6312" i="45"/>
  <c r="B6313" i="45"/>
  <c r="C6313" i="45"/>
  <c r="B6314" i="45"/>
  <c r="C6314" i="45"/>
  <c r="B6315" i="45"/>
  <c r="C6315" i="45"/>
  <c r="B6316" i="45"/>
  <c r="C6316" i="45"/>
  <c r="B6317" i="45"/>
  <c r="C6317" i="45"/>
  <c r="B6318" i="45"/>
  <c r="C6318" i="45"/>
  <c r="B6319" i="45"/>
  <c r="C6319" i="45"/>
  <c r="B6320" i="45"/>
  <c r="C6320" i="45"/>
  <c r="B6321" i="45"/>
  <c r="C6321" i="45"/>
  <c r="B6322" i="45"/>
  <c r="C6322" i="45"/>
  <c r="B6323" i="45"/>
  <c r="C6323" i="45"/>
  <c r="B6324" i="45"/>
  <c r="C6324" i="45"/>
  <c r="B6325" i="45"/>
  <c r="C6325" i="45"/>
  <c r="B6326" i="45"/>
  <c r="C6326" i="45"/>
  <c r="B6327" i="45"/>
  <c r="C6327" i="45"/>
  <c r="B6328" i="45"/>
  <c r="C6328" i="45"/>
  <c r="B6329" i="45"/>
  <c r="C6329" i="45"/>
  <c r="B6330" i="45"/>
  <c r="C6330" i="45"/>
  <c r="B6331" i="45"/>
  <c r="C6331" i="45"/>
  <c r="B6332" i="45"/>
  <c r="C6332" i="45"/>
  <c r="B6333" i="45"/>
  <c r="C6333" i="45"/>
  <c r="B6334" i="45"/>
  <c r="C6334" i="45"/>
  <c r="B6335" i="45"/>
  <c r="C6335" i="45"/>
  <c r="B6336" i="45"/>
  <c r="C6336" i="45"/>
  <c r="B6337" i="45"/>
  <c r="C6337" i="45"/>
  <c r="B6338" i="45"/>
  <c r="C6338" i="45"/>
  <c r="B6339" i="45"/>
  <c r="C6339" i="45"/>
  <c r="B6340" i="45"/>
  <c r="C6340" i="45"/>
  <c r="B6341" i="45"/>
  <c r="C6341" i="45"/>
  <c r="B6342" i="45"/>
  <c r="C6342" i="45"/>
  <c r="B6343" i="45"/>
  <c r="C6343" i="45"/>
  <c r="B6344" i="45"/>
  <c r="C6344" i="45"/>
  <c r="B6345" i="45"/>
  <c r="C6345" i="45"/>
  <c r="B6346" i="45"/>
  <c r="C6346" i="45"/>
  <c r="B6347" i="45"/>
  <c r="C6347" i="45"/>
  <c r="B6348" i="45"/>
  <c r="C6348" i="45"/>
  <c r="B6349" i="45"/>
  <c r="C6349" i="45"/>
  <c r="B6350" i="45"/>
  <c r="C6350" i="45"/>
  <c r="B6351" i="45"/>
  <c r="C6351" i="45"/>
  <c r="B6352" i="45"/>
  <c r="C6352" i="45"/>
  <c r="B6353" i="45"/>
  <c r="C6353" i="45"/>
  <c r="B6354" i="45"/>
  <c r="C6354" i="45"/>
  <c r="B6355" i="45"/>
  <c r="C6355" i="45"/>
  <c r="B6356" i="45"/>
  <c r="C6356" i="45"/>
  <c r="B6357" i="45"/>
  <c r="C6357" i="45"/>
  <c r="B6358" i="45"/>
  <c r="C6358" i="45"/>
  <c r="B6359" i="45"/>
  <c r="C6359" i="45"/>
  <c r="B6360" i="45"/>
  <c r="C6360" i="45"/>
  <c r="B6361" i="45"/>
  <c r="C6361" i="45"/>
  <c r="B6362" i="45"/>
  <c r="C6362" i="45"/>
  <c r="B6363" i="45"/>
  <c r="C6363" i="45"/>
  <c r="B6364" i="45"/>
  <c r="C6364" i="45"/>
  <c r="B6365" i="45"/>
  <c r="C6365" i="45"/>
  <c r="B6366" i="45"/>
  <c r="C6366" i="45"/>
  <c r="B6367" i="45"/>
  <c r="C6367" i="45"/>
  <c r="B6368" i="45"/>
  <c r="C6368" i="45"/>
  <c r="B6369" i="45"/>
  <c r="C6369" i="45"/>
  <c r="B6370" i="45"/>
  <c r="C6370" i="45"/>
  <c r="B6371" i="45"/>
  <c r="C6371" i="45"/>
  <c r="B6372" i="45"/>
  <c r="C6372" i="45"/>
  <c r="B6373" i="45"/>
  <c r="C6373" i="45"/>
  <c r="B6374" i="45"/>
  <c r="C6374" i="45"/>
  <c r="B6375" i="45"/>
  <c r="C6375" i="45"/>
  <c r="B6376" i="45"/>
  <c r="C6376" i="45"/>
  <c r="B6377" i="45"/>
  <c r="C6377" i="45"/>
  <c r="B6378" i="45"/>
  <c r="C6378" i="45"/>
  <c r="B6379" i="45"/>
  <c r="C6379" i="45"/>
  <c r="B6380" i="45"/>
  <c r="C6380" i="45"/>
  <c r="B6381" i="45"/>
  <c r="C6381" i="45"/>
  <c r="B6382" i="45"/>
  <c r="C6382" i="45"/>
  <c r="B6383" i="45"/>
  <c r="C6383" i="45"/>
  <c r="B6384" i="45"/>
  <c r="C6384" i="45"/>
  <c r="B6385" i="45"/>
  <c r="C6385" i="45"/>
  <c r="B6386" i="45"/>
  <c r="C6386" i="45"/>
  <c r="B6387" i="45"/>
  <c r="C6387" i="45"/>
  <c r="B6388" i="45"/>
  <c r="C6388" i="45"/>
  <c r="B6389" i="45"/>
  <c r="C6389" i="45"/>
  <c r="B6390" i="45"/>
  <c r="C6390" i="45"/>
  <c r="B6391" i="45"/>
  <c r="C6391" i="45"/>
  <c r="B6392" i="45"/>
  <c r="C6392" i="45"/>
  <c r="B6393" i="45"/>
  <c r="C6393" i="45"/>
  <c r="B6394" i="45"/>
  <c r="C6394" i="45"/>
  <c r="B6395" i="45"/>
  <c r="C6395" i="45"/>
  <c r="B6396" i="45"/>
  <c r="C6396" i="45"/>
  <c r="B6397" i="45"/>
  <c r="C6397" i="45"/>
  <c r="B6398" i="45"/>
  <c r="C6398" i="45"/>
  <c r="B6399" i="45"/>
  <c r="C6399" i="45"/>
  <c r="B6400" i="45"/>
  <c r="C6400" i="45"/>
  <c r="B6401" i="45"/>
  <c r="C6401" i="45"/>
  <c r="B6402" i="45"/>
  <c r="C6402" i="45"/>
  <c r="B6403" i="45"/>
  <c r="C6403" i="45"/>
  <c r="B6404" i="45"/>
  <c r="C6404" i="45"/>
  <c r="B6405" i="45"/>
  <c r="C6405" i="45"/>
  <c r="B6406" i="45"/>
  <c r="C6406" i="45"/>
  <c r="B6407" i="45"/>
  <c r="C6407" i="45"/>
  <c r="B6408" i="45"/>
  <c r="C6408" i="45"/>
  <c r="B6409" i="45"/>
  <c r="C6409" i="45"/>
  <c r="B6410" i="45"/>
  <c r="C6410" i="45"/>
  <c r="B6411" i="45"/>
  <c r="C6411" i="45"/>
  <c r="B6412" i="45"/>
  <c r="C6412" i="45"/>
  <c r="B6413" i="45"/>
  <c r="C6413" i="45"/>
  <c r="B6414" i="45"/>
  <c r="C6414" i="45"/>
  <c r="B6415" i="45"/>
  <c r="C6415" i="45"/>
  <c r="B6416" i="45"/>
  <c r="C6416" i="45"/>
  <c r="B6417" i="45"/>
  <c r="C6417" i="45"/>
  <c r="B6418" i="45"/>
  <c r="C6418" i="45"/>
  <c r="B6419" i="45"/>
  <c r="C6419" i="45"/>
  <c r="B6420" i="45"/>
  <c r="C6420" i="45"/>
  <c r="B6421" i="45"/>
  <c r="C6421" i="45"/>
  <c r="B6422" i="45"/>
  <c r="C6422" i="45"/>
  <c r="B6423" i="45"/>
  <c r="C6423" i="45"/>
  <c r="B6424" i="45"/>
  <c r="C6424" i="45"/>
  <c r="B6425" i="45"/>
  <c r="C6425" i="45"/>
  <c r="B6426" i="45"/>
  <c r="C6426" i="45"/>
  <c r="B6427" i="45"/>
  <c r="C6427" i="45"/>
  <c r="B6428" i="45"/>
  <c r="C6428" i="45"/>
  <c r="B6429" i="45"/>
  <c r="C6429" i="45"/>
  <c r="B6430" i="45"/>
  <c r="C6430" i="45"/>
  <c r="B6431" i="45"/>
  <c r="C6431" i="45"/>
  <c r="B6432" i="45"/>
  <c r="C6432" i="45"/>
  <c r="B6433" i="45"/>
  <c r="C6433" i="45"/>
  <c r="B6434" i="45"/>
  <c r="C6434" i="45"/>
  <c r="B6435" i="45"/>
  <c r="C6435" i="45"/>
  <c r="B6436" i="45"/>
  <c r="C6436" i="45"/>
  <c r="B6437" i="45"/>
  <c r="C6437" i="45"/>
  <c r="B6438" i="45"/>
  <c r="C6438" i="45"/>
  <c r="B6439" i="45"/>
  <c r="C6439" i="45"/>
  <c r="B6440" i="45"/>
  <c r="C6440" i="45"/>
  <c r="B6441" i="45"/>
  <c r="C6441" i="45"/>
  <c r="B6442" i="45"/>
  <c r="C6442" i="45"/>
  <c r="B6443" i="45"/>
  <c r="C6443" i="45"/>
  <c r="B6444" i="45"/>
  <c r="C6444" i="45"/>
  <c r="B6445" i="45"/>
  <c r="C6445" i="45"/>
  <c r="B6446" i="45"/>
  <c r="C6446" i="45"/>
  <c r="B6447" i="45"/>
  <c r="C6447" i="45"/>
  <c r="B6448" i="45"/>
  <c r="C6448" i="45"/>
  <c r="B6449" i="45"/>
  <c r="C6449" i="45"/>
  <c r="B6450" i="45"/>
  <c r="C6450" i="45"/>
  <c r="B6451" i="45"/>
  <c r="C6451" i="45"/>
  <c r="B6452" i="45"/>
  <c r="C6452" i="45"/>
  <c r="B6453" i="45"/>
  <c r="C6453" i="45"/>
  <c r="B6454" i="45"/>
  <c r="C6454" i="45"/>
  <c r="B6455" i="45"/>
  <c r="C6455" i="45"/>
  <c r="B6456" i="45"/>
  <c r="C6456" i="45"/>
  <c r="B6457" i="45"/>
  <c r="C6457" i="45"/>
  <c r="B6458" i="45"/>
  <c r="C6458" i="45"/>
  <c r="B6459" i="45"/>
  <c r="C6459" i="45"/>
  <c r="B6460" i="45"/>
  <c r="C6460" i="45"/>
  <c r="B6461" i="45"/>
  <c r="C6461" i="45"/>
  <c r="B6462" i="45"/>
  <c r="C6462" i="45"/>
  <c r="B6463" i="45"/>
  <c r="C6463" i="45"/>
  <c r="B6464" i="45"/>
  <c r="C6464" i="45"/>
  <c r="B6465" i="45"/>
  <c r="C6465" i="45"/>
  <c r="B6466" i="45"/>
  <c r="C6466" i="45"/>
  <c r="B6467" i="45"/>
  <c r="C6467" i="45"/>
  <c r="B6468" i="45"/>
  <c r="C6468" i="45"/>
  <c r="B6469" i="45"/>
  <c r="C6469" i="45"/>
  <c r="B6470" i="45"/>
  <c r="C6470" i="45"/>
  <c r="B6471" i="45"/>
  <c r="C6471" i="45"/>
  <c r="B6472" i="45"/>
  <c r="C6472" i="45"/>
  <c r="B6473" i="45"/>
  <c r="C6473" i="45"/>
  <c r="B6474" i="45"/>
  <c r="C6474" i="45"/>
  <c r="B6475" i="45"/>
  <c r="C6475" i="45"/>
  <c r="B6476" i="45"/>
  <c r="C6476" i="45"/>
  <c r="B6477" i="45"/>
  <c r="C6477" i="45"/>
  <c r="B6478" i="45"/>
  <c r="C6478" i="45"/>
  <c r="B6479" i="45"/>
  <c r="C6479" i="45"/>
  <c r="B6480" i="45"/>
  <c r="C6480" i="45"/>
  <c r="B6481" i="45"/>
  <c r="C6481" i="45"/>
  <c r="B6482" i="45"/>
  <c r="C6482" i="45"/>
  <c r="B6483" i="45"/>
  <c r="C6483" i="45"/>
  <c r="B6484" i="45"/>
  <c r="C6484" i="45"/>
  <c r="B6485" i="45"/>
  <c r="C6485" i="45"/>
  <c r="B6486" i="45"/>
  <c r="C6486" i="45"/>
  <c r="B6487" i="45"/>
  <c r="C6487" i="45"/>
  <c r="B6488" i="45"/>
  <c r="C6488" i="45"/>
  <c r="B6489" i="45"/>
  <c r="C6489" i="45"/>
  <c r="B6490" i="45"/>
  <c r="C6490" i="45"/>
  <c r="B6491" i="45"/>
  <c r="C6491" i="45"/>
  <c r="B6492" i="45"/>
  <c r="C6492" i="45"/>
  <c r="B6493" i="45"/>
  <c r="C6493" i="45"/>
  <c r="B6494" i="45"/>
  <c r="C6494" i="45"/>
  <c r="B6495" i="45"/>
  <c r="C6495" i="45"/>
  <c r="B6496" i="45"/>
  <c r="C6496" i="45"/>
  <c r="B6497" i="45"/>
  <c r="C6497" i="45"/>
  <c r="B6498" i="45"/>
  <c r="C6498" i="45"/>
  <c r="B6499" i="45"/>
  <c r="C6499" i="45"/>
  <c r="B6500" i="45"/>
  <c r="C6500" i="45"/>
  <c r="B6501" i="45"/>
  <c r="C6501" i="45"/>
  <c r="B6502" i="45"/>
  <c r="C6502" i="45"/>
  <c r="B6503" i="45"/>
  <c r="C6503" i="45"/>
  <c r="B6504" i="45"/>
  <c r="C6504" i="45"/>
  <c r="B6505" i="45"/>
  <c r="C6505" i="45"/>
  <c r="B6506" i="45"/>
  <c r="C6506" i="45"/>
  <c r="B6507" i="45"/>
  <c r="C6507" i="45"/>
  <c r="B6508" i="45"/>
  <c r="C6508" i="45"/>
  <c r="B6509" i="45"/>
  <c r="C6509" i="45"/>
  <c r="B6510" i="45"/>
  <c r="C6510" i="45"/>
  <c r="B6511" i="45"/>
  <c r="C6511" i="45"/>
  <c r="B6512" i="45"/>
  <c r="C6512" i="45"/>
  <c r="B6513" i="45"/>
  <c r="C6513" i="45"/>
  <c r="B6514" i="45"/>
  <c r="C6514" i="45"/>
  <c r="B6515" i="45"/>
  <c r="C6515" i="45"/>
  <c r="B6516" i="45"/>
  <c r="C6516" i="45"/>
  <c r="B6517" i="45"/>
  <c r="C6517" i="45"/>
  <c r="B6518" i="45"/>
  <c r="C6518" i="45"/>
  <c r="B6519" i="45"/>
  <c r="C6519" i="45"/>
  <c r="B6520" i="45"/>
  <c r="C6520" i="45"/>
  <c r="B6521" i="45"/>
  <c r="C6521" i="45"/>
  <c r="B6522" i="45"/>
  <c r="C6522" i="45"/>
  <c r="B6523" i="45"/>
  <c r="C6523" i="45"/>
  <c r="B6524" i="45"/>
  <c r="C6524" i="45"/>
  <c r="B6525" i="45"/>
  <c r="C6525" i="45"/>
  <c r="B6526" i="45"/>
  <c r="C6526" i="45"/>
  <c r="B6527" i="45"/>
  <c r="C6527" i="45"/>
  <c r="B6528" i="45"/>
  <c r="C6528" i="45"/>
  <c r="B6529" i="45"/>
  <c r="C6529" i="45"/>
  <c r="B6530" i="45"/>
  <c r="C6530" i="45"/>
  <c r="B6531" i="45"/>
  <c r="C6531" i="45"/>
  <c r="B6532" i="45"/>
  <c r="C6532" i="45"/>
  <c r="B6533" i="45"/>
  <c r="C6533" i="45"/>
  <c r="B6534" i="45"/>
  <c r="C6534" i="45"/>
  <c r="B6535" i="45"/>
  <c r="C6535" i="45"/>
  <c r="B6536" i="45"/>
  <c r="C6536" i="45"/>
  <c r="B6537" i="45"/>
  <c r="C6537" i="45"/>
  <c r="B6538" i="45"/>
  <c r="C6538" i="45"/>
  <c r="B6539" i="45"/>
  <c r="C6539" i="45"/>
  <c r="B6540" i="45"/>
  <c r="C6540" i="45"/>
  <c r="B6541" i="45"/>
  <c r="C6541" i="45"/>
  <c r="B6542" i="45"/>
  <c r="C6542" i="45"/>
  <c r="B6543" i="45"/>
  <c r="C6543" i="45"/>
  <c r="B6544" i="45"/>
  <c r="C6544" i="45"/>
  <c r="B6545" i="45"/>
  <c r="C6545" i="45"/>
  <c r="B6546" i="45"/>
  <c r="C6546" i="45"/>
  <c r="B6547" i="45"/>
  <c r="C6547" i="45"/>
  <c r="B6548" i="45"/>
  <c r="C6548" i="45"/>
  <c r="B6549" i="45"/>
  <c r="C6549" i="45"/>
  <c r="B6550" i="45"/>
  <c r="C6550" i="45"/>
  <c r="B6551" i="45"/>
  <c r="C6551" i="45"/>
  <c r="B6552" i="45"/>
  <c r="C6552" i="45"/>
  <c r="B6553" i="45"/>
  <c r="C6553" i="45"/>
  <c r="B6554" i="45"/>
  <c r="C6554" i="45"/>
  <c r="B6555" i="45"/>
  <c r="C6555" i="45"/>
  <c r="B6556" i="45"/>
  <c r="C6556" i="45"/>
  <c r="B6557" i="45"/>
  <c r="C6557" i="45"/>
  <c r="B6558" i="45"/>
  <c r="C6558" i="45"/>
  <c r="B6559" i="45"/>
  <c r="C6559" i="45"/>
  <c r="B6560" i="45"/>
  <c r="C6560" i="45"/>
  <c r="B6561" i="45"/>
  <c r="C6561" i="45"/>
  <c r="B6562" i="45"/>
  <c r="C6562" i="45"/>
  <c r="B6563" i="45"/>
  <c r="C6563" i="45"/>
  <c r="B6564" i="45"/>
  <c r="C6564" i="45"/>
  <c r="B6565" i="45"/>
  <c r="C6565" i="45"/>
  <c r="B6566" i="45"/>
  <c r="C6566" i="45"/>
  <c r="B6567" i="45"/>
  <c r="C6567" i="45"/>
  <c r="B6568" i="45"/>
  <c r="C6568" i="45"/>
  <c r="B6569" i="45"/>
  <c r="C6569" i="45"/>
  <c r="B6570" i="45"/>
  <c r="C6570" i="45"/>
  <c r="B6571" i="45"/>
  <c r="C6571" i="45"/>
  <c r="B6572" i="45"/>
  <c r="C6572" i="45"/>
  <c r="B6573" i="45"/>
  <c r="C6573" i="45"/>
  <c r="B6574" i="45"/>
  <c r="C6574" i="45"/>
  <c r="B6575" i="45"/>
  <c r="C6575" i="45"/>
  <c r="B6576" i="45"/>
  <c r="C6576" i="45"/>
  <c r="B6577" i="45"/>
  <c r="C6577" i="45"/>
  <c r="B6578" i="45"/>
  <c r="C6578" i="45"/>
  <c r="B6579" i="45"/>
  <c r="C6579" i="45"/>
  <c r="B6580" i="45"/>
  <c r="C6580" i="45"/>
  <c r="B6581" i="45"/>
  <c r="C6581" i="45"/>
  <c r="B6582" i="45"/>
  <c r="C6582" i="45"/>
  <c r="B6583" i="45"/>
  <c r="C6583" i="45"/>
  <c r="B6584" i="45"/>
  <c r="C6584" i="45"/>
  <c r="B6585" i="45"/>
  <c r="C6585" i="45"/>
  <c r="B6586" i="45"/>
  <c r="C6586" i="45"/>
  <c r="B6587" i="45"/>
  <c r="C6587" i="45"/>
  <c r="B6588" i="45"/>
  <c r="C6588" i="45"/>
  <c r="B6589" i="45"/>
  <c r="C6589" i="45"/>
  <c r="B6590" i="45"/>
  <c r="C6590" i="45"/>
  <c r="B6591" i="45"/>
  <c r="C6591" i="45"/>
  <c r="B6592" i="45"/>
  <c r="C6592" i="45"/>
  <c r="B6593" i="45"/>
  <c r="C6593" i="45"/>
  <c r="B6594" i="45"/>
  <c r="C6594" i="45"/>
  <c r="B6595" i="45"/>
  <c r="C6595" i="45"/>
  <c r="B6596" i="45"/>
  <c r="C6596" i="45"/>
  <c r="B6597" i="45"/>
  <c r="C6597" i="45"/>
  <c r="B6598" i="45"/>
  <c r="C6598" i="45"/>
  <c r="B6599" i="45"/>
  <c r="C6599" i="45"/>
  <c r="B6600" i="45"/>
  <c r="C6600" i="45"/>
  <c r="B6601" i="45"/>
  <c r="C6601" i="45"/>
  <c r="B6602" i="45"/>
  <c r="C6602" i="45"/>
  <c r="B6603" i="45"/>
  <c r="C6603" i="45"/>
  <c r="B6604" i="45"/>
  <c r="C6604" i="45"/>
  <c r="B6605" i="45"/>
  <c r="C6605" i="45"/>
  <c r="B6606" i="45"/>
  <c r="C6606" i="45"/>
  <c r="B6607" i="45"/>
  <c r="C6607" i="45"/>
  <c r="B6608" i="45"/>
  <c r="C6608" i="45"/>
  <c r="B6609" i="45"/>
  <c r="C6609" i="45"/>
  <c r="B6610" i="45"/>
  <c r="C6610" i="45"/>
  <c r="B6611" i="45"/>
  <c r="C6611" i="45"/>
  <c r="B6612" i="45"/>
  <c r="C6612" i="45"/>
  <c r="B6613" i="45"/>
  <c r="C6613" i="45"/>
  <c r="B6614" i="45"/>
  <c r="C6614" i="45"/>
  <c r="B6615" i="45"/>
  <c r="C6615" i="45"/>
  <c r="B6616" i="45"/>
  <c r="C6616" i="45"/>
  <c r="B6617" i="45"/>
  <c r="C6617" i="45"/>
  <c r="B6618" i="45"/>
  <c r="C6618" i="45"/>
  <c r="B6619" i="45"/>
  <c r="C6619" i="45"/>
  <c r="B6620" i="45"/>
  <c r="C6620" i="45"/>
  <c r="B6621" i="45"/>
  <c r="C6621" i="45"/>
  <c r="B6622" i="45"/>
  <c r="C6622" i="45"/>
  <c r="B6623" i="45"/>
  <c r="C6623" i="45"/>
  <c r="B6624" i="45"/>
  <c r="C6624" i="45"/>
  <c r="B6625" i="45"/>
  <c r="C6625" i="45"/>
  <c r="B6626" i="45"/>
  <c r="C6626" i="45"/>
  <c r="B6627" i="45"/>
  <c r="C6627" i="45"/>
  <c r="B6628" i="45"/>
  <c r="C6628" i="45"/>
  <c r="B6629" i="45"/>
  <c r="C6629" i="45"/>
  <c r="B6630" i="45"/>
  <c r="C6630" i="45"/>
  <c r="B6631" i="45"/>
  <c r="C6631" i="45"/>
  <c r="B6632" i="45"/>
  <c r="C6632" i="45"/>
  <c r="B6633" i="45"/>
  <c r="C6633" i="45"/>
  <c r="B6634" i="45"/>
  <c r="C6634" i="45"/>
  <c r="B6635" i="45"/>
  <c r="C6635" i="45"/>
  <c r="B6636" i="45"/>
  <c r="C6636" i="45"/>
  <c r="B6637" i="45"/>
  <c r="C6637" i="45"/>
  <c r="B6638" i="45"/>
  <c r="C6638" i="45"/>
  <c r="B6639" i="45"/>
  <c r="C6639" i="45"/>
  <c r="B6640" i="45"/>
  <c r="C6640" i="45"/>
  <c r="B6641" i="45"/>
  <c r="C6641" i="45"/>
  <c r="B6642" i="45"/>
  <c r="C6642" i="45"/>
  <c r="B6643" i="45"/>
  <c r="C6643" i="45"/>
  <c r="B6644" i="45"/>
  <c r="C6644" i="45"/>
  <c r="B6645" i="45"/>
  <c r="C6645" i="45"/>
  <c r="B6646" i="45"/>
  <c r="C6646" i="45"/>
  <c r="B6647" i="45"/>
  <c r="C6647" i="45"/>
  <c r="B6648" i="45"/>
  <c r="C6648" i="45"/>
  <c r="B6649" i="45"/>
  <c r="C6649" i="45"/>
  <c r="B6650" i="45"/>
  <c r="C6650" i="45"/>
  <c r="B6651" i="45"/>
  <c r="C6651" i="45"/>
  <c r="B6652" i="45"/>
  <c r="C6652" i="45"/>
  <c r="B6653" i="45"/>
  <c r="C6653" i="45"/>
  <c r="B6654" i="45"/>
  <c r="C6654" i="45"/>
  <c r="B6655" i="45"/>
  <c r="C6655" i="45"/>
  <c r="B6656" i="45"/>
  <c r="C6656" i="45"/>
  <c r="B6657" i="45"/>
  <c r="C6657" i="45"/>
  <c r="B6658" i="45"/>
  <c r="C6658" i="45"/>
  <c r="B6659" i="45"/>
  <c r="C6659" i="45"/>
  <c r="B6660" i="45"/>
  <c r="C6660" i="45"/>
  <c r="B6661" i="45"/>
  <c r="C6661" i="45"/>
  <c r="B6662" i="45"/>
  <c r="C6662" i="45"/>
  <c r="B6663" i="45"/>
  <c r="C6663" i="45"/>
  <c r="B6664" i="45"/>
  <c r="C6664" i="45"/>
  <c r="B6665" i="45"/>
  <c r="C6665" i="45"/>
  <c r="B6666" i="45"/>
  <c r="C6666" i="45"/>
  <c r="B6667" i="45"/>
  <c r="C6667" i="45"/>
  <c r="B6668" i="45"/>
  <c r="C6668" i="45"/>
  <c r="B6669" i="45"/>
  <c r="C6669" i="45"/>
  <c r="B6670" i="45"/>
  <c r="C6670" i="45"/>
  <c r="B6671" i="45"/>
  <c r="C6671" i="45"/>
  <c r="B6672" i="45"/>
  <c r="C6672" i="45"/>
  <c r="B6673" i="45"/>
  <c r="C6673" i="45"/>
  <c r="B6674" i="45"/>
  <c r="C6674" i="45"/>
  <c r="B6675" i="45"/>
  <c r="C6675" i="45"/>
  <c r="B6676" i="45"/>
  <c r="C6676" i="45"/>
  <c r="B6677" i="45"/>
  <c r="C6677" i="45"/>
  <c r="B6678" i="45"/>
  <c r="C6678" i="45"/>
  <c r="B6679" i="45"/>
  <c r="C6679" i="45"/>
  <c r="B6680" i="45"/>
  <c r="C6680" i="45"/>
  <c r="B6681" i="45"/>
  <c r="C6681" i="45"/>
  <c r="B6682" i="45"/>
  <c r="C6682" i="45"/>
  <c r="B6683" i="45"/>
  <c r="C6683" i="45"/>
  <c r="B6684" i="45"/>
  <c r="C6684" i="45"/>
  <c r="B6685" i="45"/>
  <c r="C6685" i="45"/>
  <c r="B6686" i="45"/>
  <c r="C6686" i="45"/>
  <c r="B6687" i="45"/>
  <c r="C6687" i="45"/>
  <c r="B6688" i="45"/>
  <c r="C6688" i="45"/>
  <c r="B6689" i="45"/>
  <c r="C6689" i="45"/>
  <c r="B6690" i="45"/>
  <c r="C6690" i="45"/>
  <c r="B6691" i="45"/>
  <c r="C6691" i="45"/>
  <c r="B6692" i="45"/>
  <c r="C6692" i="45"/>
  <c r="B6693" i="45"/>
  <c r="C6693" i="45"/>
  <c r="B6694" i="45"/>
  <c r="C6694" i="45"/>
  <c r="B6695" i="45"/>
  <c r="C6695" i="45"/>
  <c r="B6696" i="45"/>
  <c r="C6696" i="45"/>
  <c r="B6697" i="45"/>
  <c r="C6697" i="45"/>
  <c r="B6698" i="45"/>
  <c r="C6698" i="45"/>
  <c r="B6699" i="45"/>
  <c r="C6699" i="45"/>
  <c r="B6700" i="45"/>
  <c r="C6700" i="45"/>
  <c r="B6701" i="45"/>
  <c r="C6701" i="45"/>
  <c r="B6702" i="45"/>
  <c r="C6702" i="45"/>
  <c r="B6703" i="45"/>
  <c r="C6703" i="45"/>
  <c r="B6704" i="45"/>
  <c r="C6704" i="45"/>
  <c r="B6705" i="45"/>
  <c r="C6705" i="45"/>
  <c r="B6706" i="45"/>
  <c r="C6706" i="45"/>
  <c r="B6707" i="45"/>
  <c r="C6707" i="45"/>
  <c r="B6708" i="45"/>
  <c r="C6708" i="45"/>
  <c r="B6709" i="45"/>
  <c r="C6709" i="45"/>
  <c r="B6710" i="45"/>
  <c r="C6710" i="45"/>
  <c r="B6711" i="45"/>
  <c r="C6711" i="45"/>
  <c r="B6712" i="45"/>
  <c r="C6712" i="45"/>
  <c r="B6713" i="45"/>
  <c r="C6713" i="45"/>
  <c r="B6714" i="45"/>
  <c r="C6714" i="45"/>
  <c r="B6715" i="45"/>
  <c r="C6715" i="45"/>
  <c r="B6716" i="45"/>
  <c r="C6716" i="45"/>
  <c r="B6717" i="45"/>
  <c r="C6717" i="45"/>
  <c r="B6718" i="45"/>
  <c r="C6718" i="45"/>
  <c r="B6719" i="45"/>
  <c r="C6719" i="45"/>
  <c r="B6720" i="45"/>
  <c r="C6720" i="45"/>
  <c r="B6721" i="45"/>
  <c r="C6721" i="45"/>
  <c r="B6722" i="45"/>
  <c r="C6722" i="45"/>
  <c r="B6723" i="45"/>
  <c r="C6723" i="45"/>
  <c r="B6724" i="45"/>
  <c r="C6724" i="45"/>
  <c r="B6725" i="45"/>
  <c r="C6725" i="45"/>
  <c r="B6726" i="45"/>
  <c r="C6726" i="45"/>
  <c r="B6727" i="45"/>
  <c r="C6727" i="45"/>
  <c r="B6728" i="45"/>
  <c r="C6728" i="45"/>
  <c r="B6729" i="45"/>
  <c r="C6729" i="45"/>
  <c r="B6730" i="45"/>
  <c r="C6730" i="45"/>
  <c r="B6731" i="45"/>
  <c r="C6731" i="45"/>
  <c r="B6732" i="45"/>
  <c r="C6732" i="45"/>
  <c r="B6733" i="45"/>
  <c r="C6733" i="45"/>
  <c r="B6734" i="45"/>
  <c r="C6734" i="45"/>
  <c r="B6735" i="45"/>
  <c r="C6735" i="45"/>
  <c r="B6736" i="45"/>
  <c r="C6736" i="45"/>
  <c r="B6737" i="45"/>
  <c r="C6737" i="45"/>
  <c r="B6738" i="45"/>
  <c r="C6738" i="45"/>
  <c r="B6739" i="45"/>
  <c r="C6739" i="45"/>
  <c r="B6740" i="45"/>
  <c r="C6740" i="45"/>
  <c r="B6741" i="45"/>
  <c r="C6741" i="45"/>
  <c r="B6742" i="45"/>
  <c r="C6742" i="45"/>
  <c r="B6743" i="45"/>
  <c r="C6743" i="45"/>
  <c r="B6744" i="45"/>
  <c r="C6744" i="45"/>
  <c r="B6745" i="45"/>
  <c r="C6745" i="45"/>
  <c r="B6746" i="45"/>
  <c r="C6746" i="45"/>
  <c r="B6747" i="45"/>
  <c r="C6747" i="45"/>
  <c r="B6748" i="45"/>
  <c r="C6748" i="45"/>
  <c r="B6749" i="45"/>
  <c r="C6749" i="45"/>
  <c r="B6750" i="45"/>
  <c r="C6750" i="45"/>
  <c r="B6751" i="45"/>
  <c r="C6751" i="45"/>
  <c r="B6752" i="45"/>
  <c r="C6752" i="45"/>
  <c r="B6753" i="45"/>
  <c r="C6753" i="45"/>
  <c r="B6754" i="45"/>
  <c r="C6754" i="45"/>
  <c r="B6755" i="45"/>
  <c r="C6755" i="45"/>
  <c r="B6756" i="45"/>
  <c r="C6756" i="45"/>
  <c r="B6757" i="45"/>
  <c r="C6757" i="45"/>
  <c r="B6758" i="45"/>
  <c r="C6758" i="45"/>
  <c r="B6759" i="45"/>
  <c r="C6759" i="45"/>
  <c r="B6760" i="45"/>
  <c r="C6760" i="45"/>
  <c r="B6761" i="45"/>
  <c r="C6761" i="45"/>
  <c r="B6762" i="45"/>
  <c r="C6762" i="45"/>
  <c r="B6763" i="45"/>
  <c r="C6763" i="45"/>
  <c r="B6764" i="45"/>
  <c r="C6764" i="45"/>
  <c r="B6765" i="45"/>
  <c r="C6765" i="45"/>
  <c r="B6766" i="45"/>
  <c r="C6766" i="45"/>
  <c r="B6767" i="45"/>
  <c r="C6767" i="45"/>
  <c r="B6768" i="45"/>
  <c r="C6768" i="45"/>
  <c r="B6769" i="45"/>
  <c r="C6769" i="45"/>
  <c r="B6770" i="45"/>
  <c r="C6770" i="45"/>
  <c r="B6771" i="45"/>
  <c r="C6771" i="45"/>
  <c r="B6772" i="45"/>
  <c r="C6772" i="45"/>
  <c r="B6773" i="45"/>
  <c r="C6773" i="45"/>
  <c r="B6774" i="45"/>
  <c r="C6774" i="45"/>
  <c r="B6775" i="45"/>
  <c r="C6775" i="45"/>
  <c r="B6776" i="45"/>
  <c r="C6776" i="45"/>
  <c r="B6777" i="45"/>
  <c r="C6777" i="45"/>
  <c r="B6778" i="45"/>
  <c r="C6778" i="45"/>
  <c r="B6779" i="45"/>
  <c r="C6779" i="45"/>
  <c r="B6780" i="45"/>
  <c r="C6780" i="45"/>
  <c r="B6781" i="45"/>
  <c r="C6781" i="45"/>
  <c r="B6782" i="45"/>
  <c r="C6782" i="45"/>
  <c r="B6783" i="45"/>
  <c r="C6783" i="45"/>
  <c r="B6784" i="45"/>
  <c r="C6784" i="45"/>
  <c r="B6785" i="45"/>
  <c r="C6785" i="45"/>
  <c r="B6786" i="45"/>
  <c r="C6786" i="45"/>
  <c r="B6787" i="45"/>
  <c r="C6787" i="45"/>
  <c r="B6788" i="45"/>
  <c r="C6788" i="45"/>
  <c r="B6789" i="45"/>
  <c r="C6789" i="45"/>
  <c r="B6790" i="45"/>
  <c r="C6790" i="45"/>
  <c r="B6791" i="45"/>
  <c r="C6791" i="45"/>
  <c r="B6792" i="45"/>
  <c r="C6792" i="45"/>
  <c r="B6793" i="45"/>
  <c r="C6793" i="45"/>
  <c r="B6794" i="45"/>
  <c r="C6794" i="45"/>
  <c r="B6795" i="45"/>
  <c r="C6795" i="45"/>
  <c r="B6796" i="45"/>
  <c r="C6796" i="45"/>
  <c r="B6797" i="45"/>
  <c r="C6797" i="45"/>
  <c r="B6798" i="45"/>
  <c r="C6798" i="45"/>
  <c r="B6799" i="45"/>
  <c r="C6799" i="45"/>
  <c r="B6800" i="45"/>
  <c r="C6800" i="45"/>
  <c r="B6801" i="45"/>
  <c r="C6801" i="45"/>
  <c r="B6802" i="45"/>
  <c r="C6802" i="45"/>
  <c r="B6803" i="45"/>
  <c r="C6803" i="45"/>
  <c r="B6804" i="45"/>
  <c r="C6804" i="45"/>
  <c r="B6805" i="45"/>
  <c r="C6805" i="45"/>
  <c r="B6806" i="45"/>
  <c r="C6806" i="45"/>
  <c r="B6807" i="45"/>
  <c r="C6807" i="45"/>
  <c r="B6808" i="45"/>
  <c r="C6808" i="45"/>
  <c r="B6809" i="45"/>
  <c r="C6809" i="45"/>
  <c r="B6810" i="45"/>
  <c r="C6810" i="45"/>
  <c r="B6811" i="45"/>
  <c r="C6811" i="45"/>
  <c r="B6812" i="45"/>
  <c r="C6812" i="45"/>
  <c r="B6813" i="45"/>
  <c r="C6813" i="45"/>
  <c r="B6814" i="45"/>
  <c r="C6814" i="45"/>
  <c r="B6815" i="45"/>
  <c r="C6815" i="45"/>
  <c r="B6816" i="45"/>
  <c r="C6816" i="45"/>
  <c r="B6817" i="45"/>
  <c r="C6817" i="45"/>
  <c r="B6818" i="45"/>
  <c r="C6818" i="45"/>
  <c r="B6819" i="45"/>
  <c r="C6819" i="45"/>
  <c r="B6820" i="45"/>
  <c r="C6820" i="45"/>
  <c r="B6821" i="45"/>
  <c r="C6821" i="45"/>
  <c r="B6822" i="45"/>
  <c r="C6822" i="45"/>
  <c r="B6823" i="45"/>
  <c r="C6823" i="45"/>
  <c r="B6824" i="45"/>
  <c r="C6824" i="45"/>
  <c r="B6825" i="45"/>
  <c r="C6825" i="45"/>
  <c r="B6826" i="45"/>
  <c r="C6826" i="45"/>
  <c r="B6827" i="45"/>
  <c r="C6827" i="45"/>
  <c r="B6828" i="45"/>
  <c r="C6828" i="45"/>
  <c r="B6829" i="45"/>
  <c r="C6829" i="45"/>
  <c r="B6830" i="45"/>
  <c r="C6830" i="45"/>
  <c r="B6831" i="45"/>
  <c r="C6831" i="45"/>
  <c r="B6832" i="45"/>
  <c r="C6832" i="45"/>
  <c r="B6833" i="45"/>
  <c r="C6833" i="45"/>
  <c r="B6834" i="45"/>
  <c r="C6834" i="45"/>
  <c r="B6835" i="45"/>
  <c r="C6835" i="45"/>
  <c r="B6836" i="45"/>
  <c r="C6836" i="45"/>
  <c r="B6837" i="45"/>
  <c r="C6837" i="45"/>
  <c r="B6838" i="45"/>
  <c r="C6838" i="45"/>
  <c r="B6839" i="45"/>
  <c r="C6839" i="45"/>
  <c r="B6840" i="45"/>
  <c r="C6840" i="45"/>
  <c r="B6841" i="45"/>
  <c r="C6841" i="45"/>
  <c r="B6842" i="45"/>
  <c r="C6842" i="45"/>
  <c r="B6843" i="45"/>
  <c r="C6843" i="45"/>
  <c r="B6844" i="45"/>
  <c r="C6844" i="45"/>
  <c r="B6845" i="45"/>
  <c r="C6845" i="45"/>
  <c r="B6846" i="45"/>
  <c r="C6846" i="45"/>
  <c r="B6847" i="45"/>
  <c r="C6847" i="45"/>
  <c r="B6848" i="45"/>
  <c r="C6848" i="45"/>
  <c r="B6849" i="45"/>
  <c r="C6849" i="45"/>
  <c r="B6850" i="45"/>
  <c r="C6850" i="45"/>
  <c r="B6851" i="45"/>
  <c r="C6851" i="45"/>
  <c r="B6852" i="45"/>
  <c r="C6852" i="45"/>
  <c r="B6853" i="45"/>
  <c r="C6853" i="45"/>
  <c r="B6854" i="45"/>
  <c r="C6854" i="45"/>
  <c r="B6855" i="45"/>
  <c r="C6855" i="45"/>
  <c r="B6856" i="45"/>
  <c r="C6856" i="45"/>
  <c r="B6857" i="45"/>
  <c r="C6857" i="45"/>
  <c r="B6858" i="45"/>
  <c r="C6858" i="45"/>
  <c r="B6859" i="45"/>
  <c r="C6859" i="45"/>
  <c r="B6860" i="45"/>
  <c r="C6860" i="45"/>
  <c r="B6861" i="45"/>
  <c r="C6861" i="45"/>
  <c r="B6862" i="45"/>
  <c r="C6862" i="45"/>
  <c r="B6863" i="45"/>
  <c r="C6863" i="45"/>
  <c r="B6864" i="45"/>
  <c r="C6864" i="45"/>
  <c r="B6865" i="45"/>
  <c r="C6865" i="45"/>
  <c r="B6866" i="45"/>
  <c r="C6866" i="45"/>
  <c r="B6867" i="45"/>
  <c r="C6867" i="45"/>
  <c r="B6868" i="45"/>
  <c r="C6868" i="45"/>
  <c r="B6869" i="45"/>
  <c r="C6869" i="45"/>
  <c r="B6870" i="45"/>
  <c r="C6870" i="45"/>
  <c r="B6871" i="45"/>
  <c r="C6871" i="45"/>
  <c r="B6872" i="45"/>
  <c r="C6872" i="45"/>
  <c r="B6873" i="45"/>
  <c r="C6873" i="45"/>
  <c r="B6874" i="45"/>
  <c r="C6874" i="45"/>
  <c r="B6875" i="45"/>
  <c r="C6875" i="45"/>
  <c r="B6876" i="45"/>
  <c r="C6876" i="45"/>
  <c r="B6877" i="45"/>
  <c r="C6877" i="45"/>
  <c r="B6878" i="45"/>
  <c r="C6878" i="45"/>
  <c r="B6879" i="45"/>
  <c r="C6879" i="45"/>
  <c r="B6880" i="45"/>
  <c r="C6880" i="45"/>
  <c r="B6881" i="45"/>
  <c r="C6881" i="45"/>
  <c r="B6882" i="45"/>
  <c r="C6882" i="45"/>
  <c r="B6883" i="45"/>
  <c r="C6883" i="45"/>
  <c r="B6884" i="45"/>
  <c r="C6884" i="45"/>
  <c r="B6885" i="45"/>
  <c r="C6885" i="45"/>
  <c r="B6886" i="45"/>
  <c r="C6886" i="45"/>
  <c r="B6887" i="45"/>
  <c r="C6887" i="45"/>
  <c r="B6888" i="45"/>
  <c r="C6888" i="45"/>
  <c r="B6889" i="45"/>
  <c r="C6889" i="45"/>
  <c r="B6890" i="45"/>
  <c r="C6890" i="45"/>
  <c r="B6891" i="45"/>
  <c r="C6891" i="45"/>
  <c r="B6892" i="45"/>
  <c r="C6892" i="45"/>
  <c r="B6893" i="45"/>
  <c r="C6893" i="45"/>
  <c r="B6894" i="45"/>
  <c r="C6894" i="45"/>
  <c r="B6895" i="45"/>
  <c r="C6895" i="45"/>
  <c r="B6896" i="45"/>
  <c r="C6896" i="45"/>
  <c r="B6897" i="45"/>
  <c r="C6897" i="45"/>
  <c r="B6898" i="45"/>
  <c r="C6898" i="45"/>
  <c r="B6899" i="45"/>
  <c r="C6899" i="45"/>
  <c r="B6900" i="45"/>
  <c r="C6900" i="45"/>
  <c r="B6901" i="45"/>
  <c r="C6901" i="45"/>
  <c r="B6902" i="45"/>
  <c r="C6902" i="45"/>
  <c r="B6903" i="45"/>
  <c r="C6903" i="45"/>
  <c r="B6904" i="45"/>
  <c r="C6904" i="45"/>
  <c r="B6905" i="45"/>
  <c r="C6905" i="45"/>
  <c r="B6906" i="45"/>
  <c r="C6906" i="45"/>
  <c r="B6907" i="45"/>
  <c r="C6907" i="45"/>
  <c r="B6908" i="45"/>
  <c r="C6908" i="45"/>
  <c r="B6909" i="45"/>
  <c r="C6909" i="45"/>
  <c r="B6910" i="45"/>
  <c r="C6910" i="45"/>
  <c r="B6911" i="45"/>
  <c r="C6911" i="45"/>
  <c r="B6912" i="45"/>
  <c r="C6912" i="45"/>
  <c r="B6913" i="45"/>
  <c r="C6913" i="45"/>
  <c r="B6914" i="45"/>
  <c r="C6914" i="45"/>
  <c r="B6915" i="45"/>
  <c r="C6915" i="45"/>
  <c r="B6916" i="45"/>
  <c r="C6916" i="45"/>
  <c r="B6917" i="45"/>
  <c r="C6917" i="45"/>
  <c r="B6918" i="45"/>
  <c r="C6918" i="45"/>
  <c r="B6919" i="45"/>
  <c r="C6919" i="45"/>
  <c r="B6920" i="45"/>
  <c r="C6920" i="45"/>
  <c r="B6921" i="45"/>
  <c r="C6921" i="45"/>
  <c r="B6922" i="45"/>
  <c r="C6922" i="45"/>
  <c r="B6923" i="45"/>
  <c r="C6923" i="45"/>
  <c r="B6924" i="45"/>
  <c r="C6924" i="45"/>
  <c r="B6925" i="45"/>
  <c r="C6925" i="45"/>
  <c r="B6926" i="45"/>
  <c r="C6926" i="45"/>
  <c r="B6927" i="45"/>
  <c r="C6927" i="45"/>
  <c r="B6928" i="45"/>
  <c r="C6928" i="45"/>
  <c r="B6929" i="45"/>
  <c r="C6929" i="45"/>
  <c r="B6930" i="45"/>
  <c r="C6930" i="45"/>
  <c r="B6931" i="45"/>
  <c r="C6931" i="45"/>
  <c r="B6932" i="45"/>
  <c r="C6932" i="45"/>
  <c r="B6933" i="45"/>
  <c r="C6933" i="45"/>
  <c r="B6934" i="45"/>
  <c r="C6934" i="45"/>
  <c r="B6935" i="45"/>
  <c r="C6935" i="45"/>
  <c r="B6936" i="45"/>
  <c r="C6936" i="45"/>
  <c r="B6937" i="45"/>
  <c r="C6937" i="45"/>
  <c r="B6938" i="45"/>
  <c r="C6938" i="45"/>
  <c r="B6939" i="45"/>
  <c r="C6939" i="45"/>
  <c r="B6940" i="45"/>
  <c r="C6940" i="45"/>
  <c r="B6941" i="45"/>
  <c r="C6941" i="45"/>
  <c r="B6942" i="45"/>
  <c r="C6942" i="45"/>
  <c r="B6943" i="45"/>
  <c r="C6943" i="45"/>
  <c r="B6944" i="45"/>
  <c r="C6944" i="45"/>
  <c r="B6945" i="45"/>
  <c r="C6945" i="45"/>
  <c r="B6946" i="45"/>
  <c r="C6946" i="45"/>
  <c r="B6947" i="45"/>
  <c r="C6947" i="45"/>
  <c r="B6948" i="45"/>
  <c r="C6948" i="45"/>
  <c r="B6949" i="45"/>
  <c r="C6949" i="45"/>
  <c r="B6950" i="45"/>
  <c r="C6950" i="45"/>
  <c r="B6951" i="45"/>
  <c r="C6951" i="45"/>
  <c r="B6952" i="45"/>
  <c r="C6952" i="45"/>
  <c r="B6953" i="45"/>
  <c r="C6953" i="45"/>
  <c r="B6954" i="45"/>
  <c r="C6954" i="45"/>
  <c r="B6955" i="45"/>
  <c r="C6955" i="45"/>
  <c r="B6956" i="45"/>
  <c r="C6956" i="45"/>
  <c r="B6957" i="45"/>
  <c r="C6957" i="45"/>
  <c r="B6958" i="45"/>
  <c r="C6958" i="45"/>
  <c r="B6959" i="45"/>
  <c r="C6959" i="45"/>
  <c r="B6960" i="45"/>
  <c r="C6960" i="45"/>
  <c r="B6961" i="45"/>
  <c r="C6961" i="45"/>
  <c r="B6962" i="45"/>
  <c r="C6962" i="45"/>
  <c r="B6963" i="45"/>
  <c r="C6963" i="45"/>
  <c r="B6964" i="45"/>
  <c r="C6964" i="45"/>
  <c r="B6965" i="45"/>
  <c r="C6965" i="45"/>
  <c r="B6966" i="45"/>
  <c r="C6966" i="45"/>
  <c r="B6967" i="45"/>
  <c r="C6967" i="45"/>
  <c r="B6968" i="45"/>
  <c r="C6968" i="45"/>
  <c r="B6969" i="45"/>
  <c r="C6969" i="45"/>
  <c r="B6970" i="45"/>
  <c r="C6970" i="45"/>
  <c r="B6971" i="45"/>
  <c r="C6971" i="45"/>
  <c r="B6972" i="45"/>
  <c r="C6972" i="45"/>
  <c r="B6973" i="45"/>
  <c r="C6973" i="45"/>
  <c r="B6974" i="45"/>
  <c r="C6974" i="45"/>
  <c r="B6975" i="45"/>
  <c r="C6975" i="45"/>
  <c r="B6976" i="45"/>
  <c r="C6976" i="45"/>
  <c r="B6977" i="45"/>
  <c r="C6977" i="45"/>
  <c r="B6978" i="45"/>
  <c r="C6978" i="45"/>
  <c r="B6979" i="45"/>
  <c r="C6979" i="45"/>
  <c r="B6980" i="45"/>
  <c r="C6980" i="45"/>
  <c r="B6981" i="45"/>
  <c r="C6981" i="45"/>
  <c r="B6982" i="45"/>
  <c r="C6982" i="45"/>
  <c r="B6983" i="45"/>
  <c r="C6983" i="45"/>
  <c r="B6984" i="45"/>
  <c r="C6984" i="45"/>
  <c r="B6985" i="45"/>
  <c r="C6985" i="45"/>
  <c r="B6986" i="45"/>
  <c r="C6986" i="45"/>
  <c r="B6987" i="45"/>
  <c r="C6987" i="45"/>
  <c r="B6988" i="45"/>
  <c r="C6988" i="45"/>
  <c r="B6989" i="45"/>
  <c r="C6989" i="45"/>
  <c r="B6990" i="45"/>
  <c r="C6990" i="45"/>
  <c r="B6991" i="45"/>
  <c r="C6991" i="45"/>
  <c r="B6992" i="45"/>
  <c r="C6992" i="45"/>
  <c r="B6993" i="45"/>
  <c r="C6993" i="45"/>
  <c r="B6994" i="45"/>
  <c r="C6994" i="45"/>
  <c r="B6995" i="45"/>
  <c r="C6995" i="45"/>
  <c r="B6996" i="45"/>
  <c r="C6996" i="45"/>
  <c r="B6997" i="45"/>
  <c r="C6997" i="45"/>
  <c r="B6998" i="45"/>
  <c r="C6998" i="45"/>
  <c r="B6999" i="45"/>
  <c r="C6999" i="45"/>
  <c r="B7000" i="45"/>
  <c r="C7000" i="45"/>
  <c r="B7001" i="45"/>
  <c r="C7001" i="45"/>
  <c r="B7002" i="45"/>
  <c r="C7002" i="45"/>
  <c r="B7003" i="45"/>
  <c r="C7003" i="45"/>
  <c r="B7004" i="45"/>
  <c r="C7004" i="45"/>
  <c r="B7005" i="45"/>
  <c r="C7005" i="45"/>
  <c r="B7006" i="45"/>
  <c r="C7006" i="45"/>
  <c r="B7007" i="45"/>
  <c r="C7007" i="45"/>
  <c r="B7008" i="45"/>
  <c r="C7008" i="45"/>
  <c r="B7009" i="45"/>
  <c r="C7009" i="45"/>
  <c r="B7010" i="45"/>
  <c r="C7010" i="45"/>
  <c r="B7011" i="45"/>
  <c r="C7011" i="45"/>
  <c r="B7012" i="45"/>
  <c r="C7012" i="45"/>
  <c r="B7013" i="45"/>
  <c r="C7013" i="45"/>
  <c r="B7014" i="45"/>
  <c r="C7014" i="45"/>
  <c r="B7015" i="45"/>
  <c r="C7015" i="45"/>
  <c r="B7016" i="45"/>
  <c r="C7016" i="45"/>
  <c r="B7017" i="45"/>
  <c r="C7017" i="45"/>
  <c r="B7018" i="45"/>
  <c r="C7018" i="45"/>
  <c r="B7019" i="45"/>
  <c r="C7019" i="45"/>
  <c r="B7020" i="45"/>
  <c r="C7020" i="45"/>
  <c r="B7021" i="45"/>
  <c r="C7021" i="45"/>
  <c r="B7022" i="45"/>
  <c r="C7022" i="45"/>
  <c r="B7023" i="45"/>
  <c r="C7023" i="45"/>
  <c r="B7024" i="45"/>
  <c r="C7024" i="45"/>
  <c r="B7025" i="45"/>
  <c r="C7025" i="45"/>
  <c r="B7026" i="45"/>
  <c r="C7026" i="45"/>
  <c r="B7027" i="45"/>
  <c r="C7027" i="45"/>
  <c r="B7028" i="45"/>
  <c r="C7028" i="45"/>
  <c r="B7029" i="45"/>
  <c r="C7029" i="45"/>
  <c r="B7030" i="45"/>
  <c r="C7030" i="45"/>
  <c r="B7031" i="45"/>
  <c r="C7031" i="45"/>
  <c r="B7032" i="45"/>
  <c r="C7032" i="45"/>
  <c r="B7033" i="45"/>
  <c r="C7033" i="45"/>
  <c r="B7034" i="45"/>
  <c r="C7034" i="45"/>
  <c r="B7035" i="45"/>
  <c r="C7035" i="45"/>
  <c r="B7036" i="45"/>
  <c r="C7036" i="45"/>
  <c r="B7037" i="45"/>
  <c r="C7037" i="45"/>
  <c r="B7038" i="45"/>
  <c r="C7038" i="45"/>
  <c r="B7039" i="45"/>
  <c r="C7039" i="45"/>
  <c r="B7040" i="45"/>
  <c r="C7040" i="45"/>
  <c r="B7041" i="45"/>
  <c r="C7041" i="45"/>
  <c r="B7042" i="45"/>
  <c r="C7042" i="45"/>
  <c r="B7043" i="45"/>
  <c r="C7043" i="45"/>
  <c r="B7044" i="45"/>
  <c r="C7044" i="45"/>
  <c r="B7045" i="45"/>
  <c r="C7045" i="45"/>
  <c r="B7046" i="45"/>
  <c r="C7046" i="45"/>
  <c r="B7047" i="45"/>
  <c r="C7047" i="45"/>
  <c r="B7048" i="45"/>
  <c r="C7048" i="45"/>
  <c r="B7049" i="45"/>
  <c r="C7049" i="45"/>
  <c r="B7050" i="45"/>
  <c r="C7050" i="45"/>
  <c r="B7051" i="45"/>
  <c r="C7051" i="45"/>
  <c r="B7052" i="45"/>
  <c r="C7052" i="45"/>
  <c r="B7053" i="45"/>
  <c r="C7053" i="45"/>
  <c r="B7054" i="45"/>
  <c r="C7054" i="45"/>
  <c r="B7055" i="45"/>
  <c r="C7055" i="45"/>
  <c r="B7056" i="45"/>
  <c r="C7056" i="45"/>
  <c r="B7057" i="45"/>
  <c r="C7057" i="45"/>
  <c r="B7058" i="45"/>
  <c r="C7058" i="45"/>
  <c r="B7059" i="45"/>
  <c r="C7059" i="45"/>
  <c r="B7060" i="45"/>
  <c r="C7060" i="45"/>
  <c r="B7061" i="45"/>
  <c r="C7061" i="45"/>
  <c r="B7062" i="45"/>
  <c r="C7062" i="45"/>
  <c r="B7063" i="45"/>
  <c r="C7063" i="45"/>
  <c r="B7064" i="45"/>
  <c r="C7064" i="45"/>
  <c r="B7065" i="45"/>
  <c r="C7065" i="45"/>
  <c r="B7066" i="45"/>
  <c r="C7066" i="45"/>
  <c r="B7067" i="45"/>
  <c r="C7067" i="45"/>
  <c r="B7068" i="45"/>
  <c r="C7068" i="45"/>
  <c r="B7069" i="45"/>
  <c r="C7069" i="45"/>
  <c r="B7070" i="45"/>
  <c r="C7070" i="45"/>
  <c r="B7071" i="45"/>
  <c r="C7071" i="45"/>
  <c r="B7072" i="45"/>
  <c r="C7072" i="45"/>
  <c r="B7073" i="45"/>
  <c r="C7073" i="45"/>
  <c r="B7074" i="45"/>
  <c r="C7074" i="45"/>
  <c r="B7075" i="45"/>
  <c r="C7075" i="45"/>
  <c r="B7076" i="45"/>
  <c r="C7076" i="45"/>
  <c r="B7077" i="45"/>
  <c r="C7077" i="45"/>
  <c r="B7078" i="45"/>
  <c r="C7078" i="45"/>
  <c r="B7079" i="45"/>
  <c r="C7079" i="45"/>
  <c r="B7080" i="45"/>
  <c r="C7080" i="45"/>
  <c r="B7081" i="45"/>
  <c r="C7081" i="45"/>
  <c r="B7082" i="45"/>
  <c r="C7082" i="45"/>
  <c r="B7083" i="45"/>
  <c r="C7083" i="45"/>
  <c r="B7084" i="45"/>
  <c r="C7084" i="45"/>
  <c r="B7085" i="45"/>
  <c r="C7085" i="45"/>
  <c r="B7086" i="45"/>
  <c r="C7086" i="45"/>
  <c r="B7087" i="45"/>
  <c r="C7087" i="45"/>
  <c r="B7088" i="45"/>
  <c r="C7088" i="45"/>
  <c r="B7089" i="45"/>
  <c r="C7089" i="45"/>
  <c r="B7090" i="45"/>
  <c r="C7090" i="45"/>
  <c r="B7091" i="45"/>
  <c r="C7091" i="45"/>
  <c r="B7092" i="45"/>
  <c r="C7092" i="45"/>
  <c r="B7093" i="45"/>
  <c r="C7093" i="45"/>
  <c r="B7094" i="45"/>
  <c r="C7094" i="45"/>
  <c r="B7095" i="45"/>
  <c r="C7095" i="45"/>
  <c r="B7096" i="45"/>
  <c r="C7096" i="45"/>
  <c r="B7097" i="45"/>
  <c r="C7097" i="45"/>
  <c r="B7098" i="45"/>
  <c r="C7098" i="45"/>
  <c r="B7099" i="45"/>
  <c r="C7099" i="45"/>
  <c r="B7100" i="45"/>
  <c r="C7100" i="45"/>
  <c r="B7101" i="45"/>
  <c r="C7101" i="45"/>
  <c r="B7102" i="45"/>
  <c r="C7102" i="45"/>
  <c r="B7103" i="45"/>
  <c r="C7103" i="45"/>
  <c r="B7104" i="45"/>
  <c r="C7104" i="45"/>
  <c r="B7105" i="45"/>
  <c r="C7105" i="45"/>
  <c r="B7106" i="45"/>
  <c r="C7106" i="45"/>
  <c r="B7107" i="45"/>
  <c r="C7107" i="45"/>
  <c r="B7108" i="45"/>
  <c r="C7108" i="45"/>
  <c r="B7109" i="45"/>
  <c r="C7109" i="45"/>
  <c r="B7110" i="45"/>
  <c r="C7110" i="45"/>
  <c r="B7111" i="45"/>
  <c r="C7111" i="45"/>
  <c r="B7112" i="45"/>
  <c r="C7112" i="45"/>
  <c r="B7113" i="45"/>
  <c r="C7113" i="45"/>
  <c r="B7114" i="45"/>
  <c r="C7114" i="45"/>
  <c r="B7115" i="45"/>
  <c r="C7115" i="45"/>
  <c r="B7116" i="45"/>
  <c r="C7116" i="45"/>
  <c r="B7117" i="45"/>
  <c r="C7117" i="45"/>
  <c r="B7118" i="45"/>
  <c r="C7118" i="45"/>
  <c r="B7119" i="45"/>
  <c r="C7119" i="45"/>
  <c r="B7120" i="45"/>
  <c r="C7120" i="45"/>
  <c r="B7121" i="45"/>
  <c r="C7121" i="45"/>
  <c r="B7122" i="45"/>
  <c r="C7122" i="45"/>
  <c r="B7123" i="45"/>
  <c r="C7123" i="45"/>
  <c r="B7124" i="45"/>
  <c r="C7124" i="45"/>
  <c r="B7125" i="45"/>
  <c r="C7125" i="45"/>
  <c r="B7126" i="45"/>
  <c r="C7126" i="45"/>
  <c r="B7127" i="45"/>
  <c r="C7127" i="45"/>
  <c r="B7128" i="45"/>
  <c r="C7128" i="45"/>
  <c r="B7129" i="45"/>
  <c r="C7129" i="45"/>
  <c r="B7130" i="45"/>
  <c r="C7130" i="45"/>
  <c r="B7131" i="45"/>
  <c r="C7131" i="45"/>
  <c r="B7132" i="45"/>
  <c r="C7132" i="45"/>
  <c r="B7133" i="45"/>
  <c r="C7133" i="45"/>
  <c r="B7134" i="45"/>
  <c r="C7134" i="45"/>
  <c r="B7135" i="45"/>
  <c r="C7135" i="45"/>
  <c r="B7136" i="45"/>
  <c r="C7136" i="45"/>
  <c r="B7137" i="45"/>
  <c r="C7137" i="45"/>
  <c r="B7138" i="45"/>
  <c r="C7138" i="45"/>
  <c r="B7139" i="45"/>
  <c r="C7139" i="45"/>
  <c r="B7140" i="45"/>
  <c r="C7140" i="45"/>
  <c r="B7141" i="45"/>
  <c r="C7141" i="45"/>
  <c r="B7142" i="45"/>
  <c r="C7142" i="45"/>
  <c r="B7143" i="45"/>
  <c r="C7143" i="45"/>
  <c r="B7144" i="45"/>
  <c r="C7144" i="45"/>
  <c r="B7145" i="45"/>
  <c r="C7145" i="45"/>
  <c r="B7146" i="45"/>
  <c r="C7146" i="45"/>
  <c r="B7147" i="45"/>
  <c r="C7147" i="45"/>
  <c r="B7148" i="45"/>
  <c r="C7148" i="45"/>
  <c r="B7149" i="45"/>
  <c r="C7149" i="45"/>
  <c r="B7150" i="45"/>
  <c r="C7150" i="45"/>
  <c r="B7151" i="45"/>
  <c r="C7151" i="45"/>
  <c r="B7152" i="45"/>
  <c r="C7152" i="45"/>
  <c r="B7153" i="45"/>
  <c r="C7153" i="45"/>
  <c r="B7154" i="45"/>
  <c r="C7154" i="45"/>
  <c r="B7155" i="45"/>
  <c r="C7155" i="45"/>
  <c r="B7156" i="45"/>
  <c r="C7156" i="45"/>
  <c r="B7157" i="45"/>
  <c r="C7157" i="45"/>
  <c r="B7158" i="45"/>
  <c r="C7158" i="45"/>
  <c r="B7159" i="45"/>
  <c r="C7159" i="45"/>
  <c r="B7160" i="45"/>
  <c r="C7160" i="45"/>
  <c r="B7161" i="45"/>
  <c r="C7161" i="45"/>
  <c r="B7162" i="45"/>
  <c r="C7162" i="45"/>
  <c r="B7163" i="45"/>
  <c r="C7163" i="45"/>
  <c r="B7164" i="45"/>
  <c r="C7164" i="45"/>
  <c r="B7165" i="45"/>
  <c r="C7165" i="45"/>
  <c r="B7166" i="45"/>
  <c r="C7166" i="45"/>
  <c r="B7167" i="45"/>
  <c r="C7167" i="45"/>
  <c r="B7168" i="45"/>
  <c r="C7168" i="45"/>
  <c r="B7169" i="45"/>
  <c r="C7169" i="45"/>
  <c r="B7170" i="45"/>
  <c r="C7170" i="45"/>
  <c r="B7171" i="45"/>
  <c r="C7171" i="45"/>
  <c r="B7172" i="45"/>
  <c r="C7172" i="45"/>
  <c r="B7173" i="45"/>
  <c r="C7173" i="45"/>
  <c r="B7174" i="45"/>
  <c r="C7174" i="45"/>
  <c r="B7175" i="45"/>
  <c r="C7175" i="45"/>
  <c r="B7176" i="45"/>
  <c r="C7176" i="45"/>
  <c r="B7177" i="45"/>
  <c r="C7177" i="45"/>
  <c r="B7178" i="45"/>
  <c r="C7178" i="45"/>
  <c r="B7179" i="45"/>
  <c r="C7179" i="45"/>
  <c r="B7180" i="45"/>
  <c r="C7180" i="45"/>
  <c r="B7181" i="45"/>
  <c r="C7181" i="45"/>
  <c r="B7182" i="45"/>
  <c r="C7182" i="45"/>
  <c r="B7183" i="45"/>
  <c r="C7183" i="45"/>
  <c r="B7184" i="45"/>
  <c r="C7184" i="45"/>
  <c r="B7185" i="45"/>
  <c r="C7185" i="45"/>
  <c r="B7186" i="45"/>
  <c r="C7186" i="45"/>
  <c r="B7187" i="45"/>
  <c r="C7187" i="45"/>
  <c r="B7188" i="45"/>
  <c r="C7188" i="45"/>
  <c r="B7189" i="45"/>
  <c r="C7189" i="45"/>
  <c r="B7190" i="45"/>
  <c r="C7190" i="45"/>
  <c r="B7191" i="45"/>
  <c r="C7191" i="45"/>
  <c r="B7192" i="45"/>
  <c r="C7192" i="45"/>
  <c r="B7193" i="45"/>
  <c r="C7193" i="45"/>
  <c r="B7194" i="45"/>
  <c r="C7194" i="45"/>
  <c r="B7195" i="45"/>
  <c r="C7195" i="45"/>
  <c r="B7196" i="45"/>
  <c r="C7196" i="45"/>
  <c r="B7197" i="45"/>
  <c r="C7197" i="45"/>
  <c r="B7198" i="45"/>
  <c r="C7198" i="45"/>
  <c r="B7199" i="45"/>
  <c r="C7199" i="45"/>
  <c r="B7200" i="45"/>
  <c r="C7200" i="45"/>
  <c r="B7201" i="45"/>
  <c r="C7201" i="45"/>
  <c r="B7202" i="45"/>
  <c r="C7202" i="45"/>
  <c r="B7203" i="45"/>
  <c r="C7203" i="45"/>
  <c r="B7204" i="45"/>
  <c r="C7204" i="45"/>
  <c r="B7205" i="45"/>
  <c r="C7205" i="45"/>
  <c r="B7206" i="45"/>
  <c r="C7206" i="45"/>
  <c r="B7207" i="45"/>
  <c r="C7207" i="45"/>
  <c r="B7208" i="45"/>
  <c r="C7208" i="45"/>
  <c r="B7209" i="45"/>
  <c r="C7209" i="45"/>
  <c r="B7210" i="45"/>
  <c r="C7210" i="45"/>
  <c r="B7211" i="45"/>
  <c r="C7211" i="45"/>
  <c r="B7212" i="45"/>
  <c r="C7212" i="45"/>
  <c r="B7213" i="45"/>
  <c r="C7213" i="45"/>
  <c r="B7214" i="45"/>
  <c r="C7214" i="45"/>
  <c r="B7215" i="45"/>
  <c r="C7215" i="45"/>
  <c r="B7216" i="45"/>
  <c r="C7216" i="45"/>
  <c r="B7217" i="45"/>
  <c r="C7217" i="45"/>
  <c r="B7218" i="45"/>
  <c r="C7218" i="45"/>
  <c r="B7219" i="45"/>
  <c r="C7219" i="45"/>
  <c r="B7220" i="45"/>
  <c r="C7220" i="45"/>
  <c r="B7221" i="45"/>
  <c r="C7221" i="45"/>
  <c r="B7222" i="45"/>
  <c r="C7222" i="45"/>
  <c r="B7223" i="45"/>
  <c r="C7223" i="45"/>
  <c r="B7224" i="45"/>
  <c r="C7224" i="45"/>
  <c r="B7225" i="45"/>
  <c r="C7225" i="45"/>
  <c r="B7226" i="45"/>
  <c r="C7226" i="45"/>
  <c r="B7227" i="45"/>
  <c r="C7227" i="45"/>
  <c r="B7228" i="45"/>
  <c r="C7228" i="45"/>
  <c r="B7229" i="45"/>
  <c r="C7229" i="45"/>
  <c r="B7230" i="45"/>
  <c r="C7230" i="45"/>
  <c r="B7231" i="45"/>
  <c r="C7231" i="45"/>
  <c r="B7232" i="45"/>
  <c r="C7232" i="45"/>
  <c r="B7233" i="45"/>
  <c r="C7233" i="45"/>
  <c r="B7234" i="45"/>
  <c r="C7234" i="45"/>
  <c r="B7235" i="45"/>
  <c r="C7235" i="45"/>
  <c r="B7236" i="45"/>
  <c r="C7236" i="45"/>
  <c r="B7237" i="45"/>
  <c r="C7237" i="45"/>
  <c r="B7238" i="45"/>
  <c r="C7238" i="45"/>
  <c r="B7239" i="45"/>
  <c r="C7239" i="45"/>
  <c r="B7240" i="45"/>
  <c r="C7240" i="45"/>
  <c r="B7241" i="45"/>
  <c r="C7241" i="45"/>
  <c r="B7242" i="45"/>
  <c r="C7242" i="45"/>
  <c r="B7243" i="45"/>
  <c r="C7243" i="45"/>
  <c r="B7244" i="45"/>
  <c r="C7244" i="45"/>
  <c r="B7245" i="45"/>
  <c r="C7245" i="45"/>
  <c r="B7246" i="45"/>
  <c r="C7246" i="45"/>
  <c r="B7247" i="45"/>
  <c r="C7247" i="45"/>
  <c r="B7248" i="45"/>
  <c r="C7248" i="45"/>
  <c r="B7249" i="45"/>
  <c r="C7249" i="45"/>
  <c r="B7250" i="45"/>
  <c r="C7250" i="45"/>
  <c r="B7251" i="45"/>
  <c r="C7251" i="45"/>
  <c r="B7252" i="45"/>
  <c r="C7252" i="45"/>
  <c r="B7253" i="45"/>
  <c r="C7253" i="45"/>
  <c r="B7254" i="45"/>
  <c r="C7254" i="45"/>
  <c r="B7255" i="45"/>
  <c r="C7255" i="45"/>
  <c r="B7256" i="45"/>
  <c r="C7256" i="45"/>
  <c r="B7257" i="45"/>
  <c r="C7257" i="45"/>
  <c r="B7258" i="45"/>
  <c r="C7258" i="45"/>
  <c r="B7259" i="45"/>
  <c r="C7259" i="45"/>
  <c r="B7260" i="45"/>
  <c r="C7260" i="45"/>
  <c r="B7261" i="45"/>
  <c r="C7261" i="45"/>
  <c r="B7262" i="45"/>
  <c r="C7262" i="45"/>
  <c r="B7263" i="45"/>
  <c r="C7263" i="45"/>
  <c r="B7264" i="45"/>
  <c r="C7264" i="45"/>
  <c r="B7265" i="45"/>
  <c r="C7265" i="45"/>
  <c r="B7266" i="45"/>
  <c r="C7266" i="45"/>
  <c r="B7267" i="45"/>
  <c r="C7267" i="45"/>
  <c r="B7268" i="45"/>
  <c r="C7268" i="45"/>
  <c r="B7269" i="45"/>
  <c r="C7269" i="45"/>
  <c r="B7270" i="45"/>
  <c r="C7270" i="45"/>
  <c r="B7271" i="45"/>
  <c r="C7271" i="45"/>
  <c r="B7272" i="45"/>
  <c r="C7272" i="45"/>
  <c r="B7273" i="45"/>
  <c r="C7273" i="45"/>
  <c r="B7274" i="45"/>
  <c r="C7274" i="45"/>
  <c r="B7275" i="45"/>
  <c r="C7275" i="45"/>
  <c r="B7276" i="45"/>
  <c r="C7276" i="45"/>
  <c r="B7277" i="45"/>
  <c r="C7277" i="45"/>
  <c r="B7278" i="45"/>
  <c r="C7278" i="45"/>
  <c r="B7279" i="45"/>
  <c r="C7279" i="45"/>
  <c r="B7280" i="45"/>
  <c r="C7280" i="45"/>
  <c r="B7281" i="45"/>
  <c r="C7281" i="45"/>
  <c r="B7282" i="45"/>
  <c r="C7282" i="45"/>
  <c r="B7283" i="45"/>
  <c r="C7283" i="45"/>
  <c r="B7284" i="45"/>
  <c r="C7284" i="45"/>
  <c r="B7285" i="45"/>
  <c r="C7285" i="45"/>
  <c r="B7286" i="45"/>
  <c r="C7286" i="45"/>
  <c r="B7287" i="45"/>
  <c r="C7287" i="45"/>
  <c r="B7288" i="45"/>
  <c r="C7288" i="45"/>
  <c r="B7289" i="45"/>
  <c r="C7289" i="45"/>
  <c r="B7290" i="45"/>
  <c r="C7290" i="45"/>
  <c r="B7291" i="45"/>
  <c r="C7291" i="45"/>
  <c r="B7292" i="45"/>
  <c r="C7292" i="45"/>
  <c r="B7293" i="45"/>
  <c r="C7293" i="45"/>
  <c r="B7294" i="45"/>
  <c r="C7294" i="45"/>
  <c r="B7295" i="45"/>
  <c r="C7295" i="45"/>
  <c r="B7296" i="45"/>
  <c r="C7296" i="45"/>
  <c r="B7297" i="45"/>
  <c r="C7297" i="45"/>
  <c r="B7298" i="45"/>
  <c r="C7298" i="45"/>
  <c r="B7299" i="45"/>
  <c r="C7299" i="45"/>
  <c r="B7300" i="45"/>
  <c r="C7300" i="45"/>
  <c r="B7301" i="45"/>
  <c r="C7301" i="45"/>
  <c r="B7302" i="45"/>
  <c r="C7302" i="45"/>
  <c r="B7303" i="45"/>
  <c r="C7303" i="45"/>
  <c r="B7304" i="45"/>
  <c r="C7304" i="45"/>
  <c r="B7305" i="45"/>
  <c r="C7305" i="45"/>
  <c r="B7306" i="45"/>
  <c r="C7306" i="45"/>
  <c r="B7307" i="45"/>
  <c r="C7307" i="45"/>
  <c r="B7308" i="45"/>
  <c r="C7308" i="45"/>
  <c r="B7309" i="45"/>
  <c r="C7309" i="45"/>
  <c r="B7310" i="45"/>
  <c r="C7310" i="45"/>
  <c r="B7311" i="45"/>
  <c r="C7311" i="45"/>
  <c r="B7312" i="45"/>
  <c r="C7312" i="45"/>
  <c r="B7313" i="45"/>
  <c r="C7313" i="45"/>
  <c r="B7314" i="45"/>
  <c r="C7314" i="45"/>
  <c r="B7315" i="45"/>
  <c r="C7315" i="45"/>
  <c r="B7316" i="45"/>
  <c r="C7316" i="45"/>
  <c r="B7317" i="45"/>
  <c r="C7317" i="45"/>
  <c r="B7318" i="45"/>
  <c r="C7318" i="45"/>
  <c r="B7319" i="45"/>
  <c r="C7319" i="45"/>
  <c r="B7320" i="45"/>
  <c r="C7320" i="45"/>
  <c r="B7321" i="45"/>
  <c r="C7321" i="45"/>
  <c r="B7322" i="45"/>
  <c r="C7322" i="45"/>
  <c r="B7323" i="45"/>
  <c r="C7323" i="45"/>
  <c r="B7324" i="45"/>
  <c r="C7324" i="45"/>
  <c r="B7325" i="45"/>
  <c r="C7325" i="45"/>
  <c r="B7326" i="45"/>
  <c r="C7326" i="45"/>
  <c r="B7327" i="45"/>
  <c r="C7327" i="45"/>
  <c r="B7328" i="45"/>
  <c r="C7328" i="45"/>
  <c r="B7329" i="45"/>
  <c r="C7329" i="45"/>
  <c r="B7330" i="45"/>
  <c r="C7330" i="45"/>
  <c r="B7331" i="45"/>
  <c r="C7331" i="45"/>
  <c r="B7332" i="45"/>
  <c r="C7332" i="45"/>
  <c r="B7333" i="45"/>
  <c r="C7333" i="45"/>
  <c r="B7334" i="45"/>
  <c r="C7334" i="45"/>
  <c r="B7335" i="45"/>
  <c r="C7335" i="45"/>
  <c r="B7336" i="45"/>
  <c r="C7336" i="45"/>
  <c r="B7337" i="45"/>
  <c r="C7337" i="45"/>
  <c r="B7338" i="45"/>
  <c r="C7338" i="45"/>
  <c r="B7339" i="45"/>
  <c r="C7339" i="45"/>
  <c r="B7340" i="45"/>
  <c r="C7340" i="45"/>
  <c r="B7341" i="45"/>
  <c r="C7341" i="45"/>
  <c r="B7342" i="45"/>
  <c r="C7342" i="45"/>
  <c r="B7343" i="45"/>
  <c r="C7343" i="45"/>
  <c r="B7344" i="45"/>
  <c r="C7344" i="45"/>
  <c r="B7345" i="45"/>
  <c r="C7345" i="45"/>
  <c r="B7346" i="45"/>
  <c r="C7346" i="45"/>
  <c r="B7347" i="45"/>
  <c r="C7347" i="45"/>
  <c r="B7348" i="45"/>
  <c r="C7348" i="45"/>
  <c r="B7349" i="45"/>
  <c r="C7349" i="45"/>
  <c r="B7350" i="45"/>
  <c r="C7350" i="45"/>
  <c r="B7351" i="45"/>
  <c r="C7351" i="45"/>
  <c r="B7352" i="45"/>
  <c r="C7352" i="45"/>
  <c r="B7353" i="45"/>
  <c r="C7353" i="45"/>
  <c r="B7354" i="45"/>
  <c r="C7354" i="45"/>
  <c r="B7355" i="45"/>
  <c r="C7355" i="45"/>
  <c r="B7356" i="45"/>
  <c r="C7356" i="45"/>
  <c r="B7357" i="45"/>
  <c r="C7357" i="45"/>
  <c r="B7358" i="45"/>
  <c r="C7358" i="45"/>
  <c r="B7359" i="45"/>
  <c r="C7359" i="45"/>
  <c r="B7360" i="45"/>
  <c r="C7360" i="45"/>
  <c r="B7361" i="45"/>
  <c r="C7361" i="45"/>
  <c r="B7362" i="45"/>
  <c r="C7362" i="45"/>
  <c r="B7363" i="45"/>
  <c r="C7363" i="45"/>
  <c r="B7364" i="45"/>
  <c r="C7364" i="45"/>
  <c r="B7365" i="45"/>
  <c r="C7365" i="45"/>
  <c r="B7366" i="45"/>
  <c r="C7366" i="45"/>
  <c r="B7367" i="45"/>
  <c r="C7367" i="45"/>
  <c r="B7368" i="45"/>
  <c r="C7368" i="45"/>
  <c r="B7369" i="45"/>
  <c r="C7369" i="45"/>
  <c r="B7370" i="45"/>
  <c r="C7370" i="45"/>
  <c r="B7371" i="45"/>
  <c r="C7371" i="45"/>
  <c r="B7372" i="45"/>
  <c r="C7372" i="45"/>
  <c r="B7373" i="45"/>
  <c r="C7373" i="45"/>
  <c r="B7374" i="45"/>
  <c r="C7374" i="45"/>
  <c r="B7375" i="45"/>
  <c r="C7375" i="45"/>
  <c r="B7376" i="45"/>
  <c r="C7376" i="45"/>
  <c r="B7377" i="45"/>
  <c r="C7377" i="45"/>
  <c r="B7378" i="45"/>
  <c r="C7378" i="45"/>
  <c r="B7379" i="45"/>
  <c r="C7379" i="45"/>
  <c r="B7380" i="45"/>
  <c r="C7380" i="45"/>
  <c r="B7381" i="45"/>
  <c r="C7381" i="45"/>
  <c r="B7382" i="45"/>
  <c r="C7382" i="45"/>
  <c r="B7383" i="45"/>
  <c r="C7383" i="45"/>
  <c r="B7384" i="45"/>
  <c r="C7384" i="45"/>
  <c r="B7385" i="45"/>
  <c r="C7385" i="45"/>
  <c r="B7386" i="45"/>
  <c r="C7386" i="45"/>
  <c r="B7387" i="45"/>
  <c r="C7387" i="45"/>
  <c r="B7388" i="45"/>
  <c r="C7388" i="45"/>
  <c r="B7389" i="45"/>
  <c r="C7389" i="45"/>
  <c r="B7390" i="45"/>
  <c r="C7390" i="45"/>
  <c r="B7391" i="45"/>
  <c r="C7391" i="45"/>
  <c r="B7392" i="45"/>
  <c r="C7392" i="45"/>
  <c r="B7393" i="45"/>
  <c r="C7393" i="45"/>
  <c r="B7394" i="45"/>
  <c r="C7394" i="45"/>
  <c r="B7395" i="45"/>
  <c r="C7395" i="45"/>
  <c r="B7396" i="45"/>
  <c r="C7396" i="45"/>
  <c r="B7397" i="45"/>
  <c r="C7397" i="45"/>
  <c r="B7398" i="45"/>
  <c r="C7398" i="45"/>
  <c r="B7399" i="45"/>
  <c r="C7399" i="45"/>
  <c r="B7400" i="45"/>
  <c r="C7400" i="45"/>
  <c r="B7401" i="45"/>
  <c r="C7401" i="45"/>
  <c r="B7402" i="45"/>
  <c r="C7402" i="45"/>
  <c r="B7403" i="45"/>
  <c r="C7403" i="45"/>
  <c r="B7404" i="45"/>
  <c r="C7404" i="45"/>
  <c r="B7405" i="45"/>
  <c r="C7405" i="45"/>
  <c r="B7406" i="45"/>
  <c r="C7406" i="45"/>
  <c r="B7407" i="45"/>
  <c r="C7407" i="45"/>
  <c r="B7408" i="45"/>
  <c r="C7408" i="45"/>
  <c r="B7409" i="45"/>
  <c r="C7409" i="45"/>
  <c r="B7410" i="45"/>
  <c r="C7410" i="45"/>
  <c r="B7411" i="45"/>
  <c r="C7411" i="45"/>
  <c r="B7412" i="45"/>
  <c r="C7412" i="45"/>
  <c r="B7413" i="45"/>
  <c r="C7413" i="45"/>
  <c r="B7414" i="45"/>
  <c r="C7414" i="45"/>
  <c r="B7415" i="45"/>
  <c r="C7415" i="45"/>
  <c r="B7416" i="45"/>
  <c r="C7416" i="45"/>
  <c r="B7417" i="45"/>
  <c r="C7417" i="45"/>
  <c r="B7418" i="45"/>
  <c r="C7418" i="45"/>
  <c r="B7419" i="45"/>
  <c r="C7419" i="45"/>
  <c r="B7420" i="45"/>
  <c r="C7420" i="45"/>
  <c r="B7421" i="45"/>
  <c r="C7421" i="45"/>
  <c r="B7422" i="45"/>
  <c r="C7422" i="45"/>
  <c r="B7423" i="45"/>
  <c r="C7423" i="45"/>
  <c r="B7424" i="45"/>
  <c r="C7424" i="45"/>
  <c r="B7425" i="45"/>
  <c r="C7425" i="45"/>
  <c r="B7426" i="45"/>
  <c r="C7426" i="45"/>
  <c r="B7427" i="45"/>
  <c r="C7427" i="45"/>
  <c r="B7428" i="45"/>
  <c r="C7428" i="45"/>
  <c r="B7429" i="45"/>
  <c r="C7429" i="45"/>
  <c r="B7430" i="45"/>
  <c r="C7430" i="45"/>
  <c r="B7431" i="45"/>
  <c r="C7431" i="45"/>
  <c r="B7432" i="45"/>
  <c r="C7432" i="45"/>
  <c r="B7433" i="45"/>
  <c r="C7433" i="45"/>
  <c r="B7434" i="45"/>
  <c r="C7434" i="45"/>
  <c r="B7435" i="45"/>
  <c r="C7435" i="45"/>
  <c r="B7436" i="45"/>
  <c r="C7436" i="45"/>
  <c r="B7437" i="45"/>
  <c r="C7437" i="45"/>
  <c r="B7438" i="45"/>
  <c r="C7438" i="45"/>
  <c r="B7439" i="45"/>
  <c r="C7439" i="45"/>
  <c r="B7440" i="45"/>
  <c r="C7440" i="45"/>
  <c r="B7441" i="45"/>
  <c r="C7441" i="45"/>
  <c r="B7442" i="45"/>
  <c r="C7442" i="45"/>
  <c r="B7443" i="45"/>
  <c r="C7443" i="45"/>
  <c r="B7444" i="45"/>
  <c r="C7444" i="45"/>
  <c r="B7445" i="45"/>
  <c r="C7445" i="45"/>
  <c r="B7446" i="45"/>
  <c r="C7446" i="45"/>
  <c r="B7447" i="45"/>
  <c r="C7447" i="45"/>
  <c r="B7448" i="45"/>
  <c r="C7448" i="45"/>
  <c r="B7449" i="45"/>
  <c r="C7449" i="45"/>
  <c r="B7450" i="45"/>
  <c r="C7450" i="45"/>
  <c r="B7451" i="45"/>
  <c r="C7451" i="45"/>
  <c r="B7452" i="45"/>
  <c r="C7452" i="45"/>
  <c r="B7453" i="45"/>
  <c r="C7453" i="45"/>
  <c r="B7454" i="45"/>
  <c r="C7454" i="45"/>
  <c r="B7455" i="45"/>
  <c r="C7455" i="45"/>
  <c r="B7456" i="45"/>
  <c r="C7456" i="45"/>
  <c r="B7457" i="45"/>
  <c r="C7457" i="45"/>
  <c r="B7458" i="45"/>
  <c r="C7458" i="45"/>
  <c r="B7459" i="45"/>
  <c r="C7459" i="45"/>
  <c r="B7460" i="45"/>
  <c r="C7460" i="45"/>
  <c r="B7461" i="45"/>
  <c r="C7461" i="45"/>
  <c r="B7462" i="45"/>
  <c r="C7462" i="45"/>
  <c r="B7463" i="45"/>
  <c r="C7463" i="45"/>
  <c r="B7464" i="45"/>
  <c r="C7464" i="45"/>
  <c r="B7465" i="45"/>
  <c r="C7465" i="45"/>
  <c r="B7466" i="45"/>
  <c r="C7466" i="45"/>
  <c r="B7467" i="45"/>
  <c r="C7467" i="45"/>
  <c r="B7468" i="45"/>
  <c r="C7468" i="45"/>
  <c r="B7469" i="45"/>
  <c r="C7469" i="45"/>
  <c r="B7470" i="45"/>
  <c r="C7470" i="45"/>
  <c r="B7471" i="45"/>
  <c r="C7471" i="45"/>
  <c r="B7472" i="45"/>
  <c r="C7472" i="45"/>
  <c r="B7473" i="45"/>
  <c r="C7473" i="45"/>
  <c r="B7474" i="45"/>
  <c r="C7474" i="45"/>
  <c r="B7475" i="45"/>
  <c r="C7475" i="45"/>
  <c r="B7476" i="45"/>
  <c r="C7476" i="45"/>
  <c r="B7477" i="45"/>
  <c r="C7477" i="45"/>
  <c r="B7478" i="45"/>
  <c r="C7478" i="45"/>
  <c r="B7479" i="45"/>
  <c r="C7479" i="45"/>
  <c r="B7480" i="45"/>
  <c r="C7480" i="45"/>
  <c r="B7481" i="45"/>
  <c r="C7481" i="45"/>
  <c r="B7482" i="45"/>
  <c r="C7482" i="45"/>
  <c r="B7483" i="45"/>
  <c r="C7483" i="45"/>
  <c r="B7484" i="45"/>
  <c r="C7484" i="45"/>
  <c r="B7485" i="45"/>
  <c r="C7485" i="45"/>
  <c r="B7486" i="45"/>
  <c r="C7486" i="45"/>
  <c r="B7487" i="45"/>
  <c r="C7487" i="45"/>
  <c r="B7488" i="45"/>
  <c r="C7488" i="45"/>
  <c r="B7489" i="45"/>
  <c r="C7489" i="45"/>
  <c r="B7490" i="45"/>
  <c r="C7490" i="45"/>
  <c r="B7491" i="45"/>
  <c r="C7491" i="45"/>
  <c r="B7492" i="45"/>
  <c r="C7492" i="45"/>
  <c r="B7493" i="45"/>
  <c r="C7493" i="45"/>
  <c r="B7494" i="45"/>
  <c r="C7494" i="45"/>
  <c r="B7495" i="45"/>
  <c r="C7495" i="45"/>
  <c r="B7496" i="45"/>
  <c r="C7496" i="45"/>
  <c r="B7497" i="45"/>
  <c r="C7497" i="45"/>
  <c r="B7498" i="45"/>
  <c r="C7498" i="45"/>
  <c r="B7499" i="45"/>
  <c r="C7499" i="45"/>
  <c r="B7500" i="45"/>
  <c r="C7500" i="45"/>
  <c r="B7501" i="45"/>
  <c r="C7501" i="45"/>
  <c r="B7502" i="45"/>
  <c r="C7502" i="45"/>
  <c r="B7503" i="45"/>
  <c r="C7503" i="45"/>
  <c r="B7504" i="45"/>
  <c r="C7504" i="45"/>
  <c r="B7505" i="45"/>
  <c r="C7505" i="45"/>
  <c r="B7506" i="45"/>
  <c r="C7506" i="45"/>
  <c r="B7507" i="45"/>
  <c r="C7507" i="45"/>
  <c r="B7508" i="45"/>
  <c r="C7508" i="45"/>
  <c r="B7509" i="45"/>
  <c r="C7509" i="45"/>
  <c r="B7510" i="45"/>
  <c r="C7510" i="45"/>
  <c r="B7511" i="45"/>
  <c r="C7511" i="45"/>
  <c r="B7512" i="45"/>
  <c r="C7512" i="45"/>
  <c r="B7513" i="45"/>
  <c r="C7513" i="45"/>
  <c r="B7514" i="45"/>
  <c r="C7514" i="45"/>
  <c r="B7515" i="45"/>
  <c r="C7515" i="45"/>
  <c r="B7516" i="45"/>
  <c r="C7516" i="45"/>
  <c r="B7517" i="45"/>
  <c r="C7517" i="45"/>
  <c r="B7518" i="45"/>
  <c r="C7518" i="45"/>
  <c r="B7519" i="45"/>
  <c r="C7519" i="45"/>
  <c r="B7520" i="45"/>
  <c r="C7520" i="45"/>
  <c r="B7521" i="45"/>
  <c r="C7521" i="45"/>
  <c r="B7522" i="45"/>
  <c r="C7522" i="45"/>
  <c r="B7523" i="45"/>
  <c r="C7523" i="45"/>
  <c r="B7524" i="45"/>
  <c r="C7524" i="45"/>
  <c r="B7525" i="45"/>
  <c r="C7525" i="45"/>
  <c r="B7526" i="45"/>
  <c r="C7526" i="45"/>
  <c r="B7527" i="45"/>
  <c r="C7527" i="45"/>
  <c r="B7528" i="45"/>
  <c r="C7528" i="45"/>
  <c r="B7529" i="45"/>
  <c r="C7529" i="45"/>
  <c r="B7530" i="45"/>
  <c r="C7530" i="45"/>
  <c r="B7531" i="45"/>
  <c r="C7531" i="45"/>
  <c r="B7532" i="45"/>
  <c r="C7532" i="45"/>
  <c r="B7533" i="45"/>
  <c r="C7533" i="45"/>
  <c r="B7534" i="45"/>
  <c r="C7534" i="45"/>
  <c r="B7535" i="45"/>
  <c r="C7535" i="45"/>
  <c r="B7536" i="45"/>
  <c r="C7536" i="45"/>
  <c r="B7537" i="45"/>
  <c r="C7537" i="45"/>
  <c r="B7538" i="45"/>
  <c r="C7538" i="45"/>
  <c r="B7539" i="45"/>
  <c r="C7539" i="45"/>
  <c r="B7540" i="45"/>
  <c r="C7540" i="45"/>
  <c r="B7541" i="45"/>
  <c r="C7541" i="45"/>
  <c r="B7542" i="45"/>
  <c r="C7542" i="45"/>
  <c r="B7543" i="45"/>
  <c r="C7543" i="45"/>
  <c r="B7544" i="45"/>
  <c r="C7544" i="45"/>
  <c r="B7545" i="45"/>
  <c r="C7545" i="45"/>
  <c r="B7546" i="45"/>
  <c r="C7546" i="45"/>
  <c r="B7547" i="45"/>
  <c r="C7547" i="45"/>
  <c r="B7548" i="45"/>
  <c r="C7548" i="45"/>
  <c r="B7549" i="45"/>
  <c r="C7549" i="45"/>
  <c r="B7550" i="45"/>
  <c r="C7550" i="45"/>
  <c r="B7551" i="45"/>
  <c r="C7551" i="45"/>
  <c r="B7552" i="45"/>
  <c r="C7552" i="45"/>
  <c r="B7553" i="45"/>
  <c r="C7553" i="45"/>
  <c r="B7554" i="45"/>
  <c r="C7554" i="45"/>
  <c r="B7555" i="45"/>
  <c r="C7555" i="45"/>
  <c r="B7556" i="45"/>
  <c r="C7556" i="45"/>
  <c r="B7557" i="45"/>
  <c r="C7557" i="45"/>
  <c r="B7558" i="45"/>
  <c r="C7558" i="45"/>
  <c r="B7559" i="45"/>
  <c r="C7559" i="45"/>
  <c r="B7560" i="45"/>
  <c r="C7560" i="45"/>
  <c r="B7561" i="45"/>
  <c r="C7561" i="45"/>
  <c r="B7562" i="45"/>
  <c r="C7562" i="45"/>
  <c r="B7563" i="45"/>
  <c r="C7563" i="45"/>
  <c r="B7564" i="45"/>
  <c r="C7564" i="45"/>
  <c r="B7565" i="45"/>
  <c r="C7565" i="45"/>
  <c r="B7566" i="45"/>
  <c r="C7566" i="45"/>
  <c r="B7567" i="45"/>
  <c r="C7567" i="45"/>
  <c r="B7568" i="45"/>
  <c r="C7568" i="45"/>
  <c r="B7569" i="45"/>
  <c r="C7569" i="45"/>
  <c r="B7570" i="45"/>
  <c r="C7570" i="45"/>
  <c r="B7571" i="45"/>
  <c r="C7571" i="45"/>
  <c r="B7572" i="45"/>
  <c r="C7572" i="45"/>
  <c r="B7573" i="45"/>
  <c r="C7573" i="45"/>
  <c r="B7574" i="45"/>
  <c r="C7574" i="45"/>
  <c r="B7575" i="45"/>
  <c r="C7575" i="45"/>
  <c r="B7576" i="45"/>
  <c r="C7576" i="45"/>
  <c r="B7577" i="45"/>
  <c r="C7577" i="45"/>
  <c r="B7578" i="45"/>
  <c r="C7578" i="45"/>
  <c r="B7579" i="45"/>
  <c r="C7579" i="45"/>
  <c r="B7580" i="45"/>
  <c r="C7580" i="45"/>
  <c r="B7581" i="45"/>
  <c r="C7581" i="45"/>
  <c r="B7582" i="45"/>
  <c r="C7582" i="45"/>
  <c r="B7583" i="45"/>
  <c r="C7583" i="45"/>
  <c r="B7584" i="45"/>
  <c r="C7584" i="45"/>
  <c r="B7585" i="45"/>
  <c r="C7585" i="45"/>
  <c r="B7586" i="45"/>
  <c r="C7586" i="45"/>
  <c r="B7587" i="45"/>
  <c r="C7587" i="45"/>
  <c r="B7588" i="45"/>
  <c r="C7588" i="45"/>
  <c r="B7589" i="45"/>
  <c r="C7589" i="45"/>
  <c r="B7590" i="45"/>
  <c r="C7590" i="45"/>
  <c r="B7591" i="45"/>
  <c r="C7591" i="45"/>
  <c r="B7592" i="45"/>
  <c r="C7592" i="45"/>
  <c r="B7593" i="45"/>
  <c r="C7593" i="45"/>
  <c r="B7594" i="45"/>
  <c r="C7594" i="45"/>
  <c r="B7595" i="45"/>
  <c r="C7595" i="45"/>
  <c r="B7596" i="45"/>
  <c r="C7596" i="45"/>
  <c r="B7597" i="45"/>
  <c r="C7597" i="45"/>
  <c r="B7598" i="45"/>
  <c r="C7598" i="45"/>
  <c r="B7599" i="45"/>
  <c r="C7599" i="45"/>
  <c r="B7600" i="45"/>
  <c r="C7600" i="45"/>
  <c r="B7601" i="45"/>
  <c r="C7601" i="45"/>
  <c r="B7602" i="45"/>
  <c r="C7602" i="45"/>
  <c r="B7603" i="45"/>
  <c r="C7603" i="45"/>
  <c r="B7604" i="45"/>
  <c r="C7604" i="45"/>
  <c r="B7605" i="45"/>
  <c r="C7605" i="45"/>
  <c r="B7606" i="45"/>
  <c r="C7606" i="45"/>
  <c r="B7607" i="45"/>
  <c r="C7607" i="45"/>
  <c r="B7608" i="45"/>
  <c r="C7608" i="45"/>
  <c r="B7609" i="45"/>
  <c r="C7609" i="45"/>
  <c r="B7610" i="45"/>
  <c r="C7610" i="45"/>
  <c r="B7611" i="45"/>
  <c r="C7611" i="45"/>
  <c r="B7612" i="45"/>
  <c r="C7612" i="45"/>
  <c r="B7613" i="45"/>
  <c r="C7613" i="45"/>
  <c r="B7614" i="45"/>
  <c r="C7614" i="45"/>
  <c r="B7615" i="45"/>
  <c r="C7615" i="45"/>
  <c r="B7616" i="45"/>
  <c r="C7616" i="45"/>
  <c r="B7617" i="45"/>
  <c r="C7617" i="45"/>
  <c r="B7618" i="45"/>
  <c r="C7618" i="45"/>
  <c r="B7619" i="45"/>
  <c r="C7619" i="45"/>
  <c r="B7620" i="45"/>
  <c r="C7620" i="45"/>
  <c r="B7621" i="45"/>
  <c r="C7621" i="45"/>
  <c r="B7622" i="45"/>
  <c r="C7622" i="45"/>
  <c r="B7623" i="45"/>
  <c r="C7623" i="45"/>
  <c r="B7624" i="45"/>
  <c r="C7624" i="45"/>
  <c r="B7625" i="45"/>
  <c r="C7625" i="45"/>
  <c r="B7626" i="45"/>
  <c r="C7626" i="45"/>
  <c r="B7627" i="45"/>
  <c r="C7627" i="45"/>
  <c r="B7628" i="45"/>
  <c r="C7628" i="45"/>
  <c r="B7629" i="45"/>
  <c r="C7629" i="45"/>
  <c r="B7630" i="45"/>
  <c r="C7630" i="45"/>
  <c r="B7631" i="45"/>
  <c r="C7631" i="45"/>
  <c r="B7632" i="45"/>
  <c r="C7632" i="45"/>
  <c r="B7633" i="45"/>
  <c r="C7633" i="45"/>
  <c r="B7634" i="45"/>
  <c r="C7634" i="45"/>
  <c r="B7635" i="45"/>
  <c r="C7635" i="45"/>
  <c r="B7636" i="45"/>
  <c r="C7636" i="45"/>
  <c r="B7637" i="45"/>
  <c r="C7637" i="45"/>
  <c r="B7638" i="45"/>
  <c r="C7638" i="45"/>
  <c r="B7639" i="45"/>
  <c r="C7639" i="45"/>
  <c r="B7640" i="45"/>
  <c r="C7640" i="45"/>
  <c r="B7641" i="45"/>
  <c r="C7641" i="45"/>
  <c r="B7642" i="45"/>
  <c r="C7642" i="45"/>
  <c r="B7643" i="45"/>
  <c r="C7643" i="45"/>
  <c r="B7644" i="45"/>
  <c r="C7644" i="45"/>
  <c r="B7645" i="45"/>
  <c r="C7645" i="45"/>
  <c r="B7646" i="45"/>
  <c r="C7646" i="45"/>
  <c r="B7647" i="45"/>
  <c r="C7647" i="45"/>
  <c r="B7648" i="45"/>
  <c r="C7648" i="45"/>
  <c r="B7649" i="45"/>
  <c r="C7649" i="45"/>
  <c r="B7650" i="45"/>
  <c r="C7650" i="45"/>
  <c r="B7651" i="45"/>
  <c r="C7651" i="45"/>
  <c r="B7652" i="45"/>
  <c r="C7652" i="45"/>
  <c r="B7653" i="45"/>
  <c r="C7653" i="45"/>
  <c r="B7654" i="45"/>
  <c r="C7654" i="45"/>
  <c r="B7655" i="45"/>
  <c r="C7655" i="45"/>
  <c r="B7656" i="45"/>
  <c r="C7656" i="45"/>
  <c r="B7657" i="45"/>
  <c r="C7657" i="45"/>
  <c r="B7658" i="45"/>
  <c r="C7658" i="45"/>
  <c r="B7659" i="45"/>
  <c r="C7659" i="45"/>
  <c r="B7660" i="45"/>
  <c r="C7660" i="45"/>
  <c r="B7661" i="45"/>
  <c r="C7661" i="45"/>
  <c r="B7662" i="45"/>
  <c r="C7662" i="45"/>
  <c r="B7663" i="45"/>
  <c r="C7663" i="45"/>
  <c r="B7664" i="45"/>
  <c r="C7664" i="45"/>
  <c r="B7665" i="45"/>
  <c r="C7665" i="45"/>
  <c r="B7666" i="45"/>
  <c r="C7666" i="45"/>
  <c r="B7667" i="45"/>
  <c r="C7667" i="45"/>
  <c r="B7668" i="45"/>
  <c r="C7668" i="45"/>
  <c r="B7669" i="45"/>
  <c r="C7669" i="45"/>
  <c r="B7670" i="45"/>
  <c r="C7670" i="45"/>
  <c r="B7671" i="45"/>
  <c r="C7671" i="45"/>
  <c r="B7672" i="45"/>
  <c r="C7672" i="45"/>
  <c r="B7673" i="45"/>
  <c r="C7673" i="45"/>
  <c r="B7674" i="45"/>
  <c r="C7674" i="45"/>
  <c r="B7675" i="45"/>
  <c r="C7675" i="45"/>
  <c r="B7676" i="45"/>
  <c r="C7676" i="45"/>
  <c r="B7677" i="45"/>
  <c r="C7677" i="45"/>
  <c r="B7678" i="45"/>
  <c r="C7678" i="45"/>
  <c r="B7679" i="45"/>
  <c r="C7679" i="45"/>
  <c r="B7680" i="45"/>
  <c r="C7680" i="45"/>
  <c r="B7681" i="45"/>
  <c r="C7681" i="45"/>
  <c r="B7682" i="45"/>
  <c r="C7682" i="45"/>
  <c r="B7683" i="45"/>
  <c r="C7683" i="45"/>
  <c r="B7684" i="45"/>
  <c r="C7684" i="45"/>
  <c r="B7685" i="45"/>
  <c r="C7685" i="45"/>
  <c r="B7686" i="45"/>
  <c r="C7686" i="45"/>
  <c r="B7687" i="45"/>
  <c r="C7687" i="45"/>
  <c r="B7688" i="45"/>
  <c r="C7688" i="45"/>
  <c r="B7689" i="45"/>
  <c r="C7689" i="45"/>
  <c r="B7690" i="45"/>
  <c r="C7690" i="45"/>
  <c r="B7691" i="45"/>
  <c r="C7691" i="45"/>
  <c r="B7692" i="45"/>
  <c r="C7692" i="45"/>
  <c r="B7693" i="45"/>
  <c r="C7693" i="45"/>
  <c r="B7694" i="45"/>
  <c r="C7694" i="45"/>
  <c r="B7695" i="45"/>
  <c r="C7695" i="45"/>
  <c r="B7696" i="45"/>
  <c r="C7696" i="45"/>
  <c r="B7697" i="45"/>
  <c r="C7697" i="45"/>
  <c r="B7698" i="45"/>
  <c r="C7698" i="45"/>
  <c r="B7699" i="45"/>
  <c r="C7699" i="45"/>
  <c r="B7700" i="45"/>
  <c r="C7700" i="45"/>
  <c r="B7701" i="45"/>
  <c r="C7701" i="45"/>
  <c r="B7702" i="45"/>
  <c r="C7702" i="45"/>
  <c r="B7703" i="45"/>
  <c r="C7703" i="45"/>
  <c r="B7704" i="45"/>
  <c r="C7704" i="45"/>
  <c r="B7705" i="45"/>
  <c r="C7705" i="45"/>
  <c r="B7706" i="45"/>
  <c r="C7706" i="45"/>
  <c r="B7707" i="45"/>
  <c r="C7707" i="45"/>
  <c r="B7708" i="45"/>
  <c r="C7708" i="45"/>
  <c r="B7709" i="45"/>
  <c r="C7709" i="45"/>
  <c r="B7710" i="45"/>
  <c r="C7710" i="45"/>
  <c r="B7711" i="45"/>
  <c r="C7711" i="45"/>
  <c r="B7712" i="45"/>
  <c r="C7712" i="45"/>
  <c r="B7713" i="45"/>
  <c r="C7713" i="45"/>
  <c r="B7714" i="45"/>
  <c r="C7714" i="45"/>
  <c r="B7715" i="45"/>
  <c r="C7715" i="45"/>
  <c r="B7716" i="45"/>
  <c r="C7716" i="45"/>
  <c r="B7717" i="45"/>
  <c r="C7717" i="45"/>
  <c r="B7718" i="45"/>
  <c r="C7718" i="45"/>
  <c r="B7719" i="45"/>
  <c r="C7719" i="45"/>
  <c r="B7720" i="45"/>
  <c r="C7720" i="45"/>
  <c r="B7721" i="45"/>
  <c r="C7721" i="45"/>
  <c r="B7722" i="45"/>
  <c r="C7722" i="45"/>
  <c r="B7723" i="45"/>
  <c r="C7723" i="45"/>
  <c r="B7724" i="45"/>
  <c r="C7724" i="45"/>
  <c r="B7725" i="45"/>
  <c r="C7725" i="45"/>
  <c r="B7726" i="45"/>
  <c r="C7726" i="45"/>
  <c r="B7727" i="45"/>
  <c r="C7727" i="45"/>
  <c r="B7728" i="45"/>
  <c r="C7728" i="45"/>
  <c r="B7729" i="45"/>
  <c r="C7729" i="45"/>
  <c r="B7730" i="45"/>
  <c r="C7730" i="45"/>
  <c r="B7731" i="45"/>
  <c r="C7731" i="45"/>
  <c r="B7732" i="45"/>
  <c r="C7732" i="45"/>
  <c r="B7733" i="45"/>
  <c r="C7733" i="45"/>
  <c r="B7734" i="45"/>
  <c r="C7734" i="45"/>
  <c r="B7735" i="45"/>
  <c r="C7735" i="45"/>
  <c r="B7736" i="45"/>
  <c r="C7736" i="45"/>
  <c r="B7737" i="45"/>
  <c r="C7737" i="45"/>
  <c r="B7738" i="45"/>
  <c r="C7738" i="45"/>
  <c r="B7739" i="45"/>
  <c r="C7739" i="45"/>
  <c r="B7740" i="45"/>
  <c r="C7740" i="45"/>
  <c r="B7741" i="45"/>
  <c r="C7741" i="45"/>
  <c r="B7742" i="45"/>
  <c r="C7742" i="45"/>
  <c r="B7743" i="45"/>
  <c r="C7743" i="45"/>
  <c r="B7744" i="45"/>
  <c r="C7744" i="45"/>
  <c r="B7745" i="45"/>
  <c r="C7745" i="45"/>
  <c r="B7746" i="45"/>
  <c r="C7746" i="45"/>
  <c r="B7747" i="45"/>
  <c r="C7747" i="45"/>
  <c r="B7748" i="45"/>
  <c r="C7748" i="45"/>
  <c r="B7749" i="45"/>
  <c r="C7749" i="45"/>
  <c r="B7750" i="45"/>
  <c r="C7750" i="45"/>
  <c r="B7751" i="45"/>
  <c r="C7751" i="45"/>
  <c r="B7752" i="45"/>
  <c r="C7752" i="45"/>
  <c r="B7753" i="45"/>
  <c r="C7753" i="45"/>
  <c r="B7754" i="45"/>
  <c r="C7754" i="45"/>
  <c r="B7755" i="45"/>
  <c r="C7755" i="45"/>
  <c r="B7756" i="45"/>
  <c r="C7756" i="45"/>
  <c r="B7757" i="45"/>
  <c r="C7757" i="45"/>
  <c r="B7758" i="45"/>
  <c r="C7758" i="45"/>
  <c r="B7759" i="45"/>
  <c r="C7759" i="45"/>
  <c r="B7760" i="45"/>
  <c r="C7760" i="45"/>
  <c r="B7761" i="45"/>
  <c r="C7761" i="45"/>
  <c r="B7762" i="45"/>
  <c r="C7762" i="45"/>
  <c r="B7763" i="45"/>
  <c r="C7763" i="45"/>
  <c r="B7764" i="45"/>
  <c r="C7764" i="45"/>
  <c r="B7765" i="45"/>
  <c r="C7765" i="45"/>
  <c r="B7766" i="45"/>
  <c r="C7766" i="45"/>
  <c r="B7767" i="45"/>
  <c r="C7767" i="45"/>
  <c r="B7768" i="45"/>
  <c r="C7768" i="45"/>
  <c r="B7769" i="45"/>
  <c r="C7769" i="45"/>
  <c r="B7770" i="45"/>
  <c r="C7770" i="45"/>
  <c r="B7771" i="45"/>
  <c r="C7771" i="45"/>
  <c r="B7772" i="45"/>
  <c r="C7772" i="45"/>
  <c r="B7773" i="45"/>
  <c r="C7773" i="45"/>
  <c r="B7774" i="45"/>
  <c r="C7774" i="45"/>
  <c r="B7775" i="45"/>
  <c r="C7775" i="45"/>
  <c r="B7776" i="45"/>
  <c r="C7776" i="45"/>
  <c r="B7777" i="45"/>
  <c r="C7777" i="45"/>
  <c r="B7778" i="45"/>
  <c r="C7778" i="45"/>
  <c r="B7779" i="45"/>
  <c r="C7779" i="45"/>
  <c r="B7780" i="45"/>
  <c r="C7780" i="45"/>
  <c r="B7781" i="45"/>
  <c r="C7781" i="45"/>
  <c r="B7782" i="45"/>
  <c r="C7782" i="45"/>
  <c r="B7783" i="45"/>
  <c r="C7783" i="45"/>
  <c r="B7784" i="45"/>
  <c r="C7784" i="45"/>
  <c r="B7785" i="45"/>
  <c r="C7785" i="45"/>
  <c r="B7786" i="45"/>
  <c r="C7786" i="45"/>
  <c r="B7787" i="45"/>
  <c r="C7787" i="45"/>
  <c r="B7788" i="45"/>
  <c r="C7788" i="45"/>
  <c r="B7789" i="45"/>
  <c r="C7789" i="45"/>
  <c r="B7790" i="45"/>
  <c r="C7790" i="45"/>
  <c r="B7791" i="45"/>
  <c r="C7791" i="45"/>
  <c r="B7792" i="45"/>
  <c r="C7792" i="45"/>
  <c r="B7793" i="45"/>
  <c r="C7793" i="45"/>
  <c r="B7794" i="45"/>
  <c r="C7794" i="45"/>
  <c r="B7795" i="45"/>
  <c r="C7795" i="45"/>
  <c r="B7796" i="45"/>
  <c r="C7796" i="45"/>
  <c r="B7797" i="45"/>
  <c r="C7797" i="45"/>
  <c r="B7798" i="45"/>
  <c r="C7798" i="45"/>
  <c r="B7799" i="45"/>
  <c r="C7799" i="45"/>
  <c r="B7800" i="45"/>
  <c r="C7800" i="45"/>
  <c r="B7801" i="45"/>
  <c r="C7801" i="45"/>
  <c r="B7802" i="45"/>
  <c r="C7802" i="45"/>
  <c r="B7803" i="45"/>
  <c r="C7803" i="45"/>
  <c r="B7804" i="45"/>
  <c r="C7804" i="45"/>
  <c r="B7805" i="45"/>
  <c r="C7805" i="45"/>
  <c r="B7806" i="45"/>
  <c r="C7806" i="45"/>
  <c r="B7807" i="45"/>
  <c r="C7807" i="45"/>
  <c r="B7808" i="45"/>
  <c r="C7808" i="45"/>
  <c r="B7809" i="45"/>
  <c r="C7809" i="45"/>
  <c r="B7810" i="45"/>
  <c r="C7810" i="45"/>
  <c r="B7811" i="45"/>
  <c r="C7811" i="45"/>
  <c r="B7812" i="45"/>
  <c r="C7812" i="45"/>
  <c r="B7813" i="45"/>
  <c r="C7813" i="45"/>
  <c r="B7814" i="45"/>
  <c r="C7814" i="45"/>
  <c r="B7815" i="45"/>
  <c r="C7815" i="45"/>
  <c r="B7816" i="45"/>
  <c r="C7816" i="45"/>
  <c r="B7817" i="45"/>
  <c r="C7817" i="45"/>
  <c r="B7818" i="45"/>
  <c r="C7818" i="45"/>
  <c r="B7819" i="45"/>
  <c r="C7819" i="45"/>
  <c r="B7820" i="45"/>
  <c r="C7820" i="45"/>
  <c r="B7821" i="45"/>
  <c r="C7821" i="45"/>
  <c r="B7822" i="45"/>
  <c r="C7822" i="45"/>
  <c r="B7823" i="45"/>
  <c r="C7823" i="45"/>
  <c r="B7824" i="45"/>
  <c r="C7824" i="45"/>
  <c r="B7825" i="45"/>
  <c r="C7825" i="45"/>
  <c r="B7826" i="45"/>
  <c r="C7826" i="45"/>
  <c r="B7827" i="45"/>
  <c r="C7827" i="45"/>
  <c r="B7828" i="45"/>
  <c r="C7828" i="45"/>
  <c r="B7829" i="45"/>
  <c r="C7829" i="45"/>
  <c r="B7830" i="45"/>
  <c r="C7830" i="45"/>
  <c r="B7831" i="45"/>
  <c r="C7831" i="45"/>
  <c r="B7832" i="45"/>
  <c r="C7832" i="45"/>
  <c r="B7833" i="45"/>
  <c r="C7833" i="45"/>
  <c r="B7834" i="45"/>
  <c r="C7834" i="45"/>
  <c r="B7835" i="45"/>
  <c r="C7835" i="45"/>
  <c r="B7836" i="45"/>
  <c r="C7836" i="45"/>
  <c r="B7837" i="45"/>
  <c r="C7837" i="45"/>
  <c r="B7838" i="45"/>
  <c r="C7838" i="45"/>
  <c r="B7839" i="45"/>
  <c r="C7839" i="45"/>
  <c r="B7840" i="45"/>
  <c r="C7840" i="45"/>
  <c r="B7841" i="45"/>
  <c r="C7841" i="45"/>
  <c r="B7842" i="45"/>
  <c r="C7842" i="45"/>
  <c r="B7843" i="45"/>
  <c r="C7843" i="45"/>
  <c r="B7844" i="45"/>
  <c r="C7844" i="45"/>
  <c r="B7845" i="45"/>
  <c r="C7845" i="45"/>
  <c r="B7846" i="45"/>
  <c r="C7846" i="45"/>
  <c r="B7847" i="45"/>
  <c r="C7847" i="45"/>
  <c r="B7848" i="45"/>
  <c r="C7848" i="45"/>
  <c r="B7849" i="45"/>
  <c r="C7849" i="45"/>
  <c r="B7850" i="45"/>
  <c r="C7850" i="45"/>
  <c r="B7851" i="45"/>
  <c r="C7851" i="45"/>
  <c r="B7852" i="45"/>
  <c r="C7852" i="45"/>
  <c r="B7853" i="45"/>
  <c r="C7853" i="45"/>
  <c r="B7854" i="45"/>
  <c r="C7854" i="45"/>
  <c r="B7855" i="45"/>
  <c r="C7855" i="45"/>
  <c r="B7856" i="45"/>
  <c r="C7856" i="45"/>
  <c r="B7857" i="45"/>
  <c r="C7857" i="45"/>
  <c r="B7858" i="45"/>
  <c r="C7858" i="45"/>
  <c r="B7859" i="45"/>
  <c r="C7859" i="45"/>
  <c r="B7860" i="45"/>
  <c r="C7860" i="45"/>
  <c r="B7861" i="45"/>
  <c r="C7861" i="45"/>
  <c r="B7862" i="45"/>
  <c r="C7862" i="45"/>
  <c r="B7863" i="45"/>
  <c r="C7863" i="45"/>
  <c r="B7864" i="45"/>
  <c r="C7864" i="45"/>
  <c r="B7865" i="45"/>
  <c r="C7865" i="45"/>
  <c r="B7866" i="45"/>
  <c r="C7866" i="45"/>
  <c r="B7867" i="45"/>
  <c r="C7867" i="45"/>
  <c r="B7868" i="45"/>
  <c r="C7868" i="45"/>
  <c r="B7869" i="45"/>
  <c r="C7869" i="45"/>
  <c r="B7870" i="45"/>
  <c r="C7870" i="45"/>
  <c r="B7871" i="45"/>
  <c r="C7871" i="45"/>
  <c r="B7872" i="45"/>
  <c r="C7872" i="45"/>
  <c r="B7873" i="45"/>
  <c r="C7873" i="45"/>
  <c r="B7874" i="45"/>
  <c r="C7874" i="45"/>
  <c r="B7875" i="45"/>
  <c r="C7875" i="45"/>
  <c r="B7876" i="45"/>
  <c r="C7876" i="45"/>
  <c r="B7877" i="45"/>
  <c r="C7877" i="45"/>
  <c r="B7878" i="45"/>
  <c r="C7878" i="45"/>
  <c r="B7879" i="45"/>
  <c r="C7879" i="45"/>
  <c r="B7880" i="45"/>
  <c r="C7880" i="45"/>
  <c r="B7881" i="45"/>
  <c r="C7881" i="45"/>
  <c r="B7882" i="45"/>
  <c r="C7882" i="45"/>
  <c r="B7883" i="45"/>
  <c r="C7883" i="45"/>
  <c r="B7884" i="45"/>
  <c r="C7884" i="45"/>
  <c r="B7885" i="45"/>
  <c r="C7885" i="45"/>
  <c r="B7886" i="45"/>
  <c r="C7886" i="45"/>
  <c r="B7887" i="45"/>
  <c r="C7887" i="45"/>
  <c r="B7888" i="45"/>
  <c r="C7888" i="45"/>
  <c r="B7889" i="45"/>
  <c r="C7889" i="45"/>
  <c r="B7890" i="45"/>
  <c r="C7890" i="45"/>
  <c r="B7891" i="45"/>
  <c r="C7891" i="45"/>
  <c r="B7892" i="45"/>
  <c r="C7892" i="45"/>
  <c r="B7893" i="45"/>
  <c r="C7893" i="45"/>
  <c r="B7894" i="45"/>
  <c r="C7894" i="45"/>
  <c r="B7895" i="45"/>
  <c r="C7895" i="45"/>
  <c r="B7896" i="45"/>
  <c r="C7896" i="45"/>
  <c r="B7897" i="45"/>
  <c r="C7897" i="45"/>
  <c r="B7898" i="45"/>
  <c r="C7898" i="45"/>
  <c r="B7899" i="45"/>
  <c r="C7899" i="45"/>
  <c r="B7900" i="45"/>
  <c r="C7900" i="45"/>
  <c r="B7901" i="45"/>
  <c r="C7901" i="45"/>
  <c r="B7902" i="45"/>
  <c r="C7902" i="45"/>
  <c r="B7903" i="45"/>
  <c r="C7903" i="45"/>
  <c r="B7904" i="45"/>
  <c r="C7904" i="45"/>
  <c r="B7905" i="45"/>
  <c r="C7905" i="45"/>
  <c r="B7906" i="45"/>
  <c r="C7906" i="45"/>
  <c r="B7907" i="45"/>
  <c r="C7907" i="45"/>
  <c r="B7908" i="45"/>
  <c r="C7908" i="45"/>
  <c r="B7909" i="45"/>
  <c r="C7909" i="45"/>
  <c r="B7910" i="45"/>
  <c r="C7910" i="45"/>
  <c r="B7911" i="45"/>
  <c r="C7911" i="45"/>
  <c r="B7912" i="45"/>
  <c r="C7912" i="45"/>
  <c r="B7913" i="45"/>
  <c r="C7913" i="45"/>
  <c r="B7914" i="45"/>
  <c r="C7914" i="45"/>
  <c r="B7915" i="45"/>
  <c r="C7915" i="45"/>
  <c r="B7916" i="45"/>
  <c r="C7916" i="45"/>
  <c r="B7917" i="45"/>
  <c r="C7917" i="45"/>
  <c r="B7918" i="45"/>
  <c r="C7918" i="45"/>
  <c r="B7919" i="45"/>
  <c r="C7919" i="45"/>
  <c r="B7920" i="45"/>
  <c r="C7920" i="45"/>
  <c r="B7921" i="45"/>
  <c r="C7921" i="45"/>
  <c r="B7922" i="45"/>
  <c r="C7922" i="45"/>
  <c r="B7923" i="45"/>
  <c r="C7923" i="45"/>
  <c r="B7924" i="45"/>
  <c r="C7924" i="45"/>
  <c r="B7925" i="45"/>
  <c r="C7925" i="45"/>
  <c r="B7926" i="45"/>
  <c r="C7926" i="45"/>
  <c r="B7927" i="45"/>
  <c r="C7927" i="45"/>
  <c r="B7928" i="45"/>
  <c r="C7928" i="45"/>
  <c r="B7929" i="45"/>
  <c r="C7929" i="45"/>
  <c r="B7930" i="45"/>
  <c r="C7930" i="45"/>
  <c r="B7931" i="45"/>
  <c r="C7931" i="45"/>
  <c r="B7932" i="45"/>
  <c r="C7932" i="45"/>
  <c r="B7933" i="45"/>
  <c r="C7933" i="45"/>
  <c r="B7934" i="45"/>
  <c r="C7934" i="45"/>
  <c r="B7935" i="45"/>
  <c r="C7935" i="45"/>
  <c r="B7936" i="45"/>
  <c r="C7936" i="45"/>
  <c r="B7937" i="45"/>
  <c r="C7937" i="45"/>
  <c r="B7938" i="45"/>
  <c r="C7938" i="45"/>
  <c r="B7939" i="45"/>
  <c r="C7939" i="45"/>
  <c r="B7940" i="45"/>
  <c r="C7940" i="45"/>
  <c r="B7941" i="45"/>
  <c r="C7941" i="45"/>
  <c r="B7942" i="45"/>
  <c r="C7942" i="45"/>
  <c r="B7943" i="45"/>
  <c r="C7943" i="45"/>
  <c r="B7944" i="45"/>
  <c r="C7944" i="45"/>
  <c r="B7945" i="45"/>
  <c r="C7945" i="45"/>
  <c r="B7946" i="45"/>
  <c r="C7946" i="45"/>
  <c r="B7947" i="45"/>
  <c r="C7947" i="45"/>
  <c r="B7948" i="45"/>
  <c r="C7948" i="45"/>
  <c r="B7949" i="45"/>
  <c r="C7949" i="45"/>
  <c r="B7950" i="45"/>
  <c r="C7950" i="45"/>
  <c r="B7951" i="45"/>
  <c r="C7951" i="45"/>
  <c r="B7952" i="45"/>
  <c r="C7952" i="45"/>
  <c r="B7953" i="45"/>
  <c r="C7953" i="45"/>
  <c r="B7954" i="45"/>
  <c r="C7954" i="45"/>
  <c r="B7955" i="45"/>
  <c r="C7955" i="45"/>
  <c r="B7956" i="45"/>
  <c r="C7956" i="45"/>
  <c r="B7957" i="45"/>
  <c r="C7957" i="45"/>
  <c r="B7958" i="45"/>
  <c r="C7958" i="45"/>
  <c r="B7959" i="45"/>
  <c r="C7959" i="45"/>
  <c r="B7960" i="45"/>
  <c r="C7960" i="45"/>
  <c r="B7961" i="45"/>
  <c r="C7961" i="45"/>
  <c r="B7962" i="45"/>
  <c r="C7962" i="45"/>
  <c r="B7963" i="45"/>
  <c r="C7963" i="45"/>
  <c r="B7964" i="45"/>
  <c r="C7964" i="45"/>
  <c r="B7965" i="45"/>
  <c r="C7965" i="45"/>
  <c r="B7966" i="45"/>
  <c r="C7966" i="45"/>
  <c r="B7967" i="45"/>
  <c r="C7967" i="45"/>
  <c r="B7968" i="45"/>
  <c r="C7968" i="45"/>
  <c r="B7969" i="45"/>
  <c r="C7969" i="45"/>
  <c r="B7970" i="45"/>
  <c r="C7970" i="45"/>
  <c r="B7971" i="45"/>
  <c r="C7971" i="45"/>
  <c r="B7972" i="45"/>
  <c r="C7972" i="45"/>
  <c r="B7973" i="45"/>
  <c r="C7973" i="45"/>
  <c r="B7974" i="45"/>
  <c r="C7974" i="45"/>
  <c r="B7975" i="45"/>
  <c r="C7975" i="45"/>
  <c r="B7976" i="45"/>
  <c r="C7976" i="45"/>
  <c r="B7977" i="45"/>
  <c r="C7977" i="45"/>
  <c r="B7978" i="45"/>
  <c r="C7978" i="45"/>
  <c r="B7979" i="45"/>
  <c r="C7979" i="45"/>
  <c r="B7980" i="45"/>
  <c r="C7980" i="45"/>
  <c r="B7981" i="45"/>
  <c r="C7981" i="45"/>
  <c r="B7982" i="45"/>
  <c r="C7982" i="45"/>
  <c r="B7983" i="45"/>
  <c r="C7983" i="45"/>
  <c r="B7984" i="45"/>
  <c r="C7984" i="45"/>
  <c r="B7985" i="45"/>
  <c r="C7985" i="45"/>
  <c r="B7986" i="45"/>
  <c r="C7986" i="45"/>
  <c r="B7987" i="45"/>
  <c r="C7987" i="45"/>
  <c r="B7988" i="45"/>
  <c r="C7988" i="45"/>
  <c r="B7989" i="45"/>
  <c r="C7989" i="45"/>
  <c r="B7990" i="45"/>
  <c r="C7990" i="45"/>
  <c r="B7991" i="45"/>
  <c r="C7991" i="45"/>
  <c r="B7992" i="45"/>
  <c r="C7992" i="45"/>
  <c r="B7993" i="45"/>
  <c r="C7993" i="45"/>
  <c r="B7994" i="45"/>
  <c r="C7994" i="45"/>
  <c r="B7995" i="45"/>
  <c r="C7995" i="45"/>
  <c r="B7996" i="45"/>
  <c r="C7996" i="45"/>
  <c r="B7997" i="45"/>
  <c r="C7997" i="45"/>
  <c r="B7998" i="45"/>
  <c r="C7998" i="45"/>
  <c r="B7999" i="45"/>
  <c r="C7999" i="45"/>
  <c r="B8000" i="45"/>
  <c r="C8000" i="45"/>
  <c r="B8001" i="45"/>
  <c r="C8001" i="45"/>
  <c r="B8002" i="45"/>
  <c r="C8002" i="45"/>
  <c r="B8003" i="45"/>
  <c r="C8003" i="45"/>
  <c r="B8004" i="45"/>
  <c r="C8004" i="45"/>
  <c r="B8005" i="45"/>
  <c r="C8005" i="45"/>
  <c r="B8006" i="45"/>
  <c r="C8006" i="45"/>
  <c r="B8007" i="45"/>
  <c r="C8007" i="45"/>
  <c r="B8008" i="45"/>
  <c r="C8008" i="45"/>
  <c r="B8009" i="45"/>
  <c r="C8009" i="45"/>
  <c r="B8010" i="45"/>
  <c r="C8010" i="45"/>
  <c r="B8011" i="45"/>
  <c r="C8011" i="45"/>
  <c r="B8012" i="45"/>
  <c r="C8012" i="45"/>
  <c r="B8013" i="45"/>
  <c r="C8013" i="45"/>
  <c r="B8014" i="45"/>
  <c r="C8014" i="45"/>
  <c r="B8015" i="45"/>
  <c r="C8015" i="45"/>
  <c r="B8016" i="45"/>
  <c r="C8016" i="45"/>
  <c r="B8017" i="45"/>
  <c r="C8017" i="45"/>
  <c r="B8018" i="45"/>
  <c r="C8018" i="45"/>
  <c r="B8019" i="45"/>
  <c r="C8019" i="45"/>
  <c r="B8020" i="45"/>
  <c r="C8020" i="45"/>
  <c r="B8021" i="45"/>
  <c r="C8021" i="45"/>
  <c r="B8022" i="45"/>
  <c r="C8022" i="45"/>
  <c r="B8023" i="45"/>
  <c r="C8023" i="45"/>
  <c r="B8024" i="45"/>
  <c r="C8024" i="45"/>
  <c r="B8025" i="45"/>
  <c r="C8025" i="45"/>
  <c r="B8026" i="45"/>
  <c r="C8026" i="45"/>
  <c r="B8027" i="45"/>
  <c r="C8027" i="45"/>
  <c r="B8028" i="45"/>
  <c r="C8028" i="45"/>
  <c r="B8029" i="45"/>
  <c r="C8029" i="45"/>
  <c r="B8030" i="45"/>
  <c r="C8030" i="45"/>
  <c r="B8031" i="45"/>
  <c r="C8031" i="45"/>
  <c r="B8032" i="45"/>
  <c r="C8032" i="45"/>
  <c r="B8033" i="45"/>
  <c r="C8033" i="45"/>
  <c r="B8034" i="45"/>
  <c r="C8034" i="45"/>
  <c r="B8035" i="45"/>
  <c r="C8035" i="45"/>
  <c r="B8036" i="45"/>
  <c r="C8036" i="45"/>
  <c r="B8037" i="45"/>
  <c r="C8037" i="45"/>
  <c r="B8038" i="45"/>
  <c r="C8038" i="45"/>
  <c r="B8039" i="45"/>
  <c r="C8039" i="45"/>
  <c r="B8040" i="45"/>
  <c r="C8040" i="45"/>
  <c r="B8041" i="45"/>
  <c r="C8041" i="45"/>
  <c r="B8042" i="45"/>
  <c r="C8042" i="45"/>
  <c r="B8043" i="45"/>
  <c r="C8043" i="45"/>
  <c r="B8044" i="45"/>
  <c r="C8044" i="45"/>
  <c r="B8045" i="45"/>
  <c r="C8045" i="45"/>
  <c r="B8046" i="45"/>
  <c r="C8046" i="45"/>
  <c r="B8047" i="45"/>
  <c r="C8047" i="45"/>
  <c r="B8048" i="45"/>
  <c r="C8048" i="45"/>
  <c r="B8049" i="45"/>
  <c r="C8049" i="45"/>
  <c r="B8050" i="45"/>
  <c r="C8050" i="45"/>
  <c r="B8051" i="45"/>
  <c r="C8051" i="45"/>
  <c r="B8052" i="45"/>
  <c r="C8052" i="45"/>
  <c r="B8053" i="45"/>
  <c r="C8053" i="45"/>
  <c r="B8054" i="45"/>
  <c r="C8054" i="45"/>
  <c r="B8055" i="45"/>
  <c r="C8055" i="45"/>
  <c r="B8056" i="45"/>
  <c r="C8056" i="45"/>
  <c r="B8057" i="45"/>
  <c r="C8057" i="45"/>
  <c r="B8058" i="45"/>
  <c r="C8058" i="45"/>
  <c r="B8059" i="45"/>
  <c r="C8059" i="45"/>
  <c r="B8060" i="45"/>
  <c r="C8060" i="45"/>
  <c r="B8061" i="45"/>
  <c r="C8061" i="45"/>
  <c r="B8062" i="45"/>
  <c r="C8062" i="45"/>
  <c r="B8063" i="45"/>
  <c r="C8063" i="45"/>
  <c r="B8064" i="45"/>
  <c r="C8064" i="45"/>
  <c r="B8065" i="45"/>
  <c r="C8065" i="45"/>
  <c r="B8066" i="45"/>
  <c r="C8066" i="45"/>
  <c r="B8067" i="45"/>
  <c r="C8067" i="45"/>
  <c r="B8068" i="45"/>
  <c r="C8068" i="45"/>
  <c r="B8069" i="45"/>
  <c r="C8069" i="45"/>
  <c r="B8070" i="45"/>
  <c r="C8070" i="45"/>
  <c r="B8071" i="45"/>
  <c r="C8071" i="45"/>
  <c r="B8072" i="45"/>
  <c r="C8072" i="45"/>
  <c r="B8073" i="45"/>
  <c r="C8073" i="45"/>
  <c r="B8074" i="45"/>
  <c r="C8074" i="45"/>
  <c r="B8075" i="45"/>
  <c r="C8075" i="45"/>
  <c r="B8076" i="45"/>
  <c r="C8076" i="45"/>
  <c r="B8077" i="45"/>
  <c r="C8077" i="45"/>
  <c r="B8078" i="45"/>
  <c r="C8078" i="45"/>
  <c r="B8079" i="45"/>
  <c r="C8079" i="45"/>
  <c r="B8080" i="45"/>
  <c r="C8080" i="45"/>
  <c r="B8081" i="45"/>
  <c r="C8081" i="45"/>
  <c r="B8082" i="45"/>
  <c r="C8082" i="45"/>
  <c r="B8083" i="45"/>
  <c r="C8083" i="45"/>
  <c r="B8084" i="45"/>
  <c r="C8084" i="45"/>
  <c r="B8085" i="45"/>
  <c r="C8085" i="45"/>
  <c r="B8086" i="45"/>
  <c r="C8086" i="45"/>
  <c r="B8087" i="45"/>
  <c r="C8087" i="45"/>
  <c r="B8088" i="45"/>
  <c r="C8088" i="45"/>
  <c r="B8089" i="45"/>
  <c r="C8089" i="45"/>
  <c r="B8090" i="45"/>
  <c r="C8090" i="45"/>
  <c r="B8091" i="45"/>
  <c r="C8091" i="45"/>
  <c r="B8092" i="45"/>
  <c r="C8092" i="45"/>
  <c r="B8093" i="45"/>
  <c r="C8093" i="45"/>
  <c r="B8094" i="45"/>
  <c r="C8094" i="45"/>
  <c r="B8095" i="45"/>
  <c r="C8095" i="45"/>
  <c r="B8096" i="45"/>
  <c r="C8096" i="45"/>
  <c r="B8097" i="45"/>
  <c r="C8097" i="45"/>
  <c r="B8098" i="45"/>
  <c r="C8098" i="45"/>
  <c r="B8099" i="45"/>
  <c r="C8099" i="45"/>
  <c r="B8100" i="45"/>
  <c r="C8100" i="45"/>
  <c r="B8101" i="45"/>
  <c r="C8101" i="45"/>
  <c r="B8102" i="45"/>
  <c r="C8102" i="45"/>
  <c r="B8103" i="45"/>
  <c r="C8103" i="45"/>
  <c r="B8104" i="45"/>
  <c r="C8104" i="45"/>
  <c r="B8105" i="45"/>
  <c r="C8105" i="45"/>
  <c r="B8106" i="45"/>
  <c r="C8106" i="45"/>
  <c r="B8107" i="45"/>
  <c r="C8107" i="45"/>
  <c r="B8108" i="45"/>
  <c r="C8108" i="45"/>
  <c r="B8109" i="45"/>
  <c r="C8109" i="45"/>
  <c r="B8110" i="45"/>
  <c r="C8110" i="45"/>
  <c r="B8111" i="45"/>
  <c r="C8111" i="45"/>
  <c r="B8112" i="45"/>
  <c r="C8112" i="45"/>
  <c r="B8113" i="45"/>
  <c r="C8113" i="45"/>
  <c r="B8114" i="45"/>
  <c r="C8114" i="45"/>
  <c r="B8115" i="45"/>
  <c r="C8115" i="45"/>
  <c r="B8116" i="45"/>
  <c r="C8116" i="45"/>
  <c r="B8117" i="45"/>
  <c r="C8117" i="45"/>
  <c r="B8118" i="45"/>
  <c r="C8118" i="45"/>
  <c r="B8119" i="45"/>
  <c r="C8119" i="45"/>
  <c r="B8120" i="45"/>
  <c r="C8120" i="45"/>
  <c r="B8121" i="45"/>
  <c r="C8121" i="45"/>
  <c r="B8122" i="45"/>
  <c r="C8122" i="45"/>
  <c r="B8123" i="45"/>
  <c r="C8123" i="45"/>
  <c r="B8124" i="45"/>
  <c r="C8124" i="45"/>
  <c r="B8125" i="45"/>
  <c r="C8125" i="45"/>
  <c r="B8126" i="45"/>
  <c r="C8126" i="45"/>
  <c r="B8127" i="45"/>
  <c r="C8127" i="45"/>
  <c r="B8128" i="45"/>
  <c r="C8128" i="45"/>
  <c r="B8129" i="45"/>
  <c r="C8129" i="45"/>
  <c r="B8130" i="45"/>
  <c r="C8130" i="45"/>
  <c r="B8131" i="45"/>
  <c r="C8131" i="45"/>
  <c r="B8132" i="45"/>
  <c r="C8132" i="45"/>
  <c r="B8133" i="45"/>
  <c r="C8133" i="45"/>
  <c r="B8134" i="45"/>
  <c r="C8134" i="45"/>
  <c r="B8135" i="45"/>
  <c r="C8135" i="45"/>
  <c r="B8136" i="45"/>
  <c r="C8136" i="45"/>
  <c r="B8137" i="45"/>
  <c r="C8137" i="45"/>
  <c r="B8138" i="45"/>
  <c r="C8138" i="45"/>
  <c r="B8139" i="45"/>
  <c r="C8139" i="45"/>
  <c r="B8140" i="45"/>
  <c r="C8140" i="45"/>
  <c r="B8141" i="45"/>
  <c r="C8141" i="45"/>
  <c r="B8142" i="45"/>
  <c r="C8142" i="45"/>
  <c r="B8143" i="45"/>
  <c r="C8143" i="45"/>
  <c r="B8144" i="45"/>
  <c r="C8144" i="45"/>
  <c r="B8145" i="45"/>
  <c r="C8145" i="45"/>
  <c r="B8146" i="45"/>
  <c r="C8146" i="45"/>
  <c r="B8147" i="45"/>
  <c r="C8147" i="45"/>
  <c r="B8148" i="45"/>
  <c r="C8148" i="45"/>
  <c r="B8149" i="45"/>
  <c r="C8149" i="45"/>
  <c r="B8150" i="45"/>
  <c r="C8150" i="45"/>
  <c r="B8151" i="45"/>
  <c r="C8151" i="45"/>
  <c r="B8152" i="45"/>
  <c r="C8152" i="45"/>
  <c r="B8153" i="45"/>
  <c r="C8153" i="45"/>
  <c r="B8154" i="45"/>
  <c r="C8154" i="45"/>
  <c r="B8155" i="45"/>
  <c r="C8155" i="45"/>
  <c r="B8156" i="45"/>
  <c r="C8156" i="45"/>
  <c r="B8157" i="45"/>
  <c r="C8157" i="45"/>
  <c r="B8158" i="45"/>
  <c r="C8158" i="45"/>
  <c r="B8159" i="45"/>
  <c r="C8159" i="45"/>
  <c r="B8160" i="45"/>
  <c r="C8160" i="45"/>
  <c r="B8161" i="45"/>
  <c r="C8161" i="45"/>
  <c r="B8162" i="45"/>
  <c r="C8162" i="45"/>
  <c r="B8163" i="45"/>
  <c r="C8163" i="45"/>
  <c r="B8164" i="45"/>
  <c r="C8164" i="45"/>
  <c r="B8165" i="45"/>
  <c r="C8165" i="45"/>
  <c r="B8166" i="45"/>
  <c r="C8166" i="45"/>
  <c r="B8167" i="45"/>
  <c r="C8167" i="45"/>
  <c r="B8168" i="45"/>
  <c r="C8168" i="45"/>
  <c r="B8169" i="45"/>
  <c r="C8169" i="45"/>
  <c r="B8170" i="45"/>
  <c r="C8170" i="45"/>
  <c r="B8171" i="45"/>
  <c r="C8171" i="45"/>
  <c r="B8172" i="45"/>
  <c r="C8172" i="45"/>
  <c r="B8173" i="45"/>
  <c r="C8173" i="45"/>
  <c r="B8174" i="45"/>
  <c r="C8174" i="45"/>
  <c r="B8175" i="45"/>
  <c r="C8175" i="45"/>
  <c r="B8176" i="45"/>
  <c r="C8176" i="45"/>
  <c r="B8177" i="45"/>
  <c r="C8177" i="45"/>
  <c r="B8178" i="45"/>
  <c r="C8178" i="45"/>
  <c r="B8179" i="45"/>
  <c r="C8179" i="45"/>
  <c r="B8180" i="45"/>
  <c r="C8180" i="45"/>
  <c r="B8181" i="45"/>
  <c r="C8181" i="45"/>
  <c r="B8182" i="45"/>
  <c r="C8182" i="45"/>
  <c r="B8183" i="45"/>
  <c r="C8183" i="45"/>
  <c r="B8184" i="45"/>
  <c r="C8184" i="45"/>
  <c r="B8185" i="45"/>
  <c r="C8185" i="45"/>
  <c r="B8186" i="45"/>
  <c r="C8186" i="45"/>
  <c r="B8187" i="45"/>
  <c r="C8187" i="45"/>
  <c r="B8188" i="45"/>
  <c r="C8188" i="45"/>
  <c r="B8189" i="45"/>
  <c r="C8189" i="45"/>
  <c r="B8190" i="45"/>
  <c r="C8190" i="45"/>
  <c r="B8191" i="45"/>
  <c r="C8191" i="45"/>
  <c r="B8192" i="45"/>
  <c r="C8192" i="45"/>
  <c r="B8193" i="45"/>
  <c r="C8193" i="45"/>
  <c r="B8194" i="45"/>
  <c r="C8194" i="45"/>
  <c r="B8195" i="45"/>
  <c r="C8195" i="45"/>
  <c r="B8196" i="45"/>
  <c r="C8196" i="45"/>
  <c r="B8197" i="45"/>
  <c r="C8197" i="45"/>
  <c r="B8198" i="45"/>
  <c r="C8198" i="45"/>
  <c r="B8199" i="45"/>
  <c r="C8199" i="45"/>
  <c r="B8200" i="45"/>
  <c r="C8200" i="45"/>
  <c r="B8201" i="45"/>
  <c r="C8201" i="45"/>
  <c r="B8202" i="45"/>
  <c r="C8202" i="45"/>
  <c r="B8203" i="45"/>
  <c r="C8203" i="45"/>
  <c r="B8204" i="45"/>
  <c r="C8204" i="45"/>
  <c r="B8205" i="45"/>
  <c r="C8205" i="45"/>
  <c r="B8206" i="45"/>
  <c r="C8206" i="45"/>
  <c r="B8207" i="45"/>
  <c r="C8207" i="45"/>
  <c r="B8208" i="45"/>
  <c r="C8208" i="45"/>
  <c r="B8209" i="45"/>
  <c r="C8209" i="45"/>
  <c r="B8210" i="45"/>
  <c r="C8210" i="45"/>
  <c r="B8211" i="45"/>
  <c r="C8211" i="45"/>
  <c r="B8212" i="45"/>
  <c r="C8212" i="45"/>
  <c r="B8213" i="45"/>
  <c r="C8213" i="45"/>
  <c r="B8214" i="45"/>
  <c r="C8214" i="45"/>
  <c r="B8215" i="45"/>
  <c r="C8215" i="45"/>
  <c r="B8216" i="45"/>
  <c r="C8216" i="45"/>
  <c r="B8217" i="45"/>
  <c r="C8217" i="45"/>
  <c r="B8218" i="45"/>
  <c r="C8218" i="45"/>
  <c r="B8219" i="45"/>
  <c r="C8219" i="45"/>
  <c r="B8220" i="45"/>
  <c r="C8220" i="45"/>
  <c r="B8221" i="45"/>
  <c r="C8221" i="45"/>
  <c r="B8222" i="45"/>
  <c r="C8222" i="45"/>
  <c r="B8223" i="45"/>
  <c r="C8223" i="45"/>
  <c r="B8224" i="45"/>
  <c r="C8224" i="45"/>
  <c r="B8225" i="45"/>
  <c r="C8225" i="45"/>
  <c r="B8226" i="45"/>
  <c r="C8226" i="45"/>
  <c r="B8227" i="45"/>
  <c r="C8227" i="45"/>
  <c r="B8228" i="45"/>
  <c r="C8228" i="45"/>
  <c r="B8229" i="45"/>
  <c r="C8229" i="45"/>
  <c r="B8230" i="45"/>
  <c r="C8230" i="45"/>
  <c r="B8231" i="45"/>
  <c r="C8231" i="45"/>
  <c r="B8232" i="45"/>
  <c r="C8232" i="45"/>
  <c r="B8233" i="45"/>
  <c r="C8233" i="45"/>
  <c r="B8234" i="45"/>
  <c r="C8234" i="45"/>
  <c r="B8235" i="45"/>
  <c r="C8235" i="45"/>
  <c r="B8236" i="45"/>
  <c r="C8236" i="45"/>
  <c r="B8237" i="45"/>
  <c r="C8237" i="45"/>
  <c r="B8238" i="45"/>
  <c r="C8238" i="45"/>
  <c r="B8239" i="45"/>
  <c r="C8239" i="45"/>
  <c r="B8240" i="45"/>
  <c r="C8240" i="45"/>
  <c r="B8241" i="45"/>
  <c r="C8241" i="45"/>
  <c r="B8242" i="45"/>
  <c r="C8242" i="45"/>
  <c r="B8243" i="45"/>
  <c r="C8243" i="45"/>
  <c r="B8244" i="45"/>
  <c r="C8244" i="45"/>
  <c r="B8245" i="45"/>
  <c r="C8245" i="45"/>
  <c r="B8246" i="45"/>
  <c r="C8246" i="45"/>
  <c r="B8247" i="45"/>
  <c r="C8247" i="45"/>
  <c r="B8248" i="45"/>
  <c r="C8248" i="45"/>
  <c r="B8249" i="45"/>
  <c r="C8249" i="45"/>
  <c r="B8250" i="45"/>
  <c r="C8250" i="45"/>
  <c r="B8251" i="45"/>
  <c r="C8251" i="45"/>
  <c r="B8252" i="45"/>
  <c r="C8252" i="45"/>
  <c r="B8253" i="45"/>
  <c r="C8253" i="45"/>
  <c r="B8254" i="45"/>
  <c r="C8254" i="45"/>
  <c r="B8255" i="45"/>
  <c r="C8255" i="45"/>
  <c r="B8256" i="45"/>
  <c r="C8256" i="45"/>
  <c r="B8257" i="45"/>
  <c r="C8257" i="45"/>
  <c r="B8258" i="45"/>
  <c r="C8258" i="45"/>
  <c r="B8259" i="45"/>
  <c r="C8259" i="45"/>
  <c r="B8260" i="45"/>
  <c r="C8260" i="45"/>
  <c r="B8261" i="45"/>
  <c r="C8261" i="45"/>
  <c r="B8262" i="45"/>
  <c r="C8262" i="45"/>
  <c r="B8263" i="45"/>
  <c r="C8263" i="45"/>
  <c r="B8264" i="45"/>
  <c r="C8264" i="45"/>
  <c r="B8265" i="45"/>
  <c r="C8265" i="45"/>
  <c r="B8266" i="45"/>
  <c r="C8266" i="45"/>
  <c r="B8267" i="45"/>
  <c r="C8267" i="45"/>
  <c r="B8268" i="45"/>
  <c r="C8268" i="45"/>
  <c r="B8269" i="45"/>
  <c r="C8269" i="45"/>
  <c r="B8270" i="45"/>
  <c r="C8270" i="45"/>
  <c r="B8271" i="45"/>
  <c r="C8271" i="45"/>
  <c r="B8272" i="45"/>
  <c r="C8272" i="45"/>
  <c r="B8273" i="45"/>
  <c r="C8273" i="45"/>
  <c r="B8274" i="45"/>
  <c r="C8274" i="45"/>
  <c r="B8275" i="45"/>
  <c r="C8275" i="45"/>
  <c r="B8276" i="45"/>
  <c r="C8276" i="45"/>
  <c r="B8277" i="45"/>
  <c r="C8277" i="45"/>
  <c r="B8278" i="45"/>
  <c r="C8278" i="45"/>
  <c r="B8279" i="45"/>
  <c r="C8279" i="45"/>
  <c r="B8280" i="45"/>
  <c r="C8280" i="45"/>
  <c r="B8281" i="45"/>
  <c r="C8281" i="45"/>
  <c r="B8282" i="45"/>
  <c r="C8282" i="45"/>
  <c r="B8283" i="45"/>
  <c r="C8283" i="45"/>
  <c r="B8284" i="45"/>
  <c r="C8284" i="45"/>
  <c r="B8285" i="45"/>
  <c r="C8285" i="45"/>
  <c r="B8286" i="45"/>
  <c r="C8286" i="45"/>
  <c r="B8287" i="45"/>
  <c r="C8287" i="45"/>
  <c r="B8288" i="45"/>
  <c r="C8288" i="45"/>
  <c r="B8289" i="45"/>
  <c r="C8289" i="45"/>
  <c r="B8290" i="45"/>
  <c r="C8290" i="45"/>
  <c r="B8291" i="45"/>
  <c r="C8291" i="45"/>
  <c r="B8292" i="45"/>
  <c r="C8292" i="45"/>
  <c r="B8293" i="45"/>
  <c r="C8293" i="45"/>
  <c r="B8294" i="45"/>
  <c r="C8294" i="45"/>
  <c r="B8295" i="45"/>
  <c r="C8295" i="45"/>
  <c r="B8296" i="45"/>
  <c r="C8296" i="45"/>
  <c r="B8297" i="45"/>
  <c r="C8297" i="45"/>
  <c r="B8298" i="45"/>
  <c r="C8298" i="45"/>
  <c r="B8299" i="45"/>
  <c r="C8299" i="45"/>
  <c r="B8300" i="45"/>
  <c r="C8300" i="45"/>
  <c r="B8301" i="45"/>
  <c r="C8301" i="45"/>
  <c r="B8302" i="45"/>
  <c r="C8302" i="45"/>
  <c r="B8303" i="45"/>
  <c r="C8303" i="45"/>
  <c r="B8304" i="45"/>
  <c r="C8304" i="45"/>
  <c r="B8305" i="45"/>
  <c r="C8305" i="45"/>
  <c r="B8306" i="45"/>
  <c r="C8306" i="45"/>
  <c r="B8307" i="45"/>
  <c r="C8307" i="45"/>
  <c r="B8308" i="45"/>
  <c r="C8308" i="45"/>
  <c r="B8309" i="45"/>
  <c r="C8309" i="45"/>
  <c r="B8310" i="45"/>
  <c r="C8310" i="45"/>
  <c r="B8311" i="45"/>
  <c r="C8311" i="45"/>
  <c r="B8312" i="45"/>
  <c r="C8312" i="45"/>
  <c r="B8313" i="45"/>
  <c r="C8313" i="45"/>
  <c r="B8314" i="45"/>
  <c r="C8314" i="45"/>
  <c r="B8315" i="45"/>
  <c r="C8315" i="45"/>
  <c r="B8316" i="45"/>
  <c r="C8316" i="45"/>
  <c r="B8317" i="45"/>
  <c r="C8317" i="45"/>
  <c r="B8318" i="45"/>
  <c r="C8318" i="45"/>
  <c r="B8319" i="45"/>
  <c r="C8319" i="45"/>
  <c r="B8320" i="45"/>
  <c r="C8320" i="45"/>
  <c r="B8321" i="45"/>
  <c r="C8321" i="45"/>
  <c r="B8322" i="45"/>
  <c r="C8322" i="45"/>
  <c r="B8323" i="45"/>
  <c r="C8323" i="45"/>
  <c r="B8324" i="45"/>
  <c r="C8324" i="45"/>
  <c r="B8325" i="45"/>
  <c r="C8325" i="45"/>
  <c r="B8326" i="45"/>
  <c r="C8326" i="45"/>
  <c r="B8327" i="45"/>
  <c r="C8327" i="45"/>
  <c r="B8328" i="45"/>
  <c r="C8328" i="45"/>
  <c r="B8329" i="45"/>
  <c r="C8329" i="45"/>
  <c r="B8330" i="45"/>
  <c r="C8330" i="45"/>
  <c r="B8331" i="45"/>
  <c r="C8331" i="45"/>
  <c r="B8332" i="45"/>
  <c r="C8332" i="45"/>
  <c r="B8333" i="45"/>
  <c r="C8333" i="45"/>
  <c r="B8334" i="45"/>
  <c r="C8334" i="45"/>
  <c r="B8335" i="45"/>
  <c r="C8335" i="45"/>
  <c r="B8336" i="45"/>
  <c r="C8336" i="45"/>
  <c r="B8337" i="45"/>
  <c r="C8337" i="45"/>
  <c r="B8338" i="45"/>
  <c r="C8338" i="45"/>
  <c r="B8339" i="45"/>
  <c r="C8339" i="45"/>
  <c r="B8340" i="45"/>
  <c r="C8340" i="45"/>
  <c r="B8341" i="45"/>
  <c r="C8341" i="45"/>
  <c r="B8342" i="45"/>
  <c r="C8342" i="45"/>
  <c r="B8343" i="45"/>
  <c r="C8343" i="45"/>
  <c r="B8344" i="45"/>
  <c r="C8344" i="45"/>
  <c r="B8345" i="45"/>
  <c r="C8345" i="45"/>
  <c r="B8346" i="45"/>
  <c r="C8346" i="45"/>
  <c r="B8347" i="45"/>
  <c r="C8347" i="45"/>
  <c r="B8348" i="45"/>
  <c r="C8348" i="45"/>
  <c r="B8349" i="45"/>
  <c r="C8349" i="45"/>
  <c r="B8350" i="45"/>
  <c r="C8350" i="45"/>
  <c r="B8351" i="45"/>
  <c r="C8351" i="45"/>
  <c r="B8352" i="45"/>
  <c r="C8352" i="45"/>
  <c r="B8353" i="45"/>
  <c r="C8353" i="45"/>
  <c r="B8354" i="45"/>
  <c r="C8354" i="45"/>
  <c r="B8355" i="45"/>
  <c r="C8355" i="45"/>
  <c r="B8356" i="45"/>
  <c r="C8356" i="45"/>
  <c r="B8357" i="45"/>
  <c r="C8357" i="45"/>
  <c r="B8358" i="45"/>
  <c r="C8358" i="45"/>
  <c r="B8359" i="45"/>
  <c r="C8359" i="45"/>
  <c r="B8360" i="45"/>
  <c r="C8360" i="45"/>
  <c r="B8361" i="45"/>
  <c r="C8361" i="45"/>
  <c r="B8362" i="45"/>
  <c r="C8362" i="45"/>
  <c r="B8363" i="45"/>
  <c r="C8363" i="45"/>
  <c r="B8364" i="45"/>
  <c r="C8364" i="45"/>
  <c r="B8365" i="45"/>
  <c r="C8365" i="45"/>
  <c r="B8366" i="45"/>
  <c r="C8366" i="45"/>
  <c r="B8367" i="45"/>
  <c r="C8367" i="45"/>
  <c r="B8368" i="45"/>
  <c r="C8368" i="45"/>
  <c r="B8369" i="45"/>
  <c r="C8369" i="45"/>
  <c r="B8370" i="45"/>
  <c r="C8370" i="45"/>
  <c r="B8371" i="45"/>
  <c r="C8371" i="45"/>
  <c r="B8372" i="45"/>
  <c r="C8372" i="45"/>
  <c r="B8373" i="45"/>
  <c r="C8373" i="45"/>
  <c r="B8374" i="45"/>
  <c r="C8374" i="45"/>
  <c r="B8375" i="45"/>
  <c r="C8375" i="45"/>
  <c r="B8376" i="45"/>
  <c r="C8376" i="45"/>
  <c r="B8377" i="45"/>
  <c r="C8377" i="45"/>
  <c r="B8378" i="45"/>
  <c r="C8378" i="45"/>
  <c r="B8379" i="45"/>
  <c r="C8379" i="45"/>
  <c r="B8380" i="45"/>
  <c r="C8380" i="45"/>
  <c r="B8381" i="45"/>
  <c r="C8381" i="45"/>
  <c r="B8382" i="45"/>
  <c r="C8382" i="45"/>
  <c r="B8383" i="45"/>
  <c r="C8383" i="45"/>
  <c r="B8384" i="45"/>
  <c r="C8384" i="45"/>
  <c r="B8385" i="45"/>
  <c r="C8385" i="45"/>
  <c r="B8386" i="45"/>
  <c r="C8386" i="45"/>
  <c r="B8387" i="45"/>
  <c r="C8387" i="45"/>
  <c r="B8388" i="45"/>
  <c r="C8388" i="45"/>
  <c r="B8389" i="45"/>
  <c r="C8389" i="45"/>
  <c r="B8390" i="45"/>
  <c r="C8390" i="45"/>
  <c r="B8391" i="45"/>
  <c r="C8391" i="45"/>
  <c r="B8392" i="45"/>
  <c r="C8392" i="45"/>
  <c r="B8393" i="45"/>
  <c r="C8393" i="45"/>
  <c r="B8394" i="45"/>
  <c r="C8394" i="45"/>
  <c r="B8395" i="45"/>
  <c r="C8395" i="45"/>
  <c r="B8396" i="45"/>
  <c r="C8396" i="45"/>
  <c r="B8397" i="45"/>
  <c r="C8397" i="45"/>
  <c r="B8398" i="45"/>
  <c r="C8398" i="45"/>
  <c r="B8399" i="45"/>
  <c r="C8399" i="45"/>
  <c r="B8400" i="45"/>
  <c r="C8400" i="45"/>
  <c r="B8401" i="45"/>
  <c r="C8401" i="45"/>
  <c r="B8402" i="45"/>
  <c r="C8402" i="45"/>
  <c r="B8403" i="45"/>
  <c r="C8403" i="45"/>
  <c r="B8404" i="45"/>
  <c r="C8404" i="45"/>
  <c r="B8405" i="45"/>
  <c r="C8405" i="45"/>
  <c r="B8406" i="45"/>
  <c r="C8406" i="45"/>
  <c r="B8407" i="45"/>
  <c r="C8407" i="45"/>
  <c r="B8408" i="45"/>
  <c r="C8408" i="45"/>
  <c r="B8409" i="45"/>
  <c r="C8409" i="45"/>
  <c r="B8410" i="45"/>
  <c r="C8410" i="45"/>
  <c r="B8411" i="45"/>
  <c r="C8411" i="45"/>
  <c r="B8412" i="45"/>
  <c r="C8412" i="45"/>
  <c r="B8413" i="45"/>
  <c r="C8413" i="45"/>
  <c r="B8414" i="45"/>
  <c r="C8414" i="45"/>
  <c r="B8415" i="45"/>
  <c r="C8415" i="45"/>
  <c r="B8416" i="45"/>
  <c r="C8416" i="45"/>
  <c r="B8417" i="45"/>
  <c r="C8417" i="45"/>
  <c r="B8418" i="45"/>
  <c r="C8418" i="45"/>
  <c r="B8419" i="45"/>
  <c r="C8419" i="45"/>
  <c r="B8420" i="45"/>
  <c r="C8420" i="45"/>
  <c r="B8421" i="45"/>
  <c r="C8421" i="45"/>
  <c r="B8422" i="45"/>
  <c r="C8422" i="45"/>
  <c r="B8423" i="45"/>
  <c r="C8423" i="45"/>
  <c r="B8424" i="45"/>
  <c r="C8424" i="45"/>
  <c r="B8425" i="45"/>
  <c r="C8425" i="45"/>
  <c r="B8426" i="45"/>
  <c r="C8426" i="45"/>
  <c r="B8427" i="45"/>
  <c r="C8427" i="45"/>
  <c r="B8428" i="45"/>
  <c r="C8428" i="45"/>
  <c r="B8429" i="45"/>
  <c r="C8429" i="45"/>
  <c r="B8430" i="45"/>
  <c r="C8430" i="45"/>
  <c r="B8431" i="45"/>
  <c r="C8431" i="45"/>
  <c r="B8432" i="45"/>
  <c r="C8432" i="45"/>
  <c r="B8433" i="45"/>
  <c r="C8433" i="45"/>
  <c r="B8434" i="45"/>
  <c r="C8434" i="45"/>
  <c r="B8435" i="45"/>
  <c r="C8435" i="45"/>
  <c r="B8436" i="45"/>
  <c r="C8436" i="45"/>
  <c r="B8437" i="45"/>
  <c r="C8437" i="45"/>
  <c r="B8438" i="45"/>
  <c r="C8438" i="45"/>
  <c r="B8439" i="45"/>
  <c r="C8439" i="45"/>
  <c r="B8440" i="45"/>
  <c r="C8440" i="45"/>
  <c r="B8441" i="45"/>
  <c r="C8441" i="45"/>
  <c r="B8442" i="45"/>
  <c r="C8442" i="45"/>
  <c r="B8443" i="45"/>
  <c r="C8443" i="45"/>
  <c r="B8444" i="45"/>
  <c r="C8444" i="45"/>
  <c r="B8445" i="45"/>
  <c r="C8445" i="45"/>
  <c r="B8446" i="45"/>
  <c r="C8446" i="45"/>
  <c r="B8447" i="45"/>
  <c r="C8447" i="45"/>
  <c r="B8448" i="45"/>
  <c r="C8448" i="45"/>
  <c r="B8449" i="45"/>
  <c r="C8449" i="45"/>
  <c r="B8450" i="45"/>
  <c r="C8450" i="45"/>
  <c r="B8451" i="45"/>
  <c r="C8451" i="45"/>
  <c r="B8452" i="45"/>
  <c r="C8452" i="45"/>
  <c r="B8453" i="45"/>
  <c r="C8453" i="45"/>
  <c r="B8454" i="45"/>
  <c r="C8454" i="45"/>
  <c r="B8455" i="45"/>
  <c r="C8455" i="45"/>
  <c r="B8456" i="45"/>
  <c r="C8456" i="45"/>
  <c r="B8457" i="45"/>
  <c r="C8457" i="45"/>
  <c r="B8458" i="45"/>
  <c r="C8458" i="45"/>
  <c r="B8459" i="45"/>
  <c r="C8459" i="45"/>
  <c r="B8460" i="45"/>
  <c r="C8460" i="45"/>
  <c r="B8461" i="45"/>
  <c r="C8461" i="45"/>
  <c r="B8462" i="45"/>
  <c r="C8462" i="45"/>
  <c r="B8463" i="45"/>
  <c r="C8463" i="45"/>
  <c r="B8464" i="45"/>
  <c r="C8464" i="45"/>
  <c r="B8465" i="45"/>
  <c r="C8465" i="45"/>
  <c r="B8466" i="45"/>
  <c r="C8466" i="45"/>
  <c r="B8467" i="45"/>
  <c r="C8467" i="45"/>
  <c r="B8468" i="45"/>
  <c r="C8468" i="45"/>
  <c r="B8469" i="45"/>
  <c r="C8469" i="45"/>
  <c r="B8470" i="45"/>
  <c r="C8470" i="45"/>
  <c r="B8471" i="45"/>
  <c r="C8471" i="45"/>
  <c r="B8472" i="45"/>
  <c r="C8472" i="45"/>
  <c r="B8473" i="45"/>
  <c r="C8473" i="45"/>
  <c r="B8474" i="45"/>
  <c r="C8474" i="45"/>
  <c r="B8475" i="45"/>
  <c r="C8475" i="45"/>
  <c r="B8476" i="45"/>
  <c r="C8476" i="45"/>
  <c r="B8477" i="45"/>
  <c r="C8477" i="45"/>
  <c r="B8478" i="45"/>
  <c r="C8478" i="45"/>
  <c r="B8479" i="45"/>
  <c r="C8479" i="45"/>
  <c r="B8480" i="45"/>
  <c r="C8480" i="45"/>
  <c r="B8481" i="45"/>
  <c r="C8481" i="45"/>
  <c r="B8482" i="45"/>
  <c r="C8482" i="45"/>
  <c r="B8483" i="45"/>
  <c r="C8483" i="45"/>
  <c r="B8484" i="45"/>
  <c r="C8484" i="45"/>
  <c r="B8485" i="45"/>
  <c r="C8485" i="45"/>
  <c r="B8486" i="45"/>
  <c r="C8486" i="45"/>
  <c r="B8487" i="45"/>
  <c r="C8487" i="45"/>
  <c r="B8488" i="45"/>
  <c r="C8488" i="45"/>
  <c r="B8489" i="45"/>
  <c r="C8489" i="45"/>
  <c r="B8490" i="45"/>
  <c r="C8490" i="45"/>
  <c r="B8491" i="45"/>
  <c r="C8491" i="45"/>
  <c r="B8492" i="45"/>
  <c r="C8492" i="45"/>
  <c r="B8493" i="45"/>
  <c r="C8493" i="45"/>
  <c r="B8494" i="45"/>
  <c r="C8494" i="45"/>
  <c r="B8495" i="45"/>
  <c r="C8495" i="45"/>
  <c r="B8496" i="45"/>
  <c r="C8496" i="45"/>
  <c r="B8497" i="45"/>
  <c r="C8497" i="45"/>
  <c r="B8498" i="45"/>
  <c r="C8498" i="45"/>
  <c r="B8499" i="45"/>
  <c r="C8499" i="45"/>
  <c r="B8500" i="45"/>
  <c r="C8500" i="45"/>
  <c r="B8501" i="45"/>
  <c r="C8501" i="45"/>
  <c r="B8502" i="45"/>
  <c r="C8502" i="45"/>
  <c r="B8503" i="45"/>
  <c r="C8503" i="45"/>
  <c r="B8504" i="45"/>
  <c r="C8504" i="45"/>
  <c r="B8505" i="45"/>
  <c r="C8505" i="45"/>
  <c r="B8506" i="45"/>
  <c r="C8506" i="45"/>
  <c r="B8507" i="45"/>
  <c r="C8507" i="45"/>
  <c r="B8508" i="45"/>
  <c r="C8508" i="45"/>
  <c r="B8509" i="45"/>
  <c r="C8509" i="45"/>
  <c r="B8510" i="45"/>
  <c r="C8510" i="45"/>
  <c r="B8511" i="45"/>
  <c r="C8511" i="45"/>
  <c r="B8512" i="45"/>
  <c r="C8512" i="45"/>
  <c r="B8513" i="45"/>
  <c r="C8513" i="45"/>
  <c r="B8514" i="45"/>
  <c r="C8514" i="45"/>
  <c r="B8515" i="45"/>
  <c r="C8515" i="45"/>
  <c r="B8516" i="45"/>
  <c r="C8516" i="45"/>
  <c r="B8517" i="45"/>
  <c r="C8517" i="45"/>
  <c r="B8518" i="45"/>
  <c r="C8518" i="45"/>
  <c r="B8519" i="45"/>
  <c r="C8519" i="45"/>
  <c r="B8520" i="45"/>
  <c r="C8520" i="45"/>
  <c r="B8521" i="45"/>
  <c r="C8521" i="45"/>
  <c r="B8522" i="45"/>
  <c r="C8522" i="45"/>
  <c r="B8523" i="45"/>
  <c r="C8523" i="45"/>
  <c r="B8524" i="45"/>
  <c r="C8524" i="45"/>
  <c r="B8525" i="45"/>
  <c r="C8525" i="45"/>
  <c r="B8526" i="45"/>
  <c r="C8526" i="45"/>
  <c r="B8527" i="45"/>
  <c r="C8527" i="45"/>
  <c r="B8528" i="45"/>
  <c r="C8528" i="45"/>
  <c r="B8529" i="45"/>
  <c r="C8529" i="45"/>
  <c r="B8530" i="45"/>
  <c r="C8530" i="45"/>
  <c r="B8531" i="45"/>
  <c r="C8531" i="45"/>
  <c r="B8532" i="45"/>
  <c r="C8532" i="45"/>
  <c r="B8533" i="45"/>
  <c r="C8533" i="45"/>
  <c r="B8534" i="45"/>
  <c r="C8534" i="45"/>
  <c r="B8535" i="45"/>
  <c r="C8535" i="45"/>
  <c r="B8536" i="45"/>
  <c r="C8536" i="45"/>
  <c r="B8537" i="45"/>
  <c r="C8537" i="45"/>
  <c r="B8538" i="45"/>
  <c r="C8538" i="45"/>
  <c r="B8539" i="45"/>
  <c r="C8539" i="45"/>
  <c r="B8540" i="45"/>
  <c r="C8540" i="45"/>
  <c r="B8541" i="45"/>
  <c r="C8541" i="45"/>
  <c r="B8542" i="45"/>
  <c r="C8542" i="45"/>
  <c r="B8543" i="45"/>
  <c r="C8543" i="45"/>
  <c r="B8544" i="45"/>
  <c r="C8544" i="45"/>
  <c r="B8545" i="45"/>
  <c r="C8545" i="45"/>
  <c r="B8546" i="45"/>
  <c r="C8546" i="45"/>
  <c r="B8547" i="45"/>
  <c r="C8547" i="45"/>
  <c r="B8548" i="45"/>
  <c r="C8548" i="45"/>
  <c r="B8549" i="45"/>
  <c r="C8549" i="45"/>
  <c r="B8550" i="45"/>
  <c r="C8550" i="45"/>
  <c r="B8551" i="45"/>
  <c r="C8551" i="45"/>
  <c r="B8552" i="45"/>
  <c r="C8552" i="45"/>
  <c r="B8553" i="45"/>
  <c r="C8553" i="45"/>
  <c r="B8554" i="45"/>
  <c r="C8554" i="45"/>
  <c r="B8555" i="45"/>
  <c r="C8555" i="45"/>
  <c r="B8556" i="45"/>
  <c r="C8556" i="45"/>
  <c r="B8557" i="45"/>
  <c r="C8557" i="45"/>
  <c r="B8558" i="45"/>
  <c r="C8558" i="45"/>
  <c r="B8559" i="45"/>
  <c r="C8559" i="45"/>
  <c r="B8560" i="45"/>
  <c r="C8560" i="45"/>
  <c r="B8561" i="45"/>
  <c r="C8561" i="45"/>
  <c r="B8562" i="45"/>
  <c r="C8562" i="45"/>
  <c r="B8563" i="45"/>
  <c r="C8563" i="45"/>
  <c r="B8564" i="45"/>
  <c r="C8564" i="45"/>
  <c r="B8565" i="45"/>
  <c r="C8565" i="45"/>
  <c r="B8566" i="45"/>
  <c r="C8566" i="45"/>
  <c r="B8567" i="45"/>
  <c r="C8567" i="45"/>
  <c r="B8568" i="45"/>
  <c r="C8568" i="45"/>
  <c r="B8569" i="45"/>
  <c r="C8569" i="45"/>
  <c r="B8570" i="45"/>
  <c r="C8570" i="45"/>
  <c r="B8571" i="45"/>
  <c r="C8571" i="45"/>
  <c r="B8572" i="45"/>
  <c r="C8572" i="45"/>
  <c r="B8573" i="45"/>
  <c r="C8573" i="45"/>
  <c r="B8574" i="45"/>
  <c r="C8574" i="45"/>
  <c r="B8575" i="45"/>
  <c r="C8575" i="45"/>
  <c r="B8576" i="45"/>
  <c r="C8576" i="45"/>
  <c r="B8577" i="45"/>
  <c r="C8577" i="45"/>
  <c r="B8578" i="45"/>
  <c r="C8578" i="45"/>
  <c r="B8579" i="45"/>
  <c r="C8579" i="45"/>
  <c r="B8580" i="45"/>
  <c r="C8580" i="45"/>
  <c r="B8581" i="45"/>
  <c r="C8581" i="45"/>
  <c r="B8582" i="45"/>
  <c r="C8582" i="45"/>
  <c r="B8583" i="45"/>
  <c r="C8583" i="45"/>
  <c r="B8584" i="45"/>
  <c r="C8584" i="45"/>
  <c r="B8585" i="45"/>
  <c r="C8585" i="45"/>
  <c r="B8586" i="45"/>
  <c r="C8586" i="45"/>
  <c r="B8587" i="45"/>
  <c r="C8587" i="45"/>
  <c r="B8588" i="45"/>
  <c r="C8588" i="45"/>
  <c r="B8589" i="45"/>
  <c r="C8589" i="45"/>
  <c r="B8590" i="45"/>
  <c r="C8590" i="45"/>
  <c r="B8591" i="45"/>
  <c r="C8591" i="45"/>
  <c r="B8592" i="45"/>
  <c r="C8592" i="45"/>
  <c r="B8593" i="45"/>
  <c r="C8593" i="45"/>
  <c r="B8594" i="45"/>
  <c r="C8594" i="45"/>
  <c r="B8595" i="45"/>
  <c r="C8595" i="45"/>
  <c r="B8596" i="45"/>
  <c r="C8596" i="45"/>
  <c r="B8597" i="45"/>
  <c r="C8597" i="45"/>
  <c r="B8598" i="45"/>
  <c r="C8598" i="45"/>
  <c r="B8599" i="45"/>
  <c r="C8599" i="45"/>
  <c r="B8600" i="45"/>
  <c r="C8600" i="45"/>
  <c r="B8601" i="45"/>
  <c r="C8601" i="45"/>
  <c r="B8602" i="45"/>
  <c r="C8602" i="45"/>
  <c r="B8603" i="45"/>
  <c r="C8603" i="45"/>
  <c r="B8604" i="45"/>
  <c r="C8604" i="45"/>
  <c r="B8605" i="45"/>
  <c r="C8605" i="45"/>
  <c r="B8606" i="45"/>
  <c r="C8606" i="45"/>
  <c r="B8607" i="45"/>
  <c r="C8607" i="45"/>
  <c r="B8608" i="45"/>
  <c r="C8608" i="45"/>
  <c r="B8609" i="45"/>
  <c r="C8609" i="45"/>
  <c r="B8610" i="45"/>
  <c r="C8610" i="45"/>
  <c r="B8611" i="45"/>
  <c r="C8611" i="45"/>
  <c r="B8612" i="45"/>
  <c r="C8612" i="45"/>
  <c r="B8613" i="45"/>
  <c r="C8613" i="45"/>
  <c r="B8614" i="45"/>
  <c r="C8614" i="45"/>
  <c r="B8615" i="45"/>
  <c r="C8615" i="45"/>
  <c r="B8616" i="45"/>
  <c r="C8616" i="45"/>
  <c r="B8617" i="45"/>
  <c r="C8617" i="45"/>
  <c r="B8618" i="45"/>
  <c r="C8618" i="45"/>
  <c r="B8619" i="45"/>
  <c r="C8619" i="45"/>
  <c r="B8620" i="45"/>
  <c r="C8620" i="45"/>
  <c r="B8621" i="45"/>
  <c r="C8621" i="45"/>
  <c r="B8622" i="45"/>
  <c r="C8622" i="45"/>
  <c r="B8623" i="45"/>
  <c r="C8623" i="45"/>
  <c r="B8624" i="45"/>
  <c r="C8624" i="45"/>
  <c r="B8625" i="45"/>
  <c r="C8625" i="45"/>
  <c r="B8626" i="45"/>
  <c r="C8626" i="45"/>
  <c r="B8627" i="45"/>
  <c r="C8627" i="45"/>
  <c r="B8628" i="45"/>
  <c r="C8628" i="45"/>
  <c r="B8629" i="45"/>
  <c r="C8629" i="45"/>
  <c r="B8630" i="45"/>
  <c r="C8630" i="45"/>
  <c r="B8631" i="45"/>
  <c r="C8631" i="45"/>
  <c r="B8632" i="45"/>
  <c r="C8632" i="45"/>
  <c r="B8633" i="45"/>
  <c r="C8633" i="45"/>
  <c r="B8634" i="45"/>
  <c r="C8634" i="45"/>
  <c r="B8635" i="45"/>
  <c r="C8635" i="45"/>
  <c r="B8636" i="45"/>
  <c r="C8636" i="45"/>
  <c r="B8637" i="45"/>
  <c r="C8637" i="45"/>
  <c r="B8638" i="45"/>
  <c r="C8638" i="45"/>
  <c r="B8639" i="45"/>
  <c r="C8639" i="45"/>
  <c r="B8640" i="45"/>
  <c r="C8640" i="45"/>
  <c r="B8641" i="45"/>
  <c r="C8641" i="45"/>
  <c r="B8642" i="45"/>
  <c r="C8642" i="45"/>
  <c r="B8643" i="45"/>
  <c r="C8643" i="45"/>
  <c r="B8644" i="45"/>
  <c r="C8644" i="45"/>
  <c r="B8645" i="45"/>
  <c r="C8645" i="45"/>
  <c r="B8646" i="45"/>
  <c r="C8646" i="45"/>
  <c r="B8647" i="45"/>
  <c r="C8647" i="45"/>
  <c r="B8648" i="45"/>
  <c r="C8648" i="45"/>
  <c r="B8649" i="45"/>
  <c r="C8649" i="45"/>
  <c r="B8650" i="45"/>
  <c r="C8650" i="45"/>
  <c r="B8651" i="45"/>
  <c r="C8651" i="45"/>
  <c r="B8652" i="45"/>
  <c r="C8652" i="45"/>
  <c r="B8653" i="45"/>
  <c r="C8653" i="45"/>
  <c r="B8654" i="45"/>
  <c r="C8654" i="45"/>
  <c r="B8655" i="45"/>
  <c r="C8655" i="45"/>
  <c r="B8656" i="45"/>
  <c r="C8656" i="45"/>
  <c r="B8657" i="45"/>
  <c r="C8657" i="45"/>
  <c r="B8658" i="45"/>
  <c r="C8658" i="45"/>
  <c r="B8659" i="45"/>
  <c r="C8659" i="45"/>
  <c r="B8660" i="45"/>
  <c r="C8660" i="45"/>
  <c r="B8661" i="45"/>
  <c r="C8661" i="45"/>
  <c r="B8662" i="45"/>
  <c r="C8662" i="45"/>
  <c r="B8663" i="45"/>
  <c r="C8663" i="45"/>
  <c r="B8664" i="45"/>
  <c r="C8664" i="45"/>
  <c r="B8665" i="45"/>
  <c r="C8665" i="45"/>
  <c r="B8666" i="45"/>
  <c r="C8666" i="45"/>
  <c r="B8667" i="45"/>
  <c r="C8667" i="45"/>
  <c r="B8668" i="45"/>
  <c r="C8668" i="45"/>
  <c r="B8669" i="45"/>
  <c r="C8669" i="45"/>
  <c r="B8670" i="45"/>
  <c r="C8670" i="45"/>
  <c r="B8671" i="45"/>
  <c r="C8671" i="45"/>
  <c r="B8672" i="45"/>
  <c r="C8672" i="45"/>
  <c r="B8673" i="45"/>
  <c r="C8673" i="45"/>
  <c r="B8674" i="45"/>
  <c r="C8674" i="45"/>
  <c r="B8675" i="45"/>
  <c r="C8675" i="45"/>
  <c r="B8676" i="45"/>
  <c r="C8676" i="45"/>
  <c r="B8677" i="45"/>
  <c r="C8677" i="45"/>
  <c r="B8678" i="45"/>
  <c r="C8678" i="45"/>
  <c r="B8679" i="45"/>
  <c r="C8679" i="45"/>
  <c r="B8680" i="45"/>
  <c r="C8680" i="45"/>
  <c r="B8681" i="45"/>
  <c r="C8681" i="45"/>
  <c r="B8682" i="45"/>
  <c r="C8682" i="45"/>
  <c r="B8683" i="45"/>
  <c r="C8683" i="45"/>
  <c r="B8684" i="45"/>
  <c r="C8684" i="45"/>
  <c r="B8685" i="45"/>
  <c r="C8685" i="45"/>
  <c r="B8686" i="45"/>
  <c r="C8686" i="45"/>
  <c r="B8687" i="45"/>
  <c r="C8687" i="45"/>
  <c r="B8688" i="45"/>
  <c r="C8688" i="45"/>
  <c r="B8689" i="45"/>
  <c r="C8689" i="45"/>
  <c r="B8690" i="45"/>
  <c r="C8690" i="45"/>
  <c r="B8691" i="45"/>
  <c r="C8691" i="45"/>
  <c r="B8692" i="45"/>
  <c r="C8692" i="45"/>
  <c r="B8693" i="45"/>
  <c r="C8693" i="45"/>
  <c r="B8694" i="45"/>
  <c r="C8694" i="45"/>
  <c r="B8695" i="45"/>
  <c r="C8695" i="45"/>
  <c r="B8696" i="45"/>
  <c r="C8696" i="45"/>
  <c r="B8697" i="45"/>
  <c r="C8697" i="45"/>
  <c r="B8698" i="45"/>
  <c r="C8698" i="45"/>
  <c r="B8699" i="45"/>
  <c r="C8699" i="45"/>
  <c r="B8700" i="45"/>
  <c r="C8700" i="45"/>
  <c r="B8701" i="45"/>
  <c r="C8701" i="45"/>
  <c r="B8702" i="45"/>
  <c r="C8702" i="45"/>
  <c r="B8703" i="45"/>
  <c r="C8703" i="45"/>
  <c r="B8704" i="45"/>
  <c r="C8704" i="45"/>
  <c r="B8705" i="45"/>
  <c r="C8705" i="45"/>
  <c r="B8706" i="45"/>
  <c r="C8706" i="45"/>
  <c r="B8707" i="45"/>
  <c r="C8707" i="45"/>
  <c r="B8708" i="45"/>
  <c r="C8708" i="45"/>
  <c r="B8709" i="45"/>
  <c r="C8709" i="45"/>
  <c r="B8710" i="45"/>
  <c r="C8710" i="45"/>
  <c r="B8711" i="45"/>
  <c r="C8711" i="45"/>
  <c r="B8712" i="45"/>
  <c r="C8712" i="45"/>
  <c r="B8713" i="45"/>
  <c r="C8713" i="45"/>
  <c r="B8714" i="45"/>
  <c r="C8714" i="45"/>
  <c r="B8715" i="45"/>
  <c r="C8715" i="45"/>
  <c r="B8716" i="45"/>
  <c r="C8716" i="45"/>
  <c r="B8717" i="45"/>
  <c r="C8717" i="45"/>
  <c r="B8718" i="45"/>
  <c r="C8718" i="45"/>
  <c r="B8719" i="45"/>
  <c r="C8719" i="45"/>
  <c r="B8720" i="45"/>
  <c r="C8720" i="45"/>
  <c r="B8721" i="45"/>
  <c r="C8721" i="45"/>
  <c r="B8722" i="45"/>
  <c r="C8722" i="45"/>
  <c r="B8723" i="45"/>
  <c r="C8723" i="45"/>
  <c r="B8724" i="45"/>
  <c r="C8724" i="45"/>
  <c r="B8725" i="45"/>
  <c r="C8725" i="45"/>
  <c r="B8726" i="45"/>
  <c r="C8726" i="45"/>
  <c r="B8727" i="45"/>
  <c r="C8727" i="45"/>
  <c r="B8728" i="45"/>
  <c r="C8728" i="45"/>
  <c r="B8729" i="45"/>
  <c r="C8729" i="45"/>
  <c r="B8730" i="45"/>
  <c r="C8730" i="45"/>
  <c r="B8731" i="45"/>
  <c r="C8731" i="45"/>
  <c r="B8732" i="45"/>
  <c r="C8732" i="45"/>
  <c r="B8733" i="45"/>
  <c r="C8733" i="45"/>
  <c r="B8734" i="45"/>
  <c r="C8734" i="45"/>
  <c r="B8735" i="45"/>
  <c r="C8735" i="45"/>
  <c r="B8736" i="45"/>
  <c r="C8736" i="45"/>
  <c r="B8737" i="45"/>
  <c r="C8737" i="45"/>
  <c r="B8738" i="45"/>
  <c r="C8738" i="45"/>
  <c r="B8739" i="45"/>
  <c r="C8739" i="45"/>
  <c r="B8740" i="45"/>
  <c r="C8740" i="45"/>
  <c r="B8741" i="45"/>
  <c r="C8741" i="45"/>
  <c r="B8742" i="45"/>
  <c r="C8742" i="45"/>
  <c r="B8743" i="45"/>
  <c r="C8743" i="45"/>
  <c r="B8744" i="45"/>
  <c r="C8744" i="45"/>
  <c r="B8745" i="45"/>
  <c r="C8745" i="45"/>
  <c r="B8746" i="45"/>
  <c r="C8746" i="45"/>
  <c r="B8747" i="45"/>
  <c r="C8747" i="45"/>
  <c r="B8748" i="45"/>
  <c r="C8748" i="45"/>
  <c r="B8749" i="45"/>
  <c r="C8749" i="45"/>
  <c r="B8750" i="45"/>
  <c r="C8750" i="45"/>
  <c r="B8751" i="45"/>
  <c r="C8751" i="45"/>
  <c r="B8752" i="45"/>
  <c r="C8752" i="45"/>
  <c r="B8753" i="45"/>
  <c r="C8753" i="45"/>
  <c r="B8754" i="45"/>
  <c r="C8754" i="45"/>
  <c r="B8755" i="45"/>
  <c r="C8755" i="45"/>
  <c r="B8756" i="45"/>
  <c r="C8756" i="45"/>
  <c r="B8757" i="45"/>
  <c r="C8757" i="45"/>
  <c r="B8758" i="45"/>
  <c r="C8758" i="45"/>
  <c r="B8759" i="45"/>
  <c r="C8759" i="45"/>
  <c r="B8760" i="45"/>
  <c r="C8760" i="45"/>
  <c r="B8761" i="45"/>
  <c r="C8761" i="45"/>
  <c r="B8762" i="45"/>
  <c r="C8762" i="45"/>
  <c r="B8763" i="45"/>
  <c r="C8763" i="45"/>
  <c r="B8764" i="45"/>
  <c r="C8764" i="45"/>
  <c r="B8765" i="45"/>
  <c r="C8765" i="45"/>
  <c r="B8766" i="45"/>
  <c r="C8766" i="45"/>
  <c r="B8767" i="45"/>
  <c r="C8767" i="45"/>
  <c r="B8768" i="45"/>
  <c r="C8768" i="45"/>
  <c r="B8769" i="45"/>
  <c r="C8769" i="45"/>
  <c r="B8770" i="45"/>
  <c r="C8770" i="45"/>
  <c r="B8771" i="45"/>
  <c r="C8771" i="45"/>
  <c r="B8772" i="45"/>
  <c r="C8772" i="45"/>
  <c r="B8773" i="45"/>
  <c r="C8773" i="45"/>
  <c r="B8774" i="45"/>
  <c r="C8774" i="45"/>
  <c r="B8775" i="45"/>
  <c r="C8775" i="45"/>
  <c r="B8776" i="45"/>
  <c r="C8776" i="45"/>
  <c r="B8777" i="45"/>
  <c r="C8777" i="45"/>
  <c r="B8778" i="45"/>
  <c r="C8778" i="45"/>
  <c r="B8779" i="45"/>
  <c r="C8779" i="45"/>
  <c r="B8780" i="45"/>
  <c r="C8780" i="45"/>
  <c r="B8781" i="45"/>
  <c r="C8781" i="45"/>
  <c r="B8782" i="45"/>
  <c r="C8782" i="45"/>
  <c r="B8783" i="45"/>
  <c r="C8783" i="45"/>
  <c r="B8784" i="45"/>
  <c r="C8784" i="45"/>
  <c r="B8785" i="45"/>
  <c r="C8785" i="45"/>
  <c r="B8786" i="45"/>
  <c r="C8786" i="45"/>
  <c r="B8787" i="45"/>
  <c r="C8787" i="45"/>
  <c r="B8788" i="45"/>
  <c r="C8788" i="45"/>
  <c r="B8789" i="45"/>
  <c r="C8789" i="45"/>
  <c r="B8790" i="45"/>
  <c r="C8790" i="45"/>
  <c r="B8791" i="45"/>
  <c r="C8791" i="45"/>
  <c r="B8792" i="45"/>
  <c r="C8792" i="45"/>
  <c r="B8793" i="45"/>
  <c r="C8793" i="45"/>
  <c r="B8794" i="45"/>
  <c r="C8794" i="45"/>
  <c r="B8795" i="45"/>
  <c r="C8795" i="45"/>
  <c r="B8796" i="45"/>
  <c r="C8796" i="45"/>
  <c r="B8797" i="45"/>
  <c r="C8797" i="45"/>
  <c r="B8798" i="45"/>
  <c r="C8798" i="45"/>
  <c r="B8799" i="45"/>
  <c r="C8799" i="45"/>
  <c r="B8800" i="45"/>
  <c r="C8800" i="45"/>
  <c r="B8801" i="45"/>
  <c r="C8801" i="45"/>
  <c r="B8802" i="45"/>
  <c r="C8802" i="45"/>
  <c r="B8803" i="45"/>
  <c r="C8803" i="45"/>
  <c r="B8804" i="45"/>
  <c r="C8804" i="45"/>
  <c r="B8805" i="45"/>
  <c r="C8805" i="45"/>
  <c r="B8806" i="45"/>
  <c r="C8806" i="45"/>
  <c r="B8807" i="45"/>
  <c r="C8807" i="45"/>
  <c r="B8808" i="45"/>
  <c r="C8808" i="45"/>
  <c r="B8809" i="45"/>
  <c r="C8809" i="45"/>
  <c r="B8810" i="45"/>
  <c r="C8810" i="45"/>
  <c r="B8811" i="45"/>
  <c r="C8811" i="45"/>
  <c r="B8812" i="45"/>
  <c r="C8812" i="45"/>
  <c r="B8813" i="45"/>
  <c r="C8813" i="45"/>
  <c r="B8814" i="45"/>
  <c r="C8814" i="45"/>
  <c r="B8815" i="45"/>
  <c r="C8815" i="45"/>
  <c r="B8816" i="45"/>
  <c r="C8816" i="45"/>
  <c r="B8817" i="45"/>
  <c r="C8817" i="45"/>
  <c r="B8818" i="45"/>
  <c r="C8818" i="45"/>
  <c r="B8819" i="45"/>
  <c r="C8819" i="45"/>
  <c r="B8820" i="45"/>
  <c r="C8820" i="45"/>
  <c r="B8821" i="45"/>
  <c r="C8821" i="45"/>
  <c r="B8822" i="45"/>
  <c r="C8822" i="45"/>
  <c r="B8823" i="45"/>
  <c r="C8823" i="45"/>
  <c r="B8824" i="45"/>
  <c r="C8824" i="45"/>
  <c r="B8825" i="45"/>
  <c r="C8825" i="45"/>
  <c r="B8826" i="45"/>
  <c r="C8826" i="45"/>
  <c r="B8827" i="45"/>
  <c r="C8827" i="45"/>
  <c r="B8828" i="45"/>
  <c r="C8828" i="45"/>
  <c r="B8829" i="45"/>
  <c r="C8829" i="45"/>
  <c r="B8830" i="45"/>
  <c r="C8830" i="45"/>
  <c r="B8831" i="45"/>
  <c r="C8831" i="45"/>
  <c r="B8832" i="45"/>
  <c r="C8832" i="45"/>
  <c r="B8833" i="45"/>
  <c r="C8833" i="45"/>
  <c r="B8834" i="45"/>
  <c r="C8834" i="45"/>
  <c r="B8835" i="45"/>
  <c r="C8835" i="45"/>
  <c r="B8836" i="45"/>
  <c r="C8836" i="45"/>
  <c r="B8837" i="45"/>
  <c r="C8837" i="45"/>
  <c r="B8838" i="45"/>
  <c r="C8838" i="45"/>
  <c r="B8839" i="45"/>
  <c r="C8839" i="45"/>
  <c r="B8840" i="45"/>
  <c r="C8840" i="45"/>
  <c r="B8841" i="45"/>
  <c r="C8841" i="45"/>
  <c r="B8842" i="45"/>
  <c r="C8842" i="45"/>
  <c r="B8843" i="45"/>
  <c r="C8843" i="45"/>
  <c r="B8844" i="45"/>
  <c r="C8844" i="45"/>
  <c r="B8845" i="45"/>
  <c r="C8845" i="45"/>
  <c r="B8846" i="45"/>
  <c r="C8846" i="45"/>
  <c r="B8847" i="45"/>
  <c r="C8847" i="45"/>
  <c r="B8848" i="45"/>
  <c r="C8848" i="45"/>
  <c r="B8849" i="45"/>
  <c r="C8849" i="45"/>
  <c r="B8850" i="45"/>
  <c r="C8850" i="45"/>
  <c r="B8851" i="45"/>
  <c r="C8851" i="45"/>
  <c r="B8852" i="45"/>
  <c r="C8852" i="45"/>
  <c r="B8853" i="45"/>
  <c r="C8853" i="45"/>
  <c r="B8854" i="45"/>
  <c r="C8854" i="45"/>
  <c r="B8855" i="45"/>
  <c r="C8855" i="45"/>
  <c r="B8856" i="45"/>
  <c r="C8856" i="45"/>
  <c r="B8857" i="45"/>
  <c r="C8857" i="45"/>
  <c r="B8858" i="45"/>
  <c r="C8858" i="45"/>
  <c r="B8859" i="45"/>
  <c r="C8859" i="45"/>
  <c r="B8860" i="45"/>
  <c r="C8860" i="45"/>
  <c r="B8861" i="45"/>
  <c r="C8861" i="45"/>
  <c r="B8862" i="45"/>
  <c r="C8862" i="45"/>
  <c r="B8863" i="45"/>
  <c r="C8863" i="45"/>
  <c r="B8864" i="45"/>
  <c r="C8864" i="45"/>
  <c r="B8865" i="45"/>
  <c r="C8865" i="45"/>
  <c r="B8866" i="45"/>
  <c r="C8866" i="45"/>
  <c r="B8867" i="45"/>
  <c r="C8867" i="45"/>
  <c r="B8868" i="45"/>
  <c r="C8868" i="45"/>
  <c r="B8869" i="45"/>
  <c r="C8869" i="45"/>
  <c r="B8870" i="45"/>
  <c r="C8870" i="45"/>
  <c r="B8871" i="45"/>
  <c r="C8871" i="45"/>
  <c r="B8872" i="45"/>
  <c r="C8872" i="45"/>
  <c r="B8873" i="45"/>
  <c r="C8873" i="45"/>
  <c r="B8874" i="45"/>
  <c r="C8874" i="45"/>
  <c r="B8875" i="45"/>
  <c r="C8875" i="45"/>
  <c r="B8876" i="45"/>
  <c r="C8876" i="45"/>
  <c r="B8877" i="45"/>
  <c r="C8877" i="45"/>
  <c r="B8878" i="45"/>
  <c r="C8878" i="45"/>
  <c r="B8879" i="45"/>
  <c r="C8879" i="45"/>
  <c r="B8880" i="45"/>
  <c r="C8880" i="45"/>
  <c r="B8881" i="45"/>
  <c r="C8881" i="45"/>
  <c r="B8882" i="45"/>
  <c r="C8882" i="45"/>
  <c r="B8883" i="45"/>
  <c r="C8883" i="45"/>
  <c r="B8884" i="45"/>
  <c r="C8884" i="45"/>
  <c r="B8885" i="45"/>
  <c r="C8885" i="45"/>
  <c r="B8886" i="45"/>
  <c r="C8886" i="45"/>
  <c r="B8887" i="45"/>
  <c r="C8887" i="45"/>
  <c r="B8888" i="45"/>
  <c r="C8888" i="45"/>
  <c r="B8889" i="45"/>
  <c r="C8889" i="45"/>
  <c r="B8890" i="45"/>
  <c r="C8890" i="45"/>
  <c r="B8891" i="45"/>
  <c r="C8891" i="45"/>
  <c r="B8892" i="45"/>
  <c r="C8892" i="45"/>
  <c r="B8893" i="45"/>
  <c r="C8893" i="45"/>
  <c r="B8894" i="45"/>
  <c r="C8894" i="45"/>
  <c r="B8895" i="45"/>
  <c r="C8895" i="45"/>
  <c r="B8896" i="45"/>
  <c r="C8896" i="45"/>
  <c r="B8897" i="45"/>
  <c r="C8897" i="45"/>
  <c r="B8898" i="45"/>
  <c r="C8898" i="45"/>
  <c r="B8899" i="45"/>
  <c r="C8899" i="45"/>
  <c r="B8900" i="45"/>
  <c r="C8900" i="45"/>
  <c r="B8901" i="45"/>
  <c r="C8901" i="45"/>
  <c r="B8902" i="45"/>
  <c r="C8902" i="45"/>
  <c r="B8903" i="45"/>
  <c r="C8903" i="45"/>
  <c r="B8904" i="45"/>
  <c r="C8904" i="45"/>
  <c r="B8905" i="45"/>
  <c r="C8905" i="45"/>
  <c r="B8906" i="45"/>
  <c r="C8906" i="45"/>
  <c r="B8907" i="45"/>
  <c r="C8907" i="45"/>
  <c r="B8908" i="45"/>
  <c r="C8908" i="45"/>
  <c r="B8909" i="45"/>
  <c r="C8909" i="45"/>
  <c r="B8910" i="45"/>
  <c r="C8910" i="45"/>
  <c r="B8911" i="45"/>
  <c r="C8911" i="45"/>
  <c r="B8912" i="45"/>
  <c r="C8912" i="45"/>
  <c r="B8913" i="45"/>
  <c r="C8913" i="45"/>
  <c r="B8914" i="45"/>
  <c r="C8914" i="45"/>
  <c r="B8915" i="45"/>
  <c r="C8915" i="45"/>
  <c r="B8916" i="45"/>
  <c r="C8916" i="45"/>
  <c r="B8917" i="45"/>
  <c r="C8917" i="45"/>
  <c r="B8918" i="45"/>
  <c r="C8918" i="45"/>
  <c r="B8919" i="45"/>
  <c r="C8919" i="45"/>
  <c r="B8920" i="45"/>
  <c r="C8920" i="45"/>
  <c r="B8921" i="45"/>
  <c r="C8921" i="45"/>
  <c r="B8922" i="45"/>
  <c r="C8922" i="45"/>
  <c r="B8923" i="45"/>
  <c r="C8923" i="45"/>
  <c r="B8924" i="45"/>
  <c r="C8924" i="45"/>
  <c r="B8925" i="45"/>
  <c r="C8925" i="45"/>
  <c r="B8926" i="45"/>
  <c r="C8926" i="45"/>
  <c r="B8927" i="45"/>
  <c r="C8927" i="45"/>
  <c r="B8928" i="45"/>
  <c r="C8928" i="45"/>
  <c r="B8929" i="45"/>
  <c r="C8929" i="45"/>
  <c r="B8930" i="45"/>
  <c r="C8930" i="45"/>
  <c r="B8931" i="45"/>
  <c r="C8931" i="45"/>
  <c r="B8932" i="45"/>
  <c r="C8932" i="45"/>
  <c r="B8933" i="45"/>
  <c r="C8933" i="45"/>
  <c r="B8934" i="45"/>
  <c r="C8934" i="45"/>
  <c r="B8935" i="45"/>
  <c r="C8935" i="45"/>
  <c r="B8936" i="45"/>
  <c r="C8936" i="45"/>
  <c r="B8937" i="45"/>
  <c r="C8937" i="45"/>
  <c r="B8938" i="45"/>
  <c r="C8938" i="45"/>
  <c r="B8939" i="45"/>
  <c r="C8939" i="45"/>
  <c r="B8940" i="45"/>
  <c r="C8940" i="45"/>
  <c r="B8941" i="45"/>
  <c r="C8941" i="45"/>
  <c r="B8942" i="45"/>
  <c r="C8942" i="45"/>
  <c r="B8943" i="45"/>
  <c r="C8943" i="45"/>
  <c r="B8944" i="45"/>
  <c r="C8944" i="45"/>
  <c r="B8945" i="45"/>
  <c r="C8945" i="45"/>
  <c r="B8946" i="45"/>
  <c r="C8946" i="45"/>
  <c r="B8947" i="45"/>
  <c r="C8947" i="45"/>
  <c r="B8948" i="45"/>
  <c r="C8948" i="45"/>
  <c r="B8949" i="45"/>
  <c r="C8949" i="45"/>
  <c r="B8950" i="45"/>
  <c r="C8950" i="45"/>
  <c r="B8951" i="45"/>
  <c r="C8951" i="45"/>
  <c r="B8952" i="45"/>
  <c r="C8952" i="45"/>
  <c r="B8953" i="45"/>
  <c r="C8953" i="45"/>
  <c r="B8954" i="45"/>
  <c r="C8954" i="45"/>
  <c r="B8955" i="45"/>
  <c r="C8955" i="45"/>
  <c r="B8956" i="45"/>
  <c r="C8956" i="45"/>
  <c r="B8957" i="45"/>
  <c r="C8957" i="45"/>
  <c r="B8958" i="45"/>
  <c r="C8958" i="45"/>
  <c r="B8959" i="45"/>
  <c r="C8959" i="45"/>
  <c r="B8960" i="45"/>
  <c r="C8960" i="45"/>
  <c r="B8961" i="45"/>
  <c r="C8961" i="45"/>
  <c r="B8962" i="45"/>
  <c r="C8962" i="45"/>
  <c r="B8963" i="45"/>
  <c r="C8963" i="45"/>
  <c r="B8964" i="45"/>
  <c r="C8964" i="45"/>
  <c r="B8965" i="45"/>
  <c r="C8965" i="45"/>
  <c r="B8966" i="45"/>
  <c r="C8966" i="45"/>
  <c r="B8967" i="45"/>
  <c r="C8967" i="45"/>
  <c r="B8968" i="45"/>
  <c r="C8968" i="45"/>
  <c r="B8969" i="45"/>
  <c r="C8969" i="45"/>
  <c r="B8970" i="45"/>
  <c r="C8970" i="45"/>
  <c r="B8971" i="45"/>
  <c r="C8971" i="45"/>
  <c r="B8972" i="45"/>
  <c r="C8972" i="45"/>
  <c r="B8973" i="45"/>
  <c r="C8973" i="45"/>
  <c r="B8974" i="45"/>
  <c r="C8974" i="45"/>
  <c r="B8975" i="45"/>
  <c r="C8975" i="45"/>
  <c r="B8976" i="45"/>
  <c r="C8976" i="45"/>
  <c r="B8977" i="45"/>
  <c r="C8977" i="45"/>
  <c r="B8978" i="45"/>
  <c r="C8978" i="45"/>
  <c r="B8979" i="45"/>
  <c r="C8979" i="45"/>
  <c r="B8980" i="45"/>
  <c r="C8980" i="45"/>
  <c r="B8981" i="45"/>
  <c r="C8981" i="45"/>
  <c r="B8982" i="45"/>
  <c r="C8982" i="45"/>
  <c r="B8983" i="45"/>
  <c r="C8983" i="45"/>
  <c r="B8984" i="45"/>
  <c r="C8984" i="45"/>
  <c r="B8985" i="45"/>
  <c r="C8985" i="45"/>
  <c r="B8986" i="45"/>
  <c r="C8986" i="45"/>
  <c r="B8987" i="45"/>
  <c r="C8987" i="45"/>
  <c r="B8988" i="45"/>
  <c r="C8988" i="45"/>
  <c r="B8989" i="45"/>
  <c r="C8989" i="45"/>
  <c r="B8990" i="45"/>
  <c r="C8990" i="45"/>
  <c r="B8991" i="45"/>
  <c r="C8991" i="45"/>
  <c r="B8992" i="45"/>
  <c r="C8992" i="45"/>
  <c r="B8993" i="45"/>
  <c r="C8993" i="45"/>
  <c r="B8994" i="45"/>
  <c r="C8994" i="45"/>
  <c r="B8995" i="45"/>
  <c r="C8995" i="45"/>
  <c r="B8996" i="45"/>
  <c r="C8996" i="45"/>
  <c r="B8997" i="45"/>
  <c r="C8997" i="45"/>
  <c r="B8998" i="45"/>
  <c r="C8998" i="45"/>
  <c r="B8999" i="45"/>
  <c r="C8999" i="45"/>
  <c r="B9000" i="45"/>
  <c r="C9000" i="45"/>
  <c r="B9001" i="45"/>
  <c r="C9001" i="45"/>
  <c r="B9002" i="45"/>
  <c r="C9002" i="45"/>
  <c r="B9003" i="45"/>
  <c r="C9003" i="45"/>
  <c r="B9004" i="45"/>
  <c r="C9004" i="45"/>
  <c r="B9005" i="45"/>
  <c r="C9005" i="45"/>
  <c r="B9006" i="45"/>
  <c r="C9006" i="45"/>
  <c r="B9007" i="45"/>
  <c r="C9007" i="45"/>
  <c r="B9008" i="45"/>
  <c r="C9008" i="45"/>
  <c r="B9009" i="45"/>
  <c r="C9009" i="45"/>
  <c r="B9010" i="45"/>
  <c r="C9010" i="45"/>
  <c r="B9011" i="45"/>
  <c r="C9011" i="45"/>
  <c r="B9012" i="45"/>
  <c r="C9012" i="45"/>
  <c r="B9013" i="45"/>
  <c r="C9013" i="45"/>
  <c r="B9014" i="45"/>
  <c r="C9014" i="45"/>
  <c r="B9015" i="45"/>
  <c r="C9015" i="45"/>
  <c r="B9016" i="45"/>
  <c r="C9016" i="45"/>
  <c r="B9017" i="45"/>
  <c r="C9017" i="45"/>
  <c r="B9018" i="45"/>
  <c r="C9018" i="45"/>
  <c r="B9019" i="45"/>
  <c r="C9019" i="45"/>
  <c r="B9020" i="45"/>
  <c r="C9020" i="45"/>
  <c r="B9021" i="45"/>
  <c r="C9021" i="45"/>
  <c r="B9022" i="45"/>
  <c r="C9022" i="45"/>
  <c r="B9023" i="45"/>
  <c r="C9023" i="45"/>
  <c r="B9024" i="45"/>
  <c r="C9024" i="45"/>
  <c r="B9025" i="45"/>
  <c r="C9025" i="45"/>
  <c r="B9026" i="45"/>
  <c r="C9026" i="45"/>
  <c r="B9027" i="45"/>
  <c r="C9027" i="45"/>
  <c r="B9028" i="45"/>
  <c r="C9028" i="45"/>
  <c r="B9029" i="45"/>
  <c r="C9029" i="45"/>
  <c r="B9030" i="45"/>
  <c r="C9030" i="45"/>
  <c r="B9031" i="45"/>
  <c r="C9031" i="45"/>
  <c r="B9032" i="45"/>
  <c r="C9032" i="45"/>
  <c r="B9033" i="45"/>
  <c r="C9033" i="45"/>
  <c r="B9034" i="45"/>
  <c r="C9034" i="45"/>
  <c r="B9035" i="45"/>
  <c r="C9035" i="45"/>
  <c r="B9036" i="45"/>
  <c r="C9036" i="45"/>
  <c r="B9037" i="45"/>
  <c r="C9037" i="45"/>
  <c r="B9038" i="45"/>
  <c r="C9038" i="45"/>
  <c r="B9039" i="45"/>
  <c r="C9039" i="45"/>
  <c r="B9040" i="45"/>
  <c r="C9040" i="45"/>
  <c r="B9041" i="45"/>
  <c r="C9041" i="45"/>
  <c r="B9042" i="45"/>
  <c r="C9042" i="45"/>
  <c r="B9043" i="45"/>
  <c r="C9043" i="45"/>
  <c r="B9044" i="45"/>
  <c r="C9044" i="45"/>
  <c r="B9045" i="45"/>
  <c r="C9045" i="45"/>
  <c r="B9046" i="45"/>
  <c r="C9046" i="45"/>
  <c r="B9047" i="45"/>
  <c r="C9047" i="45"/>
  <c r="B9048" i="45"/>
  <c r="C9048" i="45"/>
  <c r="B9049" i="45"/>
  <c r="C9049" i="45"/>
  <c r="B9050" i="45"/>
  <c r="C9050" i="45"/>
  <c r="B9051" i="45"/>
  <c r="C9051" i="45"/>
  <c r="B9052" i="45"/>
  <c r="C9052" i="45"/>
  <c r="B9053" i="45"/>
  <c r="C9053" i="45"/>
  <c r="B9054" i="45"/>
  <c r="C9054" i="45"/>
  <c r="B9055" i="45"/>
  <c r="C9055" i="45"/>
  <c r="B9056" i="45"/>
  <c r="C9056" i="45"/>
  <c r="B9057" i="45"/>
  <c r="C9057" i="45"/>
  <c r="B9058" i="45"/>
  <c r="C9058" i="45"/>
  <c r="B9059" i="45"/>
  <c r="C9059" i="45"/>
  <c r="B9060" i="45"/>
  <c r="C9060" i="45"/>
  <c r="B9061" i="45"/>
  <c r="C9061" i="45"/>
  <c r="B9062" i="45"/>
  <c r="C9062" i="45"/>
  <c r="B9063" i="45"/>
  <c r="C9063" i="45"/>
  <c r="B9064" i="45"/>
  <c r="C9064" i="45"/>
  <c r="B9065" i="45"/>
  <c r="C9065" i="45"/>
  <c r="B9066" i="45"/>
  <c r="C9066" i="45"/>
  <c r="B9067" i="45"/>
  <c r="C9067" i="45"/>
  <c r="B9068" i="45"/>
  <c r="C9068" i="45"/>
  <c r="B9069" i="45"/>
  <c r="C9069" i="45"/>
  <c r="B9070" i="45"/>
  <c r="C9070" i="45"/>
  <c r="B9071" i="45"/>
  <c r="C9071" i="45"/>
  <c r="B9072" i="45"/>
  <c r="C9072" i="45"/>
  <c r="B9073" i="45"/>
  <c r="C9073" i="45"/>
  <c r="B9074" i="45"/>
  <c r="C9074" i="45"/>
  <c r="B9075" i="45"/>
  <c r="C9075" i="45"/>
  <c r="B9076" i="45"/>
  <c r="C9076" i="45"/>
  <c r="B9077" i="45"/>
  <c r="C9077" i="45"/>
  <c r="B9078" i="45"/>
  <c r="C9078" i="45"/>
  <c r="B9079" i="45"/>
  <c r="C9079" i="45"/>
  <c r="B9080" i="45"/>
  <c r="C9080" i="45"/>
  <c r="B9081" i="45"/>
  <c r="C9081" i="45"/>
  <c r="B9082" i="45"/>
  <c r="C9082" i="45"/>
  <c r="B9083" i="45"/>
  <c r="C9083" i="45"/>
  <c r="B9084" i="45"/>
  <c r="C9084" i="45"/>
  <c r="B9085" i="45"/>
  <c r="C9085" i="45"/>
  <c r="B9086" i="45"/>
  <c r="C9086" i="45"/>
  <c r="B9087" i="45"/>
  <c r="C9087" i="45"/>
  <c r="B9088" i="45"/>
  <c r="C9088" i="45"/>
  <c r="B9089" i="45"/>
  <c r="C9089" i="45"/>
  <c r="B9090" i="45"/>
  <c r="C9090" i="45"/>
  <c r="B9091" i="45"/>
  <c r="C9091" i="45"/>
  <c r="B9092" i="45"/>
  <c r="C9092" i="45"/>
  <c r="B9093" i="45"/>
  <c r="C9093" i="45"/>
  <c r="B9094" i="45"/>
  <c r="C9094" i="45"/>
  <c r="B9095" i="45"/>
  <c r="C9095" i="45"/>
  <c r="B9096" i="45"/>
  <c r="C9096" i="45"/>
  <c r="B9097" i="45"/>
  <c r="C9097" i="45"/>
  <c r="B9098" i="45"/>
  <c r="C9098" i="45"/>
  <c r="B9099" i="45"/>
  <c r="C9099" i="45"/>
  <c r="B9100" i="45"/>
  <c r="C9100" i="45"/>
  <c r="B9101" i="45"/>
  <c r="C9101" i="45"/>
  <c r="B9102" i="45"/>
  <c r="C9102" i="45"/>
  <c r="B9103" i="45"/>
  <c r="C9103" i="45"/>
  <c r="B9104" i="45"/>
  <c r="C9104" i="45"/>
  <c r="B9105" i="45"/>
  <c r="C9105" i="45"/>
  <c r="B9106" i="45"/>
  <c r="C9106" i="45"/>
  <c r="B9107" i="45"/>
  <c r="C9107" i="45"/>
  <c r="B9108" i="45"/>
  <c r="C9108" i="45"/>
  <c r="B9109" i="45"/>
  <c r="C9109" i="45"/>
  <c r="B9110" i="45"/>
  <c r="C9110" i="45"/>
  <c r="B9111" i="45"/>
  <c r="C9111" i="45"/>
  <c r="B9112" i="45"/>
  <c r="C9112" i="45"/>
  <c r="B9113" i="45"/>
  <c r="C9113" i="45"/>
  <c r="B9114" i="45"/>
  <c r="C9114" i="45"/>
  <c r="B9115" i="45"/>
  <c r="C9115" i="45"/>
  <c r="B9116" i="45"/>
  <c r="C9116" i="45"/>
  <c r="B9117" i="45"/>
  <c r="C9117" i="45"/>
  <c r="B9118" i="45"/>
  <c r="C9118" i="45"/>
  <c r="B9119" i="45"/>
  <c r="C9119" i="45"/>
  <c r="B9120" i="45"/>
  <c r="C9120" i="45"/>
  <c r="B9121" i="45"/>
  <c r="C9121" i="45"/>
  <c r="B9122" i="45"/>
  <c r="C9122" i="45"/>
  <c r="B9123" i="45"/>
  <c r="C9123" i="45"/>
  <c r="B9124" i="45"/>
  <c r="C9124" i="45"/>
  <c r="B9125" i="45"/>
  <c r="C9125" i="45"/>
  <c r="B9126" i="45"/>
  <c r="C9126" i="45"/>
  <c r="B9127" i="45"/>
  <c r="C9127" i="45"/>
  <c r="B9128" i="45"/>
  <c r="C9128" i="45"/>
  <c r="B9129" i="45"/>
  <c r="C9129" i="45"/>
  <c r="B9130" i="45"/>
  <c r="C9130" i="45"/>
  <c r="B9131" i="45"/>
  <c r="C9131" i="45"/>
  <c r="B9132" i="45"/>
  <c r="C9132" i="45"/>
  <c r="B9133" i="45"/>
  <c r="C9133" i="45"/>
  <c r="B9134" i="45"/>
  <c r="C9134" i="45"/>
  <c r="B9135" i="45"/>
  <c r="C9135" i="45"/>
  <c r="B9136" i="45"/>
  <c r="C9136" i="45"/>
  <c r="B9137" i="45"/>
  <c r="C9137" i="45"/>
  <c r="B9138" i="45"/>
  <c r="C9138" i="45"/>
  <c r="B9139" i="45"/>
  <c r="C9139" i="45"/>
  <c r="B9140" i="45"/>
  <c r="C9140" i="45"/>
  <c r="B9141" i="45"/>
  <c r="C9141" i="45"/>
  <c r="B9142" i="45"/>
  <c r="C9142" i="45"/>
  <c r="B9143" i="45"/>
  <c r="C9143" i="45"/>
  <c r="B9144" i="45"/>
  <c r="C9144" i="45"/>
  <c r="B9145" i="45"/>
  <c r="C9145" i="45"/>
  <c r="B9146" i="45"/>
  <c r="C9146" i="45"/>
  <c r="B9147" i="45"/>
  <c r="C9147" i="45"/>
  <c r="B9148" i="45"/>
  <c r="C9148" i="45"/>
  <c r="B9149" i="45"/>
  <c r="C9149" i="45"/>
  <c r="B9150" i="45"/>
  <c r="C9150" i="45"/>
  <c r="B9151" i="45"/>
  <c r="C9151" i="45"/>
  <c r="B9152" i="45"/>
  <c r="C9152" i="45"/>
  <c r="B9153" i="45"/>
  <c r="C9153" i="45"/>
  <c r="B9154" i="45"/>
  <c r="C9154" i="45"/>
  <c r="B9155" i="45"/>
  <c r="C9155" i="45"/>
  <c r="B9156" i="45"/>
  <c r="C9156" i="45"/>
  <c r="B9157" i="45"/>
  <c r="C9157" i="45"/>
  <c r="B9158" i="45"/>
  <c r="C9158" i="45"/>
  <c r="B9159" i="45"/>
  <c r="C9159" i="45"/>
  <c r="B9160" i="45"/>
  <c r="C9160" i="45"/>
  <c r="B9161" i="45"/>
  <c r="C9161" i="45"/>
  <c r="B9162" i="45"/>
  <c r="C9162" i="45"/>
  <c r="B9163" i="45"/>
  <c r="C9163" i="45"/>
  <c r="B9164" i="45"/>
  <c r="C9164" i="45"/>
  <c r="B9165" i="45"/>
  <c r="C9165" i="45"/>
  <c r="B9166" i="45"/>
  <c r="C9166" i="45"/>
  <c r="B9167" i="45"/>
  <c r="C9167" i="45"/>
  <c r="B9168" i="45"/>
  <c r="C9168" i="45"/>
  <c r="B9169" i="45"/>
  <c r="C9169" i="45"/>
  <c r="B9170" i="45"/>
  <c r="C9170" i="45"/>
  <c r="B9171" i="45"/>
  <c r="C9171" i="45"/>
  <c r="B9172" i="45"/>
  <c r="C9172" i="45"/>
  <c r="B9173" i="45"/>
  <c r="C9173" i="45"/>
  <c r="B9174" i="45"/>
  <c r="C9174" i="45"/>
  <c r="B9175" i="45"/>
  <c r="C9175" i="45"/>
  <c r="B9176" i="45"/>
  <c r="C9176" i="45"/>
  <c r="B9177" i="45"/>
  <c r="C9177" i="45"/>
  <c r="B9178" i="45"/>
  <c r="C9178" i="45"/>
  <c r="B9179" i="45"/>
  <c r="C9179" i="45"/>
  <c r="B9180" i="45"/>
  <c r="C9180" i="45"/>
  <c r="B9181" i="45"/>
  <c r="C9181" i="45"/>
  <c r="B9182" i="45"/>
  <c r="C9182" i="45"/>
  <c r="B9183" i="45"/>
  <c r="C9183" i="45"/>
  <c r="B9184" i="45"/>
  <c r="C9184" i="45"/>
  <c r="B9185" i="45"/>
  <c r="C9185" i="45"/>
  <c r="B9186" i="45"/>
  <c r="C9186" i="45"/>
  <c r="B9187" i="45"/>
  <c r="C9187" i="45"/>
  <c r="B9188" i="45"/>
  <c r="C9188" i="45"/>
  <c r="B9189" i="45"/>
  <c r="C9189" i="45"/>
  <c r="B9190" i="45"/>
  <c r="C9190" i="45"/>
  <c r="B9191" i="45"/>
  <c r="C9191" i="45"/>
  <c r="B9192" i="45"/>
  <c r="C9192" i="45"/>
  <c r="B9193" i="45"/>
  <c r="C9193" i="45"/>
  <c r="B9194" i="45"/>
  <c r="C9194" i="45"/>
  <c r="B9195" i="45"/>
  <c r="C9195" i="45"/>
  <c r="B9196" i="45"/>
  <c r="C9196" i="45"/>
  <c r="B9197" i="45"/>
  <c r="C9197" i="45"/>
  <c r="B9198" i="45"/>
  <c r="C9198" i="45"/>
  <c r="B9199" i="45"/>
  <c r="C9199" i="45"/>
  <c r="B9200" i="45"/>
  <c r="C9200" i="45"/>
  <c r="B9201" i="45"/>
  <c r="C9201" i="45"/>
  <c r="B9202" i="45"/>
  <c r="C9202" i="45"/>
  <c r="B9203" i="45"/>
  <c r="C9203" i="45"/>
  <c r="B9204" i="45"/>
  <c r="C9204" i="45"/>
  <c r="B9205" i="45"/>
  <c r="C9205" i="45"/>
  <c r="B9206" i="45"/>
  <c r="C9206" i="45"/>
  <c r="B9207" i="45"/>
  <c r="C9207" i="45"/>
  <c r="B9208" i="45"/>
  <c r="C9208" i="45"/>
  <c r="B9209" i="45"/>
  <c r="C9209" i="45"/>
  <c r="B9210" i="45"/>
  <c r="C9210" i="45"/>
  <c r="B9211" i="45"/>
  <c r="C9211" i="45"/>
  <c r="B9212" i="45"/>
  <c r="C9212" i="45"/>
  <c r="B9213" i="45"/>
  <c r="C9213" i="45"/>
  <c r="B9214" i="45"/>
  <c r="C9214" i="45"/>
  <c r="B9215" i="45"/>
  <c r="C9215" i="45"/>
  <c r="B9216" i="45"/>
  <c r="C9216" i="45"/>
  <c r="B9217" i="45"/>
  <c r="C9217" i="45"/>
  <c r="B9218" i="45"/>
  <c r="C9218" i="45"/>
  <c r="B9219" i="45"/>
  <c r="C9219" i="45"/>
  <c r="B9220" i="45"/>
  <c r="C9220" i="45"/>
  <c r="B9221" i="45"/>
  <c r="C9221" i="45"/>
  <c r="B9222" i="45"/>
  <c r="C9222" i="45"/>
  <c r="B9223" i="45"/>
  <c r="C9223" i="45"/>
  <c r="B9224" i="45"/>
  <c r="C9224" i="45"/>
  <c r="B9225" i="45"/>
  <c r="C9225" i="45"/>
  <c r="B9226" i="45"/>
  <c r="C9226" i="45"/>
  <c r="B9227" i="45"/>
  <c r="C9227" i="45"/>
  <c r="B9228" i="45"/>
  <c r="C9228" i="45"/>
  <c r="B9229" i="45"/>
  <c r="C9229" i="45"/>
  <c r="B9230" i="45"/>
  <c r="C9230" i="45"/>
  <c r="B9231" i="45"/>
  <c r="C9231" i="45"/>
  <c r="B9232" i="45"/>
  <c r="C9232" i="45"/>
  <c r="B9233" i="45"/>
  <c r="C9233" i="45"/>
  <c r="B9234" i="45"/>
  <c r="C9234" i="45"/>
  <c r="B9235" i="45"/>
  <c r="C9235" i="45"/>
  <c r="B9236" i="45"/>
  <c r="C9236" i="45"/>
  <c r="B9237" i="45"/>
  <c r="C9237" i="45"/>
  <c r="B9238" i="45"/>
  <c r="C9238" i="45"/>
  <c r="B9239" i="45"/>
  <c r="C9239" i="45"/>
  <c r="B9240" i="45"/>
  <c r="C9240" i="45"/>
  <c r="B9241" i="45"/>
  <c r="C9241" i="45"/>
  <c r="B9242" i="45"/>
  <c r="C9242" i="45"/>
  <c r="B9243" i="45"/>
  <c r="C9243" i="45"/>
  <c r="B9244" i="45"/>
  <c r="C9244" i="45"/>
  <c r="B9245" i="45"/>
  <c r="C9245" i="45"/>
  <c r="B9246" i="45"/>
  <c r="C9246" i="45"/>
  <c r="B9247" i="45"/>
  <c r="C9247" i="45"/>
  <c r="B9248" i="45"/>
  <c r="C9248" i="45"/>
  <c r="B9249" i="45"/>
  <c r="C9249" i="45"/>
  <c r="B9250" i="45"/>
  <c r="C9250" i="45"/>
  <c r="B9251" i="45"/>
  <c r="C9251" i="45"/>
  <c r="B9252" i="45"/>
  <c r="C9252" i="45"/>
  <c r="B9253" i="45"/>
  <c r="C9253" i="45"/>
  <c r="B9254" i="45"/>
  <c r="C9254" i="45"/>
  <c r="B9255" i="45"/>
  <c r="C9255" i="45"/>
  <c r="B9256" i="45"/>
  <c r="C9256" i="45"/>
  <c r="B9257" i="45"/>
  <c r="C9257" i="45"/>
  <c r="B9258" i="45"/>
  <c r="C9258" i="45"/>
  <c r="B9259" i="45"/>
  <c r="C9259" i="45"/>
  <c r="B9260" i="45"/>
  <c r="C9260" i="45"/>
  <c r="B9261" i="45"/>
  <c r="C9261" i="45"/>
  <c r="B9262" i="45"/>
  <c r="C9262" i="45"/>
  <c r="B9263" i="45"/>
  <c r="C9263" i="45"/>
  <c r="B9264" i="45"/>
  <c r="C9264" i="45"/>
  <c r="B9265" i="45"/>
  <c r="C9265" i="45"/>
  <c r="B9266" i="45"/>
  <c r="C9266" i="45"/>
  <c r="B9267" i="45"/>
  <c r="C9267" i="45"/>
  <c r="B9268" i="45"/>
  <c r="C9268" i="45"/>
  <c r="B9269" i="45"/>
  <c r="C9269" i="45"/>
  <c r="B9270" i="45"/>
  <c r="C9270" i="45"/>
  <c r="B9271" i="45"/>
  <c r="C9271" i="45"/>
  <c r="B9272" i="45"/>
  <c r="C9272" i="45"/>
  <c r="B9273" i="45"/>
  <c r="C9273" i="45"/>
  <c r="B9274" i="45"/>
  <c r="C9274" i="45"/>
  <c r="B9275" i="45"/>
  <c r="C9275" i="45"/>
  <c r="B9276" i="45"/>
  <c r="C9276" i="45"/>
  <c r="B9277" i="45"/>
  <c r="C9277" i="45"/>
  <c r="B9278" i="45"/>
  <c r="C9278" i="45"/>
  <c r="B9279" i="45"/>
  <c r="C9279" i="45"/>
  <c r="B9280" i="45"/>
  <c r="C9280" i="45"/>
  <c r="B9281" i="45"/>
  <c r="C9281" i="45"/>
  <c r="B9282" i="45"/>
  <c r="C9282" i="45"/>
  <c r="B9283" i="45"/>
  <c r="C9283" i="45"/>
  <c r="B9284" i="45"/>
  <c r="C9284" i="45"/>
  <c r="B9285" i="45"/>
  <c r="C9285" i="45"/>
  <c r="B9286" i="45"/>
  <c r="C9286" i="45"/>
  <c r="B9287" i="45"/>
  <c r="C9287" i="45"/>
  <c r="B9288" i="45"/>
  <c r="C9288" i="45"/>
  <c r="B9289" i="45"/>
  <c r="C9289" i="45"/>
  <c r="B9290" i="45"/>
  <c r="C9290" i="45"/>
  <c r="B9291" i="45"/>
  <c r="C9291" i="45"/>
  <c r="B9292" i="45"/>
  <c r="C9292" i="45"/>
  <c r="B9293" i="45"/>
  <c r="C9293" i="45"/>
  <c r="B9294" i="45"/>
  <c r="C9294" i="45"/>
  <c r="B9295" i="45"/>
  <c r="C9295" i="45"/>
  <c r="B9296" i="45"/>
  <c r="C9296" i="45"/>
  <c r="B9297" i="45"/>
  <c r="C9297" i="45"/>
  <c r="B9298" i="45"/>
  <c r="C9298" i="45"/>
  <c r="B9299" i="45"/>
  <c r="C9299" i="45"/>
  <c r="B9300" i="45"/>
  <c r="C9300" i="45"/>
  <c r="B9301" i="45"/>
  <c r="C9301" i="45"/>
  <c r="B9302" i="45"/>
  <c r="C9302" i="45"/>
  <c r="B9303" i="45"/>
  <c r="C9303" i="45"/>
  <c r="B9304" i="45"/>
  <c r="C9304" i="45"/>
  <c r="B9305" i="45"/>
  <c r="C9305" i="45"/>
  <c r="B9306" i="45"/>
  <c r="C9306" i="45"/>
  <c r="B9307" i="45"/>
  <c r="C9307" i="45"/>
  <c r="B9308" i="45"/>
  <c r="C9308" i="45"/>
  <c r="B9309" i="45"/>
  <c r="C9309" i="45"/>
  <c r="B9310" i="45"/>
  <c r="C9310" i="45"/>
  <c r="B9311" i="45"/>
  <c r="C9311" i="45"/>
  <c r="B9312" i="45"/>
  <c r="C9312" i="45"/>
  <c r="B9313" i="45"/>
  <c r="C9313" i="45"/>
  <c r="B9314" i="45"/>
  <c r="C9314" i="45"/>
  <c r="B9315" i="45"/>
  <c r="C9315" i="45"/>
  <c r="B9316" i="45"/>
  <c r="C9316" i="45"/>
  <c r="B9317" i="45"/>
  <c r="C9317" i="45"/>
  <c r="B9318" i="45"/>
  <c r="C9318" i="45"/>
  <c r="B9319" i="45"/>
  <c r="C9319" i="45"/>
  <c r="B9320" i="45"/>
  <c r="C9320" i="45"/>
  <c r="B9321" i="45"/>
  <c r="C9321" i="45"/>
  <c r="B9322" i="45"/>
  <c r="C9322" i="45"/>
  <c r="B9323" i="45"/>
  <c r="C9323" i="45"/>
  <c r="B9324" i="45"/>
  <c r="C9324" i="45"/>
  <c r="B9325" i="45"/>
  <c r="C9325" i="45"/>
  <c r="B9326" i="45"/>
  <c r="C9326" i="45"/>
  <c r="B9327" i="45"/>
  <c r="C9327" i="45"/>
  <c r="B9328" i="45"/>
  <c r="C9328" i="45"/>
  <c r="B9329" i="45"/>
  <c r="C9329" i="45"/>
  <c r="B9330" i="45"/>
  <c r="C9330" i="45"/>
  <c r="B9331" i="45"/>
  <c r="C9331" i="45"/>
  <c r="B9332" i="45"/>
  <c r="C9332" i="45"/>
  <c r="B9333" i="45"/>
  <c r="C9333" i="45"/>
  <c r="B9334" i="45"/>
  <c r="C9334" i="45"/>
  <c r="B9335" i="45"/>
  <c r="C9335" i="45"/>
  <c r="B9336" i="45"/>
  <c r="C9336" i="45"/>
  <c r="B9337" i="45"/>
  <c r="C9337" i="45"/>
  <c r="B9338" i="45"/>
  <c r="C9338" i="45"/>
  <c r="B9339" i="45"/>
  <c r="C9339" i="45"/>
  <c r="B9340" i="45"/>
  <c r="C9340" i="45"/>
  <c r="B9341" i="45"/>
  <c r="C9341" i="45"/>
  <c r="B9342" i="45"/>
  <c r="C9342" i="45"/>
  <c r="B9343" i="45"/>
  <c r="C9343" i="45"/>
  <c r="B9344" i="45"/>
  <c r="C9344" i="45"/>
  <c r="B9345" i="45"/>
  <c r="C9345" i="45"/>
  <c r="B9346" i="45"/>
  <c r="C9346" i="45"/>
  <c r="B9347" i="45"/>
  <c r="C9347" i="45"/>
  <c r="B9348" i="45"/>
  <c r="C9348" i="45"/>
  <c r="B9349" i="45"/>
  <c r="C9349" i="45"/>
  <c r="B9350" i="45"/>
  <c r="C9350" i="45"/>
  <c r="B9351" i="45"/>
  <c r="C9351" i="45"/>
  <c r="B9352" i="45"/>
  <c r="C9352" i="45"/>
  <c r="B9353" i="45"/>
  <c r="C9353" i="45"/>
  <c r="B9354" i="45"/>
  <c r="C9354" i="45"/>
  <c r="B9355" i="45"/>
  <c r="C9355" i="45"/>
  <c r="B9356" i="45"/>
  <c r="C9356" i="45"/>
  <c r="B9357" i="45"/>
  <c r="C9357" i="45"/>
  <c r="B9358" i="45"/>
  <c r="C9358" i="45"/>
  <c r="B9359" i="45"/>
  <c r="C9359" i="45"/>
  <c r="B9360" i="45"/>
  <c r="C9360" i="45"/>
  <c r="B9361" i="45"/>
  <c r="C9361" i="45"/>
  <c r="B9362" i="45"/>
  <c r="C9362" i="45"/>
  <c r="B9363" i="45"/>
  <c r="C9363" i="45"/>
  <c r="B9364" i="45"/>
  <c r="C9364" i="45"/>
  <c r="B9365" i="45"/>
  <c r="C9365" i="45"/>
  <c r="B9366" i="45"/>
  <c r="C9366" i="45"/>
  <c r="B9367" i="45"/>
  <c r="C9367" i="45"/>
  <c r="B9368" i="45"/>
  <c r="C9368" i="45"/>
  <c r="B9369" i="45"/>
  <c r="C9369" i="45"/>
  <c r="B9370" i="45"/>
  <c r="C9370" i="45"/>
  <c r="B9371" i="45"/>
  <c r="C9371" i="45"/>
  <c r="B9372" i="45"/>
  <c r="C9372" i="45"/>
  <c r="B9373" i="45"/>
  <c r="C9373" i="45"/>
  <c r="B9374" i="45"/>
  <c r="C9374" i="45"/>
  <c r="B9375" i="45"/>
  <c r="C9375" i="45"/>
  <c r="B9376" i="45"/>
  <c r="C9376" i="45"/>
  <c r="B9377" i="45"/>
  <c r="C9377" i="45"/>
  <c r="B9378" i="45"/>
  <c r="C9378" i="45"/>
  <c r="B9379" i="45"/>
  <c r="C9379" i="45"/>
  <c r="B9380" i="45"/>
  <c r="C9380" i="45"/>
  <c r="B9381" i="45"/>
  <c r="C9381" i="45"/>
  <c r="B9382" i="45"/>
  <c r="C9382" i="45"/>
  <c r="B9383" i="45"/>
  <c r="C9383" i="45"/>
  <c r="B9384" i="45"/>
  <c r="C9384" i="45"/>
  <c r="B9385" i="45"/>
  <c r="C9385" i="45"/>
  <c r="B9386" i="45"/>
  <c r="C9386" i="45"/>
  <c r="B9387" i="45"/>
  <c r="C9387" i="45"/>
  <c r="B9388" i="45"/>
  <c r="C9388" i="45"/>
  <c r="B9389" i="45"/>
  <c r="C9389" i="45"/>
  <c r="B9390" i="45"/>
  <c r="C9390" i="45"/>
  <c r="B9391" i="45"/>
  <c r="C9391" i="45"/>
  <c r="B9392" i="45"/>
  <c r="C9392" i="45"/>
  <c r="B9393" i="45"/>
  <c r="C9393" i="45"/>
  <c r="B9394" i="45"/>
  <c r="C9394" i="45"/>
  <c r="B9395" i="45"/>
  <c r="C9395" i="45"/>
  <c r="B9396" i="45"/>
  <c r="C9396" i="45"/>
  <c r="C1001" i="45"/>
  <c r="C1000" i="45"/>
  <c r="C999" i="45"/>
  <c r="C998" i="45"/>
  <c r="C997" i="45"/>
  <c r="C996" i="45"/>
  <c r="C995" i="45"/>
  <c r="C994" i="45"/>
  <c r="C993" i="45"/>
  <c r="C992" i="45"/>
  <c r="C991" i="45"/>
  <c r="C990" i="45"/>
  <c r="C989" i="45"/>
  <c r="C988" i="45"/>
  <c r="C987" i="45"/>
  <c r="C986" i="45"/>
  <c r="C985" i="45"/>
  <c r="C984" i="45"/>
  <c r="C983" i="45"/>
  <c r="C982" i="45"/>
  <c r="C981" i="45"/>
  <c r="C980" i="45"/>
  <c r="C979" i="45"/>
  <c r="C978" i="45"/>
  <c r="C977" i="45"/>
  <c r="C976" i="45"/>
  <c r="C975" i="45"/>
  <c r="C974" i="45"/>
  <c r="C973" i="45"/>
  <c r="C972" i="45"/>
  <c r="C971" i="45"/>
  <c r="C970" i="45"/>
  <c r="C969" i="45"/>
  <c r="C968" i="45"/>
  <c r="C967" i="45"/>
  <c r="C966" i="45"/>
  <c r="C965" i="45"/>
  <c r="C964" i="45"/>
  <c r="C963" i="45"/>
  <c r="C962" i="45"/>
  <c r="C961" i="45"/>
  <c r="C960" i="45"/>
  <c r="C959" i="45"/>
  <c r="C958" i="45"/>
  <c r="C957" i="45"/>
  <c r="C956" i="45"/>
  <c r="C955" i="45"/>
  <c r="C954" i="45"/>
  <c r="C953" i="45"/>
  <c r="C952" i="45"/>
  <c r="C951" i="45"/>
  <c r="C950" i="45"/>
  <c r="C949" i="45"/>
  <c r="C948" i="45"/>
  <c r="C947" i="45"/>
  <c r="C946" i="45"/>
  <c r="C945" i="45"/>
  <c r="C944" i="45"/>
  <c r="C943" i="45"/>
  <c r="C942" i="45"/>
  <c r="C941" i="45"/>
  <c r="C940" i="45"/>
  <c r="C939" i="45"/>
  <c r="C938" i="45"/>
  <c r="C937" i="45"/>
  <c r="C936" i="45"/>
  <c r="C935" i="45"/>
  <c r="C934" i="45"/>
  <c r="C933" i="45"/>
  <c r="C932" i="45"/>
  <c r="C931" i="45"/>
  <c r="C930" i="45"/>
  <c r="C929" i="45"/>
  <c r="C928" i="45"/>
  <c r="C927" i="45"/>
  <c r="C926" i="45"/>
  <c r="C925" i="45"/>
  <c r="C924" i="45"/>
  <c r="C923" i="45"/>
  <c r="C922" i="45"/>
  <c r="C921" i="45"/>
  <c r="C920" i="45"/>
  <c r="C919" i="45"/>
  <c r="C918" i="45"/>
  <c r="C917" i="45"/>
  <c r="C916" i="45"/>
  <c r="C915" i="45"/>
  <c r="C914" i="45"/>
  <c r="C913" i="45"/>
  <c r="C912" i="45"/>
  <c r="C911" i="45"/>
  <c r="C910" i="45"/>
  <c r="C909" i="45"/>
  <c r="C908" i="45"/>
  <c r="C907" i="45"/>
  <c r="C906" i="45"/>
  <c r="C905" i="45"/>
  <c r="C904" i="45"/>
  <c r="C903" i="45"/>
  <c r="C902" i="45"/>
  <c r="C901" i="45"/>
  <c r="C900" i="45"/>
  <c r="C899" i="45"/>
  <c r="C898" i="45"/>
  <c r="C897" i="45"/>
  <c r="C896" i="45"/>
  <c r="C895" i="45"/>
  <c r="C894" i="45"/>
  <c r="C893" i="45"/>
  <c r="C892" i="45"/>
  <c r="C891" i="45"/>
  <c r="C890" i="45"/>
  <c r="C889" i="45"/>
  <c r="C888" i="45"/>
  <c r="C887" i="45"/>
  <c r="C886" i="45"/>
  <c r="C885" i="45"/>
  <c r="C884" i="45"/>
  <c r="C883" i="45"/>
  <c r="C882" i="45"/>
  <c r="C881" i="45"/>
  <c r="C880" i="45"/>
  <c r="C879" i="45"/>
  <c r="C878" i="45"/>
  <c r="C877" i="45"/>
  <c r="C876" i="45"/>
  <c r="C875" i="45"/>
  <c r="C874" i="45"/>
  <c r="C873" i="45"/>
  <c r="C872" i="45"/>
  <c r="C871" i="45"/>
  <c r="C870" i="45"/>
  <c r="C869" i="45"/>
  <c r="C868" i="45"/>
  <c r="C867" i="45"/>
  <c r="C866" i="45"/>
  <c r="C865" i="45"/>
  <c r="C864" i="45"/>
  <c r="C863" i="45"/>
  <c r="C862" i="45"/>
  <c r="C861" i="45"/>
  <c r="C860" i="45"/>
  <c r="C859" i="45"/>
  <c r="C858" i="45"/>
  <c r="C857" i="45"/>
  <c r="C856" i="45"/>
  <c r="C855" i="45"/>
  <c r="C854" i="45"/>
  <c r="C853" i="45"/>
  <c r="C852" i="45"/>
  <c r="C851" i="45"/>
  <c r="C850" i="45"/>
  <c r="C849" i="45"/>
  <c r="C848" i="45"/>
  <c r="C847" i="45"/>
  <c r="C846" i="45"/>
  <c r="C845" i="45"/>
  <c r="C844" i="45"/>
  <c r="C843" i="45"/>
  <c r="C842" i="45"/>
  <c r="C841" i="45"/>
  <c r="C840" i="45"/>
  <c r="C839" i="45"/>
  <c r="C838" i="45"/>
  <c r="C837" i="45"/>
  <c r="C836" i="45"/>
  <c r="C835" i="45"/>
  <c r="C834" i="45"/>
  <c r="C833" i="45"/>
  <c r="C832" i="45"/>
  <c r="C831" i="45"/>
  <c r="C830" i="45"/>
  <c r="C829" i="45"/>
  <c r="C828" i="45"/>
  <c r="C827" i="45"/>
  <c r="C826" i="45"/>
  <c r="C825" i="45"/>
  <c r="C824" i="45"/>
  <c r="C823" i="45"/>
  <c r="C822" i="45"/>
  <c r="C821" i="45"/>
  <c r="C820" i="45"/>
  <c r="C819" i="45"/>
  <c r="C818" i="45"/>
  <c r="C817" i="45"/>
  <c r="C816" i="45"/>
  <c r="C815" i="45"/>
  <c r="C814" i="45"/>
  <c r="C813" i="45"/>
  <c r="C812" i="45"/>
  <c r="C811" i="45"/>
  <c r="C810" i="45"/>
  <c r="C809" i="45"/>
  <c r="C808" i="45"/>
  <c r="C807" i="45"/>
  <c r="C806" i="45"/>
  <c r="C805" i="45"/>
  <c r="C804" i="45"/>
  <c r="C803" i="45"/>
  <c r="C802" i="45"/>
  <c r="C801" i="45"/>
  <c r="C800" i="45"/>
  <c r="C799" i="45"/>
  <c r="C798" i="45"/>
  <c r="C797" i="45"/>
  <c r="C796" i="45"/>
  <c r="C795" i="45"/>
  <c r="C794" i="45"/>
  <c r="C793" i="45"/>
  <c r="C792" i="45"/>
  <c r="C791" i="45"/>
  <c r="C790" i="45"/>
  <c r="C789" i="45"/>
  <c r="C788" i="45"/>
  <c r="C787" i="45"/>
  <c r="C786" i="45"/>
  <c r="C785" i="45"/>
  <c r="C784" i="45"/>
  <c r="C783" i="45"/>
  <c r="C782" i="45"/>
  <c r="C781" i="45"/>
  <c r="C780" i="45"/>
  <c r="C779" i="45"/>
  <c r="C778" i="45"/>
  <c r="C777" i="45"/>
  <c r="C776" i="45"/>
  <c r="C775" i="45"/>
  <c r="C774" i="45"/>
  <c r="C773" i="45"/>
  <c r="C772" i="45"/>
  <c r="C771" i="45"/>
  <c r="C770" i="45"/>
  <c r="C769" i="45"/>
  <c r="C768" i="45"/>
  <c r="C767" i="45"/>
  <c r="C766" i="45"/>
  <c r="C765" i="45"/>
  <c r="C764" i="45"/>
  <c r="C763" i="45"/>
  <c r="C762" i="45"/>
  <c r="C761" i="45"/>
  <c r="C760" i="45"/>
  <c r="C759" i="45"/>
  <c r="C758" i="45"/>
  <c r="C757" i="45"/>
  <c r="C756" i="45"/>
  <c r="C755" i="45"/>
  <c r="C754" i="45"/>
  <c r="C753" i="45"/>
  <c r="C752" i="45"/>
  <c r="C751" i="45"/>
  <c r="C750" i="45"/>
  <c r="C749" i="45"/>
  <c r="C748" i="45"/>
  <c r="C747" i="45"/>
  <c r="C746" i="45"/>
  <c r="C745" i="45"/>
  <c r="C744" i="45"/>
  <c r="C743" i="45"/>
  <c r="C742" i="45"/>
  <c r="C741" i="45"/>
  <c r="C740" i="45"/>
  <c r="C739" i="45"/>
  <c r="C738" i="45"/>
  <c r="C737" i="45"/>
  <c r="C736" i="45"/>
  <c r="C735" i="45"/>
  <c r="C734" i="45"/>
  <c r="C733" i="45"/>
  <c r="C732" i="45"/>
  <c r="C731" i="45"/>
  <c r="C730" i="45"/>
  <c r="C729" i="45"/>
  <c r="C728" i="45"/>
  <c r="C727" i="45"/>
  <c r="C726" i="45"/>
  <c r="C725" i="45"/>
  <c r="C724" i="45"/>
  <c r="C723" i="45"/>
  <c r="C722" i="45"/>
  <c r="C721" i="45"/>
  <c r="C720" i="45"/>
  <c r="C719" i="45"/>
  <c r="C718" i="45"/>
  <c r="C717" i="45"/>
  <c r="C716" i="45"/>
  <c r="C715" i="45"/>
  <c r="C714" i="45"/>
  <c r="C713" i="45"/>
  <c r="C712" i="45"/>
  <c r="C711" i="45"/>
  <c r="C710" i="45"/>
  <c r="C709" i="45"/>
  <c r="C708" i="45"/>
  <c r="C707" i="45"/>
  <c r="C706" i="45"/>
  <c r="C705" i="45"/>
  <c r="C704" i="45"/>
  <c r="C703" i="45"/>
  <c r="C702" i="45"/>
  <c r="C701" i="45"/>
  <c r="C700" i="45"/>
  <c r="C699" i="45"/>
  <c r="C698" i="45"/>
  <c r="C697" i="45"/>
  <c r="C696" i="45"/>
  <c r="C695" i="45"/>
  <c r="C694" i="45"/>
  <c r="C693" i="45"/>
  <c r="C692" i="45"/>
  <c r="C691" i="45"/>
  <c r="C690" i="45"/>
  <c r="C689" i="45"/>
  <c r="C688" i="45"/>
  <c r="C687" i="45"/>
  <c r="C686" i="45"/>
  <c r="C685" i="45"/>
  <c r="C684" i="45"/>
  <c r="C683" i="45"/>
  <c r="C682" i="45"/>
  <c r="C681" i="45"/>
  <c r="C680" i="45"/>
  <c r="C679" i="45"/>
  <c r="C678" i="45"/>
  <c r="C677" i="45"/>
  <c r="C676" i="45"/>
  <c r="C675" i="45"/>
  <c r="C674" i="45"/>
  <c r="C673" i="45"/>
  <c r="C672" i="45"/>
  <c r="C671" i="45"/>
  <c r="C670" i="45"/>
  <c r="C669" i="45"/>
  <c r="C668" i="45"/>
  <c r="C667" i="45"/>
  <c r="C666" i="45"/>
  <c r="C665" i="45"/>
  <c r="C664" i="45"/>
  <c r="C663" i="45"/>
  <c r="C662" i="45"/>
  <c r="C661" i="45"/>
  <c r="C660" i="45"/>
  <c r="C659" i="45"/>
  <c r="C658" i="45"/>
  <c r="C657" i="45"/>
  <c r="C656" i="45"/>
  <c r="C655" i="45"/>
  <c r="C654" i="45"/>
  <c r="C653" i="45"/>
  <c r="C652" i="45"/>
  <c r="C651" i="45"/>
  <c r="C650" i="45"/>
  <c r="C649" i="45"/>
  <c r="C648" i="45"/>
  <c r="C647" i="45"/>
  <c r="C646" i="45"/>
  <c r="C645" i="45"/>
  <c r="C644" i="45"/>
  <c r="C643" i="45"/>
  <c r="C642" i="45"/>
  <c r="C641" i="45"/>
  <c r="C640" i="45"/>
  <c r="C639" i="45"/>
  <c r="C638" i="45"/>
  <c r="C637" i="45"/>
  <c r="C636" i="45"/>
  <c r="C635" i="45"/>
  <c r="C634" i="45"/>
  <c r="C633" i="45"/>
  <c r="C632" i="45"/>
  <c r="C631" i="45"/>
  <c r="C630" i="45"/>
  <c r="C629" i="45"/>
  <c r="C628" i="45"/>
  <c r="C627" i="45"/>
  <c r="C626" i="45"/>
  <c r="C625" i="45"/>
  <c r="C624" i="45"/>
  <c r="C623" i="45"/>
  <c r="C622" i="45"/>
  <c r="C621" i="45"/>
  <c r="C620" i="45"/>
  <c r="C619" i="45"/>
  <c r="C618" i="45"/>
  <c r="C617" i="45"/>
  <c r="C616" i="45"/>
  <c r="C615" i="45"/>
  <c r="C614" i="45"/>
  <c r="C613" i="45"/>
  <c r="C612" i="45"/>
  <c r="C611" i="45"/>
  <c r="C610" i="45"/>
  <c r="C609" i="45"/>
  <c r="C608" i="45"/>
  <c r="C607" i="45"/>
  <c r="C606" i="45"/>
  <c r="C605" i="45"/>
  <c r="C604" i="45"/>
  <c r="C603" i="45"/>
  <c r="C602" i="45"/>
  <c r="C601" i="45"/>
  <c r="C600" i="45"/>
  <c r="C599" i="45"/>
  <c r="C598" i="45"/>
  <c r="C597" i="45"/>
  <c r="C596" i="45"/>
  <c r="C595" i="45"/>
  <c r="C594" i="45"/>
  <c r="C593" i="45"/>
  <c r="C592" i="45"/>
  <c r="C591" i="45"/>
  <c r="C590" i="45"/>
  <c r="C589" i="45"/>
  <c r="C588" i="45"/>
  <c r="C587" i="45"/>
  <c r="C586" i="45"/>
  <c r="C585" i="45"/>
  <c r="C584" i="45"/>
  <c r="C583" i="45"/>
  <c r="C582" i="45"/>
  <c r="C581" i="45"/>
  <c r="C580" i="45"/>
  <c r="C579" i="45"/>
  <c r="C578" i="45"/>
  <c r="C577" i="45"/>
  <c r="C576" i="45"/>
  <c r="C575" i="45"/>
  <c r="C574" i="45"/>
  <c r="C573" i="45"/>
  <c r="C572" i="45"/>
  <c r="C571" i="45"/>
  <c r="C570" i="45"/>
  <c r="C569" i="45"/>
  <c r="C568" i="45"/>
  <c r="C567" i="45"/>
  <c r="C566" i="45"/>
  <c r="C565" i="45"/>
  <c r="C564" i="45"/>
  <c r="C563" i="45"/>
  <c r="C562" i="45"/>
  <c r="C561" i="45"/>
  <c r="C560" i="45"/>
  <c r="C559" i="45"/>
  <c r="C558" i="45"/>
  <c r="C557" i="45"/>
  <c r="C556" i="45"/>
  <c r="C555" i="45"/>
  <c r="C554" i="45"/>
  <c r="C553" i="45"/>
  <c r="C552" i="45"/>
  <c r="C551" i="45"/>
  <c r="C550" i="45"/>
  <c r="C549" i="45"/>
  <c r="C548" i="45"/>
  <c r="C547" i="45"/>
  <c r="C546" i="45"/>
  <c r="C545" i="45"/>
  <c r="C544" i="45"/>
  <c r="C543" i="45"/>
  <c r="C542" i="45"/>
  <c r="C541" i="45"/>
  <c r="C540" i="45"/>
  <c r="C539" i="45"/>
  <c r="C538" i="45"/>
  <c r="C537" i="45"/>
  <c r="C536" i="45"/>
  <c r="C535" i="45"/>
  <c r="C534" i="45"/>
  <c r="C533" i="45"/>
  <c r="C532" i="45"/>
  <c r="C531" i="45"/>
  <c r="C530" i="45"/>
  <c r="C529" i="45"/>
  <c r="C528" i="45"/>
  <c r="C527" i="45"/>
  <c r="C526" i="45"/>
  <c r="C525" i="45"/>
  <c r="C524" i="45"/>
  <c r="C523" i="45"/>
  <c r="C522" i="45"/>
  <c r="C521" i="45"/>
  <c r="C520" i="45"/>
  <c r="C519" i="45"/>
  <c r="C518" i="45"/>
  <c r="C517" i="45"/>
  <c r="C516" i="45"/>
  <c r="C515" i="45"/>
  <c r="C514" i="45"/>
  <c r="C513" i="45"/>
  <c r="C512" i="45"/>
  <c r="C511" i="45"/>
  <c r="C510" i="45"/>
  <c r="C509" i="45"/>
  <c r="C508" i="45"/>
  <c r="C507" i="45"/>
  <c r="C506" i="45"/>
  <c r="C505" i="45"/>
  <c r="C504" i="45"/>
  <c r="C503" i="45"/>
  <c r="C502" i="45"/>
  <c r="C501" i="45"/>
  <c r="C500" i="45"/>
  <c r="C499" i="45"/>
  <c r="C498" i="45"/>
  <c r="C497" i="45"/>
  <c r="C496" i="45"/>
  <c r="C495" i="45"/>
  <c r="C494" i="45"/>
  <c r="C493" i="45"/>
  <c r="C492" i="45"/>
  <c r="C491" i="45"/>
  <c r="C490" i="45"/>
  <c r="C489" i="45"/>
  <c r="C488" i="45"/>
  <c r="C487" i="45"/>
  <c r="C486" i="45"/>
  <c r="C485" i="45"/>
  <c r="C484" i="45"/>
  <c r="C483" i="45"/>
  <c r="C482" i="45"/>
  <c r="C481" i="45"/>
  <c r="C480" i="45"/>
  <c r="C479" i="45"/>
  <c r="C478" i="45"/>
  <c r="C477" i="45"/>
  <c r="C476" i="45"/>
  <c r="C475" i="45"/>
  <c r="C474" i="45"/>
  <c r="C473" i="45"/>
  <c r="C472" i="45"/>
  <c r="C471" i="45"/>
  <c r="C470" i="45"/>
  <c r="C469" i="45"/>
  <c r="C468" i="45"/>
  <c r="C467" i="45"/>
  <c r="C466" i="45"/>
  <c r="C465" i="45"/>
  <c r="C464" i="45"/>
  <c r="C463" i="45"/>
  <c r="C462" i="45"/>
  <c r="C461" i="45"/>
  <c r="C460" i="45"/>
  <c r="C459" i="45"/>
  <c r="C458" i="45"/>
  <c r="C457" i="45"/>
  <c r="C456" i="45"/>
  <c r="C455" i="45"/>
  <c r="C454" i="45"/>
  <c r="C453" i="45"/>
  <c r="C452" i="45"/>
  <c r="C451" i="45"/>
  <c r="C450" i="45"/>
  <c r="C449" i="45"/>
  <c r="C448" i="45"/>
  <c r="C447" i="45"/>
  <c r="C446" i="45"/>
  <c r="C445" i="45"/>
  <c r="C444" i="45"/>
  <c r="C443" i="45"/>
  <c r="C442" i="45"/>
  <c r="C441" i="45"/>
  <c r="C440" i="45"/>
  <c r="C439" i="45"/>
  <c r="C438" i="45"/>
  <c r="C437" i="45"/>
  <c r="C436" i="45"/>
  <c r="C435" i="45"/>
  <c r="C434" i="45"/>
  <c r="C433" i="45"/>
  <c r="C432" i="45"/>
  <c r="C431" i="45"/>
  <c r="C430" i="45"/>
  <c r="C429" i="45"/>
  <c r="C428" i="45"/>
  <c r="C427" i="45"/>
  <c r="C426" i="45"/>
  <c r="C425" i="45"/>
  <c r="C424" i="45"/>
  <c r="C423" i="45"/>
  <c r="C422" i="45"/>
  <c r="C421" i="45"/>
  <c r="C420" i="45"/>
  <c r="C419" i="45"/>
  <c r="C418" i="45"/>
  <c r="C417" i="45"/>
  <c r="C416" i="45"/>
  <c r="C415" i="45"/>
  <c r="C414" i="45"/>
  <c r="C413" i="45"/>
  <c r="C412" i="45"/>
  <c r="C411" i="45"/>
  <c r="C410" i="45"/>
  <c r="C409" i="45"/>
  <c r="C408" i="45"/>
  <c r="C407" i="45"/>
  <c r="C406" i="45"/>
  <c r="C405" i="45"/>
  <c r="C404" i="45"/>
  <c r="C403" i="45"/>
  <c r="C402" i="45"/>
  <c r="C401" i="45"/>
  <c r="C400" i="45"/>
  <c r="C399" i="45"/>
  <c r="C398" i="45"/>
  <c r="C397" i="45"/>
  <c r="C396" i="45"/>
  <c r="C395" i="45"/>
  <c r="C394" i="45"/>
  <c r="C393" i="45"/>
  <c r="C392" i="45"/>
  <c r="C391" i="45"/>
  <c r="C390" i="45"/>
  <c r="C389" i="45"/>
  <c r="C388" i="45"/>
  <c r="C387" i="45"/>
  <c r="C386" i="45"/>
  <c r="C385" i="45"/>
  <c r="C384" i="45"/>
  <c r="C383" i="45"/>
  <c r="C382" i="45"/>
  <c r="C381" i="45"/>
  <c r="C380" i="45"/>
  <c r="C379" i="45"/>
  <c r="C378" i="45"/>
  <c r="C377" i="45"/>
  <c r="C376" i="45"/>
  <c r="C375" i="45"/>
  <c r="C374" i="45"/>
  <c r="C373" i="45"/>
  <c r="C372" i="45"/>
  <c r="C371" i="45"/>
  <c r="C370" i="45"/>
  <c r="C369" i="45"/>
  <c r="C368" i="45"/>
  <c r="C367" i="45"/>
  <c r="C366" i="45"/>
  <c r="C365" i="45"/>
  <c r="C364" i="45"/>
  <c r="C363" i="45"/>
  <c r="C362" i="45"/>
  <c r="C361" i="45"/>
  <c r="C360" i="45"/>
  <c r="C359" i="45"/>
  <c r="C358" i="45"/>
  <c r="C357" i="45"/>
  <c r="C356" i="45"/>
  <c r="C355" i="45"/>
  <c r="C354" i="45"/>
  <c r="C353" i="45"/>
  <c r="C352" i="45"/>
  <c r="C351" i="45"/>
  <c r="C350" i="45"/>
  <c r="C349" i="45"/>
  <c r="C348" i="45"/>
  <c r="C347" i="45"/>
  <c r="C346" i="45"/>
  <c r="C345" i="45"/>
  <c r="C344" i="45"/>
  <c r="C343" i="45"/>
  <c r="C342" i="45"/>
  <c r="C341" i="45"/>
  <c r="C340" i="45"/>
  <c r="C339" i="45"/>
  <c r="C338" i="45"/>
  <c r="C337" i="45"/>
  <c r="C336" i="45"/>
  <c r="C335" i="45"/>
  <c r="C334" i="45"/>
  <c r="C333" i="45"/>
  <c r="C332" i="45"/>
  <c r="C331" i="45"/>
  <c r="C330" i="45"/>
  <c r="C329" i="45"/>
  <c r="C328" i="45"/>
  <c r="C327" i="45"/>
  <c r="C326" i="45"/>
  <c r="C325" i="45"/>
  <c r="C324" i="45"/>
  <c r="C323" i="45"/>
  <c r="C322" i="45"/>
  <c r="C321" i="45"/>
  <c r="C320" i="45"/>
  <c r="C319" i="45"/>
  <c r="C318" i="45"/>
  <c r="C317" i="45"/>
  <c r="C316" i="45"/>
  <c r="C315" i="45"/>
  <c r="C314" i="45"/>
  <c r="C313" i="45"/>
  <c r="C312" i="45"/>
  <c r="C311" i="45"/>
  <c r="C310" i="45"/>
  <c r="C309" i="45"/>
  <c r="C308" i="45"/>
  <c r="C307" i="45"/>
  <c r="C306" i="45"/>
  <c r="C305" i="45"/>
  <c r="C304" i="45"/>
  <c r="C303" i="45"/>
  <c r="C302" i="45"/>
  <c r="C301" i="45"/>
  <c r="C300" i="45"/>
  <c r="C299" i="45"/>
  <c r="C298" i="45"/>
  <c r="C297" i="45"/>
  <c r="C296" i="45"/>
  <c r="C295" i="45"/>
  <c r="C294" i="45"/>
  <c r="C293" i="45"/>
  <c r="C292" i="45"/>
  <c r="C291" i="45"/>
  <c r="C290" i="45"/>
  <c r="C289" i="45"/>
  <c r="C288" i="45"/>
  <c r="C287" i="45"/>
  <c r="C286" i="45"/>
  <c r="C285" i="45"/>
  <c r="C284" i="45"/>
  <c r="C283" i="45"/>
  <c r="C282" i="45"/>
  <c r="C281" i="45"/>
  <c r="C280" i="45"/>
  <c r="C279" i="45"/>
  <c r="C278" i="45"/>
  <c r="C277" i="45"/>
  <c r="C276" i="45"/>
  <c r="C275" i="45"/>
  <c r="C274" i="45"/>
  <c r="C273" i="45"/>
  <c r="C272" i="45"/>
  <c r="C271" i="45"/>
  <c r="C270" i="45"/>
  <c r="C269" i="45"/>
  <c r="C268" i="45"/>
  <c r="C267" i="45"/>
  <c r="C266" i="45"/>
  <c r="C265" i="45"/>
  <c r="C264" i="45"/>
  <c r="C263" i="45"/>
  <c r="C262" i="45"/>
  <c r="C261" i="45"/>
  <c r="C260" i="45"/>
  <c r="C259" i="45"/>
  <c r="C258" i="45"/>
  <c r="C257" i="45"/>
  <c r="C256" i="45"/>
  <c r="C255" i="45"/>
  <c r="C254" i="45"/>
  <c r="C253" i="45"/>
  <c r="C252" i="45"/>
  <c r="C251" i="45"/>
  <c r="C250" i="45"/>
  <c r="C249" i="45"/>
  <c r="C248" i="45"/>
  <c r="C247" i="45"/>
  <c r="C246" i="45"/>
  <c r="C245" i="45"/>
  <c r="C244" i="45"/>
  <c r="C243" i="45"/>
  <c r="C242" i="45"/>
  <c r="C241" i="45"/>
  <c r="C240" i="45"/>
  <c r="C239" i="45"/>
  <c r="C238" i="45"/>
  <c r="C237" i="45"/>
  <c r="C236" i="45"/>
  <c r="C235" i="45"/>
  <c r="C234" i="45"/>
  <c r="C233" i="45"/>
  <c r="C232" i="45"/>
  <c r="C231" i="45"/>
  <c r="C230" i="45"/>
  <c r="C229" i="45"/>
  <c r="C228" i="45"/>
  <c r="C227" i="45"/>
  <c r="C226" i="45"/>
  <c r="C225" i="45"/>
  <c r="C224" i="45"/>
  <c r="C223" i="45"/>
  <c r="C222" i="45"/>
  <c r="C221" i="45"/>
  <c r="C220" i="45"/>
  <c r="C219" i="45"/>
  <c r="C218" i="45"/>
  <c r="C217" i="45"/>
  <c r="C216" i="45"/>
  <c r="C215" i="45"/>
  <c r="C214" i="45"/>
  <c r="C213" i="45"/>
  <c r="C212" i="45"/>
  <c r="C211" i="45"/>
  <c r="C210" i="45"/>
  <c r="C209" i="45"/>
  <c r="C208" i="45"/>
  <c r="C207" i="45"/>
  <c r="C206" i="45"/>
  <c r="C205" i="45"/>
  <c r="C204" i="45"/>
  <c r="C203" i="45"/>
  <c r="C202" i="45"/>
  <c r="C201" i="45"/>
  <c r="C200" i="45"/>
  <c r="C199" i="45"/>
  <c r="C198" i="45"/>
  <c r="C197" i="45"/>
  <c r="C196" i="45"/>
  <c r="C195" i="45"/>
  <c r="C194" i="45"/>
  <c r="C193" i="45"/>
  <c r="C192" i="45"/>
  <c r="C191" i="45"/>
  <c r="C190" i="45"/>
  <c r="C189" i="45"/>
  <c r="C188" i="45"/>
  <c r="C187" i="45"/>
  <c r="C186" i="45"/>
  <c r="C185" i="45"/>
  <c r="C184" i="45"/>
  <c r="C183" i="45"/>
  <c r="C182" i="45"/>
  <c r="C181" i="45"/>
  <c r="C180" i="45"/>
  <c r="C179" i="45"/>
  <c r="C178" i="45"/>
  <c r="C177" i="45"/>
  <c r="C176" i="45"/>
  <c r="C175" i="45"/>
  <c r="C174" i="45"/>
  <c r="C173" i="45"/>
  <c r="C172" i="45"/>
  <c r="C171" i="45"/>
  <c r="C170" i="45"/>
  <c r="C169" i="45"/>
  <c r="C168" i="45"/>
  <c r="C167" i="45"/>
  <c r="C166" i="45"/>
  <c r="C165" i="45"/>
  <c r="C164" i="45"/>
  <c r="C163" i="45"/>
  <c r="C162" i="45"/>
  <c r="C161" i="45"/>
  <c r="C160" i="45"/>
  <c r="C159" i="45"/>
  <c r="C158" i="45"/>
  <c r="C157" i="45"/>
  <c r="C156" i="45"/>
  <c r="C155" i="45"/>
  <c r="C154" i="45"/>
  <c r="C153" i="45"/>
  <c r="C152" i="45"/>
  <c r="C151" i="45"/>
  <c r="C150" i="45"/>
  <c r="C149" i="45"/>
  <c r="C148" i="45"/>
  <c r="C147" i="45"/>
  <c r="C146" i="45"/>
  <c r="C145" i="45"/>
  <c r="C144" i="45"/>
  <c r="C143" i="45"/>
  <c r="C142" i="45"/>
  <c r="C141" i="45"/>
  <c r="C140" i="45"/>
  <c r="C139" i="45"/>
  <c r="C138" i="45"/>
  <c r="C137" i="45"/>
  <c r="C136" i="45"/>
  <c r="C135" i="45"/>
  <c r="C134" i="45"/>
  <c r="C133" i="45"/>
  <c r="C132" i="45"/>
  <c r="C131" i="45"/>
  <c r="C130" i="45"/>
  <c r="C129" i="45"/>
  <c r="C128" i="45"/>
  <c r="C127" i="45"/>
  <c r="C126" i="45"/>
  <c r="C125" i="45"/>
  <c r="C124" i="45"/>
  <c r="C123" i="45"/>
  <c r="C122" i="45"/>
  <c r="C121" i="45"/>
  <c r="C120" i="45"/>
  <c r="C119" i="45"/>
  <c r="C118" i="45"/>
  <c r="C117" i="45"/>
  <c r="C116" i="45"/>
  <c r="C115" i="45"/>
  <c r="C114" i="45"/>
  <c r="C113" i="45"/>
  <c r="C112" i="45"/>
  <c r="C111" i="45"/>
  <c r="C110" i="45"/>
  <c r="C109" i="45"/>
  <c r="C108" i="45"/>
  <c r="C107" i="45"/>
  <c r="C106" i="45"/>
  <c r="C105" i="45"/>
  <c r="C104" i="45"/>
  <c r="C103" i="45"/>
  <c r="C102" i="45"/>
  <c r="C101" i="45"/>
  <c r="C100" i="45"/>
  <c r="C99" i="45"/>
  <c r="C98" i="45"/>
  <c r="C97" i="45"/>
  <c r="C96" i="45"/>
  <c r="C95" i="45"/>
  <c r="C94" i="45"/>
  <c r="C93" i="45"/>
  <c r="C92" i="45"/>
  <c r="C91" i="45"/>
  <c r="C90" i="45"/>
  <c r="C89" i="45"/>
  <c r="C88" i="45"/>
  <c r="C87" i="45"/>
  <c r="C86" i="45"/>
  <c r="C85" i="45"/>
  <c r="C84" i="45"/>
  <c r="C83" i="45"/>
  <c r="C82" i="45"/>
  <c r="C81" i="45"/>
  <c r="C80" i="45"/>
  <c r="C79" i="45"/>
  <c r="C78" i="45"/>
  <c r="C77" i="45"/>
  <c r="C76" i="45"/>
  <c r="C75" i="45"/>
  <c r="C74" i="45"/>
  <c r="C73" i="45"/>
  <c r="C72" i="45"/>
  <c r="C71" i="45"/>
  <c r="C70" i="45"/>
  <c r="C69" i="45"/>
  <c r="C68" i="45"/>
  <c r="C67" i="45"/>
  <c r="C66" i="45"/>
  <c r="C65" i="45"/>
  <c r="C64" i="45"/>
  <c r="C63" i="45"/>
  <c r="C62" i="45"/>
  <c r="C61" i="45"/>
  <c r="C60" i="45"/>
  <c r="C59" i="45"/>
  <c r="C58" i="45"/>
  <c r="C57" i="45"/>
  <c r="C56" i="45"/>
  <c r="C55" i="45"/>
  <c r="C54" i="45"/>
  <c r="C53" i="45"/>
  <c r="C52" i="45"/>
  <c r="C51" i="45"/>
  <c r="C50" i="45"/>
  <c r="C49" i="45"/>
  <c r="C48" i="45"/>
  <c r="C47" i="45"/>
  <c r="C46" i="45"/>
  <c r="C45" i="45"/>
  <c r="C44" i="45"/>
  <c r="C43" i="45"/>
  <c r="C42" i="45"/>
  <c r="C41" i="45"/>
  <c r="C40" i="45"/>
  <c r="C39" i="45"/>
  <c r="C38" i="45"/>
  <c r="C37" i="45"/>
  <c r="C36" i="45"/>
  <c r="C35" i="45"/>
  <c r="C34" i="45"/>
  <c r="C33" i="45"/>
  <c r="C32" i="45"/>
  <c r="C31" i="45"/>
  <c r="C30" i="45"/>
  <c r="C29" i="45"/>
  <c r="C28" i="45"/>
  <c r="C27" i="45"/>
  <c r="C26" i="45"/>
  <c r="C25" i="45"/>
  <c r="C24" i="45"/>
  <c r="C23" i="45"/>
  <c r="C22" i="45"/>
  <c r="C21" i="45"/>
  <c r="C20" i="45"/>
  <c r="C19" i="45"/>
  <c r="C18" i="45"/>
  <c r="C17" i="45"/>
  <c r="C16" i="45"/>
  <c r="C15" i="45"/>
  <c r="C14" i="45"/>
  <c r="C13" i="45"/>
  <c r="C12" i="45"/>
  <c r="C11" i="45"/>
  <c r="C10" i="45"/>
  <c r="D10" i="45"/>
  <c r="B1001" i="45"/>
  <c r="B1000" i="45"/>
  <c r="B999" i="45"/>
  <c r="B998" i="45"/>
  <c r="B997" i="45"/>
  <c r="B996" i="45"/>
  <c r="B995" i="45"/>
  <c r="B994" i="45"/>
  <c r="B993" i="45"/>
  <c r="B992" i="45"/>
  <c r="B991" i="45"/>
  <c r="B990" i="45"/>
  <c r="B989" i="45"/>
  <c r="B988" i="45"/>
  <c r="B987" i="45"/>
  <c r="B986" i="45"/>
  <c r="B985" i="45"/>
  <c r="B984" i="45"/>
  <c r="B983" i="45"/>
  <c r="B982" i="45"/>
  <c r="B981" i="45"/>
  <c r="B980" i="45"/>
  <c r="B979" i="45"/>
  <c r="B978" i="45"/>
  <c r="B977" i="45"/>
  <c r="B976" i="45"/>
  <c r="B975" i="45"/>
  <c r="B974" i="45"/>
  <c r="B973" i="45"/>
  <c r="B972" i="45"/>
  <c r="B971" i="45"/>
  <c r="B970" i="45"/>
  <c r="B969" i="45"/>
  <c r="B968" i="45"/>
  <c r="B967" i="45"/>
  <c r="B966" i="45"/>
  <c r="B965" i="45"/>
  <c r="B964" i="45"/>
  <c r="B963" i="45"/>
  <c r="B962" i="45"/>
  <c r="B961" i="45"/>
  <c r="B960" i="45"/>
  <c r="B959" i="45"/>
  <c r="B958" i="45"/>
  <c r="B957" i="45"/>
  <c r="B956" i="45"/>
  <c r="B955" i="45"/>
  <c r="B954" i="45"/>
  <c r="B953" i="45"/>
  <c r="B952" i="45"/>
  <c r="B951" i="45"/>
  <c r="B950" i="45"/>
  <c r="B949" i="45"/>
  <c r="B948" i="45"/>
  <c r="B947" i="45"/>
  <c r="B946" i="45"/>
  <c r="B945" i="45"/>
  <c r="B944" i="45"/>
  <c r="B943" i="45"/>
  <c r="B942" i="45"/>
  <c r="B941" i="45"/>
  <c r="B940" i="45"/>
  <c r="B939" i="45"/>
  <c r="B938" i="45"/>
  <c r="B937" i="45"/>
  <c r="B936" i="45"/>
  <c r="B935" i="45"/>
  <c r="B934" i="45"/>
  <c r="B933" i="45"/>
  <c r="B932" i="45"/>
  <c r="B931" i="45"/>
  <c r="B930" i="45"/>
  <c r="B929" i="45"/>
  <c r="B928" i="45"/>
  <c r="B927" i="45"/>
  <c r="B926" i="45"/>
  <c r="B925" i="45"/>
  <c r="B924" i="45"/>
  <c r="B923" i="45"/>
  <c r="B922" i="45"/>
  <c r="B921" i="45"/>
  <c r="B920" i="45"/>
  <c r="B919" i="45"/>
  <c r="B918" i="45"/>
  <c r="B917" i="45"/>
  <c r="B916" i="45"/>
  <c r="B915" i="45"/>
  <c r="B914" i="45"/>
  <c r="B913" i="45"/>
  <c r="B912" i="45"/>
  <c r="B911" i="45"/>
  <c r="B910" i="45"/>
  <c r="B909" i="45"/>
  <c r="B908" i="45"/>
  <c r="B907" i="45"/>
  <c r="B906" i="45"/>
  <c r="B905" i="45"/>
  <c r="B904" i="45"/>
  <c r="B903" i="45"/>
  <c r="B902" i="45"/>
  <c r="B901" i="45"/>
  <c r="B900" i="45"/>
  <c r="B899" i="45"/>
  <c r="B898" i="45"/>
  <c r="B897" i="45"/>
  <c r="B896" i="45"/>
  <c r="B895" i="45"/>
  <c r="B894" i="45"/>
  <c r="B893" i="45"/>
  <c r="B892" i="45"/>
  <c r="B891" i="45"/>
  <c r="B890" i="45"/>
  <c r="B889" i="45"/>
  <c r="B888" i="45"/>
  <c r="B887" i="45"/>
  <c r="B886" i="45"/>
  <c r="B885" i="45"/>
  <c r="B884" i="45"/>
  <c r="B883" i="45"/>
  <c r="B882" i="45"/>
  <c r="B881" i="45"/>
  <c r="B880" i="45"/>
  <c r="B879" i="45"/>
  <c r="B878" i="45"/>
  <c r="B877" i="45"/>
  <c r="B876" i="45"/>
  <c r="B875" i="45"/>
  <c r="B874" i="45"/>
  <c r="B873" i="45"/>
  <c r="B872" i="45"/>
  <c r="B871" i="45"/>
  <c r="B870" i="45"/>
  <c r="B869" i="45"/>
  <c r="B868" i="45"/>
  <c r="B867" i="45"/>
  <c r="B866" i="45"/>
  <c r="B865" i="45"/>
  <c r="B864" i="45"/>
  <c r="B863" i="45"/>
  <c r="B862" i="45"/>
  <c r="B861" i="45"/>
  <c r="B860" i="45"/>
  <c r="B859" i="45"/>
  <c r="B858" i="45"/>
  <c r="B857" i="45"/>
  <c r="B856" i="45"/>
  <c r="B855" i="45"/>
  <c r="B854" i="45"/>
  <c r="B853" i="45"/>
  <c r="B852" i="45"/>
  <c r="B851" i="45"/>
  <c r="B850" i="45"/>
  <c r="B849" i="45"/>
  <c r="B848" i="45"/>
  <c r="B847" i="45"/>
  <c r="B846" i="45"/>
  <c r="B845" i="45"/>
  <c r="B844" i="45"/>
  <c r="B843" i="45"/>
  <c r="B842" i="45"/>
  <c r="B841" i="45"/>
  <c r="B840" i="45"/>
  <c r="B839" i="45"/>
  <c r="B838" i="45"/>
  <c r="B837" i="45"/>
  <c r="B836" i="45"/>
  <c r="B835" i="45"/>
  <c r="B834" i="45"/>
  <c r="B833" i="45"/>
  <c r="B832" i="45"/>
  <c r="B831" i="45"/>
  <c r="B830" i="45"/>
  <c r="B829" i="45"/>
  <c r="B828" i="45"/>
  <c r="B827" i="45"/>
  <c r="B826" i="45"/>
  <c r="B825" i="45"/>
  <c r="B824" i="45"/>
  <c r="B823" i="45"/>
  <c r="B822" i="45"/>
  <c r="B821" i="45"/>
  <c r="B820" i="45"/>
  <c r="B819" i="45"/>
  <c r="B818" i="45"/>
  <c r="B817" i="45"/>
  <c r="B816" i="45"/>
  <c r="B815" i="45"/>
  <c r="B814" i="45"/>
  <c r="B813" i="45"/>
  <c r="B812" i="45"/>
  <c r="B811" i="45"/>
  <c r="B810" i="45"/>
  <c r="B809" i="45"/>
  <c r="B808" i="45"/>
  <c r="B807" i="45"/>
  <c r="B806" i="45"/>
  <c r="B805" i="45"/>
  <c r="B804" i="45"/>
  <c r="B803" i="45"/>
  <c r="B802" i="45"/>
  <c r="B801" i="45"/>
  <c r="B800" i="45"/>
  <c r="B799" i="45"/>
  <c r="B798" i="45"/>
  <c r="B797" i="45"/>
  <c r="B796" i="45"/>
  <c r="B795" i="45"/>
  <c r="B794" i="45"/>
  <c r="B793" i="45"/>
  <c r="B792" i="45"/>
  <c r="B791" i="45"/>
  <c r="B790" i="45"/>
  <c r="B789" i="45"/>
  <c r="B788" i="45"/>
  <c r="B787" i="45"/>
  <c r="B786" i="45"/>
  <c r="B785" i="45"/>
  <c r="B784" i="45"/>
  <c r="B783" i="45"/>
  <c r="B782" i="45"/>
  <c r="B781" i="45"/>
  <c r="B780" i="45"/>
  <c r="B779" i="45"/>
  <c r="B778" i="45"/>
  <c r="B777" i="45"/>
  <c r="B776" i="45"/>
  <c r="B775" i="45"/>
  <c r="B774" i="45"/>
  <c r="B773" i="45"/>
  <c r="B772" i="45"/>
  <c r="B771" i="45"/>
  <c r="B770" i="45"/>
  <c r="B769" i="45"/>
  <c r="B768" i="45"/>
  <c r="B767" i="45"/>
  <c r="B766" i="45"/>
  <c r="B765" i="45"/>
  <c r="B764" i="45"/>
  <c r="B763" i="45"/>
  <c r="B762" i="45"/>
  <c r="B761" i="45"/>
  <c r="B760" i="45"/>
  <c r="B759" i="45"/>
  <c r="B758" i="45"/>
  <c r="B757" i="45"/>
  <c r="B756" i="45"/>
  <c r="B755" i="45"/>
  <c r="B754" i="45"/>
  <c r="B753" i="45"/>
  <c r="B752" i="45"/>
  <c r="B751" i="45"/>
  <c r="B750" i="45"/>
  <c r="B749" i="45"/>
  <c r="B748" i="45"/>
  <c r="B747" i="45"/>
  <c r="B746" i="45"/>
  <c r="B745" i="45"/>
  <c r="B744" i="45"/>
  <c r="B743" i="45"/>
  <c r="B742" i="45"/>
  <c r="B741" i="45"/>
  <c r="B740" i="45"/>
  <c r="B739" i="45"/>
  <c r="B738" i="45"/>
  <c r="B737" i="45"/>
  <c r="B736" i="45"/>
  <c r="B735" i="45"/>
  <c r="B734" i="45"/>
  <c r="B733" i="45"/>
  <c r="B732" i="45"/>
  <c r="B731" i="45"/>
  <c r="B730" i="45"/>
  <c r="B729" i="45"/>
  <c r="B728" i="45"/>
  <c r="B727" i="45"/>
  <c r="B726" i="45"/>
  <c r="B725" i="45"/>
  <c r="B724" i="45"/>
  <c r="B723" i="45"/>
  <c r="B722" i="45"/>
  <c r="B721" i="45"/>
  <c r="B720" i="45"/>
  <c r="B719" i="45"/>
  <c r="B718" i="45"/>
  <c r="B717" i="45"/>
  <c r="B716" i="45"/>
  <c r="B715" i="45"/>
  <c r="B714" i="45"/>
  <c r="B713" i="45"/>
  <c r="B712" i="45"/>
  <c r="B711" i="45"/>
  <c r="B710" i="45"/>
  <c r="B709" i="45"/>
  <c r="B708" i="45"/>
  <c r="B707" i="45"/>
  <c r="B706" i="45"/>
  <c r="B705" i="45"/>
  <c r="B704" i="45"/>
  <c r="B703" i="45"/>
  <c r="B702" i="45"/>
  <c r="B701" i="45"/>
  <c r="B700" i="45"/>
  <c r="B699" i="45"/>
  <c r="B698" i="45"/>
  <c r="B697" i="45"/>
  <c r="B696" i="45"/>
  <c r="B695" i="45"/>
  <c r="B694" i="45"/>
  <c r="B693" i="45"/>
  <c r="B692" i="45"/>
  <c r="B691" i="45"/>
  <c r="B690" i="45"/>
  <c r="B689" i="45"/>
  <c r="B688" i="45"/>
  <c r="B687" i="45"/>
  <c r="B686" i="45"/>
  <c r="B685" i="45"/>
  <c r="B684" i="45"/>
  <c r="B683" i="45"/>
  <c r="B682" i="45"/>
  <c r="B681" i="45"/>
  <c r="B680" i="45"/>
  <c r="B679" i="45"/>
  <c r="B678" i="45"/>
  <c r="B677" i="45"/>
  <c r="B676" i="45"/>
  <c r="B675" i="45"/>
  <c r="B674" i="45"/>
  <c r="B673" i="45"/>
  <c r="B672" i="45"/>
  <c r="B671" i="45"/>
  <c r="B670" i="45"/>
  <c r="B669" i="45"/>
  <c r="B668" i="45"/>
  <c r="B667" i="45"/>
  <c r="B666" i="45"/>
  <c r="B665" i="45"/>
  <c r="B664" i="45"/>
  <c r="B663" i="45"/>
  <c r="B662" i="45"/>
  <c r="B661" i="45"/>
  <c r="B660" i="45"/>
  <c r="B659" i="45"/>
  <c r="B658" i="45"/>
  <c r="B657" i="45"/>
  <c r="B656" i="45"/>
  <c r="B655" i="45"/>
  <c r="B654" i="45"/>
  <c r="B653" i="45"/>
  <c r="B652" i="45"/>
  <c r="B651" i="45"/>
  <c r="B650" i="45"/>
  <c r="B649" i="45"/>
  <c r="B648" i="45"/>
  <c r="B647" i="45"/>
  <c r="B646" i="45"/>
  <c r="B645" i="45"/>
  <c r="B644" i="45"/>
  <c r="B643" i="45"/>
  <c r="B642" i="45"/>
  <c r="B641" i="45"/>
  <c r="B640" i="45"/>
  <c r="B639" i="45"/>
  <c r="B638" i="45"/>
  <c r="B637" i="45"/>
  <c r="B636" i="45"/>
  <c r="B635" i="45"/>
  <c r="B634" i="45"/>
  <c r="B633" i="45"/>
  <c r="B632" i="45"/>
  <c r="B631" i="45"/>
  <c r="B630" i="45"/>
  <c r="B629" i="45"/>
  <c r="B628" i="45"/>
  <c r="B627" i="45"/>
  <c r="B626" i="45"/>
  <c r="B625" i="45"/>
  <c r="B624" i="45"/>
  <c r="B623" i="45"/>
  <c r="B622" i="45"/>
  <c r="B621" i="45"/>
  <c r="B620" i="45"/>
  <c r="B619" i="45"/>
  <c r="B618" i="45"/>
  <c r="B617" i="45"/>
  <c r="B616" i="45"/>
  <c r="B615" i="45"/>
  <c r="B614" i="45"/>
  <c r="B613" i="45"/>
  <c r="B612" i="45"/>
  <c r="B611" i="45"/>
  <c r="B610" i="45"/>
  <c r="B609" i="45"/>
  <c r="B608" i="45"/>
  <c r="B607" i="45"/>
  <c r="B606" i="45"/>
  <c r="B605" i="45"/>
  <c r="B604" i="45"/>
  <c r="B603" i="45"/>
  <c r="B602" i="45"/>
  <c r="B601" i="45"/>
  <c r="B600" i="45"/>
  <c r="B599" i="45"/>
  <c r="B598" i="45"/>
  <c r="B597" i="45"/>
  <c r="B596" i="45"/>
  <c r="B595" i="45"/>
  <c r="B594" i="45"/>
  <c r="B593" i="45"/>
  <c r="B592" i="45"/>
  <c r="B591" i="45"/>
  <c r="B590" i="45"/>
  <c r="B589" i="45"/>
  <c r="B588" i="45"/>
  <c r="B587" i="45"/>
  <c r="B586" i="45"/>
  <c r="B585" i="45"/>
  <c r="B584" i="45"/>
  <c r="B583" i="45"/>
  <c r="B582" i="45"/>
  <c r="B581" i="45"/>
  <c r="B580" i="45"/>
  <c r="B579" i="45"/>
  <c r="B578" i="45"/>
  <c r="B577" i="45"/>
  <c r="B576" i="45"/>
  <c r="B575" i="45"/>
  <c r="B574" i="45"/>
  <c r="B573" i="45"/>
  <c r="B572" i="45"/>
  <c r="B571" i="45"/>
  <c r="B570" i="45"/>
  <c r="B569" i="45"/>
  <c r="B568" i="45"/>
  <c r="B567" i="45"/>
  <c r="B566" i="45"/>
  <c r="B565" i="45"/>
  <c r="B564" i="45"/>
  <c r="B563" i="45"/>
  <c r="B562" i="45"/>
  <c r="B561" i="45"/>
  <c r="B560" i="45"/>
  <c r="B559" i="45"/>
  <c r="B558" i="45"/>
  <c r="B557" i="45"/>
  <c r="B556" i="45"/>
  <c r="B555" i="45"/>
  <c r="B554" i="45"/>
  <c r="B553" i="45"/>
  <c r="B552" i="45"/>
  <c r="B551" i="45"/>
  <c r="B550" i="45"/>
  <c r="B549" i="45"/>
  <c r="B548" i="45"/>
  <c r="B547" i="45"/>
  <c r="B546" i="45"/>
  <c r="B545" i="45"/>
  <c r="B544" i="45"/>
  <c r="B543" i="45"/>
  <c r="B542" i="45"/>
  <c r="B541" i="45"/>
  <c r="B540" i="45"/>
  <c r="B539" i="45"/>
  <c r="B538" i="45"/>
  <c r="B537" i="45"/>
  <c r="B536" i="45"/>
  <c r="B535" i="45"/>
  <c r="B534" i="45"/>
  <c r="B533" i="45"/>
  <c r="B532" i="45"/>
  <c r="B531" i="45"/>
  <c r="B530" i="45"/>
  <c r="B529" i="45"/>
  <c r="B528" i="45"/>
  <c r="B527" i="45"/>
  <c r="B526" i="45"/>
  <c r="B525" i="45"/>
  <c r="B524" i="45"/>
  <c r="B523" i="45"/>
  <c r="B522" i="45"/>
  <c r="B521" i="45"/>
  <c r="B520" i="45"/>
  <c r="B519" i="45"/>
  <c r="B518" i="45"/>
  <c r="B517" i="45"/>
  <c r="B516" i="45"/>
  <c r="B515" i="45"/>
  <c r="B514" i="45"/>
  <c r="B513" i="45"/>
  <c r="B512" i="45"/>
  <c r="B511" i="45"/>
  <c r="B510" i="45"/>
  <c r="B509" i="45"/>
  <c r="B508" i="45"/>
  <c r="B507" i="45"/>
  <c r="B506" i="45"/>
  <c r="B505" i="45"/>
  <c r="B504" i="45"/>
  <c r="B503" i="45"/>
  <c r="B502" i="45"/>
  <c r="B501" i="45"/>
  <c r="B500" i="45"/>
  <c r="B499" i="45"/>
  <c r="B498" i="45"/>
  <c r="B497" i="45"/>
  <c r="B496" i="45"/>
  <c r="B495" i="45"/>
  <c r="B494" i="45"/>
  <c r="B493" i="45"/>
  <c r="B492" i="45"/>
  <c r="B491" i="45"/>
  <c r="B490" i="45"/>
  <c r="B489" i="45"/>
  <c r="B488" i="45"/>
  <c r="B487" i="45"/>
  <c r="B486" i="45"/>
  <c r="B485" i="45"/>
  <c r="B484" i="45"/>
  <c r="B483" i="45"/>
  <c r="B482" i="45"/>
  <c r="B481" i="45"/>
  <c r="B480" i="45"/>
  <c r="B479" i="45"/>
  <c r="B478" i="45"/>
  <c r="B477" i="45"/>
  <c r="B476" i="45"/>
  <c r="B475" i="45"/>
  <c r="B474" i="45"/>
  <c r="B473" i="45"/>
  <c r="B472" i="45"/>
  <c r="B471" i="45"/>
  <c r="B470" i="45"/>
  <c r="B469" i="45"/>
  <c r="B468" i="45"/>
  <c r="B467" i="45"/>
  <c r="B466" i="45"/>
  <c r="B465" i="45"/>
  <c r="B464" i="45"/>
  <c r="B463" i="45"/>
  <c r="B462" i="45"/>
  <c r="B461" i="45"/>
  <c r="B460" i="45"/>
  <c r="B459" i="45"/>
  <c r="B458" i="45"/>
  <c r="B457" i="45"/>
  <c r="B456" i="45"/>
  <c r="B455" i="45"/>
  <c r="B454" i="45"/>
  <c r="B453" i="45"/>
  <c r="B452" i="45"/>
  <c r="B451" i="45"/>
  <c r="B450" i="45"/>
  <c r="B449" i="45"/>
  <c r="B448" i="45"/>
  <c r="B447" i="45"/>
  <c r="B446" i="45"/>
  <c r="B445" i="45"/>
  <c r="B444" i="45"/>
  <c r="B443" i="45"/>
  <c r="B442" i="45"/>
  <c r="B441" i="45"/>
  <c r="B440" i="45"/>
  <c r="B439" i="45"/>
  <c r="B438" i="45"/>
  <c r="B437" i="45"/>
  <c r="B436" i="45"/>
  <c r="B435" i="45"/>
  <c r="B434" i="45"/>
  <c r="B433" i="45"/>
  <c r="B432" i="45"/>
  <c r="B431" i="45"/>
  <c r="B430" i="45"/>
  <c r="B429" i="45"/>
  <c r="B428" i="45"/>
  <c r="B427" i="45"/>
  <c r="B426" i="45"/>
  <c r="B425" i="45"/>
  <c r="B424" i="45"/>
  <c r="B423" i="45"/>
  <c r="B422" i="45"/>
  <c r="B421" i="45"/>
  <c r="B420" i="45"/>
  <c r="B419" i="45"/>
  <c r="B418" i="45"/>
  <c r="B417" i="45"/>
  <c r="B416" i="45"/>
  <c r="B415" i="45"/>
  <c r="B414" i="45"/>
  <c r="B413" i="45"/>
  <c r="B412" i="45"/>
  <c r="B411" i="45"/>
  <c r="B410" i="45"/>
  <c r="B409" i="45"/>
  <c r="B408" i="45"/>
  <c r="B407" i="45"/>
  <c r="B406" i="45"/>
  <c r="B405" i="45"/>
  <c r="B404" i="45"/>
  <c r="B403" i="45"/>
  <c r="B402" i="45"/>
  <c r="B401" i="45"/>
  <c r="B400" i="45"/>
  <c r="B399" i="45"/>
  <c r="B398" i="45"/>
  <c r="B397" i="45"/>
  <c r="B396" i="45"/>
  <c r="B395" i="45"/>
  <c r="B394" i="45"/>
  <c r="B393" i="45"/>
  <c r="B392" i="45"/>
  <c r="B391" i="45"/>
  <c r="B390" i="45"/>
  <c r="B389" i="45"/>
  <c r="B388" i="45"/>
  <c r="B387" i="45"/>
  <c r="B386" i="45"/>
  <c r="B385" i="45"/>
  <c r="B384" i="45"/>
  <c r="B383" i="45"/>
  <c r="B382" i="45"/>
  <c r="B381" i="45"/>
  <c r="B380" i="45"/>
  <c r="B379" i="45"/>
  <c r="B378" i="45"/>
  <c r="B377" i="45"/>
  <c r="B376" i="45"/>
  <c r="B375" i="45"/>
  <c r="B374" i="45"/>
  <c r="B373" i="45"/>
  <c r="B372" i="45"/>
  <c r="B371" i="45"/>
  <c r="B370" i="45"/>
  <c r="B369" i="45"/>
  <c r="B368" i="45"/>
  <c r="B367" i="45"/>
  <c r="B366" i="45"/>
  <c r="B365" i="45"/>
  <c r="B364" i="45"/>
  <c r="B363" i="45"/>
  <c r="B362" i="45"/>
  <c r="B361" i="45"/>
  <c r="B360" i="45"/>
  <c r="B359" i="45"/>
  <c r="B358" i="45"/>
  <c r="B357" i="45"/>
  <c r="B356" i="45"/>
  <c r="B355" i="45"/>
  <c r="B354" i="45"/>
  <c r="B353" i="45"/>
  <c r="B352" i="45"/>
  <c r="B351" i="45"/>
  <c r="B350" i="45"/>
  <c r="B349" i="45"/>
  <c r="B348" i="45"/>
  <c r="B347" i="45"/>
  <c r="B346" i="45"/>
  <c r="B345" i="45"/>
  <c r="B344" i="45"/>
  <c r="B343" i="45"/>
  <c r="B342" i="45"/>
  <c r="B341" i="45"/>
  <c r="B340" i="45"/>
  <c r="B339" i="45"/>
  <c r="B338" i="45"/>
  <c r="B337" i="45"/>
  <c r="B336" i="45"/>
  <c r="B335" i="45"/>
  <c r="B334" i="45"/>
  <c r="B333" i="45"/>
  <c r="B332" i="45"/>
  <c r="B331" i="45"/>
  <c r="B330" i="45"/>
  <c r="B329" i="45"/>
  <c r="B328" i="45"/>
  <c r="B327" i="45"/>
  <c r="B326" i="45"/>
  <c r="B325" i="45"/>
  <c r="B324" i="45"/>
  <c r="B323" i="45"/>
  <c r="B322" i="45"/>
  <c r="B321" i="45"/>
  <c r="B320" i="45"/>
  <c r="B319" i="45"/>
  <c r="B318" i="45"/>
  <c r="B317" i="45"/>
  <c r="B316" i="45"/>
  <c r="B315" i="45"/>
  <c r="B314" i="45"/>
  <c r="B313" i="45"/>
  <c r="B312" i="45"/>
  <c r="B311" i="45"/>
  <c r="B310" i="45"/>
  <c r="B309" i="45"/>
  <c r="B308" i="45"/>
  <c r="B307" i="45"/>
  <c r="B306" i="45"/>
  <c r="B305" i="45"/>
  <c r="B304" i="45"/>
  <c r="B303" i="45"/>
  <c r="B302" i="45"/>
  <c r="B301" i="45"/>
  <c r="B300" i="45"/>
  <c r="B299" i="45"/>
  <c r="B298" i="45"/>
  <c r="B297" i="45"/>
  <c r="B296" i="45"/>
  <c r="B295" i="45"/>
  <c r="B294" i="45"/>
  <c r="B293" i="45"/>
  <c r="B292" i="45"/>
  <c r="B291" i="45"/>
  <c r="B290" i="45"/>
  <c r="B289" i="45"/>
  <c r="B288" i="45"/>
  <c r="B287" i="45"/>
  <c r="B286" i="45"/>
  <c r="B285" i="45"/>
  <c r="B284" i="45"/>
  <c r="B283" i="45"/>
  <c r="B282" i="45"/>
  <c r="B281" i="45"/>
  <c r="B280" i="45"/>
  <c r="B279" i="45"/>
  <c r="B278" i="45"/>
  <c r="B277" i="45"/>
  <c r="B276" i="45"/>
  <c r="B275" i="45"/>
  <c r="B274" i="45"/>
  <c r="B273" i="45"/>
  <c r="B272" i="45"/>
  <c r="B271" i="45"/>
  <c r="B270" i="45"/>
  <c r="B269" i="45"/>
  <c r="B268" i="45"/>
  <c r="B267" i="45"/>
  <c r="B266" i="45"/>
  <c r="B265" i="45"/>
  <c r="B264" i="45"/>
  <c r="B263" i="45"/>
  <c r="B262" i="45"/>
  <c r="B261" i="45"/>
  <c r="B260" i="45"/>
  <c r="B259" i="45"/>
  <c r="B258" i="45"/>
  <c r="B257" i="45"/>
  <c r="B256" i="45"/>
  <c r="B255" i="45"/>
  <c r="B254" i="45"/>
  <c r="B253" i="45"/>
  <c r="B252" i="45"/>
  <c r="B251" i="45"/>
  <c r="B250" i="45"/>
  <c r="B249" i="45"/>
  <c r="B248" i="45"/>
  <c r="B247" i="45"/>
  <c r="B246" i="45"/>
  <c r="B245" i="45"/>
  <c r="B244" i="45"/>
  <c r="B243" i="45"/>
  <c r="B242" i="45"/>
  <c r="B241" i="45"/>
  <c r="B240" i="45"/>
  <c r="B239" i="45"/>
  <c r="B238" i="45"/>
  <c r="B237" i="45"/>
  <c r="B236" i="45"/>
  <c r="B235" i="45"/>
  <c r="B234" i="45"/>
  <c r="B233" i="45"/>
  <c r="B232" i="45"/>
  <c r="B231" i="45"/>
  <c r="B230" i="45"/>
  <c r="B229" i="45"/>
  <c r="B228" i="45"/>
  <c r="B227" i="45"/>
  <c r="B226" i="45"/>
  <c r="B225" i="45"/>
  <c r="B224" i="45"/>
  <c r="B223" i="45"/>
  <c r="B222" i="45"/>
  <c r="B221" i="45"/>
  <c r="B220" i="45"/>
  <c r="B219" i="45"/>
  <c r="B218" i="45"/>
  <c r="B217" i="45"/>
  <c r="B216" i="45"/>
  <c r="B215" i="45"/>
  <c r="B214" i="45"/>
  <c r="B213" i="45"/>
  <c r="B212" i="45"/>
  <c r="B211" i="45"/>
  <c r="B210" i="45"/>
  <c r="B209" i="45"/>
  <c r="B208" i="45"/>
  <c r="B207" i="45"/>
  <c r="B206" i="45"/>
  <c r="B205" i="45"/>
  <c r="B204" i="45"/>
  <c r="B203" i="45"/>
  <c r="B202" i="45"/>
  <c r="B201" i="45"/>
  <c r="B200" i="45"/>
  <c r="B199" i="45"/>
  <c r="B198" i="45"/>
  <c r="B197" i="45"/>
  <c r="B196" i="45"/>
  <c r="B195" i="45"/>
  <c r="B194" i="45"/>
  <c r="B193" i="45"/>
  <c r="B192" i="45"/>
  <c r="B191" i="45"/>
  <c r="B190" i="45"/>
  <c r="B189" i="45"/>
  <c r="B188" i="45"/>
  <c r="B187" i="45"/>
  <c r="B186" i="45"/>
  <c r="B185" i="45"/>
  <c r="B184" i="45"/>
  <c r="B183" i="45"/>
  <c r="B182" i="45"/>
  <c r="B181" i="45"/>
  <c r="B180" i="45"/>
  <c r="B179" i="45"/>
  <c r="B178" i="45"/>
  <c r="B177" i="45"/>
  <c r="B176" i="45"/>
  <c r="B175" i="45"/>
  <c r="B174" i="45"/>
  <c r="B173" i="45"/>
  <c r="B172" i="45"/>
  <c r="B171" i="45"/>
  <c r="B170" i="45"/>
  <c r="B169" i="45"/>
  <c r="B168" i="45"/>
  <c r="B167" i="45"/>
  <c r="B166" i="45"/>
  <c r="B165" i="45"/>
  <c r="B164" i="45"/>
  <c r="B163" i="45"/>
  <c r="B162" i="45"/>
  <c r="B161" i="45"/>
  <c r="B160" i="45"/>
  <c r="B159" i="45"/>
  <c r="B158" i="45"/>
  <c r="B157" i="45"/>
  <c r="B156" i="45"/>
  <c r="B155" i="45"/>
  <c r="B154" i="45"/>
  <c r="B153" i="45"/>
  <c r="B152" i="45"/>
  <c r="B151" i="45"/>
  <c r="B150" i="45"/>
  <c r="B149" i="45"/>
  <c r="B148" i="45"/>
  <c r="B147" i="45"/>
  <c r="B146" i="45"/>
  <c r="B145" i="45"/>
  <c r="B144" i="45"/>
  <c r="B143" i="45"/>
  <c r="B142" i="45"/>
  <c r="B141" i="45"/>
  <c r="B140" i="45"/>
  <c r="B139" i="45"/>
  <c r="B138" i="45"/>
  <c r="B137" i="45"/>
  <c r="B136" i="45"/>
  <c r="B135" i="45"/>
  <c r="B134" i="45"/>
  <c r="B133" i="45"/>
  <c r="B132" i="45"/>
  <c r="B131" i="45"/>
  <c r="B130" i="45"/>
  <c r="B129" i="45"/>
  <c r="B128" i="45"/>
  <c r="B127" i="45"/>
  <c r="B126" i="45"/>
  <c r="B125" i="45"/>
  <c r="B124" i="45"/>
  <c r="B123" i="45"/>
  <c r="B122" i="45"/>
  <c r="B121" i="45"/>
  <c r="B120" i="45"/>
  <c r="B119" i="45"/>
  <c r="B118" i="45"/>
  <c r="B117" i="45"/>
  <c r="B116" i="45"/>
  <c r="B115" i="45"/>
  <c r="B114" i="45"/>
  <c r="B113" i="45"/>
  <c r="B112" i="45"/>
  <c r="B111" i="45"/>
  <c r="B110" i="45"/>
  <c r="B109" i="45"/>
  <c r="B108" i="45"/>
  <c r="B107" i="45"/>
  <c r="B106" i="45"/>
  <c r="B105" i="45"/>
  <c r="B104" i="45"/>
  <c r="B103" i="45"/>
  <c r="B102" i="45"/>
  <c r="B101" i="45"/>
  <c r="B100" i="45"/>
  <c r="B99" i="45"/>
  <c r="B98" i="45"/>
  <c r="B97" i="45"/>
  <c r="B96" i="45"/>
  <c r="B95" i="45"/>
  <c r="B94" i="45"/>
  <c r="B93" i="45"/>
  <c r="B92" i="45"/>
  <c r="B91" i="45"/>
  <c r="B90" i="45"/>
  <c r="B89" i="45"/>
  <c r="B88" i="45"/>
  <c r="B87" i="45"/>
  <c r="B86" i="45"/>
  <c r="B85" i="45"/>
  <c r="B84" i="45"/>
  <c r="B83" i="45"/>
  <c r="B82" i="45"/>
  <c r="B81" i="45"/>
  <c r="B80" i="45"/>
  <c r="B79" i="45"/>
  <c r="B78" i="45"/>
  <c r="B77" i="45"/>
  <c r="B76" i="45"/>
  <c r="B75" i="45"/>
  <c r="B74" i="45"/>
  <c r="B73" i="45"/>
  <c r="B72" i="45"/>
  <c r="B71" i="45"/>
  <c r="B70" i="45"/>
  <c r="B69" i="45"/>
  <c r="B68" i="45"/>
  <c r="B67" i="45"/>
  <c r="B66" i="45"/>
  <c r="B65" i="45"/>
  <c r="B64" i="45"/>
  <c r="B63" i="45"/>
  <c r="B62" i="45"/>
  <c r="B61" i="45"/>
  <c r="B60" i="45"/>
  <c r="B59" i="45"/>
  <c r="B58" i="45"/>
  <c r="B57" i="45"/>
  <c r="B56" i="45"/>
  <c r="B55" i="45"/>
  <c r="B54" i="45"/>
  <c r="B53" i="45"/>
  <c r="B52" i="45"/>
  <c r="B51" i="45"/>
  <c r="B50" i="45"/>
  <c r="B49" i="45"/>
  <c r="B48" i="45"/>
  <c r="B47" i="45"/>
  <c r="B46" i="45"/>
  <c r="B45" i="45"/>
  <c r="B44" i="45"/>
  <c r="B43" i="45"/>
  <c r="B42" i="45"/>
  <c r="B41" i="45"/>
  <c r="B40" i="45"/>
  <c r="B39" i="45"/>
  <c r="B38" i="45"/>
  <c r="B37" i="45"/>
  <c r="B36" i="45"/>
  <c r="B35" i="45"/>
  <c r="B34" i="45"/>
  <c r="B33" i="45"/>
  <c r="B32" i="45"/>
  <c r="B31" i="45"/>
  <c r="B30" i="45"/>
  <c r="B29" i="45"/>
  <c r="B28" i="45"/>
  <c r="B27" i="45"/>
  <c r="B26" i="45"/>
  <c r="B25" i="45"/>
  <c r="B24" i="45"/>
  <c r="B23" i="45"/>
  <c r="B22" i="45"/>
  <c r="B21" i="45"/>
  <c r="B20" i="45"/>
  <c r="B19" i="45"/>
  <c r="B18" i="45"/>
  <c r="B17" i="45"/>
  <c r="B16" i="45"/>
  <c r="B15" i="45"/>
  <c r="B14" i="45"/>
  <c r="B13" i="45"/>
  <c r="B12" i="45"/>
  <c r="B10" i="45"/>
  <c r="O6626" i="1"/>
  <c r="P6626" i="1" s="1"/>
  <c r="O6627" i="1"/>
  <c r="P6627" i="1" s="1"/>
  <c r="O6628" i="1"/>
  <c r="P6628" i="1" s="1"/>
  <c r="O6629" i="1"/>
  <c r="P6629" i="1" s="1"/>
  <c r="O6630" i="1"/>
  <c r="P6630" i="1" s="1"/>
  <c r="O6631" i="1"/>
  <c r="P6631" i="1" s="1"/>
  <c r="O6632" i="1"/>
  <c r="P6632" i="1" s="1"/>
  <c r="O6633" i="1"/>
  <c r="P6633" i="1" s="1"/>
  <c r="O6634" i="1"/>
  <c r="P6634" i="1" s="1"/>
  <c r="O6635" i="1"/>
  <c r="P6635" i="1" s="1"/>
  <c r="O6636" i="1"/>
  <c r="P6636" i="1" s="1"/>
  <c r="O6637" i="1"/>
  <c r="P6637" i="1" s="1"/>
  <c r="O6638" i="1"/>
  <c r="P6638" i="1" s="1"/>
  <c r="O6639" i="1"/>
  <c r="P6639" i="1" s="1"/>
  <c r="O6640" i="1"/>
  <c r="P6640" i="1" s="1"/>
  <c r="O6641" i="1"/>
  <c r="P6641" i="1" s="1"/>
  <c r="O6642" i="1"/>
  <c r="P6642" i="1" s="1"/>
  <c r="O6625" i="1"/>
  <c r="P6625" i="1" s="1"/>
  <c r="C6" i="1"/>
  <c r="C7" i="1" s="1"/>
  <c r="C8" i="1" s="1"/>
  <c r="C10" i="1" s="1"/>
  <c r="C11" i="1" s="1"/>
  <c r="C12" i="1" s="1"/>
  <c r="C13" i="1" s="1"/>
  <c r="C14" i="1" s="1"/>
  <c r="C15" i="1" s="1"/>
  <c r="C16" i="1" s="1"/>
  <c r="C17" i="1" s="1"/>
  <c r="C18" i="1" s="1"/>
  <c r="C19" i="1" s="1"/>
  <c r="C20" i="1" s="1"/>
  <c r="C21" i="1" s="1"/>
  <c r="C22" i="1" s="1"/>
  <c r="C23" i="1" s="1"/>
  <c r="C24" i="1" s="1"/>
  <c r="C25" i="1" s="1"/>
  <c r="C26" i="1" s="1"/>
  <c r="C27" i="1" s="1"/>
  <c r="C28" i="1" s="1"/>
  <c r="C29" i="1" s="1"/>
  <c r="C30" i="1" s="1"/>
  <c r="C31" i="1" s="1"/>
  <c r="C32" i="1" s="1"/>
  <c r="C33" i="1" s="1"/>
  <c r="C34" i="1" s="1"/>
  <c r="C35" i="1" s="1"/>
  <c r="C36" i="1" s="1"/>
  <c r="C37" i="1" s="1"/>
  <c r="C38" i="1" s="1"/>
  <c r="C39" i="1" s="1"/>
  <c r="C40" i="1" s="1"/>
  <c r="C41" i="1" s="1"/>
  <c r="C42" i="1" s="1"/>
  <c r="C43" i="1" s="1"/>
  <c r="C44" i="1" s="1"/>
  <c r="C45" i="1" s="1"/>
  <c r="C46" i="1" s="1"/>
  <c r="C47" i="1" s="1"/>
  <c r="C48" i="1" s="1"/>
  <c r="C49" i="1" s="1"/>
  <c r="C50" i="1" s="1"/>
  <c r="C51" i="1" s="1"/>
  <c r="C52" i="1" s="1"/>
  <c r="C53" i="1" s="1"/>
  <c r="C54" i="1" s="1"/>
  <c r="C55" i="1" s="1"/>
  <c r="C56" i="1" s="1"/>
  <c r="C57" i="1" s="1"/>
  <c r="C58" i="1" s="1"/>
  <c r="C59" i="1" s="1"/>
  <c r="C60" i="1" s="1"/>
  <c r="C61" i="1" s="1"/>
  <c r="C62" i="1" s="1"/>
  <c r="C63" i="1" s="1"/>
  <c r="C64" i="1" s="1"/>
  <c r="C65" i="1" s="1"/>
  <c r="C66" i="1" s="1"/>
  <c r="C67" i="1" s="1"/>
  <c r="C68" i="1" s="1"/>
  <c r="C69" i="1" s="1"/>
  <c r="C70" i="1" s="1"/>
  <c r="C71" i="1" s="1"/>
  <c r="C72" i="1" s="1"/>
  <c r="C73" i="1" s="1"/>
  <c r="C74" i="1" s="1"/>
  <c r="C75" i="1" s="1"/>
  <c r="C76" i="1" s="1"/>
  <c r="C77" i="1" s="1"/>
  <c r="C78" i="1" s="1"/>
  <c r="C79" i="1" s="1"/>
  <c r="C80" i="1" s="1"/>
  <c r="C81" i="1" s="1"/>
  <c r="C82" i="1" s="1"/>
  <c r="C83" i="1" s="1"/>
  <c r="C84" i="1" s="1"/>
  <c r="C85" i="1" s="1"/>
  <c r="C86" i="1" s="1"/>
  <c r="C87" i="1" s="1"/>
  <c r="C88" i="1" s="1"/>
  <c r="C89" i="1" s="1"/>
  <c r="C90" i="1" s="1"/>
  <c r="C91" i="1" s="1"/>
  <c r="C92" i="1" s="1"/>
  <c r="C93" i="1" s="1"/>
  <c r="C94" i="1" s="1"/>
  <c r="C95" i="1" s="1"/>
  <c r="C96" i="1" s="1"/>
  <c r="C97" i="1" s="1"/>
  <c r="C98" i="1" s="1"/>
  <c r="C99" i="1" s="1"/>
  <c r="C100" i="1" s="1"/>
  <c r="C101" i="1" s="1"/>
  <c r="C102" i="1" s="1"/>
  <c r="C103" i="1" s="1"/>
  <c r="C104" i="1" s="1"/>
  <c r="C105" i="1" s="1"/>
  <c r="C106" i="1" s="1"/>
  <c r="C107" i="1" s="1"/>
  <c r="C108" i="1" s="1"/>
  <c r="C109" i="1" s="1"/>
  <c r="C110" i="1" s="1"/>
  <c r="C111" i="1" s="1"/>
  <c r="C112" i="1" s="1"/>
  <c r="C113" i="1" s="1"/>
  <c r="C114" i="1" s="1"/>
  <c r="C115" i="1" s="1"/>
  <c r="C116" i="1" s="1"/>
  <c r="C117" i="1" s="1"/>
  <c r="C118" i="1" s="1"/>
  <c r="C119" i="1" s="1"/>
  <c r="C120" i="1" s="1"/>
  <c r="C121" i="1" s="1"/>
  <c r="C122" i="1" s="1"/>
  <c r="C123" i="1" s="1"/>
  <c r="C124" i="1" s="1"/>
  <c r="C125" i="1" s="1"/>
  <c r="C126" i="1" s="1"/>
  <c r="C127" i="1" s="1"/>
  <c r="C128" i="1" s="1"/>
  <c r="C129" i="1" s="1"/>
  <c r="C130" i="1" s="1"/>
  <c r="C131" i="1" s="1"/>
  <c r="C132" i="1" s="1"/>
  <c r="C133" i="1" s="1"/>
  <c r="C134" i="1" s="1"/>
  <c r="C135" i="1" s="1"/>
  <c r="C136" i="1" s="1"/>
  <c r="C137" i="1" s="1"/>
  <c r="C138" i="1" s="1"/>
  <c r="C139" i="1" s="1"/>
  <c r="C140" i="1" s="1"/>
  <c r="C141" i="1" s="1"/>
  <c r="C142" i="1" s="1"/>
  <c r="C143" i="1" s="1"/>
  <c r="C144" i="1" s="1"/>
  <c r="C145" i="1" s="1"/>
  <c r="C146" i="1" s="1"/>
  <c r="C147" i="1" s="1"/>
  <c r="C148" i="1" s="1"/>
  <c r="C149" i="1" s="1"/>
  <c r="C150" i="1" s="1"/>
  <c r="C151" i="1" s="1"/>
  <c r="C152" i="1" s="1"/>
  <c r="C153" i="1" s="1"/>
  <c r="C154" i="1" s="1"/>
  <c r="C155" i="1" s="1"/>
  <c r="C156" i="1" s="1"/>
  <c r="C157" i="1" s="1"/>
  <c r="C158" i="1" s="1"/>
  <c r="C159" i="1" s="1"/>
  <c r="C160" i="1" s="1"/>
  <c r="C161" i="1" s="1"/>
  <c r="C162" i="1" s="1"/>
  <c r="C163" i="1" s="1"/>
  <c r="C164" i="1" s="1"/>
  <c r="C165" i="1" s="1"/>
  <c r="C166" i="1" s="1"/>
  <c r="C167" i="1" s="1"/>
  <c r="C168" i="1" s="1"/>
  <c r="C169" i="1" s="1"/>
  <c r="C170" i="1" s="1"/>
  <c r="C171" i="1" s="1"/>
  <c r="C172" i="1" s="1"/>
  <c r="C173" i="1" s="1"/>
  <c r="C174" i="1" s="1"/>
  <c r="C175" i="1" s="1"/>
  <c r="C176" i="1" s="1"/>
  <c r="C177" i="1" s="1"/>
  <c r="C178" i="1" s="1"/>
  <c r="C179" i="1" s="1"/>
  <c r="C180" i="1" s="1"/>
  <c r="C181" i="1" s="1"/>
  <c r="C182" i="1" s="1"/>
  <c r="C183" i="1" s="1"/>
  <c r="C184" i="1" s="1"/>
  <c r="C185" i="1" s="1"/>
  <c r="C186" i="1" s="1"/>
  <c r="C187" i="1" s="1"/>
  <c r="C188" i="1" s="1"/>
  <c r="C189" i="1" s="1"/>
  <c r="C190" i="1" s="1"/>
  <c r="C191" i="1" s="1"/>
  <c r="C192" i="1" s="1"/>
  <c r="C193" i="1" s="1"/>
  <c r="C194" i="1" s="1"/>
  <c r="C195" i="1" s="1"/>
  <c r="C196" i="1" s="1"/>
  <c r="C197" i="1" s="1"/>
  <c r="C198" i="1" s="1"/>
  <c r="C199" i="1" s="1"/>
  <c r="C200" i="1" s="1"/>
  <c r="C201" i="1" s="1"/>
  <c r="C202" i="1" s="1"/>
  <c r="C203" i="1" s="1"/>
  <c r="C204" i="1" s="1"/>
  <c r="C205" i="1" s="1"/>
  <c r="C206" i="1" s="1"/>
  <c r="C207" i="1" s="1"/>
  <c r="C208" i="1" s="1"/>
  <c r="C209" i="1" s="1"/>
  <c r="C210" i="1" s="1"/>
  <c r="C211" i="1" s="1"/>
  <c r="C212" i="1" s="1"/>
  <c r="C213" i="1" s="1"/>
  <c r="C214" i="1" s="1"/>
  <c r="C215" i="1" s="1"/>
  <c r="C216" i="1" s="1"/>
  <c r="C217" i="1" s="1"/>
  <c r="C218" i="1" s="1"/>
  <c r="C219" i="1" s="1"/>
  <c r="C220" i="1" s="1"/>
  <c r="C221" i="1" s="1"/>
  <c r="C222" i="1" s="1"/>
  <c r="C223" i="1" s="1"/>
  <c r="C224" i="1" s="1"/>
  <c r="C225" i="1" s="1"/>
  <c r="C226" i="1" s="1"/>
  <c r="C227" i="1" s="1"/>
  <c r="C228" i="1" s="1"/>
  <c r="C229" i="1" s="1"/>
  <c r="C230" i="1" s="1"/>
  <c r="C231" i="1" s="1"/>
  <c r="C232" i="1" s="1"/>
  <c r="C233" i="1" s="1"/>
  <c r="C234" i="1" s="1"/>
  <c r="C235" i="1" s="1"/>
  <c r="C236" i="1" s="1"/>
  <c r="C237" i="1" s="1"/>
  <c r="C238" i="1" s="1"/>
  <c r="C239" i="1" s="1"/>
  <c r="C240" i="1" s="1"/>
  <c r="C241" i="1" s="1"/>
  <c r="C242" i="1" s="1"/>
  <c r="C243" i="1" s="1"/>
  <c r="C244" i="1" s="1"/>
  <c r="C245" i="1" s="1"/>
  <c r="C246" i="1" s="1"/>
  <c r="C247" i="1" s="1"/>
  <c r="C248" i="1" s="1"/>
  <c r="C249" i="1" s="1"/>
  <c r="C250" i="1" s="1"/>
  <c r="C251" i="1" s="1"/>
  <c r="C252" i="1" s="1"/>
  <c r="C253" i="1" s="1"/>
  <c r="C254" i="1" s="1"/>
  <c r="C255" i="1" s="1"/>
  <c r="C256" i="1" s="1"/>
  <c r="C257" i="1" s="1"/>
  <c r="C258" i="1" s="1"/>
  <c r="C259" i="1" s="1"/>
  <c r="C260" i="1" s="1"/>
  <c r="C261" i="1" s="1"/>
  <c r="C262" i="1" s="1"/>
  <c r="C263" i="1" s="1"/>
  <c r="C264" i="1" s="1"/>
  <c r="C265" i="1" s="1"/>
  <c r="C266" i="1" s="1"/>
  <c r="C267" i="1" s="1"/>
  <c r="C268" i="1" s="1"/>
  <c r="C269" i="1" s="1"/>
  <c r="C270" i="1" s="1"/>
  <c r="C271" i="1" s="1"/>
  <c r="C272" i="1" s="1"/>
  <c r="C273" i="1" s="1"/>
  <c r="C274" i="1" s="1"/>
  <c r="C275" i="1" s="1"/>
  <c r="C276" i="1" s="1"/>
  <c r="C277" i="1" s="1"/>
  <c r="C278" i="1" s="1"/>
  <c r="C279" i="1" s="1"/>
  <c r="C280" i="1" s="1"/>
  <c r="C281" i="1" s="1"/>
  <c r="C282" i="1" s="1"/>
  <c r="C283" i="1" s="1"/>
  <c r="C284" i="1" s="1"/>
  <c r="C285" i="1" s="1"/>
  <c r="C286" i="1" s="1"/>
  <c r="C287" i="1" s="1"/>
  <c r="C288" i="1" s="1"/>
  <c r="C289" i="1" s="1"/>
  <c r="C290" i="1" s="1"/>
  <c r="C291" i="1" s="1"/>
  <c r="C292" i="1" s="1"/>
  <c r="C293" i="1" s="1"/>
  <c r="C294" i="1" s="1"/>
  <c r="C295" i="1" s="1"/>
  <c r="C296" i="1" s="1"/>
  <c r="C297" i="1" s="1"/>
  <c r="C298" i="1" s="1"/>
  <c r="C299" i="1" s="1"/>
  <c r="C300" i="1" s="1"/>
  <c r="C301" i="1" s="1"/>
  <c r="C302" i="1" s="1"/>
  <c r="C303" i="1" s="1"/>
  <c r="C304" i="1" s="1"/>
  <c r="C305" i="1" s="1"/>
  <c r="C306" i="1" s="1"/>
  <c r="C307" i="1" s="1"/>
  <c r="C308" i="1" s="1"/>
  <c r="C309" i="1" s="1"/>
  <c r="C310" i="1" s="1"/>
  <c r="C311" i="1" s="1"/>
  <c r="C312" i="1" s="1"/>
  <c r="C313" i="1" s="1"/>
  <c r="C314" i="1" s="1"/>
  <c r="C315" i="1" s="1"/>
  <c r="C316" i="1" s="1"/>
  <c r="C317" i="1" s="1"/>
  <c r="C318" i="1" s="1"/>
  <c r="C319" i="1" s="1"/>
  <c r="C320" i="1" s="1"/>
  <c r="C321" i="1" s="1"/>
  <c r="C322" i="1" s="1"/>
  <c r="C323" i="1" s="1"/>
  <c r="C324" i="1" s="1"/>
  <c r="C325" i="1" s="1"/>
  <c r="C326" i="1" s="1"/>
  <c r="C327" i="1" s="1"/>
  <c r="C328" i="1" s="1"/>
  <c r="C329" i="1" s="1"/>
  <c r="C330" i="1" s="1"/>
  <c r="C331" i="1" s="1"/>
  <c r="C332" i="1" s="1"/>
  <c r="C333" i="1" s="1"/>
  <c r="C334" i="1" s="1"/>
  <c r="C335" i="1" s="1"/>
  <c r="C336" i="1" s="1"/>
  <c r="C337" i="1" s="1"/>
  <c r="C338" i="1" s="1"/>
  <c r="C339" i="1" s="1"/>
  <c r="C340" i="1" s="1"/>
  <c r="C341" i="1" s="1"/>
  <c r="C342" i="1" s="1"/>
  <c r="C343" i="1" s="1"/>
  <c r="C344" i="1" s="1"/>
  <c r="C345" i="1" s="1"/>
  <c r="C346" i="1" s="1"/>
  <c r="C347" i="1" s="1"/>
  <c r="C348" i="1" s="1"/>
  <c r="C349" i="1" s="1"/>
  <c r="C350" i="1" s="1"/>
  <c r="C351" i="1" s="1"/>
  <c r="C352" i="1" s="1"/>
  <c r="C353" i="1" s="1"/>
  <c r="C354" i="1" s="1"/>
  <c r="C355" i="1" s="1"/>
  <c r="C356" i="1" s="1"/>
  <c r="C357" i="1" s="1"/>
  <c r="C358" i="1" s="1"/>
  <c r="C359" i="1" s="1"/>
  <c r="C360" i="1" s="1"/>
  <c r="C361" i="1" s="1"/>
  <c r="C362" i="1" s="1"/>
  <c r="C363" i="1" s="1"/>
  <c r="C364" i="1" s="1"/>
  <c r="C365" i="1" s="1"/>
  <c r="C366" i="1" s="1"/>
  <c r="C367" i="1" s="1"/>
  <c r="C368" i="1" s="1"/>
  <c r="C369" i="1" s="1"/>
  <c r="C370" i="1" s="1"/>
  <c r="C371" i="1" s="1"/>
  <c r="C372" i="1" s="1"/>
  <c r="C373" i="1" s="1"/>
  <c r="C374" i="1" s="1"/>
  <c r="C375" i="1" s="1"/>
  <c r="C376" i="1" s="1"/>
  <c r="C377" i="1" s="1"/>
  <c r="C378" i="1" s="1"/>
  <c r="C379" i="1" s="1"/>
  <c r="C380" i="1" s="1"/>
  <c r="C381" i="1" s="1"/>
  <c r="C382" i="1" s="1"/>
  <c r="C383" i="1" s="1"/>
  <c r="C384" i="1" s="1"/>
  <c r="C385" i="1" s="1"/>
  <c r="C386" i="1" s="1"/>
  <c r="C387" i="1" s="1"/>
  <c r="C388" i="1" s="1"/>
  <c r="C389" i="1" s="1"/>
  <c r="C390" i="1" s="1"/>
  <c r="C391" i="1" s="1"/>
  <c r="C392" i="1" s="1"/>
  <c r="C393" i="1" s="1"/>
  <c r="C394" i="1" s="1"/>
  <c r="C395" i="1" s="1"/>
  <c r="C396" i="1" s="1"/>
  <c r="C397" i="1" s="1"/>
  <c r="C398" i="1" s="1"/>
  <c r="C399" i="1" s="1"/>
  <c r="C400" i="1" s="1"/>
  <c r="C401" i="1" s="1"/>
  <c r="C402" i="1" s="1"/>
  <c r="C403" i="1" s="1"/>
  <c r="C404" i="1" s="1"/>
  <c r="C405" i="1" s="1"/>
  <c r="C406" i="1" s="1"/>
  <c r="C407" i="1" s="1"/>
  <c r="C408" i="1" s="1"/>
  <c r="C409" i="1" s="1"/>
  <c r="C410" i="1" s="1"/>
  <c r="C411" i="1" s="1"/>
  <c r="C412" i="1" s="1"/>
  <c r="C413" i="1" s="1"/>
  <c r="C414" i="1" s="1"/>
  <c r="C415" i="1" s="1"/>
  <c r="C416" i="1" s="1"/>
  <c r="C417" i="1" s="1"/>
  <c r="C418" i="1" s="1"/>
  <c r="C419" i="1" s="1"/>
  <c r="C420" i="1" s="1"/>
  <c r="C421" i="1" s="1"/>
  <c r="C422" i="1" s="1"/>
  <c r="C423" i="1" s="1"/>
  <c r="C424" i="1" s="1"/>
  <c r="C425" i="1" s="1"/>
  <c r="C426" i="1" s="1"/>
  <c r="C427" i="1" s="1"/>
  <c r="C428" i="1" s="1"/>
  <c r="C429" i="1" s="1"/>
  <c r="C430" i="1" s="1"/>
  <c r="C431" i="1" s="1"/>
  <c r="C432" i="1" s="1"/>
  <c r="C433" i="1" s="1"/>
  <c r="C434" i="1" s="1"/>
  <c r="C435" i="1" s="1"/>
  <c r="C436" i="1" s="1"/>
  <c r="C437" i="1" s="1"/>
  <c r="C438" i="1" s="1"/>
  <c r="C439" i="1" s="1"/>
  <c r="C440" i="1" s="1"/>
  <c r="C441" i="1" s="1"/>
  <c r="C442" i="1" s="1"/>
  <c r="C443" i="1" s="1"/>
  <c r="C444" i="1" s="1"/>
  <c r="C445" i="1" s="1"/>
  <c r="C446" i="1" s="1"/>
  <c r="C447" i="1" s="1"/>
  <c r="C448" i="1" s="1"/>
  <c r="C449" i="1" s="1"/>
  <c r="C450" i="1" s="1"/>
  <c r="C451" i="1" s="1"/>
  <c r="C452" i="1" s="1"/>
  <c r="C453" i="1" s="1"/>
  <c r="C454" i="1" s="1"/>
  <c r="C455" i="1" s="1"/>
  <c r="C456" i="1" s="1"/>
  <c r="C457" i="1" s="1"/>
  <c r="C458" i="1" s="1"/>
  <c r="C459" i="1" s="1"/>
  <c r="C460" i="1" s="1"/>
  <c r="C461" i="1" s="1"/>
  <c r="C462" i="1" s="1"/>
  <c r="C463" i="1" s="1"/>
  <c r="C464" i="1" s="1"/>
  <c r="C465" i="1" s="1"/>
  <c r="C466" i="1" s="1"/>
  <c r="C467" i="1" s="1"/>
  <c r="C468" i="1" s="1"/>
  <c r="C469" i="1" s="1"/>
  <c r="C470" i="1" s="1"/>
  <c r="C471" i="1" s="1"/>
  <c r="C472" i="1" s="1"/>
  <c r="C473" i="1" s="1"/>
  <c r="C474" i="1" s="1"/>
  <c r="C475" i="1" s="1"/>
  <c r="C476" i="1" s="1"/>
  <c r="C477" i="1" s="1"/>
  <c r="C478" i="1" s="1"/>
  <c r="C479" i="1" s="1"/>
  <c r="C480" i="1" s="1"/>
  <c r="C481" i="1" s="1"/>
  <c r="C482" i="1" s="1"/>
  <c r="C483" i="1" s="1"/>
  <c r="C484" i="1" s="1"/>
  <c r="C485" i="1" s="1"/>
  <c r="C486" i="1" s="1"/>
  <c r="C487" i="1" s="1"/>
  <c r="C488" i="1" s="1"/>
  <c r="C489" i="1" s="1"/>
  <c r="C490" i="1" s="1"/>
  <c r="C491" i="1" s="1"/>
  <c r="C492" i="1" s="1"/>
  <c r="C493" i="1" s="1"/>
  <c r="C494" i="1" s="1"/>
  <c r="C495" i="1" s="1"/>
  <c r="C496" i="1" s="1"/>
  <c r="C497" i="1" s="1"/>
  <c r="C498" i="1" s="1"/>
  <c r="C499" i="1" s="1"/>
  <c r="C500" i="1" s="1"/>
  <c r="C501" i="1" s="1"/>
  <c r="C502" i="1" s="1"/>
  <c r="C503" i="1" s="1"/>
  <c r="C504" i="1" s="1"/>
  <c r="C505" i="1" s="1"/>
  <c r="C506" i="1" s="1"/>
  <c r="C507" i="1" s="1"/>
  <c r="C508" i="1" s="1"/>
  <c r="C509" i="1" s="1"/>
  <c r="C510" i="1" s="1"/>
  <c r="C511" i="1" s="1"/>
  <c r="C512" i="1" s="1"/>
  <c r="C513" i="1" s="1"/>
  <c r="C514" i="1" s="1"/>
  <c r="C515" i="1" s="1"/>
  <c r="C516" i="1" s="1"/>
  <c r="C517" i="1" s="1"/>
  <c r="C518" i="1" s="1"/>
  <c r="C519" i="1" s="1"/>
  <c r="C520" i="1" s="1"/>
  <c r="C521" i="1" s="1"/>
  <c r="C522" i="1" s="1"/>
  <c r="C523" i="1" s="1"/>
  <c r="C524" i="1" s="1"/>
  <c r="C525" i="1" s="1"/>
  <c r="C526" i="1" s="1"/>
  <c r="C527" i="1" s="1"/>
  <c r="C528" i="1" s="1"/>
  <c r="C529" i="1" s="1"/>
  <c r="C530" i="1" s="1"/>
  <c r="C531" i="1" s="1"/>
  <c r="C532" i="1" s="1"/>
  <c r="C533" i="1" s="1"/>
  <c r="C534" i="1" s="1"/>
  <c r="C535" i="1" s="1"/>
  <c r="C536" i="1" s="1"/>
  <c r="C537" i="1" s="1"/>
  <c r="C538" i="1" s="1"/>
  <c r="C539" i="1" s="1"/>
  <c r="C540" i="1" s="1"/>
  <c r="C541" i="1" s="1"/>
  <c r="C542" i="1" s="1"/>
  <c r="C543" i="1" s="1"/>
  <c r="C544" i="1" s="1"/>
  <c r="C545" i="1" s="1"/>
  <c r="C546" i="1" s="1"/>
  <c r="C547" i="1" s="1"/>
  <c r="C548" i="1" s="1"/>
  <c r="C549" i="1" s="1"/>
  <c r="C550" i="1" s="1"/>
  <c r="C551" i="1" s="1"/>
  <c r="C552" i="1" s="1"/>
  <c r="C553" i="1" s="1"/>
  <c r="C554" i="1" s="1"/>
  <c r="C555" i="1" s="1"/>
  <c r="C556" i="1" s="1"/>
  <c r="C557" i="1" s="1"/>
  <c r="C558" i="1" s="1"/>
  <c r="C559" i="1" s="1"/>
  <c r="C560" i="1" s="1"/>
  <c r="C561" i="1" s="1"/>
  <c r="C562" i="1" s="1"/>
  <c r="C563" i="1" s="1"/>
  <c r="C564" i="1" s="1"/>
  <c r="C565" i="1" s="1"/>
  <c r="C566" i="1" s="1"/>
  <c r="C567" i="1" s="1"/>
  <c r="C568" i="1" s="1"/>
  <c r="C569" i="1" s="1"/>
  <c r="C570" i="1" s="1"/>
  <c r="C571" i="1" s="1"/>
  <c r="C572" i="1" s="1"/>
  <c r="C573" i="1" s="1"/>
  <c r="C574" i="1" s="1"/>
  <c r="C575" i="1" s="1"/>
  <c r="C576" i="1" s="1"/>
  <c r="C577" i="1" s="1"/>
  <c r="C578" i="1" s="1"/>
  <c r="C579" i="1" s="1"/>
  <c r="C580" i="1" s="1"/>
  <c r="C581" i="1" s="1"/>
  <c r="C582" i="1" s="1"/>
  <c r="C583" i="1" s="1"/>
  <c r="C584" i="1" s="1"/>
  <c r="C585" i="1" s="1"/>
  <c r="C586" i="1" s="1"/>
  <c r="C587" i="1" s="1"/>
  <c r="C588" i="1" s="1"/>
  <c r="C589" i="1" s="1"/>
  <c r="C590" i="1" s="1"/>
  <c r="C591" i="1" s="1"/>
  <c r="C592" i="1" s="1"/>
  <c r="C593" i="1" s="1"/>
  <c r="C594" i="1" s="1"/>
  <c r="C595" i="1" s="1"/>
  <c r="C596" i="1" s="1"/>
  <c r="C597" i="1" s="1"/>
  <c r="C598" i="1" s="1"/>
  <c r="C599" i="1" s="1"/>
  <c r="C600" i="1" s="1"/>
  <c r="C601" i="1" s="1"/>
  <c r="C602" i="1" s="1"/>
  <c r="C603" i="1" s="1"/>
  <c r="C604" i="1" s="1"/>
  <c r="C605" i="1" s="1"/>
  <c r="C606" i="1" s="1"/>
  <c r="C607" i="1" s="1"/>
  <c r="C608" i="1" s="1"/>
  <c r="C609" i="1" s="1"/>
  <c r="C610" i="1" s="1"/>
  <c r="C611" i="1" s="1"/>
  <c r="C612" i="1" s="1"/>
  <c r="C613" i="1" s="1"/>
  <c r="C614" i="1" s="1"/>
  <c r="C615" i="1" s="1"/>
  <c r="C616" i="1" s="1"/>
  <c r="C617" i="1" s="1"/>
  <c r="C618" i="1" s="1"/>
  <c r="C619" i="1" s="1"/>
  <c r="C620" i="1" s="1"/>
  <c r="C621" i="1" s="1"/>
  <c r="C622" i="1" s="1"/>
  <c r="C623" i="1" s="1"/>
  <c r="C624" i="1" s="1"/>
  <c r="C625" i="1" s="1"/>
  <c r="C626" i="1" s="1"/>
  <c r="C627" i="1" s="1"/>
  <c r="C628" i="1" s="1"/>
  <c r="C629" i="1" s="1"/>
  <c r="C630" i="1" s="1"/>
  <c r="C631" i="1" s="1"/>
  <c r="C632" i="1" s="1"/>
  <c r="C633" i="1" s="1"/>
  <c r="C634" i="1" s="1"/>
  <c r="C635" i="1" s="1"/>
  <c r="C636" i="1" s="1"/>
  <c r="C637" i="1" s="1"/>
  <c r="C638" i="1" s="1"/>
  <c r="C639" i="1" s="1"/>
  <c r="C640" i="1" s="1"/>
  <c r="C641" i="1" s="1"/>
  <c r="C642" i="1" s="1"/>
  <c r="C643" i="1" s="1"/>
  <c r="C644" i="1" s="1"/>
  <c r="C645" i="1" s="1"/>
  <c r="C646" i="1" s="1"/>
  <c r="C647" i="1" s="1"/>
  <c r="C648" i="1" s="1"/>
  <c r="C649" i="1" s="1"/>
  <c r="C650" i="1" s="1"/>
  <c r="C651" i="1" s="1"/>
  <c r="C652" i="1" s="1"/>
  <c r="C653" i="1" s="1"/>
  <c r="C654" i="1" s="1"/>
  <c r="C655" i="1" s="1"/>
  <c r="C656" i="1" s="1"/>
  <c r="C657" i="1" s="1"/>
  <c r="C658" i="1" s="1"/>
  <c r="C659" i="1" s="1"/>
  <c r="C660" i="1" s="1"/>
  <c r="C661" i="1" s="1"/>
  <c r="C662" i="1" s="1"/>
  <c r="C663" i="1" s="1"/>
  <c r="C664" i="1" s="1"/>
  <c r="C665" i="1" s="1"/>
  <c r="C666" i="1" s="1"/>
  <c r="C667" i="1" s="1"/>
  <c r="C668" i="1" s="1"/>
  <c r="C669" i="1" s="1"/>
  <c r="C670" i="1" s="1"/>
  <c r="C671" i="1" s="1"/>
  <c r="C672" i="1" s="1"/>
  <c r="C673" i="1" s="1"/>
  <c r="C674" i="1" s="1"/>
  <c r="C675" i="1" s="1"/>
  <c r="C676" i="1" s="1"/>
  <c r="C677" i="1" s="1"/>
  <c r="C678" i="1" s="1"/>
  <c r="C679" i="1" s="1"/>
  <c r="C680" i="1" s="1"/>
  <c r="C681" i="1" s="1"/>
  <c r="C682" i="1" s="1"/>
  <c r="C683" i="1" s="1"/>
  <c r="C684" i="1" s="1"/>
  <c r="C685" i="1" s="1"/>
  <c r="C686" i="1" s="1"/>
  <c r="C687" i="1" s="1"/>
  <c r="C688" i="1" s="1"/>
  <c r="C689" i="1" s="1"/>
  <c r="C690" i="1" s="1"/>
  <c r="C691" i="1" s="1"/>
  <c r="C692" i="1" s="1"/>
  <c r="C693" i="1" s="1"/>
  <c r="C694" i="1" s="1"/>
  <c r="C695" i="1" s="1"/>
  <c r="C696" i="1" s="1"/>
  <c r="C697" i="1" s="1"/>
  <c r="C698" i="1" s="1"/>
  <c r="C699" i="1" s="1"/>
  <c r="C700" i="1" s="1"/>
  <c r="C701" i="1" s="1"/>
  <c r="C702" i="1" s="1"/>
  <c r="C703" i="1" s="1"/>
  <c r="C704" i="1" s="1"/>
  <c r="C705" i="1" s="1"/>
  <c r="C706" i="1" s="1"/>
  <c r="C707" i="1" s="1"/>
  <c r="C708" i="1" s="1"/>
  <c r="C709" i="1" s="1"/>
  <c r="C710" i="1" s="1"/>
  <c r="C711" i="1" s="1"/>
  <c r="C712" i="1" s="1"/>
  <c r="C713" i="1" s="1"/>
  <c r="C714" i="1" s="1"/>
  <c r="C715" i="1" s="1"/>
  <c r="C716" i="1" s="1"/>
  <c r="C717" i="1" s="1"/>
  <c r="C718" i="1" s="1"/>
  <c r="C719" i="1" s="1"/>
  <c r="C720" i="1" s="1"/>
  <c r="C721" i="1" s="1"/>
  <c r="C722" i="1" s="1"/>
  <c r="C723" i="1" s="1"/>
  <c r="C724" i="1" s="1"/>
  <c r="C725" i="1" s="1"/>
  <c r="C726" i="1" s="1"/>
  <c r="C727" i="1" s="1"/>
  <c r="C728" i="1" s="1"/>
  <c r="C729" i="1" s="1"/>
  <c r="C730" i="1" s="1"/>
  <c r="C731" i="1" s="1"/>
  <c r="C732" i="1" s="1"/>
  <c r="C733" i="1" s="1"/>
  <c r="C734" i="1" s="1"/>
  <c r="C735" i="1" s="1"/>
  <c r="C736" i="1" s="1"/>
  <c r="C737" i="1" s="1"/>
  <c r="C738" i="1" s="1"/>
  <c r="C739" i="1" s="1"/>
  <c r="C740" i="1" s="1"/>
  <c r="C741" i="1" s="1"/>
  <c r="C742" i="1" s="1"/>
  <c r="C743" i="1" s="1"/>
  <c r="C744" i="1" s="1"/>
  <c r="C745" i="1" s="1"/>
  <c r="C746" i="1" s="1"/>
  <c r="C747" i="1" s="1"/>
  <c r="C748" i="1" s="1"/>
  <c r="C749" i="1" s="1"/>
  <c r="C750" i="1" s="1"/>
  <c r="C751" i="1" s="1"/>
  <c r="C752" i="1" s="1"/>
  <c r="C753" i="1" s="1"/>
  <c r="C754" i="1" s="1"/>
  <c r="C755" i="1" s="1"/>
  <c r="C756" i="1" s="1"/>
  <c r="C757" i="1" s="1"/>
  <c r="C758" i="1" s="1"/>
  <c r="C759" i="1" s="1"/>
  <c r="C760" i="1" s="1"/>
  <c r="C761" i="1" s="1"/>
  <c r="C762" i="1" s="1"/>
  <c r="C763" i="1" s="1"/>
  <c r="C764" i="1" s="1"/>
  <c r="C765" i="1" s="1"/>
  <c r="C766" i="1" s="1"/>
  <c r="C767" i="1" s="1"/>
  <c r="C768" i="1" s="1"/>
  <c r="C769" i="1" s="1"/>
  <c r="C770" i="1" s="1"/>
  <c r="C771" i="1" s="1"/>
  <c r="C772" i="1" s="1"/>
  <c r="C773" i="1" s="1"/>
  <c r="C774" i="1" s="1"/>
  <c r="C775" i="1" s="1"/>
  <c r="C776" i="1" s="1"/>
  <c r="C777" i="1" s="1"/>
  <c r="C778" i="1" s="1"/>
  <c r="C779" i="1" s="1"/>
  <c r="C780" i="1" s="1"/>
  <c r="C781" i="1" s="1"/>
  <c r="C782" i="1" s="1"/>
  <c r="C783" i="1" s="1"/>
  <c r="C784" i="1" s="1"/>
  <c r="C785" i="1" s="1"/>
  <c r="C786" i="1" s="1"/>
  <c r="C787" i="1" s="1"/>
  <c r="C788" i="1" s="1"/>
  <c r="C789" i="1" s="1"/>
  <c r="C790" i="1" s="1"/>
  <c r="C791" i="1" s="1"/>
  <c r="C792" i="1" s="1"/>
  <c r="C793" i="1" s="1"/>
  <c r="C794" i="1" s="1"/>
  <c r="C795" i="1" s="1"/>
  <c r="C796" i="1" s="1"/>
  <c r="C797" i="1" s="1"/>
  <c r="C798" i="1" s="1"/>
  <c r="C799" i="1" s="1"/>
  <c r="C800" i="1" s="1"/>
  <c r="C801" i="1" s="1"/>
  <c r="C802" i="1" s="1"/>
  <c r="C803" i="1" s="1"/>
  <c r="C804" i="1" s="1"/>
  <c r="C805" i="1" s="1"/>
  <c r="C806" i="1" s="1"/>
  <c r="C807" i="1" s="1"/>
  <c r="C808" i="1" s="1"/>
  <c r="C809" i="1" s="1"/>
  <c r="C810" i="1" s="1"/>
  <c r="C811" i="1" s="1"/>
  <c r="C812" i="1" s="1"/>
  <c r="C813" i="1" s="1"/>
  <c r="C814" i="1" s="1"/>
  <c r="C815" i="1" s="1"/>
  <c r="C816" i="1" s="1"/>
  <c r="C817" i="1" s="1"/>
  <c r="C818" i="1" s="1"/>
  <c r="C819" i="1" s="1"/>
  <c r="C820" i="1" s="1"/>
  <c r="C821" i="1" s="1"/>
  <c r="C822" i="1" s="1"/>
  <c r="C823" i="1" s="1"/>
  <c r="C824" i="1" s="1"/>
  <c r="C825" i="1" s="1"/>
  <c r="C826" i="1" s="1"/>
  <c r="C827" i="1" s="1"/>
  <c r="C828" i="1" s="1"/>
  <c r="C829" i="1" s="1"/>
  <c r="C830" i="1" s="1"/>
  <c r="C831" i="1" s="1"/>
  <c r="C832" i="1" s="1"/>
  <c r="C833" i="1" s="1"/>
  <c r="C834" i="1" s="1"/>
  <c r="C835" i="1" s="1"/>
  <c r="C836" i="1" s="1"/>
  <c r="C837" i="1" s="1"/>
  <c r="C838" i="1" s="1"/>
  <c r="C839" i="1" s="1"/>
  <c r="C840" i="1" s="1"/>
  <c r="C841" i="1" s="1"/>
  <c r="C842" i="1" s="1"/>
  <c r="C843" i="1" s="1"/>
  <c r="C844" i="1" s="1"/>
  <c r="C845" i="1" s="1"/>
  <c r="C846" i="1" s="1"/>
  <c r="C847" i="1" s="1"/>
  <c r="C848" i="1" s="1"/>
  <c r="C849" i="1" s="1"/>
  <c r="C850" i="1" s="1"/>
  <c r="C851" i="1" s="1"/>
  <c r="C852" i="1" s="1"/>
  <c r="C853" i="1" s="1"/>
  <c r="C854" i="1" s="1"/>
  <c r="C855" i="1" s="1"/>
  <c r="C856" i="1" s="1"/>
  <c r="C857" i="1" s="1"/>
  <c r="C858" i="1" s="1"/>
  <c r="C859" i="1" s="1"/>
  <c r="C860" i="1" s="1"/>
  <c r="C861" i="1" s="1"/>
  <c r="C862" i="1" s="1"/>
  <c r="C863" i="1" s="1"/>
  <c r="C864" i="1" s="1"/>
  <c r="C865" i="1" s="1"/>
  <c r="C866" i="1" s="1"/>
  <c r="C867" i="1" s="1"/>
  <c r="C868" i="1" s="1"/>
  <c r="C869" i="1" s="1"/>
  <c r="C870" i="1" s="1"/>
  <c r="C871" i="1" s="1"/>
  <c r="C872" i="1" s="1"/>
  <c r="C873" i="1" s="1"/>
  <c r="C874" i="1" s="1"/>
  <c r="C875" i="1" s="1"/>
  <c r="C876" i="1" s="1"/>
  <c r="C877" i="1" s="1"/>
  <c r="C878" i="1" s="1"/>
  <c r="C879" i="1" s="1"/>
  <c r="C880" i="1" s="1"/>
  <c r="C881" i="1" s="1"/>
  <c r="C882" i="1" s="1"/>
  <c r="C883" i="1" s="1"/>
  <c r="C884" i="1" s="1"/>
  <c r="C885" i="1" s="1"/>
  <c r="C886" i="1" s="1"/>
  <c r="C887" i="1" s="1"/>
  <c r="C888" i="1" s="1"/>
  <c r="C889" i="1" s="1"/>
  <c r="C890" i="1" s="1"/>
  <c r="C891" i="1" s="1"/>
  <c r="C892" i="1" s="1"/>
  <c r="C893" i="1" s="1"/>
  <c r="C894" i="1" s="1"/>
  <c r="C895" i="1" s="1"/>
  <c r="C896" i="1" s="1"/>
  <c r="C897" i="1" s="1"/>
  <c r="C898" i="1" s="1"/>
  <c r="C899" i="1" s="1"/>
  <c r="C900" i="1" s="1"/>
  <c r="C901" i="1" s="1"/>
  <c r="C902" i="1" s="1"/>
  <c r="C903" i="1" s="1"/>
  <c r="C904" i="1" s="1"/>
  <c r="C905" i="1" s="1"/>
  <c r="C906" i="1" s="1"/>
  <c r="C907" i="1" s="1"/>
  <c r="C908" i="1" s="1"/>
  <c r="C909" i="1" s="1"/>
  <c r="C910" i="1" s="1"/>
  <c r="C911" i="1" s="1"/>
  <c r="C912" i="1" s="1"/>
  <c r="C913" i="1" s="1"/>
  <c r="C914" i="1" s="1"/>
  <c r="C915" i="1" s="1"/>
  <c r="C916" i="1" s="1"/>
  <c r="C917" i="1" s="1"/>
  <c r="C918" i="1" s="1"/>
  <c r="C919" i="1" s="1"/>
  <c r="C920" i="1" s="1"/>
  <c r="C921" i="1" s="1"/>
  <c r="C922" i="1" s="1"/>
  <c r="C923" i="1" s="1"/>
  <c r="C924" i="1" s="1"/>
  <c r="C925" i="1" s="1"/>
  <c r="C926" i="1" s="1"/>
  <c r="C927" i="1" s="1"/>
  <c r="C928" i="1" s="1"/>
  <c r="C929" i="1" s="1"/>
  <c r="C930" i="1" s="1"/>
  <c r="C931" i="1" s="1"/>
  <c r="C932" i="1" s="1"/>
  <c r="C933" i="1" s="1"/>
  <c r="C934" i="1" s="1"/>
  <c r="C935" i="1" s="1"/>
  <c r="C936" i="1" s="1"/>
  <c r="C937" i="1" s="1"/>
  <c r="C938" i="1" s="1"/>
  <c r="C939" i="1" s="1"/>
  <c r="C940" i="1" s="1"/>
  <c r="C941" i="1" s="1"/>
  <c r="C942" i="1" s="1"/>
  <c r="C943" i="1" s="1"/>
  <c r="C944" i="1" s="1"/>
  <c r="C945" i="1" s="1"/>
  <c r="C946" i="1" s="1"/>
  <c r="C947" i="1" s="1"/>
  <c r="C948" i="1" s="1"/>
  <c r="C949" i="1" s="1"/>
  <c r="C950" i="1" s="1"/>
  <c r="C951" i="1" s="1"/>
  <c r="C952" i="1" s="1"/>
  <c r="C953" i="1" s="1"/>
  <c r="C954" i="1" s="1"/>
  <c r="C955" i="1" s="1"/>
  <c r="C956" i="1" s="1"/>
  <c r="C957" i="1" s="1"/>
  <c r="C958" i="1" s="1"/>
  <c r="C959" i="1" s="1"/>
  <c r="C960" i="1" s="1"/>
  <c r="C961" i="1" s="1"/>
  <c r="C962" i="1" s="1"/>
  <c r="C963" i="1" s="1"/>
  <c r="C964" i="1" s="1"/>
  <c r="C965" i="1" s="1"/>
  <c r="C966" i="1" s="1"/>
  <c r="C967" i="1" s="1"/>
  <c r="C968" i="1" s="1"/>
  <c r="C969" i="1" s="1"/>
  <c r="C970" i="1" s="1"/>
  <c r="C971" i="1" s="1"/>
  <c r="C972" i="1" s="1"/>
  <c r="C973" i="1" s="1"/>
  <c r="C974" i="1" s="1"/>
  <c r="C975" i="1" s="1"/>
  <c r="C976" i="1" s="1"/>
  <c r="C977" i="1" s="1"/>
  <c r="C978" i="1" s="1"/>
  <c r="C979" i="1" s="1"/>
  <c r="C980" i="1" s="1"/>
  <c r="C981" i="1" s="1"/>
  <c r="C982" i="1" s="1"/>
  <c r="C983" i="1" s="1"/>
  <c r="C984" i="1" s="1"/>
  <c r="C985" i="1" s="1"/>
  <c r="C986" i="1" s="1"/>
  <c r="C987" i="1" s="1"/>
  <c r="C988" i="1" s="1"/>
  <c r="C989" i="1" s="1"/>
  <c r="C990" i="1" s="1"/>
  <c r="C991" i="1" s="1"/>
  <c r="C992" i="1" s="1"/>
  <c r="C993" i="1" s="1"/>
  <c r="C994" i="1" s="1"/>
  <c r="C995" i="1" s="1"/>
  <c r="C996" i="1" s="1"/>
  <c r="C997" i="1" s="1"/>
  <c r="C998" i="1" s="1"/>
  <c r="C999" i="1" s="1"/>
  <c r="C1000" i="1" s="1"/>
  <c r="C1001" i="1" s="1"/>
  <c r="C1002" i="1" s="1"/>
  <c r="C1003" i="1" s="1"/>
  <c r="C1004" i="1" s="1"/>
  <c r="C1005" i="1" s="1"/>
  <c r="C1006" i="1" s="1"/>
  <c r="C1007" i="1" s="1"/>
  <c r="C1008" i="1" s="1"/>
  <c r="C1009" i="1" s="1"/>
  <c r="C1010" i="1" s="1"/>
  <c r="C1011" i="1" s="1"/>
  <c r="C1012" i="1" s="1"/>
  <c r="C1013" i="1" s="1"/>
  <c r="C1014" i="1" s="1"/>
  <c r="C1015" i="1" s="1"/>
  <c r="C1016" i="1" s="1"/>
  <c r="C1017" i="1" s="1"/>
  <c r="C1018" i="1" s="1"/>
  <c r="C1019" i="1" s="1"/>
  <c r="C1020" i="1" s="1"/>
  <c r="C1021" i="1" s="1"/>
  <c r="C1022" i="1" s="1"/>
  <c r="C1023" i="1" s="1"/>
  <c r="C1024" i="1" s="1"/>
  <c r="C1025" i="1" s="1"/>
  <c r="C1026" i="1" s="1"/>
  <c r="C1027" i="1" s="1"/>
  <c r="C1028" i="1" s="1"/>
  <c r="C1029" i="1" s="1"/>
  <c r="C1030" i="1" s="1"/>
  <c r="C1031" i="1" s="1"/>
  <c r="C1032" i="1" s="1"/>
  <c r="C1033" i="1" s="1"/>
  <c r="C1034" i="1" s="1"/>
  <c r="C1035" i="1" s="1"/>
  <c r="C1036" i="1" s="1"/>
  <c r="C1037" i="1" s="1"/>
  <c r="C1038" i="1" s="1"/>
  <c r="C1039" i="1" s="1"/>
  <c r="C1040" i="1" s="1"/>
  <c r="C1041" i="1" s="1"/>
  <c r="C1042" i="1" s="1"/>
  <c r="C1043" i="1" s="1"/>
  <c r="C1044" i="1" s="1"/>
  <c r="C1045" i="1" s="1"/>
  <c r="C1046" i="1" s="1"/>
  <c r="C1047" i="1" s="1"/>
  <c r="C1048" i="1" s="1"/>
  <c r="C1049" i="1" s="1"/>
  <c r="C1050" i="1" s="1"/>
  <c r="C1051" i="1" s="1"/>
  <c r="C1052" i="1" s="1"/>
  <c r="C1053" i="1" s="1"/>
  <c r="C1054" i="1" s="1"/>
  <c r="C1055" i="1" s="1"/>
  <c r="C1056" i="1" s="1"/>
  <c r="C1057" i="1" s="1"/>
  <c r="C1058" i="1" s="1"/>
  <c r="C1059" i="1" s="1"/>
  <c r="C1060" i="1" s="1"/>
  <c r="C1061" i="1" s="1"/>
  <c r="C1062" i="1" s="1"/>
  <c r="C1063" i="1" s="1"/>
  <c r="C1064" i="1" s="1"/>
  <c r="C1065" i="1" s="1"/>
  <c r="C1066" i="1" s="1"/>
  <c r="C1067" i="1" s="1"/>
  <c r="C1068" i="1" s="1"/>
  <c r="C1069" i="1" s="1"/>
  <c r="C1070" i="1" s="1"/>
  <c r="C1071" i="1" s="1"/>
  <c r="C1072" i="1" s="1"/>
  <c r="C1073" i="1" s="1"/>
  <c r="C1074" i="1" s="1"/>
  <c r="C1075" i="1" s="1"/>
  <c r="C1076" i="1" s="1"/>
  <c r="C1077" i="1" s="1"/>
  <c r="C1078" i="1" s="1"/>
  <c r="C1079" i="1" s="1"/>
  <c r="C1080" i="1" s="1"/>
  <c r="C1081" i="1" s="1"/>
  <c r="C1082" i="1" s="1"/>
  <c r="C1083" i="1" s="1"/>
  <c r="C1084" i="1" s="1"/>
  <c r="C1085" i="1" s="1"/>
  <c r="C1086" i="1" s="1"/>
  <c r="C1087" i="1" s="1"/>
  <c r="C1088" i="1" s="1"/>
  <c r="C1089" i="1" s="1"/>
  <c r="C1090" i="1" s="1"/>
  <c r="C1091" i="1" s="1"/>
  <c r="C1092" i="1" s="1"/>
  <c r="C1093" i="1" s="1"/>
  <c r="C1094" i="1" s="1"/>
  <c r="C1095" i="1" s="1"/>
  <c r="C1096" i="1" s="1"/>
  <c r="C1097" i="1" s="1"/>
  <c r="C1098" i="1" s="1"/>
  <c r="C1099" i="1" s="1"/>
  <c r="C1100" i="1" s="1"/>
  <c r="C1101" i="1" s="1"/>
  <c r="C1102" i="1" s="1"/>
  <c r="C1103" i="1" s="1"/>
  <c r="C1104" i="1" s="1"/>
  <c r="C1105" i="1" s="1"/>
  <c r="C1106" i="1" s="1"/>
  <c r="C1107" i="1" s="1"/>
  <c r="C1108" i="1" s="1"/>
  <c r="C1109" i="1" s="1"/>
  <c r="C1110" i="1" s="1"/>
  <c r="C1111" i="1" s="1"/>
  <c r="C1112" i="1" s="1"/>
  <c r="C1113" i="1" s="1"/>
  <c r="C1114" i="1" s="1"/>
  <c r="C1115" i="1" s="1"/>
  <c r="C1116" i="1" s="1"/>
  <c r="C1117" i="1" s="1"/>
  <c r="C1118" i="1" s="1"/>
  <c r="C1119" i="1" s="1"/>
  <c r="C1120" i="1" s="1"/>
  <c r="C1121" i="1" s="1"/>
  <c r="C1122" i="1" s="1"/>
  <c r="C1123" i="1" s="1"/>
  <c r="C1124" i="1" s="1"/>
  <c r="C1125" i="1" s="1"/>
  <c r="C1126" i="1" s="1"/>
  <c r="C1127" i="1" s="1"/>
  <c r="C1128" i="1" s="1"/>
  <c r="C1129" i="1" s="1"/>
  <c r="C1130" i="1" s="1"/>
  <c r="C1131" i="1" s="1"/>
  <c r="C1132" i="1" s="1"/>
  <c r="C1133" i="1" s="1"/>
  <c r="C1134" i="1" s="1"/>
  <c r="C1135" i="1" s="1"/>
  <c r="C1136" i="1" s="1"/>
  <c r="C1137" i="1" s="1"/>
  <c r="C1138" i="1" s="1"/>
  <c r="C1139" i="1" s="1"/>
  <c r="C1140" i="1" s="1"/>
  <c r="C1141" i="1" s="1"/>
  <c r="C1142" i="1" s="1"/>
  <c r="C1143" i="1" s="1"/>
  <c r="C1144" i="1" s="1"/>
  <c r="C1145" i="1" s="1"/>
  <c r="C1146" i="1" s="1"/>
  <c r="C1147" i="1" s="1"/>
  <c r="C1148" i="1" s="1"/>
  <c r="C1149" i="1" s="1"/>
  <c r="C1150" i="1" s="1"/>
  <c r="C1151" i="1" s="1"/>
  <c r="C1152" i="1" s="1"/>
  <c r="C1153" i="1" s="1"/>
  <c r="C1154" i="1" s="1"/>
  <c r="C1155" i="1" s="1"/>
  <c r="C1156" i="1" s="1"/>
  <c r="C1157" i="1" s="1"/>
  <c r="C1158" i="1" s="1"/>
  <c r="C1159" i="1" s="1"/>
  <c r="C1160" i="1" s="1"/>
  <c r="C1161" i="1" s="1"/>
  <c r="C1162" i="1" s="1"/>
  <c r="C1163" i="1" s="1"/>
  <c r="C1164" i="1" s="1"/>
  <c r="C1165" i="1" s="1"/>
  <c r="C1166" i="1" s="1"/>
  <c r="C1167" i="1" s="1"/>
  <c r="C1168" i="1" s="1"/>
  <c r="C1169" i="1" s="1"/>
  <c r="C1170" i="1" s="1"/>
  <c r="C1171" i="1" s="1"/>
  <c r="C1172" i="1" s="1"/>
  <c r="C1173" i="1" s="1"/>
  <c r="C1174" i="1" s="1"/>
  <c r="C1175" i="1" s="1"/>
  <c r="C1176" i="1" s="1"/>
  <c r="C1177" i="1" s="1"/>
  <c r="C1178" i="1" s="1"/>
  <c r="C1179" i="1" s="1"/>
  <c r="C1180" i="1" s="1"/>
  <c r="C1181" i="1" s="1"/>
  <c r="C1182" i="1" s="1"/>
  <c r="C1183" i="1" s="1"/>
  <c r="C1184" i="1" s="1"/>
  <c r="C1185" i="1" s="1"/>
  <c r="C1186" i="1" s="1"/>
  <c r="C1187" i="1" s="1"/>
  <c r="C1188" i="1" s="1"/>
  <c r="C1189" i="1" s="1"/>
  <c r="C1190" i="1" s="1"/>
  <c r="C1191" i="1" s="1"/>
  <c r="C1192" i="1" s="1"/>
  <c r="C1193" i="1" s="1"/>
  <c r="C1194" i="1" s="1"/>
  <c r="C1195" i="1" s="1"/>
  <c r="C1196" i="1" s="1"/>
  <c r="C1197" i="1" s="1"/>
  <c r="C1198" i="1" s="1"/>
  <c r="C1199" i="1" s="1"/>
  <c r="C1200" i="1" s="1"/>
  <c r="C1201" i="1" s="1"/>
  <c r="C1202" i="1" s="1"/>
  <c r="C1203" i="1" s="1"/>
  <c r="C1204" i="1" s="1"/>
  <c r="C1205" i="1" s="1"/>
  <c r="C1206" i="1" s="1"/>
  <c r="C1207" i="1" s="1"/>
  <c r="C1208" i="1" s="1"/>
  <c r="C1209" i="1" s="1"/>
  <c r="C1210" i="1" s="1"/>
  <c r="C1211" i="1" s="1"/>
  <c r="C1212" i="1" s="1"/>
  <c r="C1213" i="1" s="1"/>
  <c r="C1214" i="1" s="1"/>
  <c r="C1215" i="1" s="1"/>
  <c r="C1216" i="1" s="1"/>
  <c r="C1217" i="1" s="1"/>
  <c r="C1218" i="1" s="1"/>
  <c r="C1219" i="1" s="1"/>
  <c r="C1220" i="1" s="1"/>
  <c r="C1221" i="1" s="1"/>
  <c r="C1222" i="1" s="1"/>
  <c r="C1223" i="1" s="1"/>
  <c r="C1224" i="1" s="1"/>
  <c r="C1225" i="1" s="1"/>
  <c r="C1226" i="1" s="1"/>
  <c r="C1227" i="1" s="1"/>
  <c r="C1228" i="1" s="1"/>
  <c r="C1229" i="1" s="1"/>
  <c r="C1230" i="1" s="1"/>
  <c r="C1231" i="1" s="1"/>
  <c r="C1232" i="1" s="1"/>
  <c r="C1233" i="1" s="1"/>
  <c r="C1234" i="1" s="1"/>
  <c r="C1235" i="1" s="1"/>
  <c r="C1236" i="1" s="1"/>
  <c r="C1237" i="1" s="1"/>
  <c r="C1238" i="1" s="1"/>
  <c r="C1239" i="1" s="1"/>
  <c r="C1240" i="1" s="1"/>
  <c r="C1241" i="1" s="1"/>
  <c r="C1242" i="1" s="1"/>
  <c r="C1243" i="1" s="1"/>
  <c r="C1244" i="1" s="1"/>
  <c r="C1245" i="1" s="1"/>
  <c r="C1246" i="1" s="1"/>
  <c r="C1247" i="1" s="1"/>
  <c r="C1248" i="1" s="1"/>
  <c r="C1249" i="1" s="1"/>
  <c r="C1250" i="1" s="1"/>
  <c r="C1251" i="1" s="1"/>
  <c r="C1252" i="1" s="1"/>
  <c r="C1253" i="1" s="1"/>
  <c r="C1254" i="1" s="1"/>
  <c r="C1255" i="1" s="1"/>
  <c r="C1256" i="1" s="1"/>
  <c r="C1257" i="1" s="1"/>
  <c r="C1258" i="1" s="1"/>
  <c r="C1259" i="1" s="1"/>
  <c r="C1260" i="1" s="1"/>
  <c r="C1261" i="1" s="1"/>
  <c r="C1262" i="1" s="1"/>
  <c r="C1263" i="1" s="1"/>
  <c r="C1264" i="1" s="1"/>
  <c r="C1265" i="1" s="1"/>
  <c r="C1266" i="1" s="1"/>
  <c r="C1267" i="1" s="1"/>
  <c r="C1268" i="1" s="1"/>
  <c r="C1269" i="1" s="1"/>
  <c r="C1270" i="1" s="1"/>
  <c r="C1271" i="1" s="1"/>
  <c r="C1272" i="1" s="1"/>
  <c r="C1273" i="1" s="1"/>
  <c r="C1274" i="1" s="1"/>
  <c r="C1275" i="1" s="1"/>
  <c r="C1276" i="1" s="1"/>
  <c r="C1277" i="1" s="1"/>
  <c r="C1278" i="1" s="1"/>
  <c r="C1279" i="1" s="1"/>
  <c r="C1280" i="1" s="1"/>
  <c r="C1281" i="1" s="1"/>
  <c r="C1282" i="1" s="1"/>
  <c r="C1283" i="1" s="1"/>
  <c r="C1284" i="1" s="1"/>
  <c r="C1285" i="1" s="1"/>
  <c r="C1286" i="1" s="1"/>
  <c r="C1287" i="1" s="1"/>
  <c r="C1288" i="1" s="1"/>
  <c r="C1289" i="1" s="1"/>
  <c r="C1290" i="1" s="1"/>
  <c r="C1291" i="1" s="1"/>
  <c r="C1292" i="1" s="1"/>
  <c r="C1293" i="1" s="1"/>
  <c r="C1294" i="1" s="1"/>
  <c r="C1295" i="1" s="1"/>
  <c r="C1296" i="1" s="1"/>
  <c r="C1297" i="1" s="1"/>
  <c r="C1298" i="1" s="1"/>
  <c r="C1299" i="1" s="1"/>
  <c r="C1300" i="1" s="1"/>
  <c r="C1301" i="1" s="1"/>
  <c r="C1302" i="1" s="1"/>
  <c r="C1303" i="1" s="1"/>
  <c r="C1304" i="1" s="1"/>
  <c r="C1305" i="1" s="1"/>
  <c r="C1306" i="1" s="1"/>
  <c r="C1307" i="1" s="1"/>
  <c r="C1308" i="1" s="1"/>
  <c r="C1309" i="1" s="1"/>
  <c r="C1310" i="1" s="1"/>
  <c r="C1311" i="1" s="1"/>
  <c r="C1312" i="1" s="1"/>
  <c r="C1313" i="1" s="1"/>
  <c r="C1314" i="1" s="1"/>
  <c r="C1315" i="1" s="1"/>
  <c r="C1316" i="1" s="1"/>
  <c r="C1317" i="1" s="1"/>
  <c r="C1318" i="1" s="1"/>
  <c r="C1319" i="1" s="1"/>
  <c r="C1320" i="1" s="1"/>
  <c r="C1321" i="1" s="1"/>
  <c r="C1322" i="1" s="1"/>
  <c r="C1323" i="1" s="1"/>
  <c r="C1324" i="1" s="1"/>
  <c r="C1325" i="1" s="1"/>
  <c r="C1326" i="1" s="1"/>
  <c r="C1327" i="1" s="1"/>
  <c r="C1328" i="1" s="1"/>
  <c r="C1329" i="1" s="1"/>
  <c r="C1330" i="1" s="1"/>
  <c r="C1331" i="1" s="1"/>
  <c r="C1332" i="1" s="1"/>
  <c r="C1333" i="1" s="1"/>
  <c r="C1334" i="1" s="1"/>
  <c r="C1335" i="1" s="1"/>
  <c r="C1336" i="1" s="1"/>
  <c r="C1337" i="1" s="1"/>
  <c r="C1338" i="1" s="1"/>
  <c r="C1339" i="1" s="1"/>
  <c r="C1340" i="1" s="1"/>
  <c r="C1341" i="1" s="1"/>
  <c r="C1342" i="1" s="1"/>
  <c r="C1343" i="1" s="1"/>
  <c r="C1344" i="1" s="1"/>
  <c r="C1345" i="1" s="1"/>
  <c r="C1346" i="1" s="1"/>
  <c r="C1347" i="1" s="1"/>
  <c r="C1348" i="1" s="1"/>
  <c r="C1349" i="1" s="1"/>
  <c r="C1350" i="1" s="1"/>
  <c r="C1351" i="1" s="1"/>
  <c r="C1352" i="1" s="1"/>
  <c r="C1353" i="1" s="1"/>
  <c r="C1354" i="1" s="1"/>
  <c r="C1355" i="1" s="1"/>
  <c r="C1356" i="1" s="1"/>
  <c r="C1357" i="1" s="1"/>
  <c r="C1358" i="1" s="1"/>
  <c r="C1359" i="1" s="1"/>
  <c r="C1360" i="1" s="1"/>
  <c r="C1361" i="1" s="1"/>
  <c r="C1362" i="1" s="1"/>
  <c r="C1363" i="1" s="1"/>
  <c r="C1364" i="1" s="1"/>
  <c r="C1365" i="1" s="1"/>
  <c r="C1366" i="1" s="1"/>
  <c r="C1367" i="1" s="1"/>
  <c r="C1368" i="1" s="1"/>
  <c r="C1369" i="1" s="1"/>
  <c r="C1370" i="1" s="1"/>
  <c r="C1371" i="1" s="1"/>
  <c r="C1372" i="1" s="1"/>
  <c r="C1373" i="1" s="1"/>
  <c r="C1374" i="1" s="1"/>
  <c r="C1375" i="1" s="1"/>
  <c r="C1376" i="1" s="1"/>
  <c r="C1377" i="1" s="1"/>
  <c r="C1378" i="1" s="1"/>
  <c r="C1379" i="1" s="1"/>
  <c r="C1380" i="1" s="1"/>
  <c r="C1381" i="1" s="1"/>
  <c r="C1382" i="1" s="1"/>
  <c r="C1383" i="1" s="1"/>
  <c r="C1384" i="1" s="1"/>
  <c r="C1385" i="1" s="1"/>
  <c r="C1386" i="1" s="1"/>
  <c r="C1387" i="1" s="1"/>
  <c r="C1388" i="1" s="1"/>
  <c r="C1389" i="1" s="1"/>
  <c r="C1390" i="1" s="1"/>
  <c r="C1391" i="1" s="1"/>
  <c r="C1392" i="1" s="1"/>
  <c r="C1393" i="1" s="1"/>
  <c r="C1394" i="1" s="1"/>
  <c r="C1395" i="1" s="1"/>
  <c r="C1396" i="1" s="1"/>
  <c r="C1397" i="1" s="1"/>
  <c r="C1398" i="1" s="1"/>
  <c r="C1399" i="1" s="1"/>
  <c r="C1400" i="1" s="1"/>
  <c r="C1401" i="1" s="1"/>
  <c r="C1402" i="1" s="1"/>
  <c r="C1403" i="1" s="1"/>
  <c r="C1404" i="1" s="1"/>
  <c r="C1405" i="1" s="1"/>
  <c r="C1406" i="1" s="1"/>
  <c r="C1407" i="1" s="1"/>
  <c r="C1408" i="1" s="1"/>
  <c r="C1409" i="1" s="1"/>
  <c r="C1410" i="1" s="1"/>
  <c r="C1411" i="1" s="1"/>
  <c r="C1412" i="1" s="1"/>
  <c r="C1413" i="1" s="1"/>
  <c r="C1414" i="1" s="1"/>
  <c r="C1415" i="1" s="1"/>
  <c r="C1416" i="1" s="1"/>
  <c r="C1417" i="1" s="1"/>
  <c r="C1418" i="1" s="1"/>
  <c r="C1419" i="1" s="1"/>
  <c r="C1420" i="1" s="1"/>
  <c r="C1421" i="1" s="1"/>
  <c r="C1422" i="1" s="1"/>
  <c r="C1423" i="1" s="1"/>
  <c r="C1424" i="1" s="1"/>
  <c r="C1425" i="1" s="1"/>
  <c r="C1426" i="1" s="1"/>
  <c r="C1427" i="1" s="1"/>
  <c r="C1428" i="1" s="1"/>
  <c r="C1429" i="1" s="1"/>
  <c r="C1430" i="1" s="1"/>
  <c r="C1431" i="1" s="1"/>
  <c r="C1432" i="1" s="1"/>
  <c r="C1433" i="1" s="1"/>
  <c r="C1434" i="1" s="1"/>
  <c r="C1435" i="1" s="1"/>
  <c r="C1436" i="1" s="1"/>
  <c r="C1437" i="1" s="1"/>
  <c r="C1438" i="1" s="1"/>
  <c r="C1439" i="1" s="1"/>
  <c r="C1440" i="1" s="1"/>
  <c r="C1441" i="1" s="1"/>
  <c r="C1442" i="1" s="1"/>
  <c r="C1443" i="1" s="1"/>
  <c r="C1444" i="1" s="1"/>
  <c r="C1445" i="1" s="1"/>
  <c r="C1446" i="1" s="1"/>
  <c r="C1447" i="1" s="1"/>
  <c r="C1448" i="1" s="1"/>
  <c r="C1449" i="1" s="1"/>
  <c r="C1450" i="1" s="1"/>
  <c r="C1451" i="1" s="1"/>
  <c r="C1452" i="1" s="1"/>
  <c r="C1453" i="1" s="1"/>
  <c r="C1454" i="1" s="1"/>
  <c r="C1455" i="1" s="1"/>
  <c r="C1456" i="1" s="1"/>
  <c r="C1457" i="1" s="1"/>
  <c r="C1458" i="1" s="1"/>
  <c r="C1459" i="1" s="1"/>
  <c r="C1460" i="1" s="1"/>
  <c r="C1461" i="1" s="1"/>
  <c r="C1462" i="1" s="1"/>
  <c r="C1463" i="1" s="1"/>
  <c r="C1464" i="1" s="1"/>
  <c r="C1465" i="1" s="1"/>
  <c r="C1466" i="1" s="1"/>
  <c r="C1467" i="1" s="1"/>
  <c r="C1468" i="1" s="1"/>
  <c r="C1469" i="1" s="1"/>
  <c r="C1470" i="1" s="1"/>
  <c r="C1471" i="1" s="1"/>
  <c r="C1472" i="1" s="1"/>
  <c r="C1473" i="1" s="1"/>
  <c r="C1474" i="1" s="1"/>
  <c r="C1475" i="1" s="1"/>
  <c r="C1476" i="1" s="1"/>
  <c r="C1477" i="1" s="1"/>
  <c r="C1478" i="1" s="1"/>
  <c r="C1479" i="1" s="1"/>
  <c r="C1480" i="1" s="1"/>
  <c r="C1481" i="1" s="1"/>
  <c r="C1482" i="1" s="1"/>
  <c r="C1483" i="1" s="1"/>
  <c r="C1484" i="1" s="1"/>
  <c r="C1485" i="1" s="1"/>
  <c r="C1486" i="1" s="1"/>
  <c r="C1487" i="1" s="1"/>
  <c r="C1488" i="1" s="1"/>
  <c r="C1489" i="1" s="1"/>
  <c r="C1490" i="1" s="1"/>
  <c r="C1491" i="1" s="1"/>
  <c r="C1492" i="1" s="1"/>
  <c r="C1493" i="1" s="1"/>
  <c r="C1494" i="1" s="1"/>
  <c r="C1495" i="1" s="1"/>
  <c r="C1496" i="1" s="1"/>
  <c r="C1497" i="1" s="1"/>
  <c r="C1498" i="1" s="1"/>
  <c r="C1499" i="1" s="1"/>
  <c r="C1500" i="1" s="1"/>
  <c r="C1501" i="1" s="1"/>
  <c r="C1502" i="1" s="1"/>
  <c r="C1503" i="1" s="1"/>
  <c r="C1504" i="1" s="1"/>
  <c r="C1505" i="1" s="1"/>
  <c r="C1506" i="1" s="1"/>
  <c r="C1507" i="1" s="1"/>
  <c r="C1508" i="1" s="1"/>
  <c r="C1509" i="1" s="1"/>
  <c r="C1510" i="1" s="1"/>
  <c r="C1511" i="1" s="1"/>
  <c r="C1512" i="1" s="1"/>
  <c r="C1513" i="1" s="1"/>
  <c r="C1514" i="1" s="1"/>
  <c r="C1515" i="1" s="1"/>
  <c r="C1516" i="1" s="1"/>
  <c r="C1517" i="1" s="1"/>
  <c r="C1518" i="1" s="1"/>
  <c r="C1519" i="1" s="1"/>
  <c r="C1520" i="1" s="1"/>
  <c r="C1521" i="1" s="1"/>
  <c r="C1522" i="1" s="1"/>
  <c r="C1523" i="1" s="1"/>
  <c r="C1524" i="1" s="1"/>
  <c r="C1525" i="1" s="1"/>
  <c r="C1526" i="1" s="1"/>
  <c r="C1527" i="1" s="1"/>
  <c r="C1528" i="1" s="1"/>
  <c r="C1529" i="1" s="1"/>
  <c r="C1530" i="1" s="1"/>
  <c r="C1531" i="1" s="1"/>
  <c r="C1532" i="1" s="1"/>
  <c r="C1533" i="1" s="1"/>
  <c r="C1534" i="1" s="1"/>
  <c r="C1535" i="1" s="1"/>
  <c r="C1536" i="1" s="1"/>
  <c r="C1537" i="1" s="1"/>
  <c r="C1538" i="1" s="1"/>
  <c r="C1539" i="1" s="1"/>
  <c r="C1540" i="1" s="1"/>
  <c r="C1541" i="1" s="1"/>
  <c r="C1542" i="1" s="1"/>
  <c r="C1543" i="1" s="1"/>
  <c r="C1544" i="1" s="1"/>
  <c r="C1545" i="1" s="1"/>
  <c r="C1546" i="1" s="1"/>
  <c r="C1547" i="1" s="1"/>
  <c r="C1548" i="1" s="1"/>
  <c r="C1549" i="1" s="1"/>
  <c r="C1550" i="1" s="1"/>
  <c r="C1551" i="1" s="1"/>
  <c r="C1552" i="1" s="1"/>
  <c r="C1553" i="1" s="1"/>
  <c r="C1554" i="1" s="1"/>
  <c r="C1555" i="1" s="1"/>
  <c r="C1556" i="1" s="1"/>
  <c r="C1557" i="1" s="1"/>
  <c r="C1558" i="1" s="1"/>
  <c r="C1559" i="1" s="1"/>
  <c r="C1560" i="1" s="1"/>
  <c r="C1561" i="1" s="1"/>
  <c r="C1562" i="1" s="1"/>
  <c r="C1563" i="1" s="1"/>
  <c r="C1564" i="1" s="1"/>
  <c r="C1565" i="1" s="1"/>
  <c r="C1566" i="1" s="1"/>
  <c r="C1567" i="1" s="1"/>
  <c r="C1568" i="1" s="1"/>
  <c r="C1569" i="1" s="1"/>
  <c r="C1570" i="1" s="1"/>
  <c r="C1571" i="1" s="1"/>
  <c r="C1572" i="1" s="1"/>
  <c r="C1573" i="1" s="1"/>
  <c r="C1574" i="1" s="1"/>
  <c r="C1575" i="1" s="1"/>
  <c r="C1576" i="1" s="1"/>
  <c r="C1577" i="1" s="1"/>
  <c r="C1578" i="1" s="1"/>
  <c r="C1579" i="1" s="1"/>
  <c r="C1580" i="1" s="1"/>
  <c r="C1581" i="1" s="1"/>
  <c r="C1582" i="1" s="1"/>
  <c r="C1583" i="1" s="1"/>
  <c r="C1584" i="1" s="1"/>
  <c r="C1585" i="1" s="1"/>
  <c r="C1586" i="1" s="1"/>
  <c r="C1587" i="1" s="1"/>
  <c r="C1588" i="1" s="1"/>
  <c r="C1589" i="1" s="1"/>
  <c r="C1590" i="1" s="1"/>
  <c r="C1591" i="1" s="1"/>
  <c r="C1592" i="1" s="1"/>
  <c r="C1593" i="1" s="1"/>
  <c r="C1594" i="1" s="1"/>
  <c r="C1595" i="1" s="1"/>
  <c r="C1596" i="1" s="1"/>
  <c r="C1597" i="1" s="1"/>
  <c r="C1598" i="1" s="1"/>
  <c r="C1599" i="1" s="1"/>
  <c r="C1600" i="1" s="1"/>
  <c r="C1601" i="1" s="1"/>
  <c r="C1602" i="1" s="1"/>
  <c r="C1603" i="1" s="1"/>
  <c r="C1604" i="1" s="1"/>
  <c r="C1605" i="1" s="1"/>
  <c r="C1606" i="1" s="1"/>
  <c r="C1607" i="1" s="1"/>
  <c r="C1608" i="1" s="1"/>
  <c r="C1609" i="1" s="1"/>
  <c r="C1610" i="1" s="1"/>
  <c r="C1611" i="1" s="1"/>
  <c r="C1612" i="1" s="1"/>
  <c r="C1613" i="1" s="1"/>
  <c r="C1614" i="1" s="1"/>
  <c r="C1615" i="1" s="1"/>
  <c r="C1616" i="1" s="1"/>
  <c r="C1617" i="1" s="1"/>
  <c r="C1618" i="1" s="1"/>
  <c r="C1619" i="1" s="1"/>
  <c r="C1620" i="1" s="1"/>
  <c r="C1621" i="1" s="1"/>
  <c r="C1622" i="1" s="1"/>
  <c r="C1623" i="1" s="1"/>
  <c r="C1624" i="1" s="1"/>
  <c r="C1625" i="1" s="1"/>
  <c r="C1626" i="1" s="1"/>
  <c r="C1627" i="1" s="1"/>
  <c r="C1628" i="1" s="1"/>
  <c r="C1629" i="1" s="1"/>
  <c r="C1630" i="1" s="1"/>
  <c r="C1631" i="1" s="1"/>
  <c r="C1632" i="1" s="1"/>
  <c r="C1633" i="1" s="1"/>
  <c r="C1634" i="1" s="1"/>
  <c r="C1635" i="1" s="1"/>
  <c r="C1636" i="1" s="1"/>
  <c r="C1637" i="1" s="1"/>
  <c r="C1638" i="1" s="1"/>
  <c r="C1639" i="1" s="1"/>
  <c r="C1640" i="1" s="1"/>
  <c r="C1641" i="1" s="1"/>
  <c r="C1642" i="1" s="1"/>
  <c r="C1643" i="1" s="1"/>
  <c r="C1644" i="1" s="1"/>
  <c r="C1645" i="1" s="1"/>
  <c r="C1646" i="1" s="1"/>
  <c r="C1647" i="1" s="1"/>
  <c r="C1648" i="1" s="1"/>
  <c r="C1649" i="1" s="1"/>
  <c r="C1650" i="1" s="1"/>
  <c r="C1651" i="1" s="1"/>
  <c r="C1652" i="1" s="1"/>
  <c r="C1653" i="1" s="1"/>
  <c r="C1654" i="1" s="1"/>
  <c r="C1655" i="1" s="1"/>
  <c r="C1656" i="1" s="1"/>
  <c r="C1657" i="1" s="1"/>
  <c r="C1658" i="1" s="1"/>
  <c r="C1659" i="1" s="1"/>
  <c r="C1660" i="1" s="1"/>
  <c r="C1661" i="1" s="1"/>
  <c r="C1662" i="1" s="1"/>
  <c r="C1663" i="1" s="1"/>
  <c r="C1664" i="1" s="1"/>
  <c r="C1665" i="1" s="1"/>
  <c r="C1666" i="1" s="1"/>
  <c r="C1667" i="1" s="1"/>
  <c r="C1668" i="1" s="1"/>
  <c r="C1669" i="1" s="1"/>
  <c r="C1670" i="1" s="1"/>
  <c r="C1671" i="1" s="1"/>
  <c r="C1672" i="1" s="1"/>
  <c r="C1673" i="1" s="1"/>
  <c r="C1674" i="1" s="1"/>
  <c r="C1675" i="1" s="1"/>
  <c r="C1676" i="1" s="1"/>
  <c r="C1677" i="1" s="1"/>
  <c r="C1678" i="1" s="1"/>
  <c r="C1679" i="1" s="1"/>
  <c r="C1680" i="1" s="1"/>
  <c r="C1681" i="1" s="1"/>
  <c r="C1682" i="1" s="1"/>
  <c r="C1683" i="1" s="1"/>
  <c r="C1684" i="1" s="1"/>
  <c r="C1685" i="1" s="1"/>
  <c r="C1686" i="1" s="1"/>
  <c r="C1687" i="1" s="1"/>
  <c r="C1688" i="1" s="1"/>
  <c r="C1689" i="1" s="1"/>
  <c r="C1690" i="1" s="1"/>
  <c r="C1691" i="1" s="1"/>
  <c r="C1692" i="1" s="1"/>
  <c r="C1693" i="1" s="1"/>
  <c r="C1694" i="1" s="1"/>
  <c r="C1695" i="1" s="1"/>
  <c r="C1696" i="1" s="1"/>
  <c r="C1697" i="1" s="1"/>
  <c r="C1698" i="1" s="1"/>
  <c r="C1699" i="1" s="1"/>
  <c r="C1700" i="1" s="1"/>
  <c r="C1701" i="1" s="1"/>
  <c r="C1702" i="1" s="1"/>
  <c r="C1703" i="1" s="1"/>
  <c r="C1704" i="1" s="1"/>
  <c r="C1705" i="1" s="1"/>
  <c r="C1706" i="1" s="1"/>
  <c r="C1707" i="1" s="1"/>
  <c r="C1708" i="1" s="1"/>
  <c r="C1709" i="1" s="1"/>
  <c r="C1710" i="1" s="1"/>
  <c r="C1711" i="1" s="1"/>
  <c r="C1712" i="1" s="1"/>
  <c r="C1713" i="1" s="1"/>
  <c r="C1714" i="1" s="1"/>
  <c r="C1715" i="1" s="1"/>
  <c r="C1716" i="1" s="1"/>
  <c r="C1717" i="1" s="1"/>
  <c r="C1718" i="1" s="1"/>
  <c r="C1719" i="1" s="1"/>
  <c r="C1720" i="1" s="1"/>
  <c r="C1721" i="1" s="1"/>
  <c r="C1722" i="1" s="1"/>
  <c r="C1723" i="1" s="1"/>
  <c r="C1724" i="1" s="1"/>
  <c r="C1725" i="1" s="1"/>
  <c r="C1726" i="1" s="1"/>
  <c r="C1727" i="1" s="1"/>
  <c r="C1728" i="1" s="1"/>
  <c r="C1729" i="1" s="1"/>
  <c r="C1730" i="1" s="1"/>
  <c r="C1731" i="1" s="1"/>
  <c r="C1732" i="1" s="1"/>
  <c r="C1733" i="1" s="1"/>
  <c r="C1734" i="1" s="1"/>
  <c r="C1735" i="1" s="1"/>
  <c r="C1736" i="1" s="1"/>
  <c r="C1737" i="1" s="1"/>
  <c r="C1738" i="1" s="1"/>
  <c r="C1739" i="1" s="1"/>
  <c r="C1740" i="1" s="1"/>
  <c r="C1741" i="1" s="1"/>
  <c r="C1742" i="1" s="1"/>
  <c r="C1743" i="1" s="1"/>
  <c r="C1744" i="1" s="1"/>
  <c r="C1745" i="1" s="1"/>
  <c r="C1746" i="1" s="1"/>
  <c r="C1747" i="1" s="1"/>
  <c r="C1748" i="1" s="1"/>
  <c r="C1749" i="1" s="1"/>
  <c r="C1750" i="1" s="1"/>
  <c r="C1751" i="1" s="1"/>
  <c r="C1752" i="1" s="1"/>
  <c r="C1753" i="1" s="1"/>
  <c r="C1754" i="1" s="1"/>
  <c r="C1755" i="1" s="1"/>
  <c r="C1756" i="1" s="1"/>
  <c r="C1757" i="1" s="1"/>
  <c r="C1758" i="1" s="1"/>
  <c r="C1759" i="1" s="1"/>
  <c r="C1760" i="1" s="1"/>
  <c r="C1761" i="1" s="1"/>
  <c r="C1762" i="1" s="1"/>
  <c r="C1763" i="1" s="1"/>
  <c r="C1764" i="1" s="1"/>
  <c r="C1765" i="1" s="1"/>
  <c r="C1766" i="1" s="1"/>
  <c r="C1767" i="1" s="1"/>
  <c r="C1768" i="1" s="1"/>
  <c r="C1769" i="1" s="1"/>
  <c r="C1770" i="1" s="1"/>
  <c r="C1771" i="1" s="1"/>
  <c r="C1772" i="1" s="1"/>
  <c r="C1773" i="1" s="1"/>
  <c r="C1774" i="1" s="1"/>
  <c r="C1775" i="1" s="1"/>
  <c r="C1776" i="1" s="1"/>
  <c r="C1777" i="1" s="1"/>
  <c r="C1778" i="1" s="1"/>
  <c r="C1779" i="1" s="1"/>
  <c r="C1780" i="1" s="1"/>
  <c r="C1781" i="1" s="1"/>
  <c r="C1782" i="1" s="1"/>
  <c r="C1783" i="1" s="1"/>
  <c r="C1784" i="1" s="1"/>
  <c r="C1785" i="1" s="1"/>
  <c r="C1786" i="1" s="1"/>
  <c r="C1787" i="1" s="1"/>
  <c r="C1788" i="1" s="1"/>
  <c r="C1789" i="1" s="1"/>
  <c r="C1790" i="1" s="1"/>
  <c r="C1791" i="1" s="1"/>
  <c r="C1792" i="1" s="1"/>
  <c r="C1793" i="1" s="1"/>
  <c r="C1794" i="1" s="1"/>
  <c r="C1795" i="1" s="1"/>
  <c r="C1796" i="1" s="1"/>
  <c r="C1797" i="1" s="1"/>
  <c r="C1798" i="1" s="1"/>
  <c r="C1799" i="1" s="1"/>
  <c r="C1800" i="1" s="1"/>
  <c r="C1801" i="1" s="1"/>
  <c r="C1802" i="1" s="1"/>
  <c r="C1803" i="1" s="1"/>
  <c r="C1804" i="1" s="1"/>
  <c r="C1805" i="1" s="1"/>
  <c r="C1806" i="1" s="1"/>
  <c r="C1807" i="1" s="1"/>
  <c r="C1808" i="1" s="1"/>
  <c r="C1809" i="1" s="1"/>
  <c r="C1810" i="1" s="1"/>
  <c r="C1811" i="1" s="1"/>
  <c r="C1812" i="1" s="1"/>
  <c r="C1813" i="1" s="1"/>
  <c r="C1814" i="1" s="1"/>
  <c r="C1815" i="1" s="1"/>
  <c r="C1816" i="1" s="1"/>
  <c r="C1817" i="1" s="1"/>
  <c r="C1818" i="1" s="1"/>
  <c r="C1819" i="1" s="1"/>
  <c r="C1820" i="1" s="1"/>
  <c r="C1821" i="1" s="1"/>
  <c r="C1822" i="1" s="1"/>
  <c r="C1823" i="1" s="1"/>
  <c r="C1824" i="1" s="1"/>
  <c r="C1825" i="1" s="1"/>
  <c r="C1826" i="1" s="1"/>
  <c r="C1827" i="1" s="1"/>
  <c r="C1828" i="1" s="1"/>
  <c r="C1829" i="1" s="1"/>
  <c r="C1830" i="1" s="1"/>
  <c r="C1831" i="1" s="1"/>
  <c r="C1832" i="1" s="1"/>
  <c r="C1833" i="1" s="1"/>
  <c r="C1834" i="1" s="1"/>
  <c r="C1835" i="1" s="1"/>
  <c r="C1836" i="1" s="1"/>
  <c r="C1837" i="1" s="1"/>
  <c r="C1838" i="1" s="1"/>
  <c r="C1839" i="1" s="1"/>
  <c r="C1840" i="1" s="1"/>
  <c r="C1841" i="1" s="1"/>
  <c r="C1842" i="1" s="1"/>
  <c r="C1843" i="1" s="1"/>
  <c r="C1844" i="1" s="1"/>
  <c r="C1845" i="1" s="1"/>
  <c r="C1846" i="1" s="1"/>
  <c r="C1847" i="1" s="1"/>
  <c r="C1848" i="1" s="1"/>
  <c r="C1849" i="1" s="1"/>
  <c r="C1850" i="1" s="1"/>
  <c r="C1851" i="1" s="1"/>
  <c r="C1852" i="1" s="1"/>
  <c r="C1853" i="1" s="1"/>
  <c r="C1854" i="1" s="1"/>
  <c r="C1855" i="1" s="1"/>
  <c r="C1856" i="1" s="1"/>
  <c r="C1857" i="1" s="1"/>
  <c r="C1858" i="1" s="1"/>
  <c r="C1859" i="1" s="1"/>
  <c r="C1860" i="1" s="1"/>
  <c r="C1861" i="1" s="1"/>
  <c r="C1862" i="1" s="1"/>
  <c r="C1863" i="1" s="1"/>
  <c r="C1864" i="1" s="1"/>
  <c r="C1865" i="1" s="1"/>
  <c r="C1866" i="1" s="1"/>
  <c r="C1867" i="1" s="1"/>
  <c r="C1868" i="1" s="1"/>
  <c r="C1869" i="1" s="1"/>
  <c r="C1870" i="1" s="1"/>
  <c r="C1871" i="1" s="1"/>
  <c r="C1872" i="1" s="1"/>
  <c r="C1873" i="1" s="1"/>
  <c r="C1874" i="1" s="1"/>
  <c r="C1875" i="1" s="1"/>
  <c r="C1876" i="1" s="1"/>
  <c r="C1877" i="1" s="1"/>
  <c r="C1878" i="1" s="1"/>
  <c r="C1879" i="1" s="1"/>
  <c r="C1880" i="1" s="1"/>
  <c r="C1881" i="1" s="1"/>
  <c r="C1882" i="1" s="1"/>
  <c r="C1883" i="1" s="1"/>
  <c r="C1884" i="1" s="1"/>
  <c r="C1885" i="1" s="1"/>
  <c r="C1886" i="1" s="1"/>
  <c r="C1887" i="1" s="1"/>
  <c r="C1888" i="1" s="1"/>
  <c r="C1889" i="1" s="1"/>
  <c r="C1890" i="1" s="1"/>
  <c r="C1891" i="1" s="1"/>
  <c r="C1892" i="1" s="1"/>
  <c r="C1893" i="1" s="1"/>
  <c r="C1894" i="1" s="1"/>
  <c r="C1895" i="1" s="1"/>
  <c r="C1896" i="1" s="1"/>
  <c r="C1897" i="1" s="1"/>
  <c r="C1898" i="1" s="1"/>
  <c r="C1899" i="1" s="1"/>
  <c r="C1900" i="1" s="1"/>
  <c r="C1901" i="1" s="1"/>
  <c r="C1902" i="1" s="1"/>
  <c r="C1903" i="1" s="1"/>
  <c r="C1904" i="1" s="1"/>
  <c r="C1905" i="1" s="1"/>
  <c r="C1906" i="1" s="1"/>
  <c r="C1907" i="1" s="1"/>
  <c r="C1908" i="1" s="1"/>
  <c r="C1909" i="1" s="1"/>
  <c r="C1910" i="1" s="1"/>
  <c r="C1911" i="1" s="1"/>
  <c r="C1912" i="1" s="1"/>
  <c r="C1913" i="1" s="1"/>
  <c r="C1914" i="1" s="1"/>
  <c r="C1915" i="1" s="1"/>
  <c r="C1916" i="1" s="1"/>
  <c r="C1917" i="1" s="1"/>
  <c r="C1918" i="1" s="1"/>
  <c r="C1919" i="1" s="1"/>
  <c r="C1920" i="1" s="1"/>
  <c r="C1921" i="1" s="1"/>
  <c r="C1922" i="1" s="1"/>
  <c r="C1923" i="1" s="1"/>
  <c r="C1924" i="1" s="1"/>
  <c r="C1925" i="1" s="1"/>
  <c r="C1926" i="1" s="1"/>
  <c r="C1927" i="1" s="1"/>
  <c r="C1928" i="1" s="1"/>
  <c r="C1929" i="1" s="1"/>
  <c r="C1930" i="1" s="1"/>
  <c r="C1931" i="1" s="1"/>
  <c r="C1932" i="1" s="1"/>
  <c r="C1933" i="1" s="1"/>
  <c r="C1934" i="1" s="1"/>
  <c r="C1935" i="1" s="1"/>
  <c r="C1936" i="1" s="1"/>
  <c r="C1937" i="1" s="1"/>
  <c r="C1938" i="1" s="1"/>
  <c r="C1939" i="1" s="1"/>
  <c r="C1940" i="1" s="1"/>
  <c r="C1941" i="1" s="1"/>
  <c r="C1942" i="1" s="1"/>
  <c r="C1943" i="1" s="1"/>
  <c r="C1944" i="1" s="1"/>
  <c r="C1945" i="1" s="1"/>
  <c r="C1946" i="1" s="1"/>
  <c r="C1947" i="1" s="1"/>
  <c r="C1948" i="1" s="1"/>
  <c r="C1949" i="1" s="1"/>
  <c r="C1950" i="1" s="1"/>
  <c r="C1951" i="1" s="1"/>
  <c r="C1952" i="1" s="1"/>
  <c r="C1953" i="1" s="1"/>
  <c r="C1954" i="1" s="1"/>
  <c r="C1955" i="1" s="1"/>
  <c r="C1956" i="1" s="1"/>
  <c r="C1957" i="1" s="1"/>
  <c r="C1958" i="1" s="1"/>
  <c r="C1959" i="1" s="1"/>
  <c r="C1960" i="1" s="1"/>
  <c r="C1961" i="1" s="1"/>
  <c r="C1962" i="1" s="1"/>
  <c r="C1963" i="1" s="1"/>
  <c r="C1964" i="1" s="1"/>
  <c r="C1965" i="1" s="1"/>
  <c r="C1966" i="1" s="1"/>
  <c r="C1967" i="1" s="1"/>
  <c r="C1968" i="1" s="1"/>
  <c r="C1969" i="1" s="1"/>
  <c r="C1970" i="1" s="1"/>
  <c r="C1971" i="1" s="1"/>
  <c r="C1972" i="1" s="1"/>
  <c r="C1973" i="1" s="1"/>
  <c r="C1974" i="1" s="1"/>
  <c r="C1975" i="1" s="1"/>
  <c r="C1976" i="1" s="1"/>
  <c r="C1977" i="1" s="1"/>
  <c r="C1978" i="1" s="1"/>
  <c r="C1979" i="1" s="1"/>
  <c r="C1980" i="1" s="1"/>
  <c r="C1981" i="1" s="1"/>
  <c r="C1982" i="1" s="1"/>
  <c r="C1983" i="1" s="1"/>
  <c r="C1984" i="1" s="1"/>
  <c r="C1985" i="1" s="1"/>
  <c r="C1986" i="1" s="1"/>
  <c r="C1987" i="1" s="1"/>
  <c r="C1988" i="1" s="1"/>
  <c r="C1989" i="1" s="1"/>
  <c r="C1990" i="1" s="1"/>
  <c r="C1991" i="1" s="1"/>
  <c r="C1992" i="1" s="1"/>
  <c r="C1993" i="1" s="1"/>
  <c r="C1994" i="1" s="1"/>
  <c r="C1995" i="1" s="1"/>
  <c r="C1996" i="1" s="1"/>
  <c r="C1997" i="1" s="1"/>
  <c r="C1998" i="1" s="1"/>
  <c r="C1999" i="1" s="1"/>
  <c r="C2000" i="1" s="1"/>
  <c r="C2001" i="1" s="1"/>
  <c r="C2002" i="1" s="1"/>
  <c r="C2003" i="1" s="1"/>
  <c r="C2004" i="1" s="1"/>
  <c r="C2005" i="1" s="1"/>
  <c r="C2006" i="1" s="1"/>
  <c r="C2007" i="1" s="1"/>
  <c r="C2008" i="1" s="1"/>
  <c r="C2009" i="1" s="1"/>
  <c r="C2010" i="1" s="1"/>
  <c r="C2011" i="1" s="1"/>
  <c r="C2012" i="1" s="1"/>
  <c r="C2013" i="1" s="1"/>
  <c r="C2014" i="1" s="1"/>
  <c r="C2015" i="1" s="1"/>
  <c r="C2016" i="1" s="1"/>
  <c r="C2017" i="1" s="1"/>
  <c r="C2018" i="1" s="1"/>
  <c r="C2019" i="1" s="1"/>
  <c r="C2020" i="1" s="1"/>
  <c r="C2021" i="1" s="1"/>
  <c r="C2022" i="1" s="1"/>
  <c r="C2023" i="1" s="1"/>
  <c r="C2024" i="1" s="1"/>
  <c r="C2025" i="1" s="1"/>
  <c r="C2026" i="1" s="1"/>
  <c r="C2027" i="1" s="1"/>
  <c r="C2028" i="1" s="1"/>
  <c r="C2029" i="1" s="1"/>
  <c r="C2030" i="1" s="1"/>
  <c r="C2031" i="1" s="1"/>
  <c r="C2032" i="1" s="1"/>
  <c r="C2033" i="1" s="1"/>
  <c r="C2034" i="1" s="1"/>
  <c r="C2035" i="1" s="1"/>
  <c r="C2036" i="1" s="1"/>
  <c r="C2037" i="1" s="1"/>
  <c r="C2038" i="1" s="1"/>
  <c r="C2039" i="1" s="1"/>
  <c r="C2040" i="1" s="1"/>
  <c r="C2041" i="1" s="1"/>
  <c r="C2042" i="1" s="1"/>
  <c r="C2043" i="1" s="1"/>
  <c r="C2044" i="1" s="1"/>
  <c r="C2045" i="1" s="1"/>
  <c r="C2046" i="1" s="1"/>
  <c r="C2047" i="1" s="1"/>
  <c r="C2048" i="1" s="1"/>
  <c r="C2049" i="1" s="1"/>
  <c r="C2050" i="1" s="1"/>
  <c r="C2051" i="1" s="1"/>
  <c r="C2052" i="1" s="1"/>
  <c r="C2053" i="1" s="1"/>
  <c r="C2054" i="1" s="1"/>
  <c r="C2055" i="1" s="1"/>
  <c r="C2056" i="1" s="1"/>
  <c r="C2057" i="1" s="1"/>
  <c r="C2058" i="1" s="1"/>
  <c r="C2059" i="1" s="1"/>
  <c r="C2060" i="1" s="1"/>
  <c r="C2061" i="1" s="1"/>
  <c r="C2062" i="1" s="1"/>
  <c r="C2063" i="1" s="1"/>
  <c r="C2064" i="1" s="1"/>
  <c r="C2065" i="1" s="1"/>
  <c r="C2066" i="1" s="1"/>
  <c r="C2067" i="1" s="1"/>
  <c r="C2068" i="1" s="1"/>
  <c r="C2069" i="1" s="1"/>
  <c r="C2070" i="1" s="1"/>
  <c r="C2071" i="1" s="1"/>
  <c r="C2072" i="1" s="1"/>
  <c r="C2073" i="1" s="1"/>
  <c r="C2074" i="1" s="1"/>
  <c r="C2075" i="1" s="1"/>
  <c r="C2076" i="1" s="1"/>
  <c r="C2077" i="1" s="1"/>
  <c r="C2078" i="1" s="1"/>
  <c r="C2079" i="1" s="1"/>
  <c r="C2080" i="1" s="1"/>
  <c r="C2081" i="1" s="1"/>
  <c r="C2082" i="1" s="1"/>
  <c r="C2083" i="1" s="1"/>
  <c r="C2084" i="1" s="1"/>
  <c r="C2085" i="1" s="1"/>
  <c r="C2086" i="1" s="1"/>
  <c r="C2087" i="1" s="1"/>
  <c r="C2088" i="1" s="1"/>
  <c r="C2089" i="1" s="1"/>
  <c r="C2090" i="1" s="1"/>
  <c r="C2091" i="1" s="1"/>
  <c r="C2092" i="1" s="1"/>
  <c r="C2093" i="1" s="1"/>
  <c r="C2094" i="1" s="1"/>
  <c r="C2095" i="1" s="1"/>
  <c r="C2096" i="1" s="1"/>
  <c r="C2097" i="1" s="1"/>
  <c r="C2098" i="1" s="1"/>
  <c r="C2099" i="1" s="1"/>
  <c r="C2100" i="1" s="1"/>
  <c r="C2101" i="1" s="1"/>
  <c r="C2102" i="1" s="1"/>
  <c r="C2103" i="1" s="1"/>
  <c r="C2104" i="1" s="1"/>
  <c r="C2105" i="1" s="1"/>
  <c r="C2106" i="1" s="1"/>
  <c r="C2107" i="1" s="1"/>
  <c r="C2108" i="1" s="1"/>
  <c r="C2109" i="1" s="1"/>
  <c r="C2110" i="1" s="1"/>
  <c r="C2111" i="1" s="1"/>
  <c r="C2112" i="1" s="1"/>
  <c r="C2113" i="1" s="1"/>
  <c r="C2114" i="1" s="1"/>
  <c r="C2115" i="1" s="1"/>
  <c r="C2116" i="1" s="1"/>
  <c r="C2117" i="1" s="1"/>
  <c r="C2118" i="1" s="1"/>
  <c r="C2119" i="1" s="1"/>
  <c r="C2120" i="1" s="1"/>
  <c r="C2121" i="1" s="1"/>
  <c r="C2122" i="1" s="1"/>
  <c r="C2123" i="1" s="1"/>
  <c r="C2124" i="1" s="1"/>
  <c r="C2125" i="1" s="1"/>
  <c r="C2126" i="1" s="1"/>
  <c r="C2127" i="1" s="1"/>
  <c r="C2128" i="1" s="1"/>
  <c r="C2129" i="1" s="1"/>
  <c r="C2130" i="1" s="1"/>
  <c r="C2131" i="1" s="1"/>
  <c r="C2132" i="1" s="1"/>
  <c r="C2133" i="1" s="1"/>
  <c r="C2134" i="1" s="1"/>
  <c r="C2135" i="1" s="1"/>
  <c r="C2136" i="1" s="1"/>
  <c r="C2137" i="1" s="1"/>
  <c r="C2138" i="1" s="1"/>
  <c r="C2139" i="1" s="1"/>
  <c r="C2140" i="1" s="1"/>
  <c r="C2141" i="1" s="1"/>
  <c r="C2142" i="1" s="1"/>
  <c r="C2143" i="1" s="1"/>
  <c r="C2144" i="1" s="1"/>
  <c r="C2145" i="1" s="1"/>
  <c r="C2146" i="1" s="1"/>
  <c r="C2147" i="1" s="1"/>
  <c r="C2148" i="1" s="1"/>
  <c r="C2149" i="1" s="1"/>
  <c r="C2150" i="1" s="1"/>
  <c r="C2151" i="1" s="1"/>
  <c r="C2152" i="1" s="1"/>
  <c r="C2153" i="1" s="1"/>
  <c r="C2154" i="1" s="1"/>
  <c r="C2155" i="1" s="1"/>
  <c r="C2156" i="1" s="1"/>
  <c r="C2157" i="1" s="1"/>
  <c r="C2158" i="1" s="1"/>
  <c r="C2159" i="1" s="1"/>
  <c r="C2160" i="1" s="1"/>
  <c r="C2161" i="1" s="1"/>
  <c r="C2162" i="1" s="1"/>
  <c r="C2163" i="1" s="1"/>
  <c r="C2164" i="1" s="1"/>
  <c r="C2165" i="1" s="1"/>
  <c r="C2166" i="1" s="1"/>
  <c r="C2167" i="1" s="1"/>
  <c r="C2168" i="1" s="1"/>
  <c r="C2169" i="1" s="1"/>
  <c r="C2170" i="1" s="1"/>
  <c r="C2171" i="1" s="1"/>
  <c r="C2172" i="1" s="1"/>
  <c r="C2173" i="1" s="1"/>
  <c r="C2174" i="1" s="1"/>
  <c r="C2175" i="1" s="1"/>
  <c r="C2176" i="1" s="1"/>
  <c r="C2177" i="1" s="1"/>
  <c r="C2178" i="1" s="1"/>
  <c r="C2179" i="1" s="1"/>
  <c r="C2180" i="1" s="1"/>
  <c r="C2181" i="1" s="1"/>
  <c r="C2182" i="1" s="1"/>
  <c r="C2183" i="1" s="1"/>
  <c r="C2184" i="1" s="1"/>
  <c r="C2185" i="1" s="1"/>
  <c r="C2186" i="1" s="1"/>
  <c r="C2187" i="1" s="1"/>
  <c r="C2188" i="1" s="1"/>
  <c r="C2189" i="1" s="1"/>
  <c r="C2190" i="1" s="1"/>
  <c r="C2191" i="1" s="1"/>
  <c r="C2192" i="1" s="1"/>
  <c r="C2193" i="1" s="1"/>
  <c r="C2194" i="1" s="1"/>
  <c r="C2195" i="1" s="1"/>
  <c r="C2196" i="1" s="1"/>
  <c r="C2197" i="1" s="1"/>
  <c r="C2198" i="1" s="1"/>
  <c r="C2199" i="1" s="1"/>
  <c r="C2200" i="1" s="1"/>
  <c r="C2201" i="1" s="1"/>
  <c r="C2202" i="1" s="1"/>
  <c r="C2203" i="1" s="1"/>
  <c r="C2204" i="1" s="1"/>
  <c r="C2205" i="1" s="1"/>
  <c r="C2206" i="1" s="1"/>
  <c r="C2207" i="1" s="1"/>
  <c r="C2208" i="1" s="1"/>
  <c r="C2209" i="1" s="1"/>
  <c r="C2210" i="1" s="1"/>
  <c r="C2211" i="1" s="1"/>
  <c r="C2212" i="1" s="1"/>
  <c r="C2213" i="1" s="1"/>
  <c r="C2214" i="1" s="1"/>
  <c r="C2215" i="1" s="1"/>
  <c r="C2216" i="1" s="1"/>
  <c r="C2217" i="1" s="1"/>
  <c r="C2218" i="1" s="1"/>
  <c r="C2219" i="1" s="1"/>
  <c r="C2220" i="1" s="1"/>
  <c r="C2221" i="1" s="1"/>
  <c r="C2222" i="1" s="1"/>
  <c r="C2223" i="1" s="1"/>
  <c r="C2224" i="1" s="1"/>
  <c r="C2225" i="1" s="1"/>
  <c r="C2226" i="1" s="1"/>
  <c r="C2227" i="1" s="1"/>
  <c r="C2228" i="1" s="1"/>
  <c r="C2229" i="1" s="1"/>
  <c r="C2230" i="1" s="1"/>
  <c r="C2231" i="1" s="1"/>
  <c r="C2232" i="1" s="1"/>
  <c r="C2233" i="1" s="1"/>
  <c r="C2234" i="1" s="1"/>
  <c r="C2235" i="1" s="1"/>
  <c r="C2236" i="1" s="1"/>
  <c r="C2237" i="1" s="1"/>
  <c r="C2238" i="1" s="1"/>
  <c r="C2239" i="1" s="1"/>
  <c r="C2240" i="1" s="1"/>
  <c r="C2241" i="1" s="1"/>
  <c r="C2242" i="1" s="1"/>
  <c r="C2243" i="1" s="1"/>
  <c r="C2244" i="1" s="1"/>
  <c r="C2245" i="1" s="1"/>
  <c r="C2246" i="1" s="1"/>
  <c r="C2247" i="1" s="1"/>
  <c r="C2248" i="1" s="1"/>
  <c r="C2249" i="1" s="1"/>
  <c r="C2250" i="1" s="1"/>
  <c r="C2251" i="1" s="1"/>
  <c r="C2252" i="1" s="1"/>
  <c r="C2253" i="1" s="1"/>
  <c r="C2254" i="1" s="1"/>
  <c r="C2255" i="1" s="1"/>
  <c r="C2256" i="1" s="1"/>
  <c r="C2257" i="1" s="1"/>
  <c r="C2258" i="1" s="1"/>
  <c r="C2259" i="1" s="1"/>
  <c r="C2260" i="1" s="1"/>
  <c r="C2261" i="1" s="1"/>
  <c r="C2262" i="1" s="1"/>
  <c r="C2263" i="1" s="1"/>
  <c r="C2264" i="1" s="1"/>
  <c r="C2265" i="1" s="1"/>
  <c r="C2266" i="1" s="1"/>
  <c r="C2267" i="1" s="1"/>
  <c r="C2268" i="1" s="1"/>
  <c r="C2269" i="1" s="1"/>
  <c r="C2270" i="1" s="1"/>
  <c r="C2271" i="1" s="1"/>
  <c r="C2272" i="1" s="1"/>
  <c r="C2273" i="1" s="1"/>
  <c r="C2274" i="1" s="1"/>
  <c r="C2275" i="1" s="1"/>
  <c r="C2276" i="1" s="1"/>
  <c r="C2277" i="1" s="1"/>
  <c r="C2278" i="1" s="1"/>
  <c r="C2279" i="1" s="1"/>
  <c r="C2280" i="1" s="1"/>
  <c r="C2281" i="1" s="1"/>
  <c r="C2282" i="1" s="1"/>
  <c r="C2283" i="1" s="1"/>
  <c r="C2284" i="1" s="1"/>
  <c r="C2285" i="1" s="1"/>
  <c r="C2286" i="1" s="1"/>
  <c r="C2287" i="1" s="1"/>
  <c r="C2288" i="1" s="1"/>
  <c r="C2289" i="1" s="1"/>
  <c r="C2290" i="1" s="1"/>
  <c r="C2291" i="1" s="1"/>
  <c r="C2292" i="1" s="1"/>
  <c r="C2293" i="1" s="1"/>
  <c r="C2294" i="1" s="1"/>
  <c r="C2295" i="1" s="1"/>
  <c r="C2296" i="1" s="1"/>
  <c r="C2297" i="1" s="1"/>
  <c r="C2298" i="1" s="1"/>
  <c r="C2299" i="1" s="1"/>
  <c r="C2300" i="1" s="1"/>
  <c r="C2301" i="1" s="1"/>
  <c r="C2302" i="1" s="1"/>
  <c r="C2303" i="1" s="1"/>
  <c r="C2304" i="1" s="1"/>
  <c r="C2305" i="1" s="1"/>
  <c r="C2306" i="1" s="1"/>
  <c r="C2307" i="1" s="1"/>
  <c r="C2308" i="1" s="1"/>
  <c r="C2309" i="1" s="1"/>
  <c r="C2310" i="1" s="1"/>
  <c r="C2311" i="1" s="1"/>
  <c r="C2312" i="1" s="1"/>
  <c r="C2313" i="1" s="1"/>
  <c r="C2314" i="1" s="1"/>
  <c r="C2315" i="1" s="1"/>
  <c r="C2316" i="1" s="1"/>
  <c r="C2317" i="1" s="1"/>
  <c r="C2318" i="1" s="1"/>
  <c r="C2319" i="1" s="1"/>
  <c r="C2320" i="1" s="1"/>
  <c r="C2321" i="1" s="1"/>
  <c r="C2322" i="1" s="1"/>
  <c r="C2323" i="1" s="1"/>
  <c r="C2324" i="1" s="1"/>
  <c r="C2325" i="1" s="1"/>
  <c r="C2326" i="1" s="1"/>
  <c r="C2327" i="1" s="1"/>
  <c r="C2328" i="1" s="1"/>
  <c r="C2329" i="1" s="1"/>
  <c r="C2330" i="1" s="1"/>
  <c r="C2331" i="1" s="1"/>
  <c r="C2332" i="1" s="1"/>
  <c r="C2333" i="1" s="1"/>
  <c r="C2334" i="1" s="1"/>
  <c r="C2335" i="1" s="1"/>
  <c r="C2336" i="1" s="1"/>
  <c r="C2337" i="1" s="1"/>
  <c r="C2338" i="1" s="1"/>
  <c r="C2339" i="1" s="1"/>
  <c r="C2340" i="1" s="1"/>
  <c r="C2341" i="1" s="1"/>
  <c r="C2342" i="1" s="1"/>
  <c r="C2343" i="1" s="1"/>
  <c r="C2344" i="1" s="1"/>
  <c r="C2345" i="1" s="1"/>
  <c r="C2346" i="1" s="1"/>
  <c r="C2347" i="1" s="1"/>
  <c r="C2348" i="1" s="1"/>
  <c r="C2349" i="1" s="1"/>
  <c r="C2350" i="1" s="1"/>
  <c r="C2351" i="1" s="1"/>
  <c r="C2352" i="1" s="1"/>
  <c r="C2353" i="1" s="1"/>
  <c r="C2354" i="1" s="1"/>
  <c r="C2355" i="1" s="1"/>
  <c r="C2356" i="1" s="1"/>
  <c r="C2357" i="1" s="1"/>
  <c r="C2358" i="1" s="1"/>
  <c r="C2359" i="1" s="1"/>
  <c r="C2360" i="1" s="1"/>
  <c r="C2361" i="1" s="1"/>
  <c r="C2362" i="1" s="1"/>
  <c r="C2363" i="1" s="1"/>
  <c r="C2364" i="1" s="1"/>
  <c r="C2365" i="1" s="1"/>
  <c r="C2366" i="1" s="1"/>
  <c r="C2367" i="1" s="1"/>
  <c r="C2368" i="1" s="1"/>
  <c r="C2369" i="1" s="1"/>
  <c r="C2370" i="1" s="1"/>
  <c r="C2371" i="1" s="1"/>
  <c r="C2372" i="1" s="1"/>
  <c r="C2373" i="1" s="1"/>
  <c r="C2374" i="1" s="1"/>
  <c r="C2375" i="1" s="1"/>
  <c r="C2376" i="1" s="1"/>
  <c r="C2377" i="1" s="1"/>
  <c r="C2378" i="1" s="1"/>
  <c r="C2379" i="1" s="1"/>
  <c r="C2380" i="1" s="1"/>
  <c r="C2381" i="1" s="1"/>
  <c r="C2382" i="1" s="1"/>
  <c r="C2383" i="1" s="1"/>
  <c r="C2384" i="1" s="1"/>
  <c r="C2385" i="1" s="1"/>
  <c r="C2386" i="1" s="1"/>
  <c r="C2387" i="1" s="1"/>
  <c r="C2388" i="1" s="1"/>
  <c r="C2389" i="1" s="1"/>
  <c r="C2390" i="1" s="1"/>
  <c r="C2391" i="1" s="1"/>
  <c r="C2392" i="1" s="1"/>
  <c r="C2393" i="1" s="1"/>
  <c r="C2394" i="1" s="1"/>
  <c r="C2395" i="1" s="1"/>
  <c r="C2396" i="1" s="1"/>
  <c r="C2397" i="1" s="1"/>
  <c r="C2398" i="1" s="1"/>
  <c r="C2399" i="1" s="1"/>
  <c r="C2400" i="1" s="1"/>
  <c r="C2401" i="1" s="1"/>
  <c r="C2402" i="1" s="1"/>
  <c r="C2403" i="1" s="1"/>
  <c r="C2404" i="1" s="1"/>
  <c r="C2405" i="1" s="1"/>
  <c r="C2406" i="1" s="1"/>
  <c r="C2407" i="1" s="1"/>
  <c r="C2408" i="1" s="1"/>
  <c r="C2409" i="1" s="1"/>
  <c r="C2410" i="1" s="1"/>
  <c r="C2411" i="1" s="1"/>
  <c r="C2412" i="1" s="1"/>
  <c r="C2413" i="1" s="1"/>
  <c r="C2414" i="1" s="1"/>
  <c r="C2415" i="1" s="1"/>
  <c r="C2416" i="1" s="1"/>
  <c r="C2417" i="1" s="1"/>
  <c r="C2418" i="1" s="1"/>
  <c r="C2419" i="1" s="1"/>
  <c r="C2420" i="1" s="1"/>
  <c r="C2421" i="1" s="1"/>
  <c r="C2422" i="1" s="1"/>
  <c r="C2423" i="1" s="1"/>
  <c r="C2424" i="1" s="1"/>
  <c r="C2425" i="1" s="1"/>
  <c r="C2426" i="1" s="1"/>
  <c r="C2427" i="1" s="1"/>
  <c r="C2428" i="1" s="1"/>
  <c r="C2429" i="1" s="1"/>
  <c r="C2430" i="1" s="1"/>
  <c r="C2431" i="1" s="1"/>
  <c r="C2432" i="1" s="1"/>
  <c r="C2433" i="1" s="1"/>
  <c r="C2434" i="1" s="1"/>
  <c r="C2435" i="1" s="1"/>
  <c r="C2436" i="1" s="1"/>
  <c r="C2437" i="1" s="1"/>
  <c r="C2438" i="1" s="1"/>
  <c r="C2439" i="1" s="1"/>
  <c r="C2440" i="1" s="1"/>
  <c r="C2441" i="1" s="1"/>
  <c r="C2442" i="1" s="1"/>
  <c r="C2443" i="1" s="1"/>
  <c r="C2444" i="1" s="1"/>
  <c r="C2445" i="1" s="1"/>
  <c r="C2446" i="1" s="1"/>
  <c r="C2447" i="1" s="1"/>
  <c r="C2448" i="1" s="1"/>
  <c r="C2449" i="1" s="1"/>
  <c r="C2450" i="1" s="1"/>
  <c r="C2451" i="1" s="1"/>
  <c r="C2452" i="1" s="1"/>
  <c r="C2453" i="1" s="1"/>
  <c r="C2454" i="1" s="1"/>
  <c r="C2455" i="1" s="1"/>
  <c r="C2456" i="1" s="1"/>
  <c r="C2457" i="1" s="1"/>
  <c r="C2458" i="1" s="1"/>
  <c r="C2459" i="1" s="1"/>
  <c r="C2460" i="1" s="1"/>
  <c r="C2461" i="1" s="1"/>
  <c r="C2462" i="1" s="1"/>
  <c r="C2463" i="1" s="1"/>
  <c r="C2464" i="1" s="1"/>
  <c r="C2465" i="1" s="1"/>
  <c r="C2466" i="1" s="1"/>
  <c r="C2467" i="1" s="1"/>
  <c r="C2468" i="1" s="1"/>
  <c r="C2469" i="1" s="1"/>
  <c r="C2470" i="1" s="1"/>
  <c r="C2471" i="1" s="1"/>
  <c r="C2472" i="1" s="1"/>
  <c r="C2473" i="1" s="1"/>
  <c r="C2474" i="1" s="1"/>
  <c r="C2475" i="1" s="1"/>
  <c r="C2476" i="1" s="1"/>
  <c r="C2477" i="1" s="1"/>
  <c r="C2478" i="1" s="1"/>
  <c r="C2479" i="1" s="1"/>
  <c r="C2480" i="1" s="1"/>
  <c r="C2481" i="1" s="1"/>
  <c r="C2482" i="1" s="1"/>
  <c r="C2483" i="1" s="1"/>
  <c r="C2484" i="1" s="1"/>
  <c r="C2485" i="1" s="1"/>
  <c r="C2486" i="1" s="1"/>
  <c r="C2487" i="1" s="1"/>
  <c r="C2488" i="1" s="1"/>
  <c r="C2489" i="1" s="1"/>
  <c r="C2490" i="1" s="1"/>
  <c r="C2491" i="1" s="1"/>
  <c r="C2492" i="1" s="1"/>
  <c r="C2493" i="1" s="1"/>
  <c r="C2494" i="1" s="1"/>
  <c r="C2495" i="1" s="1"/>
  <c r="C2496" i="1" s="1"/>
  <c r="C2497" i="1" s="1"/>
  <c r="C2498" i="1" s="1"/>
  <c r="C2499" i="1" s="1"/>
  <c r="C2500" i="1" s="1"/>
  <c r="C2501" i="1" s="1"/>
  <c r="C2502" i="1" s="1"/>
  <c r="C2503" i="1" s="1"/>
  <c r="C2504" i="1" s="1"/>
  <c r="C2505" i="1" s="1"/>
  <c r="C2506" i="1" s="1"/>
  <c r="C2507" i="1" s="1"/>
  <c r="C2508" i="1" s="1"/>
  <c r="C2509" i="1" s="1"/>
  <c r="C2510" i="1" s="1"/>
  <c r="C2511" i="1" s="1"/>
  <c r="C2512" i="1" s="1"/>
  <c r="C2513" i="1" s="1"/>
  <c r="C2514" i="1" s="1"/>
  <c r="C2515" i="1" s="1"/>
  <c r="C2516" i="1" s="1"/>
  <c r="C2517" i="1" s="1"/>
  <c r="C2518" i="1" s="1"/>
  <c r="C2519" i="1" s="1"/>
  <c r="C2520" i="1" s="1"/>
  <c r="C2521" i="1" s="1"/>
  <c r="C2522" i="1" s="1"/>
  <c r="C2523" i="1" s="1"/>
  <c r="C2524" i="1" s="1"/>
  <c r="C2525" i="1" s="1"/>
  <c r="C2526" i="1" s="1"/>
  <c r="C2527" i="1" s="1"/>
  <c r="C2528" i="1" s="1"/>
  <c r="C2529" i="1" s="1"/>
  <c r="C2530" i="1" s="1"/>
  <c r="C2531" i="1" s="1"/>
  <c r="C2532" i="1" s="1"/>
  <c r="C2533" i="1" s="1"/>
  <c r="C2534" i="1" s="1"/>
  <c r="C2535" i="1" s="1"/>
  <c r="C2536" i="1" s="1"/>
  <c r="C2537" i="1" s="1"/>
  <c r="C2538" i="1" s="1"/>
  <c r="C2539" i="1" s="1"/>
  <c r="C2540" i="1" s="1"/>
  <c r="C2541" i="1" s="1"/>
  <c r="C2542" i="1" s="1"/>
  <c r="C2543" i="1" s="1"/>
  <c r="C2544" i="1" s="1"/>
  <c r="C2545" i="1" s="1"/>
  <c r="C2546" i="1" s="1"/>
  <c r="C2547" i="1" s="1"/>
  <c r="C2548" i="1" s="1"/>
  <c r="C2549" i="1" s="1"/>
  <c r="C2550" i="1" s="1"/>
  <c r="C2551" i="1" s="1"/>
  <c r="C2552" i="1" s="1"/>
  <c r="C2553" i="1" s="1"/>
  <c r="C2554" i="1" s="1"/>
  <c r="C2555" i="1" s="1"/>
  <c r="C2556" i="1" s="1"/>
  <c r="C2557" i="1" s="1"/>
  <c r="C2558" i="1" s="1"/>
  <c r="C2559" i="1" s="1"/>
  <c r="C2560" i="1" s="1"/>
  <c r="C2561" i="1" s="1"/>
  <c r="C2562" i="1" s="1"/>
  <c r="C2563" i="1" s="1"/>
  <c r="C2564" i="1" s="1"/>
  <c r="C2565" i="1" s="1"/>
  <c r="C2566" i="1" s="1"/>
  <c r="C2567" i="1" s="1"/>
  <c r="C2568" i="1" s="1"/>
  <c r="C2569" i="1" s="1"/>
  <c r="C2570" i="1" s="1"/>
  <c r="C2571" i="1" s="1"/>
  <c r="C2572" i="1" s="1"/>
  <c r="C2573" i="1" s="1"/>
  <c r="C2574" i="1" s="1"/>
  <c r="C2575" i="1" s="1"/>
  <c r="C2576" i="1" s="1"/>
  <c r="C2577" i="1" s="1"/>
  <c r="C2578" i="1" s="1"/>
  <c r="C2579" i="1" s="1"/>
  <c r="C2580" i="1" s="1"/>
  <c r="C2581" i="1" s="1"/>
  <c r="C2582" i="1" s="1"/>
  <c r="C2583" i="1" s="1"/>
  <c r="C2584" i="1" s="1"/>
  <c r="C2585" i="1" s="1"/>
  <c r="C2586" i="1" s="1"/>
  <c r="C2587" i="1" s="1"/>
  <c r="C2588" i="1" s="1"/>
  <c r="C2589" i="1" s="1"/>
  <c r="C2590" i="1" s="1"/>
  <c r="C2591" i="1" s="1"/>
  <c r="C2592" i="1" s="1"/>
  <c r="C2593" i="1" s="1"/>
  <c r="C2594" i="1" s="1"/>
  <c r="C2595" i="1" s="1"/>
  <c r="C2596" i="1" s="1"/>
  <c r="C2597" i="1" s="1"/>
  <c r="C2598" i="1" s="1"/>
  <c r="C2599" i="1" s="1"/>
  <c r="C2600" i="1" s="1"/>
  <c r="C2601" i="1" s="1"/>
  <c r="C2602" i="1" s="1"/>
  <c r="C2603" i="1" s="1"/>
  <c r="C2604" i="1" s="1"/>
  <c r="C2605" i="1" s="1"/>
  <c r="C2606" i="1" s="1"/>
  <c r="C2607" i="1" s="1"/>
  <c r="C2608" i="1" s="1"/>
  <c r="C2609" i="1" s="1"/>
  <c r="C2610" i="1" s="1"/>
  <c r="C2611" i="1" s="1"/>
  <c r="C2612" i="1" s="1"/>
  <c r="C2613" i="1" s="1"/>
  <c r="C2614" i="1" s="1"/>
  <c r="C2615" i="1" s="1"/>
  <c r="C2616" i="1" s="1"/>
  <c r="C2617" i="1" s="1"/>
  <c r="C2618" i="1" s="1"/>
  <c r="C2619" i="1" s="1"/>
  <c r="C2620" i="1" s="1"/>
  <c r="C2621" i="1" s="1"/>
  <c r="C2622" i="1" s="1"/>
  <c r="C2623" i="1" s="1"/>
  <c r="C2624" i="1" s="1"/>
  <c r="C2625" i="1" s="1"/>
  <c r="C2626" i="1" s="1"/>
  <c r="C2627" i="1" s="1"/>
  <c r="C2628" i="1" s="1"/>
  <c r="C2629" i="1" s="1"/>
  <c r="C2630" i="1" s="1"/>
  <c r="C2631" i="1" s="1"/>
  <c r="C2632" i="1" s="1"/>
  <c r="C2633" i="1" s="1"/>
  <c r="C2634" i="1" s="1"/>
  <c r="C2635" i="1" s="1"/>
  <c r="C2636" i="1" s="1"/>
  <c r="C2637" i="1" s="1"/>
  <c r="C2638" i="1" s="1"/>
  <c r="C2639" i="1" s="1"/>
  <c r="C2640" i="1" s="1"/>
  <c r="C2641" i="1" s="1"/>
  <c r="C2642" i="1" s="1"/>
  <c r="C2643" i="1" s="1"/>
  <c r="C2644" i="1" s="1"/>
  <c r="C2645" i="1" s="1"/>
  <c r="C2646" i="1" s="1"/>
  <c r="C2647" i="1" s="1"/>
  <c r="C2648" i="1" s="1"/>
  <c r="C2649" i="1" s="1"/>
  <c r="C2650" i="1" s="1"/>
  <c r="C2651" i="1" s="1"/>
  <c r="C2652" i="1" s="1"/>
  <c r="C2653" i="1" s="1"/>
  <c r="C2654" i="1" s="1"/>
  <c r="C2655" i="1" s="1"/>
  <c r="C2656" i="1" s="1"/>
  <c r="C2657" i="1" s="1"/>
  <c r="C2658" i="1" s="1"/>
  <c r="C2659" i="1" s="1"/>
  <c r="C2660" i="1" s="1"/>
  <c r="C2661" i="1" s="1"/>
  <c r="C2662" i="1" s="1"/>
  <c r="C2663" i="1" s="1"/>
  <c r="C2664" i="1" s="1"/>
  <c r="C2665" i="1" s="1"/>
  <c r="C2666" i="1" s="1"/>
  <c r="C2667" i="1" s="1"/>
  <c r="C2668" i="1" s="1"/>
  <c r="C2669" i="1" s="1"/>
  <c r="C2670" i="1" s="1"/>
  <c r="C2671" i="1" s="1"/>
  <c r="C2672" i="1" s="1"/>
  <c r="C2673" i="1" s="1"/>
  <c r="C2674" i="1" s="1"/>
  <c r="C2675" i="1" s="1"/>
  <c r="C2676" i="1" s="1"/>
  <c r="C2677" i="1" s="1"/>
  <c r="C2678" i="1" s="1"/>
  <c r="C2679" i="1" s="1"/>
  <c r="C2680" i="1" s="1"/>
  <c r="C2681" i="1" s="1"/>
  <c r="C2682" i="1" s="1"/>
  <c r="C2683" i="1" s="1"/>
  <c r="C2684" i="1" s="1"/>
  <c r="C2685" i="1" s="1"/>
  <c r="C2686" i="1" s="1"/>
  <c r="C2687" i="1" s="1"/>
  <c r="C2688" i="1" s="1"/>
  <c r="C2689" i="1" s="1"/>
  <c r="C2690" i="1" s="1"/>
  <c r="C2691" i="1" s="1"/>
  <c r="C2692" i="1" s="1"/>
  <c r="C2693" i="1" s="1"/>
  <c r="C2694" i="1" s="1"/>
  <c r="C2695" i="1" s="1"/>
  <c r="C2696" i="1" s="1"/>
  <c r="C2697" i="1" s="1"/>
  <c r="C2698" i="1" s="1"/>
  <c r="C2699" i="1" s="1"/>
  <c r="C2700" i="1" s="1"/>
  <c r="C2701" i="1" s="1"/>
  <c r="C2702" i="1" s="1"/>
  <c r="C2703" i="1" s="1"/>
  <c r="C2704" i="1" s="1"/>
  <c r="C2705" i="1" s="1"/>
  <c r="C2706" i="1" s="1"/>
  <c r="C2707" i="1" s="1"/>
  <c r="C2708" i="1" s="1"/>
  <c r="C2709" i="1" s="1"/>
  <c r="C2710" i="1" s="1"/>
  <c r="C2711" i="1" s="1"/>
  <c r="C2712" i="1" s="1"/>
  <c r="C2713" i="1" s="1"/>
  <c r="C2714" i="1" s="1"/>
  <c r="C2715" i="1" s="1"/>
  <c r="C2716" i="1" s="1"/>
  <c r="C2717" i="1" s="1"/>
  <c r="C2718" i="1" s="1"/>
  <c r="C2719" i="1" s="1"/>
  <c r="C2720" i="1" s="1"/>
  <c r="C2721" i="1" s="1"/>
  <c r="C2722" i="1" s="1"/>
  <c r="C2723" i="1" s="1"/>
  <c r="C2724" i="1" s="1"/>
  <c r="C2725" i="1" s="1"/>
  <c r="C2726" i="1" s="1"/>
  <c r="C2727" i="1" s="1"/>
  <c r="C2728" i="1" s="1"/>
  <c r="C2729" i="1" s="1"/>
  <c r="C2730" i="1" s="1"/>
  <c r="C2731" i="1" s="1"/>
  <c r="C2732" i="1" s="1"/>
  <c r="C2733" i="1" s="1"/>
  <c r="C2734" i="1" s="1"/>
  <c r="C2735" i="1" s="1"/>
  <c r="C2736" i="1" s="1"/>
  <c r="C2737" i="1" s="1"/>
  <c r="C2738" i="1" s="1"/>
  <c r="C2739" i="1" s="1"/>
  <c r="C2740" i="1" s="1"/>
  <c r="C2741" i="1" s="1"/>
  <c r="C2742" i="1" s="1"/>
  <c r="C2743" i="1" s="1"/>
  <c r="C2744" i="1" s="1"/>
  <c r="C2745" i="1" s="1"/>
  <c r="C2746" i="1" s="1"/>
  <c r="C2747" i="1" s="1"/>
  <c r="C2748" i="1" s="1"/>
  <c r="C2749" i="1" s="1"/>
  <c r="C2750" i="1" s="1"/>
  <c r="C2751" i="1" s="1"/>
  <c r="C2752" i="1" s="1"/>
  <c r="C2753" i="1" s="1"/>
  <c r="C2754" i="1" s="1"/>
  <c r="C2755" i="1" s="1"/>
  <c r="C2756" i="1" s="1"/>
  <c r="C2757" i="1" s="1"/>
  <c r="C2758" i="1" s="1"/>
  <c r="C2759" i="1" s="1"/>
  <c r="C2760" i="1" s="1"/>
  <c r="C2761" i="1" s="1"/>
  <c r="C2762" i="1" s="1"/>
  <c r="C2763" i="1" s="1"/>
  <c r="C2764" i="1" s="1"/>
  <c r="C2765" i="1" s="1"/>
  <c r="C2766" i="1" s="1"/>
  <c r="C2767" i="1" s="1"/>
  <c r="C2768" i="1" s="1"/>
  <c r="C2769" i="1" s="1"/>
  <c r="C2770" i="1" s="1"/>
  <c r="C2771" i="1" s="1"/>
  <c r="C2772" i="1" s="1"/>
  <c r="C2773" i="1" s="1"/>
  <c r="C2774" i="1" s="1"/>
  <c r="C2775" i="1" s="1"/>
  <c r="C2776" i="1" s="1"/>
  <c r="C2777" i="1" s="1"/>
  <c r="C2778" i="1" s="1"/>
  <c r="C2779" i="1" s="1"/>
  <c r="C2780" i="1" s="1"/>
  <c r="C2781" i="1" s="1"/>
  <c r="C2782" i="1" s="1"/>
  <c r="C2783" i="1" s="1"/>
  <c r="C2784" i="1" s="1"/>
  <c r="C2785" i="1" s="1"/>
  <c r="C2786" i="1" s="1"/>
  <c r="C2787" i="1" s="1"/>
  <c r="C2788" i="1" s="1"/>
  <c r="C2789" i="1" s="1"/>
  <c r="C2790" i="1" s="1"/>
  <c r="C2791" i="1" s="1"/>
  <c r="C2792" i="1" s="1"/>
  <c r="C2793" i="1" s="1"/>
  <c r="C2794" i="1" s="1"/>
  <c r="C2795" i="1" s="1"/>
  <c r="C2796" i="1" s="1"/>
  <c r="C2797" i="1" s="1"/>
  <c r="C2798" i="1" s="1"/>
  <c r="C2799" i="1" s="1"/>
  <c r="C2800" i="1" s="1"/>
  <c r="C2801" i="1" s="1"/>
  <c r="C2802" i="1" s="1"/>
  <c r="C2803" i="1" s="1"/>
  <c r="C2804" i="1" s="1"/>
  <c r="C2805" i="1" s="1"/>
  <c r="C2806" i="1" s="1"/>
  <c r="C2807" i="1" s="1"/>
  <c r="C2808" i="1" s="1"/>
  <c r="C2809" i="1" s="1"/>
  <c r="C2810" i="1" s="1"/>
  <c r="C2811" i="1" s="1"/>
  <c r="C2812" i="1" s="1"/>
  <c r="C2813" i="1" s="1"/>
  <c r="C2814" i="1" s="1"/>
  <c r="C2815" i="1" s="1"/>
  <c r="C2816" i="1" s="1"/>
  <c r="C2817" i="1" s="1"/>
  <c r="C2818" i="1" s="1"/>
  <c r="C2819" i="1" s="1"/>
  <c r="C2820" i="1" s="1"/>
  <c r="C2821" i="1" s="1"/>
  <c r="C2822" i="1" s="1"/>
  <c r="C2823" i="1" s="1"/>
  <c r="C2824" i="1" s="1"/>
  <c r="C2825" i="1" s="1"/>
  <c r="C2826" i="1" s="1"/>
  <c r="C2827" i="1" s="1"/>
  <c r="C2828" i="1" s="1"/>
  <c r="C2829" i="1" s="1"/>
  <c r="C2830" i="1" s="1"/>
  <c r="C2831" i="1" s="1"/>
  <c r="C2832" i="1" s="1"/>
  <c r="C2833" i="1" s="1"/>
  <c r="C2834" i="1" s="1"/>
  <c r="C2835" i="1" s="1"/>
  <c r="C2836" i="1" s="1"/>
  <c r="C2837" i="1" s="1"/>
  <c r="C2838" i="1" s="1"/>
  <c r="C2839" i="1" s="1"/>
  <c r="C2840" i="1" s="1"/>
  <c r="C2841" i="1" s="1"/>
  <c r="C2842" i="1" s="1"/>
  <c r="C2843" i="1" s="1"/>
  <c r="C2844" i="1" s="1"/>
  <c r="C2845" i="1" s="1"/>
  <c r="C2846" i="1" s="1"/>
  <c r="C2847" i="1" s="1"/>
  <c r="C2848" i="1" s="1"/>
  <c r="C2849" i="1" s="1"/>
  <c r="C2850" i="1" s="1"/>
  <c r="C2851" i="1" s="1"/>
  <c r="C2852" i="1" s="1"/>
  <c r="C2853" i="1" s="1"/>
  <c r="C2854" i="1" s="1"/>
  <c r="C2855" i="1" s="1"/>
  <c r="C2856" i="1" s="1"/>
  <c r="C2857" i="1" s="1"/>
  <c r="C2858" i="1" s="1"/>
  <c r="C2859" i="1" s="1"/>
  <c r="C2860" i="1" s="1"/>
  <c r="C2861" i="1" s="1"/>
  <c r="C2862" i="1" s="1"/>
  <c r="C2863" i="1" s="1"/>
  <c r="C2864" i="1" s="1"/>
  <c r="C2865" i="1" s="1"/>
  <c r="C2866" i="1" s="1"/>
  <c r="C2867" i="1" s="1"/>
  <c r="C2868" i="1" s="1"/>
  <c r="C2869" i="1" s="1"/>
  <c r="C2870" i="1" s="1"/>
  <c r="C2871" i="1" s="1"/>
  <c r="C2872" i="1" s="1"/>
  <c r="C2873" i="1" s="1"/>
  <c r="C2874" i="1" s="1"/>
  <c r="C2875" i="1" s="1"/>
  <c r="C2876" i="1" s="1"/>
  <c r="C2877" i="1" s="1"/>
  <c r="C2878" i="1" s="1"/>
  <c r="C2879" i="1" s="1"/>
  <c r="C2880" i="1" s="1"/>
  <c r="C2881" i="1" s="1"/>
  <c r="C2882" i="1" s="1"/>
  <c r="C2883" i="1" s="1"/>
  <c r="C2884" i="1" s="1"/>
  <c r="C2885" i="1" s="1"/>
  <c r="C2886" i="1" s="1"/>
  <c r="C2887" i="1" s="1"/>
  <c r="C2888" i="1" s="1"/>
  <c r="C2889" i="1" s="1"/>
  <c r="C2890" i="1" s="1"/>
  <c r="C2891" i="1" s="1"/>
  <c r="C2892" i="1" s="1"/>
  <c r="C2893" i="1" s="1"/>
  <c r="C2894" i="1" s="1"/>
  <c r="C2895" i="1" s="1"/>
  <c r="C2896" i="1" s="1"/>
  <c r="C2897" i="1" s="1"/>
  <c r="C2898" i="1" s="1"/>
  <c r="C2899" i="1" s="1"/>
  <c r="C2900" i="1" s="1"/>
  <c r="C2901" i="1" s="1"/>
  <c r="C2902" i="1" s="1"/>
  <c r="C2903" i="1" s="1"/>
  <c r="C2904" i="1" s="1"/>
  <c r="C2905" i="1" s="1"/>
  <c r="C2906" i="1" s="1"/>
  <c r="C2907" i="1" s="1"/>
  <c r="C2908" i="1" s="1"/>
  <c r="C2909" i="1" s="1"/>
  <c r="C2910" i="1" s="1"/>
  <c r="C2911" i="1" s="1"/>
  <c r="C2912" i="1" s="1"/>
  <c r="C2913" i="1" s="1"/>
  <c r="C2914" i="1" s="1"/>
  <c r="C2915" i="1" s="1"/>
  <c r="C2916" i="1" s="1"/>
  <c r="C2917" i="1" s="1"/>
  <c r="C2918" i="1" s="1"/>
  <c r="C2919" i="1" s="1"/>
  <c r="C2920" i="1" s="1"/>
  <c r="C2921" i="1" s="1"/>
  <c r="C2922" i="1" s="1"/>
  <c r="C2923" i="1" s="1"/>
  <c r="C2924" i="1" s="1"/>
  <c r="C2925" i="1" s="1"/>
  <c r="C2926" i="1" s="1"/>
  <c r="C2927" i="1" s="1"/>
  <c r="C2928" i="1" s="1"/>
  <c r="C2929" i="1" s="1"/>
  <c r="C2930" i="1" s="1"/>
  <c r="C2931" i="1" s="1"/>
  <c r="C2932" i="1" s="1"/>
  <c r="C2933" i="1" s="1"/>
  <c r="C2934" i="1" s="1"/>
  <c r="C2935" i="1" s="1"/>
  <c r="C2936" i="1" s="1"/>
  <c r="C2937" i="1" s="1"/>
  <c r="C2938" i="1" s="1"/>
  <c r="C2939" i="1" s="1"/>
  <c r="C2940" i="1" s="1"/>
  <c r="C2941" i="1" s="1"/>
  <c r="C2942" i="1" s="1"/>
  <c r="C2943" i="1" s="1"/>
  <c r="C2944" i="1" s="1"/>
  <c r="C2945" i="1" s="1"/>
  <c r="C2946" i="1" s="1"/>
  <c r="C2947" i="1" s="1"/>
  <c r="C2948" i="1" s="1"/>
  <c r="C2949" i="1" s="1"/>
  <c r="C2950" i="1" s="1"/>
  <c r="C2951" i="1" s="1"/>
  <c r="C2952" i="1" s="1"/>
  <c r="C2953" i="1" s="1"/>
  <c r="C2954" i="1" s="1"/>
  <c r="C2955" i="1" s="1"/>
  <c r="C2956" i="1" s="1"/>
  <c r="C2957" i="1" s="1"/>
  <c r="C2958" i="1" s="1"/>
  <c r="C2959" i="1" s="1"/>
  <c r="C2960" i="1" s="1"/>
  <c r="C2961" i="1" s="1"/>
  <c r="C2962" i="1" s="1"/>
  <c r="C2963" i="1" s="1"/>
  <c r="C2964" i="1" s="1"/>
  <c r="C2965" i="1" s="1"/>
  <c r="C2966" i="1" s="1"/>
  <c r="C2967" i="1" s="1"/>
  <c r="C2968" i="1" s="1"/>
  <c r="C2969" i="1" s="1"/>
  <c r="C2970" i="1" s="1"/>
  <c r="C2971" i="1" s="1"/>
  <c r="C2972" i="1" s="1"/>
  <c r="C2973" i="1" s="1"/>
  <c r="C2974" i="1" s="1"/>
  <c r="C2975" i="1" s="1"/>
  <c r="C2976" i="1" s="1"/>
  <c r="C2977" i="1" s="1"/>
  <c r="C2978" i="1" s="1"/>
  <c r="C2979" i="1" s="1"/>
  <c r="C2980" i="1" s="1"/>
  <c r="C2981" i="1" s="1"/>
  <c r="C2982" i="1" s="1"/>
  <c r="C2983" i="1" s="1"/>
  <c r="C2984" i="1" s="1"/>
  <c r="C2985" i="1" s="1"/>
  <c r="C2986" i="1" s="1"/>
  <c r="C2987" i="1" s="1"/>
  <c r="C2988" i="1" s="1"/>
  <c r="C2989" i="1" s="1"/>
  <c r="C2990" i="1" s="1"/>
  <c r="C2991" i="1" s="1"/>
  <c r="C2992" i="1" s="1"/>
  <c r="C2993" i="1" s="1"/>
  <c r="C2994" i="1" s="1"/>
  <c r="C2995" i="1" s="1"/>
  <c r="C2996" i="1" s="1"/>
  <c r="C2997" i="1" s="1"/>
  <c r="C2998" i="1" s="1"/>
  <c r="C2999" i="1" s="1"/>
  <c r="C3000" i="1" s="1"/>
  <c r="C3001" i="1" s="1"/>
  <c r="C3002" i="1" s="1"/>
  <c r="C3003" i="1" s="1"/>
  <c r="C3004" i="1" s="1"/>
  <c r="C3005" i="1" s="1"/>
  <c r="C3006" i="1" s="1"/>
  <c r="C3007" i="1" s="1"/>
  <c r="C3008" i="1" s="1"/>
  <c r="C3009" i="1" s="1"/>
  <c r="C3010" i="1" s="1"/>
  <c r="C3011" i="1" s="1"/>
  <c r="C3012" i="1" s="1"/>
  <c r="C3013" i="1" s="1"/>
  <c r="C3014" i="1" s="1"/>
  <c r="C3015" i="1" s="1"/>
  <c r="C3016" i="1" s="1"/>
  <c r="C3017" i="1" s="1"/>
  <c r="C3018" i="1" s="1"/>
  <c r="C3019" i="1" s="1"/>
  <c r="C3020" i="1" s="1"/>
  <c r="C3021" i="1" s="1"/>
  <c r="C3022" i="1" s="1"/>
  <c r="C3023" i="1" s="1"/>
  <c r="C3024" i="1" s="1"/>
  <c r="C3025" i="1" s="1"/>
  <c r="C3026" i="1" s="1"/>
  <c r="C3027" i="1" s="1"/>
  <c r="C3028" i="1" s="1"/>
  <c r="C3029" i="1" s="1"/>
  <c r="C3030" i="1" s="1"/>
  <c r="C3031" i="1" s="1"/>
  <c r="C3032" i="1" s="1"/>
  <c r="C3033" i="1" s="1"/>
  <c r="C3034" i="1" s="1"/>
  <c r="C3035" i="1" s="1"/>
  <c r="C3036" i="1" s="1"/>
  <c r="C3037" i="1" s="1"/>
  <c r="C3038" i="1" s="1"/>
  <c r="C3039" i="1" s="1"/>
  <c r="C3040" i="1" s="1"/>
  <c r="C3041" i="1" s="1"/>
  <c r="C3042" i="1" s="1"/>
  <c r="C3043" i="1" s="1"/>
  <c r="C3044" i="1" s="1"/>
  <c r="C3045" i="1" s="1"/>
  <c r="C3046" i="1" s="1"/>
  <c r="C3047" i="1" s="1"/>
  <c r="C3048" i="1" s="1"/>
  <c r="C3049" i="1" s="1"/>
  <c r="C3050" i="1" s="1"/>
  <c r="C3051" i="1" s="1"/>
  <c r="C3052" i="1" s="1"/>
  <c r="C3053" i="1" s="1"/>
  <c r="C3054" i="1" s="1"/>
  <c r="C3055" i="1" s="1"/>
  <c r="C3056" i="1" s="1"/>
  <c r="C3057" i="1" s="1"/>
  <c r="C3058" i="1" s="1"/>
  <c r="C3059" i="1" s="1"/>
  <c r="C3060" i="1" s="1"/>
  <c r="C3061" i="1" s="1"/>
  <c r="C3062" i="1" s="1"/>
  <c r="C3063" i="1" s="1"/>
  <c r="C3064" i="1" s="1"/>
  <c r="C3065" i="1" s="1"/>
  <c r="C3066" i="1" s="1"/>
  <c r="C3067" i="1" s="1"/>
  <c r="C3068" i="1" s="1"/>
  <c r="C3069" i="1" s="1"/>
  <c r="C3070" i="1" s="1"/>
  <c r="C3071" i="1" s="1"/>
  <c r="C3072" i="1" s="1"/>
  <c r="C3073" i="1" s="1"/>
  <c r="C3074" i="1" s="1"/>
  <c r="C3075" i="1" s="1"/>
  <c r="C3076" i="1" s="1"/>
  <c r="C3077" i="1" s="1"/>
  <c r="C3078" i="1" s="1"/>
  <c r="C3079" i="1" s="1"/>
  <c r="C3080" i="1" s="1"/>
  <c r="C3081" i="1" s="1"/>
  <c r="C3082" i="1" s="1"/>
  <c r="C3083" i="1" s="1"/>
  <c r="C3084" i="1" s="1"/>
  <c r="C3085" i="1" s="1"/>
  <c r="C3086" i="1" s="1"/>
  <c r="C3087" i="1" s="1"/>
  <c r="C3088" i="1" s="1"/>
  <c r="C3089" i="1" s="1"/>
  <c r="C3090" i="1" s="1"/>
  <c r="C3091" i="1" s="1"/>
  <c r="C3092" i="1" s="1"/>
  <c r="C3093" i="1" s="1"/>
  <c r="C3094" i="1" s="1"/>
  <c r="C3095" i="1" s="1"/>
  <c r="C3096" i="1" s="1"/>
  <c r="C3097" i="1" s="1"/>
  <c r="C3098" i="1" s="1"/>
  <c r="C3099" i="1" s="1"/>
  <c r="C3100" i="1" s="1"/>
  <c r="C3101" i="1" s="1"/>
  <c r="C3102" i="1" s="1"/>
  <c r="C3103" i="1" s="1"/>
  <c r="C3104" i="1" s="1"/>
  <c r="C3105" i="1" s="1"/>
  <c r="C3106" i="1" s="1"/>
  <c r="C3107" i="1" s="1"/>
  <c r="C3108" i="1" s="1"/>
  <c r="C3109" i="1" s="1"/>
  <c r="C3110" i="1" s="1"/>
  <c r="C3111" i="1" s="1"/>
  <c r="C3112" i="1" s="1"/>
  <c r="C3113" i="1" s="1"/>
  <c r="C3114" i="1" s="1"/>
  <c r="C3115" i="1" s="1"/>
  <c r="C3116" i="1" s="1"/>
  <c r="C3117" i="1" s="1"/>
  <c r="C3118" i="1" s="1"/>
  <c r="C3119" i="1" s="1"/>
  <c r="C3120" i="1" s="1"/>
  <c r="C3121" i="1" s="1"/>
  <c r="C3122" i="1" s="1"/>
  <c r="C3123" i="1" s="1"/>
  <c r="C3124" i="1" s="1"/>
  <c r="C3125" i="1" s="1"/>
  <c r="C3126" i="1" s="1"/>
  <c r="C3127" i="1" s="1"/>
  <c r="C3128" i="1" s="1"/>
  <c r="C3129" i="1" s="1"/>
  <c r="C3130" i="1" s="1"/>
  <c r="C3131" i="1" s="1"/>
  <c r="C3132" i="1" s="1"/>
  <c r="C3133" i="1" s="1"/>
  <c r="C3134" i="1" s="1"/>
  <c r="C3135" i="1" s="1"/>
  <c r="C3136" i="1" s="1"/>
  <c r="C3137" i="1" s="1"/>
  <c r="C3138" i="1" s="1"/>
  <c r="C3139" i="1" s="1"/>
  <c r="C3140" i="1" s="1"/>
  <c r="C3141" i="1" s="1"/>
  <c r="C3142" i="1" s="1"/>
  <c r="C3143" i="1" s="1"/>
  <c r="C3144" i="1" s="1"/>
  <c r="C3145" i="1" s="1"/>
  <c r="C3146" i="1" s="1"/>
  <c r="C3147" i="1" s="1"/>
  <c r="C3148" i="1" s="1"/>
  <c r="C3149" i="1" s="1"/>
  <c r="C3150" i="1" s="1"/>
  <c r="C3151" i="1" s="1"/>
  <c r="C3152" i="1" s="1"/>
  <c r="C3153" i="1" s="1"/>
  <c r="C3154" i="1" s="1"/>
  <c r="C3155" i="1" s="1"/>
  <c r="C3156" i="1" s="1"/>
  <c r="C3157" i="1" s="1"/>
  <c r="C3158" i="1" s="1"/>
  <c r="C3159" i="1" s="1"/>
  <c r="C3160" i="1" s="1"/>
  <c r="C3161" i="1" s="1"/>
  <c r="C3162" i="1" s="1"/>
  <c r="C3163" i="1" s="1"/>
  <c r="C3164" i="1" s="1"/>
  <c r="C3165" i="1" s="1"/>
  <c r="C3166" i="1" s="1"/>
  <c r="C3167" i="1" s="1"/>
  <c r="C3168" i="1" s="1"/>
  <c r="C3169" i="1" s="1"/>
  <c r="C3170" i="1" s="1"/>
  <c r="C3171" i="1" s="1"/>
  <c r="C3172" i="1" s="1"/>
  <c r="C3173" i="1" s="1"/>
  <c r="C3174" i="1" s="1"/>
  <c r="C3175" i="1" s="1"/>
  <c r="C3176" i="1" s="1"/>
  <c r="C3177" i="1" s="1"/>
  <c r="C3178" i="1" s="1"/>
  <c r="C3179" i="1" s="1"/>
  <c r="C3180" i="1" s="1"/>
  <c r="C3181" i="1" s="1"/>
  <c r="C3182" i="1" s="1"/>
  <c r="C3183" i="1" s="1"/>
  <c r="C3184" i="1" s="1"/>
  <c r="C3185" i="1" s="1"/>
  <c r="C3186" i="1" s="1"/>
  <c r="C3187" i="1" s="1"/>
  <c r="C3188" i="1" s="1"/>
  <c r="C3189" i="1" s="1"/>
  <c r="C3190" i="1" s="1"/>
  <c r="C3191" i="1" s="1"/>
  <c r="C3192" i="1" s="1"/>
  <c r="C3193" i="1" s="1"/>
  <c r="C3194" i="1" s="1"/>
  <c r="C3195" i="1" s="1"/>
  <c r="C3196" i="1" s="1"/>
  <c r="C3197" i="1" s="1"/>
  <c r="C3198" i="1" s="1"/>
  <c r="C3199" i="1" s="1"/>
  <c r="C3200" i="1" s="1"/>
  <c r="C3201" i="1" s="1"/>
  <c r="C3202" i="1" s="1"/>
  <c r="C3203" i="1" s="1"/>
  <c r="C3204" i="1" s="1"/>
  <c r="C3205" i="1" s="1"/>
  <c r="C3206" i="1" s="1"/>
  <c r="C3207" i="1" s="1"/>
  <c r="C3208" i="1" s="1"/>
  <c r="C3209" i="1" s="1"/>
  <c r="C3210" i="1" s="1"/>
  <c r="C3211" i="1" s="1"/>
  <c r="C3212" i="1" s="1"/>
  <c r="C3213" i="1" s="1"/>
  <c r="C3214" i="1" s="1"/>
  <c r="C3215" i="1" s="1"/>
  <c r="C3216" i="1" s="1"/>
  <c r="C3217" i="1" s="1"/>
  <c r="C3218" i="1" s="1"/>
  <c r="C3219" i="1" s="1"/>
  <c r="C3220" i="1" s="1"/>
  <c r="C3221" i="1" s="1"/>
  <c r="C3222" i="1" s="1"/>
  <c r="C3223" i="1" s="1"/>
  <c r="C3224" i="1" s="1"/>
  <c r="C3225" i="1" s="1"/>
  <c r="C3226" i="1" s="1"/>
  <c r="C3227" i="1" s="1"/>
  <c r="C3228" i="1" s="1"/>
  <c r="C3229" i="1" s="1"/>
  <c r="C3230" i="1" s="1"/>
  <c r="C3231" i="1" s="1"/>
  <c r="C3232" i="1" s="1"/>
  <c r="C3233" i="1" s="1"/>
  <c r="C3234" i="1" s="1"/>
  <c r="C3235" i="1" s="1"/>
  <c r="C3236" i="1" s="1"/>
  <c r="C3237" i="1" s="1"/>
  <c r="C3238" i="1" s="1"/>
  <c r="C3239" i="1" s="1"/>
  <c r="C3240" i="1" s="1"/>
  <c r="C3241" i="1" s="1"/>
  <c r="C3242" i="1" s="1"/>
  <c r="C3243" i="1" s="1"/>
  <c r="C3244" i="1" s="1"/>
  <c r="C3245" i="1" s="1"/>
  <c r="C3246" i="1" s="1"/>
  <c r="C3247" i="1" s="1"/>
  <c r="C3248" i="1" s="1"/>
  <c r="C3249" i="1" s="1"/>
  <c r="C3250" i="1" s="1"/>
  <c r="C3251" i="1" s="1"/>
  <c r="C3252" i="1" s="1"/>
  <c r="C3253" i="1" s="1"/>
  <c r="C3254" i="1" s="1"/>
  <c r="C3255" i="1" s="1"/>
  <c r="C3256" i="1" s="1"/>
  <c r="C3257" i="1" s="1"/>
  <c r="C3258" i="1" s="1"/>
  <c r="C3259" i="1" s="1"/>
  <c r="C3260" i="1" s="1"/>
  <c r="C3261" i="1" s="1"/>
  <c r="C3262" i="1" s="1"/>
  <c r="C3263" i="1" s="1"/>
  <c r="C3264" i="1" s="1"/>
  <c r="C3265" i="1" s="1"/>
  <c r="C3266" i="1" s="1"/>
  <c r="C3267" i="1" s="1"/>
  <c r="C3268" i="1" s="1"/>
  <c r="C3269" i="1" s="1"/>
  <c r="C3270" i="1" s="1"/>
  <c r="C3271" i="1" s="1"/>
  <c r="C3272" i="1" s="1"/>
  <c r="C3273" i="1" s="1"/>
  <c r="C3274" i="1" s="1"/>
  <c r="C3275" i="1" s="1"/>
  <c r="C3276" i="1" s="1"/>
  <c r="C3277" i="1" s="1"/>
  <c r="C3278" i="1" s="1"/>
  <c r="C3279" i="1" s="1"/>
  <c r="C3280" i="1" s="1"/>
  <c r="C3281" i="1" s="1"/>
  <c r="C3282" i="1" s="1"/>
  <c r="C3283" i="1" s="1"/>
  <c r="C3284" i="1" s="1"/>
  <c r="C3285" i="1" s="1"/>
  <c r="C3286" i="1" s="1"/>
  <c r="C3287" i="1" s="1"/>
  <c r="C3288" i="1" s="1"/>
  <c r="C3289" i="1" s="1"/>
  <c r="C3290" i="1" s="1"/>
  <c r="C3291" i="1" s="1"/>
  <c r="C3292" i="1" s="1"/>
  <c r="C3293" i="1" s="1"/>
  <c r="C3294" i="1" s="1"/>
  <c r="C3295" i="1" s="1"/>
  <c r="C3296" i="1" s="1"/>
  <c r="C3297" i="1" s="1"/>
  <c r="C3298" i="1" s="1"/>
  <c r="C3299" i="1" s="1"/>
  <c r="C3300" i="1" s="1"/>
  <c r="C3301" i="1" s="1"/>
  <c r="C3302" i="1" s="1"/>
  <c r="C3303" i="1" s="1"/>
  <c r="C3304" i="1" s="1"/>
  <c r="C3305" i="1" s="1"/>
  <c r="C3306" i="1" s="1"/>
  <c r="C3307" i="1" s="1"/>
  <c r="C3308" i="1" s="1"/>
  <c r="C3309" i="1" s="1"/>
  <c r="C3310" i="1" s="1"/>
  <c r="C3311" i="1" s="1"/>
  <c r="C3312" i="1" s="1"/>
  <c r="C3313" i="1" s="1"/>
  <c r="C3314" i="1" s="1"/>
  <c r="C3315" i="1" s="1"/>
  <c r="C3316" i="1" s="1"/>
  <c r="C3317" i="1" s="1"/>
  <c r="C3318" i="1" s="1"/>
  <c r="C3319" i="1" s="1"/>
  <c r="C3320" i="1" s="1"/>
  <c r="C3321" i="1" s="1"/>
  <c r="C3322" i="1" s="1"/>
  <c r="C3323" i="1" s="1"/>
  <c r="C3324" i="1" s="1"/>
  <c r="C3325" i="1" s="1"/>
  <c r="C3326" i="1" s="1"/>
  <c r="C3327" i="1" s="1"/>
  <c r="C3328" i="1" s="1"/>
  <c r="C3329" i="1" s="1"/>
  <c r="C3330" i="1" s="1"/>
  <c r="C3331" i="1" s="1"/>
  <c r="C3332" i="1" s="1"/>
  <c r="C3333" i="1" s="1"/>
  <c r="C3334" i="1" s="1"/>
  <c r="C3335" i="1" s="1"/>
  <c r="C3336" i="1" s="1"/>
  <c r="C3337" i="1" s="1"/>
  <c r="C3338" i="1" s="1"/>
  <c r="C3339" i="1" s="1"/>
  <c r="C3340" i="1" s="1"/>
  <c r="C3341" i="1" s="1"/>
  <c r="C3342" i="1" s="1"/>
  <c r="C3343" i="1" s="1"/>
  <c r="C3344" i="1" s="1"/>
  <c r="C3345" i="1" s="1"/>
  <c r="C3346" i="1" s="1"/>
  <c r="C3347" i="1" s="1"/>
  <c r="C3348" i="1" s="1"/>
  <c r="C3349" i="1" s="1"/>
  <c r="C3350" i="1" s="1"/>
  <c r="C3351" i="1" s="1"/>
  <c r="C3352" i="1" s="1"/>
  <c r="C3353" i="1" s="1"/>
  <c r="C3354" i="1" s="1"/>
  <c r="C3355" i="1" s="1"/>
  <c r="C3356" i="1" s="1"/>
  <c r="C3357" i="1" s="1"/>
  <c r="C3358" i="1" s="1"/>
  <c r="C3359" i="1" s="1"/>
  <c r="C3360" i="1" s="1"/>
  <c r="C3361" i="1" s="1"/>
  <c r="C3362" i="1" s="1"/>
  <c r="C3363" i="1" s="1"/>
  <c r="C3364" i="1" s="1"/>
  <c r="C3365" i="1" s="1"/>
  <c r="C3366" i="1" s="1"/>
  <c r="C3367" i="1" s="1"/>
  <c r="C3368" i="1" s="1"/>
  <c r="C3369" i="1" s="1"/>
  <c r="C3370" i="1" s="1"/>
  <c r="C3371" i="1" s="1"/>
  <c r="C3372" i="1" s="1"/>
  <c r="C3373" i="1" s="1"/>
  <c r="C3374" i="1" s="1"/>
  <c r="C3375" i="1" s="1"/>
  <c r="C3376" i="1" s="1"/>
  <c r="C3377" i="1" s="1"/>
  <c r="C3378" i="1" s="1"/>
  <c r="C3379" i="1" s="1"/>
  <c r="C3380" i="1" s="1"/>
  <c r="C3381" i="1" s="1"/>
  <c r="C3382" i="1" s="1"/>
  <c r="C3383" i="1" s="1"/>
  <c r="C3384" i="1" s="1"/>
  <c r="C3385" i="1" s="1"/>
  <c r="C3386" i="1" s="1"/>
  <c r="C3387" i="1" s="1"/>
  <c r="C3388" i="1" s="1"/>
  <c r="C3389" i="1" s="1"/>
  <c r="C3390" i="1" s="1"/>
  <c r="C3391" i="1" s="1"/>
  <c r="C3392" i="1" s="1"/>
  <c r="C3393" i="1" s="1"/>
  <c r="C3394" i="1" s="1"/>
  <c r="C3395" i="1" s="1"/>
  <c r="C3396" i="1" s="1"/>
  <c r="C3397" i="1" s="1"/>
  <c r="C3398" i="1" s="1"/>
  <c r="C3399" i="1" s="1"/>
  <c r="C3400" i="1" s="1"/>
  <c r="C3401" i="1" s="1"/>
  <c r="C3402" i="1" s="1"/>
  <c r="C3403" i="1" s="1"/>
  <c r="C3404" i="1" s="1"/>
  <c r="C3405" i="1" s="1"/>
  <c r="C3406" i="1" s="1"/>
  <c r="C3407" i="1" s="1"/>
  <c r="C3408" i="1" s="1"/>
  <c r="C3409" i="1" s="1"/>
  <c r="C3410" i="1" s="1"/>
  <c r="C3411" i="1" s="1"/>
  <c r="C3412" i="1" s="1"/>
  <c r="C3413" i="1" s="1"/>
  <c r="C3414" i="1" s="1"/>
  <c r="C3415" i="1" s="1"/>
  <c r="C3416" i="1" s="1"/>
  <c r="C3417" i="1" s="1"/>
  <c r="C3418" i="1" s="1"/>
  <c r="C3419" i="1" s="1"/>
  <c r="C3420" i="1" s="1"/>
  <c r="C3421" i="1" s="1"/>
  <c r="C3422" i="1" s="1"/>
  <c r="C3423" i="1" s="1"/>
  <c r="C3424" i="1" s="1"/>
  <c r="C3425" i="1" s="1"/>
  <c r="C3426" i="1" s="1"/>
  <c r="C3427" i="1" s="1"/>
  <c r="C3428" i="1" s="1"/>
  <c r="C3429" i="1" s="1"/>
  <c r="C3430" i="1" s="1"/>
  <c r="C3431" i="1" s="1"/>
  <c r="C3432" i="1" s="1"/>
  <c r="C3433" i="1" s="1"/>
  <c r="C3434" i="1" s="1"/>
  <c r="C3435" i="1" s="1"/>
  <c r="C3436" i="1" s="1"/>
  <c r="C3437" i="1" s="1"/>
  <c r="C3438" i="1" s="1"/>
  <c r="C3439" i="1" s="1"/>
  <c r="C3440" i="1" s="1"/>
  <c r="C3441" i="1" s="1"/>
  <c r="C3442" i="1" s="1"/>
  <c r="C3443" i="1" s="1"/>
  <c r="C3444" i="1" s="1"/>
  <c r="C3445" i="1" s="1"/>
  <c r="C3446" i="1" s="1"/>
  <c r="C3447" i="1" s="1"/>
  <c r="C3448" i="1" s="1"/>
  <c r="C3449" i="1" s="1"/>
  <c r="C3450" i="1" s="1"/>
  <c r="C3451" i="1" s="1"/>
  <c r="C3452" i="1" s="1"/>
  <c r="C3453" i="1" s="1"/>
  <c r="C3454" i="1" s="1"/>
  <c r="C3455" i="1" s="1"/>
  <c r="C3456" i="1" s="1"/>
  <c r="C3457" i="1" s="1"/>
  <c r="C3458" i="1" s="1"/>
  <c r="C3459" i="1" s="1"/>
  <c r="C3460" i="1" s="1"/>
  <c r="C3461" i="1" s="1"/>
  <c r="C3462" i="1" s="1"/>
  <c r="C3463" i="1" s="1"/>
  <c r="C3464" i="1" s="1"/>
  <c r="C3465" i="1" s="1"/>
  <c r="C3466" i="1" s="1"/>
  <c r="C3467" i="1" s="1"/>
  <c r="C3468" i="1" s="1"/>
  <c r="C3469" i="1" s="1"/>
  <c r="C3470" i="1" s="1"/>
  <c r="C3471" i="1" s="1"/>
  <c r="C3472" i="1" s="1"/>
  <c r="C3473" i="1" s="1"/>
  <c r="C3474" i="1" s="1"/>
  <c r="C3475" i="1" s="1"/>
  <c r="C3476" i="1" s="1"/>
  <c r="C3477" i="1" s="1"/>
  <c r="C3478" i="1" s="1"/>
  <c r="C3479" i="1" s="1"/>
  <c r="C3480" i="1" s="1"/>
  <c r="C3481" i="1" s="1"/>
  <c r="C3482" i="1" s="1"/>
  <c r="C3483" i="1" s="1"/>
  <c r="C3484" i="1" s="1"/>
  <c r="C3485" i="1" s="1"/>
  <c r="C3486" i="1" s="1"/>
  <c r="C3487" i="1" s="1"/>
  <c r="C3488" i="1" s="1"/>
  <c r="C3489" i="1" s="1"/>
  <c r="C3490" i="1" s="1"/>
  <c r="C3491" i="1" s="1"/>
  <c r="C3492" i="1" s="1"/>
  <c r="C3493" i="1" s="1"/>
  <c r="C3494" i="1" s="1"/>
  <c r="C3495" i="1" s="1"/>
  <c r="C3496" i="1" s="1"/>
  <c r="C3497" i="1" s="1"/>
  <c r="C3498" i="1" s="1"/>
  <c r="C3499" i="1" s="1"/>
  <c r="C3500" i="1" s="1"/>
  <c r="C3501" i="1" s="1"/>
  <c r="C3502" i="1" s="1"/>
  <c r="C3503" i="1" s="1"/>
  <c r="C3504" i="1" s="1"/>
  <c r="C3505" i="1" s="1"/>
  <c r="C3506" i="1" s="1"/>
  <c r="C3507" i="1" s="1"/>
  <c r="C3508" i="1" s="1"/>
  <c r="C3509" i="1" s="1"/>
  <c r="C3510" i="1" s="1"/>
  <c r="C3511" i="1" s="1"/>
  <c r="C3512" i="1" s="1"/>
  <c r="C3513" i="1" s="1"/>
  <c r="C3514" i="1" s="1"/>
  <c r="C3515" i="1" s="1"/>
  <c r="C3516" i="1" s="1"/>
  <c r="C3517" i="1" s="1"/>
  <c r="C3518" i="1" s="1"/>
  <c r="C3519" i="1" s="1"/>
  <c r="C3520" i="1" s="1"/>
  <c r="C3521" i="1" s="1"/>
  <c r="C3522" i="1" s="1"/>
  <c r="C3523" i="1" s="1"/>
  <c r="C3524" i="1" s="1"/>
  <c r="C3525" i="1" s="1"/>
  <c r="C3526" i="1" s="1"/>
  <c r="C3527" i="1" s="1"/>
  <c r="C3528" i="1" s="1"/>
  <c r="C3529" i="1" s="1"/>
  <c r="C3530" i="1" s="1"/>
  <c r="C3531" i="1" s="1"/>
  <c r="C3532" i="1" s="1"/>
  <c r="C3533" i="1" s="1"/>
  <c r="C3534" i="1" s="1"/>
  <c r="C3535" i="1" s="1"/>
  <c r="C3536" i="1" s="1"/>
  <c r="C3537" i="1" s="1"/>
  <c r="C3538" i="1" s="1"/>
  <c r="C3539" i="1" s="1"/>
  <c r="C3540" i="1" s="1"/>
  <c r="C3541" i="1" s="1"/>
  <c r="C3542" i="1" s="1"/>
  <c r="C3543" i="1" s="1"/>
  <c r="C3544" i="1" s="1"/>
  <c r="C3545" i="1" s="1"/>
  <c r="C3546" i="1" s="1"/>
  <c r="C3547" i="1" s="1"/>
  <c r="C3548" i="1" s="1"/>
  <c r="C3549" i="1" s="1"/>
  <c r="C3550" i="1" s="1"/>
  <c r="C3551" i="1" s="1"/>
  <c r="C3552" i="1" s="1"/>
  <c r="C3553" i="1" s="1"/>
  <c r="C3554" i="1" s="1"/>
  <c r="C3555" i="1" s="1"/>
  <c r="C3556" i="1" s="1"/>
  <c r="C3557" i="1" s="1"/>
  <c r="C3558" i="1" s="1"/>
  <c r="C3559" i="1" s="1"/>
  <c r="C3560" i="1" s="1"/>
  <c r="C3561" i="1" s="1"/>
  <c r="C3562" i="1" s="1"/>
  <c r="C3563" i="1" s="1"/>
  <c r="C3564" i="1" s="1"/>
  <c r="C3565" i="1" s="1"/>
  <c r="C3566" i="1" s="1"/>
  <c r="C3567" i="1" s="1"/>
  <c r="C3568" i="1" s="1"/>
  <c r="C3569" i="1" s="1"/>
  <c r="C3570" i="1" s="1"/>
  <c r="C3571" i="1" s="1"/>
  <c r="C3572" i="1" s="1"/>
  <c r="C3573" i="1" s="1"/>
  <c r="C3574" i="1" s="1"/>
  <c r="C3575" i="1" s="1"/>
  <c r="C3576" i="1" s="1"/>
  <c r="C3577" i="1" s="1"/>
  <c r="C3578" i="1" s="1"/>
  <c r="C3579" i="1" s="1"/>
  <c r="C3580" i="1" s="1"/>
  <c r="C3581" i="1" s="1"/>
  <c r="C3582" i="1" s="1"/>
  <c r="C3583" i="1" s="1"/>
  <c r="C3584" i="1" s="1"/>
  <c r="C3585" i="1" s="1"/>
  <c r="C3586" i="1" s="1"/>
  <c r="C3587" i="1" s="1"/>
  <c r="C3588" i="1" s="1"/>
  <c r="C3589" i="1" s="1"/>
  <c r="C3590" i="1" s="1"/>
  <c r="C3591" i="1" s="1"/>
  <c r="C3592" i="1" s="1"/>
  <c r="C3593" i="1" s="1"/>
  <c r="C3594" i="1" s="1"/>
  <c r="C3595" i="1" s="1"/>
  <c r="C3596" i="1" s="1"/>
  <c r="C3597" i="1" s="1"/>
  <c r="C3598" i="1" s="1"/>
  <c r="C3599" i="1" s="1"/>
  <c r="C3600" i="1" s="1"/>
  <c r="C3601" i="1" s="1"/>
  <c r="C3602" i="1" s="1"/>
  <c r="C3603" i="1" s="1"/>
  <c r="C3604" i="1" s="1"/>
  <c r="C3605" i="1" s="1"/>
  <c r="C3606" i="1" s="1"/>
  <c r="C3607" i="1" s="1"/>
  <c r="C3608" i="1" s="1"/>
  <c r="C3609" i="1" s="1"/>
  <c r="C3610" i="1" s="1"/>
  <c r="C3611" i="1" s="1"/>
  <c r="C3612" i="1" s="1"/>
  <c r="C3613" i="1" s="1"/>
  <c r="C3614" i="1" s="1"/>
  <c r="C3615" i="1" s="1"/>
  <c r="C3616" i="1" s="1"/>
  <c r="C3617" i="1" s="1"/>
  <c r="C3618" i="1" s="1"/>
  <c r="C3619" i="1" s="1"/>
  <c r="C3620" i="1" s="1"/>
  <c r="C3621" i="1" s="1"/>
  <c r="C3622" i="1" s="1"/>
  <c r="C3623" i="1" s="1"/>
  <c r="C3624" i="1" s="1"/>
  <c r="C3625" i="1" s="1"/>
  <c r="C3626" i="1" s="1"/>
  <c r="C3627" i="1" s="1"/>
  <c r="C3628" i="1" s="1"/>
  <c r="C3629" i="1" s="1"/>
  <c r="C3630" i="1" s="1"/>
  <c r="C3631" i="1" s="1"/>
  <c r="C3632" i="1" s="1"/>
  <c r="C3633" i="1" s="1"/>
  <c r="C3634" i="1" s="1"/>
  <c r="C3635" i="1" s="1"/>
  <c r="C3636" i="1" s="1"/>
  <c r="C3637" i="1" s="1"/>
  <c r="C3638" i="1" s="1"/>
  <c r="C3639" i="1" s="1"/>
  <c r="C3640" i="1" s="1"/>
  <c r="C3641" i="1" s="1"/>
  <c r="C3642" i="1" s="1"/>
  <c r="C3643" i="1" s="1"/>
  <c r="C3644" i="1" s="1"/>
  <c r="C3645" i="1" s="1"/>
  <c r="C3646" i="1" s="1"/>
  <c r="C3647" i="1" s="1"/>
  <c r="C3648" i="1" s="1"/>
  <c r="C3649" i="1" s="1"/>
  <c r="C3650" i="1" s="1"/>
  <c r="C3651" i="1" s="1"/>
  <c r="C3652" i="1" s="1"/>
  <c r="C3653" i="1" s="1"/>
  <c r="C3654" i="1" s="1"/>
  <c r="C3655" i="1" s="1"/>
  <c r="C3656" i="1" s="1"/>
  <c r="C3657" i="1" s="1"/>
  <c r="C3658" i="1" s="1"/>
  <c r="C3659" i="1" s="1"/>
  <c r="C3660" i="1" s="1"/>
  <c r="C3661" i="1" s="1"/>
  <c r="C3662" i="1" s="1"/>
  <c r="C3663" i="1" s="1"/>
  <c r="C3664" i="1" s="1"/>
  <c r="C3665" i="1" s="1"/>
  <c r="C3666" i="1" s="1"/>
  <c r="C3667" i="1" s="1"/>
  <c r="C3668" i="1" s="1"/>
  <c r="C3669" i="1" s="1"/>
  <c r="C3670" i="1" s="1"/>
  <c r="C3671" i="1" s="1"/>
  <c r="C3672" i="1" s="1"/>
  <c r="C3673" i="1" s="1"/>
  <c r="C3674" i="1" s="1"/>
  <c r="C3675" i="1" s="1"/>
  <c r="C3676" i="1" s="1"/>
  <c r="C3677" i="1" s="1"/>
  <c r="C3678" i="1" s="1"/>
  <c r="C3679" i="1" s="1"/>
  <c r="C3680" i="1" s="1"/>
  <c r="C3681" i="1" s="1"/>
  <c r="C3682" i="1" s="1"/>
  <c r="C3683" i="1" s="1"/>
  <c r="C3684" i="1" s="1"/>
  <c r="C3685" i="1" s="1"/>
  <c r="C3686" i="1" s="1"/>
  <c r="C3687" i="1" s="1"/>
  <c r="C3688" i="1" s="1"/>
  <c r="C3689" i="1" s="1"/>
  <c r="C3690" i="1" s="1"/>
  <c r="C3691" i="1" s="1"/>
  <c r="C3692" i="1" s="1"/>
  <c r="C3693" i="1" s="1"/>
  <c r="C3694" i="1" s="1"/>
  <c r="C3695" i="1" s="1"/>
  <c r="C3696" i="1" s="1"/>
  <c r="C3697" i="1" s="1"/>
  <c r="C3698" i="1" s="1"/>
  <c r="C3699" i="1" s="1"/>
  <c r="C3700" i="1" s="1"/>
  <c r="C3701" i="1" s="1"/>
  <c r="C3702" i="1" s="1"/>
  <c r="C3703" i="1" s="1"/>
  <c r="C3704" i="1" s="1"/>
  <c r="C3705" i="1" s="1"/>
  <c r="C3706" i="1" s="1"/>
  <c r="C3707" i="1" s="1"/>
  <c r="C3708" i="1" s="1"/>
  <c r="C3709" i="1" s="1"/>
  <c r="C3710" i="1" s="1"/>
  <c r="C3711" i="1" s="1"/>
  <c r="C3712" i="1" s="1"/>
  <c r="C3713" i="1" s="1"/>
  <c r="C3714" i="1" s="1"/>
  <c r="C3715" i="1" s="1"/>
  <c r="C3716" i="1" s="1"/>
  <c r="C3717" i="1" s="1"/>
  <c r="C3718" i="1" s="1"/>
  <c r="C3719" i="1" s="1"/>
  <c r="C3720" i="1" s="1"/>
  <c r="C3721" i="1" s="1"/>
  <c r="C3722" i="1" s="1"/>
  <c r="C3723" i="1" s="1"/>
  <c r="C3724" i="1" s="1"/>
  <c r="C3725" i="1" s="1"/>
  <c r="C3726" i="1" s="1"/>
  <c r="C3727" i="1" s="1"/>
  <c r="C3728" i="1" s="1"/>
  <c r="C3729" i="1" s="1"/>
  <c r="C3730" i="1" s="1"/>
  <c r="C3731" i="1" s="1"/>
  <c r="C3732" i="1" s="1"/>
  <c r="C3733" i="1" s="1"/>
  <c r="C3734" i="1" s="1"/>
  <c r="C3735" i="1" s="1"/>
  <c r="C3736" i="1" s="1"/>
  <c r="C3737" i="1" s="1"/>
  <c r="C3738" i="1" s="1"/>
  <c r="C3739" i="1" s="1"/>
  <c r="C3740" i="1" s="1"/>
  <c r="C3741" i="1" s="1"/>
  <c r="C3742" i="1" s="1"/>
  <c r="C3743" i="1" s="1"/>
  <c r="C3744" i="1" s="1"/>
  <c r="C3745" i="1" s="1"/>
  <c r="C3746" i="1" s="1"/>
  <c r="C3747" i="1" s="1"/>
  <c r="C3748" i="1" s="1"/>
  <c r="C3749" i="1" s="1"/>
  <c r="C3750" i="1" s="1"/>
  <c r="C3751" i="1" s="1"/>
  <c r="C3752" i="1" s="1"/>
  <c r="C3753" i="1" s="1"/>
  <c r="C3754" i="1" s="1"/>
  <c r="C3755" i="1" s="1"/>
  <c r="C3756" i="1" s="1"/>
  <c r="C3757" i="1" s="1"/>
  <c r="C3758" i="1" s="1"/>
  <c r="C3759" i="1" s="1"/>
  <c r="C3760" i="1" s="1"/>
  <c r="C3761" i="1" s="1"/>
  <c r="C3762" i="1" s="1"/>
  <c r="C3763" i="1" s="1"/>
  <c r="C3764" i="1" s="1"/>
  <c r="C3765" i="1" s="1"/>
  <c r="C3766" i="1" s="1"/>
  <c r="C3767" i="1" s="1"/>
  <c r="C3768" i="1" s="1"/>
  <c r="C3769" i="1" s="1"/>
  <c r="C3770" i="1" s="1"/>
  <c r="C3771" i="1" s="1"/>
  <c r="C3772" i="1" s="1"/>
  <c r="C3773" i="1" s="1"/>
  <c r="C3774" i="1" s="1"/>
  <c r="C3775" i="1" s="1"/>
  <c r="C3776" i="1" s="1"/>
  <c r="C3777" i="1" s="1"/>
  <c r="C3778" i="1" s="1"/>
  <c r="C3779" i="1" s="1"/>
  <c r="C3780" i="1" s="1"/>
  <c r="C3781" i="1" s="1"/>
  <c r="C3782" i="1" s="1"/>
  <c r="C3783" i="1" s="1"/>
  <c r="C3784" i="1" s="1"/>
  <c r="C3785" i="1" s="1"/>
  <c r="C3786" i="1" s="1"/>
  <c r="C3787" i="1" s="1"/>
  <c r="C3788" i="1" s="1"/>
  <c r="C3789" i="1" s="1"/>
  <c r="C3790" i="1" s="1"/>
  <c r="C3791" i="1" s="1"/>
  <c r="C3792" i="1" s="1"/>
  <c r="C3793" i="1" s="1"/>
  <c r="C3794" i="1" s="1"/>
  <c r="C3795" i="1" s="1"/>
  <c r="C3796" i="1" s="1"/>
  <c r="C3797" i="1" s="1"/>
  <c r="C3798" i="1" s="1"/>
  <c r="C3799" i="1" s="1"/>
  <c r="C3800" i="1" s="1"/>
  <c r="C3801" i="1" s="1"/>
  <c r="C3802" i="1" s="1"/>
  <c r="C3803" i="1" s="1"/>
  <c r="C3804" i="1" s="1"/>
  <c r="C3805" i="1" s="1"/>
  <c r="C3806" i="1" s="1"/>
  <c r="C3807" i="1" s="1"/>
  <c r="C3808" i="1" s="1"/>
  <c r="C3809" i="1" s="1"/>
  <c r="C3810" i="1" s="1"/>
  <c r="C3811" i="1" s="1"/>
  <c r="C3812" i="1" s="1"/>
  <c r="C3813" i="1" s="1"/>
  <c r="C3814" i="1" s="1"/>
  <c r="C3815" i="1" s="1"/>
  <c r="C3816" i="1" s="1"/>
  <c r="C3817" i="1" s="1"/>
  <c r="C3818" i="1" s="1"/>
  <c r="C3819" i="1" s="1"/>
  <c r="C3820" i="1" s="1"/>
  <c r="C3821" i="1" s="1"/>
  <c r="C3822" i="1" s="1"/>
  <c r="C3823" i="1" s="1"/>
  <c r="C3824" i="1" s="1"/>
  <c r="C3825" i="1" s="1"/>
  <c r="C3826" i="1" s="1"/>
  <c r="C3827" i="1" s="1"/>
  <c r="C3828" i="1" s="1"/>
  <c r="C3829" i="1" s="1"/>
  <c r="C3830" i="1" s="1"/>
  <c r="C3831" i="1" s="1"/>
  <c r="C3832" i="1" s="1"/>
  <c r="C3833" i="1" s="1"/>
  <c r="C3834" i="1" s="1"/>
  <c r="C3835" i="1" s="1"/>
  <c r="C3836" i="1" s="1"/>
  <c r="C3837" i="1" s="1"/>
  <c r="C3838" i="1" s="1"/>
  <c r="C3839" i="1" s="1"/>
  <c r="C3840" i="1" s="1"/>
  <c r="C3841" i="1" s="1"/>
  <c r="C3842" i="1" s="1"/>
  <c r="C3843" i="1" s="1"/>
  <c r="C3844" i="1" s="1"/>
  <c r="C3845" i="1" s="1"/>
  <c r="C3846" i="1" s="1"/>
  <c r="C3847" i="1" s="1"/>
  <c r="C3848" i="1" s="1"/>
  <c r="C3849" i="1" s="1"/>
  <c r="C3850" i="1" s="1"/>
  <c r="C3851" i="1" s="1"/>
  <c r="C3852" i="1" s="1"/>
  <c r="C3853" i="1" s="1"/>
  <c r="C3854" i="1" s="1"/>
  <c r="C3855" i="1" s="1"/>
  <c r="C3856" i="1" s="1"/>
  <c r="C3857" i="1" s="1"/>
  <c r="C3858" i="1" s="1"/>
  <c r="C3859" i="1" s="1"/>
  <c r="C3860" i="1" s="1"/>
  <c r="C3861" i="1" s="1"/>
  <c r="C3862" i="1" s="1"/>
  <c r="C3863" i="1" s="1"/>
  <c r="C3864" i="1" s="1"/>
  <c r="C3865" i="1" s="1"/>
  <c r="C3866" i="1" s="1"/>
  <c r="C3867" i="1" s="1"/>
  <c r="C3868" i="1" s="1"/>
  <c r="C3869" i="1" s="1"/>
  <c r="C3870" i="1" s="1"/>
  <c r="C3871" i="1" s="1"/>
  <c r="C3872" i="1" s="1"/>
  <c r="C3873" i="1" s="1"/>
  <c r="C3874" i="1" s="1"/>
  <c r="C3875" i="1" s="1"/>
  <c r="C3876" i="1" s="1"/>
  <c r="C3877" i="1" s="1"/>
  <c r="C3878" i="1" s="1"/>
  <c r="C3879" i="1" s="1"/>
  <c r="C3880" i="1" s="1"/>
  <c r="C3881" i="1" s="1"/>
  <c r="C3882" i="1" s="1"/>
  <c r="C3883" i="1" s="1"/>
  <c r="C3884" i="1" s="1"/>
  <c r="C3885" i="1" s="1"/>
  <c r="C3886" i="1" s="1"/>
  <c r="C3887" i="1" s="1"/>
  <c r="C3888" i="1" s="1"/>
  <c r="C3889" i="1" s="1"/>
  <c r="C3890" i="1" s="1"/>
  <c r="C3891" i="1" s="1"/>
  <c r="C3892" i="1" s="1"/>
  <c r="C3893" i="1" s="1"/>
  <c r="C3894" i="1" s="1"/>
  <c r="C3895" i="1" s="1"/>
  <c r="C3896" i="1" s="1"/>
  <c r="C3897" i="1" s="1"/>
  <c r="C3898" i="1" s="1"/>
  <c r="C3899" i="1" s="1"/>
  <c r="C3900" i="1" s="1"/>
  <c r="C3901" i="1" s="1"/>
  <c r="C3902" i="1" s="1"/>
  <c r="C3903" i="1" s="1"/>
  <c r="C3904" i="1" s="1"/>
  <c r="C3905" i="1" s="1"/>
  <c r="C3906" i="1" s="1"/>
  <c r="C3907" i="1" s="1"/>
  <c r="C3908" i="1" s="1"/>
  <c r="C3909" i="1" s="1"/>
  <c r="C3910" i="1" s="1"/>
  <c r="C3911" i="1" s="1"/>
  <c r="C3912" i="1" s="1"/>
  <c r="C3913" i="1" s="1"/>
  <c r="C3914" i="1" s="1"/>
  <c r="C3915" i="1" s="1"/>
  <c r="C3916" i="1" s="1"/>
  <c r="C3917" i="1" s="1"/>
  <c r="C3918" i="1" s="1"/>
  <c r="C3919" i="1" s="1"/>
  <c r="C3920" i="1" s="1"/>
  <c r="C3921" i="1" s="1"/>
  <c r="C3922" i="1" s="1"/>
  <c r="C3923" i="1" s="1"/>
  <c r="C3924" i="1" s="1"/>
  <c r="C3925" i="1" s="1"/>
  <c r="C3926" i="1" s="1"/>
  <c r="C3927" i="1" s="1"/>
  <c r="C3928" i="1" s="1"/>
  <c r="C3929" i="1" s="1"/>
  <c r="C3930" i="1" s="1"/>
  <c r="C3931" i="1" s="1"/>
  <c r="C3932" i="1" s="1"/>
  <c r="C3933" i="1" s="1"/>
  <c r="C3934" i="1" s="1"/>
  <c r="C3935" i="1" s="1"/>
  <c r="C3936" i="1" s="1"/>
  <c r="C3937" i="1" s="1"/>
  <c r="C3938" i="1" s="1"/>
  <c r="C3939" i="1" s="1"/>
  <c r="C3940" i="1" s="1"/>
  <c r="C3941" i="1" s="1"/>
  <c r="C3942" i="1" s="1"/>
  <c r="C3943" i="1" s="1"/>
  <c r="C3944" i="1" s="1"/>
  <c r="C3945" i="1" s="1"/>
  <c r="C3946" i="1" s="1"/>
  <c r="C3947" i="1" s="1"/>
  <c r="C3948" i="1" s="1"/>
  <c r="C3949" i="1" s="1"/>
  <c r="C3950" i="1" s="1"/>
  <c r="C3951" i="1" s="1"/>
  <c r="C3952" i="1" s="1"/>
  <c r="C3953" i="1" s="1"/>
  <c r="C3954" i="1" s="1"/>
  <c r="C3955" i="1" s="1"/>
  <c r="C3956" i="1" s="1"/>
  <c r="C3957" i="1" s="1"/>
  <c r="C3958" i="1" s="1"/>
  <c r="C3959" i="1" s="1"/>
  <c r="C3960" i="1" s="1"/>
  <c r="C3961" i="1" s="1"/>
  <c r="C3962" i="1" s="1"/>
  <c r="C3963" i="1" s="1"/>
  <c r="C3964" i="1" s="1"/>
  <c r="C3965" i="1" s="1"/>
  <c r="C3966" i="1" s="1"/>
  <c r="C3967" i="1" s="1"/>
  <c r="C3968" i="1" s="1"/>
  <c r="C3969" i="1" s="1"/>
  <c r="C3970" i="1" s="1"/>
  <c r="C3971" i="1" s="1"/>
  <c r="C3972" i="1" s="1"/>
  <c r="C3973" i="1" s="1"/>
  <c r="C3974" i="1" s="1"/>
  <c r="C3975" i="1" s="1"/>
  <c r="C3976" i="1" s="1"/>
  <c r="C3977" i="1" s="1"/>
  <c r="C3978" i="1" s="1"/>
  <c r="C3979" i="1" s="1"/>
  <c r="C3980" i="1" s="1"/>
  <c r="C3981" i="1" s="1"/>
  <c r="C3982" i="1" s="1"/>
  <c r="C3983" i="1" s="1"/>
  <c r="C3984" i="1" s="1"/>
  <c r="C3985" i="1" s="1"/>
  <c r="C3986" i="1" s="1"/>
  <c r="C3987" i="1" s="1"/>
  <c r="C3988" i="1" s="1"/>
  <c r="C3989" i="1" s="1"/>
  <c r="C3990" i="1" s="1"/>
  <c r="C3991" i="1" s="1"/>
  <c r="C3992" i="1" s="1"/>
  <c r="C3993" i="1" s="1"/>
  <c r="C3994" i="1" s="1"/>
  <c r="C3995" i="1" s="1"/>
  <c r="C3996" i="1" s="1"/>
  <c r="C3997" i="1" s="1"/>
  <c r="C3998" i="1" s="1"/>
  <c r="C3999" i="1" s="1"/>
  <c r="C4000" i="1" s="1"/>
  <c r="C4001" i="1" s="1"/>
  <c r="C4002" i="1" s="1"/>
  <c r="C4003" i="1" s="1"/>
  <c r="C4004" i="1" s="1"/>
  <c r="C4005" i="1" s="1"/>
  <c r="C4006" i="1" s="1"/>
  <c r="C4007" i="1" s="1"/>
  <c r="C4008" i="1" s="1"/>
  <c r="C4009" i="1" s="1"/>
  <c r="C4010" i="1" s="1"/>
  <c r="C4011" i="1" s="1"/>
  <c r="C4012" i="1" s="1"/>
  <c r="C4013" i="1" s="1"/>
  <c r="C4014" i="1" s="1"/>
  <c r="C4015" i="1" s="1"/>
  <c r="C4016" i="1" s="1"/>
  <c r="C4017" i="1" s="1"/>
  <c r="C4018" i="1" s="1"/>
  <c r="C4019" i="1" s="1"/>
  <c r="C4020" i="1" s="1"/>
  <c r="C4021" i="1" s="1"/>
  <c r="C4022" i="1" s="1"/>
  <c r="C4023" i="1" s="1"/>
  <c r="C4024" i="1" s="1"/>
  <c r="C4025" i="1" s="1"/>
  <c r="C4026" i="1" s="1"/>
  <c r="C4027" i="1" s="1"/>
  <c r="C4028" i="1" s="1"/>
  <c r="C4029" i="1" s="1"/>
  <c r="C4030" i="1" s="1"/>
  <c r="C4031" i="1" s="1"/>
  <c r="C4032" i="1" s="1"/>
  <c r="C4033" i="1" s="1"/>
  <c r="C4034" i="1" s="1"/>
  <c r="C4035" i="1" s="1"/>
  <c r="C4036" i="1" s="1"/>
  <c r="C4037" i="1" s="1"/>
  <c r="C4038" i="1" s="1"/>
  <c r="C4039" i="1" s="1"/>
  <c r="C4040" i="1" s="1"/>
  <c r="C4041" i="1" s="1"/>
  <c r="C4042" i="1" s="1"/>
  <c r="C4043" i="1" s="1"/>
  <c r="C4044" i="1" s="1"/>
  <c r="C4045" i="1" s="1"/>
  <c r="C4046" i="1" s="1"/>
  <c r="C4047" i="1" s="1"/>
  <c r="C4048" i="1" s="1"/>
  <c r="C4049" i="1" s="1"/>
  <c r="C4050" i="1" s="1"/>
  <c r="C4051" i="1" s="1"/>
  <c r="C4052" i="1" s="1"/>
  <c r="C4053" i="1" s="1"/>
  <c r="C4054" i="1" s="1"/>
  <c r="C4055" i="1" s="1"/>
  <c r="C4056" i="1" s="1"/>
  <c r="C4057" i="1" s="1"/>
  <c r="C4058" i="1" s="1"/>
  <c r="C4059" i="1" s="1"/>
  <c r="C4060" i="1" s="1"/>
  <c r="C4061" i="1" s="1"/>
  <c r="C4062" i="1" s="1"/>
  <c r="C4063" i="1" s="1"/>
  <c r="C4064" i="1" s="1"/>
  <c r="C4065" i="1" s="1"/>
  <c r="C4066" i="1" s="1"/>
  <c r="C4067" i="1" s="1"/>
  <c r="C4068" i="1" s="1"/>
  <c r="C4069" i="1" s="1"/>
  <c r="C4070" i="1" s="1"/>
  <c r="C4071" i="1" s="1"/>
  <c r="C4072" i="1" s="1"/>
  <c r="C4073" i="1" s="1"/>
  <c r="C4074" i="1" s="1"/>
  <c r="C4075" i="1" s="1"/>
  <c r="C4076" i="1" s="1"/>
  <c r="C4077" i="1" s="1"/>
  <c r="C4078" i="1" s="1"/>
  <c r="C4079" i="1" s="1"/>
  <c r="C4080" i="1" s="1"/>
  <c r="C4081" i="1" s="1"/>
  <c r="C4082" i="1" s="1"/>
  <c r="C4083" i="1" s="1"/>
  <c r="C4084" i="1" s="1"/>
  <c r="C4085" i="1" s="1"/>
  <c r="C4086" i="1" s="1"/>
  <c r="C4087" i="1" s="1"/>
  <c r="C4088" i="1" s="1"/>
  <c r="C4089" i="1" s="1"/>
  <c r="C4090" i="1" s="1"/>
  <c r="C4091" i="1" s="1"/>
  <c r="C4092" i="1" s="1"/>
  <c r="C4093" i="1" s="1"/>
  <c r="C4094" i="1" s="1"/>
  <c r="C4095" i="1" s="1"/>
  <c r="C4096" i="1" s="1"/>
  <c r="C4097" i="1" s="1"/>
  <c r="C4098" i="1" s="1"/>
  <c r="C4099" i="1" s="1"/>
  <c r="C4100" i="1" s="1"/>
  <c r="C4101" i="1" s="1"/>
  <c r="C4102" i="1" s="1"/>
  <c r="C4103" i="1" s="1"/>
  <c r="C4104" i="1" s="1"/>
  <c r="C4105" i="1" s="1"/>
  <c r="C4106" i="1" s="1"/>
  <c r="C4107" i="1" s="1"/>
  <c r="C4108" i="1" s="1"/>
  <c r="C4109" i="1" s="1"/>
  <c r="C4110" i="1" s="1"/>
  <c r="C4111" i="1" s="1"/>
  <c r="C4112" i="1" s="1"/>
  <c r="C4113" i="1" s="1"/>
  <c r="C4114" i="1" s="1"/>
  <c r="C4115" i="1" s="1"/>
  <c r="C4116" i="1" s="1"/>
  <c r="C4117" i="1" s="1"/>
  <c r="C4118" i="1" s="1"/>
  <c r="C4119" i="1" s="1"/>
  <c r="C4120" i="1" s="1"/>
  <c r="C4121" i="1" s="1"/>
  <c r="C4122" i="1" s="1"/>
  <c r="C4123" i="1" s="1"/>
  <c r="C4124" i="1" s="1"/>
  <c r="C4125" i="1" s="1"/>
  <c r="C4126" i="1" s="1"/>
  <c r="C4127" i="1" s="1"/>
  <c r="C4128" i="1" s="1"/>
  <c r="C4129" i="1" s="1"/>
  <c r="C4130" i="1" s="1"/>
  <c r="C4131" i="1" s="1"/>
  <c r="C4132" i="1" s="1"/>
  <c r="C4133" i="1" s="1"/>
  <c r="C4134" i="1" s="1"/>
  <c r="C4135" i="1" s="1"/>
  <c r="C4136" i="1" s="1"/>
  <c r="C4137" i="1" s="1"/>
  <c r="C4138" i="1" s="1"/>
  <c r="C4139" i="1" s="1"/>
  <c r="C4140" i="1" s="1"/>
  <c r="C4141" i="1" s="1"/>
  <c r="C4142" i="1" s="1"/>
  <c r="C4143" i="1" s="1"/>
  <c r="C4144" i="1" s="1"/>
  <c r="C4145" i="1" s="1"/>
  <c r="C4146" i="1" s="1"/>
  <c r="C4147" i="1" s="1"/>
  <c r="C4148" i="1" s="1"/>
  <c r="C4149" i="1" s="1"/>
  <c r="C4150" i="1" s="1"/>
  <c r="C4151" i="1" s="1"/>
  <c r="C4152" i="1" s="1"/>
  <c r="C4153" i="1" s="1"/>
  <c r="C4154" i="1" s="1"/>
  <c r="C4155" i="1" s="1"/>
  <c r="C4156" i="1" s="1"/>
  <c r="C4157" i="1" s="1"/>
  <c r="C4158" i="1" s="1"/>
  <c r="C4159" i="1" s="1"/>
  <c r="C4160" i="1" s="1"/>
  <c r="C4161" i="1" s="1"/>
  <c r="C4162" i="1" s="1"/>
  <c r="C4163" i="1" s="1"/>
  <c r="C4164" i="1" s="1"/>
  <c r="C4165" i="1" s="1"/>
  <c r="C4166" i="1" s="1"/>
  <c r="C4167" i="1" s="1"/>
  <c r="C4168" i="1" s="1"/>
  <c r="C4169" i="1" s="1"/>
  <c r="C4170" i="1" s="1"/>
  <c r="C4171" i="1" s="1"/>
  <c r="C4172" i="1" s="1"/>
  <c r="C4173" i="1" s="1"/>
  <c r="C4174" i="1" s="1"/>
  <c r="C4175" i="1" s="1"/>
  <c r="C4176" i="1" s="1"/>
  <c r="C4177" i="1" s="1"/>
  <c r="C4178" i="1" s="1"/>
  <c r="C4179" i="1" s="1"/>
  <c r="C4180" i="1" s="1"/>
  <c r="C4181" i="1" s="1"/>
  <c r="C4182" i="1" s="1"/>
  <c r="C4183" i="1" s="1"/>
  <c r="C4184" i="1" s="1"/>
  <c r="C4185" i="1" s="1"/>
  <c r="C4186" i="1" s="1"/>
  <c r="C4187" i="1" s="1"/>
  <c r="C4188" i="1" s="1"/>
  <c r="C4189" i="1" s="1"/>
  <c r="C4190" i="1" s="1"/>
  <c r="C4191" i="1" s="1"/>
  <c r="C4192" i="1" s="1"/>
  <c r="C4193" i="1" s="1"/>
  <c r="C4194" i="1" s="1"/>
  <c r="C4195" i="1" s="1"/>
  <c r="C4196" i="1" s="1"/>
  <c r="C4197" i="1" s="1"/>
  <c r="C4198" i="1" s="1"/>
  <c r="C4199" i="1" s="1"/>
  <c r="C4200" i="1" s="1"/>
  <c r="C4201" i="1" s="1"/>
  <c r="C4202" i="1" s="1"/>
  <c r="C4203" i="1" s="1"/>
  <c r="C4204" i="1" s="1"/>
  <c r="C4205" i="1" s="1"/>
  <c r="C4206" i="1" s="1"/>
  <c r="C4207" i="1" s="1"/>
  <c r="C4208" i="1" s="1"/>
  <c r="C4209" i="1" s="1"/>
  <c r="C4210" i="1" s="1"/>
  <c r="C4211" i="1" s="1"/>
  <c r="C4212" i="1" s="1"/>
  <c r="C4213" i="1" s="1"/>
  <c r="C4214" i="1" s="1"/>
  <c r="C4215" i="1" s="1"/>
  <c r="C4216" i="1" s="1"/>
  <c r="C4217" i="1" s="1"/>
  <c r="C4218" i="1" s="1"/>
  <c r="C4219" i="1" s="1"/>
  <c r="C4220" i="1" s="1"/>
  <c r="C4221" i="1" s="1"/>
  <c r="C4222" i="1" s="1"/>
  <c r="C4223" i="1" s="1"/>
  <c r="C4224" i="1" s="1"/>
  <c r="C4225" i="1" s="1"/>
  <c r="C4226" i="1" s="1"/>
  <c r="C4227" i="1" s="1"/>
  <c r="C4228" i="1" s="1"/>
  <c r="C4229" i="1" s="1"/>
  <c r="C4230" i="1" s="1"/>
  <c r="C4231" i="1" s="1"/>
  <c r="C4232" i="1" s="1"/>
  <c r="C4233" i="1" s="1"/>
  <c r="C4234" i="1" s="1"/>
  <c r="C4235" i="1" s="1"/>
  <c r="C4236" i="1" s="1"/>
  <c r="C4237" i="1" s="1"/>
  <c r="C4238" i="1" s="1"/>
  <c r="C4239" i="1" s="1"/>
  <c r="C4240" i="1" s="1"/>
  <c r="C4241" i="1" s="1"/>
  <c r="C4242" i="1" s="1"/>
  <c r="C4243" i="1" s="1"/>
  <c r="C4244" i="1" s="1"/>
  <c r="C4245" i="1" s="1"/>
  <c r="C4246" i="1" s="1"/>
  <c r="C4247" i="1" s="1"/>
  <c r="C4248" i="1" s="1"/>
  <c r="C4249" i="1" s="1"/>
  <c r="C4250" i="1" s="1"/>
  <c r="C4251" i="1" s="1"/>
  <c r="C4252" i="1" s="1"/>
  <c r="C4253" i="1" s="1"/>
  <c r="C4254" i="1" s="1"/>
  <c r="C4255" i="1" s="1"/>
  <c r="C4256" i="1" s="1"/>
  <c r="C4257" i="1" s="1"/>
  <c r="C4258" i="1" s="1"/>
  <c r="C4259" i="1" s="1"/>
  <c r="C4260" i="1" s="1"/>
  <c r="C4261" i="1" s="1"/>
  <c r="C4262" i="1" s="1"/>
  <c r="C4263" i="1" s="1"/>
  <c r="C4264" i="1" s="1"/>
  <c r="C4265" i="1" s="1"/>
  <c r="C4266" i="1" s="1"/>
  <c r="C4267" i="1" s="1"/>
  <c r="C4268" i="1" s="1"/>
  <c r="C4269" i="1" s="1"/>
  <c r="C4270" i="1" s="1"/>
  <c r="C4271" i="1" s="1"/>
  <c r="C4272" i="1" s="1"/>
  <c r="C4273" i="1" s="1"/>
  <c r="C4274" i="1" s="1"/>
  <c r="C4275" i="1" s="1"/>
  <c r="C4276" i="1" s="1"/>
  <c r="C4277" i="1" s="1"/>
  <c r="C4278" i="1" s="1"/>
  <c r="C4279" i="1" s="1"/>
  <c r="C4280" i="1" s="1"/>
  <c r="C4281" i="1" s="1"/>
  <c r="C4282" i="1" s="1"/>
  <c r="C4283" i="1" s="1"/>
  <c r="C4284" i="1" s="1"/>
  <c r="C4285" i="1" s="1"/>
  <c r="C4286" i="1" s="1"/>
  <c r="C4287" i="1" s="1"/>
  <c r="C4288" i="1" s="1"/>
  <c r="C4289" i="1" s="1"/>
  <c r="C4290" i="1" s="1"/>
  <c r="C4291" i="1" s="1"/>
  <c r="C4292" i="1" s="1"/>
  <c r="C4293" i="1" s="1"/>
  <c r="C4294" i="1" s="1"/>
  <c r="C4295" i="1" s="1"/>
  <c r="C4296" i="1" s="1"/>
  <c r="C4297" i="1" s="1"/>
  <c r="C4298" i="1" s="1"/>
  <c r="C4299" i="1" s="1"/>
  <c r="C4300" i="1" s="1"/>
  <c r="C4301" i="1" s="1"/>
  <c r="C4302" i="1" s="1"/>
  <c r="C4303" i="1" s="1"/>
  <c r="C4304" i="1" s="1"/>
  <c r="C4305" i="1" s="1"/>
  <c r="C4306" i="1" s="1"/>
  <c r="C4307" i="1" s="1"/>
  <c r="C4308" i="1" s="1"/>
  <c r="C4309" i="1" s="1"/>
  <c r="C4310" i="1" s="1"/>
  <c r="C4311" i="1" s="1"/>
  <c r="C4312" i="1" s="1"/>
  <c r="C4313" i="1" s="1"/>
  <c r="C4314" i="1" s="1"/>
  <c r="C4315" i="1" s="1"/>
  <c r="C4316" i="1" s="1"/>
  <c r="C4317" i="1" s="1"/>
  <c r="C4318" i="1" s="1"/>
  <c r="C4319" i="1" s="1"/>
  <c r="C4320" i="1" s="1"/>
  <c r="C4321" i="1" s="1"/>
  <c r="C4322" i="1" s="1"/>
  <c r="C4323" i="1" s="1"/>
  <c r="C4324" i="1" s="1"/>
  <c r="C4325" i="1" s="1"/>
  <c r="C4326" i="1" s="1"/>
  <c r="C4327" i="1" s="1"/>
  <c r="C4328" i="1" s="1"/>
  <c r="C4329" i="1" s="1"/>
  <c r="C4330" i="1" s="1"/>
  <c r="C4331" i="1" s="1"/>
  <c r="C4332" i="1" s="1"/>
  <c r="C4333" i="1" s="1"/>
  <c r="C4334" i="1" s="1"/>
  <c r="C4335" i="1" s="1"/>
  <c r="C4336" i="1" s="1"/>
  <c r="C4337" i="1" s="1"/>
  <c r="C4338" i="1" s="1"/>
  <c r="C4339" i="1" s="1"/>
  <c r="C4340" i="1" s="1"/>
  <c r="C4341" i="1" s="1"/>
  <c r="C4342" i="1" s="1"/>
  <c r="C4343" i="1" s="1"/>
  <c r="C4344" i="1" s="1"/>
  <c r="C4345" i="1" s="1"/>
  <c r="C4346" i="1" s="1"/>
  <c r="C4347" i="1" s="1"/>
  <c r="C4348" i="1" s="1"/>
  <c r="C4349" i="1" s="1"/>
  <c r="C4350" i="1" s="1"/>
  <c r="C4351" i="1" s="1"/>
  <c r="C4352" i="1" s="1"/>
  <c r="C4353" i="1" s="1"/>
  <c r="C4354" i="1" s="1"/>
  <c r="C4355" i="1" s="1"/>
  <c r="C4356" i="1" s="1"/>
  <c r="C4357" i="1" s="1"/>
  <c r="C4358" i="1" s="1"/>
  <c r="C4359" i="1" s="1"/>
  <c r="C4360" i="1" s="1"/>
  <c r="C4361" i="1" s="1"/>
  <c r="C4362" i="1" s="1"/>
  <c r="C4363" i="1" s="1"/>
  <c r="C4364" i="1" s="1"/>
  <c r="C4365" i="1" s="1"/>
  <c r="C4366" i="1" s="1"/>
  <c r="C4367" i="1" s="1"/>
  <c r="C4368" i="1" s="1"/>
  <c r="C4369" i="1" s="1"/>
  <c r="C4370" i="1" s="1"/>
  <c r="C4371" i="1" s="1"/>
  <c r="C4372" i="1" s="1"/>
  <c r="C4373" i="1" s="1"/>
  <c r="C4374" i="1" s="1"/>
  <c r="C4375" i="1" s="1"/>
  <c r="C4376" i="1" s="1"/>
  <c r="C4377" i="1" s="1"/>
  <c r="C4378" i="1" s="1"/>
  <c r="C4379" i="1" s="1"/>
  <c r="C4380" i="1" s="1"/>
  <c r="C4381" i="1" s="1"/>
  <c r="C4382" i="1" s="1"/>
  <c r="C4383" i="1" s="1"/>
  <c r="C4384" i="1" s="1"/>
  <c r="C4385" i="1" s="1"/>
  <c r="C4386" i="1" s="1"/>
  <c r="C4387" i="1" s="1"/>
  <c r="C4388" i="1" s="1"/>
  <c r="C4389" i="1" s="1"/>
  <c r="C4390" i="1" s="1"/>
  <c r="C4391" i="1" s="1"/>
  <c r="C4392" i="1" s="1"/>
  <c r="C4393" i="1" s="1"/>
  <c r="C4394" i="1" s="1"/>
  <c r="C4395" i="1" s="1"/>
  <c r="C4396" i="1" s="1"/>
  <c r="C4397" i="1" s="1"/>
  <c r="C4398" i="1" s="1"/>
  <c r="C4399" i="1" s="1"/>
  <c r="C4400" i="1" s="1"/>
  <c r="C4401" i="1" s="1"/>
  <c r="C4402" i="1" s="1"/>
  <c r="C4403" i="1" s="1"/>
  <c r="C4404" i="1" s="1"/>
  <c r="C4405" i="1" s="1"/>
  <c r="C4406" i="1" s="1"/>
  <c r="C4407" i="1" s="1"/>
  <c r="C4408" i="1" s="1"/>
  <c r="C4409" i="1" s="1"/>
  <c r="C4410" i="1" s="1"/>
  <c r="C4411" i="1" s="1"/>
  <c r="C4412" i="1" s="1"/>
  <c r="C4413" i="1" s="1"/>
  <c r="C4414" i="1" s="1"/>
  <c r="C4415" i="1" s="1"/>
  <c r="C4416" i="1" s="1"/>
  <c r="C4417" i="1" s="1"/>
  <c r="C4418" i="1" s="1"/>
  <c r="C4419" i="1" s="1"/>
  <c r="C4420" i="1" s="1"/>
  <c r="C4421" i="1" s="1"/>
  <c r="C4422" i="1" s="1"/>
  <c r="C4423" i="1" s="1"/>
  <c r="C4424" i="1" s="1"/>
  <c r="C4425" i="1" s="1"/>
  <c r="C4426" i="1" s="1"/>
  <c r="C4427" i="1" s="1"/>
  <c r="C4428" i="1" s="1"/>
  <c r="C4429" i="1" s="1"/>
  <c r="C4430" i="1" s="1"/>
  <c r="C4431" i="1" s="1"/>
  <c r="C4432" i="1" s="1"/>
  <c r="C4433" i="1" s="1"/>
  <c r="C4434" i="1" s="1"/>
  <c r="C4435" i="1" s="1"/>
  <c r="C4436" i="1" s="1"/>
  <c r="C4437" i="1" s="1"/>
  <c r="C4438" i="1" s="1"/>
  <c r="C4439" i="1" s="1"/>
  <c r="C4440" i="1" s="1"/>
  <c r="C4441" i="1" s="1"/>
  <c r="C4442" i="1" s="1"/>
  <c r="C4443" i="1" s="1"/>
  <c r="C4444" i="1" s="1"/>
  <c r="C4445" i="1" s="1"/>
  <c r="C4446" i="1" s="1"/>
  <c r="C4447" i="1" s="1"/>
  <c r="C4448" i="1" s="1"/>
  <c r="C4449" i="1" s="1"/>
  <c r="C4450" i="1" s="1"/>
  <c r="C4451" i="1" s="1"/>
  <c r="C4452" i="1" s="1"/>
  <c r="C4453" i="1" s="1"/>
  <c r="C4454" i="1" s="1"/>
  <c r="C4455" i="1" s="1"/>
  <c r="C4456" i="1" s="1"/>
  <c r="C4457" i="1" s="1"/>
  <c r="C4458" i="1" s="1"/>
  <c r="C4459" i="1" s="1"/>
  <c r="C4460" i="1" s="1"/>
  <c r="C4461" i="1" s="1"/>
  <c r="C4462" i="1" s="1"/>
  <c r="C4463" i="1" s="1"/>
  <c r="C4464" i="1" s="1"/>
  <c r="C4465" i="1" s="1"/>
  <c r="C4466" i="1" s="1"/>
  <c r="C4467" i="1" s="1"/>
  <c r="C4468" i="1" s="1"/>
  <c r="C4469" i="1" s="1"/>
  <c r="C4470" i="1" s="1"/>
  <c r="C4471" i="1" s="1"/>
  <c r="C4472" i="1" s="1"/>
  <c r="C4473" i="1" s="1"/>
  <c r="C4474" i="1" s="1"/>
  <c r="C4475" i="1" s="1"/>
  <c r="C4476" i="1" s="1"/>
  <c r="C4477" i="1" s="1"/>
  <c r="C4478" i="1" s="1"/>
  <c r="C4479" i="1" s="1"/>
  <c r="C4480" i="1" s="1"/>
  <c r="C4481" i="1" s="1"/>
  <c r="C4482" i="1" s="1"/>
  <c r="C4483" i="1" s="1"/>
  <c r="C4484" i="1" s="1"/>
  <c r="C4485" i="1" s="1"/>
  <c r="C4486" i="1" s="1"/>
  <c r="C4487" i="1" s="1"/>
  <c r="C4488" i="1" s="1"/>
  <c r="C4489" i="1" s="1"/>
  <c r="C4490" i="1" s="1"/>
  <c r="C4491" i="1" s="1"/>
  <c r="C4492" i="1" s="1"/>
  <c r="C4493" i="1" s="1"/>
  <c r="C4494" i="1" s="1"/>
  <c r="C4495" i="1" s="1"/>
  <c r="C4496" i="1" s="1"/>
  <c r="C4497" i="1" s="1"/>
  <c r="C4498" i="1" s="1"/>
  <c r="C4499" i="1" s="1"/>
  <c r="C4500" i="1" s="1"/>
  <c r="C4501" i="1" s="1"/>
  <c r="C4502" i="1" s="1"/>
  <c r="C4503" i="1" s="1"/>
  <c r="C4504" i="1" s="1"/>
  <c r="C4505" i="1" s="1"/>
  <c r="C4506" i="1" s="1"/>
  <c r="C4507" i="1" s="1"/>
  <c r="C4508" i="1" s="1"/>
  <c r="C4509" i="1" s="1"/>
  <c r="C4510" i="1" s="1"/>
  <c r="C4511" i="1" s="1"/>
  <c r="C4512" i="1" s="1"/>
  <c r="C4513" i="1" s="1"/>
  <c r="C4514" i="1" s="1"/>
  <c r="C4515" i="1" s="1"/>
  <c r="C4516" i="1" s="1"/>
  <c r="C4517" i="1" s="1"/>
  <c r="C4518" i="1" s="1"/>
  <c r="C4519" i="1" s="1"/>
  <c r="C4520" i="1" s="1"/>
  <c r="C4521" i="1" s="1"/>
  <c r="C4522" i="1" s="1"/>
  <c r="C4523" i="1" s="1"/>
  <c r="C4524" i="1" s="1"/>
  <c r="C4525" i="1" s="1"/>
  <c r="C4526" i="1" s="1"/>
  <c r="C4527" i="1" s="1"/>
  <c r="C4528" i="1" s="1"/>
  <c r="C4529" i="1" s="1"/>
  <c r="C4530" i="1" s="1"/>
  <c r="C4531" i="1" s="1"/>
  <c r="C4532" i="1" s="1"/>
  <c r="C4533" i="1" s="1"/>
  <c r="C4534" i="1" s="1"/>
  <c r="C4535" i="1" s="1"/>
  <c r="C4536" i="1" s="1"/>
  <c r="C4537" i="1" s="1"/>
  <c r="C4538" i="1" s="1"/>
  <c r="C4539" i="1" s="1"/>
  <c r="C4540" i="1" s="1"/>
  <c r="C4541" i="1" s="1"/>
  <c r="C4542" i="1" s="1"/>
  <c r="C4543" i="1" s="1"/>
  <c r="C4544" i="1" s="1"/>
  <c r="C4545" i="1" s="1"/>
  <c r="C4546" i="1" s="1"/>
  <c r="C4547" i="1" s="1"/>
  <c r="C4548" i="1" s="1"/>
  <c r="C4549" i="1" s="1"/>
  <c r="C4550" i="1" s="1"/>
  <c r="C4551" i="1" s="1"/>
  <c r="C4552" i="1" s="1"/>
  <c r="C4553" i="1" s="1"/>
  <c r="C4554" i="1" s="1"/>
  <c r="C4555" i="1" s="1"/>
  <c r="C4556" i="1" s="1"/>
  <c r="C4557" i="1" s="1"/>
  <c r="C4558" i="1" s="1"/>
  <c r="C4559" i="1" s="1"/>
  <c r="C4560" i="1" s="1"/>
  <c r="C4561" i="1" s="1"/>
  <c r="C4562" i="1" s="1"/>
  <c r="C4563" i="1" s="1"/>
  <c r="C4564" i="1" s="1"/>
  <c r="C4565" i="1" s="1"/>
  <c r="C4566" i="1" s="1"/>
  <c r="C4567" i="1" s="1"/>
  <c r="C4568" i="1" s="1"/>
  <c r="C4569" i="1" s="1"/>
  <c r="C4570" i="1" s="1"/>
  <c r="C4571" i="1" s="1"/>
  <c r="C4572" i="1" s="1"/>
  <c r="C4573" i="1" s="1"/>
  <c r="C4574" i="1" s="1"/>
  <c r="C4575" i="1" s="1"/>
  <c r="C4576" i="1" s="1"/>
  <c r="C4577" i="1" s="1"/>
  <c r="C4578" i="1" s="1"/>
  <c r="C4579" i="1" s="1"/>
  <c r="C4580" i="1" s="1"/>
  <c r="C4581" i="1" s="1"/>
  <c r="C4582" i="1" s="1"/>
  <c r="C4583" i="1" s="1"/>
  <c r="C4584" i="1" s="1"/>
  <c r="C4585" i="1" s="1"/>
  <c r="C4586" i="1" s="1"/>
  <c r="C4587" i="1" s="1"/>
  <c r="C4588" i="1" s="1"/>
  <c r="C4589" i="1" s="1"/>
  <c r="C4590" i="1" s="1"/>
  <c r="C4591" i="1" s="1"/>
  <c r="C4592" i="1" s="1"/>
  <c r="C4593" i="1" s="1"/>
  <c r="C4594" i="1" s="1"/>
  <c r="C4595" i="1" s="1"/>
  <c r="C4596" i="1" s="1"/>
  <c r="C4597" i="1" s="1"/>
  <c r="C4598" i="1" s="1"/>
  <c r="C4599" i="1" s="1"/>
  <c r="C4600" i="1" s="1"/>
  <c r="C4601" i="1" s="1"/>
  <c r="C4602" i="1" s="1"/>
  <c r="C4603" i="1" s="1"/>
  <c r="C4604" i="1" s="1"/>
  <c r="C4605" i="1" s="1"/>
  <c r="C4606" i="1" s="1"/>
  <c r="C4607" i="1" s="1"/>
  <c r="C4608" i="1" s="1"/>
  <c r="C4609" i="1" s="1"/>
  <c r="C4610" i="1" s="1"/>
  <c r="C4611" i="1" s="1"/>
  <c r="C4612" i="1" s="1"/>
  <c r="C4613" i="1" s="1"/>
  <c r="C4614" i="1" s="1"/>
  <c r="C4615" i="1" s="1"/>
  <c r="C4616" i="1" s="1"/>
  <c r="C4617" i="1" s="1"/>
  <c r="C4618" i="1" s="1"/>
  <c r="C4619" i="1" s="1"/>
  <c r="C4620" i="1" s="1"/>
  <c r="C4621" i="1" s="1"/>
  <c r="C4622" i="1" s="1"/>
  <c r="C4623" i="1" s="1"/>
  <c r="C4624" i="1" s="1"/>
  <c r="C4625" i="1" s="1"/>
  <c r="C4626" i="1" s="1"/>
  <c r="C4627" i="1" s="1"/>
  <c r="C4628" i="1" s="1"/>
  <c r="C4629" i="1" s="1"/>
  <c r="C4630" i="1" s="1"/>
  <c r="C4631" i="1" s="1"/>
  <c r="C4632" i="1" s="1"/>
  <c r="C4633" i="1" s="1"/>
  <c r="C4634" i="1" s="1"/>
  <c r="C4635" i="1" s="1"/>
  <c r="C4636" i="1" s="1"/>
  <c r="C4637" i="1" s="1"/>
  <c r="C4638" i="1" s="1"/>
  <c r="C4639" i="1" s="1"/>
  <c r="C4640" i="1" s="1"/>
  <c r="C4641" i="1" s="1"/>
  <c r="C4642" i="1" s="1"/>
  <c r="C4643" i="1" s="1"/>
  <c r="C4644" i="1" s="1"/>
  <c r="C4645" i="1" s="1"/>
  <c r="C4646" i="1" s="1"/>
  <c r="C4647" i="1" s="1"/>
  <c r="C4648" i="1" s="1"/>
  <c r="C4649" i="1" s="1"/>
  <c r="C4650" i="1" s="1"/>
  <c r="C4651" i="1" s="1"/>
  <c r="C4652" i="1" s="1"/>
  <c r="C4653" i="1" s="1"/>
  <c r="C4654" i="1" s="1"/>
  <c r="C4655" i="1" s="1"/>
  <c r="C4656" i="1" s="1"/>
  <c r="C4657" i="1" s="1"/>
  <c r="C4658" i="1" s="1"/>
  <c r="C4659" i="1" s="1"/>
  <c r="C4660" i="1" s="1"/>
  <c r="C4661" i="1" s="1"/>
  <c r="C4662" i="1" s="1"/>
  <c r="C4663" i="1" s="1"/>
  <c r="C4664" i="1" s="1"/>
  <c r="C4665" i="1" s="1"/>
  <c r="C4666" i="1" s="1"/>
  <c r="C4667" i="1" s="1"/>
  <c r="C4668" i="1" s="1"/>
  <c r="C4669" i="1" s="1"/>
  <c r="C4670" i="1" s="1"/>
  <c r="C4671" i="1" s="1"/>
  <c r="C4672" i="1" s="1"/>
  <c r="C4673" i="1" s="1"/>
  <c r="C4674" i="1" s="1"/>
  <c r="C4675" i="1" s="1"/>
  <c r="C4676" i="1" s="1"/>
  <c r="C4677" i="1" s="1"/>
  <c r="C4678" i="1" s="1"/>
  <c r="C4679" i="1" s="1"/>
  <c r="C4680" i="1" s="1"/>
  <c r="C4681" i="1" s="1"/>
  <c r="C4682" i="1" s="1"/>
  <c r="C4683" i="1" s="1"/>
  <c r="C4684" i="1" s="1"/>
  <c r="C4685" i="1" s="1"/>
  <c r="C4686" i="1" s="1"/>
  <c r="C4687" i="1" s="1"/>
  <c r="C4688" i="1" s="1"/>
  <c r="C4689" i="1" s="1"/>
  <c r="C4690" i="1" s="1"/>
  <c r="C4691" i="1" s="1"/>
  <c r="C4692" i="1" s="1"/>
  <c r="C4693" i="1" s="1"/>
  <c r="C4694" i="1" s="1"/>
  <c r="C4695" i="1" s="1"/>
  <c r="C4696" i="1" s="1"/>
  <c r="C4697" i="1" s="1"/>
  <c r="C4698" i="1" s="1"/>
  <c r="C4699" i="1" s="1"/>
  <c r="C4700" i="1" s="1"/>
  <c r="C4701" i="1" s="1"/>
  <c r="C4702" i="1" s="1"/>
  <c r="C4703" i="1" s="1"/>
  <c r="C4704" i="1" s="1"/>
  <c r="C4705" i="1" s="1"/>
  <c r="C4706" i="1" s="1"/>
  <c r="C4707" i="1" s="1"/>
  <c r="C4708" i="1" s="1"/>
  <c r="C4709" i="1" s="1"/>
  <c r="C4710" i="1" s="1"/>
  <c r="C4711" i="1" s="1"/>
  <c r="C4712" i="1" s="1"/>
  <c r="C4713" i="1" s="1"/>
  <c r="C4714" i="1" s="1"/>
  <c r="C4715" i="1" s="1"/>
  <c r="C4716" i="1" s="1"/>
  <c r="C4717" i="1" s="1"/>
  <c r="C4718" i="1" s="1"/>
  <c r="C4719" i="1" s="1"/>
  <c r="C4720" i="1" s="1"/>
  <c r="C4721" i="1" s="1"/>
  <c r="C4722" i="1" s="1"/>
  <c r="C4723" i="1" s="1"/>
  <c r="C4724" i="1" s="1"/>
  <c r="C4725" i="1" s="1"/>
  <c r="C4726" i="1" s="1"/>
  <c r="C4727" i="1" s="1"/>
  <c r="C4728" i="1" s="1"/>
  <c r="C4729" i="1" s="1"/>
  <c r="C4730" i="1" s="1"/>
  <c r="C4731" i="1" s="1"/>
  <c r="C4732" i="1" s="1"/>
  <c r="C4733" i="1" s="1"/>
  <c r="C4734" i="1" s="1"/>
  <c r="C4735" i="1" s="1"/>
  <c r="C4736" i="1" s="1"/>
  <c r="C4737" i="1" s="1"/>
  <c r="C4738" i="1" s="1"/>
  <c r="C4739" i="1" s="1"/>
  <c r="C4740" i="1" s="1"/>
  <c r="C4741" i="1" s="1"/>
  <c r="C4742" i="1" s="1"/>
  <c r="C4743" i="1" s="1"/>
  <c r="C4744" i="1" s="1"/>
  <c r="C4745" i="1" s="1"/>
  <c r="C4746" i="1" s="1"/>
  <c r="C4747" i="1" s="1"/>
  <c r="C4748" i="1" s="1"/>
  <c r="C4749" i="1" s="1"/>
  <c r="C4750" i="1" s="1"/>
  <c r="C4751" i="1" s="1"/>
  <c r="C4752" i="1" s="1"/>
  <c r="C4753" i="1" s="1"/>
  <c r="C4754" i="1" s="1"/>
  <c r="C4755" i="1" s="1"/>
  <c r="C4756" i="1" s="1"/>
  <c r="C4757" i="1" s="1"/>
  <c r="C4758" i="1" s="1"/>
  <c r="C4759" i="1" s="1"/>
  <c r="C4760" i="1" s="1"/>
  <c r="C4761" i="1" s="1"/>
  <c r="C4762" i="1" s="1"/>
  <c r="C4763" i="1" s="1"/>
  <c r="C4764" i="1" s="1"/>
  <c r="C4765" i="1" s="1"/>
  <c r="C4766" i="1" s="1"/>
  <c r="C4767" i="1" s="1"/>
  <c r="C4768" i="1" s="1"/>
  <c r="C4769" i="1" s="1"/>
  <c r="C4770" i="1" s="1"/>
  <c r="C4771" i="1" s="1"/>
  <c r="C4772" i="1" s="1"/>
  <c r="C4773" i="1" s="1"/>
  <c r="C4774" i="1" s="1"/>
  <c r="C4775" i="1" s="1"/>
  <c r="C4776" i="1" s="1"/>
  <c r="C4777" i="1" s="1"/>
  <c r="C4778" i="1" s="1"/>
  <c r="C4779" i="1" s="1"/>
  <c r="C4780" i="1" s="1"/>
  <c r="C4781" i="1" s="1"/>
  <c r="C4782" i="1" s="1"/>
  <c r="C4783" i="1" s="1"/>
  <c r="C4784" i="1" s="1"/>
  <c r="C4785" i="1" s="1"/>
  <c r="C4786" i="1" s="1"/>
  <c r="C4787" i="1" s="1"/>
  <c r="C4788" i="1" s="1"/>
  <c r="C4789" i="1" s="1"/>
  <c r="C4790" i="1" s="1"/>
  <c r="C4791" i="1" s="1"/>
  <c r="C4792" i="1" s="1"/>
  <c r="C4793" i="1" s="1"/>
  <c r="C4794" i="1" s="1"/>
  <c r="C4795" i="1" s="1"/>
  <c r="C4796" i="1" s="1"/>
  <c r="C4797" i="1" s="1"/>
  <c r="C4798" i="1" s="1"/>
  <c r="C4799" i="1" s="1"/>
  <c r="C4800" i="1" s="1"/>
  <c r="C4801" i="1" s="1"/>
  <c r="C4802" i="1" s="1"/>
  <c r="C4803" i="1" s="1"/>
  <c r="C4804" i="1" s="1"/>
  <c r="C4805" i="1" s="1"/>
  <c r="C4806" i="1" s="1"/>
  <c r="C4807" i="1" s="1"/>
  <c r="C4808" i="1" s="1"/>
  <c r="C4809" i="1" s="1"/>
  <c r="C4810" i="1" s="1"/>
  <c r="C4811" i="1" s="1"/>
  <c r="C4812" i="1" s="1"/>
  <c r="C4813" i="1" s="1"/>
  <c r="C4814" i="1" s="1"/>
  <c r="C4815" i="1" s="1"/>
  <c r="C4816" i="1" s="1"/>
  <c r="C4817" i="1" s="1"/>
  <c r="C4818" i="1" s="1"/>
  <c r="C4819" i="1" s="1"/>
  <c r="C4820" i="1" s="1"/>
  <c r="C4821" i="1" s="1"/>
  <c r="C4822" i="1" s="1"/>
  <c r="C4823" i="1" s="1"/>
  <c r="C4824" i="1" s="1"/>
  <c r="C4825" i="1" s="1"/>
  <c r="C4826" i="1" s="1"/>
  <c r="C4827" i="1" s="1"/>
  <c r="C4828" i="1" s="1"/>
  <c r="C4829" i="1" s="1"/>
  <c r="C4830" i="1" s="1"/>
  <c r="C4831" i="1" s="1"/>
  <c r="C4832" i="1" s="1"/>
  <c r="C4833" i="1" s="1"/>
  <c r="C4834" i="1" s="1"/>
  <c r="C4835" i="1" s="1"/>
  <c r="C4836" i="1" s="1"/>
  <c r="C4837" i="1" s="1"/>
  <c r="C4838" i="1" s="1"/>
  <c r="C4839" i="1" s="1"/>
  <c r="C4840" i="1" s="1"/>
  <c r="C4841" i="1" s="1"/>
  <c r="C4842" i="1" s="1"/>
  <c r="C4843" i="1" s="1"/>
  <c r="C4844" i="1" s="1"/>
  <c r="C4845" i="1" s="1"/>
  <c r="C4846" i="1" s="1"/>
  <c r="C4847" i="1" s="1"/>
  <c r="C4848" i="1" s="1"/>
  <c r="C4849" i="1" s="1"/>
  <c r="C4850" i="1" s="1"/>
  <c r="C4851" i="1" s="1"/>
  <c r="C4852" i="1" s="1"/>
  <c r="C4853" i="1" s="1"/>
  <c r="C4854" i="1" s="1"/>
  <c r="C4855" i="1" s="1"/>
  <c r="C4856" i="1" s="1"/>
  <c r="C4857" i="1" s="1"/>
  <c r="C4858" i="1" s="1"/>
  <c r="C4859" i="1" s="1"/>
  <c r="C4860" i="1" s="1"/>
  <c r="C4861" i="1" s="1"/>
  <c r="C4862" i="1" s="1"/>
  <c r="C4863" i="1" s="1"/>
  <c r="C4864" i="1" s="1"/>
  <c r="C4865" i="1" s="1"/>
  <c r="C4866" i="1" s="1"/>
  <c r="C4867" i="1" s="1"/>
  <c r="C4868" i="1" s="1"/>
  <c r="C4869" i="1" s="1"/>
  <c r="C4870" i="1" s="1"/>
  <c r="C4871" i="1" s="1"/>
  <c r="C4872" i="1" s="1"/>
  <c r="C4873" i="1" s="1"/>
  <c r="C4874" i="1" s="1"/>
  <c r="C4875" i="1" s="1"/>
  <c r="C4876" i="1" s="1"/>
  <c r="C4877" i="1" s="1"/>
  <c r="C4878" i="1" s="1"/>
  <c r="C4879" i="1" s="1"/>
  <c r="C4880" i="1" s="1"/>
  <c r="C4881" i="1" s="1"/>
  <c r="C4882" i="1" s="1"/>
  <c r="C4883" i="1" s="1"/>
  <c r="C4884" i="1" s="1"/>
  <c r="C4885" i="1" s="1"/>
  <c r="C4886" i="1" s="1"/>
  <c r="C4887" i="1" s="1"/>
  <c r="C4888" i="1" s="1"/>
  <c r="C4889" i="1" s="1"/>
  <c r="C4890" i="1" s="1"/>
  <c r="C4891" i="1" s="1"/>
  <c r="C4892" i="1" s="1"/>
  <c r="C4893" i="1" s="1"/>
  <c r="C4894" i="1" s="1"/>
  <c r="C4895" i="1" s="1"/>
  <c r="C4896" i="1" s="1"/>
  <c r="C4897" i="1" s="1"/>
  <c r="C4898" i="1" s="1"/>
  <c r="C4899" i="1" s="1"/>
  <c r="C4900" i="1" s="1"/>
  <c r="C4901" i="1" s="1"/>
  <c r="C4902" i="1" s="1"/>
  <c r="C4903" i="1" s="1"/>
  <c r="C4904" i="1" s="1"/>
  <c r="C4905" i="1" s="1"/>
  <c r="C4906" i="1" s="1"/>
  <c r="C4907" i="1" s="1"/>
  <c r="C4908" i="1" s="1"/>
  <c r="C4909" i="1" s="1"/>
  <c r="C4910" i="1" s="1"/>
  <c r="C4911" i="1" s="1"/>
  <c r="C4912" i="1" s="1"/>
  <c r="C4913" i="1" s="1"/>
  <c r="C4914" i="1" s="1"/>
  <c r="C4915" i="1" s="1"/>
  <c r="C4916" i="1" s="1"/>
  <c r="C4917" i="1" s="1"/>
  <c r="C4918" i="1" s="1"/>
  <c r="C4919" i="1" s="1"/>
  <c r="C4920" i="1" s="1"/>
  <c r="C4921" i="1" s="1"/>
  <c r="C4922" i="1" s="1"/>
  <c r="C4923" i="1" s="1"/>
  <c r="C4924" i="1" s="1"/>
  <c r="C4925" i="1" s="1"/>
  <c r="C4926" i="1" s="1"/>
  <c r="C4927" i="1" s="1"/>
  <c r="C4928" i="1" s="1"/>
  <c r="C4929" i="1" s="1"/>
  <c r="C4930" i="1" s="1"/>
  <c r="C4931" i="1" s="1"/>
  <c r="C4932" i="1" s="1"/>
  <c r="C4933" i="1" s="1"/>
  <c r="C4934" i="1" s="1"/>
  <c r="C4935" i="1" s="1"/>
  <c r="C4936" i="1" s="1"/>
  <c r="C4937" i="1" s="1"/>
  <c r="C4938" i="1" s="1"/>
  <c r="C4939" i="1" s="1"/>
  <c r="C4940" i="1" s="1"/>
  <c r="C4941" i="1" s="1"/>
  <c r="C4942" i="1" s="1"/>
  <c r="C4943" i="1" s="1"/>
  <c r="C4944" i="1" s="1"/>
  <c r="C4945" i="1" s="1"/>
  <c r="C4946" i="1" s="1"/>
  <c r="C4947" i="1" s="1"/>
  <c r="C4948" i="1" s="1"/>
  <c r="C4949" i="1" s="1"/>
  <c r="C4950" i="1" s="1"/>
  <c r="C4951" i="1" s="1"/>
  <c r="C4952" i="1" s="1"/>
  <c r="C4953" i="1" s="1"/>
  <c r="C4954" i="1" s="1"/>
  <c r="C4955" i="1" s="1"/>
  <c r="C4956" i="1" s="1"/>
  <c r="C4957" i="1" s="1"/>
  <c r="C4958" i="1" s="1"/>
  <c r="C4959" i="1" s="1"/>
  <c r="C4960" i="1" s="1"/>
  <c r="C4961" i="1" s="1"/>
  <c r="C4962" i="1" s="1"/>
  <c r="C4963" i="1" s="1"/>
  <c r="C4964" i="1" s="1"/>
  <c r="C4965" i="1" s="1"/>
  <c r="C4966" i="1" s="1"/>
  <c r="C4967" i="1" s="1"/>
  <c r="C4968" i="1" s="1"/>
  <c r="C4969" i="1" s="1"/>
  <c r="C4970" i="1" s="1"/>
  <c r="C4971" i="1" s="1"/>
  <c r="C4972" i="1" s="1"/>
  <c r="C4973" i="1" s="1"/>
  <c r="C4974" i="1" s="1"/>
  <c r="C4975" i="1" s="1"/>
  <c r="C4976" i="1" s="1"/>
  <c r="C4977" i="1" s="1"/>
  <c r="C4978" i="1" s="1"/>
  <c r="C4979" i="1" s="1"/>
  <c r="C4980" i="1" s="1"/>
  <c r="C4981" i="1" s="1"/>
  <c r="C4982" i="1" s="1"/>
  <c r="C4983" i="1" s="1"/>
  <c r="C4984" i="1" s="1"/>
  <c r="C4985" i="1" s="1"/>
  <c r="C4986" i="1" s="1"/>
  <c r="C4987" i="1" s="1"/>
  <c r="C4988" i="1" s="1"/>
  <c r="C4989" i="1" s="1"/>
  <c r="C4990" i="1" s="1"/>
  <c r="C4991" i="1" s="1"/>
  <c r="C4992" i="1" s="1"/>
  <c r="C4993" i="1" s="1"/>
  <c r="C4994" i="1" s="1"/>
  <c r="C4995" i="1" s="1"/>
  <c r="C4996" i="1" s="1"/>
  <c r="C4997" i="1" s="1"/>
  <c r="C4998" i="1" s="1"/>
  <c r="C4999" i="1" s="1"/>
  <c r="C5000" i="1" s="1"/>
  <c r="C5001" i="1" s="1"/>
  <c r="C5002" i="1" s="1"/>
  <c r="C5003" i="1" s="1"/>
  <c r="C5004" i="1" s="1"/>
  <c r="C5005" i="1" s="1"/>
  <c r="C5006" i="1" s="1"/>
  <c r="C5007" i="1" s="1"/>
  <c r="C5008" i="1" s="1"/>
  <c r="C5009" i="1" s="1"/>
  <c r="C5010" i="1" s="1"/>
  <c r="C5011" i="1" s="1"/>
  <c r="C5012" i="1" s="1"/>
  <c r="C5013" i="1" s="1"/>
  <c r="C5014" i="1" s="1"/>
  <c r="C5015" i="1" s="1"/>
  <c r="C5016" i="1" s="1"/>
  <c r="C5017" i="1" s="1"/>
  <c r="C5018" i="1" s="1"/>
  <c r="C5019" i="1" s="1"/>
  <c r="C5020" i="1" s="1"/>
  <c r="C5021" i="1" s="1"/>
  <c r="C5022" i="1" s="1"/>
  <c r="C5023" i="1" s="1"/>
  <c r="C5024" i="1" s="1"/>
  <c r="C5025" i="1" s="1"/>
  <c r="C5026" i="1" s="1"/>
  <c r="C5027" i="1" s="1"/>
  <c r="C5028" i="1" s="1"/>
  <c r="C5029" i="1" s="1"/>
  <c r="C5030" i="1" s="1"/>
  <c r="C5031" i="1" s="1"/>
  <c r="C5032" i="1" s="1"/>
  <c r="C5033" i="1" s="1"/>
  <c r="C5034" i="1" s="1"/>
  <c r="C5035" i="1" s="1"/>
  <c r="C5036" i="1" s="1"/>
  <c r="C5037" i="1" s="1"/>
  <c r="C5038" i="1" s="1"/>
  <c r="C5039" i="1" s="1"/>
  <c r="C5040" i="1" s="1"/>
  <c r="C5041" i="1" s="1"/>
  <c r="C5042" i="1" s="1"/>
  <c r="C5043" i="1" s="1"/>
  <c r="C5044" i="1" s="1"/>
  <c r="C5045" i="1" s="1"/>
  <c r="C5046" i="1" s="1"/>
  <c r="C5047" i="1" s="1"/>
  <c r="C5048" i="1" s="1"/>
  <c r="C5049" i="1" s="1"/>
  <c r="C5050" i="1" s="1"/>
  <c r="C5051" i="1" s="1"/>
  <c r="C5052" i="1" s="1"/>
  <c r="C5053" i="1" s="1"/>
  <c r="C5054" i="1" s="1"/>
  <c r="C5055" i="1" s="1"/>
  <c r="C5056" i="1" s="1"/>
  <c r="C5057" i="1" s="1"/>
  <c r="C5058" i="1" s="1"/>
  <c r="C5059" i="1" s="1"/>
  <c r="C5060" i="1" s="1"/>
  <c r="C5061" i="1" s="1"/>
  <c r="C5062" i="1" s="1"/>
  <c r="C5063" i="1" s="1"/>
  <c r="C5064" i="1" s="1"/>
  <c r="C5065" i="1" s="1"/>
  <c r="C5066" i="1" s="1"/>
  <c r="C5067" i="1" s="1"/>
  <c r="C5068" i="1" s="1"/>
  <c r="C5069" i="1" s="1"/>
  <c r="C5070" i="1" s="1"/>
  <c r="C5071" i="1" s="1"/>
  <c r="C5072" i="1" s="1"/>
  <c r="C5073" i="1" s="1"/>
  <c r="C5074" i="1" s="1"/>
  <c r="C5075" i="1" s="1"/>
  <c r="C5076" i="1" s="1"/>
  <c r="C5077" i="1" s="1"/>
  <c r="C5078" i="1" s="1"/>
  <c r="C5079" i="1" s="1"/>
  <c r="C5080" i="1" s="1"/>
  <c r="C5081" i="1" s="1"/>
  <c r="C5082" i="1" s="1"/>
  <c r="C5083" i="1" s="1"/>
  <c r="C5084" i="1" s="1"/>
  <c r="C5085" i="1" s="1"/>
  <c r="C5086" i="1" s="1"/>
  <c r="C5087" i="1" s="1"/>
  <c r="C5088" i="1" s="1"/>
  <c r="C5089" i="1" s="1"/>
  <c r="C5090" i="1" s="1"/>
  <c r="C5091" i="1" s="1"/>
  <c r="C5092" i="1" s="1"/>
  <c r="C5093" i="1" s="1"/>
  <c r="C5094" i="1" s="1"/>
  <c r="C5095" i="1" s="1"/>
  <c r="C5096" i="1" s="1"/>
  <c r="C5097" i="1" s="1"/>
  <c r="C5098" i="1" s="1"/>
  <c r="C5099" i="1" s="1"/>
  <c r="C5100" i="1" s="1"/>
  <c r="C5101" i="1" s="1"/>
  <c r="C5102" i="1" s="1"/>
  <c r="C5103" i="1" s="1"/>
  <c r="C5104" i="1" s="1"/>
  <c r="C5105" i="1" s="1"/>
  <c r="C5106" i="1" s="1"/>
  <c r="C5107" i="1" s="1"/>
  <c r="C5108" i="1" s="1"/>
  <c r="C5109" i="1" s="1"/>
  <c r="C5110" i="1" s="1"/>
  <c r="C5111" i="1" s="1"/>
  <c r="C5112" i="1" s="1"/>
  <c r="C5113" i="1" s="1"/>
  <c r="C5114" i="1" s="1"/>
  <c r="C5115" i="1" s="1"/>
  <c r="C5116" i="1" s="1"/>
  <c r="C5117" i="1" s="1"/>
  <c r="C5118" i="1" s="1"/>
  <c r="C5119" i="1" s="1"/>
  <c r="C5120" i="1" s="1"/>
  <c r="C5121" i="1" s="1"/>
  <c r="C5122" i="1" s="1"/>
  <c r="C5123" i="1" s="1"/>
  <c r="C5124" i="1" s="1"/>
  <c r="C5125" i="1" s="1"/>
  <c r="C5126" i="1" s="1"/>
  <c r="C5127" i="1" s="1"/>
  <c r="C5128" i="1" s="1"/>
  <c r="C5129" i="1" s="1"/>
  <c r="C5130" i="1" s="1"/>
  <c r="C5131" i="1" s="1"/>
  <c r="C5132" i="1" s="1"/>
  <c r="C5133" i="1" s="1"/>
  <c r="C5134" i="1" s="1"/>
  <c r="C5135" i="1" s="1"/>
  <c r="C5136" i="1" s="1"/>
  <c r="C5137" i="1" s="1"/>
  <c r="C5138" i="1" s="1"/>
  <c r="C5139" i="1" s="1"/>
  <c r="C5140" i="1" s="1"/>
  <c r="C5141" i="1" s="1"/>
  <c r="C5142" i="1" s="1"/>
  <c r="C5143" i="1" s="1"/>
  <c r="C5144" i="1" s="1"/>
  <c r="C5145" i="1" s="1"/>
  <c r="C5146" i="1" s="1"/>
  <c r="C5147" i="1" s="1"/>
  <c r="C5148" i="1" s="1"/>
  <c r="C5149" i="1" s="1"/>
  <c r="C5150" i="1" s="1"/>
  <c r="C5151" i="1" s="1"/>
  <c r="C5152" i="1" s="1"/>
  <c r="C5153" i="1" s="1"/>
  <c r="C5154" i="1" s="1"/>
  <c r="C5155" i="1" s="1"/>
  <c r="C5156" i="1" s="1"/>
  <c r="C5157" i="1" s="1"/>
  <c r="C5158" i="1" s="1"/>
  <c r="C5159" i="1" s="1"/>
  <c r="C5160" i="1" s="1"/>
  <c r="C5161" i="1" s="1"/>
  <c r="C5162" i="1" s="1"/>
  <c r="C5163" i="1" s="1"/>
  <c r="C5164" i="1" s="1"/>
  <c r="C5165" i="1" s="1"/>
  <c r="C5166" i="1" s="1"/>
  <c r="C5167" i="1" s="1"/>
  <c r="C5168" i="1" s="1"/>
  <c r="C5169" i="1" s="1"/>
  <c r="C5170" i="1" s="1"/>
  <c r="C5171" i="1" s="1"/>
  <c r="C5172" i="1" s="1"/>
  <c r="C5173" i="1" s="1"/>
  <c r="C5174" i="1" s="1"/>
  <c r="C5175" i="1" s="1"/>
  <c r="C5176" i="1" s="1"/>
  <c r="C5177" i="1" s="1"/>
  <c r="C5178" i="1" s="1"/>
  <c r="C5179" i="1" s="1"/>
  <c r="C5180" i="1" s="1"/>
  <c r="C5181" i="1" s="1"/>
  <c r="C5182" i="1" s="1"/>
  <c r="C5183" i="1" s="1"/>
  <c r="C5184" i="1" s="1"/>
  <c r="C5185" i="1" s="1"/>
  <c r="C5186" i="1" s="1"/>
  <c r="C5187" i="1" s="1"/>
  <c r="C5188" i="1" s="1"/>
  <c r="C5189" i="1" s="1"/>
  <c r="C5190" i="1" s="1"/>
  <c r="C5191" i="1" s="1"/>
  <c r="C5192" i="1" s="1"/>
  <c r="C5193" i="1" s="1"/>
  <c r="C5194" i="1" s="1"/>
  <c r="C5195" i="1" s="1"/>
  <c r="C5196" i="1" s="1"/>
  <c r="C5197" i="1" s="1"/>
  <c r="C5198" i="1" s="1"/>
  <c r="C5199" i="1" s="1"/>
  <c r="C5200" i="1" s="1"/>
  <c r="C5201" i="1" s="1"/>
  <c r="C5202" i="1" s="1"/>
  <c r="C5203" i="1" s="1"/>
  <c r="C5204" i="1" s="1"/>
  <c r="C5205" i="1" s="1"/>
  <c r="C5206" i="1" s="1"/>
  <c r="C5207" i="1" s="1"/>
  <c r="C5208" i="1" s="1"/>
  <c r="C5209" i="1" s="1"/>
  <c r="C5210" i="1" s="1"/>
  <c r="C5211" i="1" s="1"/>
  <c r="C5212" i="1" s="1"/>
  <c r="C5213" i="1" s="1"/>
  <c r="C5214" i="1" s="1"/>
  <c r="C5215" i="1" s="1"/>
  <c r="C5216" i="1" s="1"/>
  <c r="C5217" i="1" s="1"/>
  <c r="C5218" i="1" s="1"/>
  <c r="C5219" i="1" s="1"/>
  <c r="C5220" i="1" s="1"/>
  <c r="C5221" i="1" s="1"/>
  <c r="C5222" i="1" s="1"/>
  <c r="C5223" i="1" s="1"/>
  <c r="C5224" i="1" s="1"/>
  <c r="C5225" i="1" s="1"/>
  <c r="C5226" i="1" s="1"/>
  <c r="C5227" i="1" s="1"/>
  <c r="C5228" i="1" s="1"/>
  <c r="C5229" i="1" s="1"/>
  <c r="C5230" i="1" s="1"/>
  <c r="C5231" i="1" s="1"/>
  <c r="C5232" i="1" s="1"/>
  <c r="C5233" i="1" s="1"/>
  <c r="C5234" i="1" s="1"/>
  <c r="C5235" i="1" s="1"/>
  <c r="C5236" i="1" s="1"/>
  <c r="C5237" i="1" s="1"/>
  <c r="C5238" i="1" s="1"/>
  <c r="C5239" i="1" s="1"/>
  <c r="C5240" i="1" s="1"/>
  <c r="C5241" i="1" s="1"/>
  <c r="C5242" i="1" s="1"/>
  <c r="C5243" i="1" s="1"/>
  <c r="C5244" i="1" s="1"/>
  <c r="C5245" i="1" s="1"/>
  <c r="C5246" i="1" s="1"/>
  <c r="C5247" i="1" s="1"/>
  <c r="C5248" i="1" s="1"/>
  <c r="C5249" i="1" s="1"/>
  <c r="C5250" i="1" s="1"/>
  <c r="C5251" i="1" s="1"/>
  <c r="C5252" i="1" s="1"/>
  <c r="C5253" i="1" s="1"/>
  <c r="C5254" i="1" s="1"/>
  <c r="C5255" i="1" s="1"/>
  <c r="C5256" i="1" s="1"/>
  <c r="C5257" i="1" s="1"/>
  <c r="C5258" i="1" s="1"/>
  <c r="C5259" i="1" s="1"/>
  <c r="C5260" i="1" s="1"/>
  <c r="C5261" i="1" s="1"/>
  <c r="C5262" i="1" s="1"/>
  <c r="C5263" i="1" s="1"/>
  <c r="C5264" i="1" s="1"/>
  <c r="C5265" i="1" s="1"/>
  <c r="C5266" i="1" s="1"/>
  <c r="C5267" i="1" s="1"/>
  <c r="C5268" i="1" s="1"/>
  <c r="C5269" i="1" s="1"/>
  <c r="C5270" i="1" s="1"/>
  <c r="C5271" i="1" s="1"/>
  <c r="C5272" i="1" s="1"/>
  <c r="C5273" i="1" s="1"/>
  <c r="C5274" i="1" s="1"/>
  <c r="C5275" i="1" s="1"/>
  <c r="C5276" i="1" s="1"/>
  <c r="C5277" i="1" s="1"/>
  <c r="C5278" i="1" s="1"/>
  <c r="C5279" i="1" s="1"/>
  <c r="C5280" i="1" s="1"/>
  <c r="C5281" i="1" s="1"/>
  <c r="C5282" i="1" s="1"/>
  <c r="C5283" i="1" s="1"/>
  <c r="C5284" i="1" s="1"/>
  <c r="C5285" i="1" s="1"/>
  <c r="C5286" i="1" s="1"/>
  <c r="C5287" i="1" s="1"/>
  <c r="C5288" i="1" s="1"/>
  <c r="C5289" i="1" s="1"/>
  <c r="C5290" i="1" s="1"/>
  <c r="C5291" i="1" s="1"/>
  <c r="C5292" i="1" s="1"/>
  <c r="C5293" i="1" s="1"/>
  <c r="C5294" i="1" s="1"/>
  <c r="C5295" i="1" s="1"/>
  <c r="C5296" i="1" s="1"/>
  <c r="C5297" i="1" s="1"/>
  <c r="C5298" i="1" s="1"/>
  <c r="C5299" i="1" s="1"/>
  <c r="C5300" i="1" s="1"/>
  <c r="C5301" i="1" s="1"/>
  <c r="C5302" i="1" s="1"/>
  <c r="C5303" i="1" s="1"/>
  <c r="C5304" i="1" s="1"/>
  <c r="C5305" i="1" s="1"/>
  <c r="C5306" i="1" s="1"/>
  <c r="C5307" i="1" s="1"/>
  <c r="C5308" i="1" s="1"/>
  <c r="C5309" i="1" s="1"/>
  <c r="C5310" i="1" s="1"/>
  <c r="C5311" i="1" s="1"/>
  <c r="C5312" i="1" s="1"/>
  <c r="C5313" i="1" s="1"/>
  <c r="C5314" i="1" s="1"/>
  <c r="C5315" i="1" s="1"/>
  <c r="C5316" i="1" s="1"/>
  <c r="C5317" i="1" s="1"/>
  <c r="C5318" i="1" s="1"/>
  <c r="C5319" i="1" s="1"/>
  <c r="C5320" i="1" s="1"/>
  <c r="C5321" i="1" s="1"/>
  <c r="C5322" i="1" s="1"/>
  <c r="C5323" i="1" s="1"/>
  <c r="C5324" i="1" s="1"/>
  <c r="C5325" i="1" s="1"/>
  <c r="C5326" i="1" s="1"/>
  <c r="C5327" i="1" s="1"/>
  <c r="C5328" i="1" s="1"/>
  <c r="C5329" i="1" s="1"/>
  <c r="C5330" i="1" s="1"/>
  <c r="C5331" i="1" s="1"/>
  <c r="C5332" i="1" s="1"/>
  <c r="C5333" i="1" s="1"/>
  <c r="C5334" i="1" s="1"/>
  <c r="C5335" i="1" s="1"/>
  <c r="C5336" i="1" s="1"/>
  <c r="C5337" i="1" s="1"/>
  <c r="C5338" i="1" s="1"/>
  <c r="C5339" i="1" s="1"/>
  <c r="C5340" i="1" s="1"/>
  <c r="C5341" i="1" s="1"/>
  <c r="C5342" i="1" s="1"/>
  <c r="C5343" i="1" s="1"/>
  <c r="C5344" i="1" s="1"/>
  <c r="C5345" i="1" s="1"/>
  <c r="C5346" i="1" s="1"/>
  <c r="C5347" i="1" s="1"/>
  <c r="C5348" i="1" s="1"/>
  <c r="C5349" i="1" s="1"/>
  <c r="C5350" i="1" s="1"/>
  <c r="C5351" i="1" s="1"/>
  <c r="C5352" i="1" s="1"/>
  <c r="C5353" i="1" s="1"/>
  <c r="C5354" i="1" s="1"/>
  <c r="C5355" i="1" s="1"/>
  <c r="C5356" i="1" s="1"/>
  <c r="C5357" i="1" s="1"/>
  <c r="C5358" i="1" s="1"/>
  <c r="C5359" i="1" s="1"/>
  <c r="C5360" i="1" s="1"/>
  <c r="C5361" i="1" s="1"/>
  <c r="C5362" i="1" s="1"/>
  <c r="C5363" i="1" s="1"/>
  <c r="C5364" i="1" s="1"/>
  <c r="C5365" i="1" s="1"/>
  <c r="C5366" i="1" s="1"/>
  <c r="C5367" i="1" s="1"/>
  <c r="C5368" i="1" s="1"/>
  <c r="C5369" i="1" s="1"/>
  <c r="C5370" i="1" s="1"/>
  <c r="C5371" i="1" s="1"/>
  <c r="C5372" i="1" s="1"/>
  <c r="C5373" i="1" s="1"/>
  <c r="C5374" i="1" s="1"/>
  <c r="C5375" i="1" s="1"/>
  <c r="C5376" i="1" s="1"/>
  <c r="C5377" i="1" s="1"/>
  <c r="C5378" i="1" s="1"/>
  <c r="C5379" i="1" s="1"/>
  <c r="C5380" i="1" s="1"/>
  <c r="C5381" i="1" s="1"/>
  <c r="C5382" i="1" s="1"/>
  <c r="C5383" i="1" s="1"/>
  <c r="C5384" i="1" s="1"/>
  <c r="C5385" i="1" s="1"/>
  <c r="C5386" i="1" s="1"/>
  <c r="C5387" i="1" s="1"/>
  <c r="C5388" i="1" s="1"/>
  <c r="C5389" i="1" s="1"/>
  <c r="C5390" i="1" s="1"/>
  <c r="C5391" i="1" s="1"/>
  <c r="C5392" i="1" s="1"/>
  <c r="C5393" i="1" s="1"/>
  <c r="C5394" i="1" s="1"/>
  <c r="C5395" i="1" s="1"/>
  <c r="C5396" i="1" s="1"/>
  <c r="C5397" i="1" s="1"/>
  <c r="C5398" i="1" s="1"/>
  <c r="C5399" i="1" s="1"/>
  <c r="C5400" i="1" s="1"/>
  <c r="C5401" i="1" s="1"/>
  <c r="C5402" i="1" s="1"/>
  <c r="C5403" i="1" s="1"/>
  <c r="C5404" i="1" s="1"/>
  <c r="C5405" i="1" s="1"/>
  <c r="C5406" i="1" s="1"/>
  <c r="C5407" i="1" s="1"/>
  <c r="C5408" i="1" s="1"/>
  <c r="C5409" i="1" s="1"/>
  <c r="C5410" i="1" s="1"/>
  <c r="C5411" i="1" s="1"/>
  <c r="C5412" i="1" s="1"/>
  <c r="C5413" i="1" s="1"/>
  <c r="C5414" i="1" s="1"/>
  <c r="C5415" i="1" s="1"/>
  <c r="C5416" i="1" s="1"/>
  <c r="C5417" i="1" s="1"/>
  <c r="C5418" i="1" s="1"/>
  <c r="C5419" i="1" s="1"/>
  <c r="C5420" i="1" s="1"/>
  <c r="C5421" i="1" s="1"/>
  <c r="C5422" i="1" s="1"/>
  <c r="C5423" i="1" s="1"/>
  <c r="C5424" i="1" s="1"/>
  <c r="C5425" i="1" s="1"/>
  <c r="C5426" i="1" s="1"/>
  <c r="C5427" i="1" s="1"/>
  <c r="C5428" i="1" s="1"/>
  <c r="C5429" i="1" s="1"/>
  <c r="C5430" i="1" s="1"/>
  <c r="C5431" i="1" s="1"/>
  <c r="C5432" i="1" s="1"/>
  <c r="C5433" i="1" s="1"/>
  <c r="C5434" i="1" s="1"/>
  <c r="C5435" i="1" s="1"/>
  <c r="C5436" i="1" s="1"/>
  <c r="C5437" i="1" s="1"/>
  <c r="C5438" i="1" s="1"/>
  <c r="C5439" i="1" s="1"/>
  <c r="C5440" i="1" s="1"/>
  <c r="C5441" i="1" s="1"/>
  <c r="C5442" i="1" s="1"/>
  <c r="C5443" i="1" s="1"/>
  <c r="C5444" i="1" s="1"/>
  <c r="C5445" i="1" s="1"/>
  <c r="C5446" i="1" s="1"/>
  <c r="C5447" i="1" s="1"/>
  <c r="C5448" i="1" s="1"/>
  <c r="C5449" i="1" s="1"/>
  <c r="C5450" i="1" s="1"/>
  <c r="C5451" i="1" s="1"/>
  <c r="C5452" i="1" s="1"/>
  <c r="C5453" i="1" s="1"/>
  <c r="C5454" i="1" s="1"/>
  <c r="C5455" i="1" s="1"/>
  <c r="C5456" i="1" s="1"/>
  <c r="C5457" i="1" s="1"/>
  <c r="C5458" i="1" s="1"/>
  <c r="C5459" i="1" s="1"/>
  <c r="C5460" i="1" s="1"/>
  <c r="C5461" i="1" s="1"/>
  <c r="C5462" i="1" s="1"/>
  <c r="C5463" i="1" s="1"/>
  <c r="C5464" i="1" s="1"/>
  <c r="C5465" i="1" s="1"/>
  <c r="C5466" i="1" s="1"/>
  <c r="C5467" i="1" s="1"/>
  <c r="C5468" i="1" s="1"/>
  <c r="C5469" i="1" s="1"/>
  <c r="C5470" i="1" s="1"/>
  <c r="C5471" i="1" s="1"/>
  <c r="C5472" i="1" s="1"/>
  <c r="C5473" i="1" s="1"/>
  <c r="C5474" i="1" s="1"/>
  <c r="C5475" i="1" s="1"/>
  <c r="C5476" i="1" s="1"/>
  <c r="C5477" i="1" s="1"/>
  <c r="C5478" i="1" s="1"/>
  <c r="C5479" i="1" s="1"/>
  <c r="C5480" i="1" s="1"/>
  <c r="C5481" i="1" s="1"/>
  <c r="C5482" i="1" s="1"/>
  <c r="C5483" i="1" s="1"/>
  <c r="C5484" i="1" s="1"/>
  <c r="C5485" i="1" s="1"/>
  <c r="C5486" i="1" s="1"/>
  <c r="C5487" i="1" s="1"/>
  <c r="C5488" i="1" s="1"/>
  <c r="C5489" i="1" s="1"/>
  <c r="C5490" i="1" s="1"/>
  <c r="C5491" i="1" s="1"/>
  <c r="C5492" i="1" s="1"/>
  <c r="C5493" i="1" s="1"/>
  <c r="C5494" i="1" s="1"/>
  <c r="C5495" i="1" s="1"/>
  <c r="C5496" i="1" s="1"/>
  <c r="C5497" i="1" s="1"/>
  <c r="C5498" i="1" s="1"/>
  <c r="C5499" i="1" s="1"/>
  <c r="C5500" i="1" s="1"/>
  <c r="C5501" i="1" s="1"/>
  <c r="C5502" i="1" s="1"/>
  <c r="C5503" i="1" s="1"/>
  <c r="C5504" i="1" s="1"/>
  <c r="C5505" i="1" s="1"/>
  <c r="C5506" i="1" s="1"/>
  <c r="C5507" i="1" s="1"/>
  <c r="C5508" i="1" s="1"/>
  <c r="C5509" i="1" s="1"/>
  <c r="C5510" i="1" s="1"/>
  <c r="C5511" i="1" s="1"/>
  <c r="C5512" i="1" s="1"/>
  <c r="C5513" i="1" s="1"/>
  <c r="C5514" i="1" s="1"/>
  <c r="C5515" i="1" s="1"/>
  <c r="C5516" i="1" s="1"/>
  <c r="C5517" i="1" s="1"/>
  <c r="C5518" i="1" s="1"/>
  <c r="C5519" i="1" s="1"/>
  <c r="C5520" i="1" s="1"/>
  <c r="C5521" i="1" s="1"/>
  <c r="C5522" i="1" s="1"/>
  <c r="C5523" i="1" s="1"/>
  <c r="C5524" i="1" s="1"/>
  <c r="C5525" i="1" s="1"/>
  <c r="C5526" i="1" s="1"/>
  <c r="C5527" i="1" s="1"/>
  <c r="C5528" i="1" s="1"/>
  <c r="C5529" i="1" s="1"/>
  <c r="C5530" i="1" s="1"/>
  <c r="C5531" i="1" s="1"/>
  <c r="C5532" i="1" s="1"/>
  <c r="C5533" i="1" s="1"/>
  <c r="C5534" i="1" s="1"/>
  <c r="C5535" i="1" s="1"/>
  <c r="C5536" i="1" s="1"/>
  <c r="C5537" i="1" s="1"/>
  <c r="C5538" i="1" s="1"/>
  <c r="C5539" i="1" s="1"/>
  <c r="C5540" i="1" s="1"/>
  <c r="C5541" i="1" s="1"/>
  <c r="C5542" i="1" s="1"/>
  <c r="C5543" i="1" s="1"/>
  <c r="C5544" i="1" s="1"/>
  <c r="C5545" i="1" s="1"/>
  <c r="C5546" i="1" s="1"/>
  <c r="C5547" i="1" s="1"/>
  <c r="C5548" i="1" s="1"/>
  <c r="C5549" i="1" s="1"/>
  <c r="C5550" i="1" s="1"/>
  <c r="C5551" i="1" s="1"/>
  <c r="C5552" i="1" s="1"/>
  <c r="C5553" i="1" s="1"/>
  <c r="C5554" i="1" s="1"/>
  <c r="C5555" i="1" s="1"/>
  <c r="C5556" i="1" s="1"/>
  <c r="C5557" i="1" s="1"/>
  <c r="C5558" i="1" s="1"/>
  <c r="C5559" i="1" s="1"/>
  <c r="C5560" i="1" s="1"/>
  <c r="C5561" i="1" s="1"/>
  <c r="C5562" i="1" s="1"/>
  <c r="C5563" i="1" s="1"/>
  <c r="C5564" i="1" s="1"/>
  <c r="C5565" i="1" s="1"/>
  <c r="C5566" i="1" s="1"/>
  <c r="C5567" i="1" s="1"/>
  <c r="C5568" i="1" s="1"/>
  <c r="C5569" i="1" s="1"/>
  <c r="C5570" i="1" s="1"/>
  <c r="C5571" i="1" s="1"/>
  <c r="C5572" i="1" s="1"/>
  <c r="C5573" i="1" s="1"/>
  <c r="C5574" i="1" s="1"/>
  <c r="C5575" i="1" s="1"/>
  <c r="C5576" i="1" s="1"/>
  <c r="C5577" i="1" s="1"/>
  <c r="C5578" i="1" s="1"/>
  <c r="C5579" i="1" s="1"/>
  <c r="C5580" i="1" s="1"/>
  <c r="C5581" i="1" s="1"/>
  <c r="C5582" i="1" s="1"/>
  <c r="C5583" i="1" s="1"/>
  <c r="C5584" i="1" s="1"/>
  <c r="C5585" i="1" s="1"/>
  <c r="C5586" i="1" s="1"/>
  <c r="C5587" i="1" s="1"/>
  <c r="C5588" i="1" s="1"/>
  <c r="C5589" i="1" s="1"/>
  <c r="C5590" i="1" s="1"/>
  <c r="C5591" i="1" s="1"/>
  <c r="C5592" i="1" s="1"/>
  <c r="C5593" i="1" s="1"/>
  <c r="C5594" i="1" s="1"/>
  <c r="C5595" i="1" s="1"/>
  <c r="C5596" i="1" s="1"/>
  <c r="C5597" i="1" s="1"/>
  <c r="C5598" i="1" s="1"/>
  <c r="C5599" i="1" s="1"/>
  <c r="C5600" i="1" s="1"/>
  <c r="C5601" i="1" s="1"/>
  <c r="C5602" i="1" s="1"/>
  <c r="C5603" i="1" s="1"/>
  <c r="C5604" i="1" s="1"/>
  <c r="C5605" i="1" s="1"/>
  <c r="C5606" i="1" s="1"/>
  <c r="C5607" i="1" s="1"/>
  <c r="C5608" i="1" s="1"/>
  <c r="C5609" i="1" s="1"/>
  <c r="C5610" i="1" s="1"/>
  <c r="C5611" i="1" s="1"/>
  <c r="C5612" i="1" s="1"/>
  <c r="C5613" i="1" s="1"/>
  <c r="C5614" i="1" s="1"/>
  <c r="C5615" i="1" s="1"/>
  <c r="C5616" i="1" s="1"/>
  <c r="C5617" i="1" s="1"/>
  <c r="C5618" i="1" s="1"/>
  <c r="C5619" i="1" s="1"/>
  <c r="C5620" i="1" s="1"/>
  <c r="C5621" i="1" s="1"/>
  <c r="C5622" i="1" s="1"/>
  <c r="C5623" i="1" s="1"/>
  <c r="C5624" i="1" s="1"/>
  <c r="C5625" i="1" s="1"/>
  <c r="C5626" i="1" s="1"/>
  <c r="C5627" i="1" s="1"/>
  <c r="C5628" i="1" s="1"/>
  <c r="C5629" i="1" s="1"/>
  <c r="C5630" i="1" s="1"/>
  <c r="C5631" i="1" s="1"/>
  <c r="C5632" i="1" s="1"/>
  <c r="C5633" i="1" s="1"/>
  <c r="C5634" i="1" s="1"/>
  <c r="C5635" i="1" s="1"/>
  <c r="C5636" i="1" s="1"/>
  <c r="C5637" i="1" s="1"/>
  <c r="C5638" i="1" s="1"/>
  <c r="C5639" i="1" s="1"/>
  <c r="C5640" i="1" s="1"/>
  <c r="C5641" i="1" s="1"/>
  <c r="C5642" i="1" s="1"/>
  <c r="C5643" i="1" s="1"/>
  <c r="C5644" i="1" s="1"/>
  <c r="C5645" i="1" s="1"/>
  <c r="C5646" i="1" s="1"/>
  <c r="C5647" i="1" s="1"/>
  <c r="C5648" i="1" s="1"/>
  <c r="C5649" i="1" s="1"/>
  <c r="C5650" i="1" s="1"/>
  <c r="C5651" i="1" s="1"/>
  <c r="C5652" i="1" s="1"/>
  <c r="C5653" i="1" s="1"/>
  <c r="C5654" i="1" s="1"/>
  <c r="C5655" i="1" s="1"/>
  <c r="C5656" i="1" s="1"/>
  <c r="C5657" i="1" s="1"/>
  <c r="C5658" i="1" s="1"/>
  <c r="C5659" i="1" s="1"/>
  <c r="C5660" i="1" s="1"/>
  <c r="C5661" i="1" s="1"/>
  <c r="C5662" i="1" s="1"/>
  <c r="C5663" i="1" s="1"/>
  <c r="C5664" i="1" s="1"/>
  <c r="C5665" i="1" s="1"/>
  <c r="C5666" i="1" s="1"/>
  <c r="C5667" i="1" s="1"/>
  <c r="C5668" i="1" s="1"/>
  <c r="C5669" i="1" s="1"/>
  <c r="C5670" i="1" s="1"/>
  <c r="C5671" i="1" s="1"/>
  <c r="C5672" i="1" s="1"/>
  <c r="C5673" i="1" s="1"/>
  <c r="C5674" i="1" s="1"/>
  <c r="C5675" i="1" s="1"/>
  <c r="C5676" i="1" s="1"/>
  <c r="C5677" i="1" s="1"/>
  <c r="C5678" i="1" s="1"/>
  <c r="C5679" i="1" s="1"/>
  <c r="C5680" i="1" s="1"/>
  <c r="C5681" i="1" s="1"/>
  <c r="C5682" i="1" s="1"/>
  <c r="C5683" i="1" s="1"/>
  <c r="C5684" i="1" s="1"/>
  <c r="C5685" i="1" s="1"/>
  <c r="C5686" i="1" s="1"/>
  <c r="C5687" i="1" s="1"/>
  <c r="C5688" i="1" s="1"/>
  <c r="C5689" i="1" s="1"/>
  <c r="C5690" i="1" s="1"/>
  <c r="C5691" i="1" s="1"/>
  <c r="C5692" i="1" s="1"/>
  <c r="C5693" i="1" s="1"/>
  <c r="C5694" i="1" s="1"/>
  <c r="C5695" i="1" s="1"/>
  <c r="C5696" i="1" s="1"/>
  <c r="C5697" i="1" s="1"/>
  <c r="C5698" i="1" s="1"/>
  <c r="C5699" i="1" s="1"/>
  <c r="C5700" i="1" s="1"/>
  <c r="C5701" i="1" s="1"/>
  <c r="C5702" i="1" s="1"/>
  <c r="C5703" i="1" s="1"/>
  <c r="C5704" i="1" s="1"/>
  <c r="C5705" i="1" s="1"/>
  <c r="C5706" i="1" s="1"/>
  <c r="C5707" i="1" s="1"/>
  <c r="C5708" i="1" s="1"/>
  <c r="C5709" i="1" s="1"/>
  <c r="C5710" i="1" s="1"/>
  <c r="C5711" i="1" s="1"/>
  <c r="C5712" i="1" s="1"/>
  <c r="C5713" i="1" s="1"/>
  <c r="C5714" i="1" s="1"/>
  <c r="C5715" i="1" s="1"/>
  <c r="C5716" i="1" s="1"/>
  <c r="C5717" i="1" s="1"/>
  <c r="C5718" i="1" s="1"/>
  <c r="C5719" i="1" s="1"/>
  <c r="C5720" i="1" s="1"/>
  <c r="C5721" i="1" s="1"/>
  <c r="C5722" i="1" s="1"/>
  <c r="C5723" i="1" s="1"/>
  <c r="C5724" i="1" s="1"/>
  <c r="C5725" i="1" s="1"/>
  <c r="C5726" i="1" s="1"/>
  <c r="C5727" i="1" s="1"/>
  <c r="C5728" i="1" s="1"/>
  <c r="C5729" i="1" s="1"/>
  <c r="C5730" i="1" s="1"/>
  <c r="C5731" i="1" s="1"/>
  <c r="C5732" i="1" s="1"/>
  <c r="C5733" i="1" s="1"/>
  <c r="C5734" i="1" s="1"/>
  <c r="C5735" i="1" s="1"/>
  <c r="C5736" i="1" s="1"/>
  <c r="C5737" i="1" s="1"/>
  <c r="C5738" i="1" s="1"/>
  <c r="C5739" i="1" s="1"/>
  <c r="C5740" i="1" s="1"/>
  <c r="C5741" i="1" s="1"/>
  <c r="C5742" i="1" s="1"/>
  <c r="C5743" i="1" s="1"/>
  <c r="C5744" i="1" s="1"/>
  <c r="C5745" i="1" s="1"/>
  <c r="C5746" i="1" s="1"/>
  <c r="C5747" i="1" s="1"/>
  <c r="C5748" i="1" s="1"/>
  <c r="C5749" i="1" s="1"/>
  <c r="C5750" i="1" s="1"/>
  <c r="C5751" i="1" s="1"/>
  <c r="C5752" i="1" s="1"/>
  <c r="C5753" i="1" s="1"/>
  <c r="C5754" i="1" s="1"/>
  <c r="C5755" i="1" s="1"/>
  <c r="C5756" i="1" s="1"/>
  <c r="C5757" i="1" s="1"/>
  <c r="C5758" i="1" s="1"/>
  <c r="C5759" i="1" s="1"/>
  <c r="C5760" i="1" s="1"/>
  <c r="C5761" i="1" s="1"/>
  <c r="C5762" i="1" s="1"/>
  <c r="C5763" i="1" s="1"/>
  <c r="C5764" i="1" s="1"/>
  <c r="C5765" i="1" s="1"/>
  <c r="C5766" i="1" s="1"/>
  <c r="C5767" i="1" s="1"/>
  <c r="C5768" i="1" s="1"/>
  <c r="C5769" i="1" s="1"/>
  <c r="C5770" i="1" s="1"/>
  <c r="C5771" i="1" s="1"/>
  <c r="C5772" i="1" s="1"/>
  <c r="C5773" i="1" s="1"/>
  <c r="C5774" i="1" s="1"/>
  <c r="C5775" i="1" s="1"/>
  <c r="C5776" i="1" s="1"/>
  <c r="C5777" i="1" s="1"/>
  <c r="C5778" i="1" s="1"/>
  <c r="C5779" i="1" s="1"/>
  <c r="C5780" i="1" s="1"/>
  <c r="C5781" i="1" s="1"/>
  <c r="C5782" i="1" s="1"/>
  <c r="C5783" i="1" s="1"/>
  <c r="C5784" i="1" s="1"/>
  <c r="C5785" i="1" s="1"/>
  <c r="C5786" i="1" s="1"/>
  <c r="C5787" i="1" s="1"/>
  <c r="C5788" i="1" s="1"/>
  <c r="C5789" i="1" s="1"/>
  <c r="C5790" i="1" s="1"/>
  <c r="C5791" i="1" s="1"/>
  <c r="C5792" i="1" s="1"/>
  <c r="C5793" i="1" s="1"/>
  <c r="C5794" i="1" s="1"/>
  <c r="C5795" i="1" s="1"/>
  <c r="C5796" i="1" s="1"/>
  <c r="C5797" i="1" s="1"/>
  <c r="C5798" i="1" s="1"/>
  <c r="C5799" i="1" s="1"/>
  <c r="C5800" i="1" s="1"/>
  <c r="C5801" i="1" s="1"/>
  <c r="C5802" i="1" s="1"/>
  <c r="C5803" i="1" s="1"/>
  <c r="C5804" i="1" s="1"/>
  <c r="C5805" i="1" s="1"/>
  <c r="C5806" i="1" s="1"/>
  <c r="C5807" i="1" s="1"/>
  <c r="C5808" i="1" s="1"/>
  <c r="C5809" i="1" s="1"/>
  <c r="C5810" i="1" s="1"/>
  <c r="C5811" i="1" s="1"/>
  <c r="C5812" i="1" s="1"/>
  <c r="C5813" i="1" s="1"/>
  <c r="C5814" i="1" s="1"/>
  <c r="C5815" i="1" s="1"/>
  <c r="C5816" i="1" s="1"/>
  <c r="C5817" i="1" s="1"/>
  <c r="C5818" i="1" s="1"/>
  <c r="C5819" i="1" s="1"/>
  <c r="C5820" i="1" s="1"/>
  <c r="C5821" i="1" s="1"/>
  <c r="C5822" i="1" s="1"/>
  <c r="C5823" i="1" s="1"/>
  <c r="C5824" i="1" s="1"/>
  <c r="C5825" i="1" s="1"/>
  <c r="C5826" i="1" s="1"/>
  <c r="C5827" i="1" s="1"/>
  <c r="C5828" i="1" s="1"/>
  <c r="C5829" i="1" s="1"/>
  <c r="C5830" i="1" s="1"/>
  <c r="C5831" i="1" s="1"/>
  <c r="C5832" i="1" s="1"/>
  <c r="C5833" i="1" s="1"/>
  <c r="C5834" i="1" s="1"/>
  <c r="C5835" i="1" s="1"/>
  <c r="C5836" i="1" s="1"/>
  <c r="C5837" i="1" s="1"/>
  <c r="C5838" i="1" s="1"/>
  <c r="C5839" i="1" s="1"/>
  <c r="C5840" i="1" s="1"/>
  <c r="C5841" i="1" s="1"/>
  <c r="C5842" i="1" s="1"/>
  <c r="C5843" i="1" s="1"/>
  <c r="C5844" i="1" s="1"/>
  <c r="C5845" i="1" s="1"/>
  <c r="C5846" i="1" s="1"/>
  <c r="C5847" i="1" s="1"/>
  <c r="C5848" i="1" s="1"/>
  <c r="C5849" i="1" s="1"/>
  <c r="C5850" i="1" s="1"/>
  <c r="C5851" i="1" s="1"/>
  <c r="C5852" i="1" s="1"/>
  <c r="C5853" i="1" s="1"/>
  <c r="C5854" i="1" s="1"/>
  <c r="C5855" i="1" s="1"/>
  <c r="C5856" i="1" s="1"/>
  <c r="C5857" i="1" s="1"/>
  <c r="C5858" i="1" s="1"/>
  <c r="C5859" i="1" s="1"/>
  <c r="C5860" i="1" s="1"/>
  <c r="C5861" i="1" s="1"/>
  <c r="C5862" i="1" s="1"/>
  <c r="C5863" i="1" s="1"/>
  <c r="C5864" i="1" s="1"/>
  <c r="C5865" i="1" s="1"/>
  <c r="C5866" i="1" s="1"/>
  <c r="C5867" i="1" s="1"/>
  <c r="C5868" i="1" s="1"/>
  <c r="C5869" i="1" s="1"/>
  <c r="C5870" i="1" s="1"/>
  <c r="C5871" i="1" s="1"/>
  <c r="C5872" i="1" s="1"/>
  <c r="C5873" i="1" s="1"/>
  <c r="C5874" i="1" s="1"/>
  <c r="C5875" i="1" s="1"/>
  <c r="C5876" i="1" s="1"/>
  <c r="C5877" i="1" s="1"/>
  <c r="C5878" i="1" s="1"/>
  <c r="C5879" i="1" s="1"/>
  <c r="C5880" i="1" s="1"/>
  <c r="C5881" i="1" s="1"/>
  <c r="C5882" i="1" s="1"/>
  <c r="C5883" i="1" s="1"/>
  <c r="C5884" i="1" s="1"/>
  <c r="C5885" i="1" s="1"/>
  <c r="C5886" i="1" s="1"/>
  <c r="C5887" i="1" s="1"/>
  <c r="C5888" i="1" s="1"/>
  <c r="C5889" i="1" s="1"/>
  <c r="C5890" i="1" s="1"/>
  <c r="C5891" i="1" s="1"/>
  <c r="C5892" i="1" s="1"/>
  <c r="C5893" i="1" s="1"/>
  <c r="C5894" i="1" s="1"/>
  <c r="C5895" i="1" s="1"/>
  <c r="C5896" i="1" s="1"/>
  <c r="C5897" i="1" s="1"/>
  <c r="C5898" i="1" s="1"/>
  <c r="C5899" i="1" s="1"/>
  <c r="C5900" i="1" s="1"/>
  <c r="C5901" i="1" s="1"/>
  <c r="C5902" i="1" s="1"/>
  <c r="C5903" i="1" s="1"/>
  <c r="C5904" i="1" s="1"/>
  <c r="C5905" i="1" s="1"/>
  <c r="C5906" i="1" s="1"/>
  <c r="C5907" i="1" s="1"/>
  <c r="C5908" i="1" s="1"/>
  <c r="C5909" i="1" s="1"/>
  <c r="C5910" i="1" s="1"/>
  <c r="C5911" i="1" s="1"/>
  <c r="C5912" i="1" s="1"/>
  <c r="C5913" i="1" s="1"/>
  <c r="C5914" i="1" s="1"/>
  <c r="C5915" i="1" s="1"/>
  <c r="C5916" i="1" s="1"/>
  <c r="C5917" i="1" s="1"/>
  <c r="C5918" i="1" s="1"/>
  <c r="C5919" i="1" s="1"/>
  <c r="C5920" i="1" s="1"/>
  <c r="C5921" i="1" s="1"/>
  <c r="C5922" i="1" s="1"/>
  <c r="C5923" i="1" s="1"/>
  <c r="C5924" i="1" s="1"/>
  <c r="C5925" i="1" s="1"/>
  <c r="C5926" i="1" s="1"/>
  <c r="C5927" i="1" s="1"/>
  <c r="C5928" i="1" s="1"/>
  <c r="C5929" i="1" s="1"/>
  <c r="C5930" i="1" s="1"/>
  <c r="C5931" i="1" s="1"/>
  <c r="C5932" i="1" s="1"/>
  <c r="C5933" i="1" s="1"/>
  <c r="C5934" i="1" s="1"/>
  <c r="C5935" i="1" s="1"/>
  <c r="C5936" i="1" s="1"/>
  <c r="C5937" i="1" s="1"/>
  <c r="C5938" i="1" s="1"/>
  <c r="C5939" i="1" s="1"/>
  <c r="C5940" i="1" s="1"/>
  <c r="C5941" i="1" s="1"/>
  <c r="C5942" i="1" s="1"/>
  <c r="C5943" i="1" s="1"/>
  <c r="C5944" i="1" s="1"/>
  <c r="C5945" i="1" s="1"/>
  <c r="C5946" i="1" s="1"/>
  <c r="C5947" i="1" s="1"/>
  <c r="C5948" i="1" s="1"/>
  <c r="C5949" i="1" s="1"/>
  <c r="C5950" i="1" s="1"/>
  <c r="C5951" i="1" s="1"/>
  <c r="C5952" i="1" s="1"/>
  <c r="C5953" i="1" s="1"/>
  <c r="C5954" i="1" s="1"/>
  <c r="C5955" i="1" s="1"/>
  <c r="C5956" i="1" s="1"/>
  <c r="C5957" i="1" s="1"/>
  <c r="C5958" i="1" s="1"/>
  <c r="C5959" i="1" s="1"/>
  <c r="C5960" i="1" s="1"/>
  <c r="C5961" i="1" s="1"/>
  <c r="C5962" i="1" s="1"/>
  <c r="C5963" i="1" s="1"/>
  <c r="C5964" i="1" s="1"/>
  <c r="C5965" i="1" s="1"/>
  <c r="C5966" i="1" s="1"/>
  <c r="C5967" i="1" s="1"/>
  <c r="C5968" i="1" s="1"/>
  <c r="C5969" i="1" s="1"/>
  <c r="C5970" i="1" s="1"/>
  <c r="C5971" i="1" s="1"/>
  <c r="C5972" i="1" s="1"/>
  <c r="C5973" i="1" s="1"/>
  <c r="C5974" i="1" s="1"/>
  <c r="C5975" i="1" s="1"/>
  <c r="C5976" i="1" s="1"/>
  <c r="C5977" i="1" s="1"/>
  <c r="C5978" i="1" s="1"/>
  <c r="C5979" i="1" s="1"/>
  <c r="C5980" i="1" s="1"/>
  <c r="C5981" i="1" s="1"/>
  <c r="C5982" i="1" s="1"/>
  <c r="C5983" i="1" s="1"/>
  <c r="C5984" i="1" s="1"/>
  <c r="C5985" i="1" s="1"/>
  <c r="C5986" i="1" s="1"/>
  <c r="C5987" i="1" s="1"/>
  <c r="C5988" i="1" s="1"/>
  <c r="C5989" i="1" s="1"/>
  <c r="C5990" i="1" s="1"/>
  <c r="C5991" i="1" s="1"/>
  <c r="C5992" i="1" s="1"/>
  <c r="C5993" i="1" s="1"/>
  <c r="C5994" i="1" s="1"/>
  <c r="C5995" i="1" s="1"/>
  <c r="C5996" i="1" s="1"/>
  <c r="C5997" i="1" s="1"/>
  <c r="C5998" i="1" s="1"/>
  <c r="C5999" i="1" s="1"/>
  <c r="C6000" i="1" s="1"/>
  <c r="C6001" i="1" s="1"/>
  <c r="C6002" i="1" s="1"/>
  <c r="C6003" i="1" s="1"/>
  <c r="C6004" i="1" s="1"/>
  <c r="C6005" i="1" s="1"/>
  <c r="C6006" i="1" s="1"/>
  <c r="C6007" i="1" s="1"/>
  <c r="C6008" i="1" s="1"/>
  <c r="C6009" i="1" s="1"/>
  <c r="C6010" i="1" s="1"/>
  <c r="C6011" i="1" s="1"/>
  <c r="C6012" i="1" s="1"/>
  <c r="C6013" i="1" s="1"/>
  <c r="C6014" i="1" s="1"/>
  <c r="C6015" i="1" s="1"/>
  <c r="C6016" i="1" s="1"/>
  <c r="C6017" i="1" s="1"/>
  <c r="C6018" i="1" s="1"/>
  <c r="C6019" i="1" s="1"/>
  <c r="C6020" i="1" s="1"/>
  <c r="C6021" i="1" s="1"/>
  <c r="C6022" i="1" s="1"/>
  <c r="C6023" i="1" s="1"/>
  <c r="C6024" i="1" s="1"/>
  <c r="C6025" i="1" s="1"/>
  <c r="C6026" i="1" s="1"/>
  <c r="C6027" i="1" s="1"/>
  <c r="C6028" i="1" s="1"/>
  <c r="C6029" i="1" s="1"/>
  <c r="C6030" i="1" s="1"/>
  <c r="C6031" i="1" s="1"/>
  <c r="C6032" i="1" s="1"/>
  <c r="C6033" i="1" s="1"/>
  <c r="C6034" i="1" s="1"/>
  <c r="C6035" i="1" s="1"/>
  <c r="C6036" i="1" s="1"/>
  <c r="C6037" i="1" s="1"/>
  <c r="C6038" i="1" s="1"/>
  <c r="C6039" i="1" s="1"/>
  <c r="C6040" i="1" s="1"/>
  <c r="C6041" i="1" s="1"/>
  <c r="C6042" i="1" s="1"/>
  <c r="C6043" i="1" s="1"/>
  <c r="C6044" i="1" s="1"/>
  <c r="C6045" i="1" s="1"/>
  <c r="C6046" i="1" s="1"/>
  <c r="C6047" i="1" s="1"/>
  <c r="C6048" i="1" s="1"/>
  <c r="C6049" i="1" s="1"/>
  <c r="C6050" i="1" s="1"/>
  <c r="C6051" i="1" s="1"/>
  <c r="C6052" i="1" s="1"/>
  <c r="C6053" i="1" s="1"/>
  <c r="C6054" i="1" s="1"/>
  <c r="C6055" i="1" s="1"/>
  <c r="C6056" i="1" s="1"/>
  <c r="C6057" i="1" s="1"/>
  <c r="C6058" i="1" s="1"/>
  <c r="C6059" i="1" s="1"/>
  <c r="C6060" i="1" s="1"/>
  <c r="C6061" i="1" s="1"/>
  <c r="C6062" i="1" s="1"/>
  <c r="C6063" i="1" s="1"/>
  <c r="C6064" i="1" s="1"/>
  <c r="C6065" i="1" s="1"/>
  <c r="C6066" i="1" s="1"/>
  <c r="C6067" i="1" s="1"/>
  <c r="C6068" i="1" s="1"/>
  <c r="C6069" i="1" s="1"/>
  <c r="C6070" i="1" s="1"/>
  <c r="C6071" i="1" s="1"/>
  <c r="C6072" i="1" s="1"/>
  <c r="C6073" i="1" s="1"/>
  <c r="C6074" i="1" s="1"/>
  <c r="C6075" i="1" s="1"/>
  <c r="C6076" i="1" s="1"/>
  <c r="C6077" i="1" s="1"/>
  <c r="C6078" i="1" s="1"/>
  <c r="C6079" i="1" s="1"/>
  <c r="C6080" i="1" s="1"/>
  <c r="C6081" i="1" s="1"/>
  <c r="C6082" i="1" s="1"/>
  <c r="C6083" i="1" s="1"/>
  <c r="C6084" i="1" s="1"/>
  <c r="C6085" i="1" s="1"/>
  <c r="C6086" i="1" s="1"/>
  <c r="C6087" i="1" s="1"/>
  <c r="C6088" i="1" s="1"/>
  <c r="C6089" i="1" s="1"/>
  <c r="C6090" i="1" s="1"/>
  <c r="C6091" i="1" s="1"/>
  <c r="C6092" i="1" s="1"/>
  <c r="C6093" i="1" s="1"/>
  <c r="C6094" i="1" s="1"/>
  <c r="C6095" i="1" s="1"/>
  <c r="C6096" i="1" s="1"/>
  <c r="C6097" i="1" s="1"/>
  <c r="C6098" i="1" s="1"/>
  <c r="C6099" i="1" s="1"/>
  <c r="C6100" i="1" s="1"/>
  <c r="C6101" i="1" s="1"/>
  <c r="C6102" i="1" s="1"/>
  <c r="C6103" i="1" s="1"/>
  <c r="C6104" i="1" s="1"/>
  <c r="C6105" i="1" s="1"/>
  <c r="C6106" i="1" s="1"/>
  <c r="C6107" i="1" s="1"/>
  <c r="C6108" i="1" s="1"/>
  <c r="C6109" i="1" s="1"/>
  <c r="C6110" i="1" s="1"/>
  <c r="C6111" i="1" s="1"/>
  <c r="C6112" i="1" s="1"/>
  <c r="C6113" i="1" s="1"/>
  <c r="C6114" i="1" s="1"/>
  <c r="C6115" i="1" s="1"/>
  <c r="C6116" i="1" s="1"/>
  <c r="C6117" i="1" s="1"/>
  <c r="C6118" i="1" s="1"/>
  <c r="C6119" i="1" s="1"/>
  <c r="C6120" i="1" s="1"/>
  <c r="C6121" i="1" s="1"/>
  <c r="C6122" i="1" s="1"/>
  <c r="C6123" i="1" s="1"/>
  <c r="C6124" i="1" s="1"/>
  <c r="C6125" i="1" s="1"/>
  <c r="C6126" i="1" s="1"/>
  <c r="C6127" i="1" s="1"/>
  <c r="C6128" i="1" s="1"/>
  <c r="C6129" i="1" s="1"/>
  <c r="C6130" i="1" s="1"/>
  <c r="C6131" i="1" s="1"/>
  <c r="C6132" i="1" s="1"/>
  <c r="C6133" i="1" s="1"/>
  <c r="C6134" i="1" s="1"/>
  <c r="C6135" i="1" s="1"/>
  <c r="C6136" i="1" s="1"/>
  <c r="C6137" i="1" s="1"/>
  <c r="C6138" i="1" s="1"/>
  <c r="C6139" i="1" s="1"/>
  <c r="C6140" i="1" s="1"/>
  <c r="C6141" i="1" s="1"/>
  <c r="C6142" i="1" s="1"/>
  <c r="C6143" i="1" s="1"/>
  <c r="C6144" i="1" s="1"/>
  <c r="C6145" i="1" s="1"/>
  <c r="C6146" i="1" s="1"/>
  <c r="C6147" i="1" s="1"/>
  <c r="C6148" i="1" s="1"/>
  <c r="C6149" i="1" s="1"/>
  <c r="C6150" i="1" s="1"/>
  <c r="C6151" i="1" s="1"/>
  <c r="C6152" i="1" s="1"/>
  <c r="C6153" i="1" s="1"/>
  <c r="C6154" i="1" s="1"/>
  <c r="C6155" i="1" s="1"/>
  <c r="C6156" i="1" s="1"/>
  <c r="C6157" i="1" s="1"/>
  <c r="C6158" i="1" s="1"/>
  <c r="C6159" i="1" s="1"/>
  <c r="C6160" i="1" s="1"/>
  <c r="C6161" i="1" s="1"/>
  <c r="C6162" i="1" s="1"/>
  <c r="C6163" i="1" s="1"/>
  <c r="C6164" i="1" s="1"/>
  <c r="C6165" i="1" s="1"/>
  <c r="C6166" i="1" s="1"/>
  <c r="C6167" i="1" s="1"/>
  <c r="C6168" i="1" s="1"/>
  <c r="C6169" i="1" s="1"/>
  <c r="C6170" i="1" s="1"/>
  <c r="C6171" i="1" s="1"/>
  <c r="C6172" i="1" s="1"/>
  <c r="C6173" i="1" s="1"/>
  <c r="C6174" i="1" s="1"/>
  <c r="C6175" i="1" s="1"/>
  <c r="C6176" i="1" s="1"/>
  <c r="C6177" i="1" s="1"/>
  <c r="C6178" i="1" s="1"/>
  <c r="C6179" i="1" s="1"/>
  <c r="C6180" i="1" s="1"/>
  <c r="C6181" i="1" s="1"/>
  <c r="C6182" i="1" s="1"/>
  <c r="C6183" i="1" s="1"/>
  <c r="C6184" i="1" s="1"/>
  <c r="C6185" i="1" s="1"/>
  <c r="C6186" i="1" s="1"/>
  <c r="C6187" i="1" s="1"/>
  <c r="C6188" i="1" s="1"/>
  <c r="C6189" i="1" s="1"/>
  <c r="C6190" i="1" s="1"/>
  <c r="C6191" i="1" s="1"/>
  <c r="C6192" i="1" s="1"/>
  <c r="C6193" i="1" s="1"/>
  <c r="C6194" i="1" s="1"/>
  <c r="C6195" i="1" s="1"/>
  <c r="C6196" i="1" s="1"/>
  <c r="C6197" i="1" s="1"/>
  <c r="C6198" i="1" s="1"/>
  <c r="C6199" i="1" s="1"/>
  <c r="C6200" i="1" s="1"/>
  <c r="C6201" i="1" s="1"/>
  <c r="C6202" i="1" s="1"/>
  <c r="C6203" i="1" s="1"/>
  <c r="C6204" i="1" s="1"/>
  <c r="C6205" i="1" s="1"/>
  <c r="C6206" i="1" s="1"/>
  <c r="C6207" i="1" s="1"/>
  <c r="C6208" i="1" s="1"/>
  <c r="C6209" i="1" s="1"/>
  <c r="C6210" i="1" s="1"/>
  <c r="C6211" i="1" s="1"/>
  <c r="C6212" i="1" s="1"/>
  <c r="C6213" i="1" s="1"/>
  <c r="C6214" i="1" s="1"/>
  <c r="C6215" i="1" s="1"/>
  <c r="C6216" i="1" s="1"/>
  <c r="C6217" i="1" s="1"/>
  <c r="C6218" i="1" s="1"/>
  <c r="C6219" i="1" s="1"/>
  <c r="C6220" i="1" s="1"/>
  <c r="C6221" i="1" s="1"/>
  <c r="C6222" i="1" s="1"/>
  <c r="C6223" i="1" s="1"/>
  <c r="C6224" i="1" s="1"/>
  <c r="C6225" i="1" s="1"/>
  <c r="C6226" i="1" s="1"/>
  <c r="C6227" i="1" s="1"/>
  <c r="C6228" i="1" s="1"/>
  <c r="C6229" i="1" s="1"/>
  <c r="C6230" i="1" s="1"/>
  <c r="C6231" i="1" s="1"/>
  <c r="C6232" i="1" s="1"/>
  <c r="C6233" i="1" s="1"/>
  <c r="C6234" i="1" s="1"/>
  <c r="C6235" i="1" s="1"/>
  <c r="C6236" i="1" s="1"/>
  <c r="C6237" i="1" s="1"/>
  <c r="C6238" i="1" s="1"/>
  <c r="C6239" i="1" s="1"/>
  <c r="C6240" i="1" s="1"/>
  <c r="C6241" i="1" s="1"/>
  <c r="C6242" i="1" s="1"/>
  <c r="C6243" i="1" s="1"/>
  <c r="C6244" i="1" s="1"/>
  <c r="C6245" i="1" s="1"/>
  <c r="C6246" i="1" s="1"/>
  <c r="C6247" i="1" s="1"/>
  <c r="C6248" i="1" s="1"/>
  <c r="C6249" i="1" s="1"/>
  <c r="C6250" i="1" s="1"/>
  <c r="C6251" i="1" s="1"/>
  <c r="C6252" i="1" s="1"/>
  <c r="C6253" i="1" s="1"/>
  <c r="C6254" i="1" s="1"/>
  <c r="C6255" i="1" s="1"/>
  <c r="C6256" i="1" s="1"/>
  <c r="C6257" i="1" s="1"/>
  <c r="C6258" i="1" s="1"/>
  <c r="C6259" i="1" s="1"/>
  <c r="C6260" i="1" s="1"/>
  <c r="C6261" i="1" s="1"/>
  <c r="C6262" i="1" s="1"/>
  <c r="C6263" i="1" s="1"/>
  <c r="C6264" i="1" s="1"/>
  <c r="C6265" i="1" s="1"/>
  <c r="C6266" i="1" s="1"/>
  <c r="C6267" i="1" s="1"/>
  <c r="C6268" i="1" s="1"/>
  <c r="C6269" i="1" s="1"/>
  <c r="C6270" i="1" s="1"/>
  <c r="C6271" i="1" s="1"/>
  <c r="C6272" i="1" s="1"/>
  <c r="C6273" i="1" s="1"/>
  <c r="C6274" i="1" s="1"/>
  <c r="C6275" i="1" s="1"/>
  <c r="C6276" i="1" s="1"/>
  <c r="C6277" i="1" s="1"/>
  <c r="C6278" i="1" s="1"/>
  <c r="C6279" i="1" s="1"/>
  <c r="C6280" i="1" s="1"/>
  <c r="C6281" i="1" s="1"/>
  <c r="C6282" i="1" s="1"/>
  <c r="C6283" i="1" s="1"/>
  <c r="C6284" i="1" s="1"/>
  <c r="C6285" i="1" s="1"/>
  <c r="C6286" i="1" s="1"/>
  <c r="C6287" i="1" s="1"/>
  <c r="C6288" i="1" s="1"/>
  <c r="C6289" i="1" s="1"/>
  <c r="C6290" i="1" s="1"/>
  <c r="C6291" i="1" s="1"/>
  <c r="C6292" i="1" s="1"/>
  <c r="C6293" i="1" s="1"/>
  <c r="C6294" i="1" s="1"/>
  <c r="C6295" i="1" s="1"/>
  <c r="C6296" i="1" s="1"/>
  <c r="C6297" i="1" s="1"/>
  <c r="C6298" i="1" s="1"/>
  <c r="C6299" i="1" s="1"/>
  <c r="C6300" i="1" s="1"/>
  <c r="C6301" i="1" s="1"/>
  <c r="C6302" i="1" s="1"/>
  <c r="C6303" i="1" s="1"/>
  <c r="C6304" i="1" s="1"/>
  <c r="C6305" i="1" s="1"/>
  <c r="C6306" i="1" s="1"/>
  <c r="C6307" i="1" s="1"/>
  <c r="C6308" i="1" s="1"/>
  <c r="C6309" i="1" s="1"/>
  <c r="C6310" i="1" s="1"/>
  <c r="C6311" i="1" s="1"/>
  <c r="C6312" i="1" s="1"/>
  <c r="C6313" i="1" s="1"/>
  <c r="C6314" i="1" s="1"/>
  <c r="C6315" i="1" s="1"/>
  <c r="C6316" i="1" s="1"/>
  <c r="C6317" i="1" s="1"/>
  <c r="C6318" i="1" s="1"/>
  <c r="C6319" i="1" s="1"/>
  <c r="C6320" i="1" s="1"/>
  <c r="C6321" i="1" s="1"/>
  <c r="C6322" i="1" s="1"/>
  <c r="C6323" i="1" s="1"/>
  <c r="C6324" i="1" s="1"/>
  <c r="C6325" i="1" s="1"/>
  <c r="C6326" i="1" s="1"/>
  <c r="C6327" i="1" s="1"/>
  <c r="C6328" i="1" s="1"/>
  <c r="C6329" i="1" s="1"/>
  <c r="C6330" i="1" s="1"/>
  <c r="C6331" i="1" s="1"/>
  <c r="C6332" i="1" s="1"/>
  <c r="C6333" i="1" s="1"/>
  <c r="C6334" i="1" s="1"/>
  <c r="C6335" i="1" s="1"/>
  <c r="C6336" i="1" s="1"/>
  <c r="C6337" i="1" s="1"/>
  <c r="C6338" i="1" s="1"/>
  <c r="C6339" i="1" s="1"/>
  <c r="C6340" i="1" s="1"/>
  <c r="C6341" i="1" s="1"/>
  <c r="C6342" i="1" s="1"/>
  <c r="C6343" i="1" s="1"/>
  <c r="C6344" i="1" s="1"/>
  <c r="C6345" i="1" s="1"/>
  <c r="C6346" i="1" s="1"/>
  <c r="C6347" i="1" s="1"/>
  <c r="C6348" i="1" s="1"/>
  <c r="C6349" i="1" s="1"/>
  <c r="C6350" i="1" s="1"/>
  <c r="C6351" i="1" s="1"/>
  <c r="C6352" i="1" s="1"/>
  <c r="C6353" i="1" s="1"/>
  <c r="C6354" i="1" s="1"/>
  <c r="C6355" i="1" s="1"/>
  <c r="C6356" i="1" s="1"/>
  <c r="C6357" i="1" s="1"/>
  <c r="C6358" i="1" s="1"/>
  <c r="C6359" i="1" s="1"/>
  <c r="C6360" i="1" s="1"/>
  <c r="C6361" i="1" s="1"/>
  <c r="C6362" i="1" s="1"/>
  <c r="C6363" i="1" s="1"/>
  <c r="C6364" i="1" s="1"/>
  <c r="C6365" i="1" s="1"/>
  <c r="C6366" i="1" s="1"/>
  <c r="C6367" i="1" s="1"/>
  <c r="C6368" i="1" s="1"/>
  <c r="C6369" i="1" s="1"/>
  <c r="C6370" i="1" s="1"/>
  <c r="C6371" i="1" s="1"/>
  <c r="C6372" i="1" s="1"/>
  <c r="C6373" i="1" s="1"/>
  <c r="C6374" i="1" s="1"/>
  <c r="C6375" i="1" s="1"/>
  <c r="C6376" i="1" s="1"/>
  <c r="C6377" i="1" s="1"/>
  <c r="C6378" i="1" s="1"/>
  <c r="C6379" i="1" s="1"/>
  <c r="C6380" i="1" s="1"/>
  <c r="C6381" i="1" s="1"/>
  <c r="C6382" i="1" s="1"/>
  <c r="C6383" i="1" s="1"/>
  <c r="C6384" i="1" s="1"/>
  <c r="C6385" i="1" s="1"/>
  <c r="C6386" i="1" s="1"/>
  <c r="C6387" i="1" s="1"/>
  <c r="C6388" i="1" s="1"/>
  <c r="C6389" i="1" s="1"/>
  <c r="C6390" i="1" s="1"/>
  <c r="C6391" i="1" s="1"/>
  <c r="C6392" i="1" s="1"/>
  <c r="C6393" i="1" s="1"/>
  <c r="C6394" i="1" s="1"/>
  <c r="C6395" i="1" s="1"/>
  <c r="C6396" i="1" s="1"/>
  <c r="C6397" i="1" s="1"/>
  <c r="C6398" i="1" s="1"/>
  <c r="C6399" i="1" s="1"/>
  <c r="C6400" i="1" s="1"/>
  <c r="C6401" i="1" s="1"/>
  <c r="C6402" i="1" s="1"/>
  <c r="C6403" i="1" s="1"/>
  <c r="C6404" i="1" s="1"/>
  <c r="C6405" i="1" s="1"/>
  <c r="C6406" i="1" s="1"/>
  <c r="C6407" i="1" s="1"/>
  <c r="C6408" i="1" s="1"/>
  <c r="C6409" i="1" s="1"/>
  <c r="C6410" i="1" s="1"/>
  <c r="C6411" i="1" s="1"/>
  <c r="C6412" i="1" s="1"/>
  <c r="C6413" i="1" s="1"/>
  <c r="C6414" i="1" s="1"/>
  <c r="C6415" i="1" s="1"/>
  <c r="C6416" i="1" s="1"/>
  <c r="C6417" i="1" s="1"/>
  <c r="C6418" i="1" s="1"/>
  <c r="C6419" i="1" s="1"/>
  <c r="C6420" i="1" s="1"/>
  <c r="C6421" i="1" s="1"/>
  <c r="C6422" i="1" s="1"/>
  <c r="C6423" i="1" s="1"/>
  <c r="C6424" i="1" s="1"/>
  <c r="C6425" i="1" s="1"/>
  <c r="C6426" i="1" s="1"/>
  <c r="C6427" i="1" s="1"/>
  <c r="C6428" i="1" s="1"/>
  <c r="C6429" i="1" s="1"/>
  <c r="C6430" i="1" s="1"/>
  <c r="C6431" i="1" s="1"/>
  <c r="C6432" i="1" s="1"/>
  <c r="C6433" i="1" s="1"/>
  <c r="C6434" i="1" s="1"/>
  <c r="C6435" i="1" s="1"/>
  <c r="C6436" i="1" s="1"/>
  <c r="C6437" i="1" s="1"/>
  <c r="C6438" i="1" s="1"/>
  <c r="C6439" i="1" s="1"/>
  <c r="C6440" i="1" s="1"/>
  <c r="C6441" i="1" s="1"/>
  <c r="C6442" i="1" s="1"/>
  <c r="C6443" i="1" s="1"/>
  <c r="C6444" i="1" s="1"/>
  <c r="C6445" i="1" s="1"/>
  <c r="C6446" i="1" s="1"/>
  <c r="C6447" i="1" s="1"/>
  <c r="C6448" i="1" s="1"/>
  <c r="C6449" i="1" s="1"/>
  <c r="C6450" i="1" s="1"/>
  <c r="C6451" i="1" s="1"/>
  <c r="C6452" i="1" s="1"/>
  <c r="C6453" i="1" s="1"/>
  <c r="C6454" i="1" s="1"/>
  <c r="C6455" i="1" s="1"/>
  <c r="C6456" i="1" s="1"/>
  <c r="C6457" i="1" s="1"/>
  <c r="C6458" i="1" s="1"/>
  <c r="C6459" i="1" s="1"/>
  <c r="C6460" i="1" s="1"/>
  <c r="C6461" i="1" s="1"/>
  <c r="C6462" i="1" s="1"/>
  <c r="C6463" i="1" s="1"/>
  <c r="C6464" i="1" s="1"/>
  <c r="C6465" i="1" s="1"/>
  <c r="C6466" i="1" s="1"/>
  <c r="C6467" i="1" s="1"/>
  <c r="C6468" i="1" s="1"/>
  <c r="C6469" i="1" s="1"/>
  <c r="C6470" i="1" s="1"/>
  <c r="C6471" i="1" s="1"/>
  <c r="C6472" i="1" s="1"/>
  <c r="C6473" i="1" s="1"/>
  <c r="C6474" i="1" s="1"/>
  <c r="C6475" i="1" s="1"/>
  <c r="C6476" i="1" s="1"/>
  <c r="C6477" i="1" s="1"/>
  <c r="C6478" i="1" s="1"/>
  <c r="C6479" i="1" s="1"/>
  <c r="C6480" i="1" s="1"/>
  <c r="C6481" i="1" s="1"/>
  <c r="C6482" i="1" s="1"/>
  <c r="C6483" i="1" s="1"/>
  <c r="C6484" i="1" s="1"/>
  <c r="C6485" i="1" s="1"/>
  <c r="C6486" i="1" s="1"/>
  <c r="C6487" i="1" s="1"/>
  <c r="C6488" i="1" s="1"/>
  <c r="C6489" i="1" s="1"/>
  <c r="C6490" i="1" s="1"/>
  <c r="C6491" i="1" s="1"/>
  <c r="C6492" i="1" s="1"/>
  <c r="C6493" i="1" s="1"/>
  <c r="C6494" i="1" s="1"/>
  <c r="C6495" i="1" s="1"/>
  <c r="C6496" i="1" s="1"/>
  <c r="C6497" i="1" s="1"/>
  <c r="C6498" i="1" s="1"/>
  <c r="C6499" i="1" s="1"/>
  <c r="C6500" i="1" s="1"/>
  <c r="C6501" i="1" s="1"/>
  <c r="C6502" i="1" s="1"/>
  <c r="C6503" i="1" s="1"/>
  <c r="C6504" i="1" s="1"/>
  <c r="C6505" i="1" s="1"/>
  <c r="C6506" i="1" s="1"/>
  <c r="C6507" i="1" s="1"/>
  <c r="C6508" i="1" s="1"/>
  <c r="C6509" i="1" s="1"/>
  <c r="C6510" i="1" s="1"/>
  <c r="C6511" i="1" s="1"/>
  <c r="C6512" i="1" s="1"/>
  <c r="C6513" i="1" s="1"/>
  <c r="C6514" i="1" s="1"/>
  <c r="C6515" i="1" s="1"/>
  <c r="C6516" i="1" s="1"/>
  <c r="C6517" i="1" s="1"/>
  <c r="C6518" i="1" s="1"/>
  <c r="C6519" i="1" s="1"/>
  <c r="C6520" i="1" s="1"/>
  <c r="C6521" i="1" s="1"/>
  <c r="C6522" i="1" s="1"/>
  <c r="C6523" i="1" s="1"/>
  <c r="C6524" i="1" s="1"/>
  <c r="C6525" i="1" s="1"/>
  <c r="C6526" i="1" s="1"/>
  <c r="C6527" i="1" s="1"/>
  <c r="C6528" i="1" s="1"/>
  <c r="C6529" i="1" s="1"/>
  <c r="C6530" i="1" s="1"/>
  <c r="C6531" i="1" s="1"/>
  <c r="C6532" i="1" s="1"/>
  <c r="C6533" i="1" s="1"/>
  <c r="C6534" i="1" s="1"/>
  <c r="C6535" i="1" s="1"/>
  <c r="C6536" i="1" s="1"/>
  <c r="C6537" i="1" s="1"/>
  <c r="C6538" i="1" s="1"/>
  <c r="C6539" i="1" s="1"/>
  <c r="C6540" i="1" s="1"/>
  <c r="C6541" i="1" s="1"/>
  <c r="C6542" i="1" s="1"/>
  <c r="C6543" i="1" s="1"/>
  <c r="C6544" i="1" s="1"/>
  <c r="C6545" i="1" s="1"/>
  <c r="C6546" i="1" s="1"/>
  <c r="C6547" i="1" s="1"/>
  <c r="C6548" i="1" s="1"/>
  <c r="C6549" i="1" s="1"/>
  <c r="C6550" i="1" s="1"/>
  <c r="C6551" i="1" s="1"/>
  <c r="C6552" i="1" s="1"/>
  <c r="C6553" i="1" s="1"/>
  <c r="C6554" i="1" s="1"/>
  <c r="C6555" i="1" s="1"/>
  <c r="C6556" i="1" s="1"/>
  <c r="C6557" i="1" s="1"/>
  <c r="C6558" i="1" s="1"/>
  <c r="C6559" i="1" s="1"/>
  <c r="C6560" i="1" s="1"/>
  <c r="C6561" i="1" s="1"/>
  <c r="C6562" i="1" s="1"/>
  <c r="C6563" i="1" s="1"/>
  <c r="C6564" i="1" s="1"/>
  <c r="C6565" i="1" s="1"/>
  <c r="C6566" i="1" s="1"/>
  <c r="C6567" i="1" s="1"/>
  <c r="C6568" i="1" s="1"/>
  <c r="C6569" i="1" s="1"/>
  <c r="C6570" i="1" s="1"/>
  <c r="C6571" i="1" s="1"/>
  <c r="C6572" i="1" s="1"/>
  <c r="C6573" i="1" s="1"/>
  <c r="C6574" i="1" s="1"/>
  <c r="C6575" i="1" s="1"/>
  <c r="C6576" i="1" s="1"/>
  <c r="C6577" i="1" s="1"/>
  <c r="C6578" i="1" s="1"/>
  <c r="C6579" i="1" s="1"/>
  <c r="C6580" i="1" s="1"/>
  <c r="C6581" i="1" s="1"/>
  <c r="C6582" i="1" s="1"/>
  <c r="C6583" i="1" s="1"/>
  <c r="C6584" i="1" s="1"/>
  <c r="C6585" i="1" s="1"/>
  <c r="C6586" i="1" s="1"/>
  <c r="C6587" i="1" s="1"/>
  <c r="C6588" i="1" s="1"/>
  <c r="C6589" i="1" s="1"/>
  <c r="C6590" i="1" s="1"/>
  <c r="C6591" i="1" s="1"/>
  <c r="C6592" i="1" s="1"/>
  <c r="C6593" i="1" s="1"/>
  <c r="C6594" i="1" s="1"/>
  <c r="C6595" i="1" s="1"/>
  <c r="C6596" i="1" s="1"/>
  <c r="C6597" i="1" s="1"/>
  <c r="C6598" i="1" s="1"/>
  <c r="C6599" i="1" s="1"/>
  <c r="C6600" i="1" s="1"/>
  <c r="C6601" i="1" s="1"/>
  <c r="C6602" i="1" s="1"/>
  <c r="C6603" i="1" s="1"/>
  <c r="C6604" i="1" s="1"/>
  <c r="C6605" i="1" s="1"/>
  <c r="C6606" i="1" s="1"/>
  <c r="C6607" i="1" s="1"/>
  <c r="C6608" i="1" s="1"/>
  <c r="C6609" i="1" s="1"/>
  <c r="C6610" i="1" s="1"/>
  <c r="C6611" i="1" s="1"/>
  <c r="C6612" i="1" s="1"/>
  <c r="C6613" i="1" s="1"/>
  <c r="C6614" i="1" s="1"/>
  <c r="C6615" i="1" s="1"/>
  <c r="C6616" i="1" s="1"/>
  <c r="C6617" i="1" s="1"/>
  <c r="C6618" i="1" s="1"/>
  <c r="C6619" i="1" s="1"/>
  <c r="C6620" i="1" s="1"/>
  <c r="C6621" i="1" s="1"/>
  <c r="C6622" i="1" s="1"/>
  <c r="C6623" i="1" s="1"/>
  <c r="C6624" i="1" s="1"/>
  <c r="C6625" i="1" s="1"/>
  <c r="C6626" i="1" s="1"/>
  <c r="C6627" i="1" s="1"/>
  <c r="C6628" i="1" s="1"/>
  <c r="C6629" i="1" s="1"/>
  <c r="C6630" i="1" s="1"/>
  <c r="C6631" i="1" s="1"/>
  <c r="C6632" i="1" s="1"/>
  <c r="C6633" i="1" s="1"/>
  <c r="C6634" i="1" s="1"/>
  <c r="C6635" i="1" s="1"/>
  <c r="C6636" i="1" s="1"/>
  <c r="C6637" i="1" s="1"/>
  <c r="C6638" i="1" s="1"/>
  <c r="C6639" i="1" s="1"/>
  <c r="C6640" i="1" s="1"/>
  <c r="C6641" i="1" s="1"/>
  <c r="C6642" i="1" s="1"/>
  <c r="C6643" i="1" s="1"/>
  <c r="C6644" i="1" s="1"/>
  <c r="C6645" i="1" s="1"/>
  <c r="C6646" i="1" s="1"/>
  <c r="C6647" i="1" s="1"/>
  <c r="C6648" i="1" s="1"/>
  <c r="C6649" i="1" s="1"/>
  <c r="C6650" i="1" s="1"/>
  <c r="C6651" i="1" s="1"/>
  <c r="C6652" i="1" s="1"/>
  <c r="C6653" i="1" s="1"/>
  <c r="C6654" i="1" s="1"/>
  <c r="C6655" i="1" s="1"/>
  <c r="C6656" i="1" s="1"/>
  <c r="C6657" i="1" s="1"/>
  <c r="C6658" i="1" s="1"/>
  <c r="C6659" i="1" s="1"/>
  <c r="C6660" i="1" s="1"/>
  <c r="C6661" i="1" s="1"/>
  <c r="C6662" i="1" s="1"/>
  <c r="C6663" i="1" s="1"/>
  <c r="C6664" i="1" s="1"/>
  <c r="C6665" i="1" s="1"/>
  <c r="C6666" i="1" s="1"/>
  <c r="C6667" i="1" s="1"/>
  <c r="C6668" i="1" s="1"/>
  <c r="C6669" i="1" s="1"/>
  <c r="C6670" i="1" s="1"/>
  <c r="C6671" i="1" s="1"/>
  <c r="C6672" i="1" s="1"/>
  <c r="C6673" i="1" s="1"/>
  <c r="C6674" i="1" s="1"/>
  <c r="C6675" i="1" s="1"/>
  <c r="C6676" i="1" s="1"/>
  <c r="C6677" i="1" s="1"/>
  <c r="C6678" i="1" s="1"/>
  <c r="C6679" i="1" s="1"/>
  <c r="C6680" i="1" s="1"/>
  <c r="C6681" i="1" s="1"/>
  <c r="C6682" i="1" s="1"/>
  <c r="C6683" i="1" s="1"/>
  <c r="C6684" i="1" s="1"/>
  <c r="C6685" i="1" s="1"/>
  <c r="C6686" i="1" s="1"/>
  <c r="C6687" i="1" s="1"/>
  <c r="C6688" i="1" s="1"/>
  <c r="C6689" i="1" s="1"/>
  <c r="C6690" i="1" s="1"/>
  <c r="C6691" i="1" s="1"/>
  <c r="C6692" i="1" s="1"/>
  <c r="C6693" i="1" s="1"/>
  <c r="C6694" i="1" s="1"/>
  <c r="C6695" i="1" s="1"/>
  <c r="C6696" i="1" s="1"/>
  <c r="C6697" i="1" s="1"/>
  <c r="C6698" i="1" s="1"/>
  <c r="C6699" i="1" s="1"/>
  <c r="C6700" i="1" s="1"/>
  <c r="C6701" i="1" s="1"/>
  <c r="C6702" i="1" s="1"/>
  <c r="C6703" i="1" s="1"/>
  <c r="C6704" i="1" s="1"/>
  <c r="C6705" i="1" s="1"/>
  <c r="C6706" i="1" s="1"/>
  <c r="C6707" i="1" s="1"/>
  <c r="C6708" i="1" s="1"/>
  <c r="C6709" i="1" s="1"/>
  <c r="C6710" i="1" s="1"/>
  <c r="C6711" i="1" s="1"/>
  <c r="C6712" i="1" s="1"/>
  <c r="C6713" i="1" s="1"/>
  <c r="C6714" i="1" s="1"/>
  <c r="C6715" i="1" s="1"/>
  <c r="C6716" i="1" s="1"/>
  <c r="C6717" i="1" s="1"/>
  <c r="C6718" i="1" s="1"/>
  <c r="C6719" i="1" s="1"/>
  <c r="C6720" i="1" s="1"/>
  <c r="C6721" i="1" s="1"/>
  <c r="C6722" i="1" s="1"/>
  <c r="C6723" i="1" s="1"/>
  <c r="C6724" i="1" s="1"/>
  <c r="C6725" i="1" s="1"/>
  <c r="C6726" i="1" s="1"/>
  <c r="C6727" i="1" s="1"/>
  <c r="C6728" i="1" s="1"/>
  <c r="C6729" i="1" s="1"/>
  <c r="C6730" i="1" s="1"/>
  <c r="C6731" i="1" s="1"/>
  <c r="C6732" i="1" s="1"/>
  <c r="C6733" i="1" s="1"/>
  <c r="C6734" i="1" s="1"/>
  <c r="C6735" i="1" s="1"/>
  <c r="C6736" i="1" s="1"/>
  <c r="C6737" i="1" s="1"/>
  <c r="C6738" i="1" s="1"/>
  <c r="C6739" i="1" s="1"/>
  <c r="C6740" i="1" s="1"/>
  <c r="C6741" i="1" s="1"/>
  <c r="C6742" i="1" s="1"/>
  <c r="C6743" i="1" s="1"/>
  <c r="C6744" i="1" s="1"/>
  <c r="C6745" i="1" s="1"/>
  <c r="C6746" i="1" s="1"/>
  <c r="C6747" i="1" s="1"/>
  <c r="C6748" i="1" s="1"/>
  <c r="C6749" i="1" s="1"/>
  <c r="C6750" i="1" s="1"/>
  <c r="C6751" i="1" s="1"/>
  <c r="C6752" i="1" s="1"/>
  <c r="C6753" i="1" s="1"/>
  <c r="C6754" i="1" s="1"/>
  <c r="C6755" i="1" s="1"/>
  <c r="C6756" i="1" s="1"/>
  <c r="C6757" i="1" s="1"/>
  <c r="C6758" i="1" s="1"/>
  <c r="C6759" i="1" s="1"/>
  <c r="C6760" i="1" s="1"/>
  <c r="C6761" i="1" s="1"/>
  <c r="C6762" i="1" s="1"/>
  <c r="C6763" i="1" s="1"/>
  <c r="C6764" i="1" s="1"/>
  <c r="C6765" i="1" s="1"/>
  <c r="C6766" i="1" s="1"/>
  <c r="C6767" i="1" s="1"/>
  <c r="C6768" i="1" s="1"/>
  <c r="C6769" i="1" s="1"/>
  <c r="C6770" i="1" s="1"/>
  <c r="C6771" i="1" s="1"/>
  <c r="C6772" i="1" s="1"/>
  <c r="C6773" i="1" s="1"/>
  <c r="C6774" i="1" s="1"/>
  <c r="C6775" i="1" s="1"/>
  <c r="C6776" i="1" s="1"/>
  <c r="C6777" i="1" s="1"/>
  <c r="C6778" i="1" s="1"/>
  <c r="C6779" i="1" s="1"/>
  <c r="C6780" i="1" s="1"/>
  <c r="C6781" i="1" s="1"/>
  <c r="C6782" i="1" s="1"/>
  <c r="C6783" i="1" s="1"/>
  <c r="C6784" i="1" s="1"/>
  <c r="C6785" i="1" s="1"/>
  <c r="C6786" i="1" s="1"/>
  <c r="C6787" i="1" s="1"/>
  <c r="C6788" i="1" s="1"/>
  <c r="C6789" i="1" s="1"/>
  <c r="C6790" i="1" s="1"/>
  <c r="C6791" i="1" s="1"/>
  <c r="C6792" i="1" s="1"/>
  <c r="C6793" i="1" s="1"/>
  <c r="C6794" i="1" s="1"/>
  <c r="C6795" i="1" s="1"/>
  <c r="C6796" i="1" s="1"/>
  <c r="C6797" i="1" s="1"/>
  <c r="C6798" i="1" s="1"/>
  <c r="C6799" i="1" s="1"/>
  <c r="C6800" i="1" s="1"/>
  <c r="C6801" i="1" s="1"/>
  <c r="C6802" i="1" s="1"/>
  <c r="C6803" i="1" s="1"/>
  <c r="C6804" i="1" s="1"/>
  <c r="C6805" i="1" s="1"/>
  <c r="C6806" i="1" s="1"/>
  <c r="C6807" i="1" s="1"/>
  <c r="C6808" i="1" s="1"/>
  <c r="C6809" i="1" s="1"/>
  <c r="C6810" i="1" s="1"/>
  <c r="C6811" i="1" s="1"/>
  <c r="C6812" i="1" s="1"/>
  <c r="C6813" i="1" s="1"/>
  <c r="C6814" i="1" s="1"/>
  <c r="C6815" i="1" s="1"/>
  <c r="C6816" i="1" s="1"/>
  <c r="C6817" i="1" s="1"/>
  <c r="C6818" i="1" s="1"/>
  <c r="C6819" i="1" s="1"/>
  <c r="C6820" i="1" s="1"/>
  <c r="C6821" i="1" s="1"/>
  <c r="C6822" i="1" s="1"/>
  <c r="C6823" i="1" s="1"/>
  <c r="C6824" i="1" s="1"/>
  <c r="C6825" i="1" s="1"/>
  <c r="C6826" i="1" s="1"/>
  <c r="C6827" i="1" s="1"/>
  <c r="C6828" i="1" s="1"/>
  <c r="C6829" i="1" s="1"/>
  <c r="C6830" i="1" s="1"/>
  <c r="C6831" i="1" s="1"/>
  <c r="C6832" i="1" s="1"/>
  <c r="C6833" i="1" s="1"/>
  <c r="C6834" i="1" s="1"/>
  <c r="C6835" i="1" s="1"/>
  <c r="C6836" i="1" s="1"/>
  <c r="C6837" i="1" s="1"/>
  <c r="C6838" i="1" s="1"/>
  <c r="C6839" i="1" s="1"/>
  <c r="C6840" i="1" s="1"/>
  <c r="C6841" i="1" s="1"/>
  <c r="C6842" i="1" s="1"/>
  <c r="C6843" i="1" s="1"/>
  <c r="C6844" i="1" s="1"/>
  <c r="C6845" i="1" s="1"/>
  <c r="C6846" i="1" s="1"/>
  <c r="C6847" i="1" s="1"/>
  <c r="C6848" i="1" s="1"/>
  <c r="C6849" i="1" s="1"/>
  <c r="C6850" i="1" s="1"/>
  <c r="C6851" i="1" s="1"/>
  <c r="C6852" i="1" s="1"/>
  <c r="C6853" i="1" s="1"/>
  <c r="C6854" i="1" s="1"/>
  <c r="C6855" i="1" s="1"/>
  <c r="C6856" i="1" s="1"/>
  <c r="C6857" i="1" s="1"/>
  <c r="C6858" i="1" s="1"/>
  <c r="C6859" i="1" s="1"/>
  <c r="C6860" i="1" s="1"/>
  <c r="C6861" i="1" s="1"/>
  <c r="C6862" i="1" s="1"/>
  <c r="C6863" i="1" s="1"/>
  <c r="C6864" i="1" s="1"/>
  <c r="C6865" i="1" s="1"/>
  <c r="C6866" i="1" s="1"/>
  <c r="C6867" i="1" s="1"/>
  <c r="C6868" i="1" s="1"/>
  <c r="C6869" i="1" s="1"/>
  <c r="C6870" i="1" s="1"/>
  <c r="C6871" i="1" s="1"/>
  <c r="C6872" i="1" s="1"/>
  <c r="C6873" i="1" s="1"/>
  <c r="C6874" i="1" s="1"/>
  <c r="C6875" i="1" s="1"/>
  <c r="C6876" i="1" s="1"/>
  <c r="C6877" i="1" s="1"/>
  <c r="C6878" i="1" s="1"/>
  <c r="C6879" i="1" s="1"/>
  <c r="C6880" i="1" s="1"/>
  <c r="C6881" i="1" s="1"/>
  <c r="C6882" i="1" s="1"/>
  <c r="C6883" i="1" s="1"/>
  <c r="C6884" i="1" s="1"/>
  <c r="C6885" i="1" s="1"/>
  <c r="C6886" i="1" s="1"/>
  <c r="C6887" i="1" s="1"/>
  <c r="C6888" i="1" s="1"/>
  <c r="C6889" i="1" s="1"/>
  <c r="C6890" i="1" s="1"/>
  <c r="C6891" i="1" s="1"/>
  <c r="C6892" i="1" s="1"/>
  <c r="C6893" i="1" s="1"/>
  <c r="C6894" i="1" s="1"/>
  <c r="C6895" i="1" s="1"/>
  <c r="C6896" i="1" s="1"/>
  <c r="C6897" i="1" s="1"/>
  <c r="C6898" i="1" s="1"/>
  <c r="C6899" i="1" s="1"/>
  <c r="C6900" i="1" s="1"/>
  <c r="C6901" i="1" s="1"/>
  <c r="C6902" i="1" s="1"/>
  <c r="C6903" i="1" s="1"/>
  <c r="C6904" i="1" s="1"/>
  <c r="C6905" i="1" s="1"/>
  <c r="C6906" i="1" s="1"/>
  <c r="C6907" i="1" s="1"/>
  <c r="C6908" i="1" s="1"/>
  <c r="C6909" i="1" s="1"/>
  <c r="C6910" i="1" s="1"/>
  <c r="C6911" i="1" s="1"/>
  <c r="C6912" i="1" s="1"/>
  <c r="C6913" i="1" s="1"/>
  <c r="C6914" i="1" s="1"/>
  <c r="C6915" i="1" s="1"/>
  <c r="C6916" i="1" s="1"/>
  <c r="C6917" i="1" s="1"/>
  <c r="C6918" i="1" s="1"/>
  <c r="C6919" i="1" s="1"/>
  <c r="C6920" i="1" s="1"/>
  <c r="C6921" i="1" s="1"/>
  <c r="C6922" i="1" s="1"/>
  <c r="C6923" i="1" s="1"/>
  <c r="C6924" i="1" s="1"/>
  <c r="C6925" i="1" s="1"/>
  <c r="C6926" i="1" s="1"/>
  <c r="C6927" i="1" s="1"/>
  <c r="C6928" i="1" s="1"/>
  <c r="C6929" i="1" s="1"/>
  <c r="C6930" i="1" s="1"/>
  <c r="C6931" i="1" s="1"/>
  <c r="C6932" i="1" s="1"/>
  <c r="C6933" i="1" s="1"/>
  <c r="C6934" i="1" s="1"/>
  <c r="C6935" i="1" s="1"/>
  <c r="C6936" i="1" s="1"/>
  <c r="C6937" i="1" s="1"/>
  <c r="C6938" i="1" s="1"/>
  <c r="C6939" i="1" s="1"/>
  <c r="C6940" i="1" s="1"/>
  <c r="C6941" i="1" s="1"/>
  <c r="C6942" i="1" s="1"/>
  <c r="C6943" i="1" s="1"/>
  <c r="C6944" i="1" s="1"/>
  <c r="C6945" i="1" s="1"/>
  <c r="C6946" i="1" s="1"/>
  <c r="C6947" i="1" s="1"/>
  <c r="C6948" i="1" s="1"/>
  <c r="C6949" i="1" s="1"/>
  <c r="C6950" i="1" s="1"/>
  <c r="C6951" i="1" s="1"/>
  <c r="C6952" i="1" s="1"/>
  <c r="C6953" i="1" s="1"/>
  <c r="C6954" i="1" s="1"/>
  <c r="C6955" i="1" s="1"/>
  <c r="C6956" i="1" s="1"/>
  <c r="C6957" i="1" s="1"/>
  <c r="C6958" i="1" s="1"/>
  <c r="C6959" i="1" s="1"/>
  <c r="C6960" i="1" s="1"/>
  <c r="C6961" i="1" s="1"/>
  <c r="C6962" i="1" s="1"/>
  <c r="C6963" i="1" s="1"/>
  <c r="C6964" i="1" s="1"/>
  <c r="C6965" i="1" s="1"/>
  <c r="C6966" i="1" s="1"/>
  <c r="C6967" i="1" s="1"/>
  <c r="C6968" i="1" s="1"/>
  <c r="C6969" i="1" s="1"/>
  <c r="C6970" i="1" s="1"/>
  <c r="C6971" i="1" s="1"/>
  <c r="C6972" i="1" s="1"/>
  <c r="C6973" i="1" s="1"/>
  <c r="C6974" i="1" s="1"/>
  <c r="C6975" i="1" s="1"/>
  <c r="C6976" i="1" s="1"/>
  <c r="C6977" i="1" s="1"/>
  <c r="C6978" i="1" s="1"/>
  <c r="C6979" i="1" s="1"/>
  <c r="C6980" i="1" s="1"/>
  <c r="C6981" i="1" s="1"/>
  <c r="C6982" i="1" s="1"/>
  <c r="C6983" i="1" s="1"/>
  <c r="C6984" i="1" s="1"/>
  <c r="C6985" i="1" s="1"/>
  <c r="C6986" i="1" s="1"/>
  <c r="C6987" i="1" s="1"/>
  <c r="C6988" i="1" s="1"/>
  <c r="C6989" i="1" s="1"/>
  <c r="C6990" i="1" s="1"/>
  <c r="C6991" i="1" s="1"/>
  <c r="C6992" i="1" s="1"/>
  <c r="C6993" i="1" s="1"/>
  <c r="C6994" i="1" s="1"/>
  <c r="C6995" i="1" s="1"/>
  <c r="C6996" i="1" s="1"/>
  <c r="C6997" i="1" s="1"/>
  <c r="C6998" i="1" s="1"/>
  <c r="C6999" i="1" s="1"/>
  <c r="C7000" i="1" s="1"/>
  <c r="C7001" i="1" s="1"/>
  <c r="C7002" i="1" s="1"/>
  <c r="C7003" i="1" s="1"/>
  <c r="C7004" i="1" s="1"/>
  <c r="C7005" i="1" s="1"/>
  <c r="C7006" i="1" s="1"/>
  <c r="C7007" i="1" s="1"/>
  <c r="C7008" i="1" s="1"/>
  <c r="C7009" i="1" s="1"/>
  <c r="C7010" i="1" s="1"/>
  <c r="C7011" i="1" s="1"/>
  <c r="C7012" i="1" s="1"/>
  <c r="C7013" i="1" s="1"/>
  <c r="C7014" i="1" s="1"/>
  <c r="C7015" i="1" s="1"/>
  <c r="C7016" i="1" s="1"/>
  <c r="C7017" i="1" s="1"/>
  <c r="C7018" i="1" s="1"/>
  <c r="C7019" i="1" s="1"/>
  <c r="C7020" i="1" s="1"/>
  <c r="C7021" i="1" s="1"/>
  <c r="C7022" i="1" s="1"/>
  <c r="C7023" i="1" s="1"/>
  <c r="C7024" i="1" s="1"/>
  <c r="C7025" i="1" s="1"/>
  <c r="C7026" i="1" s="1"/>
  <c r="C7027" i="1" s="1"/>
  <c r="C7028" i="1" s="1"/>
  <c r="C7029" i="1" s="1"/>
  <c r="C7030" i="1" s="1"/>
  <c r="C7031" i="1" s="1"/>
  <c r="C7032" i="1" s="1"/>
  <c r="C7033" i="1" s="1"/>
  <c r="C7034" i="1" s="1"/>
  <c r="C7035" i="1" s="1"/>
  <c r="C7036" i="1" s="1"/>
  <c r="C7037" i="1" s="1"/>
  <c r="C7038" i="1" s="1"/>
  <c r="C7039" i="1" s="1"/>
  <c r="C7040" i="1" s="1"/>
  <c r="C7041" i="1" s="1"/>
  <c r="C7042" i="1" s="1"/>
  <c r="C7043" i="1" s="1"/>
  <c r="C7044" i="1" s="1"/>
  <c r="C7045" i="1" s="1"/>
  <c r="C7046" i="1" s="1"/>
  <c r="C7047" i="1" s="1"/>
  <c r="C7048" i="1" s="1"/>
  <c r="C7049" i="1" s="1"/>
  <c r="C7050" i="1" s="1"/>
  <c r="C7051" i="1" s="1"/>
  <c r="C7052" i="1" s="1"/>
  <c r="C7053" i="1" s="1"/>
  <c r="C7054" i="1" s="1"/>
  <c r="C7055" i="1" s="1"/>
  <c r="C7056" i="1" s="1"/>
  <c r="C7057" i="1" s="1"/>
  <c r="C7058" i="1" s="1"/>
  <c r="C7059" i="1" s="1"/>
  <c r="C7060" i="1" s="1"/>
  <c r="C7061" i="1" s="1"/>
  <c r="C7062" i="1" s="1"/>
  <c r="C7063" i="1" s="1"/>
  <c r="C7064" i="1" s="1"/>
  <c r="C7065" i="1" s="1"/>
  <c r="C7066" i="1" s="1"/>
  <c r="C7067" i="1" s="1"/>
  <c r="C7068" i="1" s="1"/>
  <c r="C7069" i="1" s="1"/>
  <c r="C7070" i="1" s="1"/>
  <c r="C7071" i="1" s="1"/>
  <c r="C7072" i="1" s="1"/>
  <c r="C7073" i="1" s="1"/>
  <c r="C7074" i="1" s="1"/>
  <c r="C7075" i="1" s="1"/>
  <c r="C7076" i="1" s="1"/>
  <c r="C7077" i="1" s="1"/>
  <c r="C7078" i="1" s="1"/>
  <c r="C7079" i="1" s="1"/>
  <c r="C7080" i="1" s="1"/>
  <c r="C7081" i="1" s="1"/>
  <c r="C7082" i="1" s="1"/>
  <c r="C7083" i="1" s="1"/>
  <c r="C7084" i="1" s="1"/>
  <c r="C7085" i="1" s="1"/>
  <c r="C7086" i="1" s="1"/>
  <c r="C7087" i="1" s="1"/>
  <c r="C7088" i="1" s="1"/>
  <c r="C7089" i="1" s="1"/>
  <c r="C7090" i="1" s="1"/>
  <c r="C7091" i="1" s="1"/>
  <c r="C7092" i="1" s="1"/>
  <c r="C7093" i="1" s="1"/>
  <c r="C7094" i="1" s="1"/>
  <c r="C7095" i="1" s="1"/>
  <c r="C7096" i="1" s="1"/>
  <c r="C7097" i="1" s="1"/>
  <c r="C7098" i="1" s="1"/>
  <c r="C7099" i="1" s="1"/>
  <c r="C7100" i="1" s="1"/>
  <c r="C7101" i="1" s="1"/>
  <c r="C7102" i="1" s="1"/>
  <c r="C7103" i="1" s="1"/>
  <c r="C7104" i="1" s="1"/>
  <c r="C7105" i="1" s="1"/>
  <c r="C7106" i="1" s="1"/>
  <c r="C7107" i="1" s="1"/>
  <c r="C7108" i="1" s="1"/>
  <c r="C7109" i="1" s="1"/>
  <c r="C7110" i="1" s="1"/>
  <c r="C7111" i="1" s="1"/>
  <c r="C7112" i="1" s="1"/>
  <c r="C7113" i="1" s="1"/>
  <c r="C7114" i="1" s="1"/>
  <c r="C7115" i="1" s="1"/>
  <c r="C7116" i="1" s="1"/>
  <c r="C7117" i="1" s="1"/>
  <c r="C7118" i="1" s="1"/>
  <c r="C7119" i="1" s="1"/>
  <c r="C7120" i="1" s="1"/>
  <c r="C7121" i="1" s="1"/>
  <c r="C7122" i="1" s="1"/>
  <c r="C7123" i="1" s="1"/>
  <c r="C7124" i="1" s="1"/>
  <c r="C7125" i="1" s="1"/>
  <c r="C7126" i="1" s="1"/>
  <c r="C7127" i="1" s="1"/>
  <c r="C7128" i="1" s="1"/>
  <c r="C7129" i="1" s="1"/>
  <c r="C7130" i="1" s="1"/>
  <c r="C7131" i="1" s="1"/>
  <c r="C7132" i="1" s="1"/>
  <c r="C7133" i="1" s="1"/>
  <c r="C7134" i="1" s="1"/>
  <c r="C7135" i="1" s="1"/>
  <c r="C7136" i="1" s="1"/>
  <c r="C7137" i="1" s="1"/>
  <c r="C7138" i="1" s="1"/>
  <c r="C7139" i="1" s="1"/>
  <c r="C7140" i="1" s="1"/>
  <c r="C7141" i="1" s="1"/>
  <c r="C7142" i="1" s="1"/>
  <c r="C7143" i="1" s="1"/>
  <c r="C7144" i="1" s="1"/>
  <c r="C7145" i="1" s="1"/>
  <c r="C7146" i="1" s="1"/>
  <c r="C7147" i="1" s="1"/>
  <c r="C7148" i="1" s="1"/>
  <c r="C7149" i="1" s="1"/>
  <c r="C7150" i="1" s="1"/>
  <c r="C7151" i="1" s="1"/>
  <c r="C7152" i="1" s="1"/>
  <c r="C7153" i="1" s="1"/>
  <c r="C7154" i="1" s="1"/>
  <c r="C7155" i="1" s="1"/>
  <c r="C7156" i="1" s="1"/>
  <c r="C7157" i="1" s="1"/>
  <c r="C7158" i="1" s="1"/>
  <c r="C7159" i="1" s="1"/>
  <c r="C7160" i="1" s="1"/>
  <c r="C7161" i="1" s="1"/>
  <c r="C7162" i="1" s="1"/>
  <c r="C7163" i="1" s="1"/>
  <c r="C7164" i="1" s="1"/>
  <c r="C7165" i="1" s="1"/>
  <c r="C7166" i="1" s="1"/>
  <c r="C7167" i="1" s="1"/>
  <c r="C7168" i="1" s="1"/>
  <c r="C7169" i="1" s="1"/>
  <c r="C7170" i="1" s="1"/>
  <c r="C7171" i="1" s="1"/>
  <c r="C7172" i="1" s="1"/>
  <c r="C7173" i="1" s="1"/>
  <c r="C7174" i="1" s="1"/>
  <c r="C7175" i="1" s="1"/>
  <c r="C7176" i="1" s="1"/>
  <c r="C7177" i="1" s="1"/>
  <c r="C7178" i="1" s="1"/>
  <c r="C7179" i="1" s="1"/>
  <c r="C7180" i="1" s="1"/>
  <c r="C7181" i="1" s="1"/>
  <c r="C7182" i="1" s="1"/>
  <c r="C7183" i="1" s="1"/>
  <c r="C7184" i="1" s="1"/>
  <c r="C7185" i="1" s="1"/>
  <c r="C7186" i="1" s="1"/>
  <c r="C7187" i="1" s="1"/>
  <c r="C7188" i="1" s="1"/>
  <c r="C7189" i="1" s="1"/>
  <c r="C7190" i="1" s="1"/>
  <c r="C7191" i="1" s="1"/>
  <c r="C7192" i="1" s="1"/>
  <c r="C7193" i="1" s="1"/>
  <c r="C7194" i="1" s="1"/>
  <c r="C7195" i="1" s="1"/>
  <c r="C7196" i="1" s="1"/>
  <c r="C7197" i="1" s="1"/>
  <c r="C7198" i="1" s="1"/>
  <c r="C7199" i="1" s="1"/>
  <c r="C7200" i="1" s="1"/>
  <c r="C7201" i="1" s="1"/>
  <c r="C7202" i="1" s="1"/>
  <c r="C7203" i="1" s="1"/>
  <c r="C7204" i="1" s="1"/>
  <c r="C7205" i="1" s="1"/>
  <c r="C7206" i="1" s="1"/>
  <c r="C7207" i="1" s="1"/>
  <c r="C7208" i="1" s="1"/>
  <c r="C7209" i="1" s="1"/>
  <c r="C7210" i="1" s="1"/>
  <c r="C7211" i="1" s="1"/>
  <c r="C7212" i="1" s="1"/>
  <c r="C7213" i="1" s="1"/>
  <c r="C7214" i="1" s="1"/>
  <c r="C7215" i="1" s="1"/>
  <c r="C7216" i="1" s="1"/>
  <c r="C7217" i="1" s="1"/>
  <c r="C7218" i="1" s="1"/>
  <c r="C7219" i="1" s="1"/>
  <c r="C7220" i="1" s="1"/>
  <c r="C7221" i="1" s="1"/>
  <c r="C7222" i="1" s="1"/>
  <c r="C7223" i="1" s="1"/>
  <c r="C7224" i="1" s="1"/>
  <c r="C7225" i="1" s="1"/>
  <c r="C7226" i="1" s="1"/>
  <c r="C7227" i="1" s="1"/>
  <c r="C7228" i="1" s="1"/>
  <c r="C7229" i="1" s="1"/>
  <c r="C7230" i="1" s="1"/>
  <c r="C7231" i="1" s="1"/>
  <c r="C7232" i="1" s="1"/>
  <c r="C7233" i="1" s="1"/>
  <c r="C7234" i="1" s="1"/>
  <c r="C7235" i="1" s="1"/>
  <c r="C7236" i="1" s="1"/>
  <c r="C7237" i="1" s="1"/>
  <c r="C7238" i="1" s="1"/>
  <c r="C7239" i="1" s="1"/>
  <c r="C7240" i="1" s="1"/>
  <c r="C7241" i="1" s="1"/>
  <c r="C7242" i="1" s="1"/>
  <c r="C7243" i="1" s="1"/>
  <c r="C7244" i="1" s="1"/>
  <c r="C7245" i="1" s="1"/>
  <c r="C7246" i="1" s="1"/>
  <c r="C7247" i="1" s="1"/>
  <c r="C7248" i="1" s="1"/>
  <c r="C7249" i="1" s="1"/>
  <c r="C7250" i="1" s="1"/>
  <c r="C7251" i="1" s="1"/>
  <c r="C7252" i="1" s="1"/>
  <c r="C7253" i="1" s="1"/>
  <c r="C7254" i="1" s="1"/>
  <c r="C7255" i="1" s="1"/>
  <c r="C7256" i="1" s="1"/>
  <c r="C7257" i="1" s="1"/>
  <c r="C7258" i="1" s="1"/>
  <c r="C7259" i="1" s="1"/>
  <c r="C7260" i="1" s="1"/>
  <c r="C7261" i="1" s="1"/>
  <c r="C7262" i="1" s="1"/>
  <c r="C7263" i="1" s="1"/>
  <c r="C7264" i="1" s="1"/>
  <c r="C7265" i="1" s="1"/>
  <c r="C7266" i="1" s="1"/>
  <c r="C7267" i="1" s="1"/>
  <c r="C7268" i="1" s="1"/>
  <c r="C7269" i="1" s="1"/>
  <c r="C7270" i="1" s="1"/>
  <c r="C7271" i="1" s="1"/>
  <c r="C7272" i="1" s="1"/>
  <c r="C7273" i="1" s="1"/>
  <c r="C7274" i="1" s="1"/>
  <c r="C7275" i="1" s="1"/>
  <c r="C7276" i="1" s="1"/>
  <c r="C7277" i="1" s="1"/>
  <c r="C7278" i="1" s="1"/>
  <c r="C7279" i="1" s="1"/>
  <c r="C7280" i="1" s="1"/>
  <c r="C7281" i="1" s="1"/>
  <c r="C7282" i="1" s="1"/>
  <c r="C7283" i="1" s="1"/>
  <c r="C7284" i="1" s="1"/>
  <c r="C7285" i="1" s="1"/>
  <c r="C7286" i="1" s="1"/>
  <c r="C7287" i="1" s="1"/>
  <c r="C7288" i="1" s="1"/>
  <c r="C7289" i="1" s="1"/>
  <c r="C7290" i="1" s="1"/>
  <c r="C7291" i="1" s="1"/>
  <c r="C7292" i="1" s="1"/>
  <c r="C7293" i="1" s="1"/>
  <c r="C7294" i="1" s="1"/>
  <c r="C7295" i="1" s="1"/>
  <c r="C7296" i="1" s="1"/>
  <c r="C7297" i="1" s="1"/>
  <c r="C7298" i="1" s="1"/>
  <c r="C7299" i="1" s="1"/>
  <c r="C7300" i="1" s="1"/>
  <c r="C7301" i="1" s="1"/>
  <c r="C7302" i="1" s="1"/>
  <c r="C7303" i="1" s="1"/>
  <c r="C7304" i="1" s="1"/>
  <c r="C7305" i="1" s="1"/>
  <c r="C7306" i="1" s="1"/>
  <c r="C7307" i="1" s="1"/>
  <c r="C7308" i="1" s="1"/>
  <c r="C7309" i="1" s="1"/>
  <c r="C7310" i="1" s="1"/>
  <c r="C7311" i="1" s="1"/>
  <c r="C7312" i="1" s="1"/>
  <c r="C7313" i="1" s="1"/>
  <c r="C7314" i="1" s="1"/>
  <c r="C7315" i="1" s="1"/>
  <c r="C7316" i="1" s="1"/>
  <c r="C7317" i="1" s="1"/>
  <c r="C7318" i="1" s="1"/>
  <c r="C7319" i="1" s="1"/>
  <c r="C7320" i="1" s="1"/>
  <c r="C7321" i="1" s="1"/>
  <c r="C7322" i="1" s="1"/>
  <c r="C7323" i="1" s="1"/>
  <c r="C7324" i="1" s="1"/>
  <c r="C7325" i="1" s="1"/>
  <c r="C7326" i="1" s="1"/>
  <c r="C7327" i="1" s="1"/>
  <c r="C7328" i="1" s="1"/>
  <c r="C7329" i="1" s="1"/>
  <c r="C7330" i="1" s="1"/>
  <c r="C7331" i="1" s="1"/>
  <c r="C7332" i="1" s="1"/>
  <c r="C7333" i="1" s="1"/>
  <c r="C7334" i="1" s="1"/>
  <c r="C7335" i="1" s="1"/>
  <c r="C7336" i="1" s="1"/>
  <c r="C7337" i="1" s="1"/>
  <c r="C7338" i="1" s="1"/>
  <c r="C7339" i="1" s="1"/>
  <c r="C7340" i="1" s="1"/>
  <c r="C7341" i="1" s="1"/>
  <c r="C7342" i="1" s="1"/>
  <c r="C7343" i="1" s="1"/>
  <c r="C7344" i="1" s="1"/>
  <c r="C7345" i="1" s="1"/>
  <c r="C7346" i="1" s="1"/>
  <c r="C7347" i="1" s="1"/>
  <c r="C7348" i="1" s="1"/>
  <c r="C7349" i="1" s="1"/>
  <c r="C7350" i="1" s="1"/>
  <c r="C7351" i="1" s="1"/>
  <c r="C7352" i="1" s="1"/>
  <c r="C7353" i="1" s="1"/>
  <c r="C7354" i="1" s="1"/>
  <c r="C7355" i="1" s="1"/>
  <c r="C7356" i="1" s="1"/>
  <c r="C7357" i="1" s="1"/>
  <c r="C7358" i="1" s="1"/>
  <c r="C7359" i="1" s="1"/>
  <c r="C7360" i="1" s="1"/>
  <c r="C7361" i="1" s="1"/>
  <c r="C7362" i="1" s="1"/>
  <c r="C7363" i="1" s="1"/>
  <c r="C7364" i="1" s="1"/>
  <c r="C7365" i="1" s="1"/>
  <c r="C7366" i="1" s="1"/>
  <c r="C7367" i="1" s="1"/>
  <c r="C7368" i="1" s="1"/>
  <c r="C7369" i="1" s="1"/>
  <c r="C7370" i="1" s="1"/>
  <c r="C7371" i="1" s="1"/>
  <c r="C7372" i="1" s="1"/>
  <c r="C7373" i="1" s="1"/>
  <c r="C7374" i="1" s="1"/>
  <c r="C7375" i="1" s="1"/>
  <c r="C7376" i="1" s="1"/>
  <c r="C7377" i="1" s="1"/>
  <c r="C7378" i="1" s="1"/>
  <c r="C7379" i="1" s="1"/>
  <c r="C7380" i="1" s="1"/>
  <c r="C7381" i="1" s="1"/>
  <c r="C7382" i="1" s="1"/>
  <c r="C7383" i="1" s="1"/>
  <c r="C7384" i="1" s="1"/>
  <c r="C7385" i="1" s="1"/>
  <c r="C7386" i="1" s="1"/>
  <c r="C7387" i="1" s="1"/>
  <c r="C7388" i="1" s="1"/>
  <c r="C7389" i="1" s="1"/>
  <c r="C7390" i="1" s="1"/>
  <c r="C7391" i="1" s="1"/>
  <c r="C7392" i="1" s="1"/>
  <c r="C7393" i="1" s="1"/>
  <c r="C7394" i="1" s="1"/>
  <c r="C7395" i="1" s="1"/>
  <c r="C7396" i="1" s="1"/>
  <c r="C7397" i="1" s="1"/>
  <c r="C7398" i="1" s="1"/>
  <c r="C7399" i="1" s="1"/>
  <c r="C7400" i="1" s="1"/>
  <c r="C7401" i="1" s="1"/>
  <c r="C7402" i="1" s="1"/>
  <c r="C7403" i="1" s="1"/>
  <c r="C7404" i="1" s="1"/>
  <c r="C7405" i="1" s="1"/>
  <c r="C7406" i="1" s="1"/>
  <c r="C7407" i="1" s="1"/>
  <c r="C7408" i="1" s="1"/>
  <c r="C7409" i="1" s="1"/>
  <c r="C7410" i="1" s="1"/>
  <c r="C7411" i="1" s="1"/>
  <c r="C7412" i="1" s="1"/>
  <c r="C7413" i="1" s="1"/>
  <c r="C7414" i="1" s="1"/>
  <c r="C7415" i="1" s="1"/>
  <c r="C7416" i="1" s="1"/>
  <c r="C7417" i="1" s="1"/>
  <c r="C7418" i="1" s="1"/>
  <c r="C7419" i="1" s="1"/>
  <c r="C7420" i="1" s="1"/>
  <c r="C7421" i="1" s="1"/>
  <c r="C7422" i="1" s="1"/>
  <c r="C7423" i="1" s="1"/>
  <c r="C7424" i="1" s="1"/>
  <c r="C7425" i="1" s="1"/>
  <c r="C7426" i="1" s="1"/>
  <c r="C7427" i="1" s="1"/>
  <c r="C7428" i="1" s="1"/>
  <c r="C7429" i="1" s="1"/>
  <c r="C7430" i="1" s="1"/>
  <c r="C7431" i="1" s="1"/>
  <c r="C7432" i="1" s="1"/>
  <c r="C7433" i="1" s="1"/>
  <c r="C7434" i="1" s="1"/>
  <c r="C7435" i="1" s="1"/>
  <c r="C7436" i="1" s="1"/>
  <c r="C7437" i="1" s="1"/>
  <c r="C7438" i="1" s="1"/>
  <c r="C7439" i="1" s="1"/>
  <c r="C7440" i="1" s="1"/>
  <c r="C7441" i="1" s="1"/>
  <c r="C7442" i="1" s="1"/>
  <c r="C7443" i="1" s="1"/>
  <c r="C7444" i="1" s="1"/>
  <c r="C7445" i="1" s="1"/>
  <c r="C7446" i="1" s="1"/>
  <c r="C7447" i="1" s="1"/>
  <c r="C7448" i="1" s="1"/>
  <c r="C7449" i="1" s="1"/>
  <c r="C7450" i="1" s="1"/>
  <c r="C7451" i="1" s="1"/>
  <c r="C7452" i="1" s="1"/>
  <c r="C7453" i="1" s="1"/>
  <c r="C7454" i="1" s="1"/>
  <c r="C7455" i="1" s="1"/>
  <c r="C7456" i="1" s="1"/>
  <c r="C7457" i="1" s="1"/>
  <c r="C7458" i="1" s="1"/>
  <c r="C7459" i="1" s="1"/>
  <c r="C7460" i="1" s="1"/>
  <c r="C7461" i="1" s="1"/>
  <c r="C7462" i="1" s="1"/>
  <c r="C7463" i="1" s="1"/>
  <c r="C7464" i="1" s="1"/>
  <c r="C7465" i="1" s="1"/>
  <c r="C7466" i="1" s="1"/>
  <c r="C7467" i="1" s="1"/>
  <c r="C7468" i="1" s="1"/>
  <c r="C7469" i="1" s="1"/>
  <c r="C7470" i="1" s="1"/>
  <c r="C7471" i="1" s="1"/>
  <c r="C7472" i="1" s="1"/>
  <c r="C7473" i="1" s="1"/>
  <c r="C7474" i="1" s="1"/>
  <c r="C7475" i="1" s="1"/>
  <c r="C7476" i="1" s="1"/>
  <c r="C7477" i="1" s="1"/>
  <c r="C7478" i="1" s="1"/>
  <c r="C7479" i="1" s="1"/>
  <c r="C7480" i="1" s="1"/>
  <c r="C7481" i="1" s="1"/>
  <c r="C7482" i="1" s="1"/>
  <c r="C7483" i="1" s="1"/>
  <c r="C7484" i="1" s="1"/>
  <c r="C7485" i="1" s="1"/>
  <c r="C7486" i="1" s="1"/>
  <c r="C7487" i="1" s="1"/>
  <c r="C7488" i="1" s="1"/>
  <c r="C7489" i="1" s="1"/>
  <c r="C7490" i="1" s="1"/>
  <c r="C7491" i="1" s="1"/>
  <c r="C7492" i="1" s="1"/>
  <c r="C7493" i="1" s="1"/>
  <c r="C7494" i="1" s="1"/>
  <c r="C7495" i="1" s="1"/>
  <c r="C7496" i="1" s="1"/>
  <c r="C7497" i="1" s="1"/>
  <c r="C7498" i="1" s="1"/>
  <c r="C7499" i="1" s="1"/>
  <c r="C7500" i="1" s="1"/>
  <c r="C7501" i="1" s="1"/>
  <c r="C7502" i="1" s="1"/>
  <c r="C7503" i="1" s="1"/>
  <c r="C7504" i="1" s="1"/>
  <c r="C7505" i="1" s="1"/>
  <c r="C7506" i="1" s="1"/>
  <c r="C7507" i="1" s="1"/>
  <c r="C7508" i="1" s="1"/>
  <c r="C7509" i="1" s="1"/>
  <c r="C7510" i="1" s="1"/>
  <c r="C7511" i="1" s="1"/>
  <c r="C7512" i="1" s="1"/>
  <c r="C7513" i="1" s="1"/>
  <c r="C7514" i="1" s="1"/>
  <c r="C7515" i="1" s="1"/>
  <c r="C7516" i="1" s="1"/>
  <c r="C7517" i="1" s="1"/>
  <c r="C7518" i="1" s="1"/>
  <c r="C7519" i="1" s="1"/>
  <c r="C7520" i="1" s="1"/>
  <c r="C7521" i="1" s="1"/>
  <c r="C7522" i="1" s="1"/>
  <c r="C7523" i="1" s="1"/>
  <c r="C7524" i="1" s="1"/>
  <c r="C7525" i="1" s="1"/>
  <c r="C7526" i="1" s="1"/>
  <c r="C7527" i="1" s="1"/>
  <c r="C7528" i="1" s="1"/>
  <c r="C7529" i="1" s="1"/>
  <c r="C7530" i="1" s="1"/>
  <c r="C7531" i="1" s="1"/>
  <c r="C7532" i="1" s="1"/>
  <c r="C7533" i="1" s="1"/>
  <c r="C7534" i="1" s="1"/>
  <c r="C7535" i="1" s="1"/>
  <c r="C7536" i="1" s="1"/>
  <c r="C7537" i="1" s="1"/>
  <c r="C7538" i="1" s="1"/>
  <c r="C7539" i="1" s="1"/>
  <c r="C7540" i="1" s="1"/>
  <c r="C7541" i="1" s="1"/>
  <c r="C7542" i="1" s="1"/>
  <c r="C7543" i="1" s="1"/>
  <c r="C7544" i="1" s="1"/>
  <c r="C7545" i="1" s="1"/>
  <c r="C7546" i="1" s="1"/>
  <c r="C7547" i="1" s="1"/>
  <c r="C7548" i="1" s="1"/>
  <c r="C7549" i="1" s="1"/>
  <c r="C7550" i="1" s="1"/>
  <c r="C7551" i="1" s="1"/>
  <c r="C7552" i="1" s="1"/>
  <c r="C7553" i="1" s="1"/>
  <c r="C7554" i="1" s="1"/>
  <c r="C7555" i="1" s="1"/>
  <c r="C7556" i="1" s="1"/>
  <c r="C7557" i="1" s="1"/>
  <c r="C7558" i="1" s="1"/>
  <c r="C7559" i="1" s="1"/>
  <c r="C7560" i="1" s="1"/>
  <c r="C7561" i="1" s="1"/>
  <c r="C7562" i="1" s="1"/>
  <c r="C7563" i="1" s="1"/>
  <c r="C7564" i="1" s="1"/>
  <c r="C7565" i="1" s="1"/>
  <c r="C7566" i="1" s="1"/>
  <c r="C7567" i="1" s="1"/>
  <c r="C7568" i="1" s="1"/>
  <c r="C7569" i="1" s="1"/>
  <c r="C7570" i="1" s="1"/>
  <c r="C7571" i="1" s="1"/>
  <c r="C7572" i="1" s="1"/>
  <c r="C7573" i="1" s="1"/>
  <c r="C7574" i="1" s="1"/>
  <c r="C7575" i="1" s="1"/>
  <c r="C7576" i="1" s="1"/>
  <c r="C7577" i="1" s="1"/>
  <c r="C7578" i="1" s="1"/>
  <c r="C7579" i="1" s="1"/>
  <c r="C7580" i="1" s="1"/>
  <c r="C7581" i="1" s="1"/>
  <c r="C7582" i="1" s="1"/>
  <c r="C7583" i="1" s="1"/>
  <c r="C7584" i="1" s="1"/>
  <c r="C7585" i="1" s="1"/>
  <c r="C7586" i="1" s="1"/>
  <c r="C7587" i="1" s="1"/>
  <c r="C7588" i="1" s="1"/>
  <c r="C7589" i="1" s="1"/>
  <c r="C7590" i="1" s="1"/>
  <c r="C7591" i="1" s="1"/>
  <c r="C7592" i="1" s="1"/>
  <c r="C7593" i="1" s="1"/>
  <c r="C7594" i="1" s="1"/>
  <c r="C7595" i="1" s="1"/>
  <c r="C7596" i="1" s="1"/>
  <c r="C7597" i="1" s="1"/>
  <c r="C7598" i="1" s="1"/>
  <c r="C7599" i="1" s="1"/>
  <c r="C7600" i="1" s="1"/>
  <c r="C7601" i="1" s="1"/>
  <c r="C7602" i="1" s="1"/>
  <c r="C7603" i="1" s="1"/>
  <c r="C7604" i="1" s="1"/>
  <c r="C7605" i="1" s="1"/>
  <c r="C7606" i="1" s="1"/>
  <c r="C7607" i="1" s="1"/>
  <c r="C7608" i="1" s="1"/>
  <c r="C7609" i="1" s="1"/>
  <c r="C7610" i="1" s="1"/>
  <c r="C7611" i="1" s="1"/>
  <c r="C7612" i="1" s="1"/>
  <c r="C7613" i="1" s="1"/>
  <c r="C7614" i="1" s="1"/>
  <c r="C7615" i="1" s="1"/>
  <c r="C7616" i="1" s="1"/>
  <c r="C7617" i="1" s="1"/>
  <c r="C7618" i="1" s="1"/>
  <c r="C7619" i="1" s="1"/>
  <c r="C7620" i="1" s="1"/>
  <c r="C7621" i="1" s="1"/>
  <c r="C7622" i="1" s="1"/>
  <c r="C7623" i="1" s="1"/>
  <c r="C7624" i="1" s="1"/>
  <c r="C7625" i="1" s="1"/>
  <c r="C7626" i="1" s="1"/>
  <c r="C7627" i="1" s="1"/>
  <c r="C7628" i="1" s="1"/>
  <c r="C7629" i="1" s="1"/>
  <c r="C7630" i="1" s="1"/>
  <c r="C7631" i="1" s="1"/>
  <c r="C7632" i="1" s="1"/>
  <c r="C7633" i="1" s="1"/>
  <c r="C7634" i="1" s="1"/>
  <c r="C7635" i="1" s="1"/>
  <c r="C7636" i="1" s="1"/>
  <c r="C7637" i="1" s="1"/>
  <c r="C7638" i="1" s="1"/>
  <c r="C7639" i="1" s="1"/>
  <c r="C7640" i="1" s="1"/>
  <c r="C7641" i="1" s="1"/>
  <c r="C7642" i="1" s="1"/>
  <c r="C7643" i="1" s="1"/>
  <c r="C7644" i="1" s="1"/>
  <c r="C7645" i="1" s="1"/>
  <c r="C7646" i="1" s="1"/>
  <c r="C7647" i="1" s="1"/>
  <c r="C7648" i="1" s="1"/>
  <c r="C7649" i="1" s="1"/>
  <c r="C7650" i="1" s="1"/>
  <c r="C7651" i="1" s="1"/>
  <c r="C7652" i="1" s="1"/>
  <c r="C7653" i="1" s="1"/>
  <c r="C7654" i="1" s="1"/>
  <c r="C7655" i="1" s="1"/>
  <c r="C7656" i="1" s="1"/>
  <c r="C7657" i="1" s="1"/>
  <c r="C7658" i="1" s="1"/>
  <c r="C7659" i="1" s="1"/>
  <c r="C7660" i="1" s="1"/>
  <c r="C7661" i="1" s="1"/>
  <c r="C7662" i="1" s="1"/>
  <c r="C7663" i="1" s="1"/>
  <c r="C7664" i="1" s="1"/>
  <c r="C7665" i="1" s="1"/>
  <c r="C7666" i="1" s="1"/>
  <c r="C7667" i="1" s="1"/>
  <c r="C7668" i="1" s="1"/>
  <c r="C7669" i="1" s="1"/>
  <c r="C7670" i="1" s="1"/>
  <c r="C7671" i="1" s="1"/>
  <c r="C7672" i="1" s="1"/>
  <c r="C7673" i="1" s="1"/>
  <c r="C7674" i="1" s="1"/>
  <c r="C7675" i="1" s="1"/>
  <c r="C7676" i="1" s="1"/>
  <c r="C7677" i="1" s="1"/>
  <c r="C7678" i="1" s="1"/>
  <c r="C7679" i="1" s="1"/>
  <c r="C7680" i="1" s="1"/>
  <c r="C7681" i="1" s="1"/>
  <c r="C7682" i="1" s="1"/>
  <c r="C7683" i="1" s="1"/>
  <c r="C7684" i="1" s="1"/>
  <c r="C7685" i="1" s="1"/>
  <c r="C7686" i="1" s="1"/>
  <c r="C7687" i="1" s="1"/>
  <c r="C7688" i="1" s="1"/>
  <c r="C7689" i="1" s="1"/>
  <c r="C7690" i="1" s="1"/>
  <c r="C7691" i="1" s="1"/>
  <c r="C7692" i="1" s="1"/>
  <c r="C7693" i="1" s="1"/>
  <c r="C7694" i="1" s="1"/>
  <c r="C7695" i="1" s="1"/>
  <c r="C7696" i="1" s="1"/>
  <c r="C7697" i="1" s="1"/>
  <c r="C7698" i="1" s="1"/>
  <c r="C7699" i="1" s="1"/>
  <c r="C7700" i="1" s="1"/>
  <c r="C7701" i="1" s="1"/>
  <c r="C7702" i="1" s="1"/>
  <c r="C7703" i="1" s="1"/>
  <c r="C7704" i="1" s="1"/>
  <c r="C7705" i="1" s="1"/>
  <c r="C7706" i="1" s="1"/>
  <c r="C7707" i="1" s="1"/>
  <c r="C7708" i="1" s="1"/>
  <c r="C7709" i="1" s="1"/>
  <c r="C7710" i="1" s="1"/>
  <c r="C7711" i="1" s="1"/>
  <c r="C7712" i="1" s="1"/>
  <c r="C7713" i="1" s="1"/>
  <c r="C7714" i="1" s="1"/>
  <c r="C7715" i="1" s="1"/>
  <c r="C7716" i="1" s="1"/>
  <c r="C7717" i="1" s="1"/>
  <c r="C7718" i="1" s="1"/>
  <c r="C7719" i="1" s="1"/>
  <c r="C7720" i="1" s="1"/>
  <c r="C7721" i="1" s="1"/>
  <c r="C7722" i="1" s="1"/>
  <c r="C7723" i="1" s="1"/>
  <c r="C7724" i="1" s="1"/>
  <c r="C7725" i="1" s="1"/>
  <c r="C7726" i="1" s="1"/>
  <c r="C7727" i="1" s="1"/>
  <c r="C7728" i="1" s="1"/>
  <c r="C7729" i="1" s="1"/>
  <c r="C7730" i="1" s="1"/>
  <c r="C7731" i="1" s="1"/>
  <c r="C7732" i="1" s="1"/>
  <c r="C7733" i="1" s="1"/>
  <c r="C7734" i="1" s="1"/>
  <c r="C7735" i="1" s="1"/>
  <c r="C7736" i="1" s="1"/>
  <c r="C7737" i="1" s="1"/>
  <c r="C7738" i="1" s="1"/>
  <c r="C7739" i="1" s="1"/>
  <c r="C7740" i="1" s="1"/>
  <c r="C7741" i="1" s="1"/>
  <c r="C7742" i="1" s="1"/>
  <c r="C7743" i="1" s="1"/>
  <c r="C7744" i="1" s="1"/>
  <c r="C7745" i="1" s="1"/>
  <c r="C7746" i="1" s="1"/>
  <c r="C7747" i="1" s="1"/>
  <c r="C7748" i="1" s="1"/>
  <c r="C7749" i="1" s="1"/>
  <c r="C7750" i="1" s="1"/>
  <c r="C7751" i="1" s="1"/>
  <c r="C7752" i="1" s="1"/>
  <c r="C7753" i="1" s="1"/>
  <c r="C7754" i="1" s="1"/>
  <c r="C7755" i="1" s="1"/>
  <c r="C7756" i="1" s="1"/>
  <c r="C7757" i="1" s="1"/>
  <c r="C7758" i="1" s="1"/>
  <c r="C7759" i="1" s="1"/>
  <c r="C7760" i="1" s="1"/>
  <c r="C7761" i="1" s="1"/>
  <c r="C7762" i="1" s="1"/>
  <c r="C7763" i="1" s="1"/>
  <c r="C7764" i="1" s="1"/>
  <c r="C7765" i="1" s="1"/>
  <c r="C7766" i="1" s="1"/>
  <c r="C7767" i="1" s="1"/>
  <c r="C7768" i="1" s="1"/>
  <c r="C7769" i="1" s="1"/>
  <c r="C7770" i="1" s="1"/>
  <c r="C7771" i="1" s="1"/>
  <c r="C7772" i="1" s="1"/>
  <c r="C7773" i="1" s="1"/>
  <c r="C7774" i="1" s="1"/>
  <c r="C7775" i="1" s="1"/>
  <c r="C7776" i="1" s="1"/>
  <c r="C7777" i="1" s="1"/>
  <c r="C7778" i="1" s="1"/>
  <c r="C7779" i="1" s="1"/>
  <c r="C7780" i="1" s="1"/>
  <c r="C7781" i="1" s="1"/>
  <c r="C7782" i="1" s="1"/>
  <c r="C7783" i="1" s="1"/>
  <c r="C7784" i="1" s="1"/>
  <c r="C7785" i="1" s="1"/>
  <c r="C7786" i="1" s="1"/>
  <c r="C7787" i="1" s="1"/>
  <c r="C7788" i="1" s="1"/>
  <c r="C7789" i="1" s="1"/>
  <c r="C7790" i="1" s="1"/>
  <c r="C7791" i="1" s="1"/>
  <c r="C7792" i="1" s="1"/>
  <c r="C7793" i="1" s="1"/>
  <c r="C7794" i="1" s="1"/>
  <c r="C7795" i="1" s="1"/>
  <c r="C7796" i="1" s="1"/>
  <c r="C7797" i="1" s="1"/>
  <c r="C7798" i="1" s="1"/>
  <c r="C7799" i="1" s="1"/>
  <c r="C7800" i="1" s="1"/>
  <c r="C7801" i="1" s="1"/>
  <c r="C7802" i="1" s="1"/>
  <c r="C7803" i="1" s="1"/>
  <c r="C7804" i="1" s="1"/>
  <c r="C7805" i="1" s="1"/>
  <c r="C7806" i="1" s="1"/>
  <c r="C7807" i="1" s="1"/>
  <c r="C7808" i="1" s="1"/>
  <c r="C7809" i="1" s="1"/>
  <c r="C7810" i="1" s="1"/>
  <c r="C7811" i="1" s="1"/>
  <c r="C7812" i="1" s="1"/>
  <c r="C7813" i="1" s="1"/>
  <c r="C7814" i="1" s="1"/>
  <c r="C7815" i="1" s="1"/>
  <c r="C7816" i="1" s="1"/>
  <c r="C7817" i="1" s="1"/>
  <c r="C7818" i="1" s="1"/>
  <c r="C7819" i="1" s="1"/>
  <c r="C7820" i="1" s="1"/>
  <c r="C7821" i="1" s="1"/>
  <c r="C7822" i="1" s="1"/>
  <c r="C7823" i="1" s="1"/>
  <c r="C7824" i="1" s="1"/>
  <c r="C7825" i="1" s="1"/>
  <c r="C7826" i="1" s="1"/>
  <c r="C7827" i="1" s="1"/>
  <c r="C7828" i="1" s="1"/>
  <c r="C7829" i="1" s="1"/>
  <c r="C7830" i="1" s="1"/>
  <c r="C7831" i="1" s="1"/>
  <c r="C7832" i="1" s="1"/>
  <c r="C7833" i="1" s="1"/>
  <c r="C7834" i="1" s="1"/>
  <c r="C7835" i="1" s="1"/>
  <c r="C7836" i="1" s="1"/>
  <c r="C7837" i="1" s="1"/>
  <c r="C7838" i="1" s="1"/>
  <c r="C7839" i="1" s="1"/>
  <c r="C7840" i="1" s="1"/>
  <c r="C7841" i="1" s="1"/>
  <c r="C7842" i="1" s="1"/>
  <c r="C7843" i="1" s="1"/>
  <c r="C7844" i="1" s="1"/>
  <c r="C7845" i="1" s="1"/>
  <c r="C7846" i="1" s="1"/>
  <c r="C7847" i="1" s="1"/>
  <c r="C7848" i="1" s="1"/>
  <c r="C7849" i="1" s="1"/>
  <c r="C7850" i="1" s="1"/>
  <c r="C7851" i="1" s="1"/>
  <c r="C7852" i="1" s="1"/>
  <c r="C7853" i="1" s="1"/>
  <c r="C7854" i="1" s="1"/>
  <c r="C7855" i="1" s="1"/>
  <c r="C7856" i="1" s="1"/>
  <c r="C7857" i="1" s="1"/>
  <c r="C7858" i="1" s="1"/>
  <c r="C7859" i="1" s="1"/>
  <c r="C7860" i="1" s="1"/>
  <c r="C7861" i="1" s="1"/>
  <c r="C7862" i="1" s="1"/>
  <c r="C7863" i="1" s="1"/>
  <c r="C7864" i="1" s="1"/>
  <c r="C7865" i="1" s="1"/>
  <c r="C7866" i="1" s="1"/>
  <c r="C7867" i="1" s="1"/>
  <c r="C7868" i="1" s="1"/>
  <c r="C7869" i="1" s="1"/>
  <c r="C7870" i="1" s="1"/>
  <c r="C7871" i="1" s="1"/>
  <c r="C7872" i="1" s="1"/>
  <c r="C7873" i="1" s="1"/>
  <c r="C7874" i="1" s="1"/>
  <c r="C7875" i="1" s="1"/>
  <c r="C7876" i="1" s="1"/>
  <c r="C7877" i="1" s="1"/>
  <c r="C7878" i="1" s="1"/>
  <c r="C7879" i="1" s="1"/>
  <c r="C7880" i="1" s="1"/>
  <c r="C7881" i="1" s="1"/>
  <c r="C7882" i="1" s="1"/>
  <c r="C7883" i="1" s="1"/>
  <c r="C7884" i="1" s="1"/>
  <c r="C7885" i="1" s="1"/>
  <c r="C7886" i="1" s="1"/>
  <c r="C7887" i="1" s="1"/>
  <c r="C7888" i="1" s="1"/>
  <c r="C7889" i="1" s="1"/>
  <c r="C7890" i="1" s="1"/>
  <c r="C7891" i="1" s="1"/>
  <c r="C7892" i="1" s="1"/>
  <c r="C7893" i="1" s="1"/>
  <c r="C7894" i="1" s="1"/>
  <c r="C7895" i="1" s="1"/>
  <c r="C7896" i="1" s="1"/>
  <c r="C7897" i="1" s="1"/>
  <c r="C7898" i="1" s="1"/>
  <c r="C7899" i="1" s="1"/>
  <c r="C7900" i="1" s="1"/>
  <c r="C7901" i="1" s="1"/>
  <c r="C7902" i="1" s="1"/>
  <c r="C7903" i="1" s="1"/>
  <c r="C7904" i="1" s="1"/>
  <c r="C7905" i="1" s="1"/>
  <c r="C7906" i="1" s="1"/>
  <c r="C7907" i="1" s="1"/>
  <c r="C7908" i="1" s="1"/>
  <c r="C7909" i="1" s="1"/>
  <c r="C7910" i="1" s="1"/>
  <c r="C7911" i="1" s="1"/>
  <c r="C7912" i="1" s="1"/>
  <c r="C7913" i="1" s="1"/>
  <c r="C7914" i="1" s="1"/>
  <c r="C7915" i="1" s="1"/>
  <c r="C7916" i="1" s="1"/>
  <c r="C7917" i="1" s="1"/>
  <c r="C7918" i="1" s="1"/>
  <c r="C7919" i="1" s="1"/>
  <c r="C7920" i="1" s="1"/>
  <c r="C7921" i="1" s="1"/>
  <c r="C7922" i="1" s="1"/>
  <c r="C7923" i="1" s="1"/>
  <c r="C7924" i="1" s="1"/>
  <c r="C7925" i="1" s="1"/>
  <c r="C7926" i="1" s="1"/>
  <c r="C7927" i="1" s="1"/>
  <c r="C7928" i="1" s="1"/>
  <c r="C7929" i="1" s="1"/>
  <c r="C7930" i="1" s="1"/>
  <c r="C7931" i="1" s="1"/>
  <c r="C7932" i="1" s="1"/>
  <c r="C7933" i="1" s="1"/>
  <c r="C7934" i="1" s="1"/>
  <c r="C7935" i="1" s="1"/>
  <c r="C7936" i="1" s="1"/>
  <c r="C7937" i="1" s="1"/>
  <c r="C7938" i="1" s="1"/>
  <c r="C7939" i="1" s="1"/>
  <c r="C7940" i="1" s="1"/>
  <c r="C7941" i="1" s="1"/>
  <c r="C7942" i="1" s="1"/>
  <c r="C7943" i="1" s="1"/>
  <c r="C7944" i="1" s="1"/>
  <c r="C7945" i="1" s="1"/>
  <c r="C7946" i="1" s="1"/>
  <c r="C7947" i="1" s="1"/>
  <c r="C7948" i="1" s="1"/>
  <c r="C7949" i="1" s="1"/>
  <c r="C7950" i="1" s="1"/>
  <c r="C7951" i="1" s="1"/>
  <c r="C7952" i="1" s="1"/>
  <c r="C7953" i="1" s="1"/>
  <c r="C7954" i="1" s="1"/>
  <c r="C7955" i="1" s="1"/>
  <c r="C7956" i="1" s="1"/>
  <c r="C7957" i="1" s="1"/>
  <c r="C7958" i="1" s="1"/>
  <c r="C7959" i="1" s="1"/>
  <c r="C7960" i="1" s="1"/>
  <c r="C7961" i="1" s="1"/>
  <c r="C7962" i="1" s="1"/>
  <c r="C7963" i="1" s="1"/>
  <c r="C7964" i="1" s="1"/>
  <c r="C7965" i="1" s="1"/>
  <c r="C7966" i="1" s="1"/>
  <c r="C7967" i="1" s="1"/>
  <c r="C7968" i="1" s="1"/>
  <c r="C7969" i="1" s="1"/>
  <c r="C7970" i="1" s="1"/>
  <c r="C7971" i="1" s="1"/>
  <c r="C7972" i="1" s="1"/>
  <c r="C7973" i="1" s="1"/>
  <c r="C7974" i="1" s="1"/>
  <c r="C7975" i="1" s="1"/>
  <c r="C7976" i="1" s="1"/>
  <c r="C7977" i="1" s="1"/>
  <c r="C7978" i="1" s="1"/>
  <c r="C7979" i="1" s="1"/>
  <c r="C7980" i="1" s="1"/>
  <c r="C7981" i="1" s="1"/>
  <c r="C7982" i="1" s="1"/>
  <c r="C7983" i="1" s="1"/>
  <c r="C7984" i="1" s="1"/>
  <c r="C7985" i="1" s="1"/>
  <c r="C7986" i="1" s="1"/>
  <c r="C7987" i="1" s="1"/>
  <c r="C7988" i="1" s="1"/>
  <c r="C7989" i="1" s="1"/>
  <c r="C7990" i="1" s="1"/>
  <c r="C7991" i="1" s="1"/>
  <c r="C7992" i="1" s="1"/>
  <c r="C7993" i="1" s="1"/>
  <c r="C7994" i="1" s="1"/>
  <c r="C7995" i="1" s="1"/>
  <c r="C7996" i="1" s="1"/>
  <c r="C7997" i="1" s="1"/>
  <c r="C7998" i="1" s="1"/>
  <c r="C7999" i="1" s="1"/>
  <c r="C8000" i="1" s="1"/>
  <c r="C8001" i="1" s="1"/>
  <c r="C8002" i="1" s="1"/>
  <c r="C8003" i="1" s="1"/>
  <c r="C8004" i="1" s="1"/>
  <c r="C8005" i="1" s="1"/>
  <c r="C8006" i="1" s="1"/>
  <c r="C8007" i="1" s="1"/>
  <c r="C8008" i="1" s="1"/>
  <c r="C8009" i="1" s="1"/>
  <c r="C8010" i="1" s="1"/>
  <c r="C8011" i="1" s="1"/>
  <c r="C8012" i="1" s="1"/>
  <c r="C8013" i="1" s="1"/>
  <c r="C8014" i="1" s="1"/>
  <c r="C8015" i="1" s="1"/>
  <c r="C8016" i="1" s="1"/>
  <c r="C8017" i="1" s="1"/>
  <c r="C8018" i="1" s="1"/>
  <c r="C8019" i="1" s="1"/>
  <c r="C8020" i="1" s="1"/>
  <c r="C8021" i="1" s="1"/>
  <c r="C8022" i="1" s="1"/>
  <c r="C8023" i="1" s="1"/>
  <c r="C8024" i="1" s="1"/>
  <c r="C8025" i="1" s="1"/>
  <c r="C8026" i="1" s="1"/>
  <c r="C8027" i="1" s="1"/>
  <c r="C8028" i="1" s="1"/>
  <c r="C8029" i="1" s="1"/>
  <c r="C8030" i="1" s="1"/>
  <c r="C8031" i="1" s="1"/>
  <c r="C8032" i="1" s="1"/>
  <c r="C8033" i="1" s="1"/>
  <c r="C8034" i="1" s="1"/>
  <c r="C8035" i="1" s="1"/>
  <c r="C8036" i="1" s="1"/>
  <c r="C8037" i="1" s="1"/>
  <c r="C8038" i="1" s="1"/>
  <c r="C8039" i="1" s="1"/>
  <c r="C8040" i="1" s="1"/>
  <c r="C8041" i="1" s="1"/>
  <c r="C8042" i="1" s="1"/>
  <c r="C8043" i="1" s="1"/>
  <c r="C8044" i="1" s="1"/>
  <c r="C8045" i="1" s="1"/>
  <c r="C8046" i="1" s="1"/>
  <c r="C8047" i="1" s="1"/>
  <c r="C8048" i="1" s="1"/>
  <c r="C8049" i="1" s="1"/>
  <c r="C8050" i="1" s="1"/>
  <c r="C8051" i="1" s="1"/>
  <c r="C8052" i="1" s="1"/>
  <c r="C8053" i="1" s="1"/>
  <c r="C8054" i="1" s="1"/>
  <c r="C8055" i="1" s="1"/>
  <c r="C8056" i="1" s="1"/>
  <c r="C8057" i="1" s="1"/>
  <c r="C8058" i="1" s="1"/>
  <c r="C8059" i="1" s="1"/>
  <c r="C8060" i="1" s="1"/>
  <c r="C8061" i="1" s="1"/>
  <c r="C8062" i="1" s="1"/>
  <c r="C8063" i="1" s="1"/>
  <c r="C8064" i="1" s="1"/>
  <c r="C8065" i="1" s="1"/>
  <c r="C8066" i="1" s="1"/>
  <c r="C8067" i="1" s="1"/>
  <c r="C8068" i="1" s="1"/>
  <c r="C8069" i="1" s="1"/>
  <c r="C8070" i="1" s="1"/>
  <c r="C8071" i="1" s="1"/>
  <c r="C8072" i="1" s="1"/>
  <c r="C8073" i="1" s="1"/>
  <c r="C8074" i="1" s="1"/>
  <c r="C8075" i="1" s="1"/>
  <c r="C8076" i="1" s="1"/>
  <c r="C8077" i="1" s="1"/>
  <c r="C8078" i="1" s="1"/>
  <c r="C8079" i="1" s="1"/>
  <c r="C8080" i="1" s="1"/>
  <c r="C8081" i="1" s="1"/>
  <c r="C8082" i="1" s="1"/>
  <c r="C8083" i="1" s="1"/>
  <c r="C8084" i="1" s="1"/>
  <c r="C8085" i="1" s="1"/>
  <c r="C8086" i="1" s="1"/>
  <c r="C8087" i="1" s="1"/>
  <c r="C8088" i="1" s="1"/>
  <c r="C8089" i="1" s="1"/>
  <c r="C8090" i="1" s="1"/>
  <c r="C8091" i="1" s="1"/>
  <c r="C8092" i="1" s="1"/>
  <c r="C8093" i="1" s="1"/>
  <c r="C8094" i="1" s="1"/>
  <c r="C8095" i="1" s="1"/>
  <c r="C8096" i="1" s="1"/>
  <c r="C8097" i="1" s="1"/>
  <c r="C8098" i="1" s="1"/>
  <c r="C8099" i="1" s="1"/>
  <c r="C8100" i="1" s="1"/>
  <c r="C8101" i="1" s="1"/>
  <c r="C8102" i="1" s="1"/>
  <c r="C8103" i="1" s="1"/>
  <c r="C8104" i="1" s="1"/>
  <c r="C8105" i="1" s="1"/>
  <c r="C8106" i="1" s="1"/>
  <c r="C8107" i="1" s="1"/>
  <c r="C8108" i="1" s="1"/>
  <c r="C8109" i="1" s="1"/>
  <c r="C8110" i="1" s="1"/>
  <c r="C8111" i="1" s="1"/>
  <c r="C8112" i="1" s="1"/>
  <c r="C8113" i="1" s="1"/>
  <c r="C8114" i="1" s="1"/>
  <c r="C8115" i="1" s="1"/>
  <c r="C8116" i="1" s="1"/>
  <c r="C8117" i="1" s="1"/>
  <c r="C8118" i="1" s="1"/>
  <c r="C8119" i="1" s="1"/>
  <c r="C8120" i="1" s="1"/>
  <c r="C8121" i="1" s="1"/>
  <c r="C8122" i="1" s="1"/>
  <c r="C8123" i="1" s="1"/>
  <c r="C8124" i="1" s="1"/>
  <c r="C8125" i="1" s="1"/>
  <c r="C8126" i="1" s="1"/>
  <c r="C8127" i="1" s="1"/>
  <c r="C8128" i="1" s="1"/>
  <c r="C8129" i="1" s="1"/>
  <c r="C8130" i="1" s="1"/>
  <c r="C8131" i="1" s="1"/>
  <c r="C8132" i="1" s="1"/>
  <c r="C8133" i="1" s="1"/>
  <c r="C8134" i="1" s="1"/>
  <c r="C8135" i="1" s="1"/>
  <c r="C8136" i="1" s="1"/>
  <c r="C8137" i="1" s="1"/>
  <c r="C8138" i="1" s="1"/>
  <c r="C8139" i="1" s="1"/>
  <c r="C8140" i="1" s="1"/>
  <c r="C8141" i="1" s="1"/>
  <c r="C8142" i="1" s="1"/>
  <c r="C8143" i="1" s="1"/>
  <c r="C8144" i="1" s="1"/>
  <c r="C8145" i="1" s="1"/>
  <c r="C8146" i="1" s="1"/>
  <c r="C8147" i="1" s="1"/>
  <c r="C8148" i="1" s="1"/>
  <c r="C8149" i="1" s="1"/>
  <c r="C8150" i="1" s="1"/>
  <c r="C8151" i="1" s="1"/>
  <c r="C8152" i="1" s="1"/>
  <c r="C8153" i="1" s="1"/>
  <c r="C8154" i="1" s="1"/>
  <c r="C8155" i="1" s="1"/>
  <c r="C8156" i="1" s="1"/>
  <c r="C8157" i="1" s="1"/>
  <c r="C8158" i="1" s="1"/>
  <c r="C8159" i="1" s="1"/>
  <c r="C8160" i="1" s="1"/>
  <c r="C8161" i="1" s="1"/>
  <c r="C8162" i="1" s="1"/>
  <c r="C8163" i="1" s="1"/>
  <c r="C8164" i="1" s="1"/>
  <c r="C8165" i="1" s="1"/>
  <c r="C8166" i="1" s="1"/>
  <c r="C8167" i="1" s="1"/>
  <c r="C8168" i="1" s="1"/>
  <c r="C8169" i="1" s="1"/>
  <c r="C8170" i="1" s="1"/>
  <c r="C8171" i="1" s="1"/>
  <c r="C8172" i="1" s="1"/>
  <c r="C8173" i="1" s="1"/>
  <c r="C8174" i="1" s="1"/>
  <c r="C8175" i="1" s="1"/>
  <c r="C8176" i="1" s="1"/>
  <c r="C8177" i="1" s="1"/>
  <c r="C8178" i="1" s="1"/>
  <c r="C8179" i="1" s="1"/>
  <c r="C8180" i="1" s="1"/>
  <c r="C8181" i="1" s="1"/>
  <c r="C8182" i="1" s="1"/>
  <c r="C8183" i="1" s="1"/>
  <c r="C8184" i="1" s="1"/>
  <c r="C8185" i="1" s="1"/>
  <c r="C8186" i="1" s="1"/>
  <c r="C8187" i="1" s="1"/>
  <c r="C8188" i="1" s="1"/>
  <c r="C8189" i="1" s="1"/>
  <c r="C8190" i="1" s="1"/>
  <c r="C8191" i="1" s="1"/>
  <c r="C8192" i="1" s="1"/>
  <c r="C8193" i="1" s="1"/>
  <c r="C8194" i="1" s="1"/>
  <c r="C8195" i="1" s="1"/>
  <c r="C8196" i="1" s="1"/>
  <c r="C8197" i="1" s="1"/>
  <c r="C8198" i="1" s="1"/>
  <c r="C8199" i="1" s="1"/>
  <c r="C8200" i="1" s="1"/>
  <c r="C8201" i="1" s="1"/>
  <c r="C8202" i="1" s="1"/>
  <c r="C8203" i="1" s="1"/>
  <c r="C8204" i="1" s="1"/>
  <c r="C8205" i="1" s="1"/>
  <c r="C8206" i="1" s="1"/>
  <c r="C8207" i="1" s="1"/>
  <c r="C8208" i="1" s="1"/>
  <c r="C8209" i="1" s="1"/>
  <c r="C8210" i="1" s="1"/>
  <c r="C8211" i="1" s="1"/>
  <c r="C8212" i="1" s="1"/>
  <c r="C8213" i="1" s="1"/>
  <c r="C8214" i="1" s="1"/>
  <c r="C8215" i="1" s="1"/>
  <c r="C8216" i="1" s="1"/>
  <c r="C8217" i="1" s="1"/>
  <c r="C8218" i="1" s="1"/>
  <c r="C8219" i="1" s="1"/>
  <c r="C8220" i="1" s="1"/>
  <c r="C8221" i="1" s="1"/>
  <c r="C8222" i="1" s="1"/>
  <c r="C8223" i="1" s="1"/>
  <c r="C8224" i="1" s="1"/>
  <c r="C8225" i="1" s="1"/>
  <c r="C8226" i="1" s="1"/>
  <c r="C8227" i="1" s="1"/>
  <c r="C8228" i="1" s="1"/>
  <c r="C8229" i="1" s="1"/>
  <c r="C8230" i="1" s="1"/>
  <c r="C8231" i="1" s="1"/>
  <c r="C8232" i="1" s="1"/>
  <c r="C8233" i="1" s="1"/>
  <c r="C8234" i="1" s="1"/>
  <c r="C8235" i="1" s="1"/>
  <c r="C8236" i="1" s="1"/>
  <c r="C8237" i="1" s="1"/>
  <c r="C8238" i="1" s="1"/>
  <c r="C8239" i="1" s="1"/>
  <c r="C8240" i="1" s="1"/>
  <c r="C8241" i="1" s="1"/>
  <c r="C8242" i="1" s="1"/>
  <c r="C8243" i="1" s="1"/>
  <c r="C8244" i="1" s="1"/>
  <c r="C8245" i="1" s="1"/>
  <c r="C8246" i="1" s="1"/>
  <c r="C8247" i="1" s="1"/>
  <c r="C8248" i="1" s="1"/>
  <c r="C8249" i="1" s="1"/>
  <c r="C8250" i="1" s="1"/>
  <c r="C8251" i="1" s="1"/>
  <c r="C8252" i="1" s="1"/>
  <c r="C8253" i="1" s="1"/>
  <c r="C8254" i="1" s="1"/>
  <c r="C8255" i="1" s="1"/>
  <c r="C8256" i="1" s="1"/>
  <c r="C8257" i="1" s="1"/>
  <c r="C8258" i="1" s="1"/>
  <c r="C8259" i="1" s="1"/>
  <c r="C8260" i="1" s="1"/>
  <c r="C8261" i="1" s="1"/>
  <c r="C8262" i="1" s="1"/>
  <c r="C8263" i="1" s="1"/>
  <c r="C8264" i="1" s="1"/>
  <c r="C8265" i="1" s="1"/>
  <c r="C8266" i="1" s="1"/>
  <c r="C8267" i="1" s="1"/>
  <c r="C8268" i="1" s="1"/>
  <c r="C8269" i="1" s="1"/>
  <c r="C8270" i="1" s="1"/>
  <c r="C8271" i="1" s="1"/>
  <c r="C8272" i="1" s="1"/>
  <c r="C8273" i="1" s="1"/>
  <c r="C8274" i="1" s="1"/>
  <c r="C8275" i="1" s="1"/>
  <c r="C8276" i="1" s="1"/>
  <c r="C8277" i="1" s="1"/>
  <c r="C8278" i="1" s="1"/>
  <c r="C8279" i="1" s="1"/>
  <c r="C8280" i="1" s="1"/>
  <c r="C8281" i="1" s="1"/>
  <c r="C8282" i="1" s="1"/>
  <c r="C8283" i="1" s="1"/>
  <c r="C8284" i="1" s="1"/>
  <c r="C8285" i="1" s="1"/>
  <c r="C8286" i="1" s="1"/>
  <c r="C8287" i="1" s="1"/>
  <c r="C8288" i="1" s="1"/>
  <c r="C8289" i="1" s="1"/>
  <c r="C8290" i="1" s="1"/>
  <c r="C8291" i="1" s="1"/>
  <c r="C8292" i="1" s="1"/>
  <c r="C8293" i="1" s="1"/>
  <c r="C8294" i="1" s="1"/>
  <c r="C8295" i="1" s="1"/>
  <c r="C8296" i="1" s="1"/>
  <c r="C8297" i="1" s="1"/>
  <c r="C8298" i="1" s="1"/>
  <c r="C8299" i="1" s="1"/>
  <c r="C8300" i="1" s="1"/>
  <c r="C8301" i="1" s="1"/>
  <c r="C8302" i="1" s="1"/>
  <c r="C8303" i="1" s="1"/>
  <c r="C8304" i="1" s="1"/>
  <c r="C8305" i="1" s="1"/>
  <c r="C8306" i="1" s="1"/>
  <c r="C8307" i="1" s="1"/>
  <c r="C8308" i="1" s="1"/>
  <c r="C8309" i="1" s="1"/>
  <c r="C8310" i="1" s="1"/>
  <c r="C8311" i="1" s="1"/>
  <c r="C8312" i="1" s="1"/>
  <c r="C8313" i="1" s="1"/>
  <c r="C8314" i="1" s="1"/>
  <c r="C8315" i="1" s="1"/>
  <c r="C8316" i="1" s="1"/>
  <c r="C8317" i="1" s="1"/>
  <c r="C8318" i="1" s="1"/>
  <c r="C8319" i="1" s="1"/>
  <c r="C8320" i="1" s="1"/>
  <c r="C8321" i="1" s="1"/>
  <c r="C8322" i="1" s="1"/>
  <c r="C8323" i="1" s="1"/>
  <c r="C8324" i="1" s="1"/>
  <c r="C8325" i="1" s="1"/>
  <c r="C8326" i="1" s="1"/>
  <c r="C8327" i="1" s="1"/>
  <c r="C8328" i="1" s="1"/>
  <c r="C8329" i="1" s="1"/>
  <c r="C8330" i="1" s="1"/>
  <c r="C8331" i="1" s="1"/>
  <c r="C8332" i="1" s="1"/>
  <c r="C8333" i="1" s="1"/>
  <c r="C8334" i="1" s="1"/>
  <c r="C8335" i="1" s="1"/>
  <c r="C8336" i="1" s="1"/>
  <c r="C8337" i="1" s="1"/>
  <c r="C8338" i="1" s="1"/>
  <c r="C8339" i="1" s="1"/>
  <c r="C8340" i="1" s="1"/>
  <c r="C8341" i="1" s="1"/>
  <c r="C8342" i="1" s="1"/>
  <c r="C8343" i="1" s="1"/>
  <c r="C8344" i="1" s="1"/>
  <c r="C8345" i="1" s="1"/>
  <c r="C8346" i="1" s="1"/>
  <c r="C8347" i="1" s="1"/>
  <c r="C8348" i="1" s="1"/>
  <c r="C8349" i="1" s="1"/>
  <c r="C8350" i="1" s="1"/>
  <c r="C8351" i="1" s="1"/>
  <c r="C8352" i="1" s="1"/>
  <c r="C8353" i="1" s="1"/>
  <c r="C8354" i="1" s="1"/>
  <c r="C8355" i="1" s="1"/>
  <c r="C8356" i="1" s="1"/>
  <c r="C8357" i="1" s="1"/>
  <c r="C8358" i="1" s="1"/>
  <c r="C8359" i="1" s="1"/>
  <c r="C8360" i="1" s="1"/>
  <c r="C8361" i="1" s="1"/>
  <c r="C8362" i="1" s="1"/>
  <c r="C8363" i="1" s="1"/>
  <c r="C8364" i="1" s="1"/>
  <c r="C8365" i="1" s="1"/>
  <c r="C8366" i="1" s="1"/>
  <c r="C8367" i="1" s="1"/>
  <c r="C8368" i="1" s="1"/>
  <c r="C8369" i="1" s="1"/>
  <c r="C8370" i="1" s="1"/>
  <c r="C8371" i="1" s="1"/>
  <c r="C8372" i="1" s="1"/>
  <c r="C8373" i="1" s="1"/>
  <c r="C8374" i="1" s="1"/>
  <c r="C8375" i="1" s="1"/>
  <c r="C8376" i="1" s="1"/>
  <c r="C8377" i="1" s="1"/>
  <c r="C8378" i="1" s="1"/>
  <c r="C8379" i="1" s="1"/>
  <c r="C8380" i="1" s="1"/>
  <c r="C8381" i="1" s="1"/>
  <c r="C8382" i="1" s="1"/>
  <c r="C8383" i="1" s="1"/>
  <c r="C8384" i="1" s="1"/>
  <c r="C8385" i="1" s="1"/>
  <c r="C8386" i="1" s="1"/>
  <c r="C8387" i="1" s="1"/>
  <c r="C8388" i="1" s="1"/>
  <c r="C8389" i="1" s="1"/>
  <c r="C8390" i="1" s="1"/>
  <c r="C8391" i="1" s="1"/>
  <c r="C8392" i="1" s="1"/>
  <c r="C8393" i="1" s="1"/>
  <c r="C8394" i="1" s="1"/>
  <c r="C8395" i="1" s="1"/>
  <c r="C8396" i="1" s="1"/>
  <c r="C8397" i="1" s="1"/>
  <c r="C8398" i="1" s="1"/>
  <c r="C8399" i="1" s="1"/>
  <c r="C8400" i="1" s="1"/>
  <c r="C8401" i="1" s="1"/>
  <c r="C8402" i="1" s="1"/>
  <c r="C8403" i="1" s="1"/>
  <c r="C8404" i="1" s="1"/>
  <c r="C8405" i="1" s="1"/>
  <c r="C8406" i="1" s="1"/>
  <c r="C8407" i="1" s="1"/>
  <c r="C8408" i="1" s="1"/>
  <c r="C8409" i="1" s="1"/>
  <c r="C8410" i="1" s="1"/>
  <c r="C8411" i="1" s="1"/>
  <c r="C8412" i="1" s="1"/>
  <c r="C8413" i="1" s="1"/>
  <c r="C8414" i="1" s="1"/>
  <c r="C8415" i="1" s="1"/>
  <c r="C8416" i="1" s="1"/>
  <c r="C8417" i="1" s="1"/>
  <c r="C8418" i="1" s="1"/>
  <c r="C8419" i="1" s="1"/>
  <c r="C8420" i="1" s="1"/>
  <c r="C8421" i="1" s="1"/>
  <c r="C8422" i="1" s="1"/>
  <c r="C8423" i="1" s="1"/>
  <c r="C8424" i="1" s="1"/>
  <c r="C8425" i="1" s="1"/>
  <c r="C8426" i="1" s="1"/>
  <c r="C8427" i="1" s="1"/>
  <c r="C8428" i="1" s="1"/>
  <c r="C8429" i="1" s="1"/>
  <c r="C8430" i="1" s="1"/>
  <c r="C8431" i="1" s="1"/>
  <c r="C8432" i="1" s="1"/>
  <c r="C8433" i="1" s="1"/>
  <c r="C8434" i="1" s="1"/>
  <c r="C8435" i="1" s="1"/>
  <c r="C8436" i="1" s="1"/>
  <c r="C8437" i="1" s="1"/>
  <c r="C8438" i="1" s="1"/>
  <c r="C8439" i="1" s="1"/>
  <c r="C8440" i="1" s="1"/>
  <c r="C8441" i="1" s="1"/>
  <c r="C8442" i="1" s="1"/>
  <c r="C8443" i="1" s="1"/>
  <c r="C8444" i="1" s="1"/>
  <c r="C8445" i="1" s="1"/>
  <c r="C8446" i="1" s="1"/>
  <c r="C8447" i="1" s="1"/>
  <c r="C8448" i="1" s="1"/>
  <c r="C8449" i="1" s="1"/>
  <c r="C8450" i="1" s="1"/>
  <c r="C8451" i="1" s="1"/>
  <c r="C8452" i="1" s="1"/>
  <c r="C8453" i="1" s="1"/>
  <c r="C8454" i="1" s="1"/>
  <c r="C8455" i="1" s="1"/>
  <c r="C8456" i="1" s="1"/>
  <c r="C8457" i="1" s="1"/>
  <c r="C8458" i="1" s="1"/>
  <c r="C8459" i="1" s="1"/>
  <c r="C8460" i="1" s="1"/>
  <c r="C8461" i="1" s="1"/>
  <c r="C8462" i="1" s="1"/>
  <c r="C8463" i="1" s="1"/>
  <c r="C8464" i="1" s="1"/>
  <c r="C8465" i="1" s="1"/>
  <c r="C8466" i="1" s="1"/>
  <c r="C8467" i="1" s="1"/>
  <c r="C8468" i="1" s="1"/>
  <c r="C8469" i="1" s="1"/>
  <c r="C8470" i="1" s="1"/>
  <c r="C8471" i="1" s="1"/>
  <c r="C8472" i="1" s="1"/>
  <c r="C8473" i="1" s="1"/>
  <c r="C8474" i="1" s="1"/>
  <c r="C8475" i="1" s="1"/>
  <c r="C8476" i="1" s="1"/>
  <c r="C8477" i="1" s="1"/>
  <c r="C8478" i="1" s="1"/>
  <c r="C8479" i="1" s="1"/>
  <c r="C8480" i="1" s="1"/>
  <c r="C8481" i="1" s="1"/>
  <c r="C8482" i="1" s="1"/>
  <c r="C8483" i="1" s="1"/>
  <c r="C8484" i="1" s="1"/>
  <c r="C8485" i="1" s="1"/>
  <c r="C8486" i="1" s="1"/>
  <c r="C8487" i="1" s="1"/>
  <c r="C8488" i="1" s="1"/>
  <c r="C8489" i="1" s="1"/>
  <c r="C8490" i="1" s="1"/>
  <c r="C8491" i="1" s="1"/>
  <c r="C8492" i="1" s="1"/>
  <c r="C8493" i="1" s="1"/>
  <c r="C8494" i="1" s="1"/>
  <c r="C8495" i="1" s="1"/>
  <c r="C8496" i="1" s="1"/>
  <c r="C8497" i="1" s="1"/>
  <c r="C8498" i="1" s="1"/>
  <c r="C8499" i="1" s="1"/>
  <c r="C8500" i="1" s="1"/>
  <c r="C8501" i="1" s="1"/>
  <c r="C8502" i="1" s="1"/>
  <c r="C8503" i="1" s="1"/>
  <c r="C8504" i="1" s="1"/>
  <c r="C8505" i="1" s="1"/>
  <c r="C8506" i="1" s="1"/>
  <c r="C8507" i="1" s="1"/>
  <c r="C8508" i="1" s="1"/>
  <c r="C8509" i="1" s="1"/>
  <c r="C8510" i="1" s="1"/>
  <c r="C8511" i="1" s="1"/>
  <c r="C8512" i="1" s="1"/>
  <c r="C8513" i="1" s="1"/>
  <c r="C8514" i="1" s="1"/>
  <c r="C8515" i="1" s="1"/>
  <c r="C8516" i="1" s="1"/>
  <c r="C8517" i="1" s="1"/>
  <c r="C8518" i="1" s="1"/>
  <c r="C8519" i="1" s="1"/>
  <c r="C8520" i="1" s="1"/>
  <c r="C8521" i="1" s="1"/>
  <c r="C8522" i="1" s="1"/>
  <c r="C8523" i="1" s="1"/>
  <c r="C8524" i="1" s="1"/>
  <c r="C8525" i="1" s="1"/>
  <c r="C8526" i="1" s="1"/>
  <c r="C8527" i="1" s="1"/>
  <c r="C8528" i="1" s="1"/>
  <c r="C8529" i="1" s="1"/>
  <c r="C8530" i="1" s="1"/>
  <c r="C8531" i="1" s="1"/>
  <c r="C8532" i="1" s="1"/>
  <c r="C8533" i="1" s="1"/>
  <c r="C8534" i="1" s="1"/>
  <c r="C8535" i="1" s="1"/>
  <c r="C8536" i="1" s="1"/>
  <c r="C8537" i="1" s="1"/>
  <c r="C8538" i="1" s="1"/>
  <c r="C8539" i="1" s="1"/>
  <c r="C8540" i="1" s="1"/>
  <c r="C8541" i="1" s="1"/>
  <c r="C8542" i="1" s="1"/>
  <c r="C8543" i="1" s="1"/>
  <c r="C8544" i="1" s="1"/>
  <c r="C8545" i="1" s="1"/>
  <c r="C8546" i="1" s="1"/>
  <c r="C8547" i="1" s="1"/>
  <c r="C8548" i="1" s="1"/>
  <c r="C8549" i="1" s="1"/>
  <c r="C8550" i="1" s="1"/>
  <c r="C8551" i="1" s="1"/>
  <c r="C8552" i="1" s="1"/>
  <c r="C8553" i="1" s="1"/>
  <c r="C8554" i="1" s="1"/>
  <c r="C8555" i="1" s="1"/>
  <c r="C8556" i="1" s="1"/>
  <c r="C8557" i="1" s="1"/>
  <c r="C8558" i="1" s="1"/>
  <c r="C8559" i="1" s="1"/>
  <c r="C8560" i="1" s="1"/>
  <c r="C8561" i="1" s="1"/>
  <c r="C8562" i="1" s="1"/>
  <c r="C8563" i="1" s="1"/>
  <c r="C8564" i="1" s="1"/>
  <c r="C8565" i="1" s="1"/>
  <c r="C8566" i="1" s="1"/>
  <c r="C8567" i="1" s="1"/>
  <c r="C8568" i="1" s="1"/>
  <c r="C8569" i="1" s="1"/>
  <c r="C8570" i="1" s="1"/>
  <c r="C8571" i="1" s="1"/>
  <c r="C8572" i="1" s="1"/>
  <c r="C8573" i="1" s="1"/>
  <c r="C8574" i="1" s="1"/>
  <c r="C8575" i="1" s="1"/>
  <c r="C8576" i="1" s="1"/>
  <c r="C8577" i="1" s="1"/>
  <c r="C8578" i="1" s="1"/>
  <c r="C8579" i="1" s="1"/>
  <c r="C8580" i="1" s="1"/>
  <c r="C8581" i="1" s="1"/>
  <c r="C8582" i="1" s="1"/>
  <c r="C8583" i="1" s="1"/>
  <c r="C8584" i="1" s="1"/>
  <c r="C8585" i="1" s="1"/>
  <c r="C8586" i="1" s="1"/>
  <c r="C8587" i="1" s="1"/>
  <c r="C8588" i="1" s="1"/>
  <c r="C8589" i="1" s="1"/>
  <c r="C8590" i="1" s="1"/>
  <c r="C8591" i="1" s="1"/>
  <c r="C8592" i="1" s="1"/>
  <c r="C8593" i="1" s="1"/>
  <c r="C8594" i="1" s="1"/>
  <c r="C8595" i="1" s="1"/>
  <c r="C8596" i="1" s="1"/>
  <c r="C8597" i="1" s="1"/>
  <c r="C8598" i="1" s="1"/>
  <c r="C8599" i="1" s="1"/>
  <c r="C8600" i="1" s="1"/>
  <c r="C8601" i="1" s="1"/>
  <c r="C8602" i="1" s="1"/>
  <c r="C8603" i="1" s="1"/>
  <c r="C8604" i="1" s="1"/>
  <c r="C8605" i="1" s="1"/>
  <c r="C8606" i="1" s="1"/>
  <c r="C8607" i="1" s="1"/>
  <c r="C8608" i="1" s="1"/>
  <c r="C8609" i="1" s="1"/>
  <c r="C8610" i="1" s="1"/>
  <c r="C8611" i="1" s="1"/>
  <c r="C8612" i="1" s="1"/>
  <c r="C8613" i="1" s="1"/>
  <c r="C8614" i="1" s="1"/>
  <c r="C8615" i="1" s="1"/>
  <c r="C8616" i="1" s="1"/>
  <c r="C8617" i="1" s="1"/>
  <c r="C8618" i="1" s="1"/>
  <c r="C8619" i="1" s="1"/>
  <c r="C8620" i="1" s="1"/>
  <c r="C8621" i="1" s="1"/>
  <c r="C8622" i="1" s="1"/>
  <c r="C8623" i="1" s="1"/>
  <c r="C8624" i="1" s="1"/>
  <c r="C8625" i="1" s="1"/>
  <c r="C8626" i="1" s="1"/>
  <c r="C8627" i="1" s="1"/>
  <c r="C8628" i="1" s="1"/>
  <c r="C8629" i="1" s="1"/>
  <c r="C8630" i="1" s="1"/>
  <c r="C8631" i="1" s="1"/>
  <c r="C8632" i="1" s="1"/>
  <c r="C8633" i="1" s="1"/>
  <c r="C8634" i="1" s="1"/>
  <c r="C8635" i="1" s="1"/>
  <c r="C8636" i="1" s="1"/>
  <c r="C8637" i="1" s="1"/>
  <c r="C8638" i="1" s="1"/>
  <c r="C8639" i="1" s="1"/>
  <c r="C8640" i="1" s="1"/>
  <c r="C8641" i="1" s="1"/>
  <c r="C8642" i="1" s="1"/>
  <c r="C8643" i="1" s="1"/>
  <c r="C8644" i="1" s="1"/>
  <c r="C8645" i="1" s="1"/>
  <c r="C8646" i="1" s="1"/>
  <c r="C8647" i="1" s="1"/>
  <c r="C8648" i="1" s="1"/>
  <c r="C8649" i="1" s="1"/>
  <c r="C8650" i="1" s="1"/>
  <c r="C8651" i="1" s="1"/>
  <c r="C8652" i="1" s="1"/>
  <c r="C8653" i="1" s="1"/>
  <c r="C8654" i="1" s="1"/>
  <c r="C8655" i="1" s="1"/>
  <c r="C8656" i="1" s="1"/>
  <c r="C8657" i="1" s="1"/>
  <c r="C8658" i="1" s="1"/>
  <c r="C8659" i="1" s="1"/>
  <c r="C8660" i="1" s="1"/>
  <c r="C8661" i="1" s="1"/>
  <c r="C8662" i="1" s="1"/>
  <c r="C8663" i="1" s="1"/>
  <c r="C8664" i="1" s="1"/>
  <c r="C8665" i="1" s="1"/>
  <c r="C8666" i="1" s="1"/>
  <c r="C8667" i="1" s="1"/>
  <c r="C8668" i="1" s="1"/>
  <c r="C8669" i="1" s="1"/>
  <c r="C8670" i="1" s="1"/>
  <c r="C8671" i="1" s="1"/>
  <c r="C8672" i="1" s="1"/>
  <c r="C8673" i="1" s="1"/>
  <c r="C8674" i="1" s="1"/>
  <c r="C8675" i="1" s="1"/>
  <c r="C8676" i="1" s="1"/>
  <c r="C8677" i="1" s="1"/>
  <c r="C8678" i="1" s="1"/>
  <c r="C8679" i="1" s="1"/>
  <c r="C8680" i="1" s="1"/>
  <c r="C8681" i="1" s="1"/>
  <c r="C8682" i="1" s="1"/>
  <c r="C8683" i="1" s="1"/>
  <c r="C8684" i="1" s="1"/>
  <c r="C8685" i="1" s="1"/>
  <c r="C8686" i="1" s="1"/>
  <c r="C8687" i="1" s="1"/>
  <c r="C8688" i="1" s="1"/>
  <c r="C8689" i="1" s="1"/>
  <c r="C8690" i="1" s="1"/>
  <c r="C8691" i="1" s="1"/>
  <c r="C8692" i="1" s="1"/>
  <c r="C8693" i="1" s="1"/>
  <c r="C8694" i="1" s="1"/>
  <c r="C8695" i="1" s="1"/>
  <c r="C8696" i="1" s="1"/>
  <c r="C8697" i="1" s="1"/>
  <c r="C8698" i="1" s="1"/>
  <c r="C8699" i="1" s="1"/>
  <c r="C8700" i="1" s="1"/>
  <c r="C8701" i="1" s="1"/>
  <c r="C8702" i="1" s="1"/>
  <c r="C8703" i="1" s="1"/>
  <c r="C8704" i="1" s="1"/>
  <c r="C8705" i="1" s="1"/>
  <c r="C8706" i="1" s="1"/>
  <c r="C8707" i="1" s="1"/>
  <c r="C8708" i="1" s="1"/>
  <c r="C8709" i="1" s="1"/>
  <c r="C8710" i="1" s="1"/>
  <c r="C8711" i="1" s="1"/>
  <c r="C8712" i="1" s="1"/>
  <c r="C8713" i="1" s="1"/>
  <c r="C8714" i="1" s="1"/>
  <c r="C8715" i="1" s="1"/>
  <c r="C8716" i="1" s="1"/>
  <c r="C8717" i="1" s="1"/>
  <c r="C8718" i="1" s="1"/>
  <c r="C8719" i="1" s="1"/>
  <c r="C8720" i="1" s="1"/>
  <c r="C8721" i="1" s="1"/>
  <c r="C8722" i="1" s="1"/>
  <c r="C8723" i="1" s="1"/>
  <c r="C8724" i="1" s="1"/>
  <c r="C8725" i="1" s="1"/>
  <c r="C8726" i="1" s="1"/>
  <c r="C8727" i="1" s="1"/>
  <c r="C8728" i="1" s="1"/>
  <c r="C8729" i="1" s="1"/>
  <c r="C8730" i="1" s="1"/>
  <c r="C8731" i="1" s="1"/>
  <c r="C8732" i="1" s="1"/>
  <c r="C8733" i="1" s="1"/>
  <c r="C8734" i="1" s="1"/>
  <c r="C8735" i="1" s="1"/>
  <c r="C8736" i="1" s="1"/>
  <c r="C8737" i="1" s="1"/>
  <c r="C8738" i="1" s="1"/>
  <c r="C8739" i="1" s="1"/>
  <c r="C8740" i="1" s="1"/>
  <c r="C8741" i="1" s="1"/>
  <c r="C8742" i="1" s="1"/>
  <c r="C8743" i="1" s="1"/>
  <c r="C8744" i="1" s="1"/>
  <c r="C8745" i="1" s="1"/>
  <c r="C8746" i="1" s="1"/>
  <c r="C8747" i="1" s="1"/>
  <c r="C8748" i="1" s="1"/>
  <c r="C8749" i="1" s="1"/>
  <c r="C8750" i="1" s="1"/>
  <c r="C8751" i="1" s="1"/>
  <c r="C8752" i="1" s="1"/>
  <c r="C8753" i="1" s="1"/>
  <c r="C8754" i="1" s="1"/>
  <c r="C8755" i="1" s="1"/>
  <c r="C8756" i="1" s="1"/>
  <c r="C8757" i="1" s="1"/>
  <c r="C8758" i="1" s="1"/>
  <c r="C8759" i="1" s="1"/>
  <c r="C8760" i="1" s="1"/>
  <c r="C8761" i="1" s="1"/>
  <c r="C8762" i="1" s="1"/>
  <c r="C8763" i="1" s="1"/>
  <c r="C8764" i="1" s="1"/>
  <c r="C8765" i="1" s="1"/>
  <c r="C8766" i="1" s="1"/>
  <c r="C8767" i="1" s="1"/>
  <c r="C8768" i="1" s="1"/>
  <c r="C8769" i="1" s="1"/>
  <c r="C8770" i="1" s="1"/>
  <c r="C8771" i="1" s="1"/>
  <c r="C8772" i="1" s="1"/>
  <c r="C8773" i="1" s="1"/>
  <c r="C8774" i="1" s="1"/>
  <c r="C8775" i="1" s="1"/>
  <c r="C8776" i="1" s="1"/>
  <c r="C8777" i="1" s="1"/>
  <c r="C8778" i="1" s="1"/>
  <c r="C8779" i="1" s="1"/>
  <c r="C8780" i="1" s="1"/>
  <c r="C8781" i="1" s="1"/>
  <c r="C8782" i="1" s="1"/>
  <c r="C8783" i="1" s="1"/>
  <c r="C8784" i="1" s="1"/>
  <c r="C8785" i="1" s="1"/>
  <c r="C8786" i="1" s="1"/>
  <c r="C8787" i="1" s="1"/>
  <c r="C8788" i="1" s="1"/>
  <c r="C8789" i="1" s="1"/>
  <c r="C8790" i="1" s="1"/>
  <c r="C8791" i="1" s="1"/>
  <c r="C8792" i="1" s="1"/>
  <c r="C8793" i="1" s="1"/>
  <c r="C8794" i="1" s="1"/>
  <c r="C8795" i="1" s="1"/>
  <c r="C8796" i="1" s="1"/>
  <c r="C8797" i="1" s="1"/>
  <c r="C8798" i="1" s="1"/>
  <c r="C8799" i="1" s="1"/>
  <c r="C8800" i="1" s="1"/>
  <c r="C8801" i="1" s="1"/>
  <c r="C8802" i="1" s="1"/>
  <c r="C8803" i="1" s="1"/>
  <c r="C8804" i="1" s="1"/>
  <c r="C8805" i="1" s="1"/>
  <c r="C8806" i="1" s="1"/>
  <c r="C8807" i="1" s="1"/>
  <c r="C8808" i="1" s="1"/>
  <c r="C8809" i="1" s="1"/>
  <c r="C8810" i="1" s="1"/>
  <c r="C8811" i="1" s="1"/>
  <c r="C8812" i="1" s="1"/>
  <c r="C8813" i="1" s="1"/>
  <c r="C8814" i="1" s="1"/>
  <c r="C8815" i="1" s="1"/>
  <c r="C8816" i="1" s="1"/>
  <c r="C8817" i="1" s="1"/>
  <c r="C8818" i="1" s="1"/>
  <c r="C8819" i="1" s="1"/>
  <c r="C8820" i="1" s="1"/>
  <c r="C8821" i="1" s="1"/>
  <c r="C8822" i="1" s="1"/>
  <c r="C8823" i="1" s="1"/>
  <c r="C8824" i="1" s="1"/>
  <c r="C8825" i="1" s="1"/>
  <c r="C8826" i="1" s="1"/>
  <c r="C8827" i="1" s="1"/>
  <c r="C8828" i="1" s="1"/>
  <c r="C8829" i="1" s="1"/>
  <c r="C8830" i="1" s="1"/>
  <c r="C8831" i="1" s="1"/>
  <c r="C8832" i="1" s="1"/>
  <c r="C8833" i="1" s="1"/>
  <c r="C8834" i="1" s="1"/>
  <c r="C8835" i="1" s="1"/>
  <c r="C8836" i="1" s="1"/>
  <c r="C8837" i="1" s="1"/>
  <c r="C8838" i="1" s="1"/>
  <c r="C8839" i="1" s="1"/>
  <c r="C8840" i="1" s="1"/>
  <c r="C8841" i="1" s="1"/>
  <c r="C8842" i="1" s="1"/>
  <c r="C8843" i="1" s="1"/>
  <c r="C8844" i="1" s="1"/>
  <c r="C8845" i="1" s="1"/>
  <c r="C8846" i="1" s="1"/>
  <c r="C8847" i="1" s="1"/>
  <c r="C8848" i="1" s="1"/>
  <c r="C8849" i="1" s="1"/>
  <c r="C8850" i="1" s="1"/>
  <c r="C8851" i="1" s="1"/>
  <c r="C8852" i="1" s="1"/>
  <c r="C8853" i="1" s="1"/>
  <c r="C8854" i="1" s="1"/>
  <c r="C8855" i="1" s="1"/>
  <c r="C8856" i="1" s="1"/>
  <c r="C8857" i="1" s="1"/>
  <c r="C8858" i="1" s="1"/>
  <c r="C8859" i="1" s="1"/>
  <c r="C8860" i="1" s="1"/>
  <c r="C8861" i="1" s="1"/>
  <c r="C8862" i="1" s="1"/>
  <c r="C8863" i="1" s="1"/>
  <c r="C8864" i="1" s="1"/>
  <c r="C8865" i="1" s="1"/>
  <c r="C8866" i="1" s="1"/>
  <c r="C8867" i="1" s="1"/>
  <c r="C8868" i="1" s="1"/>
  <c r="C8869" i="1" s="1"/>
  <c r="C8870" i="1" s="1"/>
  <c r="C8871" i="1" s="1"/>
  <c r="C8872" i="1" s="1"/>
  <c r="C8873" i="1" s="1"/>
  <c r="C8874" i="1" s="1"/>
  <c r="C8875" i="1" s="1"/>
  <c r="C8876" i="1" s="1"/>
  <c r="C8877" i="1" s="1"/>
  <c r="C8878" i="1" s="1"/>
  <c r="C8879" i="1" s="1"/>
  <c r="C8880" i="1" s="1"/>
  <c r="C8881" i="1" s="1"/>
  <c r="C8882" i="1" s="1"/>
  <c r="C8883" i="1" s="1"/>
  <c r="C8884" i="1" s="1"/>
  <c r="C8885" i="1" s="1"/>
  <c r="C8886" i="1" s="1"/>
  <c r="C8887" i="1" s="1"/>
  <c r="C8888" i="1" s="1"/>
  <c r="C8889" i="1" s="1"/>
  <c r="C8890" i="1" s="1"/>
  <c r="C8891" i="1" s="1"/>
  <c r="C8892" i="1" s="1"/>
  <c r="C8893" i="1" s="1"/>
  <c r="C8894" i="1" s="1"/>
  <c r="C8895" i="1" s="1"/>
  <c r="C8896" i="1" s="1"/>
  <c r="C8897" i="1" s="1"/>
  <c r="C8898" i="1" s="1"/>
  <c r="C8899" i="1" s="1"/>
  <c r="C8900" i="1" s="1"/>
  <c r="C8901" i="1" s="1"/>
  <c r="C8902" i="1" s="1"/>
  <c r="C8903" i="1" s="1"/>
  <c r="C8904" i="1" s="1"/>
  <c r="C8905" i="1" s="1"/>
  <c r="C8906" i="1" s="1"/>
  <c r="C8907" i="1" s="1"/>
  <c r="C8908" i="1" s="1"/>
  <c r="C8909" i="1" s="1"/>
  <c r="C8910" i="1" s="1"/>
  <c r="C8911" i="1" s="1"/>
  <c r="C8912" i="1" s="1"/>
  <c r="C8913" i="1" s="1"/>
  <c r="C8914" i="1" s="1"/>
  <c r="C8915" i="1" s="1"/>
  <c r="C8916" i="1" s="1"/>
  <c r="C8917" i="1" s="1"/>
  <c r="C8918" i="1" s="1"/>
  <c r="C8919" i="1" s="1"/>
  <c r="C8920" i="1" s="1"/>
  <c r="C8921" i="1" s="1"/>
  <c r="C8922" i="1" s="1"/>
  <c r="C8923" i="1" s="1"/>
  <c r="C8924" i="1" s="1"/>
  <c r="C8925" i="1" s="1"/>
  <c r="C8926" i="1" s="1"/>
  <c r="C8927" i="1" s="1"/>
  <c r="C8928" i="1" s="1"/>
  <c r="C8929" i="1" s="1"/>
  <c r="C8930" i="1" s="1"/>
  <c r="C8931" i="1" s="1"/>
  <c r="C8932" i="1" s="1"/>
  <c r="C8933" i="1" s="1"/>
  <c r="C8934" i="1" s="1"/>
  <c r="C8935" i="1" s="1"/>
  <c r="C8936" i="1" s="1"/>
  <c r="C8937" i="1" s="1"/>
  <c r="C8938" i="1" s="1"/>
  <c r="C8939" i="1" s="1"/>
  <c r="C8940" i="1" s="1"/>
  <c r="C8941" i="1" s="1"/>
  <c r="C8942" i="1" s="1"/>
  <c r="C8943" i="1" s="1"/>
  <c r="C8944" i="1" s="1"/>
  <c r="C8945" i="1" s="1"/>
  <c r="C8946" i="1" s="1"/>
  <c r="C8947" i="1" s="1"/>
  <c r="C8948" i="1" s="1"/>
  <c r="C8949" i="1" s="1"/>
  <c r="C8950" i="1" s="1"/>
  <c r="C8951" i="1" s="1"/>
  <c r="C8952" i="1" s="1"/>
  <c r="C8953" i="1" s="1"/>
  <c r="C8954" i="1" s="1"/>
  <c r="C8955" i="1" s="1"/>
  <c r="C8956" i="1" s="1"/>
  <c r="C8957" i="1" s="1"/>
  <c r="C8958" i="1" s="1"/>
  <c r="C8959" i="1" s="1"/>
  <c r="C8960" i="1" s="1"/>
  <c r="C8961" i="1" s="1"/>
  <c r="C8962" i="1" s="1"/>
  <c r="C8963" i="1" s="1"/>
  <c r="C8964" i="1" s="1"/>
  <c r="C8965" i="1" s="1"/>
  <c r="C8966" i="1" s="1"/>
  <c r="C8967" i="1" s="1"/>
  <c r="C8968" i="1" s="1"/>
  <c r="C8969" i="1" s="1"/>
  <c r="C8970" i="1" s="1"/>
  <c r="C8971" i="1" s="1"/>
  <c r="C8972" i="1" s="1"/>
  <c r="C8973" i="1" s="1"/>
  <c r="C8974" i="1" s="1"/>
  <c r="C8975" i="1" s="1"/>
  <c r="C8976" i="1" s="1"/>
  <c r="C8977" i="1" s="1"/>
  <c r="C8978" i="1" s="1"/>
  <c r="C8979" i="1" s="1"/>
  <c r="C8980" i="1" s="1"/>
  <c r="C8981" i="1" s="1"/>
  <c r="C8982" i="1" s="1"/>
  <c r="C8983" i="1" s="1"/>
  <c r="C8984" i="1" s="1"/>
  <c r="C8985" i="1" s="1"/>
  <c r="C8986" i="1" s="1"/>
  <c r="C8987" i="1" s="1"/>
  <c r="C8988" i="1" s="1"/>
  <c r="C8989" i="1" s="1"/>
  <c r="C8990" i="1" s="1"/>
  <c r="C8991" i="1" s="1"/>
  <c r="C8992" i="1" s="1"/>
  <c r="C8993" i="1" s="1"/>
  <c r="C8994" i="1" s="1"/>
  <c r="C8995" i="1" s="1"/>
  <c r="C8996" i="1" s="1"/>
  <c r="C8997" i="1" s="1"/>
  <c r="C8998" i="1" s="1"/>
  <c r="C8999" i="1" s="1"/>
  <c r="C9000" i="1" s="1"/>
  <c r="C9001" i="1" s="1"/>
  <c r="C9002" i="1" s="1"/>
  <c r="C9003" i="1" s="1"/>
  <c r="C9004" i="1" s="1"/>
  <c r="C9005" i="1" s="1"/>
  <c r="C9006" i="1" s="1"/>
  <c r="C9007" i="1" s="1"/>
  <c r="C9008" i="1" s="1"/>
  <c r="C9009" i="1" s="1"/>
  <c r="C9010" i="1" s="1"/>
  <c r="C9011" i="1" s="1"/>
  <c r="C9012" i="1" s="1"/>
  <c r="C9013" i="1" s="1"/>
  <c r="C9014" i="1" s="1"/>
  <c r="C9015" i="1" s="1"/>
  <c r="C9016" i="1" s="1"/>
  <c r="C9017" i="1" s="1"/>
  <c r="C9018" i="1" s="1"/>
  <c r="C9019" i="1" s="1"/>
  <c r="C9020" i="1" s="1"/>
  <c r="C9021" i="1" s="1"/>
  <c r="C9022" i="1" s="1"/>
  <c r="C9023" i="1" s="1"/>
  <c r="C9024" i="1" s="1"/>
  <c r="C9025" i="1" s="1"/>
  <c r="C9026" i="1" s="1"/>
  <c r="C9027" i="1" s="1"/>
  <c r="C9028" i="1" s="1"/>
  <c r="C9029" i="1" s="1"/>
  <c r="C9030" i="1" s="1"/>
  <c r="C9031" i="1" s="1"/>
  <c r="C9032" i="1" s="1"/>
  <c r="C9033" i="1" s="1"/>
  <c r="C9034" i="1" s="1"/>
  <c r="C9035" i="1" s="1"/>
  <c r="C9036" i="1" s="1"/>
  <c r="C9037" i="1" s="1"/>
  <c r="C9038" i="1" s="1"/>
  <c r="C9039" i="1" s="1"/>
  <c r="C9040" i="1" s="1"/>
  <c r="C9041" i="1" s="1"/>
  <c r="C9042" i="1" s="1"/>
  <c r="C9043" i="1" s="1"/>
  <c r="C9044" i="1" s="1"/>
  <c r="C9045" i="1" s="1"/>
  <c r="C9046" i="1" s="1"/>
  <c r="C9047" i="1" s="1"/>
  <c r="C9048" i="1" s="1"/>
  <c r="C9049" i="1" s="1"/>
  <c r="C9050" i="1" s="1"/>
  <c r="C9051" i="1" s="1"/>
  <c r="C9052" i="1" s="1"/>
  <c r="C9053" i="1" s="1"/>
  <c r="C9054" i="1" s="1"/>
  <c r="C9055" i="1" s="1"/>
  <c r="C9056" i="1" s="1"/>
  <c r="C9057" i="1" s="1"/>
  <c r="C9058" i="1" s="1"/>
  <c r="C9059" i="1" s="1"/>
  <c r="C9060" i="1" s="1"/>
  <c r="C9061" i="1" s="1"/>
  <c r="C9062" i="1" s="1"/>
  <c r="C9063" i="1" s="1"/>
  <c r="C9064" i="1" s="1"/>
  <c r="C9065" i="1" s="1"/>
  <c r="C9066" i="1" s="1"/>
  <c r="C9067" i="1" s="1"/>
  <c r="C9068" i="1" s="1"/>
  <c r="C9069" i="1" s="1"/>
  <c r="C9070" i="1" s="1"/>
  <c r="C9071" i="1" s="1"/>
  <c r="C9072" i="1" s="1"/>
  <c r="C9073" i="1" s="1"/>
  <c r="C9074" i="1" s="1"/>
  <c r="C9075" i="1" s="1"/>
  <c r="C9076" i="1" s="1"/>
  <c r="C9077" i="1" s="1"/>
  <c r="C9078" i="1" s="1"/>
  <c r="C9079" i="1" s="1"/>
  <c r="C9080" i="1" s="1"/>
  <c r="C9081" i="1" s="1"/>
  <c r="C9082" i="1" s="1"/>
  <c r="C9083" i="1" s="1"/>
  <c r="C9084" i="1" s="1"/>
  <c r="C9085" i="1" s="1"/>
  <c r="C9086" i="1" s="1"/>
  <c r="C9087" i="1" s="1"/>
  <c r="C9088" i="1" s="1"/>
  <c r="C9089" i="1" s="1"/>
  <c r="C9090" i="1" s="1"/>
  <c r="C9091" i="1" s="1"/>
  <c r="C9092" i="1" s="1"/>
  <c r="C9093" i="1" s="1"/>
  <c r="C9094" i="1" s="1"/>
  <c r="C9095" i="1" s="1"/>
  <c r="C9096" i="1" s="1"/>
  <c r="C9097" i="1" s="1"/>
  <c r="C9098" i="1" s="1"/>
  <c r="C9099" i="1" s="1"/>
  <c r="C9100" i="1" s="1"/>
  <c r="C9101" i="1" s="1"/>
  <c r="C9102" i="1" s="1"/>
  <c r="C9103" i="1" s="1"/>
  <c r="C9104" i="1" s="1"/>
  <c r="C9105" i="1" s="1"/>
  <c r="C9106" i="1" s="1"/>
  <c r="C9107" i="1" s="1"/>
  <c r="C9108" i="1" s="1"/>
  <c r="C9109" i="1" s="1"/>
  <c r="C9110" i="1" s="1"/>
  <c r="C9111" i="1" s="1"/>
  <c r="C9112" i="1" s="1"/>
  <c r="C9113" i="1" s="1"/>
  <c r="C9114" i="1" s="1"/>
  <c r="C9115" i="1" s="1"/>
  <c r="C9116" i="1" s="1"/>
  <c r="C9117" i="1" s="1"/>
  <c r="C9118" i="1" s="1"/>
  <c r="C9119" i="1" s="1"/>
  <c r="C9120" i="1" s="1"/>
  <c r="C9121" i="1" s="1"/>
  <c r="C9122" i="1" s="1"/>
  <c r="C9123" i="1" s="1"/>
  <c r="C9124" i="1" s="1"/>
  <c r="C9125" i="1" s="1"/>
  <c r="C9126" i="1" s="1"/>
  <c r="C9127" i="1" s="1"/>
  <c r="C9128" i="1" s="1"/>
  <c r="C9129" i="1" s="1"/>
  <c r="C9130" i="1" s="1"/>
  <c r="C9131" i="1" s="1"/>
  <c r="C9132" i="1" s="1"/>
  <c r="C9133" i="1" s="1"/>
  <c r="C9134" i="1" s="1"/>
  <c r="C9135" i="1" s="1"/>
  <c r="C9136" i="1" s="1"/>
  <c r="C9137" i="1" s="1"/>
  <c r="C9138" i="1" s="1"/>
  <c r="C9139" i="1" s="1"/>
  <c r="C9140" i="1" s="1"/>
  <c r="C9141" i="1" s="1"/>
  <c r="C9142" i="1" s="1"/>
  <c r="C9143" i="1" s="1"/>
  <c r="C9144" i="1" s="1"/>
  <c r="C9145" i="1" s="1"/>
  <c r="C9146" i="1" s="1"/>
  <c r="C9147" i="1" s="1"/>
  <c r="C9148" i="1" s="1"/>
  <c r="C9149" i="1" s="1"/>
  <c r="C9150" i="1" s="1"/>
  <c r="C9151" i="1" s="1"/>
  <c r="C9152" i="1" s="1"/>
  <c r="C9153" i="1" s="1"/>
  <c r="C9154" i="1" s="1"/>
  <c r="C9155" i="1" s="1"/>
  <c r="C9156" i="1" s="1"/>
  <c r="C9157" i="1" s="1"/>
  <c r="C9158" i="1" s="1"/>
  <c r="C9159" i="1" s="1"/>
  <c r="C9160" i="1" s="1"/>
  <c r="C9161" i="1" s="1"/>
  <c r="C9162" i="1" s="1"/>
  <c r="C9163" i="1" s="1"/>
  <c r="C9164" i="1" s="1"/>
  <c r="C9165" i="1" s="1"/>
  <c r="C9166" i="1" s="1"/>
  <c r="C9167" i="1" s="1"/>
  <c r="C9168" i="1" s="1"/>
  <c r="C9169" i="1" s="1"/>
  <c r="C9170" i="1" s="1"/>
  <c r="C9171" i="1" s="1"/>
  <c r="C9172" i="1" s="1"/>
  <c r="C9173" i="1" s="1"/>
  <c r="C9174" i="1" s="1"/>
  <c r="C9175" i="1" s="1"/>
  <c r="C9176" i="1" s="1"/>
  <c r="C9177" i="1" s="1"/>
  <c r="C9178" i="1" s="1"/>
  <c r="C9179" i="1" s="1"/>
  <c r="C9180" i="1" s="1"/>
  <c r="C9181" i="1" s="1"/>
  <c r="C9182" i="1" s="1"/>
  <c r="C9183" i="1" s="1"/>
  <c r="C9184" i="1" s="1"/>
  <c r="C9185" i="1" s="1"/>
  <c r="C9186" i="1" s="1"/>
  <c r="C9187" i="1" s="1"/>
  <c r="C9188" i="1" s="1"/>
  <c r="C9189" i="1" s="1"/>
  <c r="C9190" i="1" s="1"/>
  <c r="C9191" i="1" s="1"/>
  <c r="C9192" i="1" s="1"/>
  <c r="C9193" i="1" s="1"/>
  <c r="C9194" i="1" s="1"/>
  <c r="C9195" i="1" s="1"/>
  <c r="C9196" i="1" s="1"/>
  <c r="C9197" i="1" s="1"/>
  <c r="C9198" i="1" s="1"/>
  <c r="C9199" i="1" s="1"/>
  <c r="C9200" i="1" s="1"/>
  <c r="C9201" i="1" s="1"/>
  <c r="C9202" i="1" s="1"/>
  <c r="C9203" i="1" s="1"/>
  <c r="C9204" i="1" s="1"/>
  <c r="C9205" i="1" s="1"/>
  <c r="C9206" i="1" s="1"/>
  <c r="C9207" i="1" s="1"/>
  <c r="C9208" i="1" s="1"/>
  <c r="C9209" i="1" s="1"/>
  <c r="C9210" i="1" s="1"/>
  <c r="C9211" i="1" s="1"/>
  <c r="C9212" i="1" s="1"/>
  <c r="C9213" i="1" s="1"/>
  <c r="C9214" i="1" s="1"/>
  <c r="C9215" i="1" s="1"/>
  <c r="C9216" i="1" s="1"/>
  <c r="C9217" i="1" s="1"/>
  <c r="C9218" i="1" s="1"/>
  <c r="C9219" i="1" s="1"/>
  <c r="C9220" i="1" s="1"/>
  <c r="C9221" i="1" s="1"/>
  <c r="C9222" i="1" s="1"/>
  <c r="C9223" i="1" s="1"/>
  <c r="C9224" i="1" s="1"/>
  <c r="C9225" i="1" s="1"/>
  <c r="C9226" i="1" s="1"/>
  <c r="C9227" i="1" s="1"/>
  <c r="C9228" i="1" s="1"/>
  <c r="C9229" i="1" s="1"/>
  <c r="C9230" i="1" s="1"/>
  <c r="C9231" i="1" s="1"/>
  <c r="C9232" i="1" s="1"/>
  <c r="C9233" i="1" s="1"/>
  <c r="C9234" i="1" s="1"/>
  <c r="C9235" i="1" s="1"/>
  <c r="C9236" i="1" s="1"/>
  <c r="C9237" i="1" s="1"/>
  <c r="C9238" i="1" s="1"/>
  <c r="C9239" i="1" s="1"/>
  <c r="C9240" i="1" s="1"/>
  <c r="C9241" i="1" s="1"/>
  <c r="C9242" i="1" s="1"/>
  <c r="C9243" i="1" s="1"/>
  <c r="C9244" i="1" s="1"/>
  <c r="C9245" i="1" s="1"/>
  <c r="C9246" i="1" s="1"/>
  <c r="C9247" i="1" s="1"/>
  <c r="C9248" i="1" s="1"/>
  <c r="C9249" i="1" s="1"/>
  <c r="C9250" i="1" s="1"/>
  <c r="C9251" i="1" s="1"/>
  <c r="C9252" i="1" s="1"/>
  <c r="C9253" i="1" s="1"/>
  <c r="C9254" i="1" s="1"/>
  <c r="C9255" i="1" s="1"/>
  <c r="C9256" i="1" s="1"/>
  <c r="C9257" i="1" s="1"/>
  <c r="C9258" i="1" s="1"/>
  <c r="C9259" i="1" s="1"/>
  <c r="C9260" i="1" s="1"/>
  <c r="C9261" i="1" s="1"/>
  <c r="C9262" i="1" s="1"/>
  <c r="C9263" i="1" s="1"/>
  <c r="C9264" i="1" s="1"/>
  <c r="C9265" i="1" s="1"/>
  <c r="C9266" i="1" s="1"/>
  <c r="C9267" i="1" s="1"/>
  <c r="C9268" i="1" s="1"/>
  <c r="C9269" i="1" s="1"/>
  <c r="C9270" i="1" s="1"/>
  <c r="C9271" i="1" s="1"/>
  <c r="C9272" i="1" s="1"/>
  <c r="C9273" i="1" s="1"/>
  <c r="C9274" i="1" s="1"/>
  <c r="C9275" i="1" s="1"/>
  <c r="C9276" i="1" s="1"/>
  <c r="C9277" i="1" s="1"/>
  <c r="C9278" i="1" s="1"/>
  <c r="C9279" i="1" s="1"/>
  <c r="C9280" i="1" s="1"/>
  <c r="C9281" i="1" s="1"/>
  <c r="C9282" i="1" s="1"/>
  <c r="C9283" i="1" s="1"/>
  <c r="C9284" i="1" s="1"/>
  <c r="C9285" i="1" s="1"/>
  <c r="C9286" i="1" s="1"/>
  <c r="C9287" i="1" s="1"/>
  <c r="C9288" i="1" s="1"/>
  <c r="C9289" i="1" s="1"/>
  <c r="C9290" i="1" s="1"/>
  <c r="C9291" i="1" s="1"/>
  <c r="C9292" i="1" s="1"/>
  <c r="C9293" i="1" s="1"/>
  <c r="C9294" i="1" s="1"/>
  <c r="C9295" i="1" s="1"/>
  <c r="C9296" i="1" s="1"/>
  <c r="C9297" i="1" s="1"/>
  <c r="C9298" i="1" s="1"/>
  <c r="C9299" i="1" s="1"/>
  <c r="C9300" i="1" s="1"/>
  <c r="C9301" i="1" s="1"/>
  <c r="C9302" i="1" s="1"/>
  <c r="C9303" i="1" s="1"/>
  <c r="C9304" i="1" s="1"/>
  <c r="C9305" i="1" s="1"/>
  <c r="C9306" i="1" s="1"/>
  <c r="C9307" i="1" s="1"/>
  <c r="C9308" i="1" s="1"/>
  <c r="C9309" i="1" s="1"/>
  <c r="C9310" i="1" s="1"/>
  <c r="C9311" i="1" s="1"/>
  <c r="C9312" i="1" s="1"/>
  <c r="C9313" i="1" s="1"/>
  <c r="C9314" i="1" s="1"/>
  <c r="C9315" i="1" s="1"/>
  <c r="C9316" i="1" s="1"/>
  <c r="C9317" i="1" s="1"/>
  <c r="C9318" i="1" s="1"/>
  <c r="C9319" i="1" s="1"/>
  <c r="C9320" i="1" s="1"/>
  <c r="C9321" i="1" s="1"/>
  <c r="C9322" i="1" s="1"/>
  <c r="C9323" i="1" s="1"/>
  <c r="C9324" i="1" s="1"/>
  <c r="C9325" i="1" s="1"/>
  <c r="C9326" i="1" s="1"/>
  <c r="C9327" i="1" s="1"/>
  <c r="C9328" i="1" s="1"/>
  <c r="C9329" i="1" s="1"/>
  <c r="C9330" i="1" s="1"/>
  <c r="C9331" i="1" s="1"/>
  <c r="C9332" i="1" s="1"/>
  <c r="C9333" i="1" s="1"/>
  <c r="C9334" i="1" s="1"/>
  <c r="C9335" i="1" s="1"/>
  <c r="C9336" i="1" s="1"/>
  <c r="C9337" i="1" s="1"/>
  <c r="C9338" i="1" s="1"/>
  <c r="C9339" i="1" s="1"/>
  <c r="C9340" i="1" s="1"/>
  <c r="C9341" i="1" s="1"/>
  <c r="C9342" i="1" s="1"/>
  <c r="C9343" i="1" s="1"/>
  <c r="C9344" i="1" s="1"/>
  <c r="C9345" i="1" s="1"/>
  <c r="C9346" i="1" s="1"/>
  <c r="C9347" i="1" s="1"/>
  <c r="C9348" i="1" s="1"/>
  <c r="C9349" i="1" s="1"/>
  <c r="C9350" i="1" s="1"/>
  <c r="C9351" i="1" s="1"/>
  <c r="C9352" i="1" s="1"/>
  <c r="C9353" i="1" s="1"/>
  <c r="C9354" i="1" s="1"/>
  <c r="C9355" i="1" s="1"/>
  <c r="C9356" i="1" s="1"/>
  <c r="C9357" i="1" s="1"/>
  <c r="C9358" i="1" s="1"/>
  <c r="C9359" i="1" s="1"/>
  <c r="C9360" i="1" s="1"/>
  <c r="C9361" i="1" s="1"/>
  <c r="C9362" i="1" s="1"/>
  <c r="C9363" i="1" s="1"/>
  <c r="C9364" i="1" s="1"/>
  <c r="C9365" i="1" s="1"/>
  <c r="C9366" i="1" s="1"/>
  <c r="C9367" i="1" s="1"/>
  <c r="C9368" i="1" s="1"/>
  <c r="C9369" i="1" s="1"/>
  <c r="C9370" i="1" s="1"/>
  <c r="C9371" i="1" s="1"/>
  <c r="C9372" i="1" s="1"/>
  <c r="C9373" i="1" s="1"/>
  <c r="C9374" i="1" s="1"/>
  <c r="C9375" i="1" s="1"/>
  <c r="C9376" i="1" s="1"/>
  <c r="C9377" i="1" s="1"/>
  <c r="C9378" i="1" s="1"/>
  <c r="C9379" i="1" s="1"/>
  <c r="C9380" i="1" s="1"/>
  <c r="C9381" i="1" s="1"/>
  <c r="C9382" i="1" s="1"/>
  <c r="C9383" i="1" s="1"/>
  <c r="C9384" i="1" s="1"/>
  <c r="C9385" i="1" s="1"/>
  <c r="C9386" i="1" s="1"/>
  <c r="C9387" i="1" s="1"/>
  <c r="C9388" i="1" s="1"/>
  <c r="C9389" i="1" s="1"/>
  <c r="C9390" i="1" s="1"/>
  <c r="C9391" i="1" s="1"/>
  <c r="F10" i="45"/>
  <c r="G10" i="45"/>
  <c r="D11" i="45" l="1"/>
  <c r="E10" i="45"/>
  <c r="F11" i="45"/>
  <c r="G11" i="45"/>
  <c r="D12" i="45" l="1"/>
  <c r="E11" i="45"/>
  <c r="G12" i="45"/>
  <c r="F12" i="45"/>
  <c r="D13" i="45" l="1"/>
  <c r="E12" i="45"/>
  <c r="F13" i="45"/>
  <c r="G13" i="45"/>
  <c r="D14" i="45" l="1"/>
  <c r="E13" i="45"/>
  <c r="G14" i="45"/>
  <c r="F14" i="45"/>
  <c r="D15" i="45" l="1"/>
  <c r="E14" i="45"/>
  <c r="F15" i="45"/>
  <c r="G15" i="45"/>
  <c r="D16" i="45" l="1"/>
  <c r="E15" i="45"/>
  <c r="G16" i="45"/>
  <c r="F16" i="45"/>
  <c r="E16" i="45" l="1"/>
  <c r="D17" i="45"/>
  <c r="E17" i="45" s="1"/>
  <c r="F17" i="45"/>
  <c r="G17" i="45"/>
  <c r="D18" i="45" l="1"/>
  <c r="F18" i="45"/>
  <c r="G18" i="45"/>
  <c r="E18" i="45" l="1"/>
  <c r="D19" i="45"/>
  <c r="F19" i="45"/>
  <c r="G19" i="45"/>
  <c r="E19" i="45" l="1"/>
  <c r="D20" i="45"/>
  <c r="F20" i="45"/>
  <c r="G20" i="45"/>
  <c r="E20" i="45" l="1"/>
  <c r="D21" i="45"/>
  <c r="F21" i="45"/>
  <c r="G21" i="45"/>
  <c r="E21" i="45" l="1"/>
  <c r="D22" i="45"/>
  <c r="G22" i="45"/>
  <c r="F22" i="45"/>
  <c r="E22" i="45" l="1"/>
  <c r="D23" i="45"/>
  <c r="F23" i="45"/>
  <c r="G23" i="45"/>
  <c r="E23" i="45" l="1"/>
  <c r="D24" i="45"/>
  <c r="F24" i="45"/>
  <c r="G24" i="45"/>
  <c r="E24" i="45" l="1"/>
  <c r="D25" i="45"/>
  <c r="F25" i="45"/>
  <c r="G25" i="45"/>
  <c r="E25" i="45" l="1"/>
  <c r="D26" i="45"/>
  <c r="G26" i="45"/>
  <c r="F26" i="45"/>
  <c r="E26" i="45" l="1"/>
  <c r="D27" i="45"/>
  <c r="F27" i="45"/>
  <c r="G27" i="45"/>
  <c r="E27" i="45" l="1"/>
  <c r="D28" i="45"/>
  <c r="F28" i="45"/>
  <c r="G28" i="45"/>
  <c r="E28" i="45" l="1"/>
  <c r="D29" i="45"/>
  <c r="F29" i="45"/>
  <c r="G29" i="45"/>
  <c r="E29" i="45" l="1"/>
  <c r="D30" i="45"/>
  <c r="F30" i="45"/>
  <c r="G30" i="45"/>
  <c r="E30" i="45" l="1"/>
  <c r="D31" i="45"/>
  <c r="G31" i="45"/>
  <c r="F31" i="45"/>
  <c r="E31" i="45" l="1"/>
  <c r="D32" i="45"/>
  <c r="G32" i="45"/>
  <c r="F32" i="45"/>
  <c r="E32" i="45" l="1"/>
  <c r="D33" i="45"/>
  <c r="G33" i="45"/>
  <c r="F33" i="45"/>
  <c r="E33" i="45" l="1"/>
  <c r="D34" i="45"/>
  <c r="G34" i="45"/>
  <c r="F34" i="45"/>
  <c r="D35" i="45" l="1"/>
  <c r="E34" i="45"/>
  <c r="G35" i="45"/>
  <c r="F35" i="45"/>
  <c r="E35" i="45" l="1"/>
  <c r="D36" i="45"/>
  <c r="F36" i="45"/>
  <c r="G36" i="45"/>
  <c r="E36" i="45" l="1"/>
  <c r="D37" i="45"/>
  <c r="G37" i="45"/>
  <c r="F37" i="45"/>
  <c r="E37" i="45" l="1"/>
  <c r="D38" i="45"/>
  <c r="G38" i="45"/>
  <c r="F38" i="45"/>
  <c r="D39" i="45" l="1"/>
  <c r="E38" i="45"/>
  <c r="G39" i="45"/>
  <c r="F39" i="45"/>
  <c r="E39" i="45" l="1"/>
  <c r="D40" i="45"/>
  <c r="F40" i="45"/>
  <c r="G40" i="45"/>
  <c r="D41" i="45" l="1"/>
  <c r="E40" i="45"/>
  <c r="F41" i="45"/>
  <c r="G41" i="45"/>
  <c r="E41" i="45" l="1"/>
  <c r="D42" i="45"/>
  <c r="F42" i="45"/>
  <c r="G42" i="45"/>
  <c r="D43" i="45" l="1"/>
  <c r="E42" i="45"/>
  <c r="F43" i="45"/>
  <c r="G43" i="45"/>
  <c r="D44" i="45" l="1"/>
  <c r="E43" i="45"/>
  <c r="G44" i="45"/>
  <c r="F44" i="45"/>
  <c r="E44" i="45" l="1"/>
  <c r="D45" i="45"/>
  <c r="G45" i="45"/>
  <c r="F45" i="45"/>
  <c r="E45" i="45" l="1"/>
  <c r="D46" i="45"/>
  <c r="G46" i="45"/>
  <c r="F46" i="45"/>
  <c r="E46" i="45" l="1"/>
  <c r="D47" i="45"/>
  <c r="F47" i="45"/>
  <c r="G47" i="45"/>
  <c r="D48" i="45" l="1"/>
  <c r="E47" i="45"/>
  <c r="G48" i="45"/>
  <c r="F48" i="45"/>
  <c r="E48" i="45" l="1"/>
  <c r="D49" i="45"/>
  <c r="F49" i="45"/>
  <c r="G49" i="45"/>
  <c r="E49" i="45" l="1"/>
  <c r="D50" i="45"/>
  <c r="F50" i="45"/>
  <c r="G50" i="45"/>
  <c r="E50" i="45" l="1"/>
  <c r="D51" i="45"/>
  <c r="F51" i="45"/>
  <c r="G51" i="45"/>
  <c r="D52" i="45" l="1"/>
  <c r="E51" i="45"/>
  <c r="F52" i="45"/>
  <c r="G52" i="45"/>
  <c r="D53" i="45" l="1"/>
  <c r="E52" i="45"/>
  <c r="G53" i="45"/>
  <c r="F53" i="45"/>
  <c r="D54" i="45" l="1"/>
  <c r="E53" i="45"/>
  <c r="F54" i="45"/>
  <c r="G54" i="45"/>
  <c r="D55" i="45" l="1"/>
  <c r="E54" i="45"/>
  <c r="F55" i="45"/>
  <c r="G55" i="45"/>
  <c r="E55" i="45" l="1"/>
  <c r="D56" i="45"/>
  <c r="G56" i="45"/>
  <c r="F56" i="45"/>
  <c r="D57" i="45" l="1"/>
  <c r="E56" i="45"/>
  <c r="F57" i="45"/>
  <c r="G57" i="45"/>
  <c r="D58" i="45" l="1"/>
  <c r="E57" i="45"/>
  <c r="F58" i="45"/>
  <c r="G58" i="45"/>
  <c r="E58" i="45" l="1"/>
  <c r="D59" i="45"/>
  <c r="G59" i="45"/>
  <c r="F59" i="45"/>
  <c r="E59" i="45" l="1"/>
  <c r="D60" i="45"/>
  <c r="F60" i="45"/>
  <c r="G60" i="45"/>
  <c r="E60" i="45" l="1"/>
  <c r="D61" i="45"/>
  <c r="G61" i="45"/>
  <c r="F61" i="45"/>
  <c r="E61" i="45" l="1"/>
  <c r="D62" i="45"/>
  <c r="F62" i="45"/>
  <c r="G62" i="45"/>
  <c r="E62" i="45" l="1"/>
  <c r="D63" i="45"/>
  <c r="G63" i="45"/>
  <c r="F63" i="45"/>
  <c r="E63" i="45" l="1"/>
  <c r="D64" i="45"/>
  <c r="F64" i="45"/>
  <c r="G64" i="45"/>
  <c r="E64" i="45" l="1"/>
  <c r="D65" i="45"/>
  <c r="G65" i="45"/>
  <c r="F65" i="45"/>
  <c r="D66" i="45" l="1"/>
  <c r="E65" i="45"/>
  <c r="F66" i="45"/>
  <c r="G66" i="45"/>
  <c r="E66" i="45" l="1"/>
  <c r="D67" i="45"/>
  <c r="G67" i="45"/>
  <c r="F67" i="45"/>
  <c r="E67" i="45" l="1"/>
  <c r="D68" i="45"/>
  <c r="F68" i="45"/>
  <c r="G68" i="45"/>
  <c r="E68" i="45" l="1"/>
  <c r="D69" i="45"/>
  <c r="F69" i="45"/>
  <c r="G69" i="45"/>
  <c r="E69" i="45" l="1"/>
  <c r="D70" i="45"/>
  <c r="F70" i="45"/>
  <c r="G70" i="45"/>
  <c r="E70" i="45" l="1"/>
  <c r="D71" i="45"/>
  <c r="G71" i="45"/>
  <c r="F71" i="45"/>
  <c r="D72" i="45" l="1"/>
  <c r="E71" i="45"/>
  <c r="G72" i="45"/>
  <c r="F72" i="45"/>
  <c r="E72" i="45" l="1"/>
  <c r="D73" i="45"/>
  <c r="F73" i="45"/>
  <c r="G73" i="45"/>
  <c r="D74" i="45" l="1"/>
  <c r="E73" i="45"/>
  <c r="G74" i="45"/>
  <c r="F74" i="45"/>
  <c r="D75" i="45" l="1"/>
  <c r="E74" i="45"/>
  <c r="F75" i="45"/>
  <c r="G75" i="45"/>
  <c r="D76" i="45" l="1"/>
  <c r="E75" i="45"/>
  <c r="F76" i="45"/>
  <c r="G76" i="45"/>
  <c r="E76" i="45" l="1"/>
  <c r="D77" i="45"/>
  <c r="F77" i="45"/>
  <c r="G77" i="45"/>
  <c r="D78" i="45" l="1"/>
  <c r="E77" i="45"/>
  <c r="F78" i="45"/>
  <c r="G78" i="45"/>
  <c r="E78" i="45" l="1"/>
  <c r="D79" i="45"/>
  <c r="G79" i="45"/>
  <c r="F79" i="45"/>
  <c r="E79" i="45" l="1"/>
  <c r="D80" i="45"/>
  <c r="G80" i="45"/>
  <c r="F80" i="45"/>
  <c r="E80" i="45" l="1"/>
  <c r="D81" i="45"/>
  <c r="F81" i="45"/>
  <c r="G81" i="45"/>
  <c r="D82" i="45" l="1"/>
  <c r="E81" i="45"/>
  <c r="G82" i="45"/>
  <c r="F82" i="45"/>
  <c r="E82" i="45" l="1"/>
  <c r="D83" i="45"/>
  <c r="G83" i="45"/>
  <c r="F83" i="45"/>
  <c r="D84" i="45" l="1"/>
  <c r="E83" i="45"/>
  <c r="G84" i="45"/>
  <c r="F84" i="45"/>
  <c r="E84" i="45" l="1"/>
  <c r="D85" i="45"/>
  <c r="G85" i="45"/>
  <c r="F85" i="45"/>
  <c r="E85" i="45" l="1"/>
  <c r="D86" i="45"/>
  <c r="G86" i="45"/>
  <c r="F86" i="45"/>
  <c r="E86" i="45" l="1"/>
  <c r="D87" i="45"/>
  <c r="G87" i="45"/>
  <c r="F87" i="45"/>
  <c r="D88" i="45" l="1"/>
  <c r="E87" i="45"/>
  <c r="G88" i="45"/>
  <c r="F88" i="45"/>
  <c r="E88" i="45" l="1"/>
  <c r="D89" i="45"/>
  <c r="G89" i="45"/>
  <c r="F89" i="45"/>
  <c r="E89" i="45" l="1"/>
  <c r="D90" i="45"/>
  <c r="F90" i="45"/>
  <c r="G90" i="45"/>
  <c r="E90" i="45" l="1"/>
  <c r="D91" i="45"/>
  <c r="G91" i="45"/>
  <c r="F91" i="45"/>
  <c r="E91" i="45" l="1"/>
  <c r="D92" i="45"/>
  <c r="G92" i="45"/>
  <c r="F92" i="45"/>
  <c r="E92" i="45" l="1"/>
  <c r="D93" i="45"/>
  <c r="F93" i="45"/>
  <c r="G93" i="45"/>
  <c r="D94" i="45" l="1"/>
  <c r="E93" i="45"/>
  <c r="F94" i="45"/>
  <c r="G94" i="45"/>
  <c r="E94" i="45" l="1"/>
  <c r="D95" i="45"/>
  <c r="F95" i="45"/>
  <c r="G95" i="45"/>
  <c r="E95" i="45" l="1"/>
  <c r="D96" i="45"/>
  <c r="F96" i="45"/>
  <c r="G96" i="45"/>
  <c r="E96" i="45" l="1"/>
  <c r="D97" i="45"/>
  <c r="G97" i="45"/>
  <c r="F97" i="45"/>
  <c r="D98" i="45" l="1"/>
  <c r="E97" i="45"/>
  <c r="G98" i="45"/>
  <c r="F98" i="45"/>
  <c r="E98" i="45" l="1"/>
  <c r="D99" i="45"/>
  <c r="G99" i="45"/>
  <c r="F99" i="45"/>
  <c r="E99" i="45" l="1"/>
  <c r="D100" i="45"/>
  <c r="F100" i="45"/>
  <c r="G100" i="45"/>
  <c r="D101" i="45" l="1"/>
  <c r="E100" i="45"/>
  <c r="G101" i="45"/>
  <c r="F101" i="45"/>
  <c r="D102" i="45" l="1"/>
  <c r="E101" i="45"/>
  <c r="F102" i="45"/>
  <c r="G102" i="45"/>
  <c r="D103" i="45" l="1"/>
  <c r="E102" i="45"/>
  <c r="G103" i="45"/>
  <c r="F103" i="45"/>
  <c r="E103" i="45" l="1"/>
  <c r="D104" i="45"/>
  <c r="G104" i="45"/>
  <c r="F104" i="45"/>
  <c r="D105" i="45" l="1"/>
  <c r="E104" i="45"/>
  <c r="F105" i="45"/>
  <c r="G105" i="45"/>
  <c r="D106" i="45" l="1"/>
  <c r="E105" i="45"/>
  <c r="G106" i="45"/>
  <c r="F106" i="45"/>
  <c r="E106" i="45" l="1"/>
  <c r="D107" i="45"/>
  <c r="G107" i="45"/>
  <c r="F107" i="45"/>
  <c r="D108" i="45" l="1"/>
  <c r="E107" i="45"/>
  <c r="F108" i="45"/>
  <c r="G108" i="45"/>
  <c r="E108" i="45" l="1"/>
  <c r="D109" i="45"/>
  <c r="G109" i="45"/>
  <c r="F109" i="45"/>
  <c r="E109" i="45" l="1"/>
  <c r="D110" i="45"/>
  <c r="F110" i="45"/>
  <c r="G110" i="45"/>
  <c r="E110" i="45" l="1"/>
  <c r="D111" i="45"/>
  <c r="F111" i="45"/>
  <c r="G111" i="45"/>
  <c r="E111" i="45" l="1"/>
  <c r="D112" i="45"/>
  <c r="G112" i="45"/>
  <c r="F112" i="45"/>
  <c r="E112" i="45" l="1"/>
  <c r="D113" i="45"/>
  <c r="F113" i="45"/>
  <c r="G113" i="45"/>
  <c r="E113" i="45" l="1"/>
  <c r="D114" i="45"/>
  <c r="F114" i="45"/>
  <c r="G114" i="45"/>
  <c r="E114" i="45" l="1"/>
  <c r="D115" i="45"/>
  <c r="G115" i="45"/>
  <c r="F115" i="45"/>
  <c r="E115" i="45" l="1"/>
  <c r="D116" i="45"/>
  <c r="G116" i="45"/>
  <c r="F116" i="45"/>
  <c r="E116" i="45" l="1"/>
  <c r="D117" i="45"/>
  <c r="F117" i="45"/>
  <c r="G117" i="45"/>
  <c r="E117" i="45" l="1"/>
  <c r="D118" i="45"/>
  <c r="G118" i="45"/>
  <c r="F118" i="45"/>
  <c r="D119" i="45" l="1"/>
  <c r="E118" i="45"/>
  <c r="F119" i="45"/>
  <c r="G119" i="45"/>
  <c r="E119" i="45" l="1"/>
  <c r="D120" i="45"/>
  <c r="F120" i="45"/>
  <c r="G120" i="45"/>
  <c r="E120" i="45" l="1"/>
  <c r="D121" i="45"/>
  <c r="F121" i="45"/>
  <c r="G121" i="45"/>
  <c r="E121" i="45" l="1"/>
  <c r="D122" i="45"/>
  <c r="G122" i="45"/>
  <c r="F122" i="45"/>
  <c r="E122" i="45" l="1"/>
  <c r="D123" i="45"/>
  <c r="F123" i="45"/>
  <c r="G123" i="45"/>
  <c r="E123" i="45" l="1"/>
  <c r="D124" i="45"/>
  <c r="G124" i="45"/>
  <c r="F124" i="45"/>
  <c r="E124" i="45" l="1"/>
  <c r="D125" i="45"/>
  <c r="G125" i="45"/>
  <c r="F125" i="45"/>
  <c r="E125" i="45" l="1"/>
  <c r="D126" i="45"/>
  <c r="G126" i="45"/>
  <c r="F126" i="45"/>
  <c r="E126" i="45" l="1"/>
  <c r="D127" i="45"/>
  <c r="F127" i="45"/>
  <c r="G127" i="45"/>
  <c r="E127" i="45" l="1"/>
  <c r="D128" i="45"/>
  <c r="F128" i="45"/>
  <c r="G128" i="45"/>
  <c r="D129" i="45" l="1"/>
  <c r="E128" i="45"/>
  <c r="G129" i="45"/>
  <c r="F129" i="45"/>
  <c r="E129" i="45" l="1"/>
  <c r="D130" i="45"/>
  <c r="F130" i="45"/>
  <c r="G130" i="45"/>
  <c r="E130" i="45" l="1"/>
  <c r="D131" i="45"/>
  <c r="F131" i="45"/>
  <c r="G131" i="45"/>
  <c r="E131" i="45" l="1"/>
  <c r="D132" i="45"/>
  <c r="G132" i="45"/>
  <c r="F132" i="45"/>
  <c r="E132" i="45" l="1"/>
  <c r="D133" i="45"/>
  <c r="F133" i="45"/>
  <c r="G133" i="45"/>
  <c r="E133" i="45" l="1"/>
  <c r="D134" i="45"/>
  <c r="G134" i="45"/>
  <c r="F134" i="45"/>
  <c r="D135" i="45" l="1"/>
  <c r="E134" i="45"/>
  <c r="G135" i="45"/>
  <c r="F135" i="45"/>
  <c r="D136" i="45" l="1"/>
  <c r="E135" i="45"/>
  <c r="E136" i="45" l="1"/>
  <c r="D137" i="45"/>
  <c r="F136" i="45"/>
  <c r="G136" i="45"/>
  <c r="D138" i="45" l="1"/>
  <c r="E137" i="45"/>
  <c r="G137" i="45"/>
  <c r="F137" i="45"/>
  <c r="E138" i="45" l="1"/>
  <c r="D139" i="45"/>
  <c r="F138" i="45"/>
  <c r="G138" i="45"/>
  <c r="E139" i="45" l="1"/>
  <c r="D140" i="45"/>
  <c r="G139" i="45"/>
  <c r="F139" i="45"/>
  <c r="D141" i="45" l="1"/>
  <c r="E140" i="45"/>
  <c r="G140" i="45"/>
  <c r="F140" i="45"/>
  <c r="E141" i="45" l="1"/>
  <c r="D142" i="45"/>
  <c r="G141" i="45"/>
  <c r="F141" i="45"/>
  <c r="E142" i="45" l="1"/>
  <c r="D143" i="45"/>
  <c r="F142" i="45"/>
  <c r="G142" i="45"/>
  <c r="E143" i="45" l="1"/>
  <c r="D144" i="45"/>
  <c r="F143" i="45"/>
  <c r="G143" i="45"/>
  <c r="E144" i="45" l="1"/>
  <c r="D145" i="45"/>
  <c r="G144" i="45"/>
  <c r="F144" i="45"/>
  <c r="D146" i="45" l="1"/>
  <c r="E145" i="45"/>
  <c r="G145" i="45"/>
  <c r="F145" i="45"/>
  <c r="E146" i="45" l="1"/>
  <c r="D147" i="45"/>
  <c r="F146" i="45"/>
  <c r="G146" i="45"/>
  <c r="E147" i="45" l="1"/>
  <c r="D148" i="45"/>
  <c r="F147" i="45"/>
  <c r="G147" i="45"/>
  <c r="E148" i="45" l="1"/>
  <c r="D149" i="45"/>
  <c r="F148" i="45"/>
  <c r="G148" i="45"/>
  <c r="D150" i="45" l="1"/>
  <c r="E149" i="45"/>
  <c r="F149" i="45"/>
  <c r="G149" i="45"/>
  <c r="D151" i="45" l="1"/>
  <c r="E150" i="45"/>
  <c r="F150" i="45"/>
  <c r="G150" i="45"/>
  <c r="D152" i="45" l="1"/>
  <c r="E151" i="45"/>
  <c r="F151" i="45"/>
  <c r="G151" i="45"/>
  <c r="E152" i="45" l="1"/>
  <c r="D153" i="45"/>
  <c r="G152" i="45"/>
  <c r="F152" i="45"/>
  <c r="E153" i="45" l="1"/>
  <c r="D154" i="45"/>
  <c r="F153" i="45"/>
  <c r="G153" i="45"/>
  <c r="E154" i="45" l="1"/>
  <c r="D155" i="45"/>
  <c r="G154" i="45"/>
  <c r="F154" i="45"/>
  <c r="E155" i="45" l="1"/>
  <c r="D156" i="45"/>
  <c r="G155" i="45"/>
  <c r="F155" i="45"/>
  <c r="E156" i="45" l="1"/>
  <c r="D157" i="45"/>
  <c r="F156" i="45"/>
  <c r="G156" i="45"/>
  <c r="E157" i="45" l="1"/>
  <c r="D158" i="45"/>
  <c r="G157" i="45"/>
  <c r="F157" i="45"/>
  <c r="E158" i="45" l="1"/>
  <c r="D159" i="45"/>
  <c r="G158" i="45"/>
  <c r="F158" i="45"/>
  <c r="E159" i="45" l="1"/>
  <c r="D160" i="45"/>
  <c r="G159" i="45"/>
  <c r="F159" i="45"/>
  <c r="E160" i="45" l="1"/>
  <c r="D161" i="45"/>
  <c r="G160" i="45"/>
  <c r="F160" i="45"/>
  <c r="E161" i="45" l="1"/>
  <c r="D162" i="45"/>
  <c r="F161" i="45"/>
  <c r="G161" i="45"/>
  <c r="E162" i="45" l="1"/>
  <c r="D163" i="45"/>
  <c r="G162" i="45"/>
  <c r="F162" i="45"/>
  <c r="E163" i="45" l="1"/>
  <c r="D164" i="45"/>
  <c r="G163" i="45"/>
  <c r="F163" i="45"/>
  <c r="E164" i="45" l="1"/>
  <c r="D165" i="45"/>
  <c r="G164" i="45"/>
  <c r="F164" i="45"/>
  <c r="D166" i="45" l="1"/>
  <c r="E165" i="45"/>
  <c r="G165" i="45"/>
  <c r="F165" i="45"/>
  <c r="D167" i="45" l="1"/>
  <c r="E166" i="45"/>
  <c r="G166" i="45"/>
  <c r="F166" i="45"/>
  <c r="E167" i="45" l="1"/>
  <c r="D168" i="45"/>
  <c r="F167" i="45"/>
  <c r="G167" i="45"/>
  <c r="D169" i="45" l="1"/>
  <c r="E168" i="45"/>
  <c r="G168" i="45"/>
  <c r="F168" i="45"/>
  <c r="D170" i="45" l="1"/>
  <c r="E169" i="45"/>
  <c r="G169" i="45"/>
  <c r="F169" i="45"/>
  <c r="E170" i="45" l="1"/>
  <c r="D171" i="45"/>
  <c r="G170" i="45"/>
  <c r="F170" i="45"/>
  <c r="D172" i="45" l="1"/>
  <c r="E171" i="45"/>
  <c r="F171" i="45"/>
  <c r="G171" i="45"/>
  <c r="D173" i="45" l="1"/>
  <c r="E172" i="45"/>
  <c r="F172" i="45"/>
  <c r="G172" i="45"/>
  <c r="E173" i="45" l="1"/>
  <c r="D174" i="45"/>
  <c r="G173" i="45"/>
  <c r="F173" i="45"/>
  <c r="E174" i="45" l="1"/>
  <c r="D175" i="45"/>
  <c r="G174" i="45"/>
  <c r="F174" i="45"/>
  <c r="E175" i="45" l="1"/>
  <c r="D176" i="45"/>
  <c r="F175" i="45"/>
  <c r="G175" i="45"/>
  <c r="E176" i="45" l="1"/>
  <c r="D177" i="45"/>
  <c r="G176" i="45"/>
  <c r="F176" i="45"/>
  <c r="E177" i="45" l="1"/>
  <c r="D178" i="45"/>
  <c r="F177" i="45"/>
  <c r="G177" i="45"/>
  <c r="E178" i="45" l="1"/>
  <c r="D179" i="45"/>
  <c r="G178" i="45"/>
  <c r="F178" i="45"/>
  <c r="D180" i="45" l="1"/>
  <c r="E179" i="45"/>
  <c r="F179" i="45"/>
  <c r="G179" i="45"/>
  <c r="E180" i="45" l="1"/>
  <c r="D181" i="45"/>
  <c r="G180" i="45"/>
  <c r="F180" i="45"/>
  <c r="E181" i="45" l="1"/>
  <c r="D182" i="45"/>
  <c r="G181" i="45"/>
  <c r="F181" i="45"/>
  <c r="E182" i="45" l="1"/>
  <c r="D183" i="45"/>
  <c r="G182" i="45"/>
  <c r="F182" i="45"/>
  <c r="D184" i="45" l="1"/>
  <c r="E183" i="45"/>
  <c r="F183" i="45"/>
  <c r="G183" i="45"/>
  <c r="E184" i="45" l="1"/>
  <c r="D185" i="45"/>
  <c r="G184" i="45"/>
  <c r="F184" i="45"/>
  <c r="E185" i="45" l="1"/>
  <c r="D186" i="45"/>
  <c r="G185" i="45"/>
  <c r="F185" i="45"/>
  <c r="E186" i="45" l="1"/>
  <c r="D187" i="45"/>
  <c r="G186" i="45"/>
  <c r="F186" i="45"/>
  <c r="D188" i="45" l="1"/>
  <c r="E187" i="45"/>
  <c r="F187" i="45"/>
  <c r="G187" i="45"/>
  <c r="D189" i="45" l="1"/>
  <c r="E188" i="45"/>
  <c r="G188" i="45"/>
  <c r="F188" i="45"/>
  <c r="E189" i="45" l="1"/>
  <c r="D190" i="45"/>
  <c r="G189" i="45"/>
  <c r="F189" i="45"/>
  <c r="E190" i="45" l="1"/>
  <c r="D191" i="45"/>
  <c r="G190" i="45"/>
  <c r="F190" i="45"/>
  <c r="D192" i="45" l="1"/>
  <c r="E191" i="45"/>
  <c r="G191" i="45"/>
  <c r="F191" i="45"/>
  <c r="E192" i="45" l="1"/>
  <c r="D193" i="45"/>
  <c r="G192" i="45"/>
  <c r="F192" i="45"/>
  <c r="D194" i="45" l="1"/>
  <c r="E193" i="45"/>
  <c r="F193" i="45"/>
  <c r="G193" i="45"/>
  <c r="E194" i="45" l="1"/>
  <c r="D195" i="45"/>
  <c r="G194" i="45"/>
  <c r="F194" i="45"/>
  <c r="D196" i="45" l="1"/>
  <c r="E195" i="45"/>
  <c r="F195" i="45"/>
  <c r="G195" i="45"/>
  <c r="E196" i="45" l="1"/>
  <c r="D197" i="45"/>
  <c r="G196" i="45"/>
  <c r="F196" i="45"/>
  <c r="E197" i="45" l="1"/>
  <c r="D198" i="45"/>
  <c r="G197" i="45"/>
  <c r="F197" i="45"/>
  <c r="E198" i="45" l="1"/>
  <c r="D199" i="45"/>
  <c r="F198" i="45"/>
  <c r="G198" i="45"/>
  <c r="E199" i="45" l="1"/>
  <c r="D200" i="45"/>
  <c r="F199" i="45"/>
  <c r="G199" i="45"/>
  <c r="E200" i="45" l="1"/>
  <c r="D201" i="45"/>
  <c r="G200" i="45"/>
  <c r="F200" i="45"/>
  <c r="D202" i="45" l="1"/>
  <c r="E201" i="45"/>
  <c r="F201" i="45"/>
  <c r="G201" i="45"/>
  <c r="E202" i="45" l="1"/>
  <c r="D203" i="45"/>
  <c r="F202" i="45"/>
  <c r="G202" i="45"/>
  <c r="E203" i="45" l="1"/>
  <c r="D204" i="45"/>
  <c r="G203" i="45"/>
  <c r="F203" i="45"/>
  <c r="E204" i="45" l="1"/>
  <c r="D205" i="45"/>
  <c r="F204" i="45"/>
  <c r="G204" i="45"/>
  <c r="D206" i="45" l="1"/>
  <c r="E205" i="45"/>
  <c r="G205" i="45"/>
  <c r="F205" i="45"/>
  <c r="D207" i="45" l="1"/>
  <c r="E206" i="45"/>
  <c r="F206" i="45"/>
  <c r="G206" i="45"/>
  <c r="D208" i="45" l="1"/>
  <c r="E207" i="45"/>
  <c r="F207" i="45"/>
  <c r="G207" i="45"/>
  <c r="E208" i="45" l="1"/>
  <c r="D209" i="45"/>
  <c r="G208" i="45"/>
  <c r="F208" i="45"/>
  <c r="D210" i="45" l="1"/>
  <c r="E209" i="45"/>
  <c r="F209" i="45"/>
  <c r="G209" i="45"/>
  <c r="D211" i="45" l="1"/>
  <c r="E210" i="45"/>
  <c r="F210" i="45"/>
  <c r="G210" i="45"/>
  <c r="D212" i="45" l="1"/>
  <c r="E211" i="45"/>
  <c r="G211" i="45"/>
  <c r="F211" i="45"/>
  <c r="D213" i="45" l="1"/>
  <c r="E212" i="45"/>
  <c r="F212" i="45"/>
  <c r="G212" i="45"/>
  <c r="E213" i="45" l="1"/>
  <c r="D214" i="45"/>
  <c r="F213" i="45"/>
  <c r="G213" i="45"/>
  <c r="E214" i="45" l="1"/>
  <c r="D215" i="45"/>
  <c r="F214" i="45"/>
  <c r="G214" i="45"/>
  <c r="E215" i="45" l="1"/>
  <c r="D216" i="45"/>
  <c r="G215" i="45"/>
  <c r="F215" i="45"/>
  <c r="E216" i="45" l="1"/>
  <c r="D217" i="45"/>
  <c r="F216" i="45"/>
  <c r="G216" i="45"/>
  <c r="D218" i="45" l="1"/>
  <c r="E217" i="45"/>
  <c r="G217" i="45"/>
  <c r="F217" i="45"/>
  <c r="E218" i="45" l="1"/>
  <c r="D219" i="45"/>
  <c r="F218" i="45"/>
  <c r="G218" i="45"/>
  <c r="D220" i="45" l="1"/>
  <c r="E219" i="45"/>
  <c r="G219" i="45"/>
  <c r="F219" i="45"/>
  <c r="E220" i="45" l="1"/>
  <c r="D221" i="45"/>
  <c r="G220" i="45"/>
  <c r="F220" i="45"/>
  <c r="E221" i="45" l="1"/>
  <c r="D222" i="45"/>
  <c r="G221" i="45"/>
  <c r="F221" i="45"/>
  <c r="D223" i="45" l="1"/>
  <c r="E222" i="45"/>
  <c r="G222" i="45"/>
  <c r="F222" i="45"/>
  <c r="E223" i="45" l="1"/>
  <c r="D224" i="45"/>
  <c r="F223" i="45"/>
  <c r="G223" i="45"/>
  <c r="D225" i="45" l="1"/>
  <c r="E224" i="45"/>
  <c r="F224" i="45"/>
  <c r="G224" i="45"/>
  <c r="E225" i="45" l="1"/>
  <c r="D226" i="45"/>
  <c r="F225" i="45"/>
  <c r="G225" i="45"/>
  <c r="D227" i="45" l="1"/>
  <c r="E226" i="45"/>
  <c r="G226" i="45"/>
  <c r="F226" i="45"/>
  <c r="D228" i="45" l="1"/>
  <c r="E227" i="45"/>
  <c r="G227" i="45"/>
  <c r="F227" i="45"/>
  <c r="E228" i="45" l="1"/>
  <c r="D229" i="45"/>
  <c r="G228" i="45"/>
  <c r="F228" i="45"/>
  <c r="D230" i="45" l="1"/>
  <c r="E229" i="45"/>
  <c r="G229" i="45"/>
  <c r="F229" i="45"/>
  <c r="E230" i="45" l="1"/>
  <c r="D231" i="45"/>
  <c r="F230" i="45"/>
  <c r="G230" i="45"/>
  <c r="E231" i="45" l="1"/>
  <c r="D232" i="45"/>
  <c r="G231" i="45"/>
  <c r="F231" i="45"/>
  <c r="E232" i="45" l="1"/>
  <c r="D233" i="45"/>
  <c r="G232" i="45"/>
  <c r="F232" i="45"/>
  <c r="D234" i="45" l="1"/>
  <c r="E233" i="45"/>
  <c r="G233" i="45"/>
  <c r="F233" i="45"/>
  <c r="E234" i="45" l="1"/>
  <c r="D235" i="45"/>
  <c r="G234" i="45"/>
  <c r="F234" i="45"/>
  <c r="E235" i="45" l="1"/>
  <c r="D236" i="45"/>
  <c r="G235" i="45"/>
  <c r="F235" i="45"/>
  <c r="E236" i="45" l="1"/>
  <c r="D237" i="45"/>
  <c r="G236" i="45"/>
  <c r="F236" i="45"/>
  <c r="D238" i="45" l="1"/>
  <c r="E237" i="45"/>
  <c r="G237" i="45"/>
  <c r="F237" i="45"/>
  <c r="E238" i="45" l="1"/>
  <c r="D239" i="45"/>
  <c r="F238" i="45"/>
  <c r="G238" i="45"/>
  <c r="E239" i="45" l="1"/>
  <c r="D240" i="45"/>
  <c r="G239" i="45"/>
  <c r="F239" i="45"/>
  <c r="E240" i="45" l="1"/>
  <c r="D241" i="45"/>
  <c r="G240" i="45"/>
  <c r="F240" i="45"/>
  <c r="E241" i="45" l="1"/>
  <c r="D242" i="45"/>
  <c r="F241" i="45"/>
  <c r="G241" i="45"/>
  <c r="E242" i="45" l="1"/>
  <c r="D243" i="45"/>
  <c r="G242" i="45"/>
  <c r="F242" i="45"/>
  <c r="D244" i="45" l="1"/>
  <c r="E243" i="45"/>
  <c r="F243" i="45"/>
  <c r="G243" i="45"/>
  <c r="E244" i="45" l="1"/>
  <c r="D245" i="45"/>
  <c r="G244" i="45"/>
  <c r="F244" i="45"/>
  <c r="E245" i="45" l="1"/>
  <c r="D246" i="45"/>
  <c r="G245" i="45"/>
  <c r="F245" i="45"/>
  <c r="D247" i="45" l="1"/>
  <c r="E246" i="45"/>
  <c r="G246" i="45"/>
  <c r="F246" i="45"/>
  <c r="E247" i="45" l="1"/>
  <c r="D248" i="45"/>
  <c r="G247" i="45"/>
  <c r="F247" i="45"/>
  <c r="E248" i="45" l="1"/>
  <c r="D249" i="45"/>
  <c r="G248" i="45"/>
  <c r="F248" i="45"/>
  <c r="E249" i="45" l="1"/>
  <c r="D250" i="45"/>
  <c r="F249" i="45"/>
  <c r="G249" i="45"/>
  <c r="E250" i="45" l="1"/>
  <c r="D251" i="45"/>
  <c r="G250" i="45"/>
  <c r="F250" i="45"/>
  <c r="D252" i="45" l="1"/>
  <c r="E251" i="45"/>
  <c r="G251" i="45"/>
  <c r="F251" i="45"/>
  <c r="E252" i="45" l="1"/>
  <c r="D253" i="45"/>
  <c r="G252" i="45"/>
  <c r="F252" i="45"/>
  <c r="E253" i="45" l="1"/>
  <c r="D254" i="45"/>
  <c r="F253" i="45"/>
  <c r="G253" i="45"/>
  <c r="D255" i="45" l="1"/>
  <c r="E254" i="45"/>
  <c r="F254" i="45"/>
  <c r="G254" i="45"/>
  <c r="E255" i="45" l="1"/>
  <c r="D256" i="45"/>
  <c r="F255" i="45"/>
  <c r="G255" i="45"/>
  <c r="D257" i="45" l="1"/>
  <c r="E256" i="45"/>
  <c r="F256" i="45"/>
  <c r="G256" i="45"/>
  <c r="E257" i="45" l="1"/>
  <c r="D258" i="45"/>
  <c r="F257" i="45"/>
  <c r="G257" i="45"/>
  <c r="E258" i="45" l="1"/>
  <c r="D259" i="45"/>
  <c r="G258" i="45"/>
  <c r="F258" i="45"/>
  <c r="E259" i="45" l="1"/>
  <c r="D260" i="45"/>
  <c r="G259" i="45"/>
  <c r="F259" i="45"/>
  <c r="E260" i="45" l="1"/>
  <c r="D261" i="45"/>
  <c r="G260" i="45"/>
  <c r="F260" i="45"/>
  <c r="E261" i="45" l="1"/>
  <c r="D262" i="45"/>
  <c r="F261" i="45"/>
  <c r="G261" i="45"/>
  <c r="E262" i="45" l="1"/>
  <c r="D263" i="45"/>
  <c r="G262" i="45"/>
  <c r="F262" i="45"/>
  <c r="E263" i="45" l="1"/>
  <c r="D264" i="45"/>
  <c r="G263" i="45"/>
  <c r="F263" i="45"/>
  <c r="D265" i="45" l="1"/>
  <c r="E264" i="45"/>
  <c r="G264" i="45"/>
  <c r="F264" i="45"/>
  <c r="D266" i="45" l="1"/>
  <c r="E265" i="45"/>
  <c r="G265" i="45"/>
  <c r="F265" i="45"/>
  <c r="E266" i="45" l="1"/>
  <c r="D267" i="45"/>
  <c r="G266" i="45"/>
  <c r="F266" i="45"/>
  <c r="E267" i="45" l="1"/>
  <c r="D268" i="45"/>
  <c r="F267" i="45"/>
  <c r="G267" i="45"/>
  <c r="E268" i="45" l="1"/>
  <c r="D269" i="45"/>
  <c r="F268" i="45"/>
  <c r="G268" i="45"/>
  <c r="D270" i="45" l="1"/>
  <c r="E269" i="45"/>
  <c r="F269" i="45"/>
  <c r="G269" i="45"/>
  <c r="E270" i="45" l="1"/>
  <c r="D271" i="45"/>
  <c r="G270" i="45"/>
  <c r="F270" i="45"/>
  <c r="D272" i="45" l="1"/>
  <c r="E271" i="45"/>
  <c r="F271" i="45"/>
  <c r="G271" i="45"/>
  <c r="E272" i="45" l="1"/>
  <c r="D273" i="45"/>
  <c r="F272" i="45"/>
  <c r="G272" i="45"/>
  <c r="E273" i="45" l="1"/>
  <c r="D274" i="45"/>
  <c r="F273" i="45"/>
  <c r="G273" i="45"/>
  <c r="D275" i="45" l="1"/>
  <c r="E274" i="45"/>
  <c r="G274" i="45"/>
  <c r="F274" i="45"/>
  <c r="E275" i="45" l="1"/>
  <c r="D276" i="45"/>
  <c r="G275" i="45"/>
  <c r="F275" i="45"/>
  <c r="E276" i="45" l="1"/>
  <c r="D277" i="45"/>
  <c r="G276" i="45"/>
  <c r="F276" i="45"/>
  <c r="E277" i="45" l="1"/>
  <c r="D278" i="45"/>
  <c r="F277" i="45"/>
  <c r="G277" i="45"/>
  <c r="E278" i="45" l="1"/>
  <c r="D279" i="45"/>
  <c r="F278" i="45"/>
  <c r="G278" i="45"/>
  <c r="E279" i="45" l="1"/>
  <c r="D280" i="45"/>
  <c r="G279" i="45"/>
  <c r="F279" i="45"/>
  <c r="D281" i="45" l="1"/>
  <c r="E280" i="45"/>
  <c r="G280" i="45"/>
  <c r="F280" i="45"/>
  <c r="E281" i="45" l="1"/>
  <c r="D282" i="45"/>
  <c r="G281" i="45"/>
  <c r="F281" i="45"/>
  <c r="D283" i="45" l="1"/>
  <c r="E282" i="45"/>
  <c r="F282" i="45"/>
  <c r="G282" i="45"/>
  <c r="E283" i="45" l="1"/>
  <c r="D284" i="45"/>
  <c r="F283" i="45"/>
  <c r="G283" i="45"/>
  <c r="E284" i="45" l="1"/>
  <c r="D285" i="45"/>
  <c r="F284" i="45"/>
  <c r="G284" i="45"/>
  <c r="E285" i="45" l="1"/>
  <c r="D286" i="45"/>
  <c r="F285" i="45"/>
  <c r="G285" i="45"/>
  <c r="D287" i="45" l="1"/>
  <c r="E286" i="45"/>
  <c r="G286" i="45"/>
  <c r="F286" i="45"/>
  <c r="E287" i="45" l="1"/>
  <c r="D288" i="45"/>
  <c r="F287" i="45"/>
  <c r="G287" i="45"/>
  <c r="D289" i="45" l="1"/>
  <c r="E288" i="45"/>
  <c r="F288" i="45"/>
  <c r="G288" i="45"/>
  <c r="E289" i="45" l="1"/>
  <c r="D290" i="45"/>
  <c r="G289" i="45"/>
  <c r="F289" i="45"/>
  <c r="D291" i="45" l="1"/>
  <c r="E290" i="45"/>
  <c r="G290" i="45"/>
  <c r="F290" i="45"/>
  <c r="E291" i="45" l="1"/>
  <c r="D292" i="45"/>
  <c r="G291" i="45"/>
  <c r="F291" i="45"/>
  <c r="E292" i="45" l="1"/>
  <c r="D293" i="45"/>
  <c r="F292" i="45"/>
  <c r="G292" i="45"/>
  <c r="D294" i="45" l="1"/>
  <c r="E293" i="45"/>
  <c r="F293" i="45"/>
  <c r="G293" i="45"/>
  <c r="D295" i="45" l="1"/>
  <c r="E294" i="45"/>
  <c r="G294" i="45"/>
  <c r="F294" i="45"/>
  <c r="E295" i="45" l="1"/>
  <c r="D296" i="45"/>
  <c r="F295" i="45"/>
  <c r="G295" i="45"/>
  <c r="E296" i="45" l="1"/>
  <c r="D297" i="45"/>
  <c r="F296" i="45"/>
  <c r="G296" i="45"/>
  <c r="E297" i="45" l="1"/>
  <c r="D298" i="45"/>
  <c r="G297" i="45"/>
  <c r="F297" i="45"/>
  <c r="E298" i="45" l="1"/>
  <c r="D299" i="45"/>
  <c r="F298" i="45"/>
  <c r="G298" i="45"/>
  <c r="D300" i="45" l="1"/>
  <c r="E299" i="45"/>
  <c r="G299" i="45"/>
  <c r="F299" i="45"/>
  <c r="E300" i="45" l="1"/>
  <c r="D301" i="45"/>
  <c r="F300" i="45"/>
  <c r="G300" i="45"/>
  <c r="E301" i="45" l="1"/>
  <c r="D302" i="45"/>
  <c r="G301" i="45"/>
  <c r="F301" i="45"/>
  <c r="E302" i="45" l="1"/>
  <c r="D303" i="45"/>
  <c r="F302" i="45"/>
  <c r="G302" i="45"/>
  <c r="E303" i="45" l="1"/>
  <c r="D304" i="45"/>
  <c r="F303" i="45"/>
  <c r="G303" i="45"/>
  <c r="E304" i="45" l="1"/>
  <c r="D305" i="45"/>
  <c r="G304" i="45"/>
  <c r="F304" i="45"/>
  <c r="E305" i="45" l="1"/>
  <c r="D306" i="45"/>
  <c r="F305" i="45"/>
  <c r="G305" i="45"/>
  <c r="D307" i="45" l="1"/>
  <c r="E306" i="45"/>
  <c r="F306" i="45"/>
  <c r="G306" i="45"/>
  <c r="E307" i="45" l="1"/>
  <c r="D308" i="45"/>
  <c r="G307" i="45"/>
  <c r="F307" i="45"/>
  <c r="D309" i="45" l="1"/>
  <c r="E308" i="45"/>
  <c r="F308" i="45"/>
  <c r="G308" i="45"/>
  <c r="E309" i="45" l="1"/>
  <c r="D310" i="45"/>
  <c r="F309" i="45"/>
  <c r="G309" i="45"/>
  <c r="D311" i="45" l="1"/>
  <c r="E310" i="45"/>
  <c r="F310" i="45"/>
  <c r="G310" i="45"/>
  <c r="D312" i="45" l="1"/>
  <c r="E311" i="45"/>
  <c r="G311" i="45"/>
  <c r="F311" i="45"/>
  <c r="E312" i="45" l="1"/>
  <c r="D313" i="45"/>
  <c r="F312" i="45"/>
  <c r="G312" i="45"/>
  <c r="D314" i="45" l="1"/>
  <c r="E313" i="45"/>
  <c r="F313" i="45"/>
  <c r="G313" i="45"/>
  <c r="D315" i="45" l="1"/>
  <c r="E314" i="45"/>
  <c r="G314" i="45"/>
  <c r="F314" i="45"/>
  <c r="E315" i="45" l="1"/>
  <c r="D316" i="45"/>
  <c r="G315" i="45"/>
  <c r="F315" i="45"/>
  <c r="D317" i="45" l="1"/>
  <c r="E316" i="45"/>
  <c r="F316" i="45"/>
  <c r="G316" i="45"/>
  <c r="D318" i="45" l="1"/>
  <c r="E317" i="45"/>
  <c r="G317" i="45"/>
  <c r="F317" i="45"/>
  <c r="E318" i="45" l="1"/>
  <c r="D319" i="45"/>
  <c r="G318" i="45"/>
  <c r="F318" i="45"/>
  <c r="E319" i="45" l="1"/>
  <c r="D320" i="45"/>
  <c r="G319" i="45"/>
  <c r="F319" i="45"/>
  <c r="E320" i="45" l="1"/>
  <c r="D321" i="45"/>
  <c r="G320" i="45"/>
  <c r="F320" i="45"/>
  <c r="E321" i="45" l="1"/>
  <c r="D322" i="45"/>
  <c r="G321" i="45"/>
  <c r="F321" i="45"/>
  <c r="E322" i="45" l="1"/>
  <c r="D323" i="45"/>
  <c r="G322" i="45"/>
  <c r="F322" i="45"/>
  <c r="D324" i="45" l="1"/>
  <c r="E323" i="45"/>
  <c r="F323" i="45"/>
  <c r="G323" i="45"/>
  <c r="E324" i="45" l="1"/>
  <c r="D325" i="45"/>
  <c r="F324" i="45"/>
  <c r="G324" i="45"/>
  <c r="E325" i="45" l="1"/>
  <c r="D326" i="45"/>
  <c r="F325" i="45"/>
  <c r="G325" i="45"/>
  <c r="D327" i="45" l="1"/>
  <c r="E326" i="45"/>
  <c r="F326" i="45"/>
  <c r="G326" i="45"/>
  <c r="E327" i="45" l="1"/>
  <c r="D328" i="45"/>
  <c r="G327" i="45"/>
  <c r="F327" i="45"/>
  <c r="E328" i="45" l="1"/>
  <c r="D329" i="45"/>
  <c r="G328" i="45"/>
  <c r="F328" i="45"/>
  <c r="E329" i="45" l="1"/>
  <c r="D330" i="45"/>
  <c r="F329" i="45"/>
  <c r="G329" i="45"/>
  <c r="D331" i="45" l="1"/>
  <c r="E330" i="45"/>
  <c r="G330" i="45"/>
  <c r="F330" i="45"/>
  <c r="E331" i="45" l="1"/>
  <c r="D332" i="45"/>
  <c r="F331" i="45"/>
  <c r="G331" i="45"/>
  <c r="D333" i="45" l="1"/>
  <c r="E332" i="45"/>
  <c r="F332" i="45"/>
  <c r="G332" i="45"/>
  <c r="E333" i="45" l="1"/>
  <c r="D334" i="45"/>
  <c r="G333" i="45"/>
  <c r="F333" i="45"/>
  <c r="D335" i="45" l="1"/>
  <c r="E334" i="45"/>
  <c r="G334" i="45"/>
  <c r="F334" i="45"/>
  <c r="D336" i="45" l="1"/>
  <c r="E335" i="45"/>
  <c r="F335" i="45"/>
  <c r="G335" i="45"/>
  <c r="D337" i="45" l="1"/>
  <c r="E336" i="45"/>
  <c r="G336" i="45"/>
  <c r="F336" i="45"/>
  <c r="E337" i="45" l="1"/>
  <c r="D338" i="45"/>
  <c r="G337" i="45"/>
  <c r="F337" i="45"/>
  <c r="D339" i="45" l="1"/>
  <c r="E338" i="45"/>
  <c r="G338" i="45"/>
  <c r="F338" i="45"/>
  <c r="E339" i="45" l="1"/>
  <c r="D340" i="45"/>
  <c r="G339" i="45"/>
  <c r="F339" i="45"/>
  <c r="E340" i="45" l="1"/>
  <c r="D341" i="45"/>
  <c r="G340" i="45"/>
  <c r="F340" i="45"/>
  <c r="D342" i="45" l="1"/>
  <c r="E341" i="45"/>
  <c r="G341" i="45"/>
  <c r="F341" i="45"/>
  <c r="D343" i="45" l="1"/>
  <c r="E342" i="45"/>
  <c r="F342" i="45"/>
  <c r="G342" i="45"/>
  <c r="E343" i="45" l="1"/>
  <c r="D344" i="45"/>
  <c r="G343" i="45"/>
  <c r="F343" i="45"/>
  <c r="E344" i="45" l="1"/>
  <c r="D345" i="45"/>
  <c r="G344" i="45"/>
  <c r="F344" i="45"/>
  <c r="D346" i="45" l="1"/>
  <c r="E345" i="45"/>
  <c r="G345" i="45"/>
  <c r="F345" i="45"/>
  <c r="E346" i="45" l="1"/>
  <c r="D347" i="45"/>
  <c r="F346" i="45"/>
  <c r="G346" i="45"/>
  <c r="E347" i="45" l="1"/>
  <c r="D348" i="45"/>
  <c r="F347" i="45"/>
  <c r="G347" i="45"/>
  <c r="E348" i="45" l="1"/>
  <c r="D349" i="45"/>
  <c r="G348" i="45"/>
  <c r="F348" i="45"/>
  <c r="E349" i="45" l="1"/>
  <c r="D350" i="45"/>
  <c r="G349" i="45"/>
  <c r="F349" i="45"/>
  <c r="D351" i="45" l="1"/>
  <c r="E350" i="45"/>
  <c r="F350" i="45"/>
  <c r="G350" i="45"/>
  <c r="E351" i="45" l="1"/>
  <c r="D352" i="45"/>
  <c r="F351" i="45"/>
  <c r="G351" i="45"/>
  <c r="D353" i="45" l="1"/>
  <c r="E352" i="45"/>
  <c r="F352" i="45"/>
  <c r="G352" i="45"/>
  <c r="D354" i="45" l="1"/>
  <c r="E353" i="45"/>
  <c r="G353" i="45"/>
  <c r="F353" i="45"/>
  <c r="E354" i="45" l="1"/>
  <c r="D355" i="45"/>
  <c r="F354" i="45"/>
  <c r="G354" i="45"/>
  <c r="E355" i="45" l="1"/>
  <c r="D356" i="45"/>
  <c r="G355" i="45"/>
  <c r="F355" i="45"/>
  <c r="E356" i="45" l="1"/>
  <c r="D357" i="45"/>
  <c r="G356" i="45"/>
  <c r="F356" i="45"/>
  <c r="E357" i="45" l="1"/>
  <c r="D358" i="45"/>
  <c r="F357" i="45"/>
  <c r="G357" i="45"/>
  <c r="E358" i="45" l="1"/>
  <c r="D359" i="45"/>
  <c r="F358" i="45"/>
  <c r="G358" i="45"/>
  <c r="E359" i="45" l="1"/>
  <c r="D360" i="45"/>
  <c r="G359" i="45"/>
  <c r="F359" i="45"/>
  <c r="E360" i="45" l="1"/>
  <c r="D361" i="45"/>
  <c r="F360" i="45"/>
  <c r="G360" i="45"/>
  <c r="E361" i="45" l="1"/>
  <c r="D362" i="45"/>
  <c r="G361" i="45"/>
  <c r="F361" i="45"/>
  <c r="E362" i="45" l="1"/>
  <c r="D363" i="45"/>
  <c r="F362" i="45"/>
  <c r="G362" i="45"/>
  <c r="D364" i="45" l="1"/>
  <c r="E363" i="45"/>
  <c r="G363" i="45"/>
  <c r="F363" i="45"/>
  <c r="E364" i="45" l="1"/>
  <c r="D365" i="45"/>
  <c r="G364" i="45"/>
  <c r="F364" i="45"/>
  <c r="E365" i="45" l="1"/>
  <c r="D366" i="45"/>
  <c r="F365" i="45"/>
  <c r="G365" i="45"/>
  <c r="E366" i="45" l="1"/>
  <c r="D367" i="45"/>
  <c r="G366" i="45"/>
  <c r="F366" i="45"/>
  <c r="E367" i="45" l="1"/>
  <c r="D368" i="45"/>
  <c r="G367" i="45"/>
  <c r="F367" i="45"/>
  <c r="D369" i="45" l="1"/>
  <c r="E368" i="45"/>
  <c r="F368" i="45"/>
  <c r="G368" i="45"/>
  <c r="E369" i="45" l="1"/>
  <c r="D370" i="45"/>
  <c r="G369" i="45"/>
  <c r="F369" i="45"/>
  <c r="E370" i="45" l="1"/>
  <c r="D371" i="45"/>
  <c r="G370" i="45"/>
  <c r="F370" i="45"/>
  <c r="E371" i="45" l="1"/>
  <c r="D372" i="45"/>
  <c r="F371" i="45"/>
  <c r="G371" i="45"/>
  <c r="E372" i="45" l="1"/>
  <c r="D373" i="45"/>
  <c r="F372" i="45"/>
  <c r="G372" i="45"/>
  <c r="E373" i="45" l="1"/>
  <c r="D374" i="45"/>
  <c r="G373" i="45"/>
  <c r="F373" i="45"/>
  <c r="E374" i="45" l="1"/>
  <c r="D375" i="45"/>
  <c r="G374" i="45"/>
  <c r="F374" i="45"/>
  <c r="E375" i="45" l="1"/>
  <c r="D376" i="45"/>
  <c r="F375" i="45"/>
  <c r="G375" i="45"/>
  <c r="E376" i="45" l="1"/>
  <c r="D377" i="45"/>
  <c r="F376" i="45"/>
  <c r="G376" i="45"/>
  <c r="E377" i="45" l="1"/>
  <c r="D378" i="45"/>
  <c r="F377" i="45"/>
  <c r="G377" i="45"/>
  <c r="D379" i="45" l="1"/>
  <c r="E378" i="45"/>
  <c r="F378" i="45"/>
  <c r="G378" i="45"/>
  <c r="E379" i="45" l="1"/>
  <c r="D380" i="45"/>
  <c r="G379" i="45"/>
  <c r="F379" i="45"/>
  <c r="D381" i="45" l="1"/>
  <c r="E380" i="45"/>
  <c r="F380" i="45"/>
  <c r="G380" i="45"/>
  <c r="E381" i="45" l="1"/>
  <c r="D382" i="45"/>
  <c r="G381" i="45"/>
  <c r="F381" i="45"/>
  <c r="E382" i="45" l="1"/>
  <c r="D383" i="45"/>
  <c r="F382" i="45"/>
  <c r="G382" i="45"/>
  <c r="E383" i="45" l="1"/>
  <c r="D384" i="45"/>
  <c r="G383" i="45"/>
  <c r="F383" i="45"/>
  <c r="D385" i="45" l="1"/>
  <c r="E384" i="45"/>
  <c r="G384" i="45"/>
  <c r="F384" i="45"/>
  <c r="E385" i="45" l="1"/>
  <c r="D386" i="45"/>
  <c r="G385" i="45"/>
  <c r="F385" i="45"/>
  <c r="D387" i="45" l="1"/>
  <c r="E386" i="45"/>
  <c r="G386" i="45"/>
  <c r="F386" i="45"/>
  <c r="E387" i="45" l="1"/>
  <c r="D388" i="45"/>
  <c r="F387" i="45"/>
  <c r="G387" i="45"/>
  <c r="E388" i="45" l="1"/>
  <c r="D389" i="45"/>
  <c r="G388" i="45"/>
  <c r="F388" i="45"/>
  <c r="E389" i="45" l="1"/>
  <c r="D390" i="45"/>
  <c r="F389" i="45"/>
  <c r="G389" i="45"/>
  <c r="E390" i="45" l="1"/>
  <c r="D391" i="45"/>
  <c r="F390" i="45"/>
  <c r="G390" i="45"/>
  <c r="D392" i="45" l="1"/>
  <c r="E391" i="45"/>
  <c r="F391" i="45"/>
  <c r="G391" i="45"/>
  <c r="E392" i="45" l="1"/>
  <c r="D393" i="45"/>
  <c r="F392" i="45"/>
  <c r="G392" i="45"/>
  <c r="E393" i="45" l="1"/>
  <c r="D394" i="45"/>
  <c r="G393" i="45"/>
  <c r="F393" i="45"/>
  <c r="E394" i="45" l="1"/>
  <c r="D395" i="45"/>
  <c r="G394" i="45"/>
  <c r="F394" i="45"/>
  <c r="D396" i="45" l="1"/>
  <c r="E395" i="45"/>
  <c r="F395" i="45"/>
  <c r="G395" i="45"/>
  <c r="E396" i="45" l="1"/>
  <c r="D397" i="45"/>
  <c r="G396" i="45"/>
  <c r="F396" i="45"/>
  <c r="E397" i="45" l="1"/>
  <c r="D398" i="45"/>
  <c r="G397" i="45"/>
  <c r="F397" i="45"/>
  <c r="D399" i="45" l="1"/>
  <c r="E398" i="45"/>
  <c r="F398" i="45"/>
  <c r="G398" i="45"/>
  <c r="E399" i="45" l="1"/>
  <c r="D400" i="45"/>
  <c r="F399" i="45"/>
  <c r="G399" i="45"/>
  <c r="E400" i="45" l="1"/>
  <c r="D401" i="45"/>
  <c r="F400" i="45"/>
  <c r="G400" i="45"/>
  <c r="E401" i="45" l="1"/>
  <c r="D402" i="45"/>
  <c r="G401" i="45"/>
  <c r="F401" i="45"/>
  <c r="D403" i="45" l="1"/>
  <c r="E402" i="45"/>
  <c r="G402" i="45"/>
  <c r="F402" i="45"/>
  <c r="E403" i="45" l="1"/>
  <c r="D404" i="45"/>
  <c r="F403" i="45"/>
  <c r="G403" i="45"/>
  <c r="E404" i="45" l="1"/>
  <c r="D405" i="45"/>
  <c r="G404" i="45"/>
  <c r="F404" i="45"/>
  <c r="E405" i="45" l="1"/>
  <c r="D406" i="45"/>
  <c r="F405" i="45"/>
  <c r="G405" i="45"/>
  <c r="E406" i="45" l="1"/>
  <c r="D407" i="45"/>
  <c r="F406" i="45"/>
  <c r="G406" i="45"/>
  <c r="E407" i="45" l="1"/>
  <c r="D408" i="45"/>
  <c r="F407" i="45"/>
  <c r="G407" i="45"/>
  <c r="D409" i="45" l="1"/>
  <c r="E408" i="45"/>
  <c r="F408" i="45"/>
  <c r="G408" i="45"/>
  <c r="E409" i="45" l="1"/>
  <c r="D410" i="45"/>
  <c r="G409" i="45"/>
  <c r="F409" i="45"/>
  <c r="D411" i="45" l="1"/>
  <c r="E410" i="45"/>
  <c r="G410" i="45"/>
  <c r="F410" i="45"/>
  <c r="E411" i="45" l="1"/>
  <c r="D412" i="45"/>
  <c r="G411" i="45"/>
  <c r="F411" i="45"/>
  <c r="E412" i="45" l="1"/>
  <c r="D413" i="45"/>
  <c r="G412" i="45"/>
  <c r="F412" i="45"/>
  <c r="E413" i="45" l="1"/>
  <c r="D414" i="45"/>
  <c r="F413" i="45"/>
  <c r="G413" i="45"/>
  <c r="E414" i="45" l="1"/>
  <c r="D415" i="45"/>
  <c r="F414" i="45"/>
  <c r="G414" i="45"/>
  <c r="D416" i="45" l="1"/>
  <c r="E415" i="45"/>
  <c r="F415" i="45"/>
  <c r="G415" i="45"/>
  <c r="D417" i="45" l="1"/>
  <c r="E416" i="45"/>
  <c r="F416" i="45"/>
  <c r="G416" i="45"/>
  <c r="D418" i="45" l="1"/>
  <c r="E417" i="45"/>
  <c r="F417" i="45"/>
  <c r="G417" i="45"/>
  <c r="D419" i="45" l="1"/>
  <c r="E418" i="45"/>
  <c r="G418" i="45"/>
  <c r="F418" i="45"/>
  <c r="E419" i="45" l="1"/>
  <c r="D420" i="45"/>
  <c r="G419" i="45"/>
  <c r="F419" i="45"/>
  <c r="E420" i="45" l="1"/>
  <c r="D421" i="45"/>
  <c r="F420" i="45"/>
  <c r="G420" i="45"/>
  <c r="E421" i="45" l="1"/>
  <c r="D422" i="45"/>
  <c r="G421" i="45"/>
  <c r="F421" i="45"/>
  <c r="D423" i="45" l="1"/>
  <c r="E422" i="45"/>
  <c r="F422" i="45"/>
  <c r="G422" i="45"/>
  <c r="D424" i="45" l="1"/>
  <c r="E423" i="45"/>
  <c r="G423" i="45"/>
  <c r="F423" i="45"/>
  <c r="E424" i="45" l="1"/>
  <c r="D425" i="45"/>
  <c r="F424" i="45"/>
  <c r="G424" i="45"/>
  <c r="E425" i="45" l="1"/>
  <c r="D426" i="45"/>
  <c r="F425" i="45"/>
  <c r="G425" i="45"/>
  <c r="E426" i="45" l="1"/>
  <c r="D427" i="45"/>
  <c r="G426" i="45"/>
  <c r="F426" i="45"/>
  <c r="E427" i="45" l="1"/>
  <c r="D428" i="45"/>
  <c r="G427" i="45"/>
  <c r="F427" i="45"/>
  <c r="E428" i="45" l="1"/>
  <c r="D429" i="45"/>
  <c r="G428" i="45"/>
  <c r="F428" i="45"/>
  <c r="E429" i="45" l="1"/>
  <c r="D430" i="45"/>
  <c r="G429" i="45"/>
  <c r="F429" i="45"/>
  <c r="E430" i="45" l="1"/>
  <c r="D431" i="45"/>
  <c r="F430" i="45"/>
  <c r="G430" i="45"/>
  <c r="D432" i="45" l="1"/>
  <c r="E431" i="45"/>
  <c r="F431" i="45"/>
  <c r="G431" i="45"/>
  <c r="D433" i="45" l="1"/>
  <c r="E432" i="45"/>
  <c r="F432" i="45"/>
  <c r="G432" i="45"/>
  <c r="D434" i="45" l="1"/>
  <c r="E433" i="45"/>
  <c r="G433" i="45"/>
  <c r="F433" i="45"/>
  <c r="E434" i="45" l="1"/>
  <c r="D435" i="45"/>
  <c r="G434" i="45"/>
  <c r="F434" i="45"/>
  <c r="D436" i="45" l="1"/>
  <c r="E435" i="45"/>
  <c r="F435" i="45"/>
  <c r="G435" i="45"/>
  <c r="E436" i="45" l="1"/>
  <c r="D437" i="45"/>
  <c r="F436" i="45"/>
  <c r="G436" i="45"/>
  <c r="E437" i="45" l="1"/>
  <c r="D438" i="45"/>
  <c r="F437" i="45"/>
  <c r="G437" i="45"/>
  <c r="E438" i="45" l="1"/>
  <c r="D439" i="45"/>
  <c r="G438" i="45"/>
  <c r="F438" i="45"/>
  <c r="E439" i="45" l="1"/>
  <c r="D440" i="45"/>
  <c r="F439" i="45"/>
  <c r="G439" i="45"/>
  <c r="D441" i="45" l="1"/>
  <c r="E440" i="45"/>
  <c r="F440" i="45"/>
  <c r="G440" i="45"/>
  <c r="E441" i="45" l="1"/>
  <c r="D442" i="45"/>
  <c r="G441" i="45"/>
  <c r="F441" i="45"/>
  <c r="E442" i="45" l="1"/>
  <c r="D443" i="45"/>
  <c r="F442" i="45"/>
  <c r="G442" i="45"/>
  <c r="E443" i="45" l="1"/>
  <c r="D444" i="45"/>
  <c r="F443" i="45"/>
  <c r="G443" i="45"/>
  <c r="E444" i="45" l="1"/>
  <c r="D445" i="45"/>
  <c r="F444" i="45"/>
  <c r="G444" i="45"/>
  <c r="E445" i="45" l="1"/>
  <c r="D446" i="45"/>
  <c r="F445" i="45"/>
  <c r="G445" i="45"/>
  <c r="E446" i="45" l="1"/>
  <c r="D447" i="45"/>
  <c r="G446" i="45"/>
  <c r="F446" i="45"/>
  <c r="D448" i="45" l="1"/>
  <c r="E447" i="45"/>
  <c r="G447" i="45"/>
  <c r="F447" i="45"/>
  <c r="E448" i="45" l="1"/>
  <c r="D449" i="45"/>
  <c r="F448" i="45"/>
  <c r="G448" i="45"/>
  <c r="E449" i="45" l="1"/>
  <c r="D450" i="45"/>
  <c r="G449" i="45"/>
  <c r="F449" i="45"/>
  <c r="E450" i="45" l="1"/>
  <c r="D451" i="45"/>
  <c r="F450" i="45"/>
  <c r="G450" i="45"/>
  <c r="D452" i="45" l="1"/>
  <c r="E451" i="45"/>
  <c r="F451" i="45"/>
  <c r="G451" i="45"/>
  <c r="E452" i="45" l="1"/>
  <c r="D453" i="45"/>
  <c r="F452" i="45"/>
  <c r="G452" i="45"/>
  <c r="E453" i="45" l="1"/>
  <c r="D454" i="45"/>
  <c r="F453" i="45"/>
  <c r="G453" i="45"/>
  <c r="E454" i="45" l="1"/>
  <c r="D455" i="45"/>
  <c r="G454" i="45"/>
  <c r="F454" i="45"/>
  <c r="D456" i="45" l="1"/>
  <c r="E455" i="45"/>
  <c r="G455" i="45"/>
  <c r="F455" i="45"/>
  <c r="E456" i="45" l="1"/>
  <c r="D457" i="45"/>
  <c r="G456" i="45"/>
  <c r="F456" i="45"/>
  <c r="E457" i="45" l="1"/>
  <c r="D458" i="45"/>
  <c r="F457" i="45"/>
  <c r="G457" i="45"/>
  <c r="E458" i="45" l="1"/>
  <c r="D459" i="45"/>
  <c r="F458" i="45"/>
  <c r="G458" i="45"/>
  <c r="E459" i="45" l="1"/>
  <c r="D460" i="45"/>
  <c r="F459" i="45"/>
  <c r="G459" i="45"/>
  <c r="E460" i="45" l="1"/>
  <c r="D461" i="45"/>
  <c r="F460" i="45"/>
  <c r="G460" i="45"/>
  <c r="E461" i="45" l="1"/>
  <c r="D462" i="45"/>
  <c r="G461" i="45"/>
  <c r="F461" i="45"/>
  <c r="E462" i="45" l="1"/>
  <c r="D463" i="45"/>
  <c r="G462" i="45"/>
  <c r="F462" i="45"/>
  <c r="E463" i="45" l="1"/>
  <c r="D464" i="45"/>
  <c r="F463" i="45"/>
  <c r="G463" i="45"/>
  <c r="E464" i="45" l="1"/>
  <c r="D465" i="45"/>
  <c r="G464" i="45"/>
  <c r="F464" i="45"/>
  <c r="E465" i="45" l="1"/>
  <c r="D466" i="45"/>
  <c r="G465" i="45"/>
  <c r="F465" i="45"/>
  <c r="E466" i="45" l="1"/>
  <c r="D467" i="45"/>
  <c r="G466" i="45"/>
  <c r="F466" i="45"/>
  <c r="E467" i="45" l="1"/>
  <c r="D468" i="45"/>
  <c r="G467" i="45"/>
  <c r="F467" i="45"/>
  <c r="E468" i="45" l="1"/>
  <c r="D469" i="45"/>
  <c r="G468" i="45"/>
  <c r="F468" i="45"/>
  <c r="D470" i="45" l="1"/>
  <c r="E469" i="45"/>
  <c r="F469" i="45"/>
  <c r="G469" i="45"/>
  <c r="E470" i="45" l="1"/>
  <c r="D471" i="45"/>
  <c r="F470" i="45"/>
  <c r="G470" i="45"/>
  <c r="E471" i="45" l="1"/>
  <c r="D472" i="45"/>
  <c r="G471" i="45"/>
  <c r="F471" i="45"/>
  <c r="E472" i="45" l="1"/>
  <c r="D473" i="45"/>
  <c r="G472" i="45"/>
  <c r="F472" i="45"/>
  <c r="E473" i="45" l="1"/>
  <c r="D474" i="45"/>
  <c r="F473" i="45"/>
  <c r="G473" i="45"/>
  <c r="E474" i="45" l="1"/>
  <c r="D475" i="45"/>
  <c r="F474" i="45"/>
  <c r="G474" i="45"/>
  <c r="D476" i="45" l="1"/>
  <c r="E475" i="45"/>
  <c r="G475" i="45"/>
  <c r="F475" i="45"/>
  <c r="E476" i="45" l="1"/>
  <c r="D477" i="45"/>
  <c r="F476" i="45"/>
  <c r="G476" i="45"/>
  <c r="E477" i="45" l="1"/>
  <c r="D478" i="45"/>
  <c r="F477" i="45"/>
  <c r="G477" i="45"/>
  <c r="E478" i="45" l="1"/>
  <c r="D479" i="45"/>
  <c r="F478" i="45"/>
  <c r="G478" i="45"/>
  <c r="E479" i="45" l="1"/>
  <c r="D480" i="45"/>
  <c r="G479" i="45"/>
  <c r="F479" i="45"/>
  <c r="E480" i="45" l="1"/>
  <c r="D481" i="45"/>
  <c r="F480" i="45"/>
  <c r="G480" i="45"/>
  <c r="E481" i="45" l="1"/>
  <c r="D482" i="45"/>
  <c r="F481" i="45"/>
  <c r="G481" i="45"/>
  <c r="E482" i="45" l="1"/>
  <c r="D483" i="45"/>
  <c r="F482" i="45"/>
  <c r="G482" i="45"/>
  <c r="E483" i="45" l="1"/>
  <c r="D484" i="45"/>
  <c r="F483" i="45"/>
  <c r="G483" i="45"/>
  <c r="E484" i="45" l="1"/>
  <c r="D485" i="45"/>
  <c r="F484" i="45"/>
  <c r="G484" i="45"/>
  <c r="E485" i="45" l="1"/>
  <c r="D486" i="45"/>
  <c r="F485" i="45"/>
  <c r="G485" i="45"/>
  <c r="E486" i="45" l="1"/>
  <c r="D487" i="45"/>
  <c r="G486" i="45"/>
  <c r="F486" i="45"/>
  <c r="E487" i="45" l="1"/>
  <c r="D488" i="45"/>
  <c r="G487" i="45"/>
  <c r="F487" i="45"/>
  <c r="E488" i="45" l="1"/>
  <c r="D489" i="45"/>
  <c r="F488" i="45"/>
  <c r="G488" i="45"/>
  <c r="D490" i="45" l="1"/>
  <c r="E489" i="45"/>
  <c r="F489" i="45"/>
  <c r="G489" i="45"/>
  <c r="E490" i="45" l="1"/>
  <c r="D491" i="45"/>
  <c r="G490" i="45"/>
  <c r="F490" i="45"/>
  <c r="E491" i="45" l="1"/>
  <c r="D492" i="45"/>
  <c r="F491" i="45"/>
  <c r="G491" i="45"/>
  <c r="E492" i="45" l="1"/>
  <c r="D493" i="45"/>
  <c r="G492" i="45"/>
  <c r="F492" i="45"/>
  <c r="D494" i="45" l="1"/>
  <c r="E493" i="45"/>
  <c r="G493" i="45"/>
  <c r="F493" i="45"/>
  <c r="E494" i="45" l="1"/>
  <c r="D495" i="45"/>
  <c r="F494" i="45"/>
  <c r="G494" i="45"/>
  <c r="D496" i="45" l="1"/>
  <c r="E495" i="45"/>
  <c r="G495" i="45"/>
  <c r="F495" i="45"/>
  <c r="D497" i="45" l="1"/>
  <c r="E496" i="45"/>
  <c r="F496" i="45"/>
  <c r="G496" i="45"/>
  <c r="D498" i="45" l="1"/>
  <c r="E497" i="45"/>
  <c r="G497" i="45"/>
  <c r="F497" i="45"/>
  <c r="E498" i="45" l="1"/>
  <c r="D499" i="45"/>
  <c r="G498" i="45"/>
  <c r="F498" i="45"/>
  <c r="E499" i="45" l="1"/>
  <c r="D500" i="45"/>
  <c r="F499" i="45"/>
  <c r="G499" i="45"/>
  <c r="E500" i="45" l="1"/>
  <c r="D501" i="45"/>
  <c r="F500" i="45"/>
  <c r="G500" i="45"/>
  <c r="E501" i="45" l="1"/>
  <c r="D502" i="45"/>
  <c r="G501" i="45"/>
  <c r="F501" i="45"/>
  <c r="E502" i="45" l="1"/>
  <c r="D503" i="45"/>
  <c r="G502" i="45"/>
  <c r="F502" i="45"/>
  <c r="E503" i="45" l="1"/>
  <c r="D504" i="45"/>
  <c r="F503" i="45"/>
  <c r="G503" i="45"/>
  <c r="E504" i="45" l="1"/>
  <c r="D505" i="45"/>
  <c r="G504" i="45"/>
  <c r="F504" i="45"/>
  <c r="E505" i="45" l="1"/>
  <c r="D506" i="45"/>
  <c r="G505" i="45"/>
  <c r="F505" i="45"/>
  <c r="E506" i="45" l="1"/>
  <c r="D507" i="45"/>
  <c r="F506" i="45"/>
  <c r="G506" i="45"/>
  <c r="E507" i="45" l="1"/>
  <c r="D508" i="45"/>
  <c r="G507" i="45"/>
  <c r="F507" i="45"/>
  <c r="E508" i="45" l="1"/>
  <c r="D509" i="45"/>
  <c r="G508" i="45"/>
  <c r="F508" i="45"/>
  <c r="E509" i="45" l="1"/>
  <c r="D510" i="45"/>
  <c r="F509" i="45"/>
  <c r="G509" i="45"/>
  <c r="D511" i="45" l="1"/>
  <c r="E510" i="45"/>
  <c r="F510" i="45"/>
  <c r="G510" i="45"/>
  <c r="E511" i="45" l="1"/>
  <c r="D512" i="45"/>
  <c r="F511" i="45"/>
  <c r="G511" i="45"/>
  <c r="D513" i="45" l="1"/>
  <c r="E512" i="45"/>
  <c r="G512" i="45"/>
  <c r="F512" i="45"/>
  <c r="E513" i="45" l="1"/>
  <c r="D514" i="45"/>
  <c r="G513" i="45"/>
  <c r="F513" i="45"/>
  <c r="E514" i="45" l="1"/>
  <c r="D515" i="45"/>
  <c r="F514" i="45"/>
  <c r="G514" i="45"/>
  <c r="E515" i="45" l="1"/>
  <c r="D516" i="45"/>
  <c r="G515" i="45"/>
  <c r="F515" i="45"/>
  <c r="D517" i="45" l="1"/>
  <c r="E516" i="45"/>
  <c r="F516" i="45"/>
  <c r="G516" i="45"/>
  <c r="E517" i="45" l="1"/>
  <c r="D518" i="45"/>
  <c r="F517" i="45"/>
  <c r="G517" i="45"/>
  <c r="E518" i="45" l="1"/>
  <c r="D519" i="45"/>
  <c r="G518" i="45"/>
  <c r="F518" i="45"/>
  <c r="E519" i="45" l="1"/>
  <c r="D520" i="45"/>
  <c r="G519" i="45"/>
  <c r="F519" i="45"/>
  <c r="D521" i="45" l="1"/>
  <c r="E520" i="45"/>
  <c r="F520" i="45"/>
  <c r="G520" i="45"/>
  <c r="E521" i="45" l="1"/>
  <c r="D522" i="45"/>
  <c r="G521" i="45"/>
  <c r="F521" i="45"/>
  <c r="D523" i="45" l="1"/>
  <c r="E522" i="45"/>
  <c r="F522" i="45"/>
  <c r="G522" i="45"/>
  <c r="D524" i="45" l="1"/>
  <c r="E523" i="45"/>
  <c r="F523" i="45"/>
  <c r="G523" i="45"/>
  <c r="E524" i="45" l="1"/>
  <c r="D525" i="45"/>
  <c r="G524" i="45"/>
  <c r="F524" i="45"/>
  <c r="E525" i="45" l="1"/>
  <c r="D526" i="45"/>
  <c r="F525" i="45"/>
  <c r="G525" i="45"/>
  <c r="D527" i="45" l="1"/>
  <c r="E526" i="45"/>
  <c r="F526" i="45"/>
  <c r="G526" i="45"/>
  <c r="E527" i="45" l="1"/>
  <c r="D528" i="45"/>
  <c r="F527" i="45"/>
  <c r="G527" i="45"/>
  <c r="E528" i="45" l="1"/>
  <c r="D529" i="45"/>
  <c r="G528" i="45"/>
  <c r="F528" i="45"/>
  <c r="D530" i="45" l="1"/>
  <c r="E529" i="45"/>
  <c r="G529" i="45"/>
  <c r="F529" i="45"/>
  <c r="E530" i="45" l="1"/>
  <c r="D531" i="45"/>
  <c r="F530" i="45"/>
  <c r="G530" i="45"/>
  <c r="E531" i="45" l="1"/>
  <c r="D532" i="45"/>
  <c r="G531" i="45"/>
  <c r="F531" i="45"/>
  <c r="E532" i="45" l="1"/>
  <c r="D533" i="45"/>
  <c r="F532" i="45"/>
  <c r="G532" i="45"/>
  <c r="E533" i="45" l="1"/>
  <c r="D534" i="45"/>
  <c r="F533" i="45"/>
  <c r="G533" i="45"/>
  <c r="E534" i="45" l="1"/>
  <c r="D535" i="45"/>
  <c r="F534" i="45"/>
  <c r="G534" i="45"/>
  <c r="E535" i="45" l="1"/>
  <c r="D536" i="45"/>
  <c r="G535" i="45"/>
  <c r="F535" i="45"/>
  <c r="E536" i="45" l="1"/>
  <c r="D537" i="45"/>
  <c r="F536" i="45"/>
  <c r="G536" i="45"/>
  <c r="D538" i="45" l="1"/>
  <c r="E537" i="45"/>
  <c r="F537" i="45"/>
  <c r="G537" i="45"/>
  <c r="E538" i="45" l="1"/>
  <c r="D539" i="45"/>
  <c r="G538" i="45"/>
  <c r="F538" i="45"/>
  <c r="E539" i="45" l="1"/>
  <c r="D540" i="45"/>
  <c r="F539" i="45"/>
  <c r="G539" i="45"/>
  <c r="E540" i="45" l="1"/>
  <c r="D541" i="45"/>
  <c r="F540" i="45"/>
  <c r="G540" i="45"/>
  <c r="E541" i="45" l="1"/>
  <c r="D542" i="45"/>
  <c r="G541" i="45"/>
  <c r="F541" i="45"/>
  <c r="E542" i="45" l="1"/>
  <c r="D543" i="45"/>
  <c r="F542" i="45"/>
  <c r="G542" i="45"/>
  <c r="D544" i="45" l="1"/>
  <c r="E543" i="45"/>
  <c r="F543" i="45"/>
  <c r="G543" i="45"/>
  <c r="E544" i="45" l="1"/>
  <c r="D545" i="45"/>
  <c r="G544" i="45"/>
  <c r="F544" i="45"/>
  <c r="E545" i="45" l="1"/>
  <c r="D546" i="45"/>
  <c r="F545" i="45"/>
  <c r="G545" i="45"/>
  <c r="E546" i="45" l="1"/>
  <c r="D547" i="45"/>
  <c r="F546" i="45"/>
  <c r="G546" i="45"/>
  <c r="E547" i="45" l="1"/>
  <c r="D548" i="45"/>
  <c r="F547" i="45"/>
  <c r="G547" i="45"/>
  <c r="D549" i="45" l="1"/>
  <c r="E548" i="45"/>
  <c r="F548" i="45"/>
  <c r="G548" i="45"/>
  <c r="D550" i="45" l="1"/>
  <c r="E549" i="45"/>
  <c r="G549" i="45"/>
  <c r="F549" i="45"/>
  <c r="E550" i="45" l="1"/>
  <c r="D551" i="45"/>
  <c r="F550" i="45"/>
  <c r="G550" i="45"/>
  <c r="E551" i="45" l="1"/>
  <c r="D552" i="45"/>
  <c r="F551" i="45"/>
  <c r="G551" i="45"/>
  <c r="D553" i="45" l="1"/>
  <c r="E552" i="45"/>
  <c r="G552" i="45"/>
  <c r="F552" i="45"/>
  <c r="E553" i="45" l="1"/>
  <c r="D554" i="45"/>
  <c r="G553" i="45"/>
  <c r="F553" i="45"/>
  <c r="E554" i="45" l="1"/>
  <c r="D555" i="45"/>
  <c r="F554" i="45"/>
  <c r="G554" i="45"/>
  <c r="E555" i="45" l="1"/>
  <c r="D556" i="45"/>
  <c r="G555" i="45"/>
  <c r="F555" i="45"/>
  <c r="E556" i="45" l="1"/>
  <c r="D557" i="45"/>
  <c r="F556" i="45"/>
  <c r="G556" i="45"/>
  <c r="D558" i="45" l="1"/>
  <c r="E557" i="45"/>
  <c r="F557" i="45"/>
  <c r="G557" i="45"/>
  <c r="E558" i="45" l="1"/>
  <c r="D559" i="45"/>
  <c r="G558" i="45"/>
  <c r="F558" i="45"/>
  <c r="E559" i="45" l="1"/>
  <c r="D560" i="45"/>
  <c r="F559" i="45"/>
  <c r="G559" i="45"/>
  <c r="D561" i="45" l="1"/>
  <c r="E560" i="45"/>
  <c r="G560" i="45"/>
  <c r="F560" i="45"/>
  <c r="D562" i="45" l="1"/>
  <c r="E561" i="45"/>
  <c r="G561" i="45"/>
  <c r="F561" i="45"/>
  <c r="D563" i="45" l="1"/>
  <c r="E562" i="45"/>
  <c r="F562" i="45"/>
  <c r="G562" i="45"/>
  <c r="E563" i="45" l="1"/>
  <c r="D564" i="45"/>
  <c r="F563" i="45"/>
  <c r="G563" i="45"/>
  <c r="E564" i="45" l="1"/>
  <c r="D565" i="45"/>
  <c r="F564" i="45"/>
  <c r="G564" i="45"/>
  <c r="E565" i="45" l="1"/>
  <c r="D566" i="45"/>
  <c r="G565" i="45"/>
  <c r="F565" i="45"/>
  <c r="E566" i="45" l="1"/>
  <c r="D567" i="45"/>
  <c r="G566" i="45"/>
  <c r="F566" i="45"/>
  <c r="E567" i="45" l="1"/>
  <c r="D568" i="45"/>
  <c r="F567" i="45"/>
  <c r="G567" i="45"/>
  <c r="E568" i="45" l="1"/>
  <c r="D569" i="45"/>
  <c r="F568" i="45"/>
  <c r="G568" i="45"/>
  <c r="E569" i="45" l="1"/>
  <c r="D570" i="45"/>
  <c r="G569" i="45"/>
  <c r="F569" i="45"/>
  <c r="D571" i="45" l="1"/>
  <c r="E570" i="45"/>
  <c r="G570" i="45"/>
  <c r="F570" i="45"/>
  <c r="E571" i="45" l="1"/>
  <c r="D572" i="45"/>
  <c r="F571" i="45"/>
  <c r="G571" i="45"/>
  <c r="E572" i="45" l="1"/>
  <c r="D573" i="45"/>
  <c r="G572" i="45"/>
  <c r="F572" i="45"/>
  <c r="D574" i="45" l="1"/>
  <c r="E573" i="45"/>
  <c r="G573" i="45"/>
  <c r="F573" i="45"/>
  <c r="D575" i="45" l="1"/>
  <c r="E574" i="45"/>
  <c r="F574" i="45"/>
  <c r="G574" i="45"/>
  <c r="E575" i="45" l="1"/>
  <c r="D576" i="45"/>
  <c r="F575" i="45"/>
  <c r="G575" i="45"/>
  <c r="E576" i="45" l="1"/>
  <c r="D577" i="45"/>
  <c r="G576" i="45"/>
  <c r="F576" i="45"/>
  <c r="E577" i="45" l="1"/>
  <c r="D578" i="45"/>
  <c r="G577" i="45"/>
  <c r="F577" i="45"/>
  <c r="D579" i="45" l="1"/>
  <c r="E578" i="45"/>
  <c r="F578" i="45"/>
  <c r="G578" i="45"/>
  <c r="E579" i="45" l="1"/>
  <c r="D580" i="45"/>
  <c r="G579" i="45"/>
  <c r="F579" i="45"/>
  <c r="D581" i="45" l="1"/>
  <c r="E580" i="45"/>
  <c r="F580" i="45"/>
  <c r="G580" i="45"/>
  <c r="E581" i="45" l="1"/>
  <c r="D582" i="45"/>
  <c r="G581" i="45"/>
  <c r="F581" i="45"/>
  <c r="D583" i="45" l="1"/>
  <c r="E582" i="45"/>
  <c r="G582" i="45"/>
  <c r="F582" i="45"/>
  <c r="E583" i="45" l="1"/>
  <c r="D584" i="45"/>
  <c r="F583" i="45"/>
  <c r="G583" i="45"/>
  <c r="D585" i="45" l="1"/>
  <c r="E584" i="45"/>
  <c r="G584" i="45"/>
  <c r="F584" i="45"/>
  <c r="D586" i="45" l="1"/>
  <c r="E585" i="45"/>
  <c r="F585" i="45"/>
  <c r="G585" i="45"/>
  <c r="E586" i="45" l="1"/>
  <c r="D587" i="45"/>
  <c r="F586" i="45"/>
  <c r="G586" i="45"/>
  <c r="E587" i="45" l="1"/>
  <c r="D588" i="45"/>
  <c r="G587" i="45"/>
  <c r="F587" i="45"/>
  <c r="E588" i="45" l="1"/>
  <c r="D589" i="45"/>
  <c r="G588" i="45"/>
  <c r="F588" i="45"/>
  <c r="E589" i="45" l="1"/>
  <c r="D590" i="45"/>
  <c r="G589" i="45"/>
  <c r="F589" i="45"/>
  <c r="E590" i="45" l="1"/>
  <c r="D591" i="45"/>
  <c r="G590" i="45"/>
  <c r="F590" i="45"/>
  <c r="E591" i="45" l="1"/>
  <c r="D592" i="45"/>
  <c r="G591" i="45"/>
  <c r="F591" i="45"/>
  <c r="E592" i="45" l="1"/>
  <c r="D593" i="45"/>
  <c r="G592" i="45"/>
  <c r="F592" i="45"/>
  <c r="E593" i="45" l="1"/>
  <c r="D594" i="45"/>
  <c r="G593" i="45"/>
  <c r="F593" i="45"/>
  <c r="E594" i="45" l="1"/>
  <c r="D595" i="45"/>
  <c r="F594" i="45"/>
  <c r="G594" i="45"/>
  <c r="E595" i="45" l="1"/>
  <c r="D596" i="45"/>
  <c r="G595" i="45"/>
  <c r="F595" i="45"/>
  <c r="E596" i="45" l="1"/>
  <c r="D597" i="45"/>
  <c r="G596" i="45"/>
  <c r="F596" i="45"/>
  <c r="D598" i="45" l="1"/>
  <c r="E597" i="45"/>
  <c r="F597" i="45"/>
  <c r="G597" i="45"/>
  <c r="E598" i="45" l="1"/>
  <c r="D599" i="45"/>
  <c r="G598" i="45"/>
  <c r="F598" i="45"/>
  <c r="D600" i="45" l="1"/>
  <c r="E599" i="45"/>
  <c r="G599" i="45"/>
  <c r="F599" i="45"/>
  <c r="D601" i="45" l="1"/>
  <c r="E600" i="45"/>
  <c r="F600" i="45"/>
  <c r="G600" i="45"/>
  <c r="E601" i="45" l="1"/>
  <c r="D602" i="45"/>
  <c r="G601" i="45"/>
  <c r="F601" i="45"/>
  <c r="E602" i="45" l="1"/>
  <c r="D603" i="45"/>
  <c r="F602" i="45"/>
  <c r="G602" i="45"/>
  <c r="E603" i="45" l="1"/>
  <c r="D604" i="45"/>
  <c r="G603" i="45"/>
  <c r="F603" i="45"/>
  <c r="D605" i="45" l="1"/>
  <c r="E604" i="45"/>
  <c r="F604" i="45"/>
  <c r="G604" i="45"/>
  <c r="E605" i="45" l="1"/>
  <c r="D606" i="45"/>
  <c r="G605" i="45"/>
  <c r="F605" i="45"/>
  <c r="D607" i="45" l="1"/>
  <c r="E606" i="45"/>
  <c r="F606" i="45"/>
  <c r="G606" i="45"/>
  <c r="D608" i="45" l="1"/>
  <c r="E607" i="45"/>
  <c r="G607" i="45"/>
  <c r="F607" i="45"/>
  <c r="D609" i="45" l="1"/>
  <c r="E608" i="45"/>
  <c r="F608" i="45"/>
  <c r="G608" i="45"/>
  <c r="D610" i="45" l="1"/>
  <c r="E609" i="45"/>
  <c r="G609" i="45"/>
  <c r="F609" i="45"/>
  <c r="E610" i="45" l="1"/>
  <c r="D611" i="45"/>
  <c r="G610" i="45"/>
  <c r="F610" i="45"/>
  <c r="E611" i="45" l="1"/>
  <c r="D612" i="45"/>
  <c r="F611" i="45"/>
  <c r="G611" i="45"/>
  <c r="D613" i="45" l="1"/>
  <c r="E612" i="45"/>
  <c r="F612" i="45"/>
  <c r="G612" i="45"/>
  <c r="D614" i="45" l="1"/>
  <c r="E613" i="45"/>
  <c r="F613" i="45"/>
  <c r="G613" i="45"/>
  <c r="D615" i="45" l="1"/>
  <c r="E614" i="45"/>
  <c r="G614" i="45"/>
  <c r="F614" i="45"/>
  <c r="E615" i="45" l="1"/>
  <c r="D616" i="45"/>
  <c r="G615" i="45"/>
  <c r="F615" i="45"/>
  <c r="D617" i="45" l="1"/>
  <c r="E616" i="45"/>
  <c r="G616" i="45"/>
  <c r="F616" i="45"/>
  <c r="D618" i="45" l="1"/>
  <c r="E617" i="45"/>
  <c r="F617" i="45"/>
  <c r="G617" i="45"/>
  <c r="E618" i="45" l="1"/>
  <c r="D619" i="45"/>
  <c r="G618" i="45"/>
  <c r="F618" i="45"/>
  <c r="E619" i="45" l="1"/>
  <c r="D620" i="45"/>
  <c r="F619" i="45"/>
  <c r="G619" i="45"/>
  <c r="E620" i="45" l="1"/>
  <c r="D621" i="45"/>
  <c r="G620" i="45"/>
  <c r="F620" i="45"/>
  <c r="E621" i="45" l="1"/>
  <c r="D622" i="45"/>
  <c r="F621" i="45"/>
  <c r="G621" i="45"/>
  <c r="E622" i="45" l="1"/>
  <c r="D623" i="45"/>
  <c r="G622" i="45"/>
  <c r="F622" i="45"/>
  <c r="D624" i="45" l="1"/>
  <c r="E623" i="45"/>
  <c r="F623" i="45"/>
  <c r="G623" i="45"/>
  <c r="E624" i="45" l="1"/>
  <c r="D625" i="45"/>
  <c r="G624" i="45"/>
  <c r="F624" i="45"/>
  <c r="E625" i="45" l="1"/>
  <c r="D626" i="45"/>
  <c r="F625" i="45"/>
  <c r="G625" i="45"/>
  <c r="E626" i="45" l="1"/>
  <c r="D627" i="45"/>
  <c r="G626" i="45"/>
  <c r="F626" i="45"/>
  <c r="E627" i="45" l="1"/>
  <c r="D628" i="45"/>
  <c r="G627" i="45"/>
  <c r="F627" i="45"/>
  <c r="E628" i="45" l="1"/>
  <c r="D629" i="45"/>
  <c r="F628" i="45"/>
  <c r="G628" i="45"/>
  <c r="D630" i="45" l="1"/>
  <c r="E629" i="45"/>
  <c r="F629" i="45"/>
  <c r="G629" i="45"/>
  <c r="E630" i="45" l="1"/>
  <c r="D631" i="45"/>
  <c r="F630" i="45"/>
  <c r="G630" i="45"/>
  <c r="E631" i="45" l="1"/>
  <c r="D632" i="45"/>
  <c r="G631" i="45"/>
  <c r="F631" i="45"/>
  <c r="D633" i="45" l="1"/>
  <c r="E632" i="45"/>
  <c r="F632" i="45"/>
  <c r="G632" i="45"/>
  <c r="E633" i="45" l="1"/>
  <c r="D634" i="45"/>
  <c r="G633" i="45"/>
  <c r="F633" i="45"/>
  <c r="E634" i="45" l="1"/>
  <c r="D635" i="45"/>
  <c r="F634" i="45"/>
  <c r="G634" i="45"/>
  <c r="E635" i="45" l="1"/>
  <c r="D636" i="45"/>
  <c r="F635" i="45"/>
  <c r="G635" i="45"/>
  <c r="E636" i="45" l="1"/>
  <c r="D637" i="45"/>
  <c r="F636" i="45"/>
  <c r="G636" i="45"/>
  <c r="E637" i="45" l="1"/>
  <c r="D638" i="45"/>
  <c r="G637" i="45"/>
  <c r="F637" i="45"/>
  <c r="D639" i="45" l="1"/>
  <c r="E638" i="45"/>
  <c r="F638" i="45"/>
  <c r="G638" i="45"/>
  <c r="D640" i="45" l="1"/>
  <c r="E639" i="45"/>
  <c r="G639" i="45"/>
  <c r="F639" i="45"/>
  <c r="D641" i="45" l="1"/>
  <c r="E640" i="45"/>
  <c r="G640" i="45"/>
  <c r="F640" i="45"/>
  <c r="E641" i="45" l="1"/>
  <c r="D642" i="45"/>
  <c r="F641" i="45"/>
  <c r="G641" i="45"/>
  <c r="E642" i="45" l="1"/>
  <c r="D643" i="45"/>
  <c r="G642" i="45"/>
  <c r="F642" i="45"/>
  <c r="E643" i="45" l="1"/>
  <c r="D644" i="45"/>
  <c r="G643" i="45"/>
  <c r="F643" i="45"/>
  <c r="E644" i="45" l="1"/>
  <c r="D645" i="45"/>
  <c r="G644" i="45"/>
  <c r="F644" i="45"/>
  <c r="E645" i="45" l="1"/>
  <c r="D646" i="45"/>
  <c r="F645" i="45"/>
  <c r="G645" i="45"/>
  <c r="D647" i="45" l="1"/>
  <c r="E646" i="45"/>
  <c r="G646" i="45"/>
  <c r="F646" i="45"/>
  <c r="E647" i="45" l="1"/>
  <c r="D648" i="45"/>
  <c r="G647" i="45"/>
  <c r="F647" i="45"/>
  <c r="E648" i="45" l="1"/>
  <c r="D649" i="45"/>
  <c r="F648" i="45"/>
  <c r="G648" i="45"/>
  <c r="E649" i="45" l="1"/>
  <c r="D650" i="45"/>
  <c r="G649" i="45"/>
  <c r="F649" i="45"/>
  <c r="E650" i="45" l="1"/>
  <c r="D651" i="45"/>
  <c r="F650" i="45"/>
  <c r="G650" i="45"/>
  <c r="D652" i="45" l="1"/>
  <c r="E651" i="45"/>
  <c r="F651" i="45"/>
  <c r="G651" i="45"/>
  <c r="E652" i="45" l="1"/>
  <c r="D653" i="45"/>
  <c r="F652" i="45"/>
  <c r="G652" i="45"/>
  <c r="D654" i="45" l="1"/>
  <c r="E653" i="45"/>
  <c r="G653" i="45"/>
  <c r="F653" i="45"/>
  <c r="E654" i="45" l="1"/>
  <c r="D655" i="45"/>
  <c r="G654" i="45"/>
  <c r="F654" i="45"/>
  <c r="E655" i="45" l="1"/>
  <c r="D656" i="45"/>
  <c r="G655" i="45"/>
  <c r="F655" i="45"/>
  <c r="E656" i="45" l="1"/>
  <c r="D657" i="45"/>
  <c r="F656" i="45"/>
  <c r="G656" i="45"/>
  <c r="E657" i="45" l="1"/>
  <c r="D658" i="45"/>
  <c r="G657" i="45"/>
  <c r="F657" i="45"/>
  <c r="D659" i="45" l="1"/>
  <c r="E658" i="45"/>
  <c r="G658" i="45"/>
  <c r="F658" i="45"/>
  <c r="E659" i="45" l="1"/>
  <c r="D660" i="45"/>
  <c r="G659" i="45"/>
  <c r="F659" i="45"/>
  <c r="E660" i="45" l="1"/>
  <c r="D661" i="45"/>
  <c r="G660" i="45"/>
  <c r="F660" i="45"/>
  <c r="E661" i="45" l="1"/>
  <c r="D662" i="45"/>
  <c r="G661" i="45"/>
  <c r="F661" i="45"/>
  <c r="E662" i="45" l="1"/>
  <c r="D663" i="45"/>
  <c r="G662" i="45"/>
  <c r="F662" i="45"/>
  <c r="E663" i="45" l="1"/>
  <c r="D664" i="45"/>
  <c r="G663" i="45"/>
  <c r="F663" i="45"/>
  <c r="D665" i="45" l="1"/>
  <c r="E664" i="45"/>
  <c r="F664" i="45"/>
  <c r="G664" i="45"/>
  <c r="D666" i="45" l="1"/>
  <c r="E665" i="45"/>
  <c r="F665" i="45"/>
  <c r="G665" i="45"/>
  <c r="D667" i="45" l="1"/>
  <c r="E666" i="45"/>
  <c r="G666" i="45"/>
  <c r="F666" i="45"/>
  <c r="D668" i="45" l="1"/>
  <c r="E667" i="45"/>
  <c r="F667" i="45"/>
  <c r="G667" i="45"/>
  <c r="E668" i="45" l="1"/>
  <c r="D669" i="45"/>
  <c r="G668" i="45"/>
  <c r="F668" i="45"/>
  <c r="E669" i="45" l="1"/>
  <c r="D670" i="45"/>
  <c r="G669" i="45"/>
  <c r="F669" i="45"/>
  <c r="D671" i="45" l="1"/>
  <c r="E670" i="45"/>
  <c r="F670" i="45"/>
  <c r="G670" i="45"/>
  <c r="D672" i="45" l="1"/>
  <c r="E671" i="45"/>
  <c r="G671" i="45"/>
  <c r="F671" i="45"/>
  <c r="E672" i="45" l="1"/>
  <c r="D673" i="45"/>
  <c r="F672" i="45"/>
  <c r="G672" i="45"/>
  <c r="D674" i="45" l="1"/>
  <c r="E673" i="45"/>
  <c r="F673" i="45"/>
  <c r="G673" i="45"/>
  <c r="E674" i="45" l="1"/>
  <c r="D675" i="45"/>
  <c r="G674" i="45"/>
  <c r="F674" i="45"/>
  <c r="E675" i="45" l="1"/>
  <c r="D676" i="45"/>
  <c r="G675" i="45"/>
  <c r="F675" i="45"/>
  <c r="E676" i="45" l="1"/>
  <c r="D677" i="45"/>
  <c r="F676" i="45"/>
  <c r="G676" i="45"/>
  <c r="D678" i="45" l="1"/>
  <c r="E677" i="45"/>
  <c r="F677" i="45"/>
  <c r="G677" i="45"/>
  <c r="E678" i="45" l="1"/>
  <c r="D679" i="45"/>
  <c r="F678" i="45"/>
  <c r="G678" i="45"/>
  <c r="E679" i="45" l="1"/>
  <c r="D680" i="45"/>
  <c r="F679" i="45"/>
  <c r="G679" i="45"/>
  <c r="D681" i="45" l="1"/>
  <c r="E680" i="45"/>
  <c r="F680" i="45"/>
  <c r="G680" i="45"/>
  <c r="D682" i="45" l="1"/>
  <c r="E681" i="45"/>
  <c r="F681" i="45"/>
  <c r="G681" i="45"/>
  <c r="E682" i="45" l="1"/>
  <c r="D683" i="45"/>
  <c r="G682" i="45"/>
  <c r="F682" i="45"/>
  <c r="E683" i="45" l="1"/>
  <c r="D684" i="45"/>
  <c r="F683" i="45"/>
  <c r="G683" i="45"/>
  <c r="E684" i="45" l="1"/>
  <c r="D685" i="45"/>
  <c r="F684" i="45"/>
  <c r="G684" i="45"/>
  <c r="E685" i="45" l="1"/>
  <c r="D686" i="45"/>
  <c r="F685" i="45"/>
  <c r="G685" i="45"/>
  <c r="E686" i="45" l="1"/>
  <c r="D687" i="45"/>
  <c r="G686" i="45"/>
  <c r="F686" i="45"/>
  <c r="E687" i="45" l="1"/>
  <c r="D688" i="45"/>
  <c r="G687" i="45"/>
  <c r="F687" i="45"/>
  <c r="E688" i="45" l="1"/>
  <c r="D689" i="45"/>
  <c r="G688" i="45"/>
  <c r="F688" i="45"/>
  <c r="D690" i="45" l="1"/>
  <c r="E689" i="45"/>
  <c r="F689" i="45"/>
  <c r="G689" i="45"/>
  <c r="E690" i="45" l="1"/>
  <c r="D691" i="45"/>
  <c r="F690" i="45"/>
  <c r="G690" i="45"/>
  <c r="D692" i="45" l="1"/>
  <c r="E691" i="45"/>
  <c r="G691" i="45"/>
  <c r="F691" i="45"/>
  <c r="E692" i="45" l="1"/>
  <c r="D693" i="45"/>
  <c r="F692" i="45"/>
  <c r="G692" i="45"/>
  <c r="E693" i="45" l="1"/>
  <c r="D694" i="45"/>
  <c r="F693" i="45"/>
  <c r="G693" i="45"/>
  <c r="E694" i="45" l="1"/>
  <c r="D695" i="45"/>
  <c r="G694" i="45"/>
  <c r="F694" i="45"/>
  <c r="E695" i="45" l="1"/>
  <c r="D696" i="45"/>
  <c r="G695" i="45"/>
  <c r="F695" i="45"/>
  <c r="E696" i="45" l="1"/>
  <c r="D697" i="45"/>
  <c r="F696" i="45"/>
  <c r="G696" i="45"/>
  <c r="D698" i="45" l="1"/>
  <c r="E697" i="45"/>
  <c r="G697" i="45"/>
  <c r="F697" i="45"/>
  <c r="E698" i="45" l="1"/>
  <c r="D699" i="45"/>
  <c r="G698" i="45"/>
  <c r="F698" i="45"/>
  <c r="E699" i="45" l="1"/>
  <c r="D700" i="45"/>
  <c r="F699" i="45"/>
  <c r="G699" i="45"/>
  <c r="E700" i="45" l="1"/>
  <c r="D701" i="45"/>
  <c r="G700" i="45"/>
  <c r="F700" i="45"/>
  <c r="D702" i="45" l="1"/>
  <c r="E701" i="45"/>
  <c r="F701" i="45"/>
  <c r="G701" i="45"/>
  <c r="E702" i="45" l="1"/>
  <c r="D703" i="45"/>
  <c r="G702" i="45"/>
  <c r="F702" i="45"/>
  <c r="D704" i="45" l="1"/>
  <c r="E703" i="45"/>
  <c r="F703" i="45"/>
  <c r="G703" i="45"/>
  <c r="D705" i="45" l="1"/>
  <c r="E704" i="45"/>
  <c r="F704" i="45"/>
  <c r="G704" i="45"/>
  <c r="E705" i="45" l="1"/>
  <c r="D706" i="45"/>
  <c r="G705" i="45"/>
  <c r="F705" i="45"/>
  <c r="E706" i="45" l="1"/>
  <c r="D707" i="45"/>
  <c r="G706" i="45"/>
  <c r="F706" i="45"/>
  <c r="D708" i="45" l="1"/>
  <c r="E707" i="45"/>
  <c r="F707" i="45"/>
  <c r="G707" i="45"/>
  <c r="D709" i="45" l="1"/>
  <c r="E708" i="45"/>
  <c r="F708" i="45"/>
  <c r="G708" i="45"/>
  <c r="E709" i="45" l="1"/>
  <c r="D710" i="45"/>
  <c r="G709" i="45"/>
  <c r="F709" i="45"/>
  <c r="E710" i="45" l="1"/>
  <c r="D711" i="45"/>
  <c r="F710" i="45"/>
  <c r="G710" i="45"/>
  <c r="D712" i="45" l="1"/>
  <c r="E711" i="45"/>
  <c r="F711" i="45"/>
  <c r="G711" i="45"/>
  <c r="E712" i="45" l="1"/>
  <c r="D713" i="45"/>
  <c r="G712" i="45"/>
  <c r="F712" i="45"/>
  <c r="E713" i="45" l="1"/>
  <c r="D714" i="45"/>
  <c r="F713" i="45"/>
  <c r="G713" i="45"/>
  <c r="E714" i="45" l="1"/>
  <c r="D715" i="45"/>
  <c r="G714" i="45"/>
  <c r="F714" i="45"/>
  <c r="D716" i="45" l="1"/>
  <c r="E715" i="45"/>
  <c r="G715" i="45"/>
  <c r="F715" i="45"/>
  <c r="E716" i="45" l="1"/>
  <c r="D717" i="45"/>
  <c r="G716" i="45"/>
  <c r="F716" i="45"/>
  <c r="E717" i="45" l="1"/>
  <c r="D718" i="45"/>
  <c r="G717" i="45"/>
  <c r="F717" i="45"/>
  <c r="E718" i="45" l="1"/>
  <c r="D719" i="45"/>
  <c r="G718" i="45"/>
  <c r="F718" i="45"/>
  <c r="D720" i="45" l="1"/>
  <c r="E719" i="45"/>
  <c r="G719" i="45"/>
  <c r="F719" i="45"/>
  <c r="E720" i="45" l="1"/>
  <c r="D721" i="45"/>
  <c r="G720" i="45"/>
  <c r="F720" i="45"/>
  <c r="E721" i="45" l="1"/>
  <c r="D722" i="45"/>
  <c r="G721" i="45"/>
  <c r="F721" i="45"/>
  <c r="E722" i="45" l="1"/>
  <c r="D723" i="45"/>
  <c r="F722" i="45"/>
  <c r="G722" i="45"/>
  <c r="D724" i="45" l="1"/>
  <c r="E723" i="45"/>
  <c r="G723" i="45"/>
  <c r="F723" i="45"/>
  <c r="D725" i="45" l="1"/>
  <c r="E724" i="45"/>
  <c r="F724" i="45"/>
  <c r="G724" i="45"/>
  <c r="E725" i="45" l="1"/>
  <c r="D726" i="45"/>
  <c r="G725" i="45"/>
  <c r="F725" i="45"/>
  <c r="E726" i="45" l="1"/>
  <c r="D727" i="45"/>
  <c r="F726" i="45"/>
  <c r="G726" i="45"/>
  <c r="D728" i="45" l="1"/>
  <c r="E727" i="45"/>
  <c r="G727" i="45"/>
  <c r="F727" i="45"/>
  <c r="E728" i="45" l="1"/>
  <c r="D729" i="45"/>
  <c r="G728" i="45"/>
  <c r="F728" i="45"/>
  <c r="E729" i="45" l="1"/>
  <c r="D730" i="45"/>
  <c r="F729" i="45"/>
  <c r="G729" i="45"/>
  <c r="E730" i="45" l="1"/>
  <c r="D731" i="45"/>
  <c r="F730" i="45"/>
  <c r="G730" i="45"/>
  <c r="E731" i="45" l="1"/>
  <c r="D732" i="45"/>
  <c r="F731" i="45"/>
  <c r="G731" i="45"/>
  <c r="E732" i="45" l="1"/>
  <c r="D733" i="45"/>
  <c r="F732" i="45"/>
  <c r="G732" i="45"/>
  <c r="D734" i="45" l="1"/>
  <c r="E733" i="45"/>
  <c r="G733" i="45"/>
  <c r="F733" i="45"/>
  <c r="E734" i="45" l="1"/>
  <c r="D735" i="45"/>
  <c r="F734" i="45"/>
  <c r="G734" i="45"/>
  <c r="E735" i="45" l="1"/>
  <c r="D736" i="45"/>
  <c r="G735" i="45"/>
  <c r="F735" i="45"/>
  <c r="E736" i="45" l="1"/>
  <c r="D737" i="45"/>
  <c r="F736" i="45"/>
  <c r="G736" i="45"/>
  <c r="E737" i="45" l="1"/>
  <c r="D738" i="45"/>
  <c r="F737" i="45"/>
  <c r="G737" i="45"/>
  <c r="E738" i="45" l="1"/>
  <c r="D739" i="45"/>
  <c r="G738" i="45"/>
  <c r="F738" i="45"/>
  <c r="E739" i="45" l="1"/>
  <c r="D740" i="45"/>
  <c r="G739" i="45"/>
  <c r="F739" i="45"/>
  <c r="E740" i="45" l="1"/>
  <c r="D741" i="45"/>
  <c r="G740" i="45"/>
  <c r="F740" i="45"/>
  <c r="E741" i="45" l="1"/>
  <c r="D742" i="45"/>
  <c r="G741" i="45"/>
  <c r="F741" i="45"/>
  <c r="E742" i="45" l="1"/>
  <c r="D743" i="45"/>
  <c r="F742" i="45"/>
  <c r="G742" i="45"/>
  <c r="E743" i="45" l="1"/>
  <c r="D744" i="45"/>
  <c r="G743" i="45"/>
  <c r="F743" i="45"/>
  <c r="D745" i="45" l="1"/>
  <c r="E744" i="45"/>
  <c r="F744" i="45"/>
  <c r="G744" i="45"/>
  <c r="E745" i="45" l="1"/>
  <c r="D746" i="45"/>
  <c r="G745" i="45"/>
  <c r="F745" i="45"/>
  <c r="D747" i="45" l="1"/>
  <c r="E746" i="45"/>
  <c r="F746" i="45"/>
  <c r="G746" i="45"/>
  <c r="E747" i="45" l="1"/>
  <c r="D748" i="45"/>
  <c r="F747" i="45"/>
  <c r="G747" i="45"/>
  <c r="D749" i="45" l="1"/>
  <c r="E748" i="45"/>
  <c r="G748" i="45"/>
  <c r="F748" i="45"/>
  <c r="E749" i="45" l="1"/>
  <c r="D750" i="45"/>
  <c r="F749" i="45"/>
  <c r="G749" i="45"/>
  <c r="E750" i="45" l="1"/>
  <c r="D751" i="45"/>
  <c r="G750" i="45"/>
  <c r="F750" i="45"/>
  <c r="D752" i="45" l="1"/>
  <c r="E751" i="45"/>
  <c r="F751" i="45"/>
  <c r="G751" i="45"/>
  <c r="E752" i="45" l="1"/>
  <c r="D753" i="45"/>
  <c r="G752" i="45"/>
  <c r="F752" i="45"/>
  <c r="E753" i="45" l="1"/>
  <c r="D754" i="45"/>
  <c r="G753" i="45"/>
  <c r="F753" i="45"/>
  <c r="D755" i="45" l="1"/>
  <c r="E754" i="45"/>
  <c r="F754" i="45"/>
  <c r="G754" i="45"/>
  <c r="D756" i="45" l="1"/>
  <c r="E755" i="45"/>
  <c r="G755" i="45"/>
  <c r="F755" i="45"/>
  <c r="E756" i="45" l="1"/>
  <c r="D757" i="45"/>
  <c r="F756" i="45"/>
  <c r="G756" i="45"/>
  <c r="E757" i="45" l="1"/>
  <c r="D758" i="45"/>
  <c r="G757" i="45"/>
  <c r="F757" i="45"/>
  <c r="E758" i="45" l="1"/>
  <c r="D759" i="45"/>
  <c r="F758" i="45"/>
  <c r="G758" i="45"/>
  <c r="D760" i="45" l="1"/>
  <c r="E759" i="45"/>
  <c r="F759" i="45"/>
  <c r="G759" i="45"/>
  <c r="E760" i="45" l="1"/>
  <c r="D761" i="45"/>
  <c r="F760" i="45"/>
  <c r="G760" i="45"/>
  <c r="E761" i="45" l="1"/>
  <c r="D762" i="45"/>
  <c r="G761" i="45"/>
  <c r="F761" i="45"/>
  <c r="D763" i="45" l="1"/>
  <c r="E762" i="45"/>
  <c r="G762" i="45"/>
  <c r="F762" i="45"/>
  <c r="E763" i="45" l="1"/>
  <c r="D764" i="45"/>
  <c r="F763" i="45"/>
  <c r="G763" i="45"/>
  <c r="E764" i="45" l="1"/>
  <c r="D765" i="45"/>
  <c r="G764" i="45"/>
  <c r="F764" i="45"/>
  <c r="E765" i="45" l="1"/>
  <c r="D766" i="45"/>
  <c r="G765" i="45"/>
  <c r="F765" i="45"/>
  <c r="D767" i="45" l="1"/>
  <c r="E766" i="45"/>
  <c r="G766" i="45"/>
  <c r="F766" i="45"/>
  <c r="E767" i="45" l="1"/>
  <c r="D768" i="45"/>
  <c r="G767" i="45"/>
  <c r="F767" i="45"/>
  <c r="E768" i="45" l="1"/>
  <c r="D769" i="45"/>
  <c r="G768" i="45"/>
  <c r="F768" i="45"/>
  <c r="D770" i="45" l="1"/>
  <c r="E769" i="45"/>
  <c r="G769" i="45"/>
  <c r="F769" i="45"/>
  <c r="E770" i="45" l="1"/>
  <c r="D771" i="45"/>
  <c r="G770" i="45"/>
  <c r="F770" i="45"/>
  <c r="E771" i="45" l="1"/>
  <c r="D772" i="45"/>
  <c r="F771" i="45"/>
  <c r="G771" i="45"/>
  <c r="E772" i="45" l="1"/>
  <c r="D773" i="45"/>
  <c r="F772" i="45"/>
  <c r="G772" i="45"/>
  <c r="E773" i="45" l="1"/>
  <c r="D774" i="45"/>
  <c r="F773" i="45"/>
  <c r="G773" i="45"/>
  <c r="E774" i="45" l="1"/>
  <c r="D775" i="45"/>
  <c r="G774" i="45"/>
  <c r="F774" i="45"/>
  <c r="E775" i="45" l="1"/>
  <c r="D776" i="45"/>
  <c r="F775" i="45"/>
  <c r="G775" i="45"/>
  <c r="D777" i="45" l="1"/>
  <c r="E776" i="45"/>
  <c r="F776" i="45"/>
  <c r="G776" i="45"/>
  <c r="E777" i="45" l="1"/>
  <c r="D778" i="45"/>
  <c r="F777" i="45"/>
  <c r="G777" i="45"/>
  <c r="D779" i="45" l="1"/>
  <c r="E778" i="45"/>
  <c r="F778" i="45"/>
  <c r="G778" i="45"/>
  <c r="E779" i="45" l="1"/>
  <c r="D780" i="45"/>
  <c r="G779" i="45"/>
  <c r="F779" i="45"/>
  <c r="E780" i="45" l="1"/>
  <c r="D781" i="45"/>
  <c r="G780" i="45"/>
  <c r="F780" i="45"/>
  <c r="E781" i="45" l="1"/>
  <c r="D782" i="45"/>
  <c r="F781" i="45"/>
  <c r="G781" i="45"/>
  <c r="D783" i="45" l="1"/>
  <c r="E782" i="45"/>
  <c r="G782" i="45"/>
  <c r="F782" i="45"/>
  <c r="E783" i="45" l="1"/>
  <c r="D784" i="45"/>
  <c r="G783" i="45"/>
  <c r="F783" i="45"/>
  <c r="E784" i="45" l="1"/>
  <c r="D785" i="45"/>
  <c r="G784" i="45"/>
  <c r="F784" i="45"/>
  <c r="D786" i="45" l="1"/>
  <c r="E785" i="45"/>
  <c r="G785" i="45"/>
  <c r="F785" i="45"/>
  <c r="E786" i="45" l="1"/>
  <c r="D787" i="45"/>
  <c r="F786" i="45"/>
  <c r="G786" i="45"/>
  <c r="D788" i="45" l="1"/>
  <c r="E787" i="45"/>
  <c r="F787" i="45"/>
  <c r="G787" i="45"/>
  <c r="E788" i="45" l="1"/>
  <c r="D789" i="45"/>
  <c r="G788" i="45"/>
  <c r="F788" i="45"/>
  <c r="E789" i="45" l="1"/>
  <c r="D790" i="45"/>
  <c r="F789" i="45"/>
  <c r="G789" i="45"/>
  <c r="E790" i="45" l="1"/>
  <c r="D791" i="45"/>
  <c r="F790" i="45"/>
  <c r="G790" i="45"/>
  <c r="E791" i="45" l="1"/>
  <c r="D792" i="45"/>
  <c r="G791" i="45"/>
  <c r="F791" i="45"/>
  <c r="E792" i="45" l="1"/>
  <c r="D793" i="45"/>
  <c r="F792" i="45"/>
  <c r="G792" i="45"/>
  <c r="D794" i="45" l="1"/>
  <c r="E793" i="45"/>
  <c r="F793" i="45"/>
  <c r="G793" i="45"/>
  <c r="D795" i="45" l="1"/>
  <c r="E794" i="45"/>
  <c r="F794" i="45"/>
  <c r="G794" i="45"/>
  <c r="E795" i="45" l="1"/>
  <c r="D796" i="45"/>
  <c r="F795" i="45"/>
  <c r="G795" i="45"/>
  <c r="D797" i="45" l="1"/>
  <c r="E796" i="45"/>
  <c r="F796" i="45"/>
  <c r="G796" i="45"/>
  <c r="D798" i="45" l="1"/>
  <c r="E797" i="45"/>
  <c r="F797" i="45"/>
  <c r="G797" i="45"/>
  <c r="E798" i="45" l="1"/>
  <c r="D799" i="45"/>
  <c r="F798" i="45"/>
  <c r="G798" i="45"/>
  <c r="E799" i="45" l="1"/>
  <c r="D800" i="45"/>
  <c r="F799" i="45"/>
  <c r="G799" i="45"/>
  <c r="E800" i="45" l="1"/>
  <c r="D801" i="45"/>
  <c r="G800" i="45"/>
  <c r="F800" i="45"/>
  <c r="E801" i="45" l="1"/>
  <c r="D802" i="45"/>
  <c r="G801" i="45"/>
  <c r="F801" i="45"/>
  <c r="E802" i="45" l="1"/>
  <c r="D803" i="45"/>
  <c r="G802" i="45"/>
  <c r="F802" i="45"/>
  <c r="E803" i="45" l="1"/>
  <c r="D804" i="45"/>
  <c r="G803" i="45"/>
  <c r="F803" i="45"/>
  <c r="E804" i="45" l="1"/>
  <c r="D805" i="45"/>
  <c r="G804" i="45"/>
  <c r="F804" i="45"/>
  <c r="E805" i="45" l="1"/>
  <c r="D806" i="45"/>
  <c r="F805" i="45"/>
  <c r="G805" i="45"/>
  <c r="E806" i="45" l="1"/>
  <c r="D807" i="45"/>
  <c r="G806" i="45"/>
  <c r="F806" i="45"/>
  <c r="E807" i="45" l="1"/>
  <c r="D808" i="45"/>
  <c r="G807" i="45"/>
  <c r="F807" i="45"/>
  <c r="D809" i="45" l="1"/>
  <c r="E808" i="45"/>
  <c r="G808" i="45"/>
  <c r="F808" i="45"/>
  <c r="E809" i="45" l="1"/>
  <c r="D810" i="45"/>
  <c r="G809" i="45"/>
  <c r="F809" i="45"/>
  <c r="E810" i="45" l="1"/>
  <c r="D811" i="45"/>
  <c r="G810" i="45"/>
  <c r="F810" i="45"/>
  <c r="D812" i="45" l="1"/>
  <c r="E811" i="45"/>
  <c r="G811" i="45"/>
  <c r="F811" i="45"/>
  <c r="E812" i="45" l="1"/>
  <c r="D813" i="45"/>
  <c r="G812" i="45"/>
  <c r="F812" i="45"/>
  <c r="E813" i="45" l="1"/>
  <c r="D814" i="45"/>
  <c r="F813" i="45"/>
  <c r="G813" i="45"/>
  <c r="E814" i="45" l="1"/>
  <c r="D815" i="45"/>
  <c r="F814" i="45"/>
  <c r="G814" i="45"/>
  <c r="E815" i="45" l="1"/>
  <c r="D816" i="45"/>
  <c r="G815" i="45"/>
  <c r="F815" i="45"/>
  <c r="E816" i="45" l="1"/>
  <c r="D817" i="45"/>
  <c r="G816" i="45"/>
  <c r="F816" i="45"/>
  <c r="D818" i="45" l="1"/>
  <c r="E817" i="45"/>
  <c r="F817" i="45"/>
  <c r="G817" i="45"/>
  <c r="E818" i="45" l="1"/>
  <c r="D819" i="45"/>
  <c r="F818" i="45"/>
  <c r="G818" i="45"/>
  <c r="E819" i="45" l="1"/>
  <c r="D820" i="45"/>
  <c r="G819" i="45"/>
  <c r="F819" i="45"/>
  <c r="E820" i="45" l="1"/>
  <c r="D821" i="45"/>
  <c r="G820" i="45"/>
  <c r="F820" i="45"/>
  <c r="D822" i="45" l="1"/>
  <c r="E821" i="45"/>
  <c r="G821" i="45"/>
  <c r="F821" i="45"/>
  <c r="D823" i="45" l="1"/>
  <c r="E822" i="45"/>
  <c r="F822" i="45"/>
  <c r="G822" i="45"/>
  <c r="D824" i="45" l="1"/>
  <c r="E823" i="45"/>
  <c r="G823" i="45"/>
  <c r="F823" i="45"/>
  <c r="E824" i="45" l="1"/>
  <c r="D825" i="45"/>
  <c r="G824" i="45"/>
  <c r="F824" i="45"/>
  <c r="E825" i="45" l="1"/>
  <c r="D826" i="45"/>
  <c r="G825" i="45"/>
  <c r="F825" i="45"/>
  <c r="E826" i="45" l="1"/>
  <c r="D827" i="45"/>
  <c r="F826" i="45"/>
  <c r="G826" i="45"/>
  <c r="D828" i="45" l="1"/>
  <c r="E827" i="45"/>
  <c r="F827" i="45"/>
  <c r="G827" i="45"/>
  <c r="E828" i="45" l="1"/>
  <c r="D829" i="45"/>
  <c r="G828" i="45"/>
  <c r="F828" i="45"/>
  <c r="D830" i="45" l="1"/>
  <c r="E829" i="45"/>
  <c r="F829" i="45"/>
  <c r="G829" i="45"/>
  <c r="E830" i="45" l="1"/>
  <c r="D831" i="45"/>
  <c r="F830" i="45"/>
  <c r="G830" i="45"/>
  <c r="E831" i="45" l="1"/>
  <c r="D832" i="45"/>
  <c r="F831" i="45"/>
  <c r="G831" i="45"/>
  <c r="D833" i="45" l="1"/>
  <c r="E832" i="45"/>
  <c r="G832" i="45"/>
  <c r="F832" i="45"/>
  <c r="D834" i="45" l="1"/>
  <c r="E833" i="45"/>
  <c r="F833" i="45"/>
  <c r="G833" i="45"/>
  <c r="D835" i="45" l="1"/>
  <c r="E834" i="45"/>
  <c r="G834" i="45"/>
  <c r="F834" i="45"/>
  <c r="E835" i="45" l="1"/>
  <c r="D836" i="45"/>
  <c r="G835" i="45"/>
  <c r="F835" i="45"/>
  <c r="D837" i="45" l="1"/>
  <c r="E836" i="45"/>
  <c r="G836" i="45"/>
  <c r="F836" i="45"/>
  <c r="E837" i="45" l="1"/>
  <c r="D838" i="45"/>
  <c r="G837" i="45"/>
  <c r="F837" i="45"/>
  <c r="D839" i="45" l="1"/>
  <c r="E838" i="45"/>
  <c r="G838" i="45"/>
  <c r="F838" i="45"/>
  <c r="E839" i="45" l="1"/>
  <c r="D840" i="45"/>
  <c r="F839" i="45"/>
  <c r="G839" i="45"/>
  <c r="E840" i="45" l="1"/>
  <c r="D841" i="45"/>
  <c r="G840" i="45"/>
  <c r="F840" i="45"/>
  <c r="D842" i="45" l="1"/>
  <c r="E841" i="45"/>
  <c r="G841" i="45"/>
  <c r="F841" i="45"/>
  <c r="D843" i="45" l="1"/>
  <c r="E842" i="45"/>
  <c r="F842" i="45"/>
  <c r="G842" i="45"/>
  <c r="E843" i="45" l="1"/>
  <c r="D844" i="45"/>
  <c r="G843" i="45"/>
  <c r="F843" i="45"/>
  <c r="D845" i="45" l="1"/>
  <c r="E844" i="45"/>
  <c r="F844" i="45"/>
  <c r="G844" i="45"/>
  <c r="E845" i="45" l="1"/>
  <c r="D846" i="45"/>
  <c r="F845" i="45"/>
  <c r="G845" i="45"/>
  <c r="E846" i="45" l="1"/>
  <c r="D847" i="45"/>
  <c r="F846" i="45"/>
  <c r="G846" i="45"/>
  <c r="E847" i="45" l="1"/>
  <c r="D848" i="45"/>
  <c r="F847" i="45"/>
  <c r="G847" i="45"/>
  <c r="E848" i="45" l="1"/>
  <c r="D849" i="45"/>
  <c r="G848" i="45"/>
  <c r="F848" i="45"/>
  <c r="D850" i="45" l="1"/>
  <c r="E849" i="45"/>
  <c r="G849" i="45"/>
  <c r="F849" i="45"/>
  <c r="D851" i="45" l="1"/>
  <c r="E850" i="45"/>
  <c r="G850" i="45"/>
  <c r="F850" i="45"/>
  <c r="E851" i="45" l="1"/>
  <c r="D852" i="45"/>
  <c r="G851" i="45"/>
  <c r="F851" i="45"/>
  <c r="E852" i="45" l="1"/>
  <c r="D853" i="45"/>
  <c r="G852" i="45"/>
  <c r="F852" i="45"/>
  <c r="E853" i="45" l="1"/>
  <c r="D854" i="45"/>
  <c r="G853" i="45"/>
  <c r="F853" i="45"/>
  <c r="D855" i="45" l="1"/>
  <c r="E854" i="45"/>
  <c r="F854" i="45"/>
  <c r="G854" i="45"/>
  <c r="E855" i="45" l="1"/>
  <c r="D856" i="45"/>
  <c r="F855" i="45"/>
  <c r="G855" i="45"/>
  <c r="E856" i="45" l="1"/>
  <c r="D857" i="45"/>
  <c r="F856" i="45"/>
  <c r="G856" i="45"/>
  <c r="D858" i="45" l="1"/>
  <c r="E857" i="45"/>
  <c r="F857" i="45"/>
  <c r="G857" i="45"/>
  <c r="E858" i="45" l="1"/>
  <c r="D859" i="45"/>
  <c r="G858" i="45"/>
  <c r="F858" i="45"/>
  <c r="E859" i="45" l="1"/>
  <c r="D860" i="45"/>
  <c r="F859" i="45"/>
  <c r="G859" i="45"/>
  <c r="E860" i="45" l="1"/>
  <c r="D861" i="45"/>
  <c r="F860" i="45"/>
  <c r="G860" i="45"/>
  <c r="E861" i="45" l="1"/>
  <c r="D862" i="45"/>
  <c r="G861" i="45"/>
  <c r="F861" i="45"/>
  <c r="E862" i="45" l="1"/>
  <c r="D863" i="45"/>
  <c r="G862" i="45"/>
  <c r="F862" i="45"/>
  <c r="E863" i="45" l="1"/>
  <c r="D864" i="45"/>
  <c r="F863" i="45"/>
  <c r="G863" i="45"/>
  <c r="D865" i="45" l="1"/>
  <c r="E864" i="45"/>
  <c r="G864" i="45"/>
  <c r="F864" i="45"/>
  <c r="D866" i="45" l="1"/>
  <c r="E865" i="45"/>
  <c r="F865" i="45"/>
  <c r="G865" i="45"/>
  <c r="E866" i="45" l="1"/>
  <c r="D867" i="45"/>
  <c r="G866" i="45"/>
  <c r="F866" i="45"/>
  <c r="E867" i="45" l="1"/>
  <c r="D868" i="45"/>
  <c r="F867" i="45"/>
  <c r="G867" i="45"/>
  <c r="D869" i="45" l="1"/>
  <c r="E868" i="45"/>
  <c r="G868" i="45"/>
  <c r="F868" i="45"/>
  <c r="E869" i="45" l="1"/>
  <c r="D870" i="45"/>
  <c r="G869" i="45"/>
  <c r="F869" i="45"/>
  <c r="D871" i="45" l="1"/>
  <c r="E870" i="45"/>
  <c r="G870" i="45"/>
  <c r="F870" i="45"/>
  <c r="E871" i="45" l="1"/>
  <c r="D872" i="45"/>
  <c r="G871" i="45"/>
  <c r="F871" i="45"/>
  <c r="E872" i="45" l="1"/>
  <c r="D873" i="45"/>
  <c r="G872" i="45"/>
  <c r="F872" i="45"/>
  <c r="E873" i="45" l="1"/>
  <c r="D874" i="45"/>
  <c r="G873" i="45"/>
  <c r="F873" i="45"/>
  <c r="E874" i="45" l="1"/>
  <c r="D875" i="45"/>
  <c r="G874" i="45"/>
  <c r="F874" i="45"/>
  <c r="E875" i="45" l="1"/>
  <c r="D876" i="45"/>
  <c r="G875" i="45"/>
  <c r="F875" i="45"/>
  <c r="D877" i="45" l="1"/>
  <c r="E876" i="45"/>
  <c r="F876" i="45"/>
  <c r="G876" i="45"/>
  <c r="E877" i="45" l="1"/>
  <c r="D878" i="45"/>
  <c r="F877" i="45"/>
  <c r="G877" i="45"/>
  <c r="D879" i="45" l="1"/>
  <c r="E878" i="45"/>
  <c r="F878" i="45"/>
  <c r="G878" i="45"/>
  <c r="E879" i="45" l="1"/>
  <c r="D880" i="45"/>
  <c r="G879" i="45"/>
  <c r="F879" i="45"/>
  <c r="D881" i="45" l="1"/>
  <c r="E880" i="45"/>
  <c r="F880" i="45"/>
  <c r="G880" i="45"/>
  <c r="E881" i="45" l="1"/>
  <c r="D882" i="45"/>
  <c r="F881" i="45"/>
  <c r="G881" i="45"/>
  <c r="E882" i="45" l="1"/>
  <c r="D883" i="45"/>
  <c r="F882" i="45"/>
  <c r="G882" i="45"/>
  <c r="E883" i="45" l="1"/>
  <c r="D884" i="45"/>
  <c r="G883" i="45"/>
  <c r="F883" i="45"/>
  <c r="E884" i="45" l="1"/>
  <c r="D885" i="45"/>
  <c r="F884" i="45"/>
  <c r="G884" i="45"/>
  <c r="E885" i="45" l="1"/>
  <c r="D886" i="45"/>
  <c r="G885" i="45"/>
  <c r="F885" i="45"/>
  <c r="E886" i="45" l="1"/>
  <c r="D887" i="45"/>
  <c r="F886" i="45"/>
  <c r="G886" i="45"/>
  <c r="E887" i="45" l="1"/>
  <c r="D888" i="45"/>
  <c r="G887" i="45"/>
  <c r="F887" i="45"/>
  <c r="E888" i="45" l="1"/>
  <c r="D889" i="45"/>
  <c r="G888" i="45"/>
  <c r="F888" i="45"/>
  <c r="D890" i="45" l="1"/>
  <c r="E889" i="45"/>
  <c r="F889" i="45"/>
  <c r="G889" i="45"/>
  <c r="D891" i="45" l="1"/>
  <c r="E890" i="45"/>
  <c r="G890" i="45"/>
  <c r="F890" i="45"/>
  <c r="E891" i="45" l="1"/>
  <c r="D892" i="45"/>
  <c r="F891" i="45"/>
  <c r="G891" i="45"/>
  <c r="D893" i="45" l="1"/>
  <c r="E892" i="45"/>
  <c r="F892" i="45"/>
  <c r="G892" i="45"/>
  <c r="E893" i="45" l="1"/>
  <c r="D894" i="45"/>
  <c r="F893" i="45"/>
  <c r="G893" i="45"/>
  <c r="E894" i="45" l="1"/>
  <c r="D895" i="45"/>
  <c r="G894" i="45"/>
  <c r="F894" i="45"/>
  <c r="E895" i="45" l="1"/>
  <c r="D896" i="45"/>
  <c r="G895" i="45"/>
  <c r="F895" i="45"/>
  <c r="E896" i="45" l="1"/>
  <c r="D897" i="45"/>
  <c r="G896" i="45"/>
  <c r="F896" i="45"/>
  <c r="D898" i="45" l="1"/>
  <c r="E897" i="45"/>
  <c r="F897" i="45"/>
  <c r="G897" i="45"/>
  <c r="E898" i="45" l="1"/>
  <c r="D899" i="45"/>
  <c r="G898" i="45"/>
  <c r="F898" i="45"/>
  <c r="E899" i="45" l="1"/>
  <c r="D900" i="45"/>
  <c r="F899" i="45"/>
  <c r="G899" i="45"/>
  <c r="E900" i="45" l="1"/>
  <c r="D901" i="45"/>
  <c r="G900" i="45"/>
  <c r="F900" i="45"/>
  <c r="E901" i="45" l="1"/>
  <c r="D902" i="45"/>
  <c r="F901" i="45"/>
  <c r="G901" i="45"/>
  <c r="D903" i="45" l="1"/>
  <c r="E902" i="45"/>
  <c r="F902" i="45"/>
  <c r="G902" i="45"/>
  <c r="D904" i="45" l="1"/>
  <c r="E903" i="45"/>
  <c r="G903" i="45"/>
  <c r="F903" i="45"/>
  <c r="E904" i="45" l="1"/>
  <c r="D905" i="45"/>
  <c r="F904" i="45"/>
  <c r="G904" i="45"/>
  <c r="E905" i="45" l="1"/>
  <c r="D906" i="45"/>
  <c r="F905" i="45"/>
  <c r="G905" i="45"/>
  <c r="D907" i="45" l="1"/>
  <c r="E906" i="45"/>
  <c r="G906" i="45"/>
  <c r="F906" i="45"/>
  <c r="E907" i="45" l="1"/>
  <c r="D908" i="45"/>
  <c r="G907" i="45"/>
  <c r="F907" i="45"/>
  <c r="E908" i="45" l="1"/>
  <c r="D909" i="45"/>
  <c r="G908" i="45"/>
  <c r="F908" i="45"/>
  <c r="E909" i="45" l="1"/>
  <c r="D910" i="45"/>
  <c r="G909" i="45"/>
  <c r="F909" i="45"/>
  <c r="E910" i="45" l="1"/>
  <c r="D911" i="45"/>
  <c r="F910" i="45"/>
  <c r="G910" i="45"/>
  <c r="E911" i="45" l="1"/>
  <c r="D912" i="45"/>
  <c r="G911" i="45"/>
  <c r="F911" i="45"/>
  <c r="E912" i="45" l="1"/>
  <c r="D913" i="45"/>
  <c r="F912" i="45"/>
  <c r="G912" i="45"/>
  <c r="E913" i="45" l="1"/>
  <c r="D914" i="45"/>
  <c r="F913" i="45"/>
  <c r="G913" i="45"/>
  <c r="E914" i="45" l="1"/>
  <c r="D915" i="45"/>
  <c r="G914" i="45"/>
  <c r="F914" i="45"/>
  <c r="E915" i="45" l="1"/>
  <c r="D916" i="45"/>
  <c r="F915" i="45"/>
  <c r="G915" i="45"/>
  <c r="E916" i="45" l="1"/>
  <c r="D917" i="45"/>
  <c r="F916" i="45"/>
  <c r="G916" i="45"/>
  <c r="E917" i="45" l="1"/>
  <c r="D918" i="45"/>
  <c r="F917" i="45"/>
  <c r="G917" i="45"/>
  <c r="E918" i="45" l="1"/>
  <c r="D919" i="45"/>
  <c r="G918" i="45"/>
  <c r="F918" i="45"/>
  <c r="E919" i="45" l="1"/>
  <c r="D920" i="45"/>
  <c r="F919" i="45"/>
  <c r="G919" i="45"/>
  <c r="D921" i="45" l="1"/>
  <c r="E920" i="45"/>
  <c r="F920" i="45"/>
  <c r="G920" i="45"/>
  <c r="E921" i="45" l="1"/>
  <c r="D922" i="45"/>
  <c r="G921" i="45"/>
  <c r="F921" i="45"/>
  <c r="E922" i="45" l="1"/>
  <c r="D923" i="45"/>
  <c r="G922" i="45"/>
  <c r="F922" i="45"/>
  <c r="E923" i="45" l="1"/>
  <c r="D924" i="45"/>
  <c r="G923" i="45"/>
  <c r="F923" i="45"/>
  <c r="E924" i="45" l="1"/>
  <c r="D925" i="45"/>
  <c r="G924" i="45"/>
  <c r="F924" i="45"/>
  <c r="E925" i="45" l="1"/>
  <c r="D926" i="45"/>
  <c r="G925" i="45"/>
  <c r="F925" i="45"/>
  <c r="E926" i="45" l="1"/>
  <c r="D927" i="45"/>
  <c r="F926" i="45"/>
  <c r="G926" i="45"/>
  <c r="E927" i="45" l="1"/>
  <c r="D928" i="45"/>
  <c r="F927" i="45"/>
  <c r="G927" i="45"/>
  <c r="E928" i="45" l="1"/>
  <c r="D929" i="45"/>
  <c r="G928" i="45"/>
  <c r="F928" i="45"/>
  <c r="D930" i="45" l="1"/>
  <c r="E929" i="45"/>
  <c r="F929" i="45"/>
  <c r="G929" i="45"/>
  <c r="E930" i="45" l="1"/>
  <c r="D931" i="45"/>
  <c r="F930" i="45"/>
  <c r="G930" i="45"/>
  <c r="E931" i="45" l="1"/>
  <c r="D932" i="45"/>
  <c r="F931" i="45"/>
  <c r="G931" i="45"/>
  <c r="E932" i="45" l="1"/>
  <c r="D933" i="45"/>
  <c r="F932" i="45"/>
  <c r="G932" i="45"/>
  <c r="D934" i="45" l="1"/>
  <c r="E933" i="45"/>
  <c r="F933" i="45"/>
  <c r="G933" i="45"/>
  <c r="D935" i="45" l="1"/>
  <c r="E934" i="45"/>
  <c r="G934" i="45"/>
  <c r="F934" i="45"/>
  <c r="E935" i="45" l="1"/>
  <c r="D936" i="45"/>
  <c r="F935" i="45"/>
  <c r="G935" i="45"/>
  <c r="E936" i="45" l="1"/>
  <c r="D937" i="45"/>
  <c r="F936" i="45"/>
  <c r="G936" i="45"/>
  <c r="E937" i="45" l="1"/>
  <c r="D938" i="45"/>
  <c r="F937" i="45"/>
  <c r="G937" i="45"/>
  <c r="E938" i="45" l="1"/>
  <c r="D939" i="45"/>
  <c r="G938" i="45"/>
  <c r="F938" i="45"/>
  <c r="E939" i="45" l="1"/>
  <c r="D940" i="45"/>
  <c r="F939" i="45"/>
  <c r="G939" i="45"/>
  <c r="D941" i="45" l="1"/>
  <c r="E940" i="45"/>
  <c r="F940" i="45"/>
  <c r="G940" i="45"/>
  <c r="D942" i="45" l="1"/>
  <c r="E941" i="45"/>
  <c r="F941" i="45"/>
  <c r="G941" i="45"/>
  <c r="E942" i="45" l="1"/>
  <c r="D943" i="45"/>
  <c r="G942" i="45"/>
  <c r="F942" i="45"/>
  <c r="E943" i="45" l="1"/>
  <c r="D944" i="45"/>
  <c r="G943" i="45"/>
  <c r="F943" i="45"/>
  <c r="E944" i="45" l="1"/>
  <c r="D945" i="45"/>
  <c r="G944" i="45"/>
  <c r="F944" i="45"/>
  <c r="E945" i="45" l="1"/>
  <c r="D946" i="45"/>
  <c r="F945" i="45"/>
  <c r="G945" i="45"/>
  <c r="E946" i="45" l="1"/>
  <c r="D947" i="45"/>
  <c r="F946" i="45"/>
  <c r="G946" i="45"/>
  <c r="E947" i="45" l="1"/>
  <c r="D948" i="45"/>
  <c r="G947" i="45"/>
  <c r="F947" i="45"/>
  <c r="E948" i="45" l="1"/>
  <c r="D949" i="45"/>
  <c r="F948" i="45"/>
  <c r="G948" i="45"/>
  <c r="E949" i="45" l="1"/>
  <c r="D950" i="45"/>
  <c r="F949" i="45"/>
  <c r="G949" i="45"/>
  <c r="E950" i="45" l="1"/>
  <c r="D951" i="45"/>
  <c r="F950" i="45"/>
  <c r="G950" i="45"/>
  <c r="D952" i="45" l="1"/>
  <c r="E951" i="45"/>
  <c r="G951" i="45"/>
  <c r="F951" i="45"/>
  <c r="E952" i="45" l="1"/>
  <c r="D953" i="45"/>
  <c r="F952" i="45"/>
  <c r="G952" i="45"/>
  <c r="E953" i="45" l="1"/>
  <c r="D954" i="45"/>
  <c r="F953" i="45"/>
  <c r="G953" i="45"/>
  <c r="E954" i="45" l="1"/>
  <c r="D955" i="45"/>
  <c r="G954" i="45"/>
  <c r="F954" i="45"/>
  <c r="E955" i="45" l="1"/>
  <c r="D956" i="45"/>
  <c r="F955" i="45"/>
  <c r="G955" i="45"/>
  <c r="E956" i="45" l="1"/>
  <c r="D957" i="45"/>
  <c r="F956" i="45"/>
  <c r="G956" i="45"/>
  <c r="E957" i="45" l="1"/>
  <c r="D958" i="45"/>
  <c r="F957" i="45"/>
  <c r="G957" i="45"/>
  <c r="E958" i="45" l="1"/>
  <c r="D959" i="45"/>
  <c r="G958" i="45"/>
  <c r="F958" i="45"/>
  <c r="E959" i="45" l="1"/>
  <c r="D960" i="45"/>
  <c r="F959" i="45"/>
  <c r="G959" i="45"/>
  <c r="E960" i="45" l="1"/>
  <c r="D961" i="45"/>
  <c r="F960" i="45"/>
  <c r="G960" i="45"/>
  <c r="D962" i="45" l="1"/>
  <c r="E961" i="45"/>
  <c r="F961" i="45"/>
  <c r="G961" i="45"/>
  <c r="E962" i="45" l="1"/>
  <c r="D963" i="45"/>
  <c r="G962" i="45"/>
  <c r="F962" i="45"/>
  <c r="E963" i="45" l="1"/>
  <c r="D964" i="45"/>
  <c r="G963" i="45"/>
  <c r="F963" i="45"/>
  <c r="E964" i="45" l="1"/>
  <c r="D965" i="45"/>
  <c r="F964" i="45"/>
  <c r="G964" i="45"/>
  <c r="E965" i="45" l="1"/>
  <c r="D966" i="45"/>
  <c r="G965" i="45"/>
  <c r="F965" i="45"/>
  <c r="D967" i="45" l="1"/>
  <c r="E966" i="45"/>
  <c r="F966" i="45"/>
  <c r="G966" i="45"/>
  <c r="E967" i="45" l="1"/>
  <c r="D968" i="45"/>
  <c r="F967" i="45"/>
  <c r="G967" i="45"/>
  <c r="E968" i="45" l="1"/>
  <c r="D969" i="45"/>
  <c r="G968" i="45"/>
  <c r="F968" i="45"/>
  <c r="E969" i="45" l="1"/>
  <c r="D970" i="45"/>
  <c r="F969" i="45"/>
  <c r="G969" i="45"/>
  <c r="E970" i="45" l="1"/>
  <c r="D971" i="45"/>
  <c r="F970" i="45"/>
  <c r="G970" i="45"/>
  <c r="E971" i="45" l="1"/>
  <c r="D972" i="45"/>
  <c r="F971" i="45"/>
  <c r="G971" i="45"/>
  <c r="E972" i="45" l="1"/>
  <c r="D973" i="45"/>
  <c r="F972" i="45"/>
  <c r="G972" i="45"/>
  <c r="E973" i="45" l="1"/>
  <c r="D974" i="45"/>
  <c r="F973" i="45"/>
  <c r="G973" i="45"/>
  <c r="E974" i="45" l="1"/>
  <c r="D975" i="45"/>
  <c r="G974" i="45"/>
  <c r="F974" i="45"/>
  <c r="D976" i="45" l="1"/>
  <c r="E975" i="45"/>
  <c r="F975" i="45"/>
  <c r="G975" i="45"/>
  <c r="E976" i="45" l="1"/>
  <c r="D977" i="45"/>
  <c r="F976" i="45"/>
  <c r="G976" i="45"/>
  <c r="D978" i="45" l="1"/>
  <c r="E977" i="45"/>
  <c r="G977" i="45"/>
  <c r="F977" i="45"/>
  <c r="E978" i="45" l="1"/>
  <c r="D979" i="45"/>
  <c r="F978" i="45"/>
  <c r="G978" i="45"/>
  <c r="E979" i="45" l="1"/>
  <c r="D980" i="45"/>
  <c r="G979" i="45"/>
  <c r="F979" i="45"/>
  <c r="E980" i="45" l="1"/>
  <c r="D981" i="45"/>
  <c r="F980" i="45"/>
  <c r="G980" i="45"/>
  <c r="E981" i="45" l="1"/>
  <c r="D982" i="45"/>
  <c r="G981" i="45"/>
  <c r="F981" i="45"/>
  <c r="E982" i="45" l="1"/>
  <c r="D983" i="45"/>
  <c r="G982" i="45"/>
  <c r="F982" i="45"/>
  <c r="E983" i="45" l="1"/>
  <c r="D984" i="45"/>
  <c r="F983" i="45"/>
  <c r="G983" i="45"/>
  <c r="E984" i="45" l="1"/>
  <c r="D985" i="45"/>
  <c r="G984" i="45"/>
  <c r="F984" i="45"/>
  <c r="D986" i="45" l="1"/>
  <c r="E985" i="45"/>
  <c r="F985" i="45"/>
  <c r="G985" i="45"/>
  <c r="E986" i="45" l="1"/>
  <c r="D987" i="45"/>
  <c r="F986" i="45"/>
  <c r="G986" i="45"/>
  <c r="E987" i="45" l="1"/>
  <c r="D988" i="45"/>
  <c r="G987" i="45"/>
  <c r="F987" i="45"/>
  <c r="E988" i="45" l="1"/>
  <c r="D989" i="45"/>
  <c r="G988" i="45"/>
  <c r="F988" i="45"/>
  <c r="E989" i="45" l="1"/>
  <c r="D990" i="45"/>
  <c r="G989" i="45"/>
  <c r="F989" i="45"/>
  <c r="D991" i="45" l="1"/>
  <c r="E990" i="45"/>
  <c r="F990" i="45"/>
  <c r="G990" i="45"/>
  <c r="D992" i="45" l="1"/>
  <c r="E991" i="45"/>
  <c r="F991" i="45"/>
  <c r="G991" i="45"/>
  <c r="E992" i="45" l="1"/>
  <c r="D993" i="45"/>
  <c r="F992" i="45"/>
  <c r="G992" i="45"/>
  <c r="D994" i="45" l="1"/>
  <c r="E993" i="45"/>
  <c r="F993" i="45"/>
  <c r="G993" i="45"/>
  <c r="E994" i="45" l="1"/>
  <c r="D995" i="45"/>
  <c r="G994" i="45"/>
  <c r="F994" i="45"/>
  <c r="E995" i="45" l="1"/>
  <c r="D996" i="45"/>
  <c r="G995" i="45"/>
  <c r="F995" i="45"/>
  <c r="E996" i="45" l="1"/>
  <c r="D997" i="45"/>
  <c r="F996" i="45"/>
  <c r="G996" i="45"/>
  <c r="E997" i="45" l="1"/>
  <c r="D998" i="45"/>
  <c r="G997" i="45"/>
  <c r="F997" i="45"/>
  <c r="D999" i="45" l="1"/>
  <c r="E998" i="45"/>
  <c r="G998" i="45"/>
  <c r="F998" i="45"/>
  <c r="D1000" i="45" l="1"/>
  <c r="E999" i="45"/>
  <c r="G999" i="45"/>
  <c r="F999" i="45"/>
  <c r="E1000" i="45" l="1"/>
  <c r="D1001" i="45"/>
  <c r="F1000" i="45"/>
  <c r="G1000" i="45"/>
  <c r="E1001" i="45" l="1"/>
  <c r="D1002" i="45"/>
  <c r="G1001" i="45"/>
  <c r="F1001" i="45"/>
  <c r="E1002" i="45" l="1"/>
  <c r="D1003" i="45"/>
  <c r="G1002" i="45"/>
  <c r="F1002" i="45"/>
  <c r="E1003" i="45" l="1"/>
  <c r="D1004" i="45"/>
  <c r="G1003" i="45"/>
  <c r="F1003" i="45"/>
  <c r="D1005" i="45" l="1"/>
  <c r="E1004" i="45"/>
  <c r="G1004" i="45"/>
  <c r="F1004" i="45"/>
  <c r="D1006" i="45" l="1"/>
  <c r="E1005" i="45"/>
  <c r="F1005" i="45"/>
  <c r="G1005" i="45"/>
  <c r="E1006" i="45" l="1"/>
  <c r="D1007" i="45"/>
  <c r="F1006" i="45"/>
  <c r="G1006" i="45"/>
  <c r="E1007" i="45" l="1"/>
  <c r="D1008" i="45"/>
  <c r="G1007" i="45"/>
  <c r="F1007" i="45"/>
  <c r="E1008" i="45" l="1"/>
  <c r="D1009" i="45"/>
  <c r="F1008" i="45"/>
  <c r="G1008" i="45"/>
  <c r="E1009" i="45" l="1"/>
  <c r="D1010" i="45"/>
  <c r="G1009" i="45"/>
  <c r="F1009" i="45"/>
  <c r="E1010" i="45" l="1"/>
  <c r="D1011" i="45"/>
  <c r="F1010" i="45"/>
  <c r="G1010" i="45"/>
  <c r="D1012" i="45" l="1"/>
  <c r="E1011" i="45"/>
  <c r="F1011" i="45"/>
  <c r="G1011" i="45"/>
  <c r="D1013" i="45" l="1"/>
  <c r="E1012" i="45"/>
  <c r="F1012" i="45"/>
  <c r="G1012" i="45"/>
  <c r="E1013" i="45" l="1"/>
  <c r="D1014" i="45"/>
  <c r="G1013" i="45"/>
  <c r="F1013" i="45"/>
  <c r="E1014" i="45" l="1"/>
  <c r="D1015" i="45"/>
  <c r="G1014" i="45"/>
  <c r="F1014" i="45"/>
  <c r="E1015" i="45" l="1"/>
  <c r="D1016" i="45"/>
  <c r="F1015" i="45"/>
  <c r="G1015" i="45"/>
  <c r="E1016" i="45" l="1"/>
  <c r="D1017" i="45"/>
  <c r="F1016" i="45"/>
  <c r="G1016" i="45"/>
  <c r="E1017" i="45" l="1"/>
  <c r="D1018" i="45"/>
  <c r="F1017" i="45"/>
  <c r="G1017" i="45"/>
  <c r="E1018" i="45" l="1"/>
  <c r="D1019" i="45"/>
  <c r="G1018" i="45"/>
  <c r="F1018" i="45"/>
  <c r="E1019" i="45" l="1"/>
  <c r="D1020" i="45"/>
  <c r="F1019" i="45"/>
  <c r="G1019" i="45"/>
  <c r="E1020" i="45" l="1"/>
  <c r="D1021" i="45"/>
  <c r="F1020" i="45"/>
  <c r="G1020" i="45"/>
  <c r="E1021" i="45" l="1"/>
  <c r="D1022" i="45"/>
  <c r="G1021" i="45"/>
  <c r="F1021" i="45"/>
  <c r="E1022" i="45" l="1"/>
  <c r="D1023" i="45"/>
  <c r="G1022" i="45"/>
  <c r="F1022" i="45"/>
  <c r="E1023" i="45" l="1"/>
  <c r="D1024" i="45"/>
  <c r="F1023" i="45"/>
  <c r="G1023" i="45"/>
  <c r="E1024" i="45" l="1"/>
  <c r="D1025" i="45"/>
  <c r="G1024" i="45"/>
  <c r="F1024" i="45"/>
  <c r="E1025" i="45" l="1"/>
  <c r="D1026" i="45"/>
  <c r="F1025" i="45"/>
  <c r="G1025" i="45"/>
  <c r="D1027" i="45" l="1"/>
  <c r="E1026" i="45"/>
  <c r="F1026" i="45"/>
  <c r="G1026" i="45"/>
  <c r="D1028" i="45" l="1"/>
  <c r="E1027" i="45"/>
  <c r="G1027" i="45"/>
  <c r="F1027" i="45"/>
  <c r="D1029" i="45" l="1"/>
  <c r="E1028" i="45"/>
  <c r="G1028" i="45"/>
  <c r="F1028" i="45"/>
  <c r="E1029" i="45" l="1"/>
  <c r="D1030" i="45"/>
  <c r="F1029" i="45"/>
  <c r="G1029" i="45"/>
  <c r="E1030" i="45" l="1"/>
  <c r="D1031" i="45"/>
  <c r="F1030" i="45"/>
  <c r="G1030" i="45"/>
  <c r="E1031" i="45" l="1"/>
  <c r="D1032" i="45"/>
  <c r="F1031" i="45"/>
  <c r="G1031" i="45"/>
  <c r="E1032" i="45" l="1"/>
  <c r="D1033" i="45"/>
  <c r="G1032" i="45"/>
  <c r="F1032" i="45"/>
  <c r="E1033" i="45" l="1"/>
  <c r="D1034" i="45"/>
  <c r="F1033" i="45"/>
  <c r="G1033" i="45"/>
  <c r="E1034" i="45" l="1"/>
  <c r="D1035" i="45"/>
  <c r="F1034" i="45"/>
  <c r="G1034" i="45"/>
  <c r="E1035" i="45" l="1"/>
  <c r="D1036" i="45"/>
  <c r="G1035" i="45"/>
  <c r="F1035" i="45"/>
  <c r="E1036" i="45" l="1"/>
  <c r="D1037" i="45"/>
  <c r="G1036" i="45"/>
  <c r="F1036" i="45"/>
  <c r="E1037" i="45" l="1"/>
  <c r="D1038" i="45"/>
  <c r="F1037" i="45"/>
  <c r="G1037" i="45"/>
  <c r="D1039" i="45" l="1"/>
  <c r="E1038" i="45"/>
  <c r="F1038" i="45"/>
  <c r="G1038" i="45"/>
  <c r="E1039" i="45" l="1"/>
  <c r="D1040" i="45"/>
  <c r="F1039" i="45"/>
  <c r="G1039" i="45"/>
  <c r="E1040" i="45" l="1"/>
  <c r="D1041" i="45"/>
  <c r="G1040" i="45"/>
  <c r="F1040" i="45"/>
  <c r="E1041" i="45" l="1"/>
  <c r="D1042" i="45"/>
  <c r="F1041" i="45"/>
  <c r="G1041" i="45"/>
  <c r="E1042" i="45" l="1"/>
  <c r="D1043" i="45"/>
  <c r="G1042" i="45"/>
  <c r="F1042" i="45"/>
  <c r="D1044" i="45" l="1"/>
  <c r="E1043" i="45"/>
  <c r="F1043" i="45"/>
  <c r="G1043" i="45"/>
  <c r="E1044" i="45" l="1"/>
  <c r="D1045" i="45"/>
  <c r="G1044" i="45"/>
  <c r="F1044" i="45"/>
  <c r="E1045" i="45" l="1"/>
  <c r="D1046" i="45"/>
  <c r="F1045" i="45"/>
  <c r="G1045" i="45"/>
  <c r="E1046" i="45" l="1"/>
  <c r="D1047" i="45"/>
  <c r="F1046" i="45"/>
  <c r="G1046" i="45"/>
  <c r="E1047" i="45" l="1"/>
  <c r="D1048" i="45"/>
  <c r="G1047" i="45"/>
  <c r="F1047" i="45"/>
  <c r="D1049" i="45" l="1"/>
  <c r="E1048" i="45"/>
  <c r="F1048" i="45"/>
  <c r="G1048" i="45"/>
  <c r="E1049" i="45" l="1"/>
  <c r="D1050" i="45"/>
  <c r="F1049" i="45"/>
  <c r="G1049" i="45"/>
  <c r="E1050" i="45" l="1"/>
  <c r="D1051" i="45"/>
  <c r="G1050" i="45"/>
  <c r="F1050" i="45"/>
  <c r="E1051" i="45" l="1"/>
  <c r="D1052" i="45"/>
  <c r="G1051" i="45"/>
  <c r="F1051" i="45"/>
  <c r="D1053" i="45" l="1"/>
  <c r="E1052" i="45"/>
  <c r="F1052" i="45"/>
  <c r="G1052" i="45"/>
  <c r="D1054" i="45" l="1"/>
  <c r="E1053" i="45"/>
  <c r="F1053" i="45"/>
  <c r="G1053" i="45"/>
  <c r="E1054" i="45" l="1"/>
  <c r="D1055" i="45"/>
  <c r="F1054" i="45"/>
  <c r="G1054" i="45"/>
  <c r="E1055" i="45" l="1"/>
  <c r="D1056" i="45"/>
  <c r="G1055" i="45"/>
  <c r="F1055" i="45"/>
  <c r="E1056" i="45" l="1"/>
  <c r="D1057" i="45"/>
  <c r="G1056" i="45"/>
  <c r="F1056" i="45"/>
  <c r="E1057" i="45" l="1"/>
  <c r="D1058" i="45"/>
  <c r="F1057" i="45"/>
  <c r="G1057" i="45"/>
  <c r="E1058" i="45" l="1"/>
  <c r="D1059" i="45"/>
  <c r="G1058" i="45"/>
  <c r="F1058" i="45"/>
  <c r="D1060" i="45" l="1"/>
  <c r="E1059" i="45"/>
  <c r="G1059" i="45"/>
  <c r="F1059" i="45"/>
  <c r="E1060" i="45" l="1"/>
  <c r="D1061" i="45"/>
  <c r="G1060" i="45"/>
  <c r="F1060" i="45"/>
  <c r="E1061" i="45" l="1"/>
  <c r="D1062" i="45"/>
  <c r="G1061" i="45"/>
  <c r="F1061" i="45"/>
  <c r="E1062" i="45" l="1"/>
  <c r="D1063" i="45"/>
  <c r="G1062" i="45"/>
  <c r="F1062" i="45"/>
  <c r="E1063" i="45" l="1"/>
  <c r="D1064" i="45"/>
  <c r="G1063" i="45"/>
  <c r="F1063" i="45"/>
  <c r="E1064" i="45" l="1"/>
  <c r="D1065" i="45"/>
  <c r="F1064" i="45"/>
  <c r="G1064" i="45"/>
  <c r="E1065" i="45" l="1"/>
  <c r="D1066" i="45"/>
  <c r="F1065" i="45"/>
  <c r="G1065" i="45"/>
  <c r="E1066" i="45" l="1"/>
  <c r="D1067" i="45"/>
  <c r="F1066" i="45"/>
  <c r="G1066" i="45"/>
  <c r="D1068" i="45" l="1"/>
  <c r="E1067" i="45"/>
  <c r="G1067" i="45"/>
  <c r="F1067" i="45"/>
  <c r="E1068" i="45" l="1"/>
  <c r="D1069" i="45"/>
  <c r="G1068" i="45"/>
  <c r="F1068" i="45"/>
  <c r="D1070" i="45" l="1"/>
  <c r="E1069" i="45"/>
  <c r="F1069" i="45"/>
  <c r="G1069" i="45"/>
  <c r="E1070" i="45" l="1"/>
  <c r="D1071" i="45"/>
  <c r="G1070" i="45"/>
  <c r="F1070" i="45"/>
  <c r="E1071" i="45" l="1"/>
  <c r="D1072" i="45"/>
  <c r="G1071" i="45"/>
  <c r="F1071" i="45"/>
  <c r="E1072" i="45" l="1"/>
  <c r="D1073" i="45"/>
  <c r="G1072" i="45"/>
  <c r="F1072" i="45"/>
  <c r="E1073" i="45" l="1"/>
  <c r="D1074" i="45"/>
  <c r="F1073" i="45"/>
  <c r="G1073" i="45"/>
  <c r="D1075" i="45" l="1"/>
  <c r="E1074" i="45"/>
  <c r="G1074" i="45"/>
  <c r="F1074" i="45"/>
  <c r="E1075" i="45" l="1"/>
  <c r="D1076" i="45"/>
  <c r="G1075" i="45"/>
  <c r="F1075" i="45"/>
  <c r="E1076" i="45" l="1"/>
  <c r="D1077" i="45"/>
  <c r="F1076" i="45"/>
  <c r="G1076" i="45"/>
  <c r="E1077" i="45" l="1"/>
  <c r="D1078" i="45"/>
  <c r="F1077" i="45"/>
  <c r="G1077" i="45"/>
  <c r="E1078" i="45" l="1"/>
  <c r="D1079" i="45"/>
  <c r="F1078" i="45"/>
  <c r="G1078" i="45"/>
  <c r="E1079" i="45" l="1"/>
  <c r="D1080" i="45"/>
  <c r="G1079" i="45"/>
  <c r="F1079" i="45"/>
  <c r="E1080" i="45" l="1"/>
  <c r="D1081" i="45"/>
  <c r="F1080" i="45"/>
  <c r="G1080" i="45"/>
  <c r="E1081" i="45" l="1"/>
  <c r="D1082" i="45"/>
  <c r="F1081" i="45"/>
  <c r="G1081" i="45"/>
  <c r="E1082" i="45" l="1"/>
  <c r="D1083" i="45"/>
  <c r="F1082" i="45"/>
  <c r="G1082" i="45"/>
  <c r="E1083" i="45" l="1"/>
  <c r="D1084" i="45"/>
  <c r="G1083" i="45"/>
  <c r="F1083" i="45"/>
  <c r="E1084" i="45" l="1"/>
  <c r="D1085" i="45"/>
  <c r="F1084" i="45"/>
  <c r="G1084" i="45"/>
  <c r="E1085" i="45" l="1"/>
  <c r="D1086" i="45"/>
  <c r="G1085" i="45"/>
  <c r="F1085" i="45"/>
  <c r="D1087" i="45" l="1"/>
  <c r="E1086" i="45"/>
  <c r="F1086" i="45"/>
  <c r="G1086" i="45"/>
  <c r="E1087" i="45" l="1"/>
  <c r="D1088" i="45"/>
  <c r="F1087" i="45"/>
  <c r="G1087" i="45"/>
  <c r="E1088" i="45" l="1"/>
  <c r="D1089" i="45"/>
  <c r="F1088" i="45"/>
  <c r="G1088" i="45"/>
  <c r="E1089" i="45" l="1"/>
  <c r="D1090" i="45"/>
  <c r="G1089" i="45"/>
  <c r="F1089" i="45"/>
  <c r="E1090" i="45" l="1"/>
  <c r="D1091" i="45"/>
  <c r="F1090" i="45"/>
  <c r="G1090" i="45"/>
  <c r="E1091" i="45" l="1"/>
  <c r="D1092" i="45"/>
  <c r="F1091" i="45"/>
  <c r="G1091" i="45"/>
  <c r="D1093" i="45" l="1"/>
  <c r="E1092" i="45"/>
  <c r="F1092" i="45"/>
  <c r="G1092" i="45"/>
  <c r="E1093" i="45" l="1"/>
  <c r="D1094" i="45"/>
  <c r="F1093" i="45"/>
  <c r="G1093" i="45"/>
  <c r="E1094" i="45" l="1"/>
  <c r="D1095" i="45"/>
  <c r="F1094" i="45"/>
  <c r="G1094" i="45"/>
  <c r="D1096" i="45" l="1"/>
  <c r="E1095" i="45"/>
  <c r="F1095" i="45"/>
  <c r="G1095" i="45"/>
  <c r="E1096" i="45" l="1"/>
  <c r="D1097" i="45"/>
  <c r="F1096" i="45"/>
  <c r="G1096" i="45"/>
  <c r="D1098" i="45" l="1"/>
  <c r="E1097" i="45"/>
  <c r="G1097" i="45"/>
  <c r="F1097" i="45"/>
  <c r="E1098" i="45" l="1"/>
  <c r="D1099" i="45"/>
  <c r="G1098" i="45"/>
  <c r="F1098" i="45"/>
  <c r="E1099" i="45" l="1"/>
  <c r="D1100" i="45"/>
  <c r="F1099" i="45"/>
  <c r="G1099" i="45"/>
  <c r="E1100" i="45" l="1"/>
  <c r="D1101" i="45"/>
  <c r="G1100" i="45"/>
  <c r="F1100" i="45"/>
  <c r="E1101" i="45" l="1"/>
  <c r="D1102" i="45"/>
  <c r="G1101" i="45"/>
  <c r="F1101" i="45"/>
  <c r="E1102" i="45" l="1"/>
  <c r="D1103" i="45"/>
  <c r="F1102" i="45"/>
  <c r="G1102" i="45"/>
  <c r="D1104" i="45" l="1"/>
  <c r="E1103" i="45"/>
  <c r="G1103" i="45"/>
  <c r="F1103" i="45"/>
  <c r="E1104" i="45" l="1"/>
  <c r="D1105" i="45"/>
  <c r="G1104" i="45"/>
  <c r="F1104" i="45"/>
  <c r="E1105" i="45" l="1"/>
  <c r="D1106" i="45"/>
  <c r="G1105" i="45"/>
  <c r="F1105" i="45"/>
  <c r="E1106" i="45" l="1"/>
  <c r="D1107" i="45"/>
  <c r="F1106" i="45"/>
  <c r="G1106" i="45"/>
  <c r="E1107" i="45" l="1"/>
  <c r="D1108" i="45"/>
  <c r="G1107" i="45"/>
  <c r="F1107" i="45"/>
  <c r="E1108" i="45" l="1"/>
  <c r="D1109" i="45"/>
  <c r="F1108" i="45"/>
  <c r="G1108" i="45"/>
  <c r="E1109" i="45" l="1"/>
  <c r="D1110" i="45"/>
  <c r="F1109" i="45"/>
  <c r="G1109" i="45"/>
  <c r="D1111" i="45" l="1"/>
  <c r="E1110" i="45"/>
  <c r="F1110" i="45"/>
  <c r="G1110" i="45"/>
  <c r="D1112" i="45" l="1"/>
  <c r="E1111" i="45"/>
  <c r="G1111" i="45"/>
  <c r="F1111" i="45"/>
  <c r="E1112" i="45" l="1"/>
  <c r="D1113" i="45"/>
  <c r="F1112" i="45"/>
  <c r="G1112" i="45"/>
  <c r="E1113" i="45" l="1"/>
  <c r="D1114" i="45"/>
  <c r="F1113" i="45"/>
  <c r="G1113" i="45"/>
  <c r="E1114" i="45" l="1"/>
  <c r="D1115" i="45"/>
  <c r="G1114" i="45"/>
  <c r="F1114" i="45"/>
  <c r="D1116" i="45" l="1"/>
  <c r="E1115" i="45"/>
  <c r="F1115" i="45"/>
  <c r="G1115" i="45"/>
  <c r="D1117" i="45" l="1"/>
  <c r="E1116" i="45"/>
  <c r="F1116" i="45"/>
  <c r="G1116" i="45"/>
  <c r="E1117" i="45" l="1"/>
  <c r="D1118" i="45"/>
  <c r="F1117" i="45"/>
  <c r="G1117" i="45"/>
  <c r="E1118" i="45" l="1"/>
  <c r="D1119" i="45"/>
  <c r="F1118" i="45"/>
  <c r="G1118" i="45"/>
  <c r="D1120" i="45" l="1"/>
  <c r="E1119" i="45"/>
  <c r="G1119" i="45"/>
  <c r="F1119" i="45"/>
  <c r="E1120" i="45" l="1"/>
  <c r="D1121" i="45"/>
  <c r="F1120" i="45"/>
  <c r="G1120" i="45"/>
  <c r="E1121" i="45" l="1"/>
  <c r="D1122" i="45"/>
  <c r="F1121" i="45"/>
  <c r="G1121" i="45"/>
  <c r="E1122" i="45" l="1"/>
  <c r="D1123" i="45"/>
  <c r="F1122" i="45"/>
  <c r="G1122" i="45"/>
  <c r="E1123" i="45" l="1"/>
  <c r="D1124" i="45"/>
  <c r="G1123" i="45"/>
  <c r="F1123" i="45"/>
  <c r="E1124" i="45" l="1"/>
  <c r="D1125" i="45"/>
  <c r="F1124" i="45"/>
  <c r="G1124" i="45"/>
  <c r="E1125" i="45" l="1"/>
  <c r="D1126" i="45"/>
  <c r="G1125" i="45"/>
  <c r="F1125" i="45"/>
  <c r="E1126" i="45" l="1"/>
  <c r="D1127" i="45"/>
  <c r="G1126" i="45"/>
  <c r="F1126" i="45"/>
  <c r="E1127" i="45" l="1"/>
  <c r="D1128" i="45"/>
  <c r="G1127" i="45"/>
  <c r="F1127" i="45"/>
  <c r="E1128" i="45" l="1"/>
  <c r="D1129" i="45"/>
  <c r="G1128" i="45"/>
  <c r="F1128" i="45"/>
  <c r="D1130" i="45" l="1"/>
  <c r="E1129" i="45"/>
  <c r="G1129" i="45"/>
  <c r="F1129" i="45"/>
  <c r="D1131" i="45" l="1"/>
  <c r="E1130" i="45"/>
  <c r="F1130" i="45"/>
  <c r="G1130" i="45"/>
  <c r="D1132" i="45" l="1"/>
  <c r="E1131" i="45"/>
  <c r="F1131" i="45"/>
  <c r="G1131" i="45"/>
  <c r="E1132" i="45" l="1"/>
  <c r="D1133" i="45"/>
  <c r="G1132" i="45"/>
  <c r="F1132" i="45"/>
  <c r="D1134" i="45" l="1"/>
  <c r="E1133" i="45"/>
  <c r="G1133" i="45"/>
  <c r="F1133" i="45"/>
  <c r="E1134" i="45" l="1"/>
  <c r="D1135" i="45"/>
  <c r="F1134" i="45"/>
  <c r="G1134" i="45"/>
  <c r="E1135" i="45" l="1"/>
  <c r="D1136" i="45"/>
  <c r="F1135" i="45"/>
  <c r="G1135" i="45"/>
  <c r="D1137" i="45" l="1"/>
  <c r="E1136" i="45"/>
  <c r="F1136" i="45"/>
  <c r="G1136" i="45"/>
  <c r="D1138" i="45" l="1"/>
  <c r="E1137" i="45"/>
  <c r="G1137" i="45"/>
  <c r="F1137" i="45"/>
  <c r="E1138" i="45" l="1"/>
  <c r="D1139" i="45"/>
  <c r="F1138" i="45"/>
  <c r="G1138" i="45"/>
  <c r="E1139" i="45" l="1"/>
  <c r="D1140" i="45"/>
  <c r="F1139" i="45"/>
  <c r="G1139" i="45"/>
  <c r="D1141" i="45" l="1"/>
  <c r="E1140" i="45"/>
  <c r="F1140" i="45"/>
  <c r="G1140" i="45"/>
  <c r="D1142" i="45" l="1"/>
  <c r="E1141" i="45"/>
  <c r="G1141" i="45"/>
  <c r="F1141" i="45"/>
  <c r="D1143" i="45" l="1"/>
  <c r="E1142" i="45"/>
  <c r="F1142" i="45"/>
  <c r="G1142" i="45"/>
  <c r="E1143" i="45" l="1"/>
  <c r="D1144" i="45"/>
  <c r="G1143" i="45"/>
  <c r="F1143" i="45"/>
  <c r="E1144" i="45" l="1"/>
  <c r="D1145" i="45"/>
  <c r="F1144" i="45"/>
  <c r="G1144" i="45"/>
  <c r="E1145" i="45" l="1"/>
  <c r="D1146" i="45"/>
  <c r="G1145" i="45"/>
  <c r="F1145" i="45"/>
  <c r="E1146" i="45" l="1"/>
  <c r="D1147" i="45"/>
  <c r="F1146" i="45"/>
  <c r="G1146" i="45"/>
  <c r="E1147" i="45" l="1"/>
  <c r="D1148" i="45"/>
  <c r="F1147" i="45"/>
  <c r="G1147" i="45"/>
  <c r="E1148" i="45" l="1"/>
  <c r="D1149" i="45"/>
  <c r="G1148" i="45"/>
  <c r="F1148" i="45"/>
  <c r="E1149" i="45" l="1"/>
  <c r="D1150" i="45"/>
  <c r="F1149" i="45"/>
  <c r="G1149" i="45"/>
  <c r="E1150" i="45" l="1"/>
  <c r="D1151" i="45"/>
  <c r="F1150" i="45"/>
  <c r="G1150" i="45"/>
  <c r="D1152" i="45" l="1"/>
  <c r="E1151" i="45"/>
  <c r="G1151" i="45"/>
  <c r="F1151" i="45"/>
  <c r="E1152" i="45" l="1"/>
  <c r="D1153" i="45"/>
  <c r="F1152" i="45"/>
  <c r="G1152" i="45"/>
  <c r="E1153" i="45" l="1"/>
  <c r="D1154" i="45"/>
  <c r="F1153" i="45"/>
  <c r="G1153" i="45"/>
  <c r="E1154" i="45" l="1"/>
  <c r="D1155" i="45"/>
  <c r="G1154" i="45"/>
  <c r="F1154" i="45"/>
  <c r="E1155" i="45" l="1"/>
  <c r="D1156" i="45"/>
  <c r="G1155" i="45"/>
  <c r="F1155" i="45"/>
  <c r="E1156" i="45" l="1"/>
  <c r="D1157" i="45"/>
  <c r="G1156" i="45"/>
  <c r="F1156" i="45"/>
  <c r="E1157" i="45" l="1"/>
  <c r="D1158" i="45"/>
  <c r="F1157" i="45"/>
  <c r="G1157" i="45"/>
  <c r="D1159" i="45" l="1"/>
  <c r="E1158" i="45"/>
  <c r="F1158" i="45"/>
  <c r="G1158" i="45"/>
  <c r="E1159" i="45" l="1"/>
  <c r="D1160" i="45"/>
  <c r="G1159" i="45"/>
  <c r="F1159" i="45"/>
  <c r="D1161" i="45" l="1"/>
  <c r="E1160" i="45"/>
  <c r="F1160" i="45"/>
  <c r="G1160" i="45"/>
  <c r="E1161" i="45" l="1"/>
  <c r="D1162" i="45"/>
  <c r="G1161" i="45"/>
  <c r="F1161" i="45"/>
  <c r="D1163" i="45" l="1"/>
  <c r="E1162" i="45"/>
  <c r="G1162" i="45"/>
  <c r="F1162" i="45"/>
  <c r="E1163" i="45" l="1"/>
  <c r="D1164" i="45"/>
  <c r="G1163" i="45"/>
  <c r="F1163" i="45"/>
  <c r="E1164" i="45" l="1"/>
  <c r="D1165" i="45"/>
  <c r="F1164" i="45"/>
  <c r="G1164" i="45"/>
  <c r="E1165" i="45" l="1"/>
  <c r="D1166" i="45"/>
  <c r="G1165" i="45"/>
  <c r="F1165" i="45"/>
  <c r="D1167" i="45" l="1"/>
  <c r="E1166" i="45"/>
  <c r="G1166" i="45"/>
  <c r="F1166" i="45"/>
  <c r="E1167" i="45" l="1"/>
  <c r="D1168" i="45"/>
  <c r="F1167" i="45"/>
  <c r="G1167" i="45"/>
  <c r="E1168" i="45" l="1"/>
  <c r="D1169" i="45"/>
  <c r="F1168" i="45"/>
  <c r="G1168" i="45"/>
  <c r="E1169" i="45" l="1"/>
  <c r="D1170" i="45"/>
  <c r="F1169" i="45"/>
  <c r="G1169" i="45"/>
  <c r="E1170" i="45" l="1"/>
  <c r="D1171" i="45"/>
  <c r="F1170" i="45"/>
  <c r="G1170" i="45"/>
  <c r="E1171" i="45" l="1"/>
  <c r="D1172" i="45"/>
  <c r="G1171" i="45"/>
  <c r="F1171" i="45"/>
  <c r="E1172" i="45" l="1"/>
  <c r="D1173" i="45"/>
  <c r="F1172" i="45"/>
  <c r="G1172" i="45"/>
  <c r="D1174" i="45" l="1"/>
  <c r="E1173" i="45"/>
  <c r="F1173" i="45"/>
  <c r="G1173" i="45"/>
  <c r="E1174" i="45" l="1"/>
  <c r="D1175" i="45"/>
  <c r="G1174" i="45"/>
  <c r="F1174" i="45"/>
  <c r="D1176" i="45" l="1"/>
  <c r="E1175" i="45"/>
  <c r="F1175" i="45"/>
  <c r="G1175" i="45"/>
  <c r="D1177" i="45" l="1"/>
  <c r="E1176" i="45"/>
  <c r="G1176" i="45"/>
  <c r="F1176" i="45"/>
  <c r="D1178" i="45" l="1"/>
  <c r="E1177" i="45"/>
  <c r="F1177" i="45"/>
  <c r="G1177" i="45"/>
  <c r="E1178" i="45" l="1"/>
  <c r="D1179" i="45"/>
  <c r="F1178" i="45"/>
  <c r="G1178" i="45"/>
  <c r="E1179" i="45" l="1"/>
  <c r="D1180" i="45"/>
  <c r="G1179" i="45"/>
  <c r="F1179" i="45"/>
  <c r="E1180" i="45" l="1"/>
  <c r="D1181" i="45"/>
  <c r="F1180" i="45"/>
  <c r="G1180" i="45"/>
  <c r="D1182" i="45" l="1"/>
  <c r="E1181" i="45"/>
  <c r="G1181" i="45"/>
  <c r="F1181" i="45"/>
  <c r="E1182" i="45" l="1"/>
  <c r="D1183" i="45"/>
  <c r="F1182" i="45"/>
  <c r="G1182" i="45"/>
  <c r="E1183" i="45" l="1"/>
  <c r="D1184" i="45"/>
  <c r="G1183" i="45"/>
  <c r="F1183" i="45"/>
  <c r="E1184" i="45" l="1"/>
  <c r="D1185" i="45"/>
  <c r="F1184" i="45"/>
  <c r="G1184" i="45"/>
  <c r="E1185" i="45" l="1"/>
  <c r="D1186" i="45"/>
  <c r="G1185" i="45"/>
  <c r="F1185" i="45"/>
  <c r="E1186" i="45" l="1"/>
  <c r="D1187" i="45"/>
  <c r="G1186" i="45"/>
  <c r="F1186" i="45"/>
  <c r="E1187" i="45" l="1"/>
  <c r="D1188" i="45"/>
  <c r="F1187" i="45"/>
  <c r="G1187" i="45"/>
  <c r="E1188" i="45" l="1"/>
  <c r="D1189" i="45"/>
  <c r="G1188" i="45"/>
  <c r="F1188" i="45"/>
  <c r="E1189" i="45" l="1"/>
  <c r="D1190" i="45"/>
  <c r="F1189" i="45"/>
  <c r="G1189" i="45"/>
  <c r="E1190" i="45" l="1"/>
  <c r="D1191" i="45"/>
  <c r="G1190" i="45"/>
  <c r="F1190" i="45"/>
  <c r="E1191" i="45" l="1"/>
  <c r="D1192" i="45"/>
  <c r="G1191" i="45"/>
  <c r="F1191" i="45"/>
  <c r="E1192" i="45" l="1"/>
  <c r="D1193" i="45"/>
  <c r="F1192" i="45"/>
  <c r="G1192" i="45"/>
  <c r="D1194" i="45" l="1"/>
  <c r="E1193" i="45"/>
  <c r="F1193" i="45"/>
  <c r="G1193" i="45"/>
  <c r="E1194" i="45" l="1"/>
  <c r="D1195" i="45"/>
  <c r="G1194" i="45"/>
  <c r="F1194" i="45"/>
  <c r="E1195" i="45" l="1"/>
  <c r="D1196" i="45"/>
  <c r="F1195" i="45"/>
  <c r="G1195" i="45"/>
  <c r="E1196" i="45" l="1"/>
  <c r="D1197" i="45"/>
  <c r="F1196" i="45"/>
  <c r="G1196" i="45"/>
  <c r="E1197" i="45" l="1"/>
  <c r="D1198" i="45"/>
  <c r="F1197" i="45"/>
  <c r="G1197" i="45"/>
  <c r="D1199" i="45" l="1"/>
  <c r="E1198" i="45"/>
  <c r="F1198" i="45"/>
  <c r="G1198" i="45"/>
  <c r="D1200" i="45" l="1"/>
  <c r="E1199" i="45"/>
  <c r="G1199" i="45"/>
  <c r="F1199" i="45"/>
  <c r="E1200" i="45" l="1"/>
  <c r="D1201" i="45"/>
  <c r="G1200" i="45"/>
  <c r="F1200" i="45"/>
  <c r="E1201" i="45" l="1"/>
  <c r="D1202" i="45"/>
  <c r="F1201" i="45"/>
  <c r="G1201" i="45"/>
  <c r="E1202" i="45" l="1"/>
  <c r="D1203" i="45"/>
  <c r="G1202" i="45"/>
  <c r="F1202" i="45"/>
  <c r="D1204" i="45" l="1"/>
  <c r="E1203" i="45"/>
  <c r="F1203" i="45"/>
  <c r="G1203" i="45"/>
  <c r="E1204" i="45" l="1"/>
  <c r="D1205" i="45"/>
  <c r="F1204" i="45"/>
  <c r="G1204" i="45"/>
  <c r="E1205" i="45" l="1"/>
  <c r="D1206" i="45"/>
  <c r="F1205" i="45"/>
  <c r="G1205" i="45"/>
  <c r="E1206" i="45" l="1"/>
  <c r="D1207" i="45"/>
  <c r="G1206" i="45"/>
  <c r="F1206" i="45"/>
  <c r="E1207" i="45" l="1"/>
  <c r="D1208" i="45"/>
  <c r="F1207" i="45"/>
  <c r="G1207" i="45"/>
  <c r="D1209" i="45" l="1"/>
  <c r="E1208" i="45"/>
  <c r="G1208" i="45"/>
  <c r="F1208" i="45"/>
  <c r="E1209" i="45" l="1"/>
  <c r="D1210" i="45"/>
  <c r="G1209" i="45"/>
  <c r="F1209" i="45"/>
  <c r="E1210" i="45" l="1"/>
  <c r="D1211" i="45"/>
  <c r="G1210" i="45"/>
  <c r="F1210" i="45"/>
  <c r="E1211" i="45" l="1"/>
  <c r="D1212" i="45"/>
  <c r="F1211" i="45"/>
  <c r="G1211" i="45"/>
  <c r="E1212" i="45" l="1"/>
  <c r="D1213" i="45"/>
  <c r="F1212" i="45"/>
  <c r="G1212" i="45"/>
  <c r="E1213" i="45" l="1"/>
  <c r="D1214" i="45"/>
  <c r="G1213" i="45"/>
  <c r="F1213" i="45"/>
  <c r="E1214" i="45" l="1"/>
  <c r="D1215" i="45"/>
  <c r="F1214" i="45"/>
  <c r="G1214" i="45"/>
  <c r="E1215" i="45" l="1"/>
  <c r="D1216" i="45"/>
  <c r="F1215" i="45"/>
  <c r="G1215" i="45"/>
  <c r="E1216" i="45" l="1"/>
  <c r="D1217" i="45"/>
  <c r="G1216" i="45"/>
  <c r="F1216" i="45"/>
  <c r="D1218" i="45" l="1"/>
  <c r="E1217" i="45"/>
  <c r="F1217" i="45"/>
  <c r="G1217" i="45"/>
  <c r="E1218" i="45" l="1"/>
  <c r="D1219" i="45"/>
  <c r="G1218" i="45"/>
  <c r="F1218" i="45"/>
  <c r="E1219" i="45" l="1"/>
  <c r="D1220" i="45"/>
  <c r="G1219" i="45"/>
  <c r="F1219" i="45"/>
  <c r="E1220" i="45" l="1"/>
  <c r="D1221" i="45"/>
  <c r="F1220" i="45"/>
  <c r="G1220" i="45"/>
  <c r="E1221" i="45" l="1"/>
  <c r="D1222" i="45"/>
  <c r="F1221" i="45"/>
  <c r="G1221" i="45"/>
  <c r="D1223" i="45" l="1"/>
  <c r="E1222" i="45"/>
  <c r="G1222" i="45"/>
  <c r="F1222" i="45"/>
  <c r="E1223" i="45" l="1"/>
  <c r="D1224" i="45"/>
  <c r="G1223" i="45"/>
  <c r="F1223" i="45"/>
  <c r="E1224" i="45" l="1"/>
  <c r="D1225" i="45"/>
  <c r="F1224" i="45"/>
  <c r="G1224" i="45"/>
  <c r="E1225" i="45" l="1"/>
  <c r="D1226" i="45"/>
  <c r="G1225" i="45"/>
  <c r="F1225" i="45"/>
  <c r="E1226" i="45" l="1"/>
  <c r="D1227" i="45"/>
  <c r="G1226" i="45"/>
  <c r="F1226" i="45"/>
  <c r="E1227" i="45" l="1"/>
  <c r="D1228" i="45"/>
  <c r="G1227" i="45"/>
  <c r="F1227" i="45"/>
  <c r="E1228" i="45" l="1"/>
  <c r="D1229" i="45"/>
  <c r="F1228" i="45"/>
  <c r="G1228" i="45"/>
  <c r="E1229" i="45" l="1"/>
  <c r="D1230" i="45"/>
  <c r="G1229" i="45"/>
  <c r="F1229" i="45"/>
  <c r="D1231" i="45" l="1"/>
  <c r="E1230" i="45"/>
  <c r="G1230" i="45"/>
  <c r="F1230" i="45"/>
  <c r="E1231" i="45" l="1"/>
  <c r="D1232" i="45"/>
  <c r="G1231" i="45"/>
  <c r="F1231" i="45"/>
  <c r="D1233" i="45" l="1"/>
  <c r="E1232" i="45"/>
  <c r="G1232" i="45"/>
  <c r="F1232" i="45"/>
  <c r="E1233" i="45" l="1"/>
  <c r="D1234" i="45"/>
  <c r="G1233" i="45"/>
  <c r="F1233" i="45"/>
  <c r="E1234" i="45" l="1"/>
  <c r="D1235" i="45"/>
  <c r="G1234" i="45"/>
  <c r="F1234" i="45"/>
  <c r="E1235" i="45" l="1"/>
  <c r="D1236" i="45"/>
  <c r="F1235" i="45"/>
  <c r="G1235" i="45"/>
  <c r="E1236" i="45" l="1"/>
  <c r="D1237" i="45"/>
  <c r="G1236" i="45"/>
  <c r="F1236" i="45"/>
  <c r="E1237" i="45" l="1"/>
  <c r="D1238" i="45"/>
  <c r="F1237" i="45"/>
  <c r="G1237" i="45"/>
  <c r="E1238" i="45" l="1"/>
  <c r="D1239" i="45"/>
  <c r="F1238" i="45"/>
  <c r="G1238" i="45"/>
  <c r="D1240" i="45" l="1"/>
  <c r="E1239" i="45"/>
  <c r="F1239" i="45"/>
  <c r="G1239" i="45"/>
  <c r="D1241" i="45" l="1"/>
  <c r="E1240" i="45"/>
  <c r="G1240" i="45"/>
  <c r="F1240" i="45"/>
  <c r="E1241" i="45" l="1"/>
  <c r="D1242" i="45"/>
  <c r="F1241" i="45"/>
  <c r="G1241" i="45"/>
  <c r="E1242" i="45" l="1"/>
  <c r="D1243" i="45"/>
  <c r="F1242" i="45"/>
  <c r="G1242" i="45"/>
  <c r="E1243" i="45" l="1"/>
  <c r="D1244" i="45"/>
  <c r="F1243" i="45"/>
  <c r="G1243" i="45"/>
  <c r="E1244" i="45" l="1"/>
  <c r="D1245" i="45"/>
  <c r="F1244" i="45"/>
  <c r="G1244" i="45"/>
  <c r="E1245" i="45" l="1"/>
  <c r="D1246" i="45"/>
  <c r="F1245" i="45"/>
  <c r="G1245" i="45"/>
  <c r="E1246" i="45" l="1"/>
  <c r="D1247" i="45"/>
  <c r="F1246" i="45"/>
  <c r="G1246" i="45"/>
  <c r="E1247" i="45" l="1"/>
  <c r="D1248" i="45"/>
  <c r="F1247" i="45"/>
  <c r="G1247" i="45"/>
  <c r="E1248" i="45" l="1"/>
  <c r="D1249" i="45"/>
  <c r="G1248" i="45"/>
  <c r="F1248" i="45"/>
  <c r="E1249" i="45" l="1"/>
  <c r="D1250" i="45"/>
  <c r="F1249" i="45"/>
  <c r="G1249" i="45"/>
  <c r="E1250" i="45" l="1"/>
  <c r="D1251" i="45"/>
  <c r="F1250" i="45"/>
  <c r="G1250" i="45"/>
  <c r="E1251" i="45" l="1"/>
  <c r="D1252" i="45"/>
  <c r="F1251" i="45"/>
  <c r="G1251" i="45"/>
  <c r="E1252" i="45" l="1"/>
  <c r="D1253" i="45"/>
  <c r="G1252" i="45"/>
  <c r="F1252" i="45"/>
  <c r="E1253" i="45" l="1"/>
  <c r="D1254" i="45"/>
  <c r="F1253" i="45"/>
  <c r="G1253" i="45"/>
  <c r="E1254" i="45" l="1"/>
  <c r="D1255" i="45"/>
  <c r="F1254" i="45"/>
  <c r="G1254" i="45"/>
  <c r="D1256" i="45" l="1"/>
  <c r="E1255" i="45"/>
  <c r="F1255" i="45"/>
  <c r="G1255" i="45"/>
  <c r="D1257" i="45" l="1"/>
  <c r="E1256" i="45"/>
  <c r="F1256" i="45"/>
  <c r="G1256" i="45"/>
  <c r="D1258" i="45" l="1"/>
  <c r="E1257" i="45"/>
  <c r="G1257" i="45"/>
  <c r="F1257" i="45"/>
  <c r="D1259" i="45" l="1"/>
  <c r="E1258" i="45"/>
  <c r="F1258" i="45"/>
  <c r="G1258" i="45"/>
  <c r="E1259" i="45" l="1"/>
  <c r="D1260" i="45"/>
  <c r="G1259" i="45"/>
  <c r="F1259" i="45"/>
  <c r="E1260" i="45" l="1"/>
  <c r="D1261" i="45"/>
  <c r="F1260" i="45"/>
  <c r="G1260" i="45"/>
  <c r="E1261" i="45" l="1"/>
  <c r="D1262" i="45"/>
  <c r="F1261" i="45"/>
  <c r="G1261" i="45"/>
  <c r="E1262" i="45" l="1"/>
  <c r="D1263" i="45"/>
  <c r="F1262" i="45"/>
  <c r="G1262" i="45"/>
  <c r="D1264" i="45" l="1"/>
  <c r="E1263" i="45"/>
  <c r="G1263" i="45"/>
  <c r="F1263" i="45"/>
  <c r="E1264" i="45" l="1"/>
  <c r="D1265" i="45"/>
  <c r="G1264" i="45"/>
  <c r="F1264" i="45"/>
  <c r="D1266" i="45" l="1"/>
  <c r="E1265" i="45"/>
  <c r="G1265" i="45"/>
  <c r="F1265" i="45"/>
  <c r="E1266" i="45" l="1"/>
  <c r="D1267" i="45"/>
  <c r="G1266" i="45"/>
  <c r="F1266" i="45"/>
  <c r="E1267" i="45" l="1"/>
  <c r="D1268" i="45"/>
  <c r="F1267" i="45"/>
  <c r="G1267" i="45"/>
  <c r="E1268" i="45" l="1"/>
  <c r="D1269" i="45"/>
  <c r="G1268" i="45"/>
  <c r="F1268" i="45"/>
  <c r="E1269" i="45" l="1"/>
  <c r="D1270" i="45"/>
  <c r="G1269" i="45"/>
  <c r="F1269" i="45"/>
  <c r="E1270" i="45" l="1"/>
  <c r="D1271" i="45"/>
  <c r="F1270" i="45"/>
  <c r="G1270" i="45"/>
  <c r="D1272" i="45" l="1"/>
  <c r="E1271" i="45"/>
  <c r="G1271" i="45"/>
  <c r="F1271" i="45"/>
  <c r="E1272" i="45" l="1"/>
  <c r="D1273" i="45"/>
  <c r="F1272" i="45"/>
  <c r="G1272" i="45"/>
  <c r="E1273" i="45" l="1"/>
  <c r="D1274" i="45"/>
  <c r="G1273" i="45"/>
  <c r="F1273" i="45"/>
  <c r="E1274" i="45" l="1"/>
  <c r="D1275" i="45"/>
  <c r="F1274" i="45"/>
  <c r="G1274" i="45"/>
  <c r="E1275" i="45" l="1"/>
  <c r="D1276" i="45"/>
  <c r="G1275" i="45"/>
  <c r="F1275" i="45"/>
  <c r="D1277" i="45" l="1"/>
  <c r="E1276" i="45"/>
  <c r="F1276" i="45"/>
  <c r="G1276" i="45"/>
  <c r="E1277" i="45" l="1"/>
  <c r="D1278" i="45"/>
  <c r="F1277" i="45"/>
  <c r="G1277" i="45"/>
  <c r="E1278" i="45" l="1"/>
  <c r="D1279" i="45"/>
  <c r="F1278" i="45"/>
  <c r="G1278" i="45"/>
  <c r="D1280" i="45" l="1"/>
  <c r="E1279" i="45"/>
  <c r="F1279" i="45"/>
  <c r="G1279" i="45"/>
  <c r="E1280" i="45" l="1"/>
  <c r="D1281" i="45"/>
  <c r="G1280" i="45"/>
  <c r="F1280" i="45"/>
  <c r="E1281" i="45" l="1"/>
  <c r="D1282" i="45"/>
  <c r="G1281" i="45"/>
  <c r="F1281" i="45"/>
  <c r="D1283" i="45" l="1"/>
  <c r="E1282" i="45"/>
  <c r="G1282" i="45"/>
  <c r="F1282" i="45"/>
  <c r="E1283" i="45" l="1"/>
  <c r="D1284" i="45"/>
  <c r="G1283" i="45"/>
  <c r="F1283" i="45"/>
  <c r="D1285" i="45" l="1"/>
  <c r="E1284" i="45"/>
  <c r="F1284" i="45"/>
  <c r="G1284" i="45"/>
  <c r="E1285" i="45" l="1"/>
  <c r="D1286" i="45"/>
  <c r="G1285" i="45"/>
  <c r="F1285" i="45"/>
  <c r="E1286" i="45" l="1"/>
  <c r="D1287" i="45"/>
  <c r="F1286" i="45"/>
  <c r="G1286" i="45"/>
  <c r="D1288" i="45" l="1"/>
  <c r="E1287" i="45"/>
  <c r="G1287" i="45"/>
  <c r="F1287" i="45"/>
  <c r="D1289" i="45" l="1"/>
  <c r="E1288" i="45"/>
  <c r="G1288" i="45"/>
  <c r="F1288" i="45"/>
  <c r="E1289" i="45" l="1"/>
  <c r="D1290" i="45"/>
  <c r="G1289" i="45"/>
  <c r="F1289" i="45"/>
  <c r="E1290" i="45" l="1"/>
  <c r="D1291" i="45"/>
  <c r="F1290" i="45"/>
  <c r="G1290" i="45"/>
  <c r="D1292" i="45" l="1"/>
  <c r="E1291" i="45"/>
  <c r="F1291" i="45"/>
  <c r="G1291" i="45"/>
  <c r="E1292" i="45" l="1"/>
  <c r="D1293" i="45"/>
  <c r="G1292" i="45"/>
  <c r="F1292" i="45"/>
  <c r="E1293" i="45" l="1"/>
  <c r="D1294" i="45"/>
  <c r="G1293" i="45"/>
  <c r="F1293" i="45"/>
  <c r="E1294" i="45" l="1"/>
  <c r="D1295" i="45"/>
  <c r="G1294" i="45"/>
  <c r="F1294" i="45"/>
  <c r="E1295" i="45" l="1"/>
  <c r="D1296" i="45"/>
  <c r="G1295" i="45"/>
  <c r="F1295" i="45"/>
  <c r="E1296" i="45" l="1"/>
  <c r="D1297" i="45"/>
  <c r="F1296" i="45"/>
  <c r="G1296" i="45"/>
  <c r="E1297" i="45" l="1"/>
  <c r="D1298" i="45"/>
  <c r="F1297" i="45"/>
  <c r="G1297" i="45"/>
  <c r="E1298" i="45" l="1"/>
  <c r="D1299" i="45"/>
  <c r="F1298" i="45"/>
  <c r="G1298" i="45"/>
  <c r="E1299" i="45" l="1"/>
  <c r="D1300" i="45"/>
  <c r="F1299" i="45"/>
  <c r="G1299" i="45"/>
  <c r="E1300" i="45" l="1"/>
  <c r="D1301" i="45"/>
  <c r="F1300" i="45"/>
  <c r="G1300" i="45"/>
  <c r="E1301" i="45" l="1"/>
  <c r="D1302" i="45"/>
  <c r="G1301" i="45"/>
  <c r="F1301" i="45"/>
  <c r="E1302" i="45" l="1"/>
  <c r="D1303" i="45"/>
  <c r="F1302" i="45"/>
  <c r="G1302" i="45"/>
  <c r="E1303" i="45" l="1"/>
  <c r="D1304" i="45"/>
  <c r="F1303" i="45"/>
  <c r="G1303" i="45"/>
  <c r="E1304" i="45" l="1"/>
  <c r="D1305" i="45"/>
  <c r="F1304" i="45"/>
  <c r="G1304" i="45"/>
  <c r="E1305" i="45" l="1"/>
  <c r="D1306" i="45"/>
  <c r="G1305" i="45"/>
  <c r="F1305" i="45"/>
  <c r="E1306" i="45" l="1"/>
  <c r="D1307" i="45"/>
  <c r="G1306" i="45"/>
  <c r="F1306" i="45"/>
  <c r="D1308" i="45" l="1"/>
  <c r="E1307" i="45"/>
  <c r="F1307" i="45"/>
  <c r="G1307" i="45"/>
  <c r="E1308" i="45" l="1"/>
  <c r="D1309" i="45"/>
  <c r="F1308" i="45"/>
  <c r="G1308" i="45"/>
  <c r="E1309" i="45" l="1"/>
  <c r="D1310" i="45"/>
  <c r="F1309" i="45"/>
  <c r="G1309" i="45"/>
  <c r="D1311" i="45" l="1"/>
  <c r="E1310" i="45"/>
  <c r="F1310" i="45"/>
  <c r="G1310" i="45"/>
  <c r="E1311" i="45" l="1"/>
  <c r="D1312" i="45"/>
  <c r="G1311" i="45"/>
  <c r="F1311" i="45"/>
  <c r="E1312" i="45" l="1"/>
  <c r="D1313" i="45"/>
  <c r="F1312" i="45"/>
  <c r="G1312" i="45"/>
  <c r="E1313" i="45" l="1"/>
  <c r="D1314" i="45"/>
  <c r="F1313" i="45"/>
  <c r="G1313" i="45"/>
  <c r="E1314" i="45" l="1"/>
  <c r="D1315" i="45"/>
  <c r="G1314" i="45"/>
  <c r="F1314" i="45"/>
  <c r="E1315" i="45" l="1"/>
  <c r="D1316" i="45"/>
  <c r="F1315" i="45"/>
  <c r="G1315" i="45"/>
  <c r="D1317" i="45" l="1"/>
  <c r="E1316" i="45"/>
  <c r="G1316" i="45"/>
  <c r="F1316" i="45"/>
  <c r="E1317" i="45" l="1"/>
  <c r="D1318" i="45"/>
  <c r="F1317" i="45"/>
  <c r="G1317" i="45"/>
  <c r="E1318" i="45" l="1"/>
  <c r="D1319" i="45"/>
  <c r="G1318" i="45"/>
  <c r="F1318" i="45"/>
  <c r="E1319" i="45" l="1"/>
  <c r="D1320" i="45"/>
  <c r="F1319" i="45"/>
  <c r="G1319" i="45"/>
  <c r="E1320" i="45" l="1"/>
  <c r="D1321" i="45"/>
  <c r="G1320" i="45"/>
  <c r="F1320" i="45"/>
  <c r="D1322" i="45" l="1"/>
  <c r="E1321" i="45"/>
  <c r="F1321" i="45"/>
  <c r="G1321" i="45"/>
  <c r="D1323" i="45" l="1"/>
  <c r="E1322" i="45"/>
  <c r="F1322" i="45"/>
  <c r="G1322" i="45"/>
  <c r="E1323" i="45" l="1"/>
  <c r="D1324" i="45"/>
  <c r="F1323" i="45"/>
  <c r="G1323" i="45"/>
  <c r="E1324" i="45" l="1"/>
  <c r="D1325" i="45"/>
  <c r="F1324" i="45"/>
  <c r="G1324" i="45"/>
  <c r="E1325" i="45" l="1"/>
  <c r="D1326" i="45"/>
  <c r="G1325" i="45"/>
  <c r="F1325" i="45"/>
  <c r="D1327" i="45" l="1"/>
  <c r="E1326" i="45"/>
  <c r="G1326" i="45"/>
  <c r="F1326" i="45"/>
  <c r="D1328" i="45" l="1"/>
  <c r="E1327" i="45"/>
  <c r="F1327" i="45"/>
  <c r="G1327" i="45"/>
  <c r="D1329" i="45" l="1"/>
  <c r="E1328" i="45"/>
  <c r="G1328" i="45"/>
  <c r="F1328" i="45"/>
  <c r="E1329" i="45" l="1"/>
  <c r="D1330" i="45"/>
  <c r="F1329" i="45"/>
  <c r="G1329" i="45"/>
  <c r="E1330" i="45" l="1"/>
  <c r="D1331" i="45"/>
  <c r="F1330" i="45"/>
  <c r="G1330" i="45"/>
  <c r="E1331" i="45" l="1"/>
  <c r="D1332" i="45"/>
  <c r="F1331" i="45"/>
  <c r="G1331" i="45"/>
  <c r="D1333" i="45" l="1"/>
  <c r="E1332" i="45"/>
  <c r="F1332" i="45"/>
  <c r="G1332" i="45"/>
  <c r="E1333" i="45" l="1"/>
  <c r="D1334" i="45"/>
  <c r="F1333" i="45"/>
  <c r="G1333" i="45"/>
  <c r="D1335" i="45" l="1"/>
  <c r="E1334" i="45"/>
  <c r="G1334" i="45"/>
  <c r="F1334" i="45"/>
  <c r="E1335" i="45" l="1"/>
  <c r="D1336" i="45"/>
  <c r="G1335" i="45"/>
  <c r="F1335" i="45"/>
  <c r="D1337" i="45" l="1"/>
  <c r="E1336" i="45"/>
  <c r="G1336" i="45"/>
  <c r="F1336" i="45"/>
  <c r="E1337" i="45" l="1"/>
  <c r="D1338" i="45"/>
  <c r="G1337" i="45"/>
  <c r="F1337" i="45"/>
  <c r="E1338" i="45" l="1"/>
  <c r="D1339" i="45"/>
  <c r="F1338" i="45"/>
  <c r="G1338" i="45"/>
  <c r="E1339" i="45" l="1"/>
  <c r="D1340" i="45"/>
  <c r="F1339" i="45"/>
  <c r="G1339" i="45"/>
  <c r="E1340" i="45" l="1"/>
  <c r="D1341" i="45"/>
  <c r="G1340" i="45"/>
  <c r="F1340" i="45"/>
  <c r="E1341" i="45" l="1"/>
  <c r="D1342" i="45"/>
  <c r="G1341" i="45"/>
  <c r="F1341" i="45"/>
  <c r="E1342" i="45" l="1"/>
  <c r="D1343" i="45"/>
  <c r="G1342" i="45"/>
  <c r="F1342" i="45"/>
  <c r="E1343" i="45" l="1"/>
  <c r="D1344" i="45"/>
  <c r="F1343" i="45"/>
  <c r="G1343" i="45"/>
  <c r="E1344" i="45" l="1"/>
  <c r="D1345" i="45"/>
  <c r="G1344" i="45"/>
  <c r="F1344" i="45"/>
  <c r="D1346" i="45" l="1"/>
  <c r="E1345" i="45"/>
  <c r="F1345" i="45"/>
  <c r="G1345" i="45"/>
  <c r="E1346" i="45" l="1"/>
  <c r="D1347" i="45"/>
  <c r="G1346" i="45"/>
  <c r="F1346" i="45"/>
  <c r="E1347" i="45" l="1"/>
  <c r="D1348" i="45"/>
  <c r="G1347" i="45"/>
  <c r="F1347" i="45"/>
  <c r="D1349" i="45" l="1"/>
  <c r="E1348" i="45"/>
  <c r="F1348" i="45"/>
  <c r="G1348" i="45"/>
  <c r="E1349" i="45" l="1"/>
  <c r="D1350" i="45"/>
  <c r="G1349" i="45"/>
  <c r="F1349" i="45"/>
  <c r="E1350" i="45" l="1"/>
  <c r="D1351" i="45"/>
  <c r="G1350" i="45"/>
  <c r="F1350" i="45"/>
  <c r="E1351" i="45" l="1"/>
  <c r="D1352" i="45"/>
  <c r="G1351" i="45"/>
  <c r="F1351" i="45"/>
  <c r="E1352" i="45" l="1"/>
  <c r="D1353" i="45"/>
  <c r="F1352" i="45"/>
  <c r="G1352" i="45"/>
  <c r="E1353" i="45" l="1"/>
  <c r="D1354" i="45"/>
  <c r="G1353" i="45"/>
  <c r="F1353" i="45"/>
  <c r="E1354" i="45" l="1"/>
  <c r="D1355" i="45"/>
  <c r="F1354" i="45"/>
  <c r="G1354" i="45"/>
  <c r="E1355" i="45" l="1"/>
  <c r="D1356" i="45"/>
  <c r="G1355" i="45"/>
  <c r="F1355" i="45"/>
  <c r="E1356" i="45" l="1"/>
  <c r="D1357" i="45"/>
  <c r="G1356" i="45"/>
  <c r="F1356" i="45"/>
  <c r="D1358" i="45" l="1"/>
  <c r="E1357" i="45"/>
  <c r="G1357" i="45"/>
  <c r="F1357" i="45"/>
  <c r="E1358" i="45" l="1"/>
  <c r="D1359" i="45"/>
  <c r="F1358" i="45"/>
  <c r="G1358" i="45"/>
  <c r="D1360" i="45" l="1"/>
  <c r="E1359" i="45"/>
  <c r="G1359" i="45"/>
  <c r="F1359" i="45"/>
  <c r="E1360" i="45" l="1"/>
  <c r="D1361" i="45"/>
  <c r="G1360" i="45"/>
  <c r="F1360" i="45"/>
  <c r="E1361" i="45" l="1"/>
  <c r="D1362" i="45"/>
  <c r="F1361" i="45"/>
  <c r="G1361" i="45"/>
  <c r="E1362" i="45" l="1"/>
  <c r="D1363" i="45"/>
  <c r="F1362" i="45"/>
  <c r="G1362" i="45"/>
  <c r="E1363" i="45" l="1"/>
  <c r="D1364" i="45"/>
  <c r="F1363" i="45"/>
  <c r="G1363" i="45"/>
  <c r="E1364" i="45" l="1"/>
  <c r="D1365" i="45"/>
  <c r="G1364" i="45"/>
  <c r="F1364" i="45"/>
  <c r="E1365" i="45" l="1"/>
  <c r="D1366" i="45"/>
  <c r="G1365" i="45"/>
  <c r="F1365" i="45"/>
  <c r="E1366" i="45" l="1"/>
  <c r="D1367" i="45"/>
  <c r="G1366" i="45"/>
  <c r="F1366" i="45"/>
  <c r="E1367" i="45" l="1"/>
  <c r="D1368" i="45"/>
  <c r="F1367" i="45"/>
  <c r="G1367" i="45"/>
  <c r="E1368" i="45" l="1"/>
  <c r="D1369" i="45"/>
  <c r="G1368" i="45"/>
  <c r="F1368" i="45"/>
  <c r="D1370" i="45" l="1"/>
  <c r="E1369" i="45"/>
  <c r="F1369" i="45"/>
  <c r="G1369" i="45"/>
  <c r="E1370" i="45" l="1"/>
  <c r="D1371" i="45"/>
  <c r="G1370" i="45"/>
  <c r="F1370" i="45"/>
  <c r="E1371" i="45" l="1"/>
  <c r="D1372" i="45"/>
  <c r="G1371" i="45"/>
  <c r="F1371" i="45"/>
  <c r="D1373" i="45" l="1"/>
  <c r="E1372" i="45"/>
  <c r="F1372" i="45"/>
  <c r="G1372" i="45"/>
  <c r="D1374" i="45" l="1"/>
  <c r="E1373" i="45"/>
  <c r="F1373" i="45"/>
  <c r="G1373" i="45"/>
  <c r="E1374" i="45" l="1"/>
  <c r="D1375" i="45"/>
  <c r="F1374" i="45"/>
  <c r="G1374" i="45"/>
  <c r="D1376" i="45" l="1"/>
  <c r="E1375" i="45"/>
  <c r="F1375" i="45"/>
  <c r="G1375" i="45"/>
  <c r="E1376" i="45" l="1"/>
  <c r="D1377" i="45"/>
  <c r="G1376" i="45"/>
  <c r="F1376" i="45"/>
  <c r="E1377" i="45" l="1"/>
  <c r="D1378" i="45"/>
  <c r="F1377" i="45"/>
  <c r="G1377" i="45"/>
  <c r="E1378" i="45" l="1"/>
  <c r="D1379" i="45"/>
  <c r="F1378" i="45"/>
  <c r="G1378" i="45"/>
  <c r="E1379" i="45" l="1"/>
  <c r="D1380" i="45"/>
  <c r="G1379" i="45"/>
  <c r="F1379" i="45"/>
  <c r="E1380" i="45" l="1"/>
  <c r="D1381" i="45"/>
  <c r="G1380" i="45"/>
  <c r="F1380" i="45"/>
  <c r="D1382" i="45" l="1"/>
  <c r="E1381" i="45"/>
  <c r="F1381" i="45"/>
  <c r="G1381" i="45"/>
  <c r="D1383" i="45" l="1"/>
  <c r="E1382" i="45"/>
  <c r="F1382" i="45"/>
  <c r="G1382" i="45"/>
  <c r="E1383" i="45" l="1"/>
  <c r="D1384" i="45"/>
  <c r="F1383" i="45"/>
  <c r="G1383" i="45"/>
  <c r="E1384" i="45" l="1"/>
  <c r="D1385" i="45"/>
  <c r="F1384" i="45"/>
  <c r="G1384" i="45"/>
  <c r="E1385" i="45" l="1"/>
  <c r="D1386" i="45"/>
  <c r="G1385" i="45"/>
  <c r="F1385" i="45"/>
  <c r="E1386" i="45" l="1"/>
  <c r="D1387" i="45"/>
  <c r="G1386" i="45"/>
  <c r="F1386" i="45"/>
  <c r="E1387" i="45" l="1"/>
  <c r="D1388" i="45"/>
  <c r="G1387" i="45"/>
  <c r="F1387" i="45"/>
  <c r="E1388" i="45" l="1"/>
  <c r="D1389" i="45"/>
  <c r="F1388" i="45"/>
  <c r="G1388" i="45"/>
  <c r="E1389" i="45" l="1"/>
  <c r="D1390" i="45"/>
  <c r="G1389" i="45"/>
  <c r="F1389" i="45"/>
  <c r="D1391" i="45" l="1"/>
  <c r="E1390" i="45"/>
  <c r="F1390" i="45"/>
  <c r="G1390" i="45"/>
  <c r="E1391" i="45" l="1"/>
  <c r="D1392" i="45"/>
  <c r="G1391" i="45"/>
  <c r="F1391" i="45"/>
  <c r="E1392" i="45" l="1"/>
  <c r="D1393" i="45"/>
  <c r="G1392" i="45"/>
  <c r="F1392" i="45"/>
  <c r="E1393" i="45" l="1"/>
  <c r="D1394" i="45"/>
  <c r="F1393" i="45"/>
  <c r="G1393" i="45"/>
  <c r="D1395" i="45" l="1"/>
  <c r="E1394" i="45"/>
  <c r="F1394" i="45"/>
  <c r="G1394" i="45"/>
  <c r="D1396" i="45" l="1"/>
  <c r="E1395" i="45"/>
  <c r="F1395" i="45"/>
  <c r="G1395" i="45"/>
  <c r="E1396" i="45" l="1"/>
  <c r="D1397" i="45"/>
  <c r="G1396" i="45"/>
  <c r="F1396" i="45"/>
  <c r="D1398" i="45" l="1"/>
  <c r="E1397" i="45"/>
  <c r="F1397" i="45"/>
  <c r="G1397" i="45"/>
  <c r="E1398" i="45" l="1"/>
  <c r="D1399" i="45"/>
  <c r="G1398" i="45"/>
  <c r="F1398" i="45"/>
  <c r="E1399" i="45" l="1"/>
  <c r="D1400" i="45"/>
  <c r="G1399" i="45"/>
  <c r="F1399" i="45"/>
  <c r="E1400" i="45" l="1"/>
  <c r="D1401" i="45"/>
  <c r="G1400" i="45"/>
  <c r="F1400" i="45"/>
  <c r="E1401" i="45" l="1"/>
  <c r="D1402" i="45"/>
  <c r="G1401" i="45"/>
  <c r="F1401" i="45"/>
  <c r="D1403" i="45" l="1"/>
  <c r="E1402" i="45"/>
  <c r="G1402" i="45"/>
  <c r="F1402" i="45"/>
  <c r="D1404" i="45" l="1"/>
  <c r="E1403" i="45"/>
  <c r="F1403" i="45"/>
  <c r="G1403" i="45"/>
  <c r="D1405" i="45" l="1"/>
  <c r="E1404" i="45"/>
  <c r="F1404" i="45"/>
  <c r="G1404" i="45"/>
  <c r="E1405" i="45" l="1"/>
  <c r="D1406" i="45"/>
  <c r="F1405" i="45"/>
  <c r="G1405" i="45"/>
  <c r="D1407" i="45" l="1"/>
  <c r="E1406" i="45"/>
  <c r="G1406" i="45"/>
  <c r="F1406" i="45"/>
  <c r="D1408" i="45" l="1"/>
  <c r="E1407" i="45"/>
  <c r="G1407" i="45"/>
  <c r="F1407" i="45"/>
  <c r="D1409" i="45" l="1"/>
  <c r="E1408" i="45"/>
  <c r="G1408" i="45"/>
  <c r="F1408" i="45"/>
  <c r="E1409" i="45" l="1"/>
  <c r="D1410" i="45"/>
  <c r="F1409" i="45"/>
  <c r="G1409" i="45"/>
  <c r="E1410" i="45" l="1"/>
  <c r="D1411" i="45"/>
  <c r="F1410" i="45"/>
  <c r="G1410" i="45"/>
  <c r="D1412" i="45" l="1"/>
  <c r="E1411" i="45"/>
  <c r="F1411" i="45"/>
  <c r="G1411" i="45"/>
  <c r="E1412" i="45" l="1"/>
  <c r="D1413" i="45"/>
  <c r="F1412" i="45"/>
  <c r="G1412" i="45"/>
  <c r="E1413" i="45" l="1"/>
  <c r="D1414" i="45"/>
  <c r="G1413" i="45"/>
  <c r="F1413" i="45"/>
  <c r="D1415" i="45" l="1"/>
  <c r="E1414" i="45"/>
  <c r="G1414" i="45"/>
  <c r="F1414" i="45"/>
  <c r="E1415" i="45" l="1"/>
  <c r="D1416" i="45"/>
  <c r="G1415" i="45"/>
  <c r="F1415" i="45"/>
  <c r="D1417" i="45" l="1"/>
  <c r="E1416" i="45"/>
  <c r="G1416" i="45"/>
  <c r="F1416" i="45"/>
  <c r="E1417" i="45" l="1"/>
  <c r="D1418" i="45"/>
  <c r="G1417" i="45"/>
  <c r="F1417" i="45"/>
  <c r="E1418" i="45" l="1"/>
  <c r="D1419" i="45"/>
  <c r="F1418" i="45"/>
  <c r="G1418" i="45"/>
  <c r="D1420" i="45" l="1"/>
  <c r="E1419" i="45"/>
  <c r="G1419" i="45"/>
  <c r="F1419" i="45"/>
  <c r="E1420" i="45" l="1"/>
  <c r="D1421" i="45"/>
  <c r="F1420" i="45"/>
  <c r="G1420" i="45"/>
  <c r="E1421" i="45" l="1"/>
  <c r="D1422" i="45"/>
  <c r="G1421" i="45"/>
  <c r="F1421" i="45"/>
  <c r="E1422" i="45" l="1"/>
  <c r="D1423" i="45"/>
  <c r="G1422" i="45"/>
  <c r="F1422" i="45"/>
  <c r="E1423" i="45" l="1"/>
  <c r="D1424" i="45"/>
  <c r="F1423" i="45"/>
  <c r="G1423" i="45"/>
  <c r="E1424" i="45" l="1"/>
  <c r="D1425" i="45"/>
  <c r="G1424" i="45"/>
  <c r="F1424" i="45"/>
  <c r="D1426" i="45" l="1"/>
  <c r="E1425" i="45"/>
  <c r="F1425" i="45"/>
  <c r="G1425" i="45"/>
  <c r="D1427" i="45" l="1"/>
  <c r="E1426" i="45"/>
  <c r="G1426" i="45"/>
  <c r="F1426" i="45"/>
  <c r="E1427" i="45" l="1"/>
  <c r="D1428" i="45"/>
  <c r="G1427" i="45"/>
  <c r="F1427" i="45"/>
  <c r="E1428" i="45" l="1"/>
  <c r="D1429" i="45"/>
  <c r="G1428" i="45"/>
  <c r="F1428" i="45"/>
  <c r="D1430" i="45" l="1"/>
  <c r="E1429" i="45"/>
  <c r="F1429" i="45"/>
  <c r="G1429" i="45"/>
  <c r="E1430" i="45" l="1"/>
  <c r="D1431" i="45"/>
  <c r="F1430" i="45"/>
  <c r="G1430" i="45"/>
  <c r="E1431" i="45" l="1"/>
  <c r="D1432" i="45"/>
  <c r="F1431" i="45"/>
  <c r="G1431" i="45"/>
  <c r="E1432" i="45" l="1"/>
  <c r="D1433" i="45"/>
  <c r="F1432" i="45"/>
  <c r="G1432" i="45"/>
  <c r="E1433" i="45" l="1"/>
  <c r="D1434" i="45"/>
  <c r="F1433" i="45"/>
  <c r="G1433" i="45"/>
  <c r="E1434" i="45" l="1"/>
  <c r="D1435" i="45"/>
  <c r="F1434" i="45"/>
  <c r="G1434" i="45"/>
  <c r="E1435" i="45" l="1"/>
  <c r="D1436" i="45"/>
  <c r="F1435" i="45"/>
  <c r="G1435" i="45"/>
  <c r="E1436" i="45" l="1"/>
  <c r="D1437" i="45"/>
  <c r="G1436" i="45"/>
  <c r="F1436" i="45"/>
  <c r="E1437" i="45" l="1"/>
  <c r="D1438" i="45"/>
  <c r="G1437" i="45"/>
  <c r="F1437" i="45"/>
  <c r="E1438" i="45" l="1"/>
  <c r="D1439" i="45"/>
  <c r="F1438" i="45"/>
  <c r="G1438" i="45"/>
  <c r="D1440" i="45" l="1"/>
  <c r="E1439" i="45"/>
  <c r="G1439" i="45"/>
  <c r="F1439" i="45"/>
  <c r="E1440" i="45" l="1"/>
  <c r="D1441" i="45"/>
  <c r="G1440" i="45"/>
  <c r="F1440" i="45"/>
  <c r="E1441" i="45" l="1"/>
  <c r="D1442" i="45"/>
  <c r="F1441" i="45"/>
  <c r="G1441" i="45"/>
  <c r="D1443" i="45" l="1"/>
  <c r="E1442" i="45"/>
  <c r="F1442" i="45"/>
  <c r="G1442" i="45"/>
  <c r="E1443" i="45" l="1"/>
  <c r="D1444" i="45"/>
  <c r="F1443" i="45"/>
  <c r="G1443" i="45"/>
  <c r="E1444" i="45" l="1"/>
  <c r="D1445" i="45"/>
  <c r="G1444" i="45"/>
  <c r="F1444" i="45"/>
  <c r="E1445" i="45" l="1"/>
  <c r="D1446" i="45"/>
  <c r="G1445" i="45"/>
  <c r="F1445" i="45"/>
  <c r="E1446" i="45" l="1"/>
  <c r="D1447" i="45"/>
  <c r="F1446" i="45"/>
  <c r="G1446" i="45"/>
  <c r="E1447" i="45" l="1"/>
  <c r="D1448" i="45"/>
  <c r="G1447" i="45"/>
  <c r="F1447" i="45"/>
  <c r="E1448" i="45" l="1"/>
  <c r="D1449" i="45"/>
  <c r="G1448" i="45"/>
  <c r="F1448" i="45"/>
  <c r="D1450" i="45" l="1"/>
  <c r="E1449" i="45"/>
  <c r="G1449" i="45"/>
  <c r="F1449" i="45"/>
  <c r="D1451" i="45" l="1"/>
  <c r="E1450" i="45"/>
  <c r="G1450" i="45"/>
  <c r="F1450" i="45"/>
  <c r="E1451" i="45" l="1"/>
  <c r="D1452" i="45"/>
  <c r="G1451" i="45"/>
  <c r="F1451" i="45"/>
  <c r="E1452" i="45" l="1"/>
  <c r="D1453" i="45"/>
  <c r="F1452" i="45"/>
  <c r="G1452" i="45"/>
  <c r="E1453" i="45" l="1"/>
  <c r="D1454" i="45"/>
  <c r="F1453" i="45"/>
  <c r="G1453" i="45"/>
  <c r="E1454" i="45" l="1"/>
  <c r="D1455" i="45"/>
  <c r="G1454" i="45"/>
  <c r="F1454" i="45"/>
  <c r="D1456" i="45" l="1"/>
  <c r="E1455" i="45"/>
  <c r="F1455" i="45"/>
  <c r="G1455" i="45"/>
  <c r="D1457" i="45" l="1"/>
  <c r="E1456" i="45"/>
  <c r="G1456" i="45"/>
  <c r="F1456" i="45"/>
  <c r="E1457" i="45" l="1"/>
  <c r="D1458" i="45"/>
  <c r="G1457" i="45"/>
  <c r="F1457" i="45"/>
  <c r="E1458" i="45" l="1"/>
  <c r="D1459" i="45"/>
  <c r="F1458" i="45"/>
  <c r="G1458" i="45"/>
  <c r="E1459" i="45" l="1"/>
  <c r="D1460" i="45"/>
  <c r="G1459" i="45"/>
  <c r="F1459" i="45"/>
  <c r="E1460" i="45" l="1"/>
  <c r="D1461" i="45"/>
  <c r="G1460" i="45"/>
  <c r="F1460" i="45"/>
  <c r="E1461" i="45" l="1"/>
  <c r="D1462" i="45"/>
  <c r="G1461" i="45"/>
  <c r="F1461" i="45"/>
  <c r="E1462" i="45" l="1"/>
  <c r="D1463" i="45"/>
  <c r="G1462" i="45"/>
  <c r="F1462" i="45"/>
  <c r="E1463" i="45" l="1"/>
  <c r="D1464" i="45"/>
  <c r="G1463" i="45"/>
  <c r="F1463" i="45"/>
  <c r="E1464" i="45" l="1"/>
  <c r="D1465" i="45"/>
  <c r="F1464" i="45"/>
  <c r="G1464" i="45"/>
  <c r="E1465" i="45" l="1"/>
  <c r="D1466" i="45"/>
  <c r="G1465" i="45"/>
  <c r="F1465" i="45"/>
  <c r="E1466" i="45" l="1"/>
  <c r="D1467" i="45"/>
  <c r="G1466" i="45"/>
  <c r="F1466" i="45"/>
  <c r="E1467" i="45" l="1"/>
  <c r="D1468" i="45"/>
  <c r="F1467" i="45"/>
  <c r="G1467" i="45"/>
  <c r="E1468" i="45" l="1"/>
  <c r="D1469" i="45"/>
  <c r="G1468" i="45"/>
  <c r="F1468" i="45"/>
  <c r="D1470" i="45" l="1"/>
  <c r="E1469" i="45"/>
  <c r="F1469" i="45"/>
  <c r="G1469" i="45"/>
  <c r="E1470" i="45" l="1"/>
  <c r="D1471" i="45"/>
  <c r="G1470" i="45"/>
  <c r="F1470" i="45"/>
  <c r="E1471" i="45" l="1"/>
  <c r="D1472" i="45"/>
  <c r="F1471" i="45"/>
  <c r="G1471" i="45"/>
  <c r="D1473" i="45" l="1"/>
  <c r="E1472" i="45"/>
  <c r="G1472" i="45"/>
  <c r="F1472" i="45"/>
  <c r="D1474" i="45" l="1"/>
  <c r="E1473" i="45"/>
  <c r="G1473" i="45"/>
  <c r="F1473" i="45"/>
  <c r="E1474" i="45" l="1"/>
  <c r="D1475" i="45"/>
  <c r="G1474" i="45"/>
  <c r="F1474" i="45"/>
  <c r="D1476" i="45" l="1"/>
  <c r="E1475" i="45"/>
  <c r="F1475" i="45"/>
  <c r="G1475" i="45"/>
  <c r="E1476" i="45" l="1"/>
  <c r="D1477" i="45"/>
  <c r="F1476" i="45"/>
  <c r="G1476" i="45"/>
  <c r="E1477" i="45" l="1"/>
  <c r="D1478" i="45"/>
  <c r="G1477" i="45"/>
  <c r="F1477" i="45"/>
  <c r="E1478" i="45" l="1"/>
  <c r="D1479" i="45"/>
  <c r="F1478" i="45"/>
  <c r="G1478" i="45"/>
  <c r="E1479" i="45" l="1"/>
  <c r="D1480" i="45"/>
  <c r="G1479" i="45"/>
  <c r="F1479" i="45"/>
  <c r="E1480" i="45" l="1"/>
  <c r="D1481" i="45"/>
  <c r="F1480" i="45"/>
  <c r="G1480" i="45"/>
  <c r="E1481" i="45" l="1"/>
  <c r="D1482" i="45"/>
  <c r="G1481" i="45"/>
  <c r="F1481" i="45"/>
  <c r="E1482" i="45" l="1"/>
  <c r="D1483" i="45"/>
  <c r="G1482" i="45"/>
  <c r="F1482" i="45"/>
  <c r="D1484" i="45" l="1"/>
  <c r="E1483" i="45"/>
  <c r="G1483" i="45"/>
  <c r="F1483" i="45"/>
  <c r="E1484" i="45" l="1"/>
  <c r="D1485" i="45"/>
  <c r="F1484" i="45"/>
  <c r="G1484" i="45"/>
  <c r="E1485" i="45" l="1"/>
  <c r="D1486" i="45"/>
  <c r="G1485" i="45"/>
  <c r="F1485" i="45"/>
  <c r="E1486" i="45" l="1"/>
  <c r="D1487" i="45"/>
  <c r="G1486" i="45"/>
  <c r="F1486" i="45"/>
  <c r="E1487" i="45" l="1"/>
  <c r="D1488" i="45"/>
  <c r="F1487" i="45"/>
  <c r="G1487" i="45"/>
  <c r="E1488" i="45" l="1"/>
  <c r="D1489" i="45"/>
  <c r="F1488" i="45"/>
  <c r="G1488" i="45"/>
  <c r="E1489" i="45" l="1"/>
  <c r="D1490" i="45"/>
  <c r="G1489" i="45"/>
  <c r="F1489" i="45"/>
  <c r="D1491" i="45" l="1"/>
  <c r="E1490" i="45"/>
  <c r="G1490" i="45"/>
  <c r="F1490" i="45"/>
  <c r="E1491" i="45" l="1"/>
  <c r="D1492" i="45"/>
  <c r="F1491" i="45"/>
  <c r="G1491" i="45"/>
  <c r="E1492" i="45" l="1"/>
  <c r="D1493" i="45"/>
  <c r="G1492" i="45"/>
  <c r="F1492" i="45"/>
  <c r="D1494" i="45" l="1"/>
  <c r="E1493" i="45"/>
  <c r="G1493" i="45"/>
  <c r="F1493" i="45"/>
  <c r="E1494" i="45" l="1"/>
  <c r="D1495" i="45"/>
  <c r="G1494" i="45"/>
  <c r="F1494" i="45"/>
  <c r="E1495" i="45" l="1"/>
  <c r="D1496" i="45"/>
  <c r="G1495" i="45"/>
  <c r="F1495" i="45"/>
  <c r="E1496" i="45" l="1"/>
  <c r="D1497" i="45"/>
  <c r="F1496" i="45"/>
  <c r="G1496" i="45"/>
  <c r="E1497" i="45" l="1"/>
  <c r="D1498" i="45"/>
  <c r="F1497" i="45"/>
  <c r="G1497" i="45"/>
  <c r="D1499" i="45" l="1"/>
  <c r="E1498" i="45"/>
  <c r="F1498" i="45"/>
  <c r="G1498" i="45"/>
  <c r="E1499" i="45" l="1"/>
  <c r="D1500" i="45"/>
  <c r="F1499" i="45"/>
  <c r="G1499" i="45"/>
  <c r="E1500" i="45" l="1"/>
  <c r="D1501" i="45"/>
  <c r="F1500" i="45"/>
  <c r="G1500" i="45"/>
  <c r="E1501" i="45" l="1"/>
  <c r="D1502" i="45"/>
  <c r="G1501" i="45"/>
  <c r="F1501" i="45"/>
  <c r="E1502" i="45" l="1"/>
  <c r="D1503" i="45"/>
  <c r="F1502" i="45"/>
  <c r="G1502" i="45"/>
  <c r="D1504" i="45" l="1"/>
  <c r="E1503" i="45"/>
  <c r="G1503" i="45"/>
  <c r="F1503" i="45"/>
  <c r="E1504" i="45" l="1"/>
  <c r="D1505" i="45"/>
  <c r="G1504" i="45"/>
  <c r="F1504" i="45"/>
  <c r="E1505" i="45" l="1"/>
  <c r="D1506" i="45"/>
  <c r="F1505" i="45"/>
  <c r="G1505" i="45"/>
  <c r="E1506" i="45" l="1"/>
  <c r="D1507" i="45"/>
  <c r="F1506" i="45"/>
  <c r="G1506" i="45"/>
  <c r="E1507" i="45" l="1"/>
  <c r="D1508" i="45"/>
  <c r="G1507" i="45"/>
  <c r="F1507" i="45"/>
  <c r="D1509" i="45" l="1"/>
  <c r="E1508" i="45"/>
  <c r="F1508" i="45"/>
  <c r="G1508" i="45"/>
  <c r="E1509" i="45" l="1"/>
  <c r="D1510" i="45"/>
  <c r="G1509" i="45"/>
  <c r="F1509" i="45"/>
  <c r="D1511" i="45" l="1"/>
  <c r="E1510" i="45"/>
  <c r="G1510" i="45"/>
  <c r="F1510" i="45"/>
  <c r="E1511" i="45" l="1"/>
  <c r="D1512" i="45"/>
  <c r="G1511" i="45"/>
  <c r="F1511" i="45"/>
  <c r="E1512" i="45" l="1"/>
  <c r="D1513" i="45"/>
  <c r="G1512" i="45"/>
  <c r="F1512" i="45"/>
  <c r="D1514" i="45" l="1"/>
  <c r="E1513" i="45"/>
  <c r="F1513" i="45"/>
  <c r="G1513" i="45"/>
  <c r="D1515" i="45" l="1"/>
  <c r="E1514" i="45"/>
  <c r="F1514" i="45"/>
  <c r="G1514" i="45"/>
  <c r="D1516" i="45" l="1"/>
  <c r="E1515" i="45"/>
  <c r="G1515" i="45"/>
  <c r="F1515" i="45"/>
  <c r="D1517" i="45" l="1"/>
  <c r="E1516" i="45"/>
  <c r="F1516" i="45"/>
  <c r="G1516" i="45"/>
  <c r="D1518" i="45" l="1"/>
  <c r="E1517" i="45"/>
  <c r="G1517" i="45"/>
  <c r="F1517" i="45"/>
  <c r="E1518" i="45" l="1"/>
  <c r="D1519" i="45"/>
  <c r="F1518" i="45"/>
  <c r="G1518" i="45"/>
  <c r="E1519" i="45" l="1"/>
  <c r="D1520" i="45"/>
  <c r="G1519" i="45"/>
  <c r="F1519" i="45"/>
  <c r="E1520" i="45" l="1"/>
  <c r="D1521" i="45"/>
  <c r="F1520" i="45"/>
  <c r="G1520" i="45"/>
  <c r="D1522" i="45" l="1"/>
  <c r="E1521" i="45"/>
  <c r="G1521" i="45"/>
  <c r="F1521" i="45"/>
  <c r="E1522" i="45" l="1"/>
  <c r="D1523" i="45"/>
  <c r="F1522" i="45"/>
  <c r="G1522" i="45"/>
  <c r="E1523" i="45" l="1"/>
  <c r="D1524" i="45"/>
  <c r="G1523" i="45"/>
  <c r="F1523" i="45"/>
  <c r="E1524" i="45" l="1"/>
  <c r="D1525" i="45"/>
  <c r="G1524" i="45"/>
  <c r="F1524" i="45"/>
  <c r="E1525" i="45" l="1"/>
  <c r="D1526" i="45"/>
  <c r="F1525" i="45"/>
  <c r="G1525" i="45"/>
  <c r="D1527" i="45" l="1"/>
  <c r="E1526" i="45"/>
  <c r="G1526" i="45"/>
  <c r="F1526" i="45"/>
  <c r="E1527" i="45" l="1"/>
  <c r="D1528" i="45"/>
  <c r="G1527" i="45"/>
  <c r="F1527" i="45"/>
  <c r="E1528" i="45" l="1"/>
  <c r="D1529" i="45"/>
  <c r="F1528" i="45"/>
  <c r="G1528" i="45"/>
  <c r="E1529" i="45" l="1"/>
  <c r="D1530" i="45"/>
  <c r="F1529" i="45"/>
  <c r="G1529" i="45"/>
  <c r="D1531" i="45" l="1"/>
  <c r="E1530" i="45"/>
  <c r="G1530" i="45"/>
  <c r="F1530" i="45"/>
  <c r="D1532" i="45" l="1"/>
  <c r="E1531" i="45"/>
  <c r="F1531" i="45"/>
  <c r="G1531" i="45"/>
  <c r="D1533" i="45" l="1"/>
  <c r="E1532" i="45"/>
  <c r="G1532" i="45"/>
  <c r="F1532" i="45"/>
  <c r="E1533" i="45" l="1"/>
  <c r="D1534" i="45"/>
  <c r="G1533" i="45"/>
  <c r="F1533" i="45"/>
  <c r="E1534" i="45" l="1"/>
  <c r="D1535" i="45"/>
  <c r="G1534" i="45"/>
  <c r="F1534" i="45"/>
  <c r="E1535" i="45" l="1"/>
  <c r="D1536" i="45"/>
  <c r="G1535" i="45"/>
  <c r="F1535" i="45"/>
  <c r="E1536" i="45" l="1"/>
  <c r="D1537" i="45"/>
  <c r="G1536" i="45"/>
  <c r="F1536" i="45"/>
  <c r="E1537" i="45" l="1"/>
  <c r="D1538" i="45"/>
  <c r="G1537" i="45"/>
  <c r="F1537" i="45"/>
  <c r="E1538" i="45" l="1"/>
  <c r="D1539" i="45"/>
  <c r="G1538" i="45"/>
  <c r="F1538" i="45"/>
  <c r="E1539" i="45" l="1"/>
  <c r="D1540" i="45"/>
  <c r="G1539" i="45"/>
  <c r="F1539" i="45"/>
  <c r="E1540" i="45" l="1"/>
  <c r="D1541" i="45"/>
  <c r="G1540" i="45"/>
  <c r="F1540" i="45"/>
  <c r="E1541" i="45" l="1"/>
  <c r="D1542" i="45"/>
  <c r="G1541" i="45"/>
  <c r="F1541" i="45"/>
  <c r="E1542" i="45" l="1"/>
  <c r="D1543" i="45"/>
  <c r="G1542" i="45"/>
  <c r="F1542" i="45"/>
  <c r="D1544" i="45" l="1"/>
  <c r="E1543" i="45"/>
  <c r="F1543" i="45"/>
  <c r="G1543" i="45"/>
  <c r="E1544" i="45" l="1"/>
  <c r="D1545" i="45"/>
  <c r="F1544" i="45"/>
  <c r="G1544" i="45"/>
  <c r="D1546" i="45" l="1"/>
  <c r="E1545" i="45"/>
  <c r="F1545" i="45"/>
  <c r="G1545" i="45"/>
  <c r="E1546" i="45" l="1"/>
  <c r="D1547" i="45"/>
  <c r="F1546" i="45"/>
  <c r="G1546" i="45"/>
  <c r="E1547" i="45" l="1"/>
  <c r="D1548" i="45"/>
  <c r="G1547" i="45"/>
  <c r="F1547" i="45"/>
  <c r="D1549" i="45" l="1"/>
  <c r="E1548" i="45"/>
  <c r="G1548" i="45"/>
  <c r="F1548" i="45"/>
  <c r="E1549" i="45" l="1"/>
  <c r="D1550" i="45"/>
  <c r="G1549" i="45"/>
  <c r="F1549" i="45"/>
  <c r="E1550" i="45" l="1"/>
  <c r="D1551" i="45"/>
  <c r="F1550" i="45"/>
  <c r="G1550" i="45"/>
  <c r="E1551" i="45" l="1"/>
  <c r="D1552" i="45"/>
  <c r="G1551" i="45"/>
  <c r="F1551" i="45"/>
  <c r="E1552" i="45" l="1"/>
  <c r="D1553" i="45"/>
  <c r="G1552" i="45"/>
  <c r="F1552" i="45"/>
  <c r="E1553" i="45" l="1"/>
  <c r="D1554" i="45"/>
  <c r="G1553" i="45"/>
  <c r="F1553" i="45"/>
  <c r="E1554" i="45" l="1"/>
  <c r="D1555" i="45"/>
  <c r="G1554" i="45"/>
  <c r="F1554" i="45"/>
  <c r="D1556" i="45" l="1"/>
  <c r="E1555" i="45"/>
  <c r="G1555" i="45"/>
  <c r="F1555" i="45"/>
  <c r="D1557" i="45" l="1"/>
  <c r="E1556" i="45"/>
  <c r="G1556" i="45"/>
  <c r="F1556" i="45"/>
  <c r="D1558" i="45" l="1"/>
  <c r="E1557" i="45"/>
  <c r="F1557" i="45"/>
  <c r="G1557" i="45"/>
  <c r="E1558" i="45" l="1"/>
  <c r="D1559" i="45"/>
  <c r="G1558" i="45"/>
  <c r="F1558" i="45"/>
  <c r="E1559" i="45" l="1"/>
  <c r="D1560" i="45"/>
  <c r="G1559" i="45"/>
  <c r="F1559" i="45"/>
  <c r="E1560" i="45" l="1"/>
  <c r="D1561" i="45"/>
  <c r="G1560" i="45"/>
  <c r="F1560" i="45"/>
  <c r="E1561" i="45" l="1"/>
  <c r="D1562" i="45"/>
  <c r="G1561" i="45"/>
  <c r="F1561" i="45"/>
  <c r="E1562" i="45" l="1"/>
  <c r="D1563" i="45"/>
  <c r="G1562" i="45"/>
  <c r="F1562" i="45"/>
  <c r="D1564" i="45" l="1"/>
  <c r="E1563" i="45"/>
  <c r="F1563" i="45"/>
  <c r="G1563" i="45"/>
  <c r="E1564" i="45" l="1"/>
  <c r="D1565" i="45"/>
  <c r="F1564" i="45"/>
  <c r="G1564" i="45"/>
  <c r="D1566" i="45" l="1"/>
  <c r="E1565" i="45"/>
  <c r="F1565" i="45"/>
  <c r="G1565" i="45"/>
  <c r="D1567" i="45" l="1"/>
  <c r="E1566" i="45"/>
  <c r="F1566" i="45"/>
  <c r="G1566" i="45"/>
  <c r="D1568" i="45" l="1"/>
  <c r="E1567" i="45"/>
  <c r="G1567" i="45"/>
  <c r="F1567" i="45"/>
  <c r="D1569" i="45" l="1"/>
  <c r="E1568" i="45"/>
  <c r="F1568" i="45"/>
  <c r="G1568" i="45"/>
  <c r="E1569" i="45" l="1"/>
  <c r="D1570" i="45"/>
  <c r="F1569" i="45"/>
  <c r="G1569" i="45"/>
  <c r="E1570" i="45" l="1"/>
  <c r="D1571" i="45"/>
  <c r="G1570" i="45"/>
  <c r="F1570" i="45"/>
  <c r="E1571" i="45" l="1"/>
  <c r="D1572" i="45"/>
  <c r="F1571" i="45"/>
  <c r="G1571" i="45"/>
  <c r="E1572" i="45" l="1"/>
  <c r="D1573" i="45"/>
  <c r="F1572" i="45"/>
  <c r="G1572" i="45"/>
  <c r="E1573" i="45" l="1"/>
  <c r="D1574" i="45"/>
  <c r="G1573" i="45"/>
  <c r="F1573" i="45"/>
  <c r="E1574" i="45" l="1"/>
  <c r="D1575" i="45"/>
  <c r="G1574" i="45"/>
  <c r="F1574" i="45"/>
  <c r="E1575" i="45" l="1"/>
  <c r="D1576" i="45"/>
  <c r="F1575" i="45"/>
  <c r="G1575" i="45"/>
  <c r="E1576" i="45" l="1"/>
  <c r="D1577" i="45"/>
  <c r="G1576" i="45"/>
  <c r="F1576" i="45"/>
  <c r="D1578" i="45" l="1"/>
  <c r="E1577" i="45"/>
  <c r="G1577" i="45"/>
  <c r="F1577" i="45"/>
  <c r="E1578" i="45" l="1"/>
  <c r="D1579" i="45"/>
  <c r="G1578" i="45"/>
  <c r="F1578" i="45"/>
  <c r="E1579" i="45" l="1"/>
  <c r="D1580" i="45"/>
  <c r="G1579" i="45"/>
  <c r="F1579" i="45"/>
  <c r="D1581" i="45" l="1"/>
  <c r="E1580" i="45"/>
  <c r="F1580" i="45"/>
  <c r="G1580" i="45"/>
  <c r="D1582" i="45" l="1"/>
  <c r="E1581" i="45"/>
  <c r="F1581" i="45"/>
  <c r="G1581" i="45"/>
  <c r="E1582" i="45" l="1"/>
  <c r="D1583" i="45"/>
  <c r="G1582" i="45"/>
  <c r="F1582" i="45"/>
  <c r="E1583" i="45" l="1"/>
  <c r="D1584" i="45"/>
  <c r="G1583" i="45"/>
  <c r="F1583" i="45"/>
  <c r="E1584" i="45" l="1"/>
  <c r="D1585" i="45"/>
  <c r="G1584" i="45"/>
  <c r="F1584" i="45"/>
  <c r="D1586" i="45" l="1"/>
  <c r="E1585" i="45"/>
  <c r="F1585" i="45"/>
  <c r="G1585" i="45"/>
  <c r="E1586" i="45" l="1"/>
  <c r="D1587" i="45"/>
  <c r="F1586" i="45"/>
  <c r="G1586" i="45"/>
  <c r="E1587" i="45" l="1"/>
  <c r="D1588" i="45"/>
  <c r="G1587" i="45"/>
  <c r="F1587" i="45"/>
  <c r="D1589" i="45" l="1"/>
  <c r="E1588" i="45"/>
  <c r="F1588" i="45"/>
  <c r="G1588" i="45"/>
  <c r="E1589" i="45" l="1"/>
  <c r="D1590" i="45"/>
  <c r="F1589" i="45"/>
  <c r="G1589" i="45"/>
  <c r="E1590" i="45" l="1"/>
  <c r="D1591" i="45"/>
  <c r="F1590" i="45"/>
  <c r="G1590" i="45"/>
  <c r="E1591" i="45" l="1"/>
  <c r="D1592" i="45"/>
  <c r="G1591" i="45"/>
  <c r="F1591" i="45"/>
  <c r="E1592" i="45" l="1"/>
  <c r="D1593" i="45"/>
  <c r="G1592" i="45"/>
  <c r="F1592" i="45"/>
  <c r="E1593" i="45" l="1"/>
  <c r="D1594" i="45"/>
  <c r="G1593" i="45"/>
  <c r="F1593" i="45"/>
  <c r="E1594" i="45" l="1"/>
  <c r="D1595" i="45"/>
  <c r="F1594" i="45"/>
  <c r="G1594" i="45"/>
  <c r="D1596" i="45" l="1"/>
  <c r="E1595" i="45"/>
  <c r="F1595" i="45"/>
  <c r="G1595" i="45"/>
  <c r="E1596" i="45" l="1"/>
  <c r="D1597" i="45"/>
  <c r="G1596" i="45"/>
  <c r="F1596" i="45"/>
  <c r="D1598" i="45" l="1"/>
  <c r="E1597" i="45"/>
  <c r="F1597" i="45"/>
  <c r="G1597" i="45"/>
  <c r="D1599" i="45" l="1"/>
  <c r="E1598" i="45"/>
  <c r="G1598" i="45"/>
  <c r="F1598" i="45"/>
  <c r="D1600" i="45" l="1"/>
  <c r="E1599" i="45"/>
  <c r="G1599" i="45"/>
  <c r="F1599" i="45"/>
  <c r="D1601" i="45" l="1"/>
  <c r="E1600" i="45"/>
  <c r="F1600" i="45"/>
  <c r="G1600" i="45"/>
  <c r="D1602" i="45" l="1"/>
  <c r="E1601" i="45"/>
  <c r="G1601" i="45"/>
  <c r="F1601" i="45"/>
  <c r="E1602" i="45" l="1"/>
  <c r="D1603" i="45"/>
  <c r="F1602" i="45"/>
  <c r="G1602" i="45"/>
  <c r="E1603" i="45" l="1"/>
  <c r="D1604" i="45"/>
  <c r="G1603" i="45"/>
  <c r="F1603" i="45"/>
  <c r="E1604" i="45" l="1"/>
  <c r="D1605" i="45"/>
  <c r="F1604" i="45"/>
  <c r="G1604" i="45"/>
  <c r="E1605" i="45" l="1"/>
  <c r="D1606" i="45"/>
  <c r="F1605" i="45"/>
  <c r="G1605" i="45"/>
  <c r="E1606" i="45" l="1"/>
  <c r="D1607" i="45"/>
  <c r="F1606" i="45"/>
  <c r="G1606" i="45"/>
  <c r="D1608" i="45" l="1"/>
  <c r="E1607" i="45"/>
  <c r="F1607" i="45"/>
  <c r="G1607" i="45"/>
  <c r="E1608" i="45" l="1"/>
  <c r="D1609" i="45"/>
  <c r="G1608" i="45"/>
  <c r="F1608" i="45"/>
  <c r="D1610" i="45" l="1"/>
  <c r="E1609" i="45"/>
  <c r="F1609" i="45"/>
  <c r="G1609" i="45"/>
  <c r="D1611" i="45" l="1"/>
  <c r="E1610" i="45"/>
  <c r="G1610" i="45"/>
  <c r="F1610" i="45"/>
  <c r="E1611" i="45" l="1"/>
  <c r="D1612" i="45"/>
  <c r="G1611" i="45"/>
  <c r="F1611" i="45"/>
  <c r="E1612" i="45" l="1"/>
  <c r="D1613" i="45"/>
  <c r="F1612" i="45"/>
  <c r="G1612" i="45"/>
  <c r="D1614" i="45" l="1"/>
  <c r="E1613" i="45"/>
  <c r="G1613" i="45"/>
  <c r="F1613" i="45"/>
  <c r="D1615" i="45" l="1"/>
  <c r="E1614" i="45"/>
  <c r="G1614" i="45"/>
  <c r="F1614" i="45"/>
  <c r="E1615" i="45" l="1"/>
  <c r="D1616" i="45"/>
  <c r="F1615" i="45"/>
  <c r="G1615" i="45"/>
  <c r="E1616" i="45" l="1"/>
  <c r="D1617" i="45"/>
  <c r="F1616" i="45"/>
  <c r="G1616" i="45"/>
  <c r="E1617" i="45" l="1"/>
  <c r="D1618" i="45"/>
  <c r="G1617" i="45"/>
  <c r="F1617" i="45"/>
  <c r="D1619" i="45" l="1"/>
  <c r="E1618" i="45"/>
  <c r="F1618" i="45"/>
  <c r="G1618" i="45"/>
  <c r="E1619" i="45" l="1"/>
  <c r="D1620" i="45"/>
  <c r="G1619" i="45"/>
  <c r="F1619" i="45"/>
  <c r="E1620" i="45" l="1"/>
  <c r="D1621" i="45"/>
  <c r="G1620" i="45"/>
  <c r="F1620" i="45"/>
  <c r="E1621" i="45" l="1"/>
  <c r="D1622" i="45"/>
  <c r="G1621" i="45"/>
  <c r="F1621" i="45"/>
  <c r="D1623" i="45" l="1"/>
  <c r="E1622" i="45"/>
  <c r="F1622" i="45"/>
  <c r="G1622" i="45"/>
  <c r="E1623" i="45" l="1"/>
  <c r="D1624" i="45"/>
  <c r="G1623" i="45"/>
  <c r="F1623" i="45"/>
  <c r="E1624" i="45" l="1"/>
  <c r="D1625" i="45"/>
  <c r="G1624" i="45"/>
  <c r="F1624" i="45"/>
  <c r="D1626" i="45" l="1"/>
  <c r="E1625" i="45"/>
  <c r="F1625" i="45"/>
  <c r="G1625" i="45"/>
  <c r="D1627" i="45" l="1"/>
  <c r="E1626" i="45"/>
  <c r="F1626" i="45"/>
  <c r="G1626" i="45"/>
  <c r="E1627" i="45" l="1"/>
  <c r="D1628" i="45"/>
  <c r="G1627" i="45"/>
  <c r="F1627" i="45"/>
  <c r="E1628" i="45" l="1"/>
  <c r="D1629" i="45"/>
  <c r="G1628" i="45"/>
  <c r="F1628" i="45"/>
  <c r="E1629" i="45" l="1"/>
  <c r="D1630" i="45"/>
  <c r="G1629" i="45"/>
  <c r="F1629" i="45"/>
  <c r="E1630" i="45" l="1"/>
  <c r="D1631" i="45"/>
  <c r="F1630" i="45"/>
  <c r="G1630" i="45"/>
  <c r="E1631" i="45" l="1"/>
  <c r="D1632" i="45"/>
  <c r="F1631" i="45"/>
  <c r="G1631" i="45"/>
  <c r="E1632" i="45" l="1"/>
  <c r="D1633" i="45"/>
  <c r="F1632" i="45"/>
  <c r="G1632" i="45"/>
  <c r="E1633" i="45" l="1"/>
  <c r="D1634" i="45"/>
  <c r="G1633" i="45"/>
  <c r="F1633" i="45"/>
  <c r="E1634" i="45" l="1"/>
  <c r="D1635" i="45"/>
  <c r="F1634" i="45"/>
  <c r="G1634" i="45"/>
  <c r="E1635" i="45" l="1"/>
  <c r="D1636" i="45"/>
  <c r="F1635" i="45"/>
  <c r="G1635" i="45"/>
  <c r="E1636" i="45" l="1"/>
  <c r="D1637" i="45"/>
  <c r="F1636" i="45"/>
  <c r="G1636" i="45"/>
  <c r="E1637" i="45" l="1"/>
  <c r="D1638" i="45"/>
  <c r="G1637" i="45"/>
  <c r="F1637" i="45"/>
  <c r="E1638" i="45" l="1"/>
  <c r="D1639" i="45"/>
  <c r="F1638" i="45"/>
  <c r="G1638" i="45"/>
  <c r="D1640" i="45" l="1"/>
  <c r="E1639" i="45"/>
  <c r="F1639" i="45"/>
  <c r="G1639" i="45"/>
  <c r="D1641" i="45" l="1"/>
  <c r="E1640" i="45"/>
  <c r="F1640" i="45"/>
  <c r="G1640" i="45"/>
  <c r="D1642" i="45" l="1"/>
  <c r="E1641" i="45"/>
  <c r="G1641" i="45"/>
  <c r="F1641" i="45"/>
  <c r="D1643" i="45" l="1"/>
  <c r="E1642" i="45"/>
  <c r="G1642" i="45"/>
  <c r="F1642" i="45"/>
  <c r="D1644" i="45" l="1"/>
  <c r="E1643" i="45"/>
  <c r="G1643" i="45"/>
  <c r="F1643" i="45"/>
  <c r="E1644" i="45" l="1"/>
  <c r="D1645" i="45"/>
  <c r="F1644" i="45"/>
  <c r="G1644" i="45"/>
  <c r="D1646" i="45" l="1"/>
  <c r="E1645" i="45"/>
  <c r="G1645" i="45"/>
  <c r="F1645" i="45"/>
  <c r="D1647" i="45" l="1"/>
  <c r="E1646" i="45"/>
  <c r="G1646" i="45"/>
  <c r="F1646" i="45"/>
  <c r="D1648" i="45" l="1"/>
  <c r="E1647" i="45"/>
  <c r="G1647" i="45"/>
  <c r="F1647" i="45"/>
  <c r="D1649" i="45" l="1"/>
  <c r="E1648" i="45"/>
  <c r="F1648" i="45"/>
  <c r="G1648" i="45"/>
  <c r="D1650" i="45" l="1"/>
  <c r="E1649" i="45"/>
  <c r="F1649" i="45"/>
  <c r="G1649" i="45"/>
  <c r="E1650" i="45" l="1"/>
  <c r="D1651" i="45"/>
  <c r="F1650" i="45"/>
  <c r="G1650" i="45"/>
  <c r="E1651" i="45" l="1"/>
  <c r="D1652" i="45"/>
  <c r="G1651" i="45"/>
  <c r="F1651" i="45"/>
  <c r="E1652" i="45" l="1"/>
  <c r="D1653" i="45"/>
  <c r="G1652" i="45"/>
  <c r="F1652" i="45"/>
  <c r="E1653" i="45" l="1"/>
  <c r="D1654" i="45"/>
  <c r="F1653" i="45"/>
  <c r="G1653" i="45"/>
  <c r="E1654" i="45" l="1"/>
  <c r="D1655" i="45"/>
  <c r="F1654" i="45"/>
  <c r="G1654" i="45"/>
  <c r="E1655" i="45" l="1"/>
  <c r="D1656" i="45"/>
  <c r="G1655" i="45"/>
  <c r="F1655" i="45"/>
  <c r="D1657" i="45" l="1"/>
  <c r="E1656" i="45"/>
  <c r="F1656" i="45"/>
  <c r="G1656" i="45"/>
  <c r="E1657" i="45" l="1"/>
  <c r="D1658" i="45"/>
  <c r="G1657" i="45"/>
  <c r="F1657" i="45"/>
  <c r="E1658" i="45" l="1"/>
  <c r="D1659" i="45"/>
  <c r="F1658" i="45"/>
  <c r="G1658" i="45"/>
  <c r="D1660" i="45" l="1"/>
  <c r="E1659" i="45"/>
  <c r="G1659" i="45"/>
  <c r="F1659" i="45"/>
  <c r="D1661" i="45" l="1"/>
  <c r="E1660" i="45"/>
  <c r="G1660" i="45"/>
  <c r="F1660" i="45"/>
  <c r="D1662" i="45" l="1"/>
  <c r="E1661" i="45"/>
  <c r="F1661" i="45"/>
  <c r="G1661" i="45"/>
  <c r="E1662" i="45" l="1"/>
  <c r="D1663" i="45"/>
  <c r="G1662" i="45"/>
  <c r="F1662" i="45"/>
  <c r="E1663" i="45" l="1"/>
  <c r="D1664" i="45"/>
  <c r="F1663" i="45"/>
  <c r="G1663" i="45"/>
  <c r="E1664" i="45" l="1"/>
  <c r="D1665" i="45"/>
  <c r="F1664" i="45"/>
  <c r="G1664" i="45"/>
  <c r="E1665" i="45" l="1"/>
  <c r="D1666" i="45"/>
  <c r="F1665" i="45"/>
  <c r="G1665" i="45"/>
  <c r="D1667" i="45" l="1"/>
  <c r="E1666" i="45"/>
  <c r="F1666" i="45"/>
  <c r="G1666" i="45"/>
  <c r="E1667" i="45" l="1"/>
  <c r="D1668" i="45"/>
  <c r="F1667" i="45"/>
  <c r="G1667" i="45"/>
  <c r="D1669" i="45" l="1"/>
  <c r="E1668" i="45"/>
  <c r="F1668" i="45"/>
  <c r="G1668" i="45"/>
  <c r="D1670" i="45" l="1"/>
  <c r="E1669" i="45"/>
  <c r="G1669" i="45"/>
  <c r="F1669" i="45"/>
  <c r="D1671" i="45" l="1"/>
  <c r="E1670" i="45"/>
  <c r="F1670" i="45"/>
  <c r="G1670" i="45"/>
  <c r="E1671" i="45" l="1"/>
  <c r="D1672" i="45"/>
  <c r="G1671" i="45"/>
  <c r="F1671" i="45"/>
  <c r="D1673" i="45" l="1"/>
  <c r="E1672" i="45"/>
  <c r="G1672" i="45"/>
  <c r="F1672" i="45"/>
  <c r="D1674" i="45" l="1"/>
  <c r="E1673" i="45"/>
  <c r="G1673" i="45"/>
  <c r="F1673" i="45"/>
  <c r="E1674" i="45" l="1"/>
  <c r="D1675" i="45"/>
  <c r="G1674" i="45"/>
  <c r="F1674" i="45"/>
  <c r="D1676" i="45" l="1"/>
  <c r="E1675" i="45"/>
  <c r="F1675" i="45"/>
  <c r="G1675" i="45"/>
  <c r="D1677" i="45" l="1"/>
  <c r="E1676" i="45"/>
  <c r="F1676" i="45"/>
  <c r="G1676" i="45"/>
  <c r="D1678" i="45" l="1"/>
  <c r="E1677" i="45"/>
  <c r="G1677" i="45"/>
  <c r="F1677" i="45"/>
  <c r="E1678" i="45" l="1"/>
  <c r="D1679" i="45"/>
  <c r="G1678" i="45"/>
  <c r="F1678" i="45"/>
  <c r="E1679" i="45" l="1"/>
  <c r="D1680" i="45"/>
  <c r="F1679" i="45"/>
  <c r="G1679" i="45"/>
  <c r="E1680" i="45" l="1"/>
  <c r="D1681" i="45"/>
  <c r="G1680" i="45"/>
  <c r="F1680" i="45"/>
  <c r="E1681" i="45" l="1"/>
  <c r="D1682" i="45"/>
  <c r="G1681" i="45"/>
  <c r="F1681" i="45"/>
  <c r="D1683" i="45" l="1"/>
  <c r="E1682" i="45"/>
  <c r="F1682" i="45"/>
  <c r="G1682" i="45"/>
  <c r="E1683" i="45" l="1"/>
  <c r="D1684" i="45"/>
  <c r="F1683" i="45"/>
  <c r="G1683" i="45"/>
  <c r="D1685" i="45" l="1"/>
  <c r="E1684" i="45"/>
  <c r="F1684" i="45"/>
  <c r="G1684" i="45"/>
  <c r="D1686" i="45" l="1"/>
  <c r="E1685" i="45"/>
  <c r="G1685" i="45"/>
  <c r="F1685" i="45"/>
  <c r="E1686" i="45" l="1"/>
  <c r="D1687" i="45"/>
  <c r="F1686" i="45"/>
  <c r="G1686" i="45"/>
  <c r="E1687" i="45" l="1"/>
  <c r="D1688" i="45"/>
  <c r="F1687" i="45"/>
  <c r="G1687" i="45"/>
  <c r="E1688" i="45" l="1"/>
  <c r="D1689" i="45"/>
  <c r="F1688" i="45"/>
  <c r="G1688" i="45"/>
  <c r="E1689" i="45" l="1"/>
  <c r="D1690" i="45"/>
  <c r="F1689" i="45"/>
  <c r="G1689" i="45"/>
  <c r="E1690" i="45" l="1"/>
  <c r="D1691" i="45"/>
  <c r="F1690" i="45"/>
  <c r="G1690" i="45"/>
  <c r="E1691" i="45" l="1"/>
  <c r="D1692" i="45"/>
  <c r="G1691" i="45"/>
  <c r="F1691" i="45"/>
  <c r="E1692" i="45" l="1"/>
  <c r="D1693" i="45"/>
  <c r="G1692" i="45"/>
  <c r="F1692" i="45"/>
  <c r="E1693" i="45" l="1"/>
  <c r="D1694" i="45"/>
  <c r="F1693" i="45"/>
  <c r="G1693" i="45"/>
  <c r="D1695" i="45" l="1"/>
  <c r="E1694" i="45"/>
  <c r="G1694" i="45"/>
  <c r="F1694" i="45"/>
  <c r="E1695" i="45" l="1"/>
  <c r="D1696" i="45"/>
  <c r="G1695" i="45"/>
  <c r="F1695" i="45"/>
  <c r="D1697" i="45" l="1"/>
  <c r="E1696" i="45"/>
  <c r="G1696" i="45"/>
  <c r="F1696" i="45"/>
  <c r="D1698" i="45" l="1"/>
  <c r="E1697" i="45"/>
  <c r="G1697" i="45"/>
  <c r="F1697" i="45"/>
  <c r="E1698" i="45" l="1"/>
  <c r="D1699" i="45"/>
  <c r="G1698" i="45"/>
  <c r="F1698" i="45"/>
  <c r="E1699" i="45" l="1"/>
  <c r="D1700" i="45"/>
  <c r="F1699" i="45"/>
  <c r="G1699" i="45"/>
  <c r="E1700" i="45" l="1"/>
  <c r="D1701" i="45"/>
  <c r="F1700" i="45"/>
  <c r="G1700" i="45"/>
  <c r="E1701" i="45" l="1"/>
  <c r="D1702" i="45"/>
  <c r="G1701" i="45"/>
  <c r="F1701" i="45"/>
  <c r="E1702" i="45" l="1"/>
  <c r="D1703" i="45"/>
  <c r="F1702" i="45"/>
  <c r="G1702" i="45"/>
  <c r="E1703" i="45" l="1"/>
  <c r="D1704" i="45"/>
  <c r="G1703" i="45"/>
  <c r="F1703" i="45"/>
  <c r="E1704" i="45" l="1"/>
  <c r="D1705" i="45"/>
  <c r="G1704" i="45"/>
  <c r="F1704" i="45"/>
  <c r="E1705" i="45" l="1"/>
  <c r="D1706" i="45"/>
  <c r="F1705" i="45"/>
  <c r="G1705" i="45"/>
  <c r="D1707" i="45" l="1"/>
  <c r="E1706" i="45"/>
  <c r="F1706" i="45"/>
  <c r="G1706" i="45"/>
  <c r="E1707" i="45" l="1"/>
  <c r="D1708" i="45"/>
  <c r="F1707" i="45"/>
  <c r="G1707" i="45"/>
  <c r="D1709" i="45" l="1"/>
  <c r="E1708" i="45"/>
  <c r="G1708" i="45"/>
  <c r="F1708" i="45"/>
  <c r="D1710" i="45" l="1"/>
  <c r="E1709" i="45"/>
  <c r="G1709" i="45"/>
  <c r="F1709" i="45"/>
  <c r="E1710" i="45" l="1"/>
  <c r="D1711" i="45"/>
  <c r="F1710" i="45"/>
  <c r="G1710" i="45"/>
  <c r="E1711" i="45" l="1"/>
  <c r="D1712" i="45"/>
  <c r="F1711" i="45"/>
  <c r="G1711" i="45"/>
  <c r="D1713" i="45" l="1"/>
  <c r="E1712" i="45"/>
  <c r="F1712" i="45"/>
  <c r="G1712" i="45"/>
  <c r="E1713" i="45" l="1"/>
  <c r="D1714" i="45"/>
  <c r="G1713" i="45"/>
  <c r="F1713" i="45"/>
  <c r="E1714" i="45" l="1"/>
  <c r="D1715" i="45"/>
  <c r="G1714" i="45"/>
  <c r="F1714" i="45"/>
  <c r="D1716" i="45" l="1"/>
  <c r="E1715" i="45"/>
  <c r="F1715" i="45"/>
  <c r="G1715" i="45"/>
  <c r="D1717" i="45" l="1"/>
  <c r="E1716" i="45"/>
  <c r="F1716" i="45"/>
  <c r="G1716" i="45"/>
  <c r="E1717" i="45" l="1"/>
  <c r="D1718" i="45"/>
  <c r="F1717" i="45"/>
  <c r="G1717" i="45"/>
  <c r="E1718" i="45" l="1"/>
  <c r="D1719" i="45"/>
  <c r="G1718" i="45"/>
  <c r="F1718" i="45"/>
  <c r="E1719" i="45" l="1"/>
  <c r="D1720" i="45"/>
  <c r="F1719" i="45"/>
  <c r="G1719" i="45"/>
  <c r="D1721" i="45" l="1"/>
  <c r="E1720" i="45"/>
  <c r="F1720" i="45"/>
  <c r="G1720" i="45"/>
  <c r="E1721" i="45" l="1"/>
  <c r="D1722" i="45"/>
  <c r="F1721" i="45"/>
  <c r="G1721" i="45"/>
  <c r="E1722" i="45" l="1"/>
  <c r="D1723" i="45"/>
  <c r="F1722" i="45"/>
  <c r="G1722" i="45"/>
  <c r="D1724" i="45" l="1"/>
  <c r="E1723" i="45"/>
  <c r="G1723" i="45"/>
  <c r="F1723" i="45"/>
  <c r="D1725" i="45" l="1"/>
  <c r="E1724" i="45"/>
  <c r="F1724" i="45"/>
  <c r="G1724" i="45"/>
  <c r="E1725" i="45" l="1"/>
  <c r="D1726" i="45"/>
  <c r="F1725" i="45"/>
  <c r="G1725" i="45"/>
  <c r="D1727" i="45" l="1"/>
  <c r="E1726" i="45"/>
  <c r="F1726" i="45"/>
  <c r="G1726" i="45"/>
  <c r="E1727" i="45" l="1"/>
  <c r="D1728" i="45"/>
  <c r="F1727" i="45"/>
  <c r="G1727" i="45"/>
  <c r="D1729" i="45" l="1"/>
  <c r="E1728" i="45"/>
  <c r="G1728" i="45"/>
  <c r="F1728" i="45"/>
  <c r="D1730" i="45" l="1"/>
  <c r="E1729" i="45"/>
  <c r="G1729" i="45"/>
  <c r="F1729" i="45"/>
  <c r="D1731" i="45" l="1"/>
  <c r="E1730" i="45"/>
  <c r="F1730" i="45"/>
  <c r="G1730" i="45"/>
  <c r="E1731" i="45" l="1"/>
  <c r="D1732" i="45"/>
  <c r="F1731" i="45"/>
  <c r="G1731" i="45"/>
  <c r="E1732" i="45" l="1"/>
  <c r="D1733" i="45"/>
  <c r="G1732" i="45"/>
  <c r="F1732" i="45"/>
  <c r="E1733" i="45" l="1"/>
  <c r="D1734" i="45"/>
  <c r="F1733" i="45"/>
  <c r="G1733" i="45"/>
  <c r="D1735" i="45" l="1"/>
  <c r="E1734" i="45"/>
  <c r="G1734" i="45"/>
  <c r="F1734" i="45"/>
  <c r="E1735" i="45" l="1"/>
  <c r="D1736" i="45"/>
  <c r="F1735" i="45"/>
  <c r="G1735" i="45"/>
  <c r="E1736" i="45" l="1"/>
  <c r="D1737" i="45"/>
  <c r="G1736" i="45"/>
  <c r="F1736" i="45"/>
  <c r="E1737" i="45" l="1"/>
  <c r="D1738" i="45"/>
  <c r="G1737" i="45"/>
  <c r="F1737" i="45"/>
  <c r="D1739" i="45" l="1"/>
  <c r="E1738" i="45"/>
  <c r="G1738" i="45"/>
  <c r="F1738" i="45"/>
  <c r="E1739" i="45" l="1"/>
  <c r="D1740" i="45"/>
  <c r="F1739" i="45"/>
  <c r="G1739" i="45"/>
  <c r="E1740" i="45" l="1"/>
  <c r="D1741" i="45"/>
  <c r="F1740" i="45"/>
  <c r="G1740" i="45"/>
  <c r="E1741" i="45" l="1"/>
  <c r="D1742" i="45"/>
  <c r="G1741" i="45"/>
  <c r="F1741" i="45"/>
  <c r="E1742" i="45" l="1"/>
  <c r="D1743" i="45"/>
  <c r="F1742" i="45"/>
  <c r="G1742" i="45"/>
  <c r="E1743" i="45" l="1"/>
  <c r="D1744" i="45"/>
  <c r="F1743" i="45"/>
  <c r="G1743" i="45"/>
  <c r="E1744" i="45" l="1"/>
  <c r="D1745" i="45"/>
  <c r="G1744" i="45"/>
  <c r="F1744" i="45"/>
  <c r="D1746" i="45" l="1"/>
  <c r="E1745" i="45"/>
  <c r="F1745" i="45"/>
  <c r="G1745" i="45"/>
  <c r="E1746" i="45" l="1"/>
  <c r="D1747" i="45"/>
  <c r="F1746" i="45"/>
  <c r="G1746" i="45"/>
  <c r="D1748" i="45" l="1"/>
  <c r="E1747" i="45"/>
  <c r="G1747" i="45"/>
  <c r="F1747" i="45"/>
  <c r="E1748" i="45" l="1"/>
  <c r="D1749" i="45"/>
  <c r="G1748" i="45"/>
  <c r="F1748" i="45"/>
  <c r="D1750" i="45" l="1"/>
  <c r="E1749" i="45"/>
  <c r="G1749" i="45"/>
  <c r="F1749" i="45"/>
  <c r="E1750" i="45" l="1"/>
  <c r="D1751" i="45"/>
  <c r="G1750" i="45"/>
  <c r="F1750" i="45"/>
  <c r="E1751" i="45" l="1"/>
  <c r="D1752" i="45"/>
  <c r="G1751" i="45"/>
  <c r="F1751" i="45"/>
  <c r="D1753" i="45" l="1"/>
  <c r="E1752" i="45"/>
  <c r="G1752" i="45"/>
  <c r="F1752" i="45"/>
  <c r="D1754" i="45" l="1"/>
  <c r="E1753" i="45"/>
  <c r="F1753" i="45"/>
  <c r="G1753" i="45"/>
  <c r="D1755" i="45" l="1"/>
  <c r="E1754" i="45"/>
  <c r="F1754" i="45"/>
  <c r="G1754" i="45"/>
  <c r="D1756" i="45" l="1"/>
  <c r="E1755" i="45"/>
  <c r="F1755" i="45"/>
  <c r="G1755" i="45"/>
  <c r="D1757" i="45" l="1"/>
  <c r="E1756" i="45"/>
  <c r="G1756" i="45"/>
  <c r="F1756" i="45"/>
  <c r="E1757" i="45" l="1"/>
  <c r="D1758" i="45"/>
  <c r="F1757" i="45"/>
  <c r="G1757" i="45"/>
  <c r="E1758" i="45" l="1"/>
  <c r="D1759" i="45"/>
  <c r="F1758" i="45"/>
  <c r="G1758" i="45"/>
  <c r="E1759" i="45" l="1"/>
  <c r="D1760" i="45"/>
  <c r="F1759" i="45"/>
  <c r="G1759" i="45"/>
  <c r="E1760" i="45" l="1"/>
  <c r="D1761" i="45"/>
  <c r="F1760" i="45"/>
  <c r="G1760" i="45"/>
  <c r="E1761" i="45" l="1"/>
  <c r="D1762" i="45"/>
  <c r="F1761" i="45"/>
  <c r="G1761" i="45"/>
  <c r="E1762" i="45" l="1"/>
  <c r="D1763" i="45"/>
  <c r="F1762" i="45"/>
  <c r="G1762" i="45"/>
  <c r="E1763" i="45" l="1"/>
  <c r="D1764" i="45"/>
  <c r="F1763" i="45"/>
  <c r="G1763" i="45"/>
  <c r="D1765" i="45" l="1"/>
  <c r="E1764" i="45"/>
  <c r="G1764" i="45"/>
  <c r="F1764" i="45"/>
  <c r="E1765" i="45" l="1"/>
  <c r="D1766" i="45"/>
  <c r="G1765" i="45"/>
  <c r="F1765" i="45"/>
  <c r="D1767" i="45" l="1"/>
  <c r="E1766" i="45"/>
  <c r="G1766" i="45"/>
  <c r="F1766" i="45"/>
  <c r="D1768" i="45" l="1"/>
  <c r="E1767" i="45"/>
  <c r="F1767" i="45"/>
  <c r="G1767" i="45"/>
  <c r="E1768" i="45" l="1"/>
  <c r="D1769" i="45"/>
  <c r="G1768" i="45"/>
  <c r="F1768" i="45"/>
  <c r="D1770" i="45" l="1"/>
  <c r="E1769" i="45"/>
  <c r="F1769" i="45"/>
  <c r="G1769" i="45"/>
  <c r="E1770" i="45" l="1"/>
  <c r="D1771" i="45"/>
  <c r="G1770" i="45"/>
  <c r="F1770" i="45"/>
  <c r="E1771" i="45" l="1"/>
  <c r="D1772" i="45"/>
  <c r="F1771" i="45"/>
  <c r="G1771" i="45"/>
  <c r="E1772" i="45" l="1"/>
  <c r="D1773" i="45"/>
  <c r="F1772" i="45"/>
  <c r="G1772" i="45"/>
  <c r="E1773" i="45" l="1"/>
  <c r="D1774" i="45"/>
  <c r="G1773" i="45"/>
  <c r="F1773" i="45"/>
  <c r="D1775" i="45" l="1"/>
  <c r="E1774" i="45"/>
  <c r="F1774" i="45"/>
  <c r="G1774" i="45"/>
  <c r="E1775" i="45" l="1"/>
  <c r="D1776" i="45"/>
  <c r="F1775" i="45"/>
  <c r="G1775" i="45"/>
  <c r="D1777" i="45" l="1"/>
  <c r="E1776" i="45"/>
  <c r="F1776" i="45"/>
  <c r="G1776" i="45"/>
  <c r="E1777" i="45" l="1"/>
  <c r="D1778" i="45"/>
  <c r="G1777" i="45"/>
  <c r="F1777" i="45"/>
  <c r="D1779" i="45" l="1"/>
  <c r="E1778" i="45"/>
  <c r="G1778" i="45"/>
  <c r="F1778" i="45"/>
  <c r="D1780" i="45" l="1"/>
  <c r="E1779" i="45"/>
  <c r="F1779" i="45"/>
  <c r="G1779" i="45"/>
  <c r="E1780" i="45" l="1"/>
  <c r="D1781" i="45"/>
  <c r="G1780" i="45"/>
  <c r="F1780" i="45"/>
  <c r="D1782" i="45" l="1"/>
  <c r="E1781" i="45"/>
  <c r="G1781" i="45"/>
  <c r="F1781" i="45"/>
  <c r="E1782" i="45" l="1"/>
  <c r="D1783" i="45"/>
  <c r="G1782" i="45"/>
  <c r="F1782" i="45"/>
  <c r="E1783" i="45" l="1"/>
  <c r="D1784" i="45"/>
  <c r="F1783" i="45"/>
  <c r="G1783" i="45"/>
  <c r="E1784" i="45" l="1"/>
  <c r="D1785" i="45"/>
  <c r="F1784" i="45"/>
  <c r="G1784" i="45"/>
  <c r="E1785" i="45" l="1"/>
  <c r="D1786" i="45"/>
  <c r="G1785" i="45"/>
  <c r="F1785" i="45"/>
  <c r="D1787" i="45" l="1"/>
  <c r="E1786" i="45"/>
  <c r="G1786" i="45"/>
  <c r="F1786" i="45"/>
  <c r="E1787" i="45" l="1"/>
  <c r="D1788" i="45"/>
  <c r="F1787" i="45"/>
  <c r="G1787" i="45"/>
  <c r="E1788" i="45" l="1"/>
  <c r="D1789" i="45"/>
  <c r="F1788" i="45"/>
  <c r="G1788" i="45"/>
  <c r="D1790" i="45" l="1"/>
  <c r="E1789" i="45"/>
  <c r="G1789" i="45"/>
  <c r="F1789" i="45"/>
  <c r="E1790" i="45" l="1"/>
  <c r="D1791" i="45"/>
  <c r="F1790" i="45"/>
  <c r="G1790" i="45"/>
  <c r="E1791" i="45" l="1"/>
  <c r="D1792" i="45"/>
  <c r="G1791" i="45"/>
  <c r="F1791" i="45"/>
  <c r="E1792" i="45" l="1"/>
  <c r="D1793" i="45"/>
  <c r="G1792" i="45"/>
  <c r="F1792" i="45"/>
  <c r="E1793" i="45" l="1"/>
  <c r="D1794" i="45"/>
  <c r="G1793" i="45"/>
  <c r="F1793" i="45"/>
  <c r="D1795" i="45" l="1"/>
  <c r="E1794" i="45"/>
  <c r="G1794" i="45"/>
  <c r="F1794" i="45"/>
  <c r="D1796" i="45" l="1"/>
  <c r="E1795" i="45"/>
  <c r="G1795" i="45"/>
  <c r="F1795" i="45"/>
  <c r="E1796" i="45" l="1"/>
  <c r="D1797" i="45"/>
  <c r="G1796" i="45"/>
  <c r="F1796" i="45"/>
  <c r="E1797" i="45" l="1"/>
  <c r="D1798" i="45"/>
  <c r="F1797" i="45"/>
  <c r="G1797" i="45"/>
  <c r="D1799" i="45" l="1"/>
  <c r="E1798" i="45"/>
  <c r="G1798" i="45"/>
  <c r="F1798" i="45"/>
  <c r="E1799" i="45" l="1"/>
  <c r="D1800" i="45"/>
  <c r="G1799" i="45"/>
  <c r="F1799" i="45"/>
  <c r="E1800" i="45" l="1"/>
  <c r="D1801" i="45"/>
  <c r="G1800" i="45"/>
  <c r="F1800" i="45"/>
  <c r="E1801" i="45" l="1"/>
  <c r="D1802" i="45"/>
  <c r="F1801" i="45"/>
  <c r="G1801" i="45"/>
  <c r="E1802" i="45" l="1"/>
  <c r="D1803" i="45"/>
  <c r="G1802" i="45"/>
  <c r="F1802" i="45"/>
  <c r="E1803" i="45" l="1"/>
  <c r="D1804" i="45"/>
  <c r="F1803" i="45"/>
  <c r="G1803" i="45"/>
  <c r="E1804" i="45" l="1"/>
  <c r="D1805" i="45"/>
  <c r="G1804" i="45"/>
  <c r="F1804" i="45"/>
  <c r="D1806" i="45" l="1"/>
  <c r="E1805" i="45"/>
  <c r="F1805" i="45"/>
  <c r="G1805" i="45"/>
  <c r="E1806" i="45" l="1"/>
  <c r="D1807" i="45"/>
  <c r="F1806" i="45"/>
  <c r="G1806" i="45"/>
  <c r="E1807" i="45" l="1"/>
  <c r="D1808" i="45"/>
  <c r="F1807" i="45"/>
  <c r="G1807" i="45"/>
  <c r="E1808" i="45" l="1"/>
  <c r="D1809" i="45"/>
  <c r="G1808" i="45"/>
  <c r="F1808" i="45"/>
  <c r="D1810" i="45" l="1"/>
  <c r="E1809" i="45"/>
  <c r="F1809" i="45"/>
  <c r="G1809" i="45"/>
  <c r="D1811" i="45" l="1"/>
  <c r="E1810" i="45"/>
  <c r="G1810" i="45"/>
  <c r="F1810" i="45"/>
  <c r="E1811" i="45" l="1"/>
  <c r="D1812" i="45"/>
  <c r="G1811" i="45"/>
  <c r="F1811" i="45"/>
  <c r="E1812" i="45" l="1"/>
  <c r="D1813" i="45"/>
  <c r="F1812" i="45"/>
  <c r="G1812" i="45"/>
  <c r="D1814" i="45" l="1"/>
  <c r="E1813" i="45"/>
  <c r="G1813" i="45"/>
  <c r="F1813" i="45"/>
  <c r="D1815" i="45" l="1"/>
  <c r="E1814" i="45"/>
  <c r="G1814" i="45"/>
  <c r="F1814" i="45"/>
  <c r="E1815" i="45" l="1"/>
  <c r="D1816" i="45"/>
  <c r="F1815" i="45"/>
  <c r="G1815" i="45"/>
  <c r="E1816" i="45" l="1"/>
  <c r="D1817" i="45"/>
  <c r="G1816" i="45"/>
  <c r="F1816" i="45"/>
  <c r="E1817" i="45" l="1"/>
  <c r="D1818" i="45"/>
  <c r="F1817" i="45"/>
  <c r="G1817" i="45"/>
  <c r="D1819" i="45" l="1"/>
  <c r="E1818" i="45"/>
  <c r="G1818" i="45"/>
  <c r="F1818" i="45"/>
  <c r="E1819" i="45" l="1"/>
  <c r="D1820" i="45"/>
  <c r="G1819" i="45"/>
  <c r="F1819" i="45"/>
  <c r="E1820" i="45" l="1"/>
  <c r="D1821" i="45"/>
  <c r="F1820" i="45"/>
  <c r="G1820" i="45"/>
  <c r="D1822" i="45" l="1"/>
  <c r="E1821" i="45"/>
  <c r="F1821" i="45"/>
  <c r="G1821" i="45"/>
  <c r="E1822" i="45" l="1"/>
  <c r="D1823" i="45"/>
  <c r="G1822" i="45"/>
  <c r="F1822" i="45"/>
  <c r="E1823" i="45" l="1"/>
  <c r="D1824" i="45"/>
  <c r="G1823" i="45"/>
  <c r="F1823" i="45"/>
  <c r="E1824" i="45" l="1"/>
  <c r="D1825" i="45"/>
  <c r="G1824" i="45"/>
  <c r="F1824" i="45"/>
  <c r="E1825" i="45" l="1"/>
  <c r="D1826" i="45"/>
  <c r="F1825" i="45"/>
  <c r="G1825" i="45"/>
  <c r="E1826" i="45" l="1"/>
  <c r="D1827" i="45"/>
  <c r="F1826" i="45"/>
  <c r="G1826" i="45"/>
  <c r="E1827" i="45" l="1"/>
  <c r="D1828" i="45"/>
  <c r="G1827" i="45"/>
  <c r="F1827" i="45"/>
  <c r="E1828" i="45" l="1"/>
  <c r="D1829" i="45"/>
  <c r="F1828" i="45"/>
  <c r="G1828" i="45"/>
  <c r="E1829" i="45" l="1"/>
  <c r="D1830" i="45"/>
  <c r="F1829" i="45"/>
  <c r="G1829" i="45"/>
  <c r="E1830" i="45" l="1"/>
  <c r="D1831" i="45"/>
  <c r="F1830" i="45"/>
  <c r="G1830" i="45"/>
  <c r="D1832" i="45" l="1"/>
  <c r="E1831" i="45"/>
  <c r="F1831" i="45"/>
  <c r="G1831" i="45"/>
  <c r="D1833" i="45" l="1"/>
  <c r="E1832" i="45"/>
  <c r="G1832" i="45"/>
  <c r="F1832" i="45"/>
  <c r="E1833" i="45" l="1"/>
  <c r="D1834" i="45"/>
  <c r="F1833" i="45"/>
  <c r="G1833" i="45"/>
  <c r="D1835" i="45" l="1"/>
  <c r="E1834" i="45"/>
  <c r="F1834" i="45"/>
  <c r="G1834" i="45"/>
  <c r="D1836" i="45" l="1"/>
  <c r="E1835" i="45"/>
  <c r="G1835" i="45"/>
  <c r="F1835" i="45"/>
  <c r="D1837" i="45" l="1"/>
  <c r="E1836" i="45"/>
  <c r="G1836" i="45"/>
  <c r="F1836" i="45"/>
  <c r="E1837" i="45" l="1"/>
  <c r="D1838" i="45"/>
  <c r="G1837" i="45"/>
  <c r="F1837" i="45"/>
  <c r="E1838" i="45" l="1"/>
  <c r="D1839" i="45"/>
  <c r="F1838" i="45"/>
  <c r="G1838" i="45"/>
  <c r="D1840" i="45" l="1"/>
  <c r="E1839" i="45"/>
  <c r="F1839" i="45"/>
  <c r="G1839" i="45"/>
  <c r="E1840" i="45" l="1"/>
  <c r="D1841" i="45"/>
  <c r="F1840" i="45"/>
  <c r="G1840" i="45"/>
  <c r="D1842" i="45" l="1"/>
  <c r="E1841" i="45"/>
  <c r="G1841" i="45"/>
  <c r="F1841" i="45"/>
  <c r="D1843" i="45" l="1"/>
  <c r="E1842" i="45"/>
  <c r="G1842" i="45"/>
  <c r="F1842" i="45"/>
  <c r="D1844" i="45" l="1"/>
  <c r="E1843" i="45"/>
  <c r="F1843" i="45"/>
  <c r="G1843" i="45"/>
  <c r="D1845" i="45" l="1"/>
  <c r="E1844" i="45"/>
  <c r="F1844" i="45"/>
  <c r="G1844" i="45"/>
  <c r="E1845" i="45" l="1"/>
  <c r="D1846" i="45"/>
  <c r="G1845" i="45"/>
  <c r="F1845" i="45"/>
  <c r="E1846" i="45" l="1"/>
  <c r="D1847" i="45"/>
  <c r="G1846" i="45"/>
  <c r="F1846" i="45"/>
  <c r="E1847" i="45" l="1"/>
  <c r="D1848" i="45"/>
  <c r="G1847" i="45"/>
  <c r="F1847" i="45"/>
  <c r="D1849" i="45" l="1"/>
  <c r="E1848" i="45"/>
  <c r="G1848" i="45"/>
  <c r="F1848" i="45"/>
  <c r="E1849" i="45" l="1"/>
  <c r="D1850" i="45"/>
  <c r="G1849" i="45"/>
  <c r="F1849" i="45"/>
  <c r="E1850" i="45" l="1"/>
  <c r="D1851" i="45"/>
  <c r="G1850" i="45"/>
  <c r="F1850" i="45"/>
  <c r="E1851" i="45" l="1"/>
  <c r="D1852" i="45"/>
  <c r="G1851" i="45"/>
  <c r="F1851" i="45"/>
  <c r="E1852" i="45" l="1"/>
  <c r="D1853" i="45"/>
  <c r="F1852" i="45"/>
  <c r="G1852" i="45"/>
  <c r="D1854" i="45" l="1"/>
  <c r="E1853" i="45"/>
  <c r="G1853" i="45"/>
  <c r="F1853" i="45"/>
  <c r="E1854" i="45" l="1"/>
  <c r="D1855" i="45"/>
  <c r="G1854" i="45"/>
  <c r="F1854" i="45"/>
  <c r="E1855" i="45" l="1"/>
  <c r="D1856" i="45"/>
  <c r="G1855" i="45"/>
  <c r="F1855" i="45"/>
  <c r="E1856" i="45" l="1"/>
  <c r="D1857" i="45"/>
  <c r="G1856" i="45"/>
  <c r="F1856" i="45"/>
  <c r="E1857" i="45" l="1"/>
  <c r="D1858" i="45"/>
  <c r="F1857" i="45"/>
  <c r="G1857" i="45"/>
  <c r="E1858" i="45" l="1"/>
  <c r="D1859" i="45"/>
  <c r="G1858" i="45"/>
  <c r="F1858" i="45"/>
  <c r="E1859" i="45" l="1"/>
  <c r="D1860" i="45"/>
  <c r="F1859" i="45"/>
  <c r="G1859" i="45"/>
  <c r="D1861" i="45" l="1"/>
  <c r="E1860" i="45"/>
  <c r="G1860" i="45"/>
  <c r="F1860" i="45"/>
  <c r="E1861" i="45" l="1"/>
  <c r="D1862" i="45"/>
  <c r="F1861" i="45"/>
  <c r="G1861" i="45"/>
  <c r="D1863" i="45" l="1"/>
  <c r="E1862" i="45"/>
  <c r="G1862" i="45"/>
  <c r="F1862" i="45"/>
  <c r="D1864" i="45" l="1"/>
  <c r="E1863" i="45"/>
  <c r="G1863" i="45"/>
  <c r="F1863" i="45"/>
  <c r="E1864" i="45" l="1"/>
  <c r="D1865" i="45"/>
  <c r="G1864" i="45"/>
  <c r="F1864" i="45"/>
  <c r="E1865" i="45" l="1"/>
  <c r="D1866" i="45"/>
  <c r="G1865" i="45"/>
  <c r="F1865" i="45"/>
  <c r="E1866" i="45" l="1"/>
  <c r="D1867" i="45"/>
  <c r="F1866" i="45"/>
  <c r="G1866" i="45"/>
  <c r="D1868" i="45" l="1"/>
  <c r="E1867" i="45"/>
  <c r="F1867" i="45"/>
  <c r="G1867" i="45"/>
  <c r="E1868" i="45" l="1"/>
  <c r="D1869" i="45"/>
  <c r="G1868" i="45"/>
  <c r="F1868" i="45"/>
  <c r="E1869" i="45" l="1"/>
  <c r="D1870" i="45"/>
  <c r="G1869" i="45"/>
  <c r="F1869" i="45"/>
  <c r="E1870" i="45" l="1"/>
  <c r="D1871" i="45"/>
  <c r="G1870" i="45"/>
  <c r="F1870" i="45"/>
  <c r="E1871" i="45" l="1"/>
  <c r="D1872" i="45"/>
  <c r="F1871" i="45"/>
  <c r="G1871" i="45"/>
  <c r="E1872" i="45" l="1"/>
  <c r="D1873" i="45"/>
  <c r="F1872" i="45"/>
  <c r="G1872" i="45"/>
  <c r="E1873" i="45" l="1"/>
  <c r="D1874" i="45"/>
  <c r="G1873" i="45"/>
  <c r="F1873" i="45"/>
  <c r="E1874" i="45" l="1"/>
  <c r="D1875" i="45"/>
  <c r="G1874" i="45"/>
  <c r="F1874" i="45"/>
  <c r="E1875" i="45" l="1"/>
  <c r="D1876" i="45"/>
  <c r="F1875" i="45"/>
  <c r="G1875" i="45"/>
  <c r="D1877" i="45" l="1"/>
  <c r="E1876" i="45"/>
  <c r="G1876" i="45"/>
  <c r="F1876" i="45"/>
  <c r="E1877" i="45" l="1"/>
  <c r="D1878" i="45"/>
  <c r="G1877" i="45"/>
  <c r="F1877" i="45"/>
  <c r="E1878" i="45" l="1"/>
  <c r="D1879" i="45"/>
  <c r="F1878" i="45"/>
  <c r="G1878" i="45"/>
  <c r="E1879" i="45" l="1"/>
  <c r="D1880" i="45"/>
  <c r="G1879" i="45"/>
  <c r="F1879" i="45"/>
  <c r="E1880" i="45" l="1"/>
  <c r="D1881" i="45"/>
  <c r="G1880" i="45"/>
  <c r="F1880" i="45"/>
  <c r="E1881" i="45" l="1"/>
  <c r="D1882" i="45"/>
  <c r="G1881" i="45"/>
  <c r="F1881" i="45"/>
  <c r="E1882" i="45" l="1"/>
  <c r="D1883" i="45"/>
  <c r="F1882" i="45"/>
  <c r="G1882" i="45"/>
  <c r="E1883" i="45" l="1"/>
  <c r="D1884" i="45"/>
  <c r="F1883" i="45"/>
  <c r="G1883" i="45"/>
  <c r="D1885" i="45" l="1"/>
  <c r="E1884" i="45"/>
  <c r="G1884" i="45"/>
  <c r="F1884" i="45"/>
  <c r="E1885" i="45" l="1"/>
  <c r="D1886" i="45"/>
  <c r="F1885" i="45"/>
  <c r="G1885" i="45"/>
  <c r="E1886" i="45" l="1"/>
  <c r="D1887" i="45"/>
  <c r="F1886" i="45"/>
  <c r="G1886" i="45"/>
  <c r="E1887" i="45" l="1"/>
  <c r="D1888" i="45"/>
  <c r="F1887" i="45"/>
  <c r="G1887" i="45"/>
  <c r="D1889" i="45" l="1"/>
  <c r="E1888" i="45"/>
  <c r="F1888" i="45"/>
  <c r="G1888" i="45"/>
  <c r="E1889" i="45" l="1"/>
  <c r="D1890" i="45"/>
  <c r="F1889" i="45"/>
  <c r="G1889" i="45"/>
  <c r="E1890" i="45" l="1"/>
  <c r="D1891" i="45"/>
  <c r="F1890" i="45"/>
  <c r="G1890" i="45"/>
  <c r="E1891" i="45" l="1"/>
  <c r="D1892" i="45"/>
  <c r="G1891" i="45"/>
  <c r="F1891" i="45"/>
  <c r="E1892" i="45" l="1"/>
  <c r="D1893" i="45"/>
  <c r="F1892" i="45"/>
  <c r="G1892" i="45"/>
  <c r="E1893" i="45" l="1"/>
  <c r="D1894" i="45"/>
  <c r="F1893" i="45"/>
  <c r="G1893" i="45"/>
  <c r="E1894" i="45" l="1"/>
  <c r="D1895" i="45"/>
  <c r="F1894" i="45"/>
  <c r="G1894" i="45"/>
  <c r="E1895" i="45" l="1"/>
  <c r="D1896" i="45"/>
  <c r="F1895" i="45"/>
  <c r="G1895" i="45"/>
  <c r="D1897" i="45" l="1"/>
  <c r="E1896" i="45"/>
  <c r="G1896" i="45"/>
  <c r="F1896" i="45"/>
  <c r="D1898" i="45" l="1"/>
  <c r="E1897" i="45"/>
  <c r="G1897" i="45"/>
  <c r="F1897" i="45"/>
  <c r="D1899" i="45" l="1"/>
  <c r="E1898" i="45"/>
  <c r="G1898" i="45"/>
  <c r="F1898" i="45"/>
  <c r="E1899" i="45" l="1"/>
  <c r="D1900" i="45"/>
  <c r="G1899" i="45"/>
  <c r="F1899" i="45"/>
  <c r="E1900" i="45" l="1"/>
  <c r="D1901" i="45"/>
  <c r="F1900" i="45"/>
  <c r="G1900" i="45"/>
  <c r="E1901" i="45" l="1"/>
  <c r="D1902" i="45"/>
  <c r="F1901" i="45"/>
  <c r="G1901" i="45"/>
  <c r="E1902" i="45" l="1"/>
  <c r="D1903" i="45"/>
  <c r="G1902" i="45"/>
  <c r="F1902" i="45"/>
  <c r="E1903" i="45" l="1"/>
  <c r="D1904" i="45"/>
  <c r="G1903" i="45"/>
  <c r="F1903" i="45"/>
  <c r="D1905" i="45" l="1"/>
  <c r="E1904" i="45"/>
  <c r="G1904" i="45"/>
  <c r="F1904" i="45"/>
  <c r="E1905" i="45" l="1"/>
  <c r="D1906" i="45"/>
  <c r="G1905" i="45"/>
  <c r="F1905" i="45"/>
  <c r="E1906" i="45" l="1"/>
  <c r="D1907" i="45"/>
  <c r="G1906" i="45"/>
  <c r="F1906" i="45"/>
  <c r="E1907" i="45" l="1"/>
  <c r="D1908" i="45"/>
  <c r="F1907" i="45"/>
  <c r="G1907" i="45"/>
  <c r="E1908" i="45" l="1"/>
  <c r="D1909" i="45"/>
  <c r="F1908" i="45"/>
  <c r="G1908" i="45"/>
  <c r="E1909" i="45" l="1"/>
  <c r="D1910" i="45"/>
  <c r="G1909" i="45"/>
  <c r="F1909" i="45"/>
  <c r="E1910" i="45" l="1"/>
  <c r="D1911" i="45"/>
  <c r="G1910" i="45"/>
  <c r="F1910" i="45"/>
  <c r="E1911" i="45" l="1"/>
  <c r="D1912" i="45"/>
  <c r="F1911" i="45"/>
  <c r="G1911" i="45"/>
  <c r="E1912" i="45" l="1"/>
  <c r="D1913" i="45"/>
  <c r="G1912" i="45"/>
  <c r="F1912" i="45"/>
  <c r="D1914" i="45" l="1"/>
  <c r="E1913" i="45"/>
  <c r="G1913" i="45"/>
  <c r="F1913" i="45"/>
  <c r="E1914" i="45" l="1"/>
  <c r="D1915" i="45"/>
  <c r="G1914" i="45"/>
  <c r="F1914" i="45"/>
  <c r="E1915" i="45" l="1"/>
  <c r="D1916" i="45"/>
  <c r="G1915" i="45"/>
  <c r="F1915" i="45"/>
  <c r="E1916" i="45" l="1"/>
  <c r="D1917" i="45"/>
  <c r="G1916" i="45"/>
  <c r="F1916" i="45"/>
  <c r="E1917" i="45" l="1"/>
  <c r="D1918" i="45"/>
  <c r="G1917" i="45"/>
  <c r="F1917" i="45"/>
  <c r="D1919" i="45" l="1"/>
  <c r="E1918" i="45"/>
  <c r="F1918" i="45"/>
  <c r="G1918" i="45"/>
  <c r="E1919" i="45" l="1"/>
  <c r="D1920" i="45"/>
  <c r="F1919" i="45"/>
  <c r="G1919" i="45"/>
  <c r="E1920" i="45" l="1"/>
  <c r="D1921" i="45"/>
  <c r="F1920" i="45"/>
  <c r="G1920" i="45"/>
  <c r="E1921" i="45" l="1"/>
  <c r="D1922" i="45"/>
  <c r="F1921" i="45"/>
  <c r="G1921" i="45"/>
  <c r="E1922" i="45" l="1"/>
  <c r="D1923" i="45"/>
  <c r="G1922" i="45"/>
  <c r="F1922" i="45"/>
  <c r="E1923" i="45" l="1"/>
  <c r="D1924" i="45"/>
  <c r="F1923" i="45"/>
  <c r="G1923" i="45"/>
  <c r="E1924" i="45" l="1"/>
  <c r="D1925" i="45"/>
  <c r="F1924" i="45"/>
  <c r="G1924" i="45"/>
  <c r="E1925" i="45" l="1"/>
  <c r="D1926" i="45"/>
  <c r="G1925" i="45"/>
  <c r="F1925" i="45"/>
  <c r="E1926" i="45" l="1"/>
  <c r="D1927" i="45"/>
  <c r="F1926" i="45"/>
  <c r="G1926" i="45"/>
  <c r="E1927" i="45" l="1"/>
  <c r="D1928" i="45"/>
  <c r="F1927" i="45"/>
  <c r="G1927" i="45"/>
  <c r="E1928" i="45" l="1"/>
  <c r="D1929" i="45"/>
  <c r="G1928" i="45"/>
  <c r="F1928" i="45"/>
  <c r="D1930" i="45" l="1"/>
  <c r="E1929" i="45"/>
  <c r="G1929" i="45"/>
  <c r="F1929" i="45"/>
  <c r="E1930" i="45" l="1"/>
  <c r="D1931" i="45"/>
  <c r="G1930" i="45"/>
  <c r="F1930" i="45"/>
  <c r="E1931" i="45" l="1"/>
  <c r="D1932" i="45"/>
  <c r="G1931" i="45"/>
  <c r="F1931" i="45"/>
  <c r="E1932" i="45" l="1"/>
  <c r="D1933" i="45"/>
  <c r="F1932" i="45"/>
  <c r="G1932" i="45"/>
  <c r="E1933" i="45" l="1"/>
  <c r="D1934" i="45"/>
  <c r="F1933" i="45"/>
  <c r="G1933" i="45"/>
  <c r="E1934" i="45" l="1"/>
  <c r="D1935" i="45"/>
  <c r="F1934" i="45"/>
  <c r="G1934" i="45"/>
  <c r="D1936" i="45" l="1"/>
  <c r="E1935" i="45"/>
  <c r="G1935" i="45"/>
  <c r="F1935" i="45"/>
  <c r="E1936" i="45" l="1"/>
  <c r="D1937" i="45"/>
  <c r="F1936" i="45"/>
  <c r="G1936" i="45"/>
  <c r="E1937" i="45" l="1"/>
  <c r="D1938" i="45"/>
  <c r="G1937" i="45"/>
  <c r="F1937" i="45"/>
  <c r="E1938" i="45" l="1"/>
  <c r="D1939" i="45"/>
  <c r="F1938" i="45"/>
  <c r="G1938" i="45"/>
  <c r="D1940" i="45" l="1"/>
  <c r="E1939" i="45"/>
  <c r="F1939" i="45"/>
  <c r="G1939" i="45"/>
  <c r="E1940" i="45" l="1"/>
  <c r="D1941" i="45"/>
  <c r="G1940" i="45"/>
  <c r="F1940" i="45"/>
  <c r="E1941" i="45" l="1"/>
  <c r="D1942" i="45"/>
  <c r="G1941" i="45"/>
  <c r="F1941" i="45"/>
  <c r="E1942" i="45" l="1"/>
  <c r="D1943" i="45"/>
  <c r="F1942" i="45"/>
  <c r="G1942" i="45"/>
  <c r="E1943" i="45" l="1"/>
  <c r="D1944" i="45"/>
  <c r="F1943" i="45"/>
  <c r="G1943" i="45"/>
  <c r="E1944" i="45" l="1"/>
  <c r="D1945" i="45"/>
  <c r="F1944" i="45"/>
  <c r="G1944" i="45"/>
  <c r="E1945" i="45" l="1"/>
  <c r="D1946" i="45"/>
  <c r="F1945" i="45"/>
  <c r="G1945" i="45"/>
  <c r="E1946" i="45" l="1"/>
  <c r="D1947" i="45"/>
  <c r="F1946" i="45"/>
  <c r="G1946" i="45"/>
  <c r="E1947" i="45" l="1"/>
  <c r="D1948" i="45"/>
  <c r="G1947" i="45"/>
  <c r="F1947" i="45"/>
  <c r="E1948" i="45" l="1"/>
  <c r="D1949" i="45"/>
  <c r="F1948" i="45"/>
  <c r="G1948" i="45"/>
  <c r="E1949" i="45" l="1"/>
  <c r="D1950" i="45"/>
  <c r="F1949" i="45"/>
  <c r="G1949" i="45"/>
  <c r="E1950" i="45" l="1"/>
  <c r="D1951" i="45"/>
  <c r="F1950" i="45"/>
  <c r="G1950" i="45"/>
  <c r="E1951" i="45" l="1"/>
  <c r="D1952" i="45"/>
  <c r="G1951" i="45"/>
  <c r="F1951" i="45"/>
  <c r="E1952" i="45" l="1"/>
  <c r="D1953" i="45"/>
  <c r="G1952" i="45"/>
  <c r="F1952" i="45"/>
  <c r="E1953" i="45" l="1"/>
  <c r="D1954" i="45"/>
  <c r="F1953" i="45"/>
  <c r="G1953" i="45"/>
  <c r="E1954" i="45" l="1"/>
  <c r="D1955" i="45"/>
  <c r="F1954" i="45"/>
  <c r="G1954" i="45"/>
  <c r="E1955" i="45" l="1"/>
  <c r="D1956" i="45"/>
  <c r="G1955" i="45"/>
  <c r="F1955" i="45"/>
  <c r="D1957" i="45" l="1"/>
  <c r="E1956" i="45"/>
  <c r="G1956" i="45"/>
  <c r="F1956" i="45"/>
  <c r="E1957" i="45" l="1"/>
  <c r="D1958" i="45"/>
  <c r="F1957" i="45"/>
  <c r="G1957" i="45"/>
  <c r="E1958" i="45" l="1"/>
  <c r="D1959" i="45"/>
  <c r="G1958" i="45"/>
  <c r="F1958" i="45"/>
  <c r="D1960" i="45" l="1"/>
  <c r="E1959" i="45"/>
  <c r="G1959" i="45"/>
  <c r="F1959" i="45"/>
  <c r="E1960" i="45" l="1"/>
  <c r="D1961" i="45"/>
  <c r="G1960" i="45"/>
  <c r="F1960" i="45"/>
  <c r="D1962" i="45" l="1"/>
  <c r="E1961" i="45"/>
  <c r="F1961" i="45"/>
  <c r="G1961" i="45"/>
  <c r="E1962" i="45" l="1"/>
  <c r="D1963" i="45"/>
  <c r="G1962" i="45"/>
  <c r="F1962" i="45"/>
  <c r="E1963" i="45" l="1"/>
  <c r="D1964" i="45"/>
  <c r="F1963" i="45"/>
  <c r="G1963" i="45"/>
  <c r="E1964" i="45" l="1"/>
  <c r="D1965" i="45"/>
  <c r="F1964" i="45"/>
  <c r="G1964" i="45"/>
  <c r="D1966" i="45" l="1"/>
  <c r="E1965" i="45"/>
  <c r="F1965" i="45"/>
  <c r="G1965" i="45"/>
  <c r="E1966" i="45" l="1"/>
  <c r="D1967" i="45"/>
  <c r="G1966" i="45"/>
  <c r="F1966" i="45"/>
  <c r="E1967" i="45" l="1"/>
  <c r="D1968" i="45"/>
  <c r="F1967" i="45"/>
  <c r="G1967" i="45"/>
  <c r="E1968" i="45" l="1"/>
  <c r="D1969" i="45"/>
  <c r="F1968" i="45"/>
  <c r="G1968" i="45"/>
  <c r="E1969" i="45" l="1"/>
  <c r="D1970" i="45"/>
  <c r="F1969" i="45"/>
  <c r="G1969" i="45"/>
  <c r="D1971" i="45" l="1"/>
  <c r="E1970" i="45"/>
  <c r="G1970" i="45"/>
  <c r="F1970" i="45"/>
  <c r="E1971" i="45" l="1"/>
  <c r="D1972" i="45"/>
  <c r="F1971" i="45"/>
  <c r="G1971" i="45"/>
  <c r="E1972" i="45" l="1"/>
  <c r="D1973" i="45"/>
  <c r="G1972" i="45"/>
  <c r="F1972" i="45"/>
  <c r="E1973" i="45" l="1"/>
  <c r="D1974" i="45"/>
  <c r="G1973" i="45"/>
  <c r="F1973" i="45"/>
  <c r="E1974" i="45" l="1"/>
  <c r="D1975" i="45"/>
  <c r="G1974" i="45"/>
  <c r="F1974" i="45"/>
  <c r="E1975" i="45" l="1"/>
  <c r="D1976" i="45"/>
  <c r="G1975" i="45"/>
  <c r="F1975" i="45"/>
  <c r="D1977" i="45" l="1"/>
  <c r="E1976" i="45"/>
  <c r="G1976" i="45"/>
  <c r="F1976" i="45"/>
  <c r="E1977" i="45" l="1"/>
  <c r="D1978" i="45"/>
  <c r="F1977" i="45"/>
  <c r="G1977" i="45"/>
  <c r="D1979" i="45" l="1"/>
  <c r="E1978" i="45"/>
  <c r="F1978" i="45"/>
  <c r="G1978" i="45"/>
  <c r="E1979" i="45" l="1"/>
  <c r="D1980" i="45"/>
  <c r="G1979" i="45"/>
  <c r="F1979" i="45"/>
  <c r="E1980" i="45" l="1"/>
  <c r="D1981" i="45"/>
  <c r="G1980" i="45"/>
  <c r="F1980" i="45"/>
  <c r="D1982" i="45" l="1"/>
  <c r="E1981" i="45"/>
  <c r="G1981" i="45"/>
  <c r="F1981" i="45"/>
  <c r="E1982" i="45" l="1"/>
  <c r="D1983" i="45"/>
  <c r="G1982" i="45"/>
  <c r="F1982" i="45"/>
  <c r="E1983" i="45" l="1"/>
  <c r="D1984" i="45"/>
  <c r="G1983" i="45"/>
  <c r="F1983" i="45"/>
  <c r="D1985" i="45" l="1"/>
  <c r="E1984" i="45"/>
  <c r="G1984" i="45"/>
  <c r="F1984" i="45"/>
  <c r="E1985" i="45" l="1"/>
  <c r="D1986" i="45"/>
  <c r="F1985" i="45"/>
  <c r="G1985" i="45"/>
  <c r="E1986" i="45" l="1"/>
  <c r="D1987" i="45"/>
  <c r="F1986" i="45"/>
  <c r="G1986" i="45"/>
  <c r="D1988" i="45" l="1"/>
  <c r="E1987" i="45"/>
  <c r="F1987" i="45"/>
  <c r="G1987" i="45"/>
  <c r="E1988" i="45" l="1"/>
  <c r="D1989" i="45"/>
  <c r="F1988" i="45"/>
  <c r="G1988" i="45"/>
  <c r="D1990" i="45" l="1"/>
  <c r="E1989" i="45"/>
  <c r="G1989" i="45"/>
  <c r="F1989" i="45"/>
  <c r="D1991" i="45" l="1"/>
  <c r="E1990" i="45"/>
  <c r="G1990" i="45"/>
  <c r="F1990" i="45"/>
  <c r="E1991" i="45" l="1"/>
  <c r="D1992" i="45"/>
  <c r="F1991" i="45"/>
  <c r="G1991" i="45"/>
  <c r="D1993" i="45" l="1"/>
  <c r="E1992" i="45"/>
  <c r="F1992" i="45"/>
  <c r="G1992" i="45"/>
  <c r="E1993" i="45" l="1"/>
  <c r="D1994" i="45"/>
  <c r="G1993" i="45"/>
  <c r="F1993" i="45"/>
  <c r="E1994" i="45" l="1"/>
  <c r="D1995" i="45"/>
  <c r="G1994" i="45"/>
  <c r="F1994" i="45"/>
  <c r="E1995" i="45" l="1"/>
  <c r="D1996" i="45"/>
  <c r="F1995" i="45"/>
  <c r="G1995" i="45"/>
  <c r="D1997" i="45" l="1"/>
  <c r="E1996" i="45"/>
  <c r="F1996" i="45"/>
  <c r="G1996" i="45"/>
  <c r="E1997" i="45" l="1"/>
  <c r="D1998" i="45"/>
  <c r="F1997" i="45"/>
  <c r="G1997" i="45"/>
  <c r="E1998" i="45" l="1"/>
  <c r="D1999" i="45"/>
  <c r="F1998" i="45"/>
  <c r="G1998" i="45"/>
  <c r="D2000" i="45" l="1"/>
  <c r="E1999" i="45"/>
  <c r="G1999" i="45"/>
  <c r="F1999" i="45"/>
  <c r="E2000" i="45" l="1"/>
  <c r="D2001" i="45"/>
  <c r="G2000" i="45"/>
  <c r="F2000" i="45"/>
  <c r="E2001" i="45" l="1"/>
  <c r="D2002" i="45"/>
  <c r="F2001" i="45"/>
  <c r="G2001" i="45"/>
  <c r="E2002" i="45" l="1"/>
  <c r="D2003" i="45"/>
  <c r="F2002" i="45"/>
  <c r="G2002" i="45"/>
  <c r="E2003" i="45" l="1"/>
  <c r="D2004" i="45"/>
  <c r="G2003" i="45"/>
  <c r="F2003" i="45"/>
  <c r="E2004" i="45" l="1"/>
  <c r="D2005" i="45"/>
  <c r="F2004" i="45"/>
  <c r="G2004" i="45"/>
  <c r="D2006" i="45" l="1"/>
  <c r="E2005" i="45"/>
  <c r="G2005" i="45"/>
  <c r="F2005" i="45"/>
  <c r="E2006" i="45" l="1"/>
  <c r="D2007" i="45"/>
  <c r="F2006" i="45"/>
  <c r="G2006" i="45"/>
  <c r="E2007" i="45" l="1"/>
  <c r="D2008" i="45"/>
  <c r="F2007" i="45"/>
  <c r="G2007" i="45"/>
  <c r="D2009" i="45" l="1"/>
  <c r="E2008" i="45"/>
  <c r="F2008" i="45"/>
  <c r="G2008" i="45"/>
  <c r="D2010" i="45" l="1"/>
  <c r="E2009" i="45"/>
  <c r="G2009" i="45"/>
  <c r="F2009" i="45"/>
  <c r="D2011" i="45" l="1"/>
  <c r="E2010" i="45"/>
  <c r="G2010" i="45"/>
  <c r="F2010" i="45"/>
  <c r="E2011" i="45" l="1"/>
  <c r="D2012" i="45"/>
  <c r="F2011" i="45"/>
  <c r="G2011" i="45"/>
  <c r="E2012" i="45" l="1"/>
  <c r="D2013" i="45"/>
  <c r="F2012" i="45"/>
  <c r="G2012" i="45"/>
  <c r="E2013" i="45" l="1"/>
  <c r="D2014" i="45"/>
  <c r="F2013" i="45"/>
  <c r="G2013" i="45"/>
  <c r="E2014" i="45" l="1"/>
  <c r="D2015" i="45"/>
  <c r="G2014" i="45"/>
  <c r="F2014" i="45"/>
  <c r="E2015" i="45" l="1"/>
  <c r="D2016" i="45"/>
  <c r="G2015" i="45"/>
  <c r="F2015" i="45"/>
  <c r="E2016" i="45" l="1"/>
  <c r="D2017" i="45"/>
  <c r="G2016" i="45"/>
  <c r="F2016" i="45"/>
  <c r="D2018" i="45" l="1"/>
  <c r="E2017" i="45"/>
  <c r="G2017" i="45"/>
  <c r="F2017" i="45"/>
  <c r="E2018" i="45" l="1"/>
  <c r="D2019" i="45"/>
  <c r="G2018" i="45"/>
  <c r="F2018" i="45"/>
  <c r="E2019" i="45" l="1"/>
  <c r="D2020" i="45"/>
  <c r="G2019" i="45"/>
  <c r="F2019" i="45"/>
  <c r="E2020" i="45" l="1"/>
  <c r="D2021" i="45"/>
  <c r="G2020" i="45"/>
  <c r="F2020" i="45"/>
  <c r="D2022" i="45" l="1"/>
  <c r="E2021" i="45"/>
  <c r="F2021" i="45"/>
  <c r="G2021" i="45"/>
  <c r="E2022" i="45" l="1"/>
  <c r="D2023" i="45"/>
  <c r="F2022" i="45"/>
  <c r="G2022" i="45"/>
  <c r="E2023" i="45" l="1"/>
  <c r="D2024" i="45"/>
  <c r="F2023" i="45"/>
  <c r="G2023" i="45"/>
  <c r="D2025" i="45" l="1"/>
  <c r="E2024" i="45"/>
  <c r="F2024" i="45"/>
  <c r="G2024" i="45"/>
  <c r="D2026" i="45" l="1"/>
  <c r="E2025" i="45"/>
  <c r="G2025" i="45"/>
  <c r="F2025" i="45"/>
  <c r="D2027" i="45" l="1"/>
  <c r="E2026" i="45"/>
  <c r="G2026" i="45"/>
  <c r="F2026" i="45"/>
  <c r="D2028" i="45" l="1"/>
  <c r="E2027" i="45"/>
  <c r="F2027" i="45"/>
  <c r="G2027" i="45"/>
  <c r="E2028" i="45" l="1"/>
  <c r="D2029" i="45"/>
  <c r="F2028" i="45"/>
  <c r="G2028" i="45"/>
  <c r="E2029" i="45" l="1"/>
  <c r="D2030" i="45"/>
  <c r="F2029" i="45"/>
  <c r="G2029" i="45"/>
  <c r="E2030" i="45" l="1"/>
  <c r="D2031" i="45"/>
  <c r="G2030" i="45"/>
  <c r="F2030" i="45"/>
  <c r="E2031" i="45" l="1"/>
  <c r="D2032" i="45"/>
  <c r="F2031" i="45"/>
  <c r="G2031" i="45"/>
  <c r="D2033" i="45" l="1"/>
  <c r="E2032" i="45"/>
  <c r="F2032" i="45"/>
  <c r="G2032" i="45"/>
  <c r="D2034" i="45" l="1"/>
  <c r="E2033" i="45"/>
  <c r="G2033" i="45"/>
  <c r="F2033" i="45"/>
  <c r="D2035" i="45" l="1"/>
  <c r="E2034" i="45"/>
  <c r="G2034" i="45"/>
  <c r="F2034" i="45"/>
  <c r="E2035" i="45" l="1"/>
  <c r="D2036" i="45"/>
  <c r="G2035" i="45"/>
  <c r="F2035" i="45"/>
  <c r="E2036" i="45" l="1"/>
  <c r="D2037" i="45"/>
  <c r="F2036" i="45"/>
  <c r="G2036" i="45"/>
  <c r="D2038" i="45" l="1"/>
  <c r="E2037" i="45"/>
  <c r="F2037" i="45"/>
  <c r="G2037" i="45"/>
  <c r="E2038" i="45" l="1"/>
  <c r="D2039" i="45"/>
  <c r="F2038" i="45"/>
  <c r="G2038" i="45"/>
  <c r="E2039" i="45" l="1"/>
  <c r="D2040" i="45"/>
  <c r="G2039" i="45"/>
  <c r="F2039" i="45"/>
  <c r="D2041" i="45" l="1"/>
  <c r="E2040" i="45"/>
  <c r="F2040" i="45"/>
  <c r="G2040" i="45"/>
  <c r="D2042" i="45" l="1"/>
  <c r="E2041" i="45"/>
  <c r="G2041" i="45"/>
  <c r="F2041" i="45"/>
  <c r="E2042" i="45" l="1"/>
  <c r="D2043" i="45"/>
  <c r="F2042" i="45"/>
  <c r="G2042" i="45"/>
  <c r="E2043" i="45" l="1"/>
  <c r="D2044" i="45"/>
  <c r="F2043" i="45"/>
  <c r="G2043" i="45"/>
  <c r="E2044" i="45" l="1"/>
  <c r="D2045" i="45"/>
  <c r="F2044" i="45"/>
  <c r="G2044" i="45"/>
  <c r="D2046" i="45" l="1"/>
  <c r="E2045" i="45"/>
  <c r="F2045" i="45"/>
  <c r="G2045" i="45"/>
  <c r="D2047" i="45" l="1"/>
  <c r="E2046" i="45"/>
  <c r="F2046" i="45"/>
  <c r="G2046" i="45"/>
  <c r="E2047" i="45" l="1"/>
  <c r="D2048" i="45"/>
  <c r="G2047" i="45"/>
  <c r="F2047" i="45"/>
  <c r="D2049" i="45" l="1"/>
  <c r="E2048" i="45"/>
  <c r="F2048" i="45"/>
  <c r="G2048" i="45"/>
  <c r="D2050" i="45" l="1"/>
  <c r="E2049" i="45"/>
  <c r="F2049" i="45"/>
  <c r="G2049" i="45"/>
  <c r="E2050" i="45" l="1"/>
  <c r="D2051" i="45"/>
  <c r="F2050" i="45"/>
  <c r="G2050" i="45"/>
  <c r="D2052" i="45" l="1"/>
  <c r="E2051" i="45"/>
  <c r="G2051" i="45"/>
  <c r="F2051" i="45"/>
  <c r="E2052" i="45" l="1"/>
  <c r="D2053" i="45"/>
  <c r="F2052" i="45"/>
  <c r="G2052" i="45"/>
  <c r="D2054" i="45" l="1"/>
  <c r="E2053" i="45"/>
  <c r="G2053" i="45"/>
  <c r="F2053" i="45"/>
  <c r="E2054" i="45" l="1"/>
  <c r="D2055" i="45"/>
  <c r="G2054" i="45"/>
  <c r="F2054" i="45"/>
  <c r="D2056" i="45" l="1"/>
  <c r="E2055" i="45"/>
  <c r="G2055" i="45"/>
  <c r="F2055" i="45"/>
  <c r="E2056" i="45" l="1"/>
  <c r="D2057" i="45"/>
  <c r="G2056" i="45"/>
  <c r="F2056" i="45"/>
  <c r="E2057" i="45" l="1"/>
  <c r="D2058" i="45"/>
  <c r="F2057" i="45"/>
  <c r="G2057" i="45"/>
  <c r="D2059" i="45" l="1"/>
  <c r="E2058" i="45"/>
  <c r="G2058" i="45"/>
  <c r="F2058" i="45"/>
  <c r="D2060" i="45" l="1"/>
  <c r="E2059" i="45"/>
  <c r="G2059" i="45"/>
  <c r="F2059" i="45"/>
  <c r="E2060" i="45" l="1"/>
  <c r="D2061" i="45"/>
  <c r="G2060" i="45"/>
  <c r="F2060" i="45"/>
  <c r="E2061" i="45" l="1"/>
  <c r="D2062" i="45"/>
  <c r="G2061" i="45"/>
  <c r="F2061" i="45"/>
  <c r="E2062" i="45" l="1"/>
  <c r="D2063" i="45"/>
  <c r="G2062" i="45"/>
  <c r="F2062" i="45"/>
  <c r="E2063" i="45" l="1"/>
  <c r="D2064" i="45"/>
  <c r="G2063" i="45"/>
  <c r="F2063" i="45"/>
  <c r="E2064" i="45" l="1"/>
  <c r="D2065" i="45"/>
  <c r="F2064" i="45"/>
  <c r="G2064" i="45"/>
  <c r="D2066" i="45" l="1"/>
  <c r="E2065" i="45"/>
  <c r="G2065" i="45"/>
  <c r="F2065" i="45"/>
  <c r="E2066" i="45" l="1"/>
  <c r="D2067" i="45"/>
  <c r="F2066" i="45"/>
  <c r="G2066" i="45"/>
  <c r="E2067" i="45" l="1"/>
  <c r="D2068" i="45"/>
  <c r="G2067" i="45"/>
  <c r="F2067" i="45"/>
  <c r="E2068" i="45" l="1"/>
  <c r="D2069" i="45"/>
  <c r="G2068" i="45"/>
  <c r="F2068" i="45"/>
  <c r="E2069" i="45" l="1"/>
  <c r="D2070" i="45"/>
  <c r="F2069" i="45"/>
  <c r="G2069" i="45"/>
  <c r="E2070" i="45" l="1"/>
  <c r="D2071" i="45"/>
  <c r="F2070" i="45"/>
  <c r="G2070" i="45"/>
  <c r="E2071" i="45" l="1"/>
  <c r="D2072" i="45"/>
  <c r="G2071" i="45"/>
  <c r="F2071" i="45"/>
  <c r="E2072" i="45" l="1"/>
  <c r="D2073" i="45"/>
  <c r="G2072" i="45"/>
  <c r="F2072" i="45"/>
  <c r="D2074" i="45" l="1"/>
  <c r="E2073" i="45"/>
  <c r="F2073" i="45"/>
  <c r="G2073" i="45"/>
  <c r="E2074" i="45" l="1"/>
  <c r="D2075" i="45"/>
  <c r="F2074" i="45"/>
  <c r="G2074" i="45"/>
  <c r="D2076" i="45" l="1"/>
  <c r="E2075" i="45"/>
  <c r="G2075" i="45"/>
  <c r="F2075" i="45"/>
  <c r="E2076" i="45" l="1"/>
  <c r="D2077" i="45"/>
  <c r="F2076" i="45"/>
  <c r="G2076" i="45"/>
  <c r="E2077" i="45" l="1"/>
  <c r="D2078" i="45"/>
  <c r="G2077" i="45"/>
  <c r="F2077" i="45"/>
  <c r="E2078" i="45" l="1"/>
  <c r="D2079" i="45"/>
  <c r="F2078" i="45"/>
  <c r="G2078" i="45"/>
  <c r="D2080" i="45" l="1"/>
  <c r="E2079" i="45"/>
  <c r="F2079" i="45"/>
  <c r="G2079" i="45"/>
  <c r="D2081" i="45" l="1"/>
  <c r="E2080" i="45"/>
  <c r="F2080" i="45"/>
  <c r="G2080" i="45"/>
  <c r="D2082" i="45" l="1"/>
  <c r="E2081" i="45"/>
  <c r="G2081" i="45"/>
  <c r="F2081" i="45"/>
  <c r="D2083" i="45" l="1"/>
  <c r="E2082" i="45"/>
  <c r="G2082" i="45"/>
  <c r="F2082" i="45"/>
  <c r="E2083" i="45" l="1"/>
  <c r="D2084" i="45"/>
  <c r="G2083" i="45"/>
  <c r="F2083" i="45"/>
  <c r="D2085" i="45" l="1"/>
  <c r="E2084" i="45"/>
  <c r="G2084" i="45"/>
  <c r="F2084" i="45"/>
  <c r="E2085" i="45" l="1"/>
  <c r="D2086" i="45"/>
  <c r="F2085" i="45"/>
  <c r="G2085" i="45"/>
  <c r="D2087" i="45" l="1"/>
  <c r="E2086" i="45"/>
  <c r="G2086" i="45"/>
  <c r="F2086" i="45"/>
  <c r="D2088" i="45" l="1"/>
  <c r="E2087" i="45"/>
  <c r="G2087" i="45"/>
  <c r="F2087" i="45"/>
  <c r="E2088" i="45" l="1"/>
  <c r="D2089" i="45"/>
  <c r="G2088" i="45"/>
  <c r="F2088" i="45"/>
  <c r="D2090" i="45" l="1"/>
  <c r="E2089" i="45"/>
  <c r="G2089" i="45"/>
  <c r="F2089" i="45"/>
  <c r="D2091" i="45" l="1"/>
  <c r="E2090" i="45"/>
  <c r="G2090" i="45"/>
  <c r="F2090" i="45"/>
  <c r="E2091" i="45" l="1"/>
  <c r="D2092" i="45"/>
  <c r="F2091" i="45"/>
  <c r="G2091" i="45"/>
  <c r="E2092" i="45" l="1"/>
  <c r="D2093" i="45"/>
  <c r="G2092" i="45"/>
  <c r="F2092" i="45"/>
  <c r="E2093" i="45" l="1"/>
  <c r="D2094" i="45"/>
  <c r="G2093" i="45"/>
  <c r="F2093" i="45"/>
  <c r="E2094" i="45" l="1"/>
  <c r="D2095" i="45"/>
  <c r="F2094" i="45"/>
  <c r="G2094" i="45"/>
  <c r="E2095" i="45" l="1"/>
  <c r="D2096" i="45"/>
  <c r="F2095" i="45"/>
  <c r="G2095" i="45"/>
  <c r="D2097" i="45" l="1"/>
  <c r="E2096" i="45"/>
  <c r="G2096" i="45"/>
  <c r="F2096" i="45"/>
  <c r="E2097" i="45" l="1"/>
  <c r="D2098" i="45"/>
  <c r="F2097" i="45"/>
  <c r="G2097" i="45"/>
  <c r="E2098" i="45" l="1"/>
  <c r="D2099" i="45"/>
  <c r="G2098" i="45"/>
  <c r="F2098" i="45"/>
  <c r="E2099" i="45" l="1"/>
  <c r="D2100" i="45"/>
  <c r="G2099" i="45"/>
  <c r="F2099" i="45"/>
  <c r="D2101" i="45" l="1"/>
  <c r="E2100" i="45"/>
  <c r="F2100" i="45"/>
  <c r="G2100" i="45"/>
  <c r="D2102" i="45" l="1"/>
  <c r="E2101" i="45"/>
  <c r="F2101" i="45"/>
  <c r="G2101" i="45"/>
  <c r="E2102" i="45" l="1"/>
  <c r="D2103" i="45"/>
  <c r="F2102" i="45"/>
  <c r="G2102" i="45"/>
  <c r="D2104" i="45" l="1"/>
  <c r="E2103" i="45"/>
  <c r="F2103" i="45"/>
  <c r="G2103" i="45"/>
  <c r="E2104" i="45" l="1"/>
  <c r="D2105" i="45"/>
  <c r="G2104" i="45"/>
  <c r="F2104" i="45"/>
  <c r="E2105" i="45" l="1"/>
  <c r="D2106" i="45"/>
  <c r="F2105" i="45"/>
  <c r="G2105" i="45"/>
  <c r="E2106" i="45" l="1"/>
  <c r="D2107" i="45"/>
  <c r="G2106" i="45"/>
  <c r="F2106" i="45"/>
  <c r="D2108" i="45" l="1"/>
  <c r="E2107" i="45"/>
  <c r="G2107" i="45"/>
  <c r="F2107" i="45"/>
  <c r="E2108" i="45" l="1"/>
  <c r="D2109" i="45"/>
  <c r="F2108" i="45"/>
  <c r="G2108" i="45"/>
  <c r="E2109" i="45" l="1"/>
  <c r="D2110" i="45"/>
  <c r="F2109" i="45"/>
  <c r="G2109" i="45"/>
  <c r="E2110" i="45" l="1"/>
  <c r="D2111" i="45"/>
  <c r="G2110" i="45"/>
  <c r="F2110" i="45"/>
  <c r="E2111" i="45" l="1"/>
  <c r="D2112" i="45"/>
  <c r="G2111" i="45"/>
  <c r="F2111" i="45"/>
  <c r="E2112" i="45" l="1"/>
  <c r="D2113" i="45"/>
  <c r="F2112" i="45"/>
  <c r="G2112" i="45"/>
  <c r="D2114" i="45" l="1"/>
  <c r="E2113" i="45"/>
  <c r="G2113" i="45"/>
  <c r="F2113" i="45"/>
  <c r="E2114" i="45" l="1"/>
  <c r="D2115" i="45"/>
  <c r="F2114" i="45"/>
  <c r="G2114" i="45"/>
  <c r="E2115" i="45" l="1"/>
  <c r="D2116" i="45"/>
  <c r="F2115" i="45"/>
  <c r="G2115" i="45"/>
  <c r="E2116" i="45" l="1"/>
  <c r="D2117" i="45"/>
  <c r="G2116" i="45"/>
  <c r="F2116" i="45"/>
  <c r="E2117" i="45" l="1"/>
  <c r="D2118" i="45"/>
  <c r="F2117" i="45"/>
  <c r="G2117" i="45"/>
  <c r="E2118" i="45" l="1"/>
  <c r="D2119" i="45"/>
  <c r="G2118" i="45"/>
  <c r="F2118" i="45"/>
  <c r="E2119" i="45" l="1"/>
  <c r="D2120" i="45"/>
  <c r="F2119" i="45"/>
  <c r="G2119" i="45"/>
  <c r="E2120" i="45" l="1"/>
  <c r="D2121" i="45"/>
  <c r="G2120" i="45"/>
  <c r="F2120" i="45"/>
  <c r="E2121" i="45" l="1"/>
  <c r="D2122" i="45"/>
  <c r="F2121" i="45"/>
  <c r="G2121" i="45"/>
  <c r="E2122" i="45" l="1"/>
  <c r="D2123" i="45"/>
  <c r="F2122" i="45"/>
  <c r="G2122" i="45"/>
  <c r="D2124" i="45" l="1"/>
  <c r="E2123" i="45"/>
  <c r="F2123" i="45"/>
  <c r="G2123" i="45"/>
  <c r="E2124" i="45" l="1"/>
  <c r="D2125" i="45"/>
  <c r="G2124" i="45"/>
  <c r="F2124" i="45"/>
  <c r="D2126" i="45" l="1"/>
  <c r="E2125" i="45"/>
  <c r="F2125" i="45"/>
  <c r="G2125" i="45"/>
  <c r="E2126" i="45" l="1"/>
  <c r="D2127" i="45"/>
  <c r="G2126" i="45"/>
  <c r="F2126" i="45"/>
  <c r="E2127" i="45" l="1"/>
  <c r="D2128" i="45"/>
  <c r="G2127" i="45"/>
  <c r="F2127" i="45"/>
  <c r="D2129" i="45" l="1"/>
  <c r="E2128" i="45"/>
  <c r="G2128" i="45"/>
  <c r="F2128" i="45"/>
  <c r="E2129" i="45" l="1"/>
  <c r="D2130" i="45"/>
  <c r="G2129" i="45"/>
  <c r="F2129" i="45"/>
  <c r="E2130" i="45" l="1"/>
  <c r="D2131" i="45"/>
  <c r="F2130" i="45"/>
  <c r="G2130" i="45"/>
  <c r="E2131" i="45" l="1"/>
  <c r="D2132" i="45"/>
  <c r="G2131" i="45"/>
  <c r="F2131" i="45"/>
  <c r="D2133" i="45" l="1"/>
  <c r="E2132" i="45"/>
  <c r="G2132" i="45"/>
  <c r="F2132" i="45"/>
  <c r="E2133" i="45" l="1"/>
  <c r="D2134" i="45"/>
  <c r="F2133" i="45"/>
  <c r="G2133" i="45"/>
  <c r="E2134" i="45" l="1"/>
  <c r="D2135" i="45"/>
  <c r="F2134" i="45"/>
  <c r="G2134" i="45"/>
  <c r="E2135" i="45" l="1"/>
  <c r="D2136" i="45"/>
  <c r="F2135" i="45"/>
  <c r="G2135" i="45"/>
  <c r="E2136" i="45" l="1"/>
  <c r="D2137" i="45"/>
  <c r="F2136" i="45"/>
  <c r="G2136" i="45"/>
  <c r="D2138" i="45" l="1"/>
  <c r="E2137" i="45"/>
  <c r="F2137" i="45"/>
  <c r="G2137" i="45"/>
  <c r="E2138" i="45" l="1"/>
  <c r="D2139" i="45"/>
  <c r="G2138" i="45"/>
  <c r="F2138" i="45"/>
  <c r="E2139" i="45" l="1"/>
  <c r="D2140" i="45"/>
  <c r="G2139" i="45"/>
  <c r="F2139" i="45"/>
  <c r="E2140" i="45" l="1"/>
  <c r="D2141" i="45"/>
  <c r="G2140" i="45"/>
  <c r="F2140" i="45"/>
  <c r="E2141" i="45" l="1"/>
  <c r="D2142" i="45"/>
  <c r="G2141" i="45"/>
  <c r="F2141" i="45"/>
  <c r="E2142" i="45" l="1"/>
  <c r="D2143" i="45"/>
  <c r="F2142" i="45"/>
  <c r="G2142" i="45"/>
  <c r="E2143" i="45" l="1"/>
  <c r="D2144" i="45"/>
  <c r="G2143" i="45"/>
  <c r="F2143" i="45"/>
  <c r="D2145" i="45" l="1"/>
  <c r="E2144" i="45"/>
  <c r="F2144" i="45"/>
  <c r="G2144" i="45"/>
  <c r="D2146" i="45" l="1"/>
  <c r="E2145" i="45"/>
  <c r="F2145" i="45"/>
  <c r="G2145" i="45"/>
  <c r="D2147" i="45" l="1"/>
  <c r="E2146" i="45"/>
  <c r="G2146" i="45"/>
  <c r="F2146" i="45"/>
  <c r="D2148" i="45" l="1"/>
  <c r="E2147" i="45"/>
  <c r="F2147" i="45"/>
  <c r="G2147" i="45"/>
  <c r="E2148" i="45" l="1"/>
  <c r="D2149" i="45"/>
  <c r="G2148" i="45"/>
  <c r="F2148" i="45"/>
  <c r="E2149" i="45" l="1"/>
  <c r="D2150" i="45"/>
  <c r="F2149" i="45"/>
  <c r="G2149" i="45"/>
  <c r="E2150" i="45" l="1"/>
  <c r="D2151" i="45"/>
  <c r="F2150" i="45"/>
  <c r="G2150" i="45"/>
  <c r="E2151" i="45" l="1"/>
  <c r="D2152" i="45"/>
  <c r="G2151" i="45"/>
  <c r="F2151" i="45"/>
  <c r="E2152" i="45" l="1"/>
  <c r="D2153" i="45"/>
  <c r="G2152" i="45"/>
  <c r="F2152" i="45"/>
  <c r="D2154" i="45" l="1"/>
  <c r="E2153" i="45"/>
  <c r="G2153" i="45"/>
  <c r="F2153" i="45"/>
  <c r="E2154" i="45" l="1"/>
  <c r="D2155" i="45"/>
  <c r="G2154" i="45"/>
  <c r="F2154" i="45"/>
  <c r="E2155" i="45" l="1"/>
  <c r="D2156" i="45"/>
  <c r="F2155" i="45"/>
  <c r="G2155" i="45"/>
  <c r="E2156" i="45" l="1"/>
  <c r="D2157" i="45"/>
  <c r="F2156" i="45"/>
  <c r="G2156" i="45"/>
  <c r="E2157" i="45" l="1"/>
  <c r="D2158" i="45"/>
  <c r="G2157" i="45"/>
  <c r="F2157" i="45"/>
  <c r="E2158" i="45" l="1"/>
  <c r="D2159" i="45"/>
  <c r="G2158" i="45"/>
  <c r="F2158" i="45"/>
  <c r="D2160" i="45" l="1"/>
  <c r="E2159" i="45"/>
  <c r="G2159" i="45"/>
  <c r="F2159" i="45"/>
  <c r="E2160" i="45" l="1"/>
  <c r="D2161" i="45"/>
  <c r="G2160" i="45"/>
  <c r="F2160" i="45"/>
  <c r="E2161" i="45" l="1"/>
  <c r="D2162" i="45"/>
  <c r="G2161" i="45"/>
  <c r="F2161" i="45"/>
  <c r="E2162" i="45" l="1"/>
  <c r="D2163" i="45"/>
  <c r="F2162" i="45"/>
  <c r="G2162" i="45"/>
  <c r="E2163" i="45" l="1"/>
  <c r="D2164" i="45"/>
  <c r="F2163" i="45"/>
  <c r="G2163" i="45"/>
  <c r="E2164" i="45" l="1"/>
  <c r="D2165" i="45"/>
  <c r="F2164" i="45"/>
  <c r="G2164" i="45"/>
  <c r="E2165" i="45" l="1"/>
  <c r="D2166" i="45"/>
  <c r="G2165" i="45"/>
  <c r="F2165" i="45"/>
  <c r="E2166" i="45" l="1"/>
  <c r="D2167" i="45"/>
  <c r="F2166" i="45"/>
  <c r="G2166" i="45"/>
  <c r="D2168" i="45" l="1"/>
  <c r="E2167" i="45"/>
  <c r="G2167" i="45"/>
  <c r="F2167" i="45"/>
  <c r="E2168" i="45" l="1"/>
  <c r="D2169" i="45"/>
  <c r="F2168" i="45"/>
  <c r="G2168" i="45"/>
  <c r="E2169" i="45" l="1"/>
  <c r="D2170" i="45"/>
  <c r="G2169" i="45"/>
  <c r="F2169" i="45"/>
  <c r="E2170" i="45" l="1"/>
  <c r="D2171" i="45"/>
  <c r="G2170" i="45"/>
  <c r="F2170" i="45"/>
  <c r="E2171" i="45" l="1"/>
  <c r="D2172" i="45"/>
  <c r="F2171" i="45"/>
  <c r="G2171" i="45"/>
  <c r="D2173" i="45" l="1"/>
  <c r="E2172" i="45"/>
  <c r="G2172" i="45"/>
  <c r="F2172" i="45"/>
  <c r="D2174" i="45" l="1"/>
  <c r="E2173" i="45"/>
  <c r="F2173" i="45"/>
  <c r="G2173" i="45"/>
  <c r="D2175" i="45" l="1"/>
  <c r="E2174" i="45"/>
  <c r="F2174" i="45"/>
  <c r="G2174" i="45"/>
  <c r="E2175" i="45" l="1"/>
  <c r="D2176" i="45"/>
  <c r="F2175" i="45"/>
  <c r="G2175" i="45"/>
  <c r="E2176" i="45" l="1"/>
  <c r="D2177" i="45"/>
  <c r="F2176" i="45"/>
  <c r="G2176" i="45"/>
  <c r="E2177" i="45" l="1"/>
  <c r="D2178" i="45"/>
  <c r="G2177" i="45"/>
  <c r="F2177" i="45"/>
  <c r="E2178" i="45" l="1"/>
  <c r="D2179" i="45"/>
  <c r="F2178" i="45"/>
  <c r="G2178" i="45"/>
  <c r="D2180" i="45" l="1"/>
  <c r="E2179" i="45"/>
  <c r="F2179" i="45"/>
  <c r="G2179" i="45"/>
  <c r="E2180" i="45" l="1"/>
  <c r="D2181" i="45"/>
  <c r="G2180" i="45"/>
  <c r="F2180" i="45"/>
  <c r="E2181" i="45" l="1"/>
  <c r="D2182" i="45"/>
  <c r="F2181" i="45"/>
  <c r="G2181" i="45"/>
  <c r="E2182" i="45" l="1"/>
  <c r="D2183" i="45"/>
  <c r="F2182" i="45"/>
  <c r="G2182" i="45"/>
  <c r="E2183" i="45" l="1"/>
  <c r="D2184" i="45"/>
  <c r="G2183" i="45"/>
  <c r="F2183" i="45"/>
  <c r="E2184" i="45" l="1"/>
  <c r="D2185" i="45"/>
  <c r="G2184" i="45"/>
  <c r="F2184" i="45"/>
  <c r="E2185" i="45" l="1"/>
  <c r="D2186" i="45"/>
  <c r="G2185" i="45"/>
  <c r="F2185" i="45"/>
  <c r="E2186" i="45" l="1"/>
  <c r="D2187" i="45"/>
  <c r="F2186" i="45"/>
  <c r="G2186" i="45"/>
  <c r="E2187" i="45" l="1"/>
  <c r="D2188" i="45"/>
  <c r="G2187" i="45"/>
  <c r="F2187" i="45"/>
  <c r="E2188" i="45" l="1"/>
  <c r="D2189" i="45"/>
  <c r="F2188" i="45"/>
  <c r="G2188" i="45"/>
  <c r="E2189" i="45" l="1"/>
  <c r="D2190" i="45"/>
  <c r="F2189" i="45"/>
  <c r="G2189" i="45"/>
  <c r="D2191" i="45" l="1"/>
  <c r="E2190" i="45"/>
  <c r="G2190" i="45"/>
  <c r="F2190" i="45"/>
  <c r="D2192" i="45" l="1"/>
  <c r="E2191" i="45"/>
  <c r="G2191" i="45"/>
  <c r="F2191" i="45"/>
  <c r="E2192" i="45" l="1"/>
  <c r="D2193" i="45"/>
  <c r="F2192" i="45"/>
  <c r="G2192" i="45"/>
  <c r="E2193" i="45" l="1"/>
  <c r="D2194" i="45"/>
  <c r="G2193" i="45"/>
  <c r="F2193" i="45"/>
  <c r="E2194" i="45" l="1"/>
  <c r="D2195" i="45"/>
  <c r="F2194" i="45"/>
  <c r="G2194" i="45"/>
  <c r="E2195" i="45" l="1"/>
  <c r="D2196" i="45"/>
  <c r="G2195" i="45"/>
  <c r="F2195" i="45"/>
  <c r="E2196" i="45" l="1"/>
  <c r="D2197" i="45"/>
  <c r="G2196" i="45"/>
  <c r="F2196" i="45"/>
  <c r="E2197" i="45" l="1"/>
  <c r="D2198" i="45"/>
  <c r="F2197" i="45"/>
  <c r="G2197" i="45"/>
  <c r="E2198" i="45" l="1"/>
  <c r="D2199" i="45"/>
  <c r="G2198" i="45"/>
  <c r="F2198" i="45"/>
  <c r="E2199" i="45" l="1"/>
  <c r="D2200" i="45"/>
  <c r="G2199" i="45"/>
  <c r="F2199" i="45"/>
  <c r="D2201" i="45" l="1"/>
  <c r="E2200" i="45"/>
  <c r="F2200" i="45"/>
  <c r="G2200" i="45"/>
  <c r="E2201" i="45" l="1"/>
  <c r="D2202" i="45"/>
  <c r="F2201" i="45"/>
  <c r="G2201" i="45"/>
  <c r="D2203" i="45" l="1"/>
  <c r="E2202" i="45"/>
  <c r="F2202" i="45"/>
  <c r="G2202" i="45"/>
  <c r="E2203" i="45" l="1"/>
  <c r="D2204" i="45"/>
  <c r="G2203" i="45"/>
  <c r="F2203" i="45"/>
  <c r="D2205" i="45" l="1"/>
  <c r="E2204" i="45"/>
  <c r="F2204" i="45"/>
  <c r="G2204" i="45"/>
  <c r="E2205" i="45" l="1"/>
  <c r="D2206" i="45"/>
  <c r="F2205" i="45"/>
  <c r="G2205" i="45"/>
  <c r="E2206" i="45" l="1"/>
  <c r="D2207" i="45"/>
  <c r="G2206" i="45"/>
  <c r="F2206" i="45"/>
  <c r="E2207" i="45" l="1"/>
  <c r="D2208" i="45"/>
  <c r="G2207" i="45"/>
  <c r="F2207" i="45"/>
  <c r="E2208" i="45" l="1"/>
  <c r="D2209" i="45"/>
  <c r="G2208" i="45"/>
  <c r="F2208" i="45"/>
  <c r="E2209" i="45" l="1"/>
  <c r="D2210" i="45"/>
  <c r="G2209" i="45"/>
  <c r="F2209" i="45"/>
  <c r="D2211" i="45" l="1"/>
  <c r="E2210" i="45"/>
  <c r="F2210" i="45"/>
  <c r="G2210" i="45"/>
  <c r="E2211" i="45" l="1"/>
  <c r="D2212" i="45"/>
  <c r="F2211" i="45"/>
  <c r="G2211" i="45"/>
  <c r="E2212" i="45" l="1"/>
  <c r="D2213" i="45"/>
  <c r="F2212" i="45"/>
  <c r="G2212" i="45"/>
  <c r="E2213" i="45" l="1"/>
  <c r="D2214" i="45"/>
  <c r="G2213" i="45"/>
  <c r="F2213" i="45"/>
  <c r="E2214" i="45" l="1"/>
  <c r="D2215" i="45"/>
  <c r="F2214" i="45"/>
  <c r="G2214" i="45"/>
  <c r="D2216" i="45" l="1"/>
  <c r="E2215" i="45"/>
  <c r="G2215" i="45"/>
  <c r="F2215" i="45"/>
  <c r="D2217" i="45" l="1"/>
  <c r="E2216" i="45"/>
  <c r="G2216" i="45"/>
  <c r="F2216" i="45"/>
  <c r="E2217" i="45" l="1"/>
  <c r="D2218" i="45"/>
  <c r="F2217" i="45"/>
  <c r="G2217" i="45"/>
  <c r="E2218" i="45" l="1"/>
  <c r="D2219" i="45"/>
  <c r="G2218" i="45"/>
  <c r="F2218" i="45"/>
  <c r="D2220" i="45" l="1"/>
  <c r="E2219" i="45"/>
  <c r="G2219" i="45"/>
  <c r="F2219" i="45"/>
  <c r="D2221" i="45" l="1"/>
  <c r="E2220" i="45"/>
  <c r="G2220" i="45"/>
  <c r="F2220" i="45"/>
  <c r="E2221" i="45" l="1"/>
  <c r="D2222" i="45"/>
  <c r="G2221" i="45"/>
  <c r="F2221" i="45"/>
  <c r="E2222" i="45" l="1"/>
  <c r="D2223" i="45"/>
  <c r="G2222" i="45"/>
  <c r="F2222" i="45"/>
  <c r="E2223" i="45" l="1"/>
  <c r="D2224" i="45"/>
  <c r="F2223" i="45"/>
  <c r="G2223" i="45"/>
  <c r="E2224" i="45" l="1"/>
  <c r="D2225" i="45"/>
  <c r="G2224" i="45"/>
  <c r="F2224" i="45"/>
  <c r="E2225" i="45" l="1"/>
  <c r="D2226" i="45"/>
  <c r="F2225" i="45"/>
  <c r="G2225" i="45"/>
  <c r="E2226" i="45" l="1"/>
  <c r="D2227" i="45"/>
  <c r="G2226" i="45"/>
  <c r="F2226" i="45"/>
  <c r="E2227" i="45" l="1"/>
  <c r="D2228" i="45"/>
  <c r="F2227" i="45"/>
  <c r="G2227" i="45"/>
  <c r="E2228" i="45" l="1"/>
  <c r="D2229" i="45"/>
  <c r="G2228" i="45"/>
  <c r="F2228" i="45"/>
  <c r="E2229" i="45" l="1"/>
  <c r="D2230" i="45"/>
  <c r="F2229" i="45"/>
  <c r="G2229" i="45"/>
  <c r="E2230" i="45" l="1"/>
  <c r="D2231" i="45"/>
  <c r="F2230" i="45"/>
  <c r="G2230" i="45"/>
  <c r="E2231" i="45" l="1"/>
  <c r="D2232" i="45"/>
  <c r="F2231" i="45"/>
  <c r="G2231" i="45"/>
  <c r="E2232" i="45" l="1"/>
  <c r="D2233" i="45"/>
  <c r="G2232" i="45"/>
  <c r="F2232" i="45"/>
  <c r="E2233" i="45" l="1"/>
  <c r="D2234" i="45"/>
  <c r="G2233" i="45"/>
  <c r="F2233" i="45"/>
  <c r="E2234" i="45" l="1"/>
  <c r="D2235" i="45"/>
  <c r="G2234" i="45"/>
  <c r="F2234" i="45"/>
  <c r="E2235" i="45" l="1"/>
  <c r="D2236" i="45"/>
  <c r="G2235" i="45"/>
  <c r="F2235" i="45"/>
  <c r="D2237" i="45" l="1"/>
  <c r="E2236" i="45"/>
  <c r="G2236" i="45"/>
  <c r="F2236" i="45"/>
  <c r="D2238" i="45" l="1"/>
  <c r="E2237" i="45"/>
  <c r="F2237" i="45"/>
  <c r="G2237" i="45"/>
  <c r="E2238" i="45" l="1"/>
  <c r="D2239" i="45"/>
  <c r="G2238" i="45"/>
  <c r="F2238" i="45"/>
  <c r="E2239" i="45" l="1"/>
  <c r="D2240" i="45"/>
  <c r="F2239" i="45"/>
  <c r="G2239" i="45"/>
  <c r="D2241" i="45" l="1"/>
  <c r="E2240" i="45"/>
  <c r="G2240" i="45"/>
  <c r="F2240" i="45"/>
  <c r="E2241" i="45" l="1"/>
  <c r="D2242" i="45"/>
  <c r="F2241" i="45"/>
  <c r="G2241" i="45"/>
  <c r="D2243" i="45" l="1"/>
  <c r="E2242" i="45"/>
  <c r="F2242" i="45"/>
  <c r="G2242" i="45"/>
  <c r="E2243" i="45" l="1"/>
  <c r="D2244" i="45"/>
  <c r="F2243" i="45"/>
  <c r="G2243" i="45"/>
  <c r="D2245" i="45" l="1"/>
  <c r="E2244" i="45"/>
  <c r="F2244" i="45"/>
  <c r="G2244" i="45"/>
  <c r="E2245" i="45" l="1"/>
  <c r="D2246" i="45"/>
  <c r="F2245" i="45"/>
  <c r="G2245" i="45"/>
  <c r="E2246" i="45" l="1"/>
  <c r="D2247" i="45"/>
  <c r="F2246" i="45"/>
  <c r="G2246" i="45"/>
  <c r="E2247" i="45" l="1"/>
  <c r="D2248" i="45"/>
  <c r="G2247" i="45"/>
  <c r="F2247" i="45"/>
  <c r="D2249" i="45" l="1"/>
  <c r="E2248" i="45"/>
  <c r="G2248" i="45"/>
  <c r="F2248" i="45"/>
  <c r="E2249" i="45" l="1"/>
  <c r="D2250" i="45"/>
  <c r="G2249" i="45"/>
  <c r="F2249" i="45"/>
  <c r="E2250" i="45" l="1"/>
  <c r="D2251" i="45"/>
  <c r="G2250" i="45"/>
  <c r="F2250" i="45"/>
  <c r="E2251" i="45" l="1"/>
  <c r="D2252" i="45"/>
  <c r="G2251" i="45"/>
  <c r="F2251" i="45"/>
  <c r="E2252" i="45" l="1"/>
  <c r="D2253" i="45"/>
  <c r="G2252" i="45"/>
  <c r="F2252" i="45"/>
  <c r="E2253" i="45" l="1"/>
  <c r="D2254" i="45"/>
  <c r="G2253" i="45"/>
  <c r="F2253" i="45"/>
  <c r="D2255" i="45" l="1"/>
  <c r="E2254" i="45"/>
  <c r="F2254" i="45"/>
  <c r="G2254" i="45"/>
  <c r="D2256" i="45" l="1"/>
  <c r="E2255" i="45"/>
  <c r="F2255" i="45"/>
  <c r="G2255" i="45"/>
  <c r="E2256" i="45" l="1"/>
  <c r="D2257" i="45"/>
  <c r="G2256" i="45"/>
  <c r="F2256" i="45"/>
  <c r="E2257" i="45" l="1"/>
  <c r="D2258" i="45"/>
  <c r="G2257" i="45"/>
  <c r="F2257" i="45"/>
  <c r="E2258" i="45" l="1"/>
  <c r="D2259" i="45"/>
  <c r="G2258" i="45"/>
  <c r="F2258" i="45"/>
  <c r="E2259" i="45" l="1"/>
  <c r="D2260" i="45"/>
  <c r="G2259" i="45"/>
  <c r="F2259" i="45"/>
  <c r="E2260" i="45" l="1"/>
  <c r="D2261" i="45"/>
  <c r="F2260" i="45"/>
  <c r="G2260" i="45"/>
  <c r="E2261" i="45" l="1"/>
  <c r="D2262" i="45"/>
  <c r="G2261" i="45"/>
  <c r="F2261" i="45"/>
  <c r="E2262" i="45" l="1"/>
  <c r="D2263" i="45"/>
  <c r="G2262" i="45"/>
  <c r="F2262" i="45"/>
  <c r="D2264" i="45" l="1"/>
  <c r="E2263" i="45"/>
  <c r="F2263" i="45"/>
  <c r="G2263" i="45"/>
  <c r="E2264" i="45" l="1"/>
  <c r="D2265" i="45"/>
  <c r="F2264" i="45"/>
  <c r="G2264" i="45"/>
  <c r="E2265" i="45" l="1"/>
  <c r="D2266" i="45"/>
  <c r="F2265" i="45"/>
  <c r="G2265" i="45"/>
  <c r="E2266" i="45" l="1"/>
  <c r="D2267" i="45"/>
  <c r="F2266" i="45"/>
  <c r="G2266" i="45"/>
  <c r="E2267" i="45" l="1"/>
  <c r="D2268" i="45"/>
  <c r="F2267" i="45"/>
  <c r="G2267" i="45"/>
  <c r="E2268" i="45" l="1"/>
  <c r="D2269" i="45"/>
  <c r="G2268" i="45"/>
  <c r="F2268" i="45"/>
  <c r="E2269" i="45" l="1"/>
  <c r="D2270" i="45"/>
  <c r="F2269" i="45"/>
  <c r="G2269" i="45"/>
  <c r="D2271" i="45" l="1"/>
  <c r="E2270" i="45"/>
  <c r="F2270" i="45"/>
  <c r="G2270" i="45"/>
  <c r="D2272" i="45" l="1"/>
  <c r="E2271" i="45"/>
  <c r="G2271" i="45"/>
  <c r="F2271" i="45"/>
  <c r="E2272" i="45" l="1"/>
  <c r="D2273" i="45"/>
  <c r="F2272" i="45"/>
  <c r="G2272" i="45"/>
  <c r="E2273" i="45" l="1"/>
  <c r="D2274" i="45"/>
  <c r="F2273" i="45"/>
  <c r="G2273" i="45"/>
  <c r="E2274" i="45" l="1"/>
  <c r="D2275" i="45"/>
  <c r="G2274" i="45"/>
  <c r="F2274" i="45"/>
  <c r="E2275" i="45" l="1"/>
  <c r="D2276" i="45"/>
  <c r="F2275" i="45"/>
  <c r="G2275" i="45"/>
  <c r="E2276" i="45" l="1"/>
  <c r="D2277" i="45"/>
  <c r="F2276" i="45"/>
  <c r="G2276" i="45"/>
  <c r="E2277" i="45" l="1"/>
  <c r="D2278" i="45"/>
  <c r="G2277" i="45"/>
  <c r="F2277" i="45"/>
  <c r="E2278" i="45" l="1"/>
  <c r="D2279" i="45"/>
  <c r="F2278" i="45"/>
  <c r="G2278" i="45"/>
  <c r="E2279" i="45" l="1"/>
  <c r="D2280" i="45"/>
  <c r="G2279" i="45"/>
  <c r="F2279" i="45"/>
  <c r="D2281" i="45" l="1"/>
  <c r="E2280" i="45"/>
  <c r="G2280" i="45"/>
  <c r="F2280" i="45"/>
  <c r="E2281" i="45" l="1"/>
  <c r="D2282" i="45"/>
  <c r="G2281" i="45"/>
  <c r="F2281" i="45"/>
  <c r="E2282" i="45" l="1"/>
  <c r="D2283" i="45"/>
  <c r="F2282" i="45"/>
  <c r="G2282" i="45"/>
  <c r="E2283" i="45" l="1"/>
  <c r="D2284" i="45"/>
  <c r="F2283" i="45"/>
  <c r="G2283" i="45"/>
  <c r="D2285" i="45" l="1"/>
  <c r="E2284" i="45"/>
  <c r="G2284" i="45"/>
  <c r="F2284" i="45"/>
  <c r="D2286" i="45" l="1"/>
  <c r="E2285" i="45"/>
  <c r="G2285" i="45"/>
  <c r="F2285" i="45"/>
  <c r="E2286" i="45" l="1"/>
  <c r="D2287" i="45"/>
  <c r="G2286" i="45"/>
  <c r="F2286" i="45"/>
  <c r="E2287" i="45" l="1"/>
  <c r="D2288" i="45"/>
  <c r="F2287" i="45"/>
  <c r="G2287" i="45"/>
  <c r="E2288" i="45" l="1"/>
  <c r="D2289" i="45"/>
  <c r="F2288" i="45"/>
  <c r="G2288" i="45"/>
  <c r="E2289" i="45" l="1"/>
  <c r="D2290" i="45"/>
  <c r="G2289" i="45"/>
  <c r="F2289" i="45"/>
  <c r="E2290" i="45" l="1"/>
  <c r="D2291" i="45"/>
  <c r="G2290" i="45"/>
  <c r="F2290" i="45"/>
  <c r="E2291" i="45" l="1"/>
  <c r="D2292" i="45"/>
  <c r="F2291" i="45"/>
  <c r="G2291" i="45"/>
  <c r="E2292" i="45" l="1"/>
  <c r="D2293" i="45"/>
  <c r="G2292" i="45"/>
  <c r="F2292" i="45"/>
  <c r="E2293" i="45" l="1"/>
  <c r="D2294" i="45"/>
  <c r="G2293" i="45"/>
  <c r="F2293" i="45"/>
  <c r="E2294" i="45" l="1"/>
  <c r="D2295" i="45"/>
  <c r="F2294" i="45"/>
  <c r="G2294" i="45"/>
  <c r="D2296" i="45" l="1"/>
  <c r="E2295" i="45"/>
  <c r="F2295" i="45"/>
  <c r="G2295" i="45"/>
  <c r="E2296" i="45" l="1"/>
  <c r="D2297" i="45"/>
  <c r="G2296" i="45"/>
  <c r="F2296" i="45"/>
  <c r="E2297" i="45" l="1"/>
  <c r="D2298" i="45"/>
  <c r="G2297" i="45"/>
  <c r="F2297" i="45"/>
  <c r="D2299" i="45" l="1"/>
  <c r="E2298" i="45"/>
  <c r="G2298" i="45"/>
  <c r="F2298" i="45"/>
  <c r="D2300" i="45" l="1"/>
  <c r="E2299" i="45"/>
  <c r="F2299" i="45"/>
  <c r="G2299" i="45"/>
  <c r="D2301" i="45" l="1"/>
  <c r="E2300" i="45"/>
  <c r="G2300" i="45"/>
  <c r="F2300" i="45"/>
  <c r="E2301" i="45" l="1"/>
  <c r="D2302" i="45"/>
  <c r="G2301" i="45"/>
  <c r="F2301" i="45"/>
  <c r="E2302" i="45" l="1"/>
  <c r="D2303" i="45"/>
  <c r="F2302" i="45"/>
  <c r="G2302" i="45"/>
  <c r="E2303" i="45" l="1"/>
  <c r="D2304" i="45"/>
  <c r="F2303" i="45"/>
  <c r="G2303" i="45"/>
  <c r="E2304" i="45" l="1"/>
  <c r="D2305" i="45"/>
  <c r="F2304" i="45"/>
  <c r="G2304" i="45"/>
  <c r="E2305" i="45" l="1"/>
  <c r="D2306" i="45"/>
  <c r="F2305" i="45"/>
  <c r="G2305" i="45"/>
  <c r="E2306" i="45" l="1"/>
  <c r="D2307" i="45"/>
  <c r="F2306" i="45"/>
  <c r="G2306" i="45"/>
  <c r="E2307" i="45" l="1"/>
  <c r="D2308" i="45"/>
  <c r="G2307" i="45"/>
  <c r="F2307" i="45"/>
  <c r="E2308" i="45" l="1"/>
  <c r="D2309" i="45"/>
  <c r="G2308" i="45"/>
  <c r="F2308" i="45"/>
  <c r="E2309" i="45" l="1"/>
  <c r="D2310" i="45"/>
  <c r="F2309" i="45"/>
  <c r="G2309" i="45"/>
  <c r="E2310" i="45" l="1"/>
  <c r="D2311" i="45"/>
  <c r="G2310" i="45"/>
  <c r="F2310" i="45"/>
  <c r="D2312" i="45" l="1"/>
  <c r="E2311" i="45"/>
  <c r="F2311" i="45"/>
  <c r="G2311" i="45"/>
  <c r="E2312" i="45" l="1"/>
  <c r="D2313" i="45"/>
  <c r="F2312" i="45"/>
  <c r="G2312" i="45"/>
  <c r="E2313" i="45" l="1"/>
  <c r="D2314" i="45"/>
  <c r="G2313" i="45"/>
  <c r="F2313" i="45"/>
  <c r="D2315" i="45" l="1"/>
  <c r="E2314" i="45"/>
  <c r="G2314" i="45"/>
  <c r="F2314" i="45"/>
  <c r="E2315" i="45" l="1"/>
  <c r="D2316" i="45"/>
  <c r="G2315" i="45"/>
  <c r="F2315" i="45"/>
  <c r="D2317" i="45" l="1"/>
  <c r="E2316" i="45"/>
  <c r="G2316" i="45"/>
  <c r="F2316" i="45"/>
  <c r="E2317" i="45" l="1"/>
  <c r="D2318" i="45"/>
  <c r="F2317" i="45"/>
  <c r="G2317" i="45"/>
  <c r="E2318" i="45" l="1"/>
  <c r="D2319" i="45"/>
  <c r="F2318" i="45"/>
  <c r="G2318" i="45"/>
  <c r="E2319" i="45" l="1"/>
  <c r="D2320" i="45"/>
  <c r="G2319" i="45"/>
  <c r="F2319" i="45"/>
  <c r="D2321" i="45" l="1"/>
  <c r="E2320" i="45"/>
  <c r="F2320" i="45"/>
  <c r="G2320" i="45"/>
  <c r="E2321" i="45" l="1"/>
  <c r="D2322" i="45"/>
  <c r="F2321" i="45"/>
  <c r="G2321" i="45"/>
  <c r="E2322" i="45" l="1"/>
  <c r="D2323" i="45"/>
  <c r="G2322" i="45"/>
  <c r="F2322" i="45"/>
  <c r="D2324" i="45" l="1"/>
  <c r="E2323" i="45"/>
  <c r="F2323" i="45"/>
  <c r="G2323" i="45"/>
  <c r="E2324" i="45" l="1"/>
  <c r="D2325" i="45"/>
  <c r="F2324" i="45"/>
  <c r="G2324" i="45"/>
  <c r="D2326" i="45" l="1"/>
  <c r="E2325" i="45"/>
  <c r="G2325" i="45"/>
  <c r="F2325" i="45"/>
  <c r="E2326" i="45" l="1"/>
  <c r="D2327" i="45"/>
  <c r="F2326" i="45"/>
  <c r="G2326" i="45"/>
  <c r="E2327" i="45" l="1"/>
  <c r="D2328" i="45"/>
  <c r="F2327" i="45"/>
  <c r="G2327" i="45"/>
  <c r="E2328" i="45" l="1"/>
  <c r="D2329" i="45"/>
  <c r="G2328" i="45"/>
  <c r="F2328" i="45"/>
  <c r="E2329" i="45" l="1"/>
  <c r="D2330" i="45"/>
  <c r="F2329" i="45"/>
  <c r="G2329" i="45"/>
  <c r="D2331" i="45" l="1"/>
  <c r="E2330" i="45"/>
  <c r="F2330" i="45"/>
  <c r="G2330" i="45"/>
  <c r="E2331" i="45" l="1"/>
  <c r="D2332" i="45"/>
  <c r="G2331" i="45"/>
  <c r="F2331" i="45"/>
  <c r="E2332" i="45" l="1"/>
  <c r="D2333" i="45"/>
  <c r="G2332" i="45"/>
  <c r="F2332" i="45"/>
  <c r="E2333" i="45" l="1"/>
  <c r="D2334" i="45"/>
  <c r="F2333" i="45"/>
  <c r="G2333" i="45"/>
  <c r="D2335" i="45" l="1"/>
  <c r="E2334" i="45"/>
  <c r="G2334" i="45"/>
  <c r="F2334" i="45"/>
  <c r="E2335" i="45" l="1"/>
  <c r="D2336" i="45"/>
  <c r="G2335" i="45"/>
  <c r="F2335" i="45"/>
  <c r="E2336" i="45" l="1"/>
  <c r="D2337" i="45"/>
  <c r="G2336" i="45"/>
  <c r="F2336" i="45"/>
  <c r="E2337" i="45" l="1"/>
  <c r="D2338" i="45"/>
  <c r="F2337" i="45"/>
  <c r="G2337" i="45"/>
  <c r="E2338" i="45" l="1"/>
  <c r="D2339" i="45"/>
  <c r="F2338" i="45"/>
  <c r="G2338" i="45"/>
  <c r="D2340" i="45" l="1"/>
  <c r="E2339" i="45"/>
  <c r="G2339" i="45"/>
  <c r="F2339" i="45"/>
  <c r="D2341" i="45" l="1"/>
  <c r="E2340" i="45"/>
  <c r="F2340" i="45"/>
  <c r="G2340" i="45"/>
  <c r="E2341" i="45" l="1"/>
  <c r="D2342" i="45"/>
  <c r="F2341" i="45"/>
  <c r="G2341" i="45"/>
  <c r="E2342" i="45" l="1"/>
  <c r="D2343" i="45"/>
  <c r="F2342" i="45"/>
  <c r="G2342" i="45"/>
  <c r="E2343" i="45" l="1"/>
  <c r="D2344" i="45"/>
  <c r="F2343" i="45"/>
  <c r="G2343" i="45"/>
  <c r="E2344" i="45" l="1"/>
  <c r="D2345" i="45"/>
  <c r="G2344" i="45"/>
  <c r="F2344" i="45"/>
  <c r="E2345" i="45" l="1"/>
  <c r="D2346" i="45"/>
  <c r="F2345" i="45"/>
  <c r="G2345" i="45"/>
  <c r="D2347" i="45" l="1"/>
  <c r="E2346" i="45"/>
  <c r="G2346" i="45"/>
  <c r="F2346" i="45"/>
  <c r="D2348" i="45" l="1"/>
  <c r="E2347" i="45"/>
  <c r="G2347" i="45"/>
  <c r="F2347" i="45"/>
  <c r="E2348" i="45" l="1"/>
  <c r="D2349" i="45"/>
  <c r="G2348" i="45"/>
  <c r="F2348" i="45"/>
  <c r="E2349" i="45" l="1"/>
  <c r="D2350" i="45"/>
  <c r="G2349" i="45"/>
  <c r="F2349" i="45"/>
  <c r="E2350" i="45" l="1"/>
  <c r="D2351" i="45"/>
  <c r="F2350" i="45"/>
  <c r="G2350" i="45"/>
  <c r="E2351" i="45" l="1"/>
  <c r="D2352" i="45"/>
  <c r="G2351" i="45"/>
  <c r="F2351" i="45"/>
  <c r="E2352" i="45" l="1"/>
  <c r="D2353" i="45"/>
  <c r="F2352" i="45"/>
  <c r="G2352" i="45"/>
  <c r="E2353" i="45" l="1"/>
  <c r="D2354" i="45"/>
  <c r="F2353" i="45"/>
  <c r="G2353" i="45"/>
  <c r="E2354" i="45" l="1"/>
  <c r="D2355" i="45"/>
  <c r="F2354" i="45"/>
  <c r="G2354" i="45"/>
  <c r="E2355" i="45" l="1"/>
  <c r="D2356" i="45"/>
  <c r="G2355" i="45"/>
  <c r="F2355" i="45"/>
  <c r="E2356" i="45" l="1"/>
  <c r="D2357" i="45"/>
  <c r="F2356" i="45"/>
  <c r="G2356" i="45"/>
  <c r="E2357" i="45" l="1"/>
  <c r="D2358" i="45"/>
  <c r="F2357" i="45"/>
  <c r="G2357" i="45"/>
  <c r="E2358" i="45" l="1"/>
  <c r="D2359" i="45"/>
  <c r="G2358" i="45"/>
  <c r="F2358" i="45"/>
  <c r="E2359" i="45" l="1"/>
  <c r="D2360" i="45"/>
  <c r="G2359" i="45"/>
  <c r="F2359" i="45"/>
  <c r="D2361" i="45" l="1"/>
  <c r="E2360" i="45"/>
  <c r="G2360" i="45"/>
  <c r="F2360" i="45"/>
  <c r="D2362" i="45" l="1"/>
  <c r="E2361" i="45"/>
  <c r="G2361" i="45"/>
  <c r="F2361" i="45"/>
  <c r="E2362" i="45" l="1"/>
  <c r="D2363" i="45"/>
  <c r="F2362" i="45"/>
  <c r="G2362" i="45"/>
  <c r="E2363" i="45" l="1"/>
  <c r="D2364" i="45"/>
  <c r="G2363" i="45"/>
  <c r="F2363" i="45"/>
  <c r="D2365" i="45" l="1"/>
  <c r="E2364" i="45"/>
  <c r="F2364" i="45"/>
  <c r="G2364" i="45"/>
  <c r="D2366" i="45" l="1"/>
  <c r="E2365" i="45"/>
  <c r="F2365" i="45"/>
  <c r="G2365" i="45"/>
  <c r="D2367" i="45" l="1"/>
  <c r="E2366" i="45"/>
  <c r="F2366" i="45"/>
  <c r="G2366" i="45"/>
  <c r="E2367" i="45" l="1"/>
  <c r="D2368" i="45"/>
  <c r="F2367" i="45"/>
  <c r="G2367" i="45"/>
  <c r="E2368" i="45" l="1"/>
  <c r="D2369" i="45"/>
  <c r="G2368" i="45"/>
  <c r="F2368" i="45"/>
  <c r="E2369" i="45" l="1"/>
  <c r="D2370" i="45"/>
  <c r="F2369" i="45"/>
  <c r="G2369" i="45"/>
  <c r="E2370" i="45" l="1"/>
  <c r="D2371" i="45"/>
  <c r="G2370" i="45"/>
  <c r="F2370" i="45"/>
  <c r="D2372" i="45" l="1"/>
  <c r="E2371" i="45"/>
  <c r="G2371" i="45"/>
  <c r="F2371" i="45"/>
  <c r="E2372" i="45" l="1"/>
  <c r="D2373" i="45"/>
  <c r="G2372" i="45"/>
  <c r="F2372" i="45"/>
  <c r="D2374" i="45" l="1"/>
  <c r="E2373" i="45"/>
  <c r="F2373" i="45"/>
  <c r="G2373" i="45"/>
  <c r="D2375" i="45" l="1"/>
  <c r="E2374" i="45"/>
  <c r="F2374" i="45"/>
  <c r="G2374" i="45"/>
  <c r="E2375" i="45" l="1"/>
  <c r="D2376" i="45"/>
  <c r="G2375" i="45"/>
  <c r="F2375" i="45"/>
  <c r="E2376" i="45" l="1"/>
  <c r="D2377" i="45"/>
  <c r="G2376" i="45"/>
  <c r="F2376" i="45"/>
  <c r="D2378" i="45" l="1"/>
  <c r="E2377" i="45"/>
  <c r="G2377" i="45"/>
  <c r="F2377" i="45"/>
  <c r="D2379" i="45" l="1"/>
  <c r="E2378" i="45"/>
  <c r="G2378" i="45"/>
  <c r="F2378" i="45"/>
  <c r="E2379" i="45" l="1"/>
  <c r="D2380" i="45"/>
  <c r="F2379" i="45"/>
  <c r="G2379" i="45"/>
  <c r="E2380" i="45" l="1"/>
  <c r="D2381" i="45"/>
  <c r="F2380" i="45"/>
  <c r="G2380" i="45"/>
  <c r="E2381" i="45" l="1"/>
  <c r="D2382" i="45"/>
  <c r="F2381" i="45"/>
  <c r="G2381" i="45"/>
  <c r="E2382" i="45" l="1"/>
  <c r="D2383" i="45"/>
  <c r="G2382" i="45"/>
  <c r="F2382" i="45"/>
  <c r="E2383" i="45" l="1"/>
  <c r="D2384" i="45"/>
  <c r="G2383" i="45"/>
  <c r="F2383" i="45"/>
  <c r="D2385" i="45" l="1"/>
  <c r="E2384" i="45"/>
  <c r="G2384" i="45"/>
  <c r="F2384" i="45"/>
  <c r="D2386" i="45" l="1"/>
  <c r="E2385" i="45"/>
  <c r="F2385" i="45"/>
  <c r="G2385" i="45"/>
  <c r="E2386" i="45" l="1"/>
  <c r="D2387" i="45"/>
  <c r="F2386" i="45"/>
  <c r="G2386" i="45"/>
  <c r="E2387" i="45" l="1"/>
  <c r="D2388" i="45"/>
  <c r="G2387" i="45"/>
  <c r="F2387" i="45"/>
  <c r="E2388" i="45" l="1"/>
  <c r="D2389" i="45"/>
  <c r="F2388" i="45"/>
  <c r="G2388" i="45"/>
  <c r="E2389" i="45" l="1"/>
  <c r="D2390" i="45"/>
  <c r="G2389" i="45"/>
  <c r="F2389" i="45"/>
  <c r="E2390" i="45" l="1"/>
  <c r="D2391" i="45"/>
  <c r="F2390" i="45"/>
  <c r="G2390" i="45"/>
  <c r="D2392" i="45" l="1"/>
  <c r="E2391" i="45"/>
  <c r="G2391" i="45"/>
  <c r="F2391" i="45"/>
  <c r="D2393" i="45" l="1"/>
  <c r="E2392" i="45"/>
  <c r="G2392" i="45"/>
  <c r="F2392" i="45"/>
  <c r="E2393" i="45" l="1"/>
  <c r="D2394" i="45"/>
  <c r="F2393" i="45"/>
  <c r="G2393" i="45"/>
  <c r="E2394" i="45" l="1"/>
  <c r="D2395" i="45"/>
  <c r="G2394" i="45"/>
  <c r="F2394" i="45"/>
  <c r="D2396" i="45" l="1"/>
  <c r="E2395" i="45"/>
  <c r="F2395" i="45"/>
  <c r="G2395" i="45"/>
  <c r="E2396" i="45" l="1"/>
  <c r="D2397" i="45"/>
  <c r="G2396" i="45"/>
  <c r="F2396" i="45"/>
  <c r="E2397" i="45" l="1"/>
  <c r="D2398" i="45"/>
  <c r="G2397" i="45"/>
  <c r="F2397" i="45"/>
  <c r="E2398" i="45" l="1"/>
  <c r="D2399" i="45"/>
  <c r="F2398" i="45"/>
  <c r="G2398" i="45"/>
  <c r="E2399" i="45" l="1"/>
  <c r="D2400" i="45"/>
  <c r="G2399" i="45"/>
  <c r="F2399" i="45"/>
  <c r="E2400" i="45" l="1"/>
  <c r="D2401" i="45"/>
  <c r="F2400" i="45"/>
  <c r="G2400" i="45"/>
  <c r="E2401" i="45" l="1"/>
  <c r="D2402" i="45"/>
  <c r="F2401" i="45"/>
  <c r="G2401" i="45"/>
  <c r="D2403" i="45" l="1"/>
  <c r="E2402" i="45"/>
  <c r="F2402" i="45"/>
  <c r="G2402" i="45"/>
  <c r="D2404" i="45" l="1"/>
  <c r="E2403" i="45"/>
  <c r="G2403" i="45"/>
  <c r="F2403" i="45"/>
  <c r="E2404" i="45" l="1"/>
  <c r="D2405" i="45"/>
  <c r="G2404" i="45"/>
  <c r="F2404" i="45"/>
  <c r="E2405" i="45" l="1"/>
  <c r="D2406" i="45"/>
  <c r="G2405" i="45"/>
  <c r="F2405" i="45"/>
  <c r="E2406" i="45" l="1"/>
  <c r="D2407" i="45"/>
  <c r="F2406" i="45"/>
  <c r="G2406" i="45"/>
  <c r="E2407" i="45" l="1"/>
  <c r="D2408" i="45"/>
  <c r="F2407" i="45"/>
  <c r="G2407" i="45"/>
  <c r="D2409" i="45" l="1"/>
  <c r="E2408" i="45"/>
  <c r="F2408" i="45"/>
  <c r="G2408" i="45"/>
  <c r="E2409" i="45" l="1"/>
  <c r="D2410" i="45"/>
  <c r="F2409" i="45"/>
  <c r="G2409" i="45"/>
  <c r="E2410" i="45" l="1"/>
  <c r="D2411" i="45"/>
  <c r="F2410" i="45"/>
  <c r="G2410" i="45"/>
  <c r="D2412" i="45" l="1"/>
  <c r="E2411" i="45"/>
  <c r="G2411" i="45"/>
  <c r="F2411" i="45"/>
  <c r="E2412" i="45" l="1"/>
  <c r="D2413" i="45"/>
  <c r="G2412" i="45"/>
  <c r="F2412" i="45"/>
  <c r="D2414" i="45" l="1"/>
  <c r="E2413" i="45"/>
  <c r="F2413" i="45"/>
  <c r="G2413" i="45"/>
  <c r="E2414" i="45" l="1"/>
  <c r="D2415" i="45"/>
  <c r="F2414" i="45"/>
  <c r="G2414" i="45"/>
  <c r="D2416" i="45" l="1"/>
  <c r="E2415" i="45"/>
  <c r="G2415" i="45"/>
  <c r="F2415" i="45"/>
  <c r="D2417" i="45" l="1"/>
  <c r="E2416" i="45"/>
  <c r="F2416" i="45"/>
  <c r="G2416" i="45"/>
  <c r="E2417" i="45" l="1"/>
  <c r="D2418" i="45"/>
  <c r="G2417" i="45"/>
  <c r="F2417" i="45"/>
  <c r="E2418" i="45" l="1"/>
  <c r="D2419" i="45"/>
  <c r="G2418" i="45"/>
  <c r="F2418" i="45"/>
  <c r="D2420" i="45" l="1"/>
  <c r="E2419" i="45"/>
  <c r="G2419" i="45"/>
  <c r="F2419" i="45"/>
  <c r="E2420" i="45" l="1"/>
  <c r="D2421" i="45"/>
  <c r="G2420" i="45"/>
  <c r="F2420" i="45"/>
  <c r="D2422" i="45" l="1"/>
  <c r="E2421" i="45"/>
  <c r="F2421" i="45"/>
  <c r="G2421" i="45"/>
  <c r="E2422" i="45" l="1"/>
  <c r="D2423" i="45"/>
  <c r="G2422" i="45"/>
  <c r="F2422" i="45"/>
  <c r="E2423" i="45" l="1"/>
  <c r="D2424" i="45"/>
  <c r="G2423" i="45"/>
  <c r="F2423" i="45"/>
  <c r="D2425" i="45" l="1"/>
  <c r="E2424" i="45"/>
  <c r="F2424" i="45"/>
  <c r="G2424" i="45"/>
  <c r="E2425" i="45" l="1"/>
  <c r="D2426" i="45"/>
  <c r="F2425" i="45"/>
  <c r="G2425" i="45"/>
  <c r="D2427" i="45" l="1"/>
  <c r="E2426" i="45"/>
  <c r="F2426" i="45"/>
  <c r="G2426" i="45"/>
  <c r="E2427" i="45" l="1"/>
  <c r="D2428" i="45"/>
  <c r="F2427" i="45"/>
  <c r="G2427" i="45"/>
  <c r="D2429" i="45" l="1"/>
  <c r="E2428" i="45"/>
  <c r="G2428" i="45"/>
  <c r="F2428" i="45"/>
  <c r="D2430" i="45" l="1"/>
  <c r="E2429" i="45"/>
  <c r="F2429" i="45"/>
  <c r="G2429" i="45"/>
  <c r="E2430" i="45" l="1"/>
  <c r="D2431" i="45"/>
  <c r="F2430" i="45"/>
  <c r="G2430" i="45"/>
  <c r="E2431" i="45" l="1"/>
  <c r="D2432" i="45"/>
  <c r="F2431" i="45"/>
  <c r="G2431" i="45"/>
  <c r="D2433" i="45" l="1"/>
  <c r="E2432" i="45"/>
  <c r="F2432" i="45"/>
  <c r="G2432" i="45"/>
  <c r="E2433" i="45" l="1"/>
  <c r="D2434" i="45"/>
  <c r="F2433" i="45"/>
  <c r="G2433" i="45"/>
  <c r="E2434" i="45" l="1"/>
  <c r="D2435" i="45"/>
  <c r="G2434" i="45"/>
  <c r="F2434" i="45"/>
  <c r="E2435" i="45" l="1"/>
  <c r="D2436" i="45"/>
  <c r="G2435" i="45"/>
  <c r="F2435" i="45"/>
  <c r="D2437" i="45" l="1"/>
  <c r="E2436" i="45"/>
  <c r="F2436" i="45"/>
  <c r="G2436" i="45"/>
  <c r="E2437" i="45" l="1"/>
  <c r="D2438" i="45"/>
  <c r="G2437" i="45"/>
  <c r="F2437" i="45"/>
  <c r="D2439" i="45" l="1"/>
  <c r="E2438" i="45"/>
  <c r="G2438" i="45"/>
  <c r="F2438" i="45"/>
  <c r="E2439" i="45" l="1"/>
  <c r="D2440" i="45"/>
  <c r="F2439" i="45"/>
  <c r="G2439" i="45"/>
  <c r="E2440" i="45" l="1"/>
  <c r="D2441" i="45"/>
  <c r="F2440" i="45"/>
  <c r="G2440" i="45"/>
  <c r="D2442" i="45" l="1"/>
  <c r="E2441" i="45"/>
  <c r="F2441" i="45"/>
  <c r="G2441" i="45"/>
  <c r="D2443" i="45" l="1"/>
  <c r="E2442" i="45"/>
  <c r="F2442" i="45"/>
  <c r="G2442" i="45"/>
  <c r="D2444" i="45" l="1"/>
  <c r="E2443" i="45"/>
  <c r="G2443" i="45"/>
  <c r="F2443" i="45"/>
  <c r="E2444" i="45" l="1"/>
  <c r="D2445" i="45"/>
  <c r="G2444" i="45"/>
  <c r="F2444" i="45"/>
  <c r="D2446" i="45" l="1"/>
  <c r="E2445" i="45"/>
  <c r="F2445" i="45"/>
  <c r="G2445" i="45"/>
  <c r="E2446" i="45" l="1"/>
  <c r="D2447" i="45"/>
  <c r="G2446" i="45"/>
  <c r="F2446" i="45"/>
  <c r="E2447" i="45" l="1"/>
  <c r="D2448" i="45"/>
  <c r="F2447" i="45"/>
  <c r="G2447" i="45"/>
  <c r="E2448" i="45" l="1"/>
  <c r="D2449" i="45"/>
  <c r="F2448" i="45"/>
  <c r="G2448" i="45"/>
  <c r="E2449" i="45" l="1"/>
  <c r="D2450" i="45"/>
  <c r="F2449" i="45"/>
  <c r="G2449" i="45"/>
  <c r="D2451" i="45" l="1"/>
  <c r="E2450" i="45"/>
  <c r="G2450" i="45"/>
  <c r="F2450" i="45"/>
  <c r="E2451" i="45" l="1"/>
  <c r="D2452" i="45"/>
  <c r="G2451" i="45"/>
  <c r="F2451" i="45"/>
  <c r="D2453" i="45" l="1"/>
  <c r="E2452" i="45"/>
  <c r="F2452" i="45"/>
  <c r="G2452" i="45"/>
  <c r="E2453" i="45" l="1"/>
  <c r="D2454" i="45"/>
  <c r="G2453" i="45"/>
  <c r="F2453" i="45"/>
  <c r="E2454" i="45" l="1"/>
  <c r="D2455" i="45"/>
  <c r="F2454" i="45"/>
  <c r="G2454" i="45"/>
  <c r="D2456" i="45" l="1"/>
  <c r="E2455" i="45"/>
  <c r="F2455" i="45"/>
  <c r="G2455" i="45"/>
  <c r="E2456" i="45" l="1"/>
  <c r="D2457" i="45"/>
  <c r="F2456" i="45"/>
  <c r="G2456" i="45"/>
  <c r="E2457" i="45" l="1"/>
  <c r="D2458" i="45"/>
  <c r="G2457" i="45"/>
  <c r="F2457" i="45"/>
  <c r="E2458" i="45" l="1"/>
  <c r="D2459" i="45"/>
  <c r="G2458" i="45"/>
  <c r="F2458" i="45"/>
  <c r="D2460" i="45" l="1"/>
  <c r="E2459" i="45"/>
  <c r="G2459" i="45"/>
  <c r="F2459" i="45"/>
  <c r="E2460" i="45" l="1"/>
  <c r="D2461" i="45"/>
  <c r="F2460" i="45"/>
  <c r="G2460" i="45"/>
  <c r="D2462" i="45" l="1"/>
  <c r="E2461" i="45"/>
  <c r="F2461" i="45"/>
  <c r="G2461" i="45"/>
  <c r="E2462" i="45" l="1"/>
  <c r="D2463" i="45"/>
  <c r="F2462" i="45"/>
  <c r="G2462" i="45"/>
  <c r="E2463" i="45" l="1"/>
  <c r="D2464" i="45"/>
  <c r="F2463" i="45"/>
  <c r="G2463" i="45"/>
  <c r="E2464" i="45" l="1"/>
  <c r="D2465" i="45"/>
  <c r="F2464" i="45"/>
  <c r="G2464" i="45"/>
  <c r="E2465" i="45" l="1"/>
  <c r="D2466" i="45"/>
  <c r="G2465" i="45"/>
  <c r="F2465" i="45"/>
  <c r="D2467" i="45" l="1"/>
  <c r="E2466" i="45"/>
  <c r="G2466" i="45"/>
  <c r="F2466" i="45"/>
  <c r="E2467" i="45" l="1"/>
  <c r="D2468" i="45"/>
  <c r="F2467" i="45"/>
  <c r="G2467" i="45"/>
  <c r="D2469" i="45" l="1"/>
  <c r="E2468" i="45"/>
  <c r="G2468" i="45"/>
  <c r="F2468" i="45"/>
  <c r="D2470" i="45" l="1"/>
  <c r="E2469" i="45"/>
  <c r="F2469" i="45"/>
  <c r="G2469" i="45"/>
  <c r="E2470" i="45" l="1"/>
  <c r="D2471" i="45"/>
  <c r="G2470" i="45"/>
  <c r="F2470" i="45"/>
  <c r="D2472" i="45" l="1"/>
  <c r="E2471" i="45"/>
  <c r="G2471" i="45"/>
  <c r="F2471" i="45"/>
  <c r="E2472" i="45" l="1"/>
  <c r="D2473" i="45"/>
  <c r="G2472" i="45"/>
  <c r="F2472" i="45"/>
  <c r="D2474" i="45" l="1"/>
  <c r="E2473" i="45"/>
  <c r="G2473" i="45"/>
  <c r="F2473" i="45"/>
  <c r="D2475" i="45" l="1"/>
  <c r="E2474" i="45"/>
  <c r="F2474" i="45"/>
  <c r="G2474" i="45"/>
  <c r="E2475" i="45" l="1"/>
  <c r="D2476" i="45"/>
  <c r="F2475" i="45"/>
  <c r="G2475" i="45"/>
  <c r="E2476" i="45" l="1"/>
  <c r="D2477" i="45"/>
  <c r="G2476" i="45"/>
  <c r="F2476" i="45"/>
  <c r="E2477" i="45" l="1"/>
  <c r="D2478" i="45"/>
  <c r="G2477" i="45"/>
  <c r="F2477" i="45"/>
  <c r="E2478" i="45" l="1"/>
  <c r="D2479" i="45"/>
  <c r="F2478" i="45"/>
  <c r="G2478" i="45"/>
  <c r="E2479" i="45" l="1"/>
  <c r="D2480" i="45"/>
  <c r="F2479" i="45"/>
  <c r="G2479" i="45"/>
  <c r="E2480" i="45" l="1"/>
  <c r="D2481" i="45"/>
  <c r="F2480" i="45"/>
  <c r="G2480" i="45"/>
  <c r="D2482" i="45" l="1"/>
  <c r="E2481" i="45"/>
  <c r="G2481" i="45"/>
  <c r="F2481" i="45"/>
  <c r="E2482" i="45" l="1"/>
  <c r="D2483" i="45"/>
  <c r="G2482" i="45"/>
  <c r="F2482" i="45"/>
  <c r="E2483" i="45" l="1"/>
  <c r="D2484" i="45"/>
  <c r="F2483" i="45"/>
  <c r="G2483" i="45"/>
  <c r="E2484" i="45" l="1"/>
  <c r="D2485" i="45"/>
  <c r="G2484" i="45"/>
  <c r="F2484" i="45"/>
  <c r="E2485" i="45" l="1"/>
  <c r="D2486" i="45"/>
  <c r="F2485" i="45"/>
  <c r="G2485" i="45"/>
  <c r="E2486" i="45" l="1"/>
  <c r="D2487" i="45"/>
  <c r="F2486" i="45"/>
  <c r="G2486" i="45"/>
  <c r="E2487" i="45" l="1"/>
  <c r="D2488" i="45"/>
  <c r="G2487" i="45"/>
  <c r="F2487" i="45"/>
  <c r="E2488" i="45" l="1"/>
  <c r="D2489" i="45"/>
  <c r="G2488" i="45"/>
  <c r="F2488" i="45"/>
  <c r="D2490" i="45" l="1"/>
  <c r="E2489" i="45"/>
  <c r="F2489" i="45"/>
  <c r="G2489" i="45"/>
  <c r="E2490" i="45" l="1"/>
  <c r="D2491" i="45"/>
  <c r="G2490" i="45"/>
  <c r="F2490" i="45"/>
  <c r="E2491" i="45" l="1"/>
  <c r="D2492" i="45"/>
  <c r="F2491" i="45"/>
  <c r="G2491" i="45"/>
  <c r="E2492" i="45" l="1"/>
  <c r="D2493" i="45"/>
  <c r="F2492" i="45"/>
  <c r="G2492" i="45"/>
  <c r="D2494" i="45" l="1"/>
  <c r="E2493" i="45"/>
  <c r="F2493" i="45"/>
  <c r="G2493" i="45"/>
  <c r="E2494" i="45" l="1"/>
  <c r="D2495" i="45"/>
  <c r="G2494" i="45"/>
  <c r="F2494" i="45"/>
  <c r="D2496" i="45" l="1"/>
  <c r="E2495" i="45"/>
  <c r="F2495" i="45"/>
  <c r="G2495" i="45"/>
  <c r="E2496" i="45" l="1"/>
  <c r="D2497" i="45"/>
  <c r="G2496" i="45"/>
  <c r="F2496" i="45"/>
  <c r="E2497" i="45" l="1"/>
  <c r="D2498" i="45"/>
  <c r="F2497" i="45"/>
  <c r="G2497" i="45"/>
  <c r="D2499" i="45" l="1"/>
  <c r="E2498" i="45"/>
  <c r="G2498" i="45"/>
  <c r="F2498" i="45"/>
  <c r="D2500" i="45" l="1"/>
  <c r="E2499" i="45"/>
  <c r="G2499" i="45"/>
  <c r="F2499" i="45"/>
  <c r="E2500" i="45" l="1"/>
  <c r="D2501" i="45"/>
  <c r="G2500" i="45"/>
  <c r="F2500" i="45"/>
  <c r="E2501" i="45" l="1"/>
  <c r="D2502" i="45"/>
  <c r="F2501" i="45"/>
  <c r="G2501" i="45"/>
  <c r="E2502" i="45" l="1"/>
  <c r="D2503" i="45"/>
  <c r="F2502" i="45"/>
  <c r="G2502" i="45"/>
  <c r="E2503" i="45" l="1"/>
  <c r="D2504" i="45"/>
  <c r="G2503" i="45"/>
  <c r="F2503" i="45"/>
  <c r="E2504" i="45" l="1"/>
  <c r="D2505" i="45"/>
  <c r="F2504" i="45"/>
  <c r="G2504" i="45"/>
  <c r="E2505" i="45" l="1"/>
  <c r="D2506" i="45"/>
  <c r="F2505" i="45"/>
  <c r="G2505" i="45"/>
  <c r="E2506" i="45" l="1"/>
  <c r="D2507" i="45"/>
  <c r="G2506" i="45"/>
  <c r="F2506" i="45"/>
  <c r="E2507" i="45" l="1"/>
  <c r="D2508" i="45"/>
  <c r="F2507" i="45"/>
  <c r="G2507" i="45"/>
  <c r="E2508" i="45" l="1"/>
  <c r="D2509" i="45"/>
  <c r="G2508" i="45"/>
  <c r="F2508" i="45"/>
  <c r="E2509" i="45" l="1"/>
  <c r="D2510" i="45"/>
  <c r="F2509" i="45"/>
  <c r="G2509" i="45"/>
  <c r="E2510" i="45" l="1"/>
  <c r="D2511" i="45"/>
  <c r="F2510" i="45"/>
  <c r="G2510" i="45"/>
  <c r="D2512" i="45" l="1"/>
  <c r="E2511" i="45"/>
  <c r="F2511" i="45"/>
  <c r="G2511" i="45"/>
  <c r="D2513" i="45" l="1"/>
  <c r="E2512" i="45"/>
  <c r="G2512" i="45"/>
  <c r="F2512" i="45"/>
  <c r="E2513" i="45" l="1"/>
  <c r="D2514" i="45"/>
  <c r="F2513" i="45"/>
  <c r="G2513" i="45"/>
  <c r="D2515" i="45" l="1"/>
  <c r="E2514" i="45"/>
  <c r="F2514" i="45"/>
  <c r="G2514" i="45"/>
  <c r="E2515" i="45" l="1"/>
  <c r="D2516" i="45"/>
  <c r="F2515" i="45"/>
  <c r="G2515" i="45"/>
  <c r="E2516" i="45" l="1"/>
  <c r="D2517" i="45"/>
  <c r="F2516" i="45"/>
  <c r="G2516" i="45"/>
  <c r="D2518" i="45" l="1"/>
  <c r="E2517" i="45"/>
  <c r="F2517" i="45"/>
  <c r="G2517" i="45"/>
  <c r="E2518" i="45" l="1"/>
  <c r="D2519" i="45"/>
  <c r="F2518" i="45"/>
  <c r="G2518" i="45"/>
  <c r="E2519" i="45" l="1"/>
  <c r="D2520" i="45"/>
  <c r="G2519" i="45"/>
  <c r="F2519" i="45"/>
  <c r="E2520" i="45" l="1"/>
  <c r="D2521" i="45"/>
  <c r="G2520" i="45"/>
  <c r="F2520" i="45"/>
  <c r="E2521" i="45" l="1"/>
  <c r="D2522" i="45"/>
  <c r="F2521" i="45"/>
  <c r="G2521" i="45"/>
  <c r="E2522" i="45" l="1"/>
  <c r="D2523" i="45"/>
  <c r="G2522" i="45"/>
  <c r="F2522" i="45"/>
  <c r="E2523" i="45" l="1"/>
  <c r="D2524" i="45"/>
  <c r="F2523" i="45"/>
  <c r="G2523" i="45"/>
  <c r="E2524" i="45" l="1"/>
  <c r="D2525" i="45"/>
  <c r="G2524" i="45"/>
  <c r="F2524" i="45"/>
  <c r="D2526" i="45" l="1"/>
  <c r="E2525" i="45"/>
  <c r="F2525" i="45"/>
  <c r="G2525" i="45"/>
  <c r="E2526" i="45" l="1"/>
  <c r="D2527" i="45"/>
  <c r="F2526" i="45"/>
  <c r="G2526" i="45"/>
  <c r="E2527" i="45" l="1"/>
  <c r="D2528" i="45"/>
  <c r="G2527" i="45"/>
  <c r="F2527" i="45"/>
  <c r="E2528" i="45" l="1"/>
  <c r="D2529" i="45"/>
  <c r="F2528" i="45"/>
  <c r="G2528" i="45"/>
  <c r="E2529" i="45" l="1"/>
  <c r="D2530" i="45"/>
  <c r="F2529" i="45"/>
  <c r="G2529" i="45"/>
  <c r="E2530" i="45" l="1"/>
  <c r="D2531" i="45"/>
  <c r="F2530" i="45"/>
  <c r="G2530" i="45"/>
  <c r="E2531" i="45" l="1"/>
  <c r="D2532" i="45"/>
  <c r="F2531" i="45"/>
  <c r="G2531" i="45"/>
  <c r="E2532" i="45" l="1"/>
  <c r="D2533" i="45"/>
  <c r="F2532" i="45"/>
  <c r="G2532" i="45"/>
  <c r="E2533" i="45" l="1"/>
  <c r="D2534" i="45"/>
  <c r="G2533" i="45"/>
  <c r="F2533" i="45"/>
  <c r="E2534" i="45" l="1"/>
  <c r="D2535" i="45"/>
  <c r="G2534" i="45"/>
  <c r="F2534" i="45"/>
  <c r="E2535" i="45" l="1"/>
  <c r="D2536" i="45"/>
  <c r="F2535" i="45"/>
  <c r="G2535" i="45"/>
  <c r="E2536" i="45" l="1"/>
  <c r="D2537" i="45"/>
  <c r="G2536" i="45"/>
  <c r="F2536" i="45"/>
  <c r="D2538" i="45" l="1"/>
  <c r="E2537" i="45"/>
  <c r="F2537" i="45"/>
  <c r="G2537" i="45"/>
  <c r="E2538" i="45" l="1"/>
  <c r="D2539" i="45"/>
  <c r="G2538" i="45"/>
  <c r="F2538" i="45"/>
  <c r="E2539" i="45" l="1"/>
  <c r="D2540" i="45"/>
  <c r="G2539" i="45"/>
  <c r="F2539" i="45"/>
  <c r="E2540" i="45" l="1"/>
  <c r="D2541" i="45"/>
  <c r="F2540" i="45"/>
  <c r="G2540" i="45"/>
  <c r="D2542" i="45" l="1"/>
  <c r="E2541" i="45"/>
  <c r="G2541" i="45"/>
  <c r="F2541" i="45"/>
  <c r="D2543" i="45" l="1"/>
  <c r="E2542" i="45"/>
  <c r="G2542" i="45"/>
  <c r="F2542" i="45"/>
  <c r="D2544" i="45" l="1"/>
  <c r="E2543" i="45"/>
  <c r="F2543" i="45"/>
  <c r="G2543" i="45"/>
  <c r="E2544" i="45" l="1"/>
  <c r="D2545" i="45"/>
  <c r="F2544" i="45"/>
  <c r="G2544" i="45"/>
  <c r="D2546" i="45" l="1"/>
  <c r="E2545" i="45"/>
  <c r="G2545" i="45"/>
  <c r="F2545" i="45"/>
  <c r="E2546" i="45" l="1"/>
  <c r="D2547" i="45"/>
  <c r="F2546" i="45"/>
  <c r="G2546" i="45"/>
  <c r="E2547" i="45" l="1"/>
  <c r="D2548" i="45"/>
  <c r="G2547" i="45"/>
  <c r="F2547" i="45"/>
  <c r="D2549" i="45" l="1"/>
  <c r="E2548" i="45"/>
  <c r="G2548" i="45"/>
  <c r="F2548" i="45"/>
  <c r="E2549" i="45" l="1"/>
  <c r="D2550" i="45"/>
  <c r="F2549" i="45"/>
  <c r="G2549" i="45"/>
  <c r="E2550" i="45" l="1"/>
  <c r="D2551" i="45"/>
  <c r="G2550" i="45"/>
  <c r="F2550" i="45"/>
  <c r="E2551" i="45" l="1"/>
  <c r="D2552" i="45"/>
  <c r="G2551" i="45"/>
  <c r="F2551" i="45"/>
  <c r="E2552" i="45" l="1"/>
  <c r="D2553" i="45"/>
  <c r="G2552" i="45"/>
  <c r="F2552" i="45"/>
  <c r="D2554" i="45" l="1"/>
  <c r="E2553" i="45"/>
  <c r="G2553" i="45"/>
  <c r="F2553" i="45"/>
  <c r="E2554" i="45" l="1"/>
  <c r="D2555" i="45"/>
  <c r="G2554" i="45"/>
  <c r="F2554" i="45"/>
  <c r="E2555" i="45" l="1"/>
  <c r="D2556" i="45"/>
  <c r="F2555" i="45"/>
  <c r="G2555" i="45"/>
  <c r="D2557" i="45" l="1"/>
  <c r="E2556" i="45"/>
  <c r="F2556" i="45"/>
  <c r="G2556" i="45"/>
  <c r="E2557" i="45" l="1"/>
  <c r="D2558" i="45"/>
  <c r="F2557" i="45"/>
  <c r="G2557" i="45"/>
  <c r="E2558" i="45" l="1"/>
  <c r="D2559" i="45"/>
  <c r="G2558" i="45"/>
  <c r="F2558" i="45"/>
  <c r="E2559" i="45" l="1"/>
  <c r="D2560" i="45"/>
  <c r="G2559" i="45"/>
  <c r="F2559" i="45"/>
  <c r="D2561" i="45" l="1"/>
  <c r="E2560" i="45"/>
  <c r="G2560" i="45"/>
  <c r="F2560" i="45"/>
  <c r="E2561" i="45" l="1"/>
  <c r="D2562" i="45"/>
  <c r="F2561" i="45"/>
  <c r="G2561" i="45"/>
  <c r="E2562" i="45" l="1"/>
  <c r="D2563" i="45"/>
  <c r="G2562" i="45"/>
  <c r="F2562" i="45"/>
  <c r="E2563" i="45" l="1"/>
  <c r="D2564" i="45"/>
  <c r="F2563" i="45"/>
  <c r="G2563" i="45"/>
  <c r="E2564" i="45" l="1"/>
  <c r="D2565" i="45"/>
  <c r="F2564" i="45"/>
  <c r="G2564" i="45"/>
  <c r="D2566" i="45" l="1"/>
  <c r="E2565" i="45"/>
  <c r="F2565" i="45"/>
  <c r="G2565" i="45"/>
  <c r="E2566" i="45" l="1"/>
  <c r="D2567" i="45"/>
  <c r="F2566" i="45"/>
  <c r="G2566" i="45"/>
  <c r="E2567" i="45" l="1"/>
  <c r="D2568" i="45"/>
  <c r="F2567" i="45"/>
  <c r="G2567" i="45"/>
  <c r="E2568" i="45" l="1"/>
  <c r="D2569" i="45"/>
  <c r="F2568" i="45"/>
  <c r="G2568" i="45"/>
  <c r="D2570" i="45" l="1"/>
  <c r="E2569" i="45"/>
  <c r="G2569" i="45"/>
  <c r="F2569" i="45"/>
  <c r="E2570" i="45" l="1"/>
  <c r="D2571" i="45"/>
  <c r="F2570" i="45"/>
  <c r="G2570" i="45"/>
  <c r="D2572" i="45" l="1"/>
  <c r="E2571" i="45"/>
  <c r="F2571" i="45"/>
  <c r="G2571" i="45"/>
  <c r="D2573" i="45" l="1"/>
  <c r="E2572" i="45"/>
  <c r="F2572" i="45"/>
  <c r="G2572" i="45"/>
  <c r="E2573" i="45" l="1"/>
  <c r="D2574" i="45"/>
  <c r="F2573" i="45"/>
  <c r="G2573" i="45"/>
  <c r="E2574" i="45" l="1"/>
  <c r="D2575" i="45"/>
  <c r="G2574" i="45"/>
  <c r="F2574" i="45"/>
  <c r="E2575" i="45" l="1"/>
  <c r="D2576" i="45"/>
  <c r="G2575" i="45"/>
  <c r="F2575" i="45"/>
  <c r="D2577" i="45" l="1"/>
  <c r="E2576" i="45"/>
  <c r="G2576" i="45"/>
  <c r="F2576" i="45"/>
  <c r="E2577" i="45" l="1"/>
  <c r="D2578" i="45"/>
  <c r="F2577" i="45"/>
  <c r="G2577" i="45"/>
  <c r="E2578" i="45" l="1"/>
  <c r="D2579" i="45"/>
  <c r="G2578" i="45"/>
  <c r="F2578" i="45"/>
  <c r="D2580" i="45" l="1"/>
  <c r="E2579" i="45"/>
  <c r="G2579" i="45"/>
  <c r="F2579" i="45"/>
  <c r="D2581" i="45" l="1"/>
  <c r="E2580" i="45"/>
  <c r="G2580" i="45"/>
  <c r="F2580" i="45"/>
  <c r="D2582" i="45" l="1"/>
  <c r="E2581" i="45"/>
  <c r="F2581" i="45"/>
  <c r="G2581" i="45"/>
  <c r="D2583" i="45" l="1"/>
  <c r="E2582" i="45"/>
  <c r="G2582" i="45"/>
  <c r="F2582" i="45"/>
  <c r="E2583" i="45" l="1"/>
  <c r="D2584" i="45"/>
  <c r="G2583" i="45"/>
  <c r="F2583" i="45"/>
  <c r="D2585" i="45" l="1"/>
  <c r="E2584" i="45"/>
  <c r="F2584" i="45"/>
  <c r="G2584" i="45"/>
  <c r="E2585" i="45" l="1"/>
  <c r="D2586" i="45"/>
  <c r="G2585" i="45"/>
  <c r="F2585" i="45"/>
  <c r="E2586" i="45" l="1"/>
  <c r="D2587" i="45"/>
  <c r="F2586" i="45"/>
  <c r="G2586" i="45"/>
  <c r="E2587" i="45" l="1"/>
  <c r="D2588" i="45"/>
  <c r="G2587" i="45"/>
  <c r="F2587" i="45"/>
  <c r="E2588" i="45" l="1"/>
  <c r="D2589" i="45"/>
  <c r="G2588" i="45"/>
  <c r="F2588" i="45"/>
  <c r="E2589" i="45" l="1"/>
  <c r="D2590" i="45"/>
  <c r="G2589" i="45"/>
  <c r="F2589" i="45"/>
  <c r="E2590" i="45" l="1"/>
  <c r="D2591" i="45"/>
  <c r="F2590" i="45"/>
  <c r="G2590" i="45"/>
  <c r="D2592" i="45" l="1"/>
  <c r="E2591" i="45"/>
  <c r="F2591" i="45"/>
  <c r="G2591" i="45"/>
  <c r="E2592" i="45" l="1"/>
  <c r="D2593" i="45"/>
  <c r="F2592" i="45"/>
  <c r="G2592" i="45"/>
  <c r="E2593" i="45" l="1"/>
  <c r="D2594" i="45"/>
  <c r="F2593" i="45"/>
  <c r="G2593" i="45"/>
  <c r="E2594" i="45" l="1"/>
  <c r="D2595" i="45"/>
  <c r="G2594" i="45"/>
  <c r="F2594" i="45"/>
  <c r="E2595" i="45" l="1"/>
  <c r="D2596" i="45"/>
  <c r="G2595" i="45"/>
  <c r="F2595" i="45"/>
  <c r="E2596" i="45" l="1"/>
  <c r="D2597" i="45"/>
  <c r="G2596" i="45"/>
  <c r="F2596" i="45"/>
  <c r="E2597" i="45" l="1"/>
  <c r="D2598" i="45"/>
  <c r="G2597" i="45"/>
  <c r="F2597" i="45"/>
  <c r="E2598" i="45" l="1"/>
  <c r="D2599" i="45"/>
  <c r="F2598" i="45"/>
  <c r="G2598" i="45"/>
  <c r="E2599" i="45" l="1"/>
  <c r="D2600" i="45"/>
  <c r="F2599" i="45"/>
  <c r="G2599" i="45"/>
  <c r="D2601" i="45" l="1"/>
  <c r="E2600" i="45"/>
  <c r="F2600" i="45"/>
  <c r="G2600" i="45"/>
  <c r="E2601" i="45" l="1"/>
  <c r="D2602" i="45"/>
  <c r="G2601" i="45"/>
  <c r="F2601" i="45"/>
  <c r="D2603" i="45" l="1"/>
  <c r="E2602" i="45"/>
  <c r="F2602" i="45"/>
  <c r="G2602" i="45"/>
  <c r="E2603" i="45" l="1"/>
  <c r="D2604" i="45"/>
  <c r="F2603" i="45"/>
  <c r="G2603" i="45"/>
  <c r="E2604" i="45" l="1"/>
  <c r="D2605" i="45"/>
  <c r="F2604" i="45"/>
  <c r="G2604" i="45"/>
  <c r="E2605" i="45" l="1"/>
  <c r="D2606" i="45"/>
  <c r="G2605" i="45"/>
  <c r="F2605" i="45"/>
  <c r="D2607" i="45" l="1"/>
  <c r="E2606" i="45"/>
  <c r="F2606" i="45"/>
  <c r="G2606" i="45"/>
  <c r="E2607" i="45" l="1"/>
  <c r="D2608" i="45"/>
  <c r="G2607" i="45"/>
  <c r="F2607" i="45"/>
  <c r="E2608" i="45" l="1"/>
  <c r="D2609" i="45"/>
  <c r="G2608" i="45"/>
  <c r="F2608" i="45"/>
  <c r="E2609" i="45" l="1"/>
  <c r="D2610" i="45"/>
  <c r="G2609" i="45"/>
  <c r="F2609" i="45"/>
  <c r="E2610" i="45" l="1"/>
  <c r="D2611" i="45"/>
  <c r="G2610" i="45"/>
  <c r="F2610" i="45"/>
  <c r="E2611" i="45" l="1"/>
  <c r="D2612" i="45"/>
  <c r="G2611" i="45"/>
  <c r="F2611" i="45"/>
  <c r="E2612" i="45" l="1"/>
  <c r="D2613" i="45"/>
  <c r="G2612" i="45"/>
  <c r="F2612" i="45"/>
  <c r="E2613" i="45" l="1"/>
  <c r="D2614" i="45"/>
  <c r="F2613" i="45"/>
  <c r="G2613" i="45"/>
  <c r="E2614" i="45" l="1"/>
  <c r="D2615" i="45"/>
  <c r="F2614" i="45"/>
  <c r="G2614" i="45"/>
  <c r="E2615" i="45" l="1"/>
  <c r="D2616" i="45"/>
  <c r="F2615" i="45"/>
  <c r="G2615" i="45"/>
  <c r="D2617" i="45" l="1"/>
  <c r="E2616" i="45"/>
  <c r="G2616" i="45"/>
  <c r="F2616" i="45"/>
  <c r="E2617" i="45" l="1"/>
  <c r="D2618" i="45"/>
  <c r="G2617" i="45"/>
  <c r="F2617" i="45"/>
  <c r="E2618" i="45" l="1"/>
  <c r="D2619" i="45"/>
  <c r="G2618" i="45"/>
  <c r="F2618" i="45"/>
  <c r="E2619" i="45" l="1"/>
  <c r="D2620" i="45"/>
  <c r="F2619" i="45"/>
  <c r="G2619" i="45"/>
  <c r="E2620" i="45" l="1"/>
  <c r="D2621" i="45"/>
  <c r="G2620" i="45"/>
  <c r="F2620" i="45"/>
  <c r="E2621" i="45" l="1"/>
  <c r="D2622" i="45"/>
  <c r="F2621" i="45"/>
  <c r="G2621" i="45"/>
  <c r="E2622" i="45" l="1"/>
  <c r="D2623" i="45"/>
  <c r="G2622" i="45"/>
  <c r="F2622" i="45"/>
  <c r="E2623" i="45" l="1"/>
  <c r="D2624" i="45"/>
  <c r="F2623" i="45"/>
  <c r="G2623" i="45"/>
  <c r="D2625" i="45" l="1"/>
  <c r="E2624" i="45"/>
  <c r="G2624" i="45"/>
  <c r="F2624" i="45"/>
  <c r="E2625" i="45" l="1"/>
  <c r="D2626" i="45"/>
  <c r="G2625" i="45"/>
  <c r="F2625" i="45"/>
  <c r="D2627" i="45" l="1"/>
  <c r="E2626" i="45"/>
  <c r="F2626" i="45"/>
  <c r="G2626" i="45"/>
  <c r="E2627" i="45" l="1"/>
  <c r="D2628" i="45"/>
  <c r="F2627" i="45"/>
  <c r="G2627" i="45"/>
  <c r="E2628" i="45" l="1"/>
  <c r="D2629" i="45"/>
  <c r="G2628" i="45"/>
  <c r="F2628" i="45"/>
  <c r="D2630" i="45" l="1"/>
  <c r="E2629" i="45"/>
  <c r="F2629" i="45"/>
  <c r="G2629" i="45"/>
  <c r="D2631" i="45" l="1"/>
  <c r="E2630" i="45"/>
  <c r="G2630" i="45"/>
  <c r="F2630" i="45"/>
  <c r="E2631" i="45" l="1"/>
  <c r="D2632" i="45"/>
  <c r="G2631" i="45"/>
  <c r="F2631" i="45"/>
  <c r="E2632" i="45" l="1"/>
  <c r="D2633" i="45"/>
  <c r="G2632" i="45"/>
  <c r="F2632" i="45"/>
  <c r="E2633" i="45" l="1"/>
  <c r="D2634" i="45"/>
  <c r="F2633" i="45"/>
  <c r="G2633" i="45"/>
  <c r="E2634" i="45" l="1"/>
  <c r="D2635" i="45"/>
  <c r="G2634" i="45"/>
  <c r="F2634" i="45"/>
  <c r="D2636" i="45" l="1"/>
  <c r="E2635" i="45"/>
  <c r="G2635" i="45"/>
  <c r="F2635" i="45"/>
  <c r="E2636" i="45" l="1"/>
  <c r="D2637" i="45"/>
  <c r="G2636" i="45"/>
  <c r="F2636" i="45"/>
  <c r="E2637" i="45" l="1"/>
  <c r="D2638" i="45"/>
  <c r="F2637" i="45"/>
  <c r="G2637" i="45"/>
  <c r="E2638" i="45" l="1"/>
  <c r="D2639" i="45"/>
  <c r="G2638" i="45"/>
  <c r="F2638" i="45"/>
  <c r="E2639" i="45" l="1"/>
  <c r="D2640" i="45"/>
  <c r="F2639" i="45"/>
  <c r="G2639" i="45"/>
  <c r="D2641" i="45" l="1"/>
  <c r="E2640" i="45"/>
  <c r="F2640" i="45"/>
  <c r="G2640" i="45"/>
  <c r="E2641" i="45" l="1"/>
  <c r="D2642" i="45"/>
  <c r="G2641" i="45"/>
  <c r="F2641" i="45"/>
  <c r="E2642" i="45" l="1"/>
  <c r="D2643" i="45"/>
  <c r="G2642" i="45"/>
  <c r="F2642" i="45"/>
  <c r="D2644" i="45" l="1"/>
  <c r="E2643" i="45"/>
  <c r="G2643" i="45"/>
  <c r="F2643" i="45"/>
  <c r="D2645" i="45" l="1"/>
  <c r="E2644" i="45"/>
  <c r="G2644" i="45"/>
  <c r="F2644" i="45"/>
  <c r="E2645" i="45" l="1"/>
  <c r="D2646" i="45"/>
  <c r="F2645" i="45"/>
  <c r="G2645" i="45"/>
  <c r="D2647" i="45" l="1"/>
  <c r="E2646" i="45"/>
  <c r="F2646" i="45"/>
  <c r="G2646" i="45"/>
  <c r="E2647" i="45" l="1"/>
  <c r="D2648" i="45"/>
  <c r="F2647" i="45"/>
  <c r="G2647" i="45"/>
  <c r="E2648" i="45" l="1"/>
  <c r="D2649" i="45"/>
  <c r="F2648" i="45"/>
  <c r="G2648" i="45"/>
  <c r="D2650" i="45" l="1"/>
  <c r="E2649" i="45"/>
  <c r="G2649" i="45"/>
  <c r="F2649" i="45"/>
  <c r="E2650" i="45" l="1"/>
  <c r="D2651" i="45"/>
  <c r="F2650" i="45"/>
  <c r="G2650" i="45"/>
  <c r="D2652" i="45" l="1"/>
  <c r="E2651" i="45"/>
  <c r="G2651" i="45"/>
  <c r="F2651" i="45"/>
  <c r="E2652" i="45" l="1"/>
  <c r="D2653" i="45"/>
  <c r="G2652" i="45"/>
  <c r="F2652" i="45"/>
  <c r="E2653" i="45" l="1"/>
  <c r="D2654" i="45"/>
  <c r="F2653" i="45"/>
  <c r="G2653" i="45"/>
  <c r="E2654" i="45" l="1"/>
  <c r="D2655" i="45"/>
  <c r="F2654" i="45"/>
  <c r="G2654" i="45"/>
  <c r="E2655" i="45" l="1"/>
  <c r="D2656" i="45"/>
  <c r="F2655" i="45"/>
  <c r="G2655" i="45"/>
  <c r="D2657" i="45" l="1"/>
  <c r="E2656" i="45"/>
  <c r="F2656" i="45"/>
  <c r="G2656" i="45"/>
  <c r="E2657" i="45" l="1"/>
  <c r="D2658" i="45"/>
  <c r="G2657" i="45"/>
  <c r="F2657" i="45"/>
  <c r="E2658" i="45" l="1"/>
  <c r="D2659" i="45"/>
  <c r="G2658" i="45"/>
  <c r="F2658" i="45"/>
  <c r="E2659" i="45" l="1"/>
  <c r="D2660" i="45"/>
  <c r="F2659" i="45"/>
  <c r="G2659" i="45"/>
  <c r="E2660" i="45" l="1"/>
  <c r="D2661" i="45"/>
  <c r="F2660" i="45"/>
  <c r="G2660" i="45"/>
  <c r="E2661" i="45" l="1"/>
  <c r="D2662" i="45"/>
  <c r="G2661" i="45"/>
  <c r="F2661" i="45"/>
  <c r="E2662" i="45" l="1"/>
  <c r="D2663" i="45"/>
  <c r="F2662" i="45"/>
  <c r="G2662" i="45"/>
  <c r="D2664" i="45" l="1"/>
  <c r="E2663" i="45"/>
  <c r="F2663" i="45"/>
  <c r="G2663" i="45"/>
  <c r="D2665" i="45" l="1"/>
  <c r="E2664" i="45"/>
  <c r="F2664" i="45"/>
  <c r="G2664" i="45"/>
  <c r="E2665" i="45" l="1"/>
  <c r="D2666" i="45"/>
  <c r="F2665" i="45"/>
  <c r="G2665" i="45"/>
  <c r="E2666" i="45" l="1"/>
  <c r="D2667" i="45"/>
  <c r="F2666" i="45"/>
  <c r="G2666" i="45"/>
  <c r="D2668" i="45" l="1"/>
  <c r="E2667" i="45"/>
  <c r="G2667" i="45"/>
  <c r="F2667" i="45"/>
  <c r="E2668" i="45" l="1"/>
  <c r="D2669" i="45"/>
  <c r="G2668" i="45"/>
  <c r="F2668" i="45"/>
  <c r="D2670" i="45" l="1"/>
  <c r="E2669" i="45"/>
  <c r="F2669" i="45"/>
  <c r="G2669" i="45"/>
  <c r="E2670" i="45" l="1"/>
  <c r="D2671" i="45"/>
  <c r="G2670" i="45"/>
  <c r="F2670" i="45"/>
  <c r="E2671" i="45" l="1"/>
  <c r="D2672" i="45"/>
  <c r="F2671" i="45"/>
  <c r="G2671" i="45"/>
  <c r="E2672" i="45" l="1"/>
  <c r="D2673" i="45"/>
  <c r="G2672" i="45"/>
  <c r="F2672" i="45"/>
  <c r="E2673" i="45" l="1"/>
  <c r="D2674" i="45"/>
  <c r="F2673" i="45"/>
  <c r="G2673" i="45"/>
  <c r="E2674" i="45" l="1"/>
  <c r="D2675" i="45"/>
  <c r="G2674" i="45"/>
  <c r="F2674" i="45"/>
  <c r="E2675" i="45" l="1"/>
  <c r="D2676" i="45"/>
  <c r="F2675" i="45"/>
  <c r="G2675" i="45"/>
  <c r="E2676" i="45" l="1"/>
  <c r="D2677" i="45"/>
  <c r="G2676" i="45"/>
  <c r="F2676" i="45"/>
  <c r="E2677" i="45" l="1"/>
  <c r="D2678" i="45"/>
  <c r="F2677" i="45"/>
  <c r="G2677" i="45"/>
  <c r="E2678" i="45" l="1"/>
  <c r="D2679" i="45"/>
  <c r="F2678" i="45"/>
  <c r="G2678" i="45"/>
  <c r="E2679" i="45" l="1"/>
  <c r="D2680" i="45"/>
  <c r="F2679" i="45"/>
  <c r="G2679" i="45"/>
  <c r="E2680" i="45" l="1"/>
  <c r="D2681" i="45"/>
  <c r="F2680" i="45"/>
  <c r="G2680" i="45"/>
  <c r="E2681" i="45" l="1"/>
  <c r="D2682" i="45"/>
  <c r="G2681" i="45"/>
  <c r="F2681" i="45"/>
  <c r="E2682" i="45" l="1"/>
  <c r="D2683" i="45"/>
  <c r="F2682" i="45"/>
  <c r="G2682" i="45"/>
  <c r="D2684" i="45" l="1"/>
  <c r="E2683" i="45"/>
  <c r="F2683" i="45"/>
  <c r="G2683" i="45"/>
  <c r="E2684" i="45" l="1"/>
  <c r="D2685" i="45"/>
  <c r="F2684" i="45"/>
  <c r="G2684" i="45"/>
  <c r="E2685" i="45" l="1"/>
  <c r="D2686" i="45"/>
  <c r="G2685" i="45"/>
  <c r="F2685" i="45"/>
  <c r="E2686" i="45" l="1"/>
  <c r="D2687" i="45"/>
  <c r="F2686" i="45"/>
  <c r="G2686" i="45"/>
  <c r="E2687" i="45" l="1"/>
  <c r="D2688" i="45"/>
  <c r="F2687" i="45"/>
  <c r="G2687" i="45"/>
  <c r="D2689" i="45" l="1"/>
  <c r="E2688" i="45"/>
  <c r="F2688" i="45"/>
  <c r="G2688" i="45"/>
  <c r="E2689" i="45" l="1"/>
  <c r="D2690" i="45"/>
  <c r="G2689" i="45"/>
  <c r="F2689" i="45"/>
  <c r="E2690" i="45" l="1"/>
  <c r="D2691" i="45"/>
  <c r="F2690" i="45"/>
  <c r="G2690" i="45"/>
  <c r="E2691" i="45" l="1"/>
  <c r="D2692" i="45"/>
  <c r="F2691" i="45"/>
  <c r="G2691" i="45"/>
  <c r="E2692" i="45" l="1"/>
  <c r="D2693" i="45"/>
  <c r="F2692" i="45"/>
  <c r="G2692" i="45"/>
  <c r="E2693" i="45" l="1"/>
  <c r="D2694" i="45"/>
  <c r="G2693" i="45"/>
  <c r="F2693" i="45"/>
  <c r="E2694" i="45" l="1"/>
  <c r="D2695" i="45"/>
  <c r="F2694" i="45"/>
  <c r="G2694" i="45"/>
  <c r="E2695" i="45" l="1"/>
  <c r="D2696" i="45"/>
  <c r="G2695" i="45"/>
  <c r="F2695" i="45"/>
  <c r="E2696" i="45" l="1"/>
  <c r="D2697" i="45"/>
  <c r="F2696" i="45"/>
  <c r="G2696" i="45"/>
  <c r="E2697" i="45" l="1"/>
  <c r="D2698" i="45"/>
  <c r="G2697" i="45"/>
  <c r="F2697" i="45"/>
  <c r="E2698" i="45" l="1"/>
  <c r="D2699" i="45"/>
  <c r="G2698" i="45"/>
  <c r="F2698" i="45"/>
  <c r="E2699" i="45" l="1"/>
  <c r="D2700" i="45"/>
  <c r="F2699" i="45"/>
  <c r="G2699" i="45"/>
  <c r="E2700" i="45" l="1"/>
  <c r="D2701" i="45"/>
  <c r="G2700" i="45"/>
  <c r="F2700" i="45"/>
  <c r="E2701" i="45" l="1"/>
  <c r="D2702" i="45"/>
  <c r="F2701" i="45"/>
  <c r="G2701" i="45"/>
  <c r="E2702" i="45" l="1"/>
  <c r="D2703" i="45"/>
  <c r="G2702" i="45"/>
  <c r="F2702" i="45"/>
  <c r="E2703" i="45" l="1"/>
  <c r="D2704" i="45"/>
  <c r="G2703" i="45"/>
  <c r="F2703" i="45"/>
  <c r="D2705" i="45" l="1"/>
  <c r="E2704" i="45"/>
  <c r="F2704" i="45"/>
  <c r="G2704" i="45"/>
  <c r="E2705" i="45" l="1"/>
  <c r="D2706" i="45"/>
  <c r="F2705" i="45"/>
  <c r="G2705" i="45"/>
  <c r="E2706" i="45" l="1"/>
  <c r="D2707" i="45"/>
  <c r="G2706" i="45"/>
  <c r="F2706" i="45"/>
  <c r="E2707" i="45" l="1"/>
  <c r="D2708" i="45"/>
  <c r="G2707" i="45"/>
  <c r="F2707" i="45"/>
  <c r="D2709" i="45" l="1"/>
  <c r="E2708" i="45"/>
  <c r="G2708" i="45"/>
  <c r="F2708" i="45"/>
  <c r="D2710" i="45" l="1"/>
  <c r="E2709" i="45"/>
  <c r="G2709" i="45"/>
  <c r="F2709" i="45"/>
  <c r="E2710" i="45" l="1"/>
  <c r="D2711" i="45"/>
  <c r="F2710" i="45"/>
  <c r="G2710" i="45"/>
  <c r="E2711" i="45" l="1"/>
  <c r="D2712" i="45"/>
  <c r="F2711" i="45"/>
  <c r="G2711" i="45"/>
  <c r="D2713" i="45" l="1"/>
  <c r="E2712" i="45"/>
  <c r="F2712" i="45"/>
  <c r="G2712" i="45"/>
  <c r="D2714" i="45" l="1"/>
  <c r="E2713" i="45"/>
  <c r="G2713" i="45"/>
  <c r="F2713" i="45"/>
  <c r="E2714" i="45" l="1"/>
  <c r="D2715" i="45"/>
  <c r="G2714" i="45"/>
  <c r="F2714" i="45"/>
  <c r="E2715" i="45" l="1"/>
  <c r="D2716" i="45"/>
  <c r="G2715" i="45"/>
  <c r="F2715" i="45"/>
  <c r="E2716" i="45" l="1"/>
  <c r="D2717" i="45"/>
  <c r="G2716" i="45"/>
  <c r="F2716" i="45"/>
  <c r="E2717" i="45" l="1"/>
  <c r="D2718" i="45"/>
  <c r="F2717" i="45"/>
  <c r="G2717" i="45"/>
  <c r="E2718" i="45" l="1"/>
  <c r="D2719" i="45"/>
  <c r="F2718" i="45"/>
  <c r="G2718" i="45"/>
  <c r="D2720" i="45" l="1"/>
  <c r="E2719" i="45"/>
  <c r="G2719" i="45"/>
  <c r="F2719" i="45"/>
  <c r="D2721" i="45" l="1"/>
  <c r="E2720" i="45"/>
  <c r="G2720" i="45"/>
  <c r="F2720" i="45"/>
  <c r="D2722" i="45" l="1"/>
  <c r="E2721" i="45"/>
  <c r="G2721" i="45"/>
  <c r="F2721" i="45"/>
  <c r="E2722" i="45" l="1"/>
  <c r="D2723" i="45"/>
  <c r="F2722" i="45"/>
  <c r="G2722" i="45"/>
  <c r="E2723" i="45" l="1"/>
  <c r="D2724" i="45"/>
  <c r="G2723" i="45"/>
  <c r="F2723" i="45"/>
  <c r="E2724" i="45" l="1"/>
  <c r="D2725" i="45"/>
  <c r="F2724" i="45"/>
  <c r="G2724" i="45"/>
  <c r="E2725" i="45" l="1"/>
  <c r="D2726" i="45"/>
  <c r="G2725" i="45"/>
  <c r="F2725" i="45"/>
  <c r="D2727" i="45" l="1"/>
  <c r="E2726" i="45"/>
  <c r="G2726" i="45"/>
  <c r="F2726" i="45"/>
  <c r="D2728" i="45" l="1"/>
  <c r="E2727" i="45"/>
  <c r="F2727" i="45"/>
  <c r="G2727" i="45"/>
  <c r="E2728" i="45" l="1"/>
  <c r="D2729" i="45"/>
  <c r="G2728" i="45"/>
  <c r="F2728" i="45"/>
  <c r="E2729" i="45" l="1"/>
  <c r="D2730" i="45"/>
  <c r="F2729" i="45"/>
  <c r="G2729" i="45"/>
  <c r="E2730" i="45" l="1"/>
  <c r="D2731" i="45"/>
  <c r="G2730" i="45"/>
  <c r="F2730" i="45"/>
  <c r="E2731" i="45" l="1"/>
  <c r="D2732" i="45"/>
  <c r="F2731" i="45"/>
  <c r="G2731" i="45"/>
  <c r="E2732" i="45" l="1"/>
  <c r="D2733" i="45"/>
  <c r="G2732" i="45"/>
  <c r="F2732" i="45"/>
  <c r="E2733" i="45" l="1"/>
  <c r="D2734" i="45"/>
  <c r="G2733" i="45"/>
  <c r="F2733" i="45"/>
  <c r="E2734" i="45" l="1"/>
  <c r="D2735" i="45"/>
  <c r="G2734" i="45"/>
  <c r="F2734" i="45"/>
  <c r="E2735" i="45" l="1"/>
  <c r="D2736" i="45"/>
  <c r="G2735" i="45"/>
  <c r="F2735" i="45"/>
  <c r="E2736" i="45" l="1"/>
  <c r="D2737" i="45"/>
  <c r="F2736" i="45"/>
  <c r="G2736" i="45"/>
  <c r="E2737" i="45" l="1"/>
  <c r="D2738" i="45"/>
  <c r="G2737" i="45"/>
  <c r="F2737" i="45"/>
  <c r="D2739" i="45" l="1"/>
  <c r="E2738" i="45"/>
  <c r="F2738" i="45"/>
  <c r="G2738" i="45"/>
  <c r="E2739" i="45" l="1"/>
  <c r="D2740" i="45"/>
  <c r="F2739" i="45"/>
  <c r="G2739" i="45"/>
  <c r="D2741" i="45" l="1"/>
  <c r="E2740" i="45"/>
  <c r="F2740" i="45"/>
  <c r="G2740" i="45"/>
  <c r="D2742" i="45" l="1"/>
  <c r="E2741" i="45"/>
  <c r="F2741" i="45"/>
  <c r="G2741" i="45"/>
  <c r="E2742" i="45" l="1"/>
  <c r="D2743" i="45"/>
  <c r="G2742" i="45"/>
  <c r="F2742" i="45"/>
  <c r="E2743" i="45" l="1"/>
  <c r="D2744" i="45"/>
  <c r="F2743" i="45"/>
  <c r="G2743" i="45"/>
  <c r="D2745" i="45" l="1"/>
  <c r="E2744" i="45"/>
  <c r="F2744" i="45"/>
  <c r="G2744" i="45"/>
  <c r="E2745" i="45" l="1"/>
  <c r="D2746" i="45"/>
  <c r="F2745" i="45"/>
  <c r="G2745" i="45"/>
  <c r="E2746" i="45" l="1"/>
  <c r="D2747" i="45"/>
  <c r="G2746" i="45"/>
  <c r="F2746" i="45"/>
  <c r="D2748" i="45" l="1"/>
  <c r="E2747" i="45"/>
  <c r="G2747" i="45"/>
  <c r="F2747" i="45"/>
  <c r="D2749" i="45" l="1"/>
  <c r="E2748" i="45"/>
  <c r="G2748" i="45"/>
  <c r="F2748" i="45"/>
  <c r="E2749" i="45" l="1"/>
  <c r="D2750" i="45"/>
  <c r="G2749" i="45"/>
  <c r="F2749" i="45"/>
  <c r="D2751" i="45" l="1"/>
  <c r="E2750" i="45"/>
  <c r="F2750" i="45"/>
  <c r="G2750" i="45"/>
  <c r="E2751" i="45" l="1"/>
  <c r="D2752" i="45"/>
  <c r="F2751" i="45"/>
  <c r="G2751" i="45"/>
  <c r="E2752" i="45" l="1"/>
  <c r="D2753" i="45"/>
  <c r="G2752" i="45"/>
  <c r="F2752" i="45"/>
  <c r="D2754" i="45" l="1"/>
  <c r="E2753" i="45"/>
  <c r="G2753" i="45"/>
  <c r="F2753" i="45"/>
  <c r="E2754" i="45" l="1"/>
  <c r="D2755" i="45"/>
  <c r="F2754" i="45"/>
  <c r="G2754" i="45"/>
  <c r="E2755" i="45" l="1"/>
  <c r="D2756" i="45"/>
  <c r="F2755" i="45"/>
  <c r="G2755" i="45"/>
  <c r="E2756" i="45" l="1"/>
  <c r="D2757" i="45"/>
  <c r="G2756" i="45"/>
  <c r="F2756" i="45"/>
  <c r="E2757" i="45" l="1"/>
  <c r="D2758" i="45"/>
  <c r="G2757" i="45"/>
  <c r="F2757" i="45"/>
  <c r="E2758" i="45" l="1"/>
  <c r="D2759" i="45"/>
  <c r="F2758" i="45"/>
  <c r="G2758" i="45"/>
  <c r="E2759" i="45" l="1"/>
  <c r="D2760" i="45"/>
  <c r="F2759" i="45"/>
  <c r="G2759" i="45"/>
  <c r="E2760" i="45" l="1"/>
  <c r="D2761" i="45"/>
  <c r="F2760" i="45"/>
  <c r="G2760" i="45"/>
  <c r="D2762" i="45" l="1"/>
  <c r="E2761" i="45"/>
  <c r="G2761" i="45"/>
  <c r="F2761" i="45"/>
  <c r="D2763" i="45" l="1"/>
  <c r="E2762" i="45"/>
  <c r="F2762" i="45"/>
  <c r="G2762" i="45"/>
  <c r="D2764" i="45" l="1"/>
  <c r="E2763" i="45"/>
  <c r="F2763" i="45"/>
  <c r="G2763" i="45"/>
  <c r="E2764" i="45" l="1"/>
  <c r="D2765" i="45"/>
  <c r="F2764" i="45"/>
  <c r="G2764" i="45"/>
  <c r="D2766" i="45" l="1"/>
  <c r="E2765" i="45"/>
  <c r="F2765" i="45"/>
  <c r="G2765" i="45"/>
  <c r="D2767" i="45" l="1"/>
  <c r="E2766" i="45"/>
  <c r="G2766" i="45"/>
  <c r="F2766" i="45"/>
  <c r="E2767" i="45" l="1"/>
  <c r="D2768" i="45"/>
  <c r="G2767" i="45"/>
  <c r="F2767" i="45"/>
  <c r="D2769" i="45" l="1"/>
  <c r="E2768" i="45"/>
  <c r="F2768" i="45"/>
  <c r="G2768" i="45"/>
  <c r="D2770" i="45" l="1"/>
  <c r="E2769" i="45"/>
  <c r="G2769" i="45"/>
  <c r="F2769" i="45"/>
  <c r="E2770" i="45" l="1"/>
  <c r="D2771" i="45"/>
  <c r="G2770" i="45"/>
  <c r="F2770" i="45"/>
  <c r="D2772" i="45" l="1"/>
  <c r="E2771" i="45"/>
  <c r="G2771" i="45"/>
  <c r="F2771" i="45"/>
  <c r="E2772" i="45" l="1"/>
  <c r="D2773" i="45"/>
  <c r="F2772" i="45"/>
  <c r="G2772" i="45"/>
  <c r="E2773" i="45" l="1"/>
  <c r="D2774" i="45"/>
  <c r="F2773" i="45"/>
  <c r="G2773" i="45"/>
  <c r="E2774" i="45" l="1"/>
  <c r="D2775" i="45"/>
  <c r="F2774" i="45"/>
  <c r="G2774" i="45"/>
  <c r="D2776" i="45" l="1"/>
  <c r="E2775" i="45"/>
  <c r="F2775" i="45"/>
  <c r="G2775" i="45"/>
  <c r="D2777" i="45" l="1"/>
  <c r="E2776" i="45"/>
  <c r="G2776" i="45"/>
  <c r="F2776" i="45"/>
  <c r="E2777" i="45" l="1"/>
  <c r="D2778" i="45"/>
  <c r="G2777" i="45"/>
  <c r="F2777" i="45"/>
  <c r="D2779" i="45" l="1"/>
  <c r="E2778" i="45"/>
  <c r="G2778" i="45"/>
  <c r="F2778" i="45"/>
  <c r="E2779" i="45" l="1"/>
  <c r="D2780" i="45"/>
  <c r="F2779" i="45"/>
  <c r="G2779" i="45"/>
  <c r="E2780" i="45" l="1"/>
  <c r="D2781" i="45"/>
  <c r="G2780" i="45"/>
  <c r="F2780" i="45"/>
  <c r="E2781" i="45" l="1"/>
  <c r="D2782" i="45"/>
  <c r="G2781" i="45"/>
  <c r="F2781" i="45"/>
  <c r="E2782" i="45" l="1"/>
  <c r="D2783" i="45"/>
  <c r="F2782" i="45"/>
  <c r="G2782" i="45"/>
  <c r="D2784" i="45" l="1"/>
  <c r="E2783" i="45"/>
  <c r="G2783" i="45"/>
  <c r="F2783" i="45"/>
  <c r="E2784" i="45" l="1"/>
  <c r="D2785" i="45"/>
  <c r="F2784" i="45"/>
  <c r="G2784" i="45"/>
  <c r="E2785" i="45" l="1"/>
  <c r="D2786" i="45"/>
  <c r="F2785" i="45"/>
  <c r="G2785" i="45"/>
  <c r="E2786" i="45" l="1"/>
  <c r="D2787" i="45"/>
  <c r="G2786" i="45"/>
  <c r="F2786" i="45"/>
  <c r="E2787" i="45" l="1"/>
  <c r="D2788" i="45"/>
  <c r="F2787" i="45"/>
  <c r="G2787" i="45"/>
  <c r="E2788" i="45" l="1"/>
  <c r="D2789" i="45"/>
  <c r="F2788" i="45"/>
  <c r="G2788" i="45"/>
  <c r="D2790" i="45" l="1"/>
  <c r="E2789" i="45"/>
  <c r="F2789" i="45"/>
  <c r="G2789" i="45"/>
  <c r="E2790" i="45" l="1"/>
  <c r="D2791" i="45"/>
  <c r="F2790" i="45"/>
  <c r="G2790" i="45"/>
  <c r="D2792" i="45" l="1"/>
  <c r="E2791" i="45"/>
  <c r="G2791" i="45"/>
  <c r="F2791" i="45"/>
  <c r="D2793" i="45" l="1"/>
  <c r="E2792" i="45"/>
  <c r="F2792" i="45"/>
  <c r="G2792" i="45"/>
  <c r="E2793" i="45" l="1"/>
  <c r="D2794" i="45"/>
  <c r="F2793" i="45"/>
  <c r="G2793" i="45"/>
  <c r="E2794" i="45" l="1"/>
  <c r="D2795" i="45"/>
  <c r="G2794" i="45"/>
  <c r="F2794" i="45"/>
  <c r="E2795" i="45" l="1"/>
  <c r="D2796" i="45"/>
  <c r="F2795" i="45"/>
  <c r="G2795" i="45"/>
  <c r="E2796" i="45" l="1"/>
  <c r="D2797" i="45"/>
  <c r="G2796" i="45"/>
  <c r="F2796" i="45"/>
  <c r="E2797" i="45" l="1"/>
  <c r="D2798" i="45"/>
  <c r="G2797" i="45"/>
  <c r="F2797" i="45"/>
  <c r="D2799" i="45" l="1"/>
  <c r="E2798" i="45"/>
  <c r="F2798" i="45"/>
  <c r="G2798" i="45"/>
  <c r="D2800" i="45" l="1"/>
  <c r="E2799" i="45"/>
  <c r="F2799" i="45"/>
  <c r="G2799" i="45"/>
  <c r="E2800" i="45" l="1"/>
  <c r="D2801" i="45"/>
  <c r="F2800" i="45"/>
  <c r="G2800" i="45"/>
  <c r="D2802" i="45" l="1"/>
  <c r="E2801" i="45"/>
  <c r="F2801" i="45"/>
  <c r="G2801" i="45"/>
  <c r="E2802" i="45" l="1"/>
  <c r="D2803" i="45"/>
  <c r="F2802" i="45"/>
  <c r="G2802" i="45"/>
  <c r="E2803" i="45" l="1"/>
  <c r="D2804" i="45"/>
  <c r="G2803" i="45"/>
  <c r="F2803" i="45"/>
  <c r="E2804" i="45" l="1"/>
  <c r="D2805" i="45"/>
  <c r="F2804" i="45"/>
  <c r="G2804" i="45"/>
  <c r="E2805" i="45" l="1"/>
  <c r="D2806" i="45"/>
  <c r="F2805" i="45"/>
  <c r="G2805" i="45"/>
  <c r="D2807" i="45" l="1"/>
  <c r="E2806" i="45"/>
  <c r="F2806" i="45"/>
  <c r="G2806" i="45"/>
  <c r="D2808" i="45" l="1"/>
  <c r="E2807" i="45"/>
  <c r="G2807" i="45"/>
  <c r="F2807" i="45"/>
  <c r="E2808" i="45" l="1"/>
  <c r="D2809" i="45"/>
  <c r="F2808" i="45"/>
  <c r="G2808" i="45"/>
  <c r="D2810" i="45" l="1"/>
  <c r="E2809" i="45"/>
  <c r="F2809" i="45"/>
  <c r="G2809" i="45"/>
  <c r="D2811" i="45" l="1"/>
  <c r="E2810" i="45"/>
  <c r="F2810" i="45"/>
  <c r="G2810" i="45"/>
  <c r="D2812" i="45" l="1"/>
  <c r="E2811" i="45"/>
  <c r="G2811" i="45"/>
  <c r="F2811" i="45"/>
  <c r="D2813" i="45" l="1"/>
  <c r="E2812" i="45"/>
  <c r="F2812" i="45"/>
  <c r="G2812" i="45"/>
  <c r="D2814" i="45" l="1"/>
  <c r="E2813" i="45"/>
  <c r="G2813" i="45"/>
  <c r="F2813" i="45"/>
  <c r="E2814" i="45" l="1"/>
  <c r="D2815" i="45"/>
  <c r="F2814" i="45"/>
  <c r="G2814" i="45"/>
  <c r="D2816" i="45" l="1"/>
  <c r="E2815" i="45"/>
  <c r="F2815" i="45"/>
  <c r="G2815" i="45"/>
  <c r="D2817" i="45" l="1"/>
  <c r="E2816" i="45"/>
  <c r="G2816" i="45"/>
  <c r="F2816" i="45"/>
  <c r="E2817" i="45" l="1"/>
  <c r="D2818" i="45"/>
  <c r="F2817" i="45"/>
  <c r="G2817" i="45"/>
  <c r="E2818" i="45" l="1"/>
  <c r="D2819" i="45"/>
  <c r="F2818" i="45"/>
  <c r="G2818" i="45"/>
  <c r="E2819" i="45" l="1"/>
  <c r="D2820" i="45"/>
  <c r="G2819" i="45"/>
  <c r="F2819" i="45"/>
  <c r="E2820" i="45" l="1"/>
  <c r="D2821" i="45"/>
  <c r="F2820" i="45"/>
  <c r="G2820" i="45"/>
  <c r="E2821" i="45" l="1"/>
  <c r="D2822" i="45"/>
  <c r="G2821" i="45"/>
  <c r="F2821" i="45"/>
  <c r="E2822" i="45" l="1"/>
  <c r="D2823" i="45"/>
  <c r="G2822" i="45"/>
  <c r="F2822" i="45"/>
  <c r="D2824" i="45" l="1"/>
  <c r="E2823" i="45"/>
  <c r="G2823" i="45"/>
  <c r="F2823" i="45"/>
  <c r="D2825" i="45" l="1"/>
  <c r="E2824" i="45"/>
  <c r="F2824" i="45"/>
  <c r="G2824" i="45"/>
  <c r="E2825" i="45" l="1"/>
  <c r="D2826" i="45"/>
  <c r="F2825" i="45"/>
  <c r="G2825" i="45"/>
  <c r="D2827" i="45" l="1"/>
  <c r="E2826" i="45"/>
  <c r="F2826" i="45"/>
  <c r="G2826" i="45"/>
  <c r="E2827" i="45" l="1"/>
  <c r="D2828" i="45"/>
  <c r="G2827" i="45"/>
  <c r="F2827" i="45"/>
  <c r="E2828" i="45" l="1"/>
  <c r="D2829" i="45"/>
  <c r="F2828" i="45"/>
  <c r="G2828" i="45"/>
  <c r="E2829" i="45" l="1"/>
  <c r="D2830" i="45"/>
  <c r="G2829" i="45"/>
  <c r="F2829" i="45"/>
  <c r="E2830" i="45" l="1"/>
  <c r="D2831" i="45"/>
  <c r="G2830" i="45"/>
  <c r="F2830" i="45"/>
  <c r="E2831" i="45" l="1"/>
  <c r="D2832" i="45"/>
  <c r="F2831" i="45"/>
  <c r="G2831" i="45"/>
  <c r="D2833" i="45" l="1"/>
  <c r="E2832" i="45"/>
  <c r="G2832" i="45"/>
  <c r="F2832" i="45"/>
  <c r="E2833" i="45" l="1"/>
  <c r="D2834" i="45"/>
  <c r="F2833" i="45"/>
  <c r="G2833" i="45"/>
  <c r="D2835" i="45" l="1"/>
  <c r="E2834" i="45"/>
  <c r="F2834" i="45"/>
  <c r="G2834" i="45"/>
  <c r="E2835" i="45" l="1"/>
  <c r="D2836" i="45"/>
  <c r="G2835" i="45"/>
  <c r="F2835" i="45"/>
  <c r="E2836" i="45" l="1"/>
  <c r="D2837" i="45"/>
  <c r="G2836" i="45"/>
  <c r="F2836" i="45"/>
  <c r="D2838" i="45" l="1"/>
  <c r="E2837" i="45"/>
  <c r="G2837" i="45"/>
  <c r="F2837" i="45"/>
  <c r="E2838" i="45" l="1"/>
  <c r="D2839" i="45"/>
  <c r="F2838" i="45"/>
  <c r="G2838" i="45"/>
  <c r="E2839" i="45" l="1"/>
  <c r="D2840" i="45"/>
  <c r="F2839" i="45"/>
  <c r="G2839" i="45"/>
  <c r="E2840" i="45" l="1"/>
  <c r="D2841" i="45"/>
  <c r="G2840" i="45"/>
  <c r="F2840" i="45"/>
  <c r="E2841" i="45" l="1"/>
  <c r="D2842" i="45"/>
  <c r="G2841" i="45"/>
  <c r="F2841" i="45"/>
  <c r="E2842" i="45" l="1"/>
  <c r="D2843" i="45"/>
  <c r="F2842" i="45"/>
  <c r="G2842" i="45"/>
  <c r="D2844" i="45" l="1"/>
  <c r="E2843" i="45"/>
  <c r="F2843" i="45"/>
  <c r="G2843" i="45"/>
  <c r="D2845" i="45" l="1"/>
  <c r="E2844" i="45"/>
  <c r="F2844" i="45"/>
  <c r="G2844" i="45"/>
  <c r="D2846" i="45" l="1"/>
  <c r="E2845" i="45"/>
  <c r="G2845" i="45"/>
  <c r="F2845" i="45"/>
  <c r="D2847" i="45" l="1"/>
  <c r="E2846" i="45"/>
  <c r="F2846" i="45"/>
  <c r="G2846" i="45"/>
  <c r="D2848" i="45" l="1"/>
  <c r="E2847" i="45"/>
  <c r="G2847" i="45"/>
  <c r="F2847" i="45"/>
  <c r="D2849" i="45" l="1"/>
  <c r="E2848" i="45"/>
  <c r="F2848" i="45"/>
  <c r="G2848" i="45"/>
  <c r="E2849" i="45" l="1"/>
  <c r="D2850" i="45"/>
  <c r="F2849" i="45"/>
  <c r="G2849" i="45"/>
  <c r="D2851" i="45" l="1"/>
  <c r="E2850" i="45"/>
  <c r="F2850" i="45"/>
  <c r="G2850" i="45"/>
  <c r="D2852" i="45" l="1"/>
  <c r="E2851" i="45"/>
  <c r="F2851" i="45"/>
  <c r="G2851" i="45"/>
  <c r="D2853" i="45" l="1"/>
  <c r="E2852" i="45"/>
  <c r="G2852" i="45"/>
  <c r="F2852" i="45"/>
  <c r="E2853" i="45" l="1"/>
  <c r="D2854" i="45"/>
  <c r="G2853" i="45"/>
  <c r="F2853" i="45"/>
  <c r="E2854" i="45" l="1"/>
  <c r="D2855" i="45"/>
  <c r="G2854" i="45"/>
  <c r="F2854" i="45"/>
  <c r="D2856" i="45" l="1"/>
  <c r="E2855" i="45"/>
  <c r="F2855" i="45"/>
  <c r="G2855" i="45"/>
  <c r="D2857" i="45" l="1"/>
  <c r="E2856" i="45"/>
  <c r="G2856" i="45"/>
  <c r="F2856" i="45"/>
  <c r="D2858" i="45" l="1"/>
  <c r="E2857" i="45"/>
  <c r="G2857" i="45"/>
  <c r="F2857" i="45"/>
  <c r="E2858" i="45" l="1"/>
  <c r="D2859" i="45"/>
  <c r="F2858" i="45"/>
  <c r="G2858" i="45"/>
  <c r="E2859" i="45" l="1"/>
  <c r="D2860" i="45"/>
  <c r="G2859" i="45"/>
  <c r="F2859" i="45"/>
  <c r="D2861" i="45" l="1"/>
  <c r="E2860" i="45"/>
  <c r="F2860" i="45"/>
  <c r="G2860" i="45"/>
  <c r="E2861" i="45" l="1"/>
  <c r="D2862" i="45"/>
  <c r="G2861" i="45"/>
  <c r="F2861" i="45"/>
  <c r="D2863" i="45" l="1"/>
  <c r="E2862" i="45"/>
  <c r="F2862" i="45"/>
  <c r="G2862" i="45"/>
  <c r="E2863" i="45" l="1"/>
  <c r="D2864" i="45"/>
  <c r="G2863" i="45"/>
  <c r="F2863" i="45"/>
  <c r="D2865" i="45" l="1"/>
  <c r="E2864" i="45"/>
  <c r="F2864" i="45"/>
  <c r="G2864" i="45"/>
  <c r="E2865" i="45" l="1"/>
  <c r="D2866" i="45"/>
  <c r="G2865" i="45"/>
  <c r="F2865" i="45"/>
  <c r="E2866" i="45" l="1"/>
  <c r="D2867" i="45"/>
  <c r="G2866" i="45"/>
  <c r="F2866" i="45"/>
  <c r="E2867" i="45" l="1"/>
  <c r="D2868" i="45"/>
  <c r="G2867" i="45"/>
  <c r="F2867" i="45"/>
  <c r="E2868" i="45" l="1"/>
  <c r="D2869" i="45"/>
  <c r="G2868" i="45"/>
  <c r="F2868" i="45"/>
  <c r="D2870" i="45" l="1"/>
  <c r="E2869" i="45"/>
  <c r="G2869" i="45"/>
  <c r="F2869" i="45"/>
  <c r="D2871" i="45" l="1"/>
  <c r="E2870" i="45"/>
  <c r="G2870" i="45"/>
  <c r="F2870" i="45"/>
  <c r="D2872" i="45" l="1"/>
  <c r="E2871" i="45"/>
  <c r="G2871" i="45"/>
  <c r="F2871" i="45"/>
  <c r="D2873" i="45" l="1"/>
  <c r="E2872" i="45"/>
  <c r="G2872" i="45"/>
  <c r="F2872" i="45"/>
  <c r="D2874" i="45" l="1"/>
  <c r="E2873" i="45"/>
  <c r="F2873" i="45"/>
  <c r="G2873" i="45"/>
  <c r="E2874" i="45" l="1"/>
  <c r="D2875" i="45"/>
  <c r="G2874" i="45"/>
  <c r="F2874" i="45"/>
  <c r="E2875" i="45" l="1"/>
  <c r="D2876" i="45"/>
  <c r="G2875" i="45"/>
  <c r="F2875" i="45"/>
  <c r="E2876" i="45" l="1"/>
  <c r="D2877" i="45"/>
  <c r="G2876" i="45"/>
  <c r="F2876" i="45"/>
  <c r="E2877" i="45" l="1"/>
  <c r="D2878" i="45"/>
  <c r="G2877" i="45"/>
  <c r="F2877" i="45"/>
  <c r="E2878" i="45" l="1"/>
  <c r="D2879" i="45"/>
  <c r="G2878" i="45"/>
  <c r="F2878" i="45"/>
  <c r="E2879" i="45" l="1"/>
  <c r="D2880" i="45"/>
  <c r="F2879" i="45"/>
  <c r="G2879" i="45"/>
  <c r="E2880" i="45" l="1"/>
  <c r="D2881" i="45"/>
  <c r="F2880" i="45"/>
  <c r="G2880" i="45"/>
  <c r="D2882" i="45" l="1"/>
  <c r="E2881" i="45"/>
  <c r="G2881" i="45"/>
  <c r="F2881" i="45"/>
  <c r="D2883" i="45" l="1"/>
  <c r="E2882" i="45"/>
  <c r="G2882" i="45"/>
  <c r="F2882" i="45"/>
  <c r="E2883" i="45" l="1"/>
  <c r="D2884" i="45"/>
  <c r="F2883" i="45"/>
  <c r="G2883" i="45"/>
  <c r="D2885" i="45" l="1"/>
  <c r="E2884" i="45"/>
  <c r="G2884" i="45"/>
  <c r="F2884" i="45"/>
  <c r="E2885" i="45" l="1"/>
  <c r="D2886" i="45"/>
  <c r="F2885" i="45"/>
  <c r="G2885" i="45"/>
  <c r="E2886" i="45" l="1"/>
  <c r="D2887" i="45"/>
  <c r="G2886" i="45"/>
  <c r="F2886" i="45"/>
  <c r="D2888" i="45" l="1"/>
  <c r="E2887" i="45"/>
  <c r="F2887" i="45"/>
  <c r="G2887" i="45"/>
  <c r="E2888" i="45" l="1"/>
  <c r="D2889" i="45"/>
  <c r="F2888" i="45"/>
  <c r="G2888" i="45"/>
  <c r="D2890" i="45" l="1"/>
  <c r="E2889" i="45"/>
  <c r="F2889" i="45"/>
  <c r="G2889" i="45"/>
  <c r="E2890" i="45" l="1"/>
  <c r="D2891" i="45"/>
  <c r="G2890" i="45"/>
  <c r="F2890" i="45"/>
  <c r="E2891" i="45" l="1"/>
  <c r="D2892" i="45"/>
  <c r="F2891" i="45"/>
  <c r="G2891" i="45"/>
  <c r="E2892" i="45" l="1"/>
  <c r="D2893" i="45"/>
  <c r="F2892" i="45"/>
  <c r="G2892" i="45"/>
  <c r="E2893" i="45" l="1"/>
  <c r="D2894" i="45"/>
  <c r="F2893" i="45"/>
  <c r="G2893" i="45"/>
  <c r="E2894" i="45" l="1"/>
  <c r="D2895" i="45"/>
  <c r="F2894" i="45"/>
  <c r="G2894" i="45"/>
  <c r="E2895" i="45" l="1"/>
  <c r="D2896" i="45"/>
  <c r="G2895" i="45"/>
  <c r="F2895" i="45"/>
  <c r="E2896" i="45" l="1"/>
  <c r="D2897" i="45"/>
  <c r="G2896" i="45"/>
  <c r="F2896" i="45"/>
  <c r="E2897" i="45" l="1"/>
  <c r="D2898" i="45"/>
  <c r="G2897" i="45"/>
  <c r="F2897" i="45"/>
  <c r="E2898" i="45" l="1"/>
  <c r="D2899" i="45"/>
  <c r="F2898" i="45"/>
  <c r="G2898" i="45"/>
  <c r="E2899" i="45" l="1"/>
  <c r="D2900" i="45"/>
  <c r="F2899" i="45"/>
  <c r="G2899" i="45"/>
  <c r="E2900" i="45" l="1"/>
  <c r="D2901" i="45"/>
  <c r="F2900" i="45"/>
  <c r="G2900" i="45"/>
  <c r="E2901" i="45" l="1"/>
  <c r="D2902" i="45"/>
  <c r="G2901" i="45"/>
  <c r="F2901" i="45"/>
  <c r="D2903" i="45" l="1"/>
  <c r="E2902" i="45"/>
  <c r="F2902" i="45"/>
  <c r="G2902" i="45"/>
  <c r="D2904" i="45" l="1"/>
  <c r="E2903" i="45"/>
  <c r="G2903" i="45"/>
  <c r="F2903" i="45"/>
  <c r="E2904" i="45" l="1"/>
  <c r="D2905" i="45"/>
  <c r="G2904" i="45"/>
  <c r="F2904" i="45"/>
  <c r="E2905" i="45" l="1"/>
  <c r="D2906" i="45"/>
  <c r="F2905" i="45"/>
  <c r="G2905" i="45"/>
  <c r="E2906" i="45" l="1"/>
  <c r="D2907" i="45"/>
  <c r="G2906" i="45"/>
  <c r="F2906" i="45"/>
  <c r="D2908" i="45" l="1"/>
  <c r="E2907" i="45"/>
  <c r="F2907" i="45"/>
  <c r="G2907" i="45"/>
  <c r="E2908" i="45" l="1"/>
  <c r="D2909" i="45"/>
  <c r="F2908" i="45"/>
  <c r="G2908" i="45"/>
  <c r="D2910" i="45" l="1"/>
  <c r="E2909" i="45"/>
  <c r="G2909" i="45"/>
  <c r="F2909" i="45"/>
  <c r="E2910" i="45" l="1"/>
  <c r="D2911" i="45"/>
  <c r="F2910" i="45"/>
  <c r="G2910" i="45"/>
  <c r="E2911" i="45" l="1"/>
  <c r="D2912" i="45"/>
  <c r="F2911" i="45"/>
  <c r="G2911" i="45"/>
  <c r="E2912" i="45" l="1"/>
  <c r="D2913" i="45"/>
  <c r="F2912" i="45"/>
  <c r="G2912" i="45"/>
  <c r="D2914" i="45" l="1"/>
  <c r="E2913" i="45"/>
  <c r="F2913" i="45"/>
  <c r="G2913" i="45"/>
  <c r="E2914" i="45" l="1"/>
  <c r="D2915" i="45"/>
  <c r="G2914" i="45"/>
  <c r="F2914" i="45"/>
  <c r="E2915" i="45" l="1"/>
  <c r="D2916" i="45"/>
  <c r="F2915" i="45"/>
  <c r="G2915" i="45"/>
  <c r="E2916" i="45" l="1"/>
  <c r="D2917" i="45"/>
  <c r="F2916" i="45"/>
  <c r="G2916" i="45"/>
  <c r="E2917" i="45" l="1"/>
  <c r="D2918" i="45"/>
  <c r="G2917" i="45"/>
  <c r="F2917" i="45"/>
  <c r="E2918" i="45" l="1"/>
  <c r="D2919" i="45"/>
  <c r="G2918" i="45"/>
  <c r="F2918" i="45"/>
  <c r="E2919" i="45" l="1"/>
  <c r="D2920" i="45"/>
  <c r="F2919" i="45"/>
  <c r="G2919" i="45"/>
  <c r="E2920" i="45" l="1"/>
  <c r="D2921" i="45"/>
  <c r="G2920" i="45"/>
  <c r="F2920" i="45"/>
  <c r="E2921" i="45" l="1"/>
  <c r="D2922" i="45"/>
  <c r="G2921" i="45"/>
  <c r="F2921" i="45"/>
  <c r="E2922" i="45" l="1"/>
  <c r="D2923" i="45"/>
  <c r="G2922" i="45"/>
  <c r="F2922" i="45"/>
  <c r="E2923" i="45" l="1"/>
  <c r="D2924" i="45"/>
  <c r="G2923" i="45"/>
  <c r="F2923" i="45"/>
  <c r="E2924" i="45" l="1"/>
  <c r="D2925" i="45"/>
  <c r="F2924" i="45"/>
  <c r="G2924" i="45"/>
  <c r="E2925" i="45" l="1"/>
  <c r="D2926" i="45"/>
  <c r="F2925" i="45"/>
  <c r="G2925" i="45"/>
  <c r="E2926" i="45" l="1"/>
  <c r="D2927" i="45"/>
  <c r="G2926" i="45"/>
  <c r="F2926" i="45"/>
  <c r="D2928" i="45" l="1"/>
  <c r="E2927" i="45"/>
  <c r="F2927" i="45"/>
  <c r="G2927" i="45"/>
  <c r="D2929" i="45" l="1"/>
  <c r="E2928" i="45"/>
  <c r="F2928" i="45"/>
  <c r="G2928" i="45"/>
  <c r="E2929" i="45" l="1"/>
  <c r="D2930" i="45"/>
  <c r="G2929" i="45"/>
  <c r="F2929" i="45"/>
  <c r="D2931" i="45" l="1"/>
  <c r="E2930" i="45"/>
  <c r="G2930" i="45"/>
  <c r="F2930" i="45"/>
  <c r="E2931" i="45" l="1"/>
  <c r="D2932" i="45"/>
  <c r="G2931" i="45"/>
  <c r="F2931" i="45"/>
  <c r="E2932" i="45" l="1"/>
  <c r="D2933" i="45"/>
  <c r="G2932" i="45"/>
  <c r="F2932" i="45"/>
  <c r="E2933" i="45" l="1"/>
  <c r="D2934" i="45"/>
  <c r="G2933" i="45"/>
  <c r="F2933" i="45"/>
  <c r="D2935" i="45" l="1"/>
  <c r="E2934" i="45"/>
  <c r="G2934" i="45"/>
  <c r="F2934" i="45"/>
  <c r="E2935" i="45" l="1"/>
  <c r="D2936" i="45"/>
  <c r="G2935" i="45"/>
  <c r="F2935" i="45"/>
  <c r="E2936" i="45" l="1"/>
  <c r="D2937" i="45"/>
  <c r="F2936" i="45"/>
  <c r="G2936" i="45"/>
  <c r="E2937" i="45" l="1"/>
  <c r="D2938" i="45"/>
  <c r="F2937" i="45"/>
  <c r="G2937" i="45"/>
  <c r="D2939" i="45" l="1"/>
  <c r="E2938" i="45"/>
  <c r="G2938" i="45"/>
  <c r="F2938" i="45"/>
  <c r="E2939" i="45" l="1"/>
  <c r="D2940" i="45"/>
  <c r="G2939" i="45"/>
  <c r="F2939" i="45"/>
  <c r="E2940" i="45" l="1"/>
  <c r="D2941" i="45"/>
  <c r="F2940" i="45"/>
  <c r="G2940" i="45"/>
  <c r="E2941" i="45" l="1"/>
  <c r="D2942" i="45"/>
  <c r="G2941" i="45"/>
  <c r="F2941" i="45"/>
  <c r="E2942" i="45" l="1"/>
  <c r="D2943" i="45"/>
  <c r="F2942" i="45"/>
  <c r="G2942" i="45"/>
  <c r="E2943" i="45" l="1"/>
  <c r="D2944" i="45"/>
  <c r="F2943" i="45"/>
  <c r="G2943" i="45"/>
  <c r="E2944" i="45" l="1"/>
  <c r="D2945" i="45"/>
  <c r="G2944" i="45"/>
  <c r="F2944" i="45"/>
  <c r="D2946" i="45" l="1"/>
  <c r="E2945" i="45"/>
  <c r="G2945" i="45"/>
  <c r="F2945" i="45"/>
  <c r="E2946" i="45" l="1"/>
  <c r="D2947" i="45"/>
  <c r="G2946" i="45"/>
  <c r="F2946" i="45"/>
  <c r="D2948" i="45" l="1"/>
  <c r="E2947" i="45"/>
  <c r="G2947" i="45"/>
  <c r="F2947" i="45"/>
  <c r="E2948" i="45" l="1"/>
  <c r="D2949" i="45"/>
  <c r="F2948" i="45"/>
  <c r="G2948" i="45"/>
  <c r="D2950" i="45" l="1"/>
  <c r="E2949" i="45"/>
  <c r="F2949" i="45"/>
  <c r="G2949" i="45"/>
  <c r="E2950" i="45" l="1"/>
  <c r="D2951" i="45"/>
  <c r="G2950" i="45"/>
  <c r="F2950" i="45"/>
  <c r="D2952" i="45" l="1"/>
  <c r="E2951" i="45"/>
  <c r="F2951" i="45"/>
  <c r="G2951" i="45"/>
  <c r="E2952" i="45" l="1"/>
  <c r="D2953" i="45"/>
  <c r="F2952" i="45"/>
  <c r="G2952" i="45"/>
  <c r="D2954" i="45" l="1"/>
  <c r="E2953" i="45"/>
  <c r="F2953" i="45"/>
  <c r="G2953" i="45"/>
  <c r="E2954" i="45" l="1"/>
  <c r="D2955" i="45"/>
  <c r="F2954" i="45"/>
  <c r="G2954" i="45"/>
  <c r="D2956" i="45" l="1"/>
  <c r="E2955" i="45"/>
  <c r="G2955" i="45"/>
  <c r="F2955" i="45"/>
  <c r="E2956" i="45" l="1"/>
  <c r="D2957" i="45"/>
  <c r="F2956" i="45"/>
  <c r="G2956" i="45"/>
  <c r="D2958" i="45" l="1"/>
  <c r="E2957" i="45"/>
  <c r="G2957" i="45"/>
  <c r="F2957" i="45"/>
  <c r="E2958" i="45" l="1"/>
  <c r="D2959" i="45"/>
  <c r="F2958" i="45"/>
  <c r="G2958" i="45"/>
  <c r="E2959" i="45" l="1"/>
  <c r="D2960" i="45"/>
  <c r="F2959" i="45"/>
  <c r="G2959" i="45"/>
  <c r="E2960" i="45" l="1"/>
  <c r="D2961" i="45"/>
  <c r="F2960" i="45"/>
  <c r="G2960" i="45"/>
  <c r="D2962" i="45" l="1"/>
  <c r="E2961" i="45"/>
  <c r="G2961" i="45"/>
  <c r="F2961" i="45"/>
  <c r="E2962" i="45" l="1"/>
  <c r="D2963" i="45"/>
  <c r="G2962" i="45"/>
  <c r="F2962" i="45"/>
  <c r="D2964" i="45" l="1"/>
  <c r="E2963" i="45"/>
  <c r="F2963" i="45"/>
  <c r="G2963" i="45"/>
  <c r="E2964" i="45" l="1"/>
  <c r="D2965" i="45"/>
  <c r="F2964" i="45"/>
  <c r="G2964" i="45"/>
  <c r="D2966" i="45" l="1"/>
  <c r="E2965" i="45"/>
  <c r="F2965" i="45"/>
  <c r="G2965" i="45"/>
  <c r="E2966" i="45" l="1"/>
  <c r="D2967" i="45"/>
  <c r="F2966" i="45"/>
  <c r="G2966" i="45"/>
  <c r="E2967" i="45" l="1"/>
  <c r="D2968" i="45"/>
  <c r="F2967" i="45"/>
  <c r="G2967" i="45"/>
  <c r="D2969" i="45" l="1"/>
  <c r="E2968" i="45"/>
  <c r="F2968" i="45"/>
  <c r="G2968" i="45"/>
  <c r="E2969" i="45" l="1"/>
  <c r="D2970" i="45"/>
  <c r="F2969" i="45"/>
  <c r="G2969" i="45"/>
  <c r="E2970" i="45" l="1"/>
  <c r="D2971" i="45"/>
  <c r="F2970" i="45"/>
  <c r="G2970" i="45"/>
  <c r="E2971" i="45" l="1"/>
  <c r="D2972" i="45"/>
  <c r="F2971" i="45"/>
  <c r="G2971" i="45"/>
  <c r="E2972" i="45" l="1"/>
  <c r="D2973" i="45"/>
  <c r="F2972" i="45"/>
  <c r="G2972" i="45"/>
  <c r="E2973" i="45" l="1"/>
  <c r="D2974" i="45"/>
  <c r="G2973" i="45"/>
  <c r="F2973" i="45"/>
  <c r="E2974" i="45" l="1"/>
  <c r="D2975" i="45"/>
  <c r="G2974" i="45"/>
  <c r="F2974" i="45"/>
  <c r="E2975" i="45" l="1"/>
  <c r="D2976" i="45"/>
  <c r="F2975" i="45"/>
  <c r="G2975" i="45"/>
  <c r="D2977" i="45" l="1"/>
  <c r="E2976" i="45"/>
  <c r="G2976" i="45"/>
  <c r="F2976" i="45"/>
  <c r="E2977" i="45" l="1"/>
  <c r="D2978" i="45"/>
  <c r="G2977" i="45"/>
  <c r="F2977" i="45"/>
  <c r="E2978" i="45" l="1"/>
  <c r="D2979" i="45"/>
  <c r="F2978" i="45"/>
  <c r="G2978" i="45"/>
  <c r="D2980" i="45" l="1"/>
  <c r="E2979" i="45"/>
  <c r="F2979" i="45"/>
  <c r="G2979" i="45"/>
  <c r="E2980" i="45" l="1"/>
  <c r="D2981" i="45"/>
  <c r="G2980" i="45"/>
  <c r="F2980" i="45"/>
  <c r="D2982" i="45" l="1"/>
  <c r="E2981" i="45"/>
  <c r="F2981" i="45"/>
  <c r="G2981" i="45"/>
  <c r="E2982" i="45" l="1"/>
  <c r="D2983" i="45"/>
  <c r="G2982" i="45"/>
  <c r="F2982" i="45"/>
  <c r="E2983" i="45" l="1"/>
  <c r="D2984" i="45"/>
  <c r="G2983" i="45"/>
  <c r="F2983" i="45"/>
  <c r="E2984" i="45" l="1"/>
  <c r="D2985" i="45"/>
  <c r="F2984" i="45"/>
  <c r="G2984" i="45"/>
  <c r="E2985" i="45" l="1"/>
  <c r="D2986" i="45"/>
  <c r="F2985" i="45"/>
  <c r="G2985" i="45"/>
  <c r="D2987" i="45" l="1"/>
  <c r="E2986" i="45"/>
  <c r="G2986" i="45"/>
  <c r="F2986" i="45"/>
  <c r="D2988" i="45" l="1"/>
  <c r="E2987" i="45"/>
  <c r="F2987" i="45"/>
  <c r="G2987" i="45"/>
  <c r="D2989" i="45" l="1"/>
  <c r="E2988" i="45"/>
  <c r="G2988" i="45"/>
  <c r="F2988" i="45"/>
  <c r="E2989" i="45" l="1"/>
  <c r="D2990" i="45"/>
  <c r="F2989" i="45"/>
  <c r="G2989" i="45"/>
  <c r="E2990" i="45" l="1"/>
  <c r="D2991" i="45"/>
  <c r="G2990" i="45"/>
  <c r="F2990" i="45"/>
  <c r="E2991" i="45" l="1"/>
  <c r="D2992" i="45"/>
  <c r="F2991" i="45"/>
  <c r="G2991" i="45"/>
  <c r="E2992" i="45" l="1"/>
  <c r="D2993" i="45"/>
  <c r="G2992" i="45"/>
  <c r="F2992" i="45"/>
  <c r="D2994" i="45" l="1"/>
  <c r="E2993" i="45"/>
  <c r="F2993" i="45"/>
  <c r="G2993" i="45"/>
  <c r="D2995" i="45" l="1"/>
  <c r="E2994" i="45"/>
  <c r="G2994" i="45"/>
  <c r="F2994" i="45"/>
  <c r="E2995" i="45" l="1"/>
  <c r="D2996" i="45"/>
  <c r="G2995" i="45"/>
  <c r="F2995" i="45"/>
  <c r="E2996" i="45" l="1"/>
  <c r="D2997" i="45"/>
  <c r="G2996" i="45"/>
  <c r="F2996" i="45"/>
  <c r="D2998" i="45" l="1"/>
  <c r="E2997" i="45"/>
  <c r="G2997" i="45"/>
  <c r="F2997" i="45"/>
  <c r="D2999" i="45" l="1"/>
  <c r="E2998" i="45"/>
  <c r="F2998" i="45"/>
  <c r="G2998" i="45"/>
  <c r="E2999" i="45" l="1"/>
  <c r="D3000" i="45"/>
  <c r="G2999" i="45"/>
  <c r="F2999" i="45"/>
  <c r="E3000" i="45" l="1"/>
  <c r="D3001" i="45"/>
  <c r="F3000" i="45"/>
  <c r="G3000" i="45"/>
  <c r="E3001" i="45" l="1"/>
  <c r="D3002" i="45"/>
  <c r="F3001" i="45"/>
  <c r="G3001" i="45"/>
  <c r="D3003" i="45" l="1"/>
  <c r="E3002" i="45"/>
  <c r="G3002" i="45"/>
  <c r="F3002" i="45"/>
  <c r="E3003" i="45" l="1"/>
  <c r="D3004" i="45"/>
  <c r="G3003" i="45"/>
  <c r="F3003" i="45"/>
  <c r="D3005" i="45" l="1"/>
  <c r="E3004" i="45"/>
  <c r="F3004" i="45"/>
  <c r="G3004" i="45"/>
  <c r="D3006" i="45" l="1"/>
  <c r="E3005" i="45"/>
  <c r="G3005" i="45"/>
  <c r="F3005" i="45"/>
  <c r="E3006" i="45" l="1"/>
  <c r="D3007" i="45"/>
  <c r="F3006" i="45"/>
  <c r="G3006" i="45"/>
  <c r="E3007" i="45" l="1"/>
  <c r="D3008" i="45"/>
  <c r="G3007" i="45"/>
  <c r="F3007" i="45"/>
  <c r="E3008" i="45" l="1"/>
  <c r="D3009" i="45"/>
  <c r="G3008" i="45"/>
  <c r="F3008" i="45"/>
  <c r="D3010" i="45" l="1"/>
  <c r="E3009" i="45"/>
  <c r="F3009" i="45"/>
  <c r="G3009" i="45"/>
  <c r="E3010" i="45" l="1"/>
  <c r="D3011" i="45"/>
  <c r="F3010" i="45"/>
  <c r="G3010" i="45"/>
  <c r="E3011" i="45" l="1"/>
  <c r="D3012" i="45"/>
  <c r="G3011" i="45"/>
  <c r="F3011" i="45"/>
  <c r="E3012" i="45" l="1"/>
  <c r="D3013" i="45"/>
  <c r="F3012" i="45"/>
  <c r="G3012" i="45"/>
  <c r="D3014" i="45" l="1"/>
  <c r="E3013" i="45"/>
  <c r="F3013" i="45"/>
  <c r="G3013" i="45"/>
  <c r="D3015" i="45" l="1"/>
  <c r="E3014" i="45"/>
  <c r="F3014" i="45"/>
  <c r="G3014" i="45"/>
  <c r="D3016" i="45" l="1"/>
  <c r="E3015" i="45"/>
  <c r="F3015" i="45"/>
  <c r="G3015" i="45"/>
  <c r="E3016" i="45" l="1"/>
  <c r="D3017" i="45"/>
  <c r="F3016" i="45"/>
  <c r="G3016" i="45"/>
  <c r="E3017" i="45" l="1"/>
  <c r="D3018" i="45"/>
  <c r="F3017" i="45"/>
  <c r="G3017" i="45"/>
  <c r="D3019" i="45" l="1"/>
  <c r="E3018" i="45"/>
  <c r="F3018" i="45"/>
  <c r="G3018" i="45"/>
  <c r="E3019" i="45" l="1"/>
  <c r="D3020" i="45"/>
  <c r="F3019" i="45"/>
  <c r="G3019" i="45"/>
  <c r="E3020" i="45" l="1"/>
  <c r="D3021" i="45"/>
  <c r="F3020" i="45"/>
  <c r="G3020" i="45"/>
  <c r="E3021" i="45" l="1"/>
  <c r="D3022" i="45"/>
  <c r="G3021" i="45"/>
  <c r="F3021" i="45"/>
  <c r="D3023" i="45" l="1"/>
  <c r="E3022" i="45"/>
  <c r="F3022" i="45"/>
  <c r="G3022" i="45"/>
  <c r="D3024" i="45" l="1"/>
  <c r="E3023" i="45"/>
  <c r="G3023" i="45"/>
  <c r="F3023" i="45"/>
  <c r="E3024" i="45" l="1"/>
  <c r="D3025" i="45"/>
  <c r="G3024" i="45"/>
  <c r="F3024" i="45"/>
  <c r="D3026" i="45" l="1"/>
  <c r="E3025" i="45"/>
  <c r="G3025" i="45"/>
  <c r="F3025" i="45"/>
  <c r="E3026" i="45" l="1"/>
  <c r="D3027" i="45"/>
  <c r="G3026" i="45"/>
  <c r="F3026" i="45"/>
  <c r="D3028" i="45" l="1"/>
  <c r="E3027" i="45"/>
  <c r="G3027" i="45"/>
  <c r="F3027" i="45"/>
  <c r="E3028" i="45" l="1"/>
  <c r="D3029" i="45"/>
  <c r="F3028" i="45"/>
  <c r="G3028" i="45"/>
  <c r="D3030" i="45" l="1"/>
  <c r="E3029" i="45"/>
  <c r="G3029" i="45"/>
  <c r="F3029" i="45"/>
  <c r="D3031" i="45" l="1"/>
  <c r="E3030" i="45"/>
  <c r="G3030" i="45"/>
  <c r="F3030" i="45"/>
  <c r="D3032" i="45" l="1"/>
  <c r="E3031" i="45"/>
  <c r="F3031" i="45"/>
  <c r="G3031" i="45"/>
  <c r="E3032" i="45" l="1"/>
  <c r="D3033" i="45"/>
  <c r="G3032" i="45"/>
  <c r="F3032" i="45"/>
  <c r="E3033" i="45" l="1"/>
  <c r="D3034" i="45"/>
  <c r="F3033" i="45"/>
  <c r="G3033" i="45"/>
  <c r="E3034" i="45" l="1"/>
  <c r="D3035" i="45"/>
  <c r="F3034" i="45"/>
  <c r="G3034" i="45"/>
  <c r="E3035" i="45" l="1"/>
  <c r="D3036" i="45"/>
  <c r="G3035" i="45"/>
  <c r="F3035" i="45"/>
  <c r="E3036" i="45" l="1"/>
  <c r="D3037" i="45"/>
  <c r="F3036" i="45"/>
  <c r="G3036" i="45"/>
  <c r="D3038" i="45" l="1"/>
  <c r="E3037" i="45"/>
  <c r="G3037" i="45"/>
  <c r="F3037" i="45"/>
  <c r="E3038" i="45" l="1"/>
  <c r="D3039" i="45"/>
  <c r="G3038" i="45"/>
  <c r="F3038" i="45"/>
  <c r="E3039" i="45" l="1"/>
  <c r="D3040" i="45"/>
  <c r="G3039" i="45"/>
  <c r="F3039" i="45"/>
  <c r="E3040" i="45" l="1"/>
  <c r="D3041" i="45"/>
  <c r="G3040" i="45"/>
  <c r="F3040" i="45"/>
  <c r="E3041" i="45" l="1"/>
  <c r="D3042" i="45"/>
  <c r="F3041" i="45"/>
  <c r="G3041" i="45"/>
  <c r="E3042" i="45" l="1"/>
  <c r="D3043" i="45"/>
  <c r="G3042" i="45"/>
  <c r="F3042" i="45"/>
  <c r="E3043" i="45" l="1"/>
  <c r="D3044" i="45"/>
  <c r="G3043" i="45"/>
  <c r="F3043" i="45"/>
  <c r="E3044" i="45" l="1"/>
  <c r="D3045" i="45"/>
  <c r="F3044" i="45"/>
  <c r="G3044" i="45"/>
  <c r="E3045" i="45" l="1"/>
  <c r="D3046" i="45"/>
  <c r="G3045" i="45"/>
  <c r="F3045" i="45"/>
  <c r="E3046" i="45" l="1"/>
  <c r="D3047" i="45"/>
  <c r="G3046" i="45"/>
  <c r="F3046" i="45"/>
  <c r="D3048" i="45" l="1"/>
  <c r="E3047" i="45"/>
  <c r="F3047" i="45"/>
  <c r="G3047" i="45"/>
  <c r="E3048" i="45" l="1"/>
  <c r="D3049" i="45"/>
  <c r="G3048" i="45"/>
  <c r="F3048" i="45"/>
  <c r="E3049" i="45" l="1"/>
  <c r="D3050" i="45"/>
  <c r="F3049" i="45"/>
  <c r="G3049" i="45"/>
  <c r="E3050" i="45" l="1"/>
  <c r="D3051" i="45"/>
  <c r="G3050" i="45"/>
  <c r="F3050" i="45"/>
  <c r="E3051" i="45" l="1"/>
  <c r="D3052" i="45"/>
  <c r="F3051" i="45"/>
  <c r="G3051" i="45"/>
  <c r="D3053" i="45" l="1"/>
  <c r="E3052" i="45"/>
  <c r="F3052" i="45"/>
  <c r="G3052" i="45"/>
  <c r="D3054" i="45" l="1"/>
  <c r="E3053" i="45"/>
  <c r="G3053" i="45"/>
  <c r="F3053" i="45"/>
  <c r="E3054" i="45" l="1"/>
  <c r="D3055" i="45"/>
  <c r="F3054" i="45"/>
  <c r="G3054" i="45"/>
  <c r="E3055" i="45" l="1"/>
  <c r="D3056" i="45"/>
  <c r="G3055" i="45"/>
  <c r="F3055" i="45"/>
  <c r="D3057" i="45" l="1"/>
  <c r="E3056" i="45"/>
  <c r="F3056" i="45"/>
  <c r="G3056" i="45"/>
  <c r="D3058" i="45" l="1"/>
  <c r="E3057" i="45"/>
  <c r="G3057" i="45"/>
  <c r="F3057" i="45"/>
  <c r="E3058" i="45" l="1"/>
  <c r="D3059" i="45"/>
  <c r="G3058" i="45"/>
  <c r="F3058" i="45"/>
  <c r="E3059" i="45" l="1"/>
  <c r="D3060" i="45"/>
  <c r="G3059" i="45"/>
  <c r="F3059" i="45"/>
  <c r="E3060" i="45" l="1"/>
  <c r="D3061" i="45"/>
  <c r="F3060" i="45"/>
  <c r="G3060" i="45"/>
  <c r="E3061" i="45" l="1"/>
  <c r="D3062" i="45"/>
  <c r="F3061" i="45"/>
  <c r="G3061" i="45"/>
  <c r="D3063" i="45" l="1"/>
  <c r="E3062" i="45"/>
  <c r="G3062" i="45"/>
  <c r="F3062" i="45"/>
  <c r="D3064" i="45" l="1"/>
  <c r="E3063" i="45"/>
  <c r="F3063" i="45"/>
  <c r="G3063" i="45"/>
  <c r="E3064" i="45" l="1"/>
  <c r="D3065" i="45"/>
  <c r="G3064" i="45"/>
  <c r="F3064" i="45"/>
  <c r="E3065" i="45" l="1"/>
  <c r="D3066" i="45"/>
  <c r="G3065" i="45"/>
  <c r="F3065" i="45"/>
  <c r="E3066" i="45" l="1"/>
  <c r="D3067" i="45"/>
  <c r="G3066" i="45"/>
  <c r="F3066" i="45"/>
  <c r="E3067" i="45" l="1"/>
  <c r="D3068" i="45"/>
  <c r="G3067" i="45"/>
  <c r="F3067" i="45"/>
  <c r="D3069" i="45" l="1"/>
  <c r="E3068" i="45"/>
  <c r="G3068" i="45"/>
  <c r="F3068" i="45"/>
  <c r="E3069" i="45" l="1"/>
  <c r="D3070" i="45"/>
  <c r="F3069" i="45"/>
  <c r="G3069" i="45"/>
  <c r="E3070" i="45" l="1"/>
  <c r="D3071" i="45"/>
  <c r="F3070" i="45"/>
  <c r="G3070" i="45"/>
  <c r="E3071" i="45" l="1"/>
  <c r="D3072" i="45"/>
  <c r="F3071" i="45"/>
  <c r="G3071" i="45"/>
  <c r="E3072" i="45" l="1"/>
  <c r="D3073" i="45"/>
  <c r="F3072" i="45"/>
  <c r="G3072" i="45"/>
  <c r="D3074" i="45" l="1"/>
  <c r="E3073" i="45"/>
  <c r="G3073" i="45"/>
  <c r="F3073" i="45"/>
  <c r="D3075" i="45" l="1"/>
  <c r="E3074" i="45"/>
  <c r="F3074" i="45"/>
  <c r="G3074" i="45"/>
  <c r="D3076" i="45" l="1"/>
  <c r="E3075" i="45"/>
  <c r="G3075" i="45"/>
  <c r="F3075" i="45"/>
  <c r="D3077" i="45" l="1"/>
  <c r="E3076" i="45"/>
  <c r="G3076" i="45"/>
  <c r="F3076" i="45"/>
  <c r="E3077" i="45" l="1"/>
  <c r="D3078" i="45"/>
  <c r="G3077" i="45"/>
  <c r="F3077" i="45"/>
  <c r="D3079" i="45" l="1"/>
  <c r="E3078" i="45"/>
  <c r="G3078" i="45"/>
  <c r="F3078" i="45"/>
  <c r="E3079" i="45" l="1"/>
  <c r="D3080" i="45"/>
  <c r="G3079" i="45"/>
  <c r="F3079" i="45"/>
  <c r="E3080" i="45" l="1"/>
  <c r="D3081" i="45"/>
  <c r="F3080" i="45"/>
  <c r="G3080" i="45"/>
  <c r="E3081" i="45" l="1"/>
  <c r="D3082" i="45"/>
  <c r="G3081" i="45"/>
  <c r="F3081" i="45"/>
  <c r="E3082" i="45" l="1"/>
  <c r="D3083" i="45"/>
  <c r="F3082" i="45"/>
  <c r="G3082" i="45"/>
  <c r="E3083" i="45" l="1"/>
  <c r="D3084" i="45"/>
  <c r="G3083" i="45"/>
  <c r="F3083" i="45"/>
  <c r="D3085" i="45" l="1"/>
  <c r="E3084" i="45"/>
  <c r="F3084" i="45"/>
  <c r="G3084" i="45"/>
  <c r="D3086" i="45" l="1"/>
  <c r="E3085" i="45"/>
  <c r="G3085" i="45"/>
  <c r="F3085" i="45"/>
  <c r="D3087" i="45" l="1"/>
  <c r="E3086" i="45"/>
  <c r="F3086" i="45"/>
  <c r="G3086" i="45"/>
  <c r="E3087" i="45" l="1"/>
  <c r="D3088" i="45"/>
  <c r="F3087" i="45"/>
  <c r="G3087" i="45"/>
  <c r="E3088" i="45" l="1"/>
  <c r="D3089" i="45"/>
  <c r="F3088" i="45"/>
  <c r="G3088" i="45"/>
  <c r="D3090" i="45" l="1"/>
  <c r="E3089" i="45"/>
  <c r="G3089" i="45"/>
  <c r="F3089" i="45"/>
  <c r="D3091" i="45" l="1"/>
  <c r="E3090" i="45"/>
  <c r="G3090" i="45"/>
  <c r="F3090" i="45"/>
  <c r="E3091" i="45" l="1"/>
  <c r="D3092" i="45"/>
  <c r="F3091" i="45"/>
  <c r="G3091" i="45"/>
  <c r="E3092" i="45" l="1"/>
  <c r="D3093" i="45"/>
  <c r="F3092" i="45"/>
  <c r="G3092" i="45"/>
  <c r="E3093" i="45" l="1"/>
  <c r="D3094" i="45"/>
  <c r="G3093" i="45"/>
  <c r="F3093" i="45"/>
  <c r="D3095" i="45" l="1"/>
  <c r="E3094" i="45"/>
  <c r="G3094" i="45"/>
  <c r="F3094" i="45"/>
  <c r="E3095" i="45" l="1"/>
  <c r="D3096" i="45"/>
  <c r="F3095" i="45"/>
  <c r="G3095" i="45"/>
  <c r="D3097" i="45" l="1"/>
  <c r="E3096" i="45"/>
  <c r="F3096" i="45"/>
  <c r="G3096" i="45"/>
  <c r="D3098" i="45" l="1"/>
  <c r="E3097" i="45"/>
  <c r="G3097" i="45"/>
  <c r="F3097" i="45"/>
  <c r="D3099" i="45" l="1"/>
  <c r="E3098" i="45"/>
  <c r="F3098" i="45"/>
  <c r="G3098" i="45"/>
  <c r="E3099" i="45" l="1"/>
  <c r="D3100" i="45"/>
  <c r="G3099" i="45"/>
  <c r="F3099" i="45"/>
  <c r="D3101" i="45" l="1"/>
  <c r="E3100" i="45"/>
  <c r="F3100" i="45"/>
  <c r="G3100" i="45"/>
  <c r="D3102" i="45" l="1"/>
  <c r="E3101" i="45"/>
  <c r="F3101" i="45"/>
  <c r="G3101" i="45"/>
  <c r="E3102" i="45" l="1"/>
  <c r="D3103" i="45"/>
  <c r="F3102" i="45"/>
  <c r="G3102" i="45"/>
  <c r="D3104" i="45" l="1"/>
  <c r="E3103" i="45"/>
  <c r="F3103" i="45"/>
  <c r="G3103" i="45"/>
  <c r="E3104" i="45" l="1"/>
  <c r="D3105" i="45"/>
  <c r="F3104" i="45"/>
  <c r="G3104" i="45"/>
  <c r="E3105" i="45" l="1"/>
  <c r="D3106" i="45"/>
  <c r="G3105" i="45"/>
  <c r="F3105" i="45"/>
  <c r="E3106" i="45" l="1"/>
  <c r="D3107" i="45"/>
  <c r="F3106" i="45"/>
  <c r="G3106" i="45"/>
  <c r="E3107" i="45" l="1"/>
  <c r="D3108" i="45"/>
  <c r="G3107" i="45"/>
  <c r="F3107" i="45"/>
  <c r="E3108" i="45" l="1"/>
  <c r="D3109" i="45"/>
  <c r="G3108" i="45"/>
  <c r="F3108" i="45"/>
  <c r="E3109" i="45" l="1"/>
  <c r="D3110" i="45"/>
  <c r="G3109" i="45"/>
  <c r="F3109" i="45"/>
  <c r="D3111" i="45" l="1"/>
  <c r="E3110" i="45"/>
  <c r="G3110" i="45"/>
  <c r="F3110" i="45"/>
  <c r="E3111" i="45" l="1"/>
  <c r="D3112" i="45"/>
  <c r="G3111" i="45"/>
  <c r="F3111" i="45"/>
  <c r="D3113" i="45" l="1"/>
  <c r="E3112" i="45"/>
  <c r="F3112" i="45"/>
  <c r="G3112" i="45"/>
  <c r="E3113" i="45" l="1"/>
  <c r="D3114" i="45"/>
  <c r="G3113" i="45"/>
  <c r="F3113" i="45"/>
  <c r="E3114" i="45" l="1"/>
  <c r="D3115" i="45"/>
  <c r="G3114" i="45"/>
  <c r="F3114" i="45"/>
  <c r="E3115" i="45" l="1"/>
  <c r="D3116" i="45"/>
  <c r="G3115" i="45"/>
  <c r="F3115" i="45"/>
  <c r="D3117" i="45" l="1"/>
  <c r="E3116" i="45"/>
  <c r="G3116" i="45"/>
  <c r="F3116" i="45"/>
  <c r="E3117" i="45" l="1"/>
  <c r="D3118" i="45"/>
  <c r="F3117" i="45"/>
  <c r="G3117" i="45"/>
  <c r="E3118" i="45" l="1"/>
  <c r="D3119" i="45"/>
  <c r="F3118" i="45"/>
  <c r="G3118" i="45"/>
  <c r="E3119" i="45" l="1"/>
  <c r="D3120" i="45"/>
  <c r="G3119" i="45"/>
  <c r="F3119" i="45"/>
  <c r="E3120" i="45" l="1"/>
  <c r="D3121" i="45"/>
  <c r="G3120" i="45"/>
  <c r="F3120" i="45"/>
  <c r="D3122" i="45" l="1"/>
  <c r="E3121" i="45"/>
  <c r="F3121" i="45"/>
  <c r="G3121" i="45"/>
  <c r="E3122" i="45" l="1"/>
  <c r="D3123" i="45"/>
  <c r="F3122" i="45"/>
  <c r="G3122" i="45"/>
  <c r="E3123" i="45" l="1"/>
  <c r="D3124" i="45"/>
  <c r="G3123" i="45"/>
  <c r="F3123" i="45"/>
  <c r="D3125" i="45" l="1"/>
  <c r="E3124" i="45"/>
  <c r="F3124" i="45"/>
  <c r="G3124" i="45"/>
  <c r="D3126" i="45" l="1"/>
  <c r="E3125" i="45"/>
  <c r="F3125" i="45"/>
  <c r="G3125" i="45"/>
  <c r="E3126" i="45" l="1"/>
  <c r="D3127" i="45"/>
  <c r="G3126" i="45"/>
  <c r="F3126" i="45"/>
  <c r="D3128" i="45" l="1"/>
  <c r="E3127" i="45"/>
  <c r="G3127" i="45"/>
  <c r="F3127" i="45"/>
  <c r="E3128" i="45" l="1"/>
  <c r="D3129" i="45"/>
  <c r="F3128" i="45"/>
  <c r="G3128" i="45"/>
  <c r="D3130" i="45" l="1"/>
  <c r="E3129" i="45"/>
  <c r="G3129" i="45"/>
  <c r="F3129" i="45"/>
  <c r="D3131" i="45" l="1"/>
  <c r="E3130" i="45"/>
  <c r="F3130" i="45"/>
  <c r="G3130" i="45"/>
  <c r="E3131" i="45" l="1"/>
  <c r="D3132" i="45"/>
  <c r="F3131" i="45"/>
  <c r="G3131" i="45"/>
  <c r="E3132" i="45" l="1"/>
  <c r="D3133" i="45"/>
  <c r="G3132" i="45"/>
  <c r="F3132" i="45"/>
  <c r="D3134" i="45" l="1"/>
  <c r="E3133" i="45"/>
  <c r="F3133" i="45"/>
  <c r="G3133" i="45"/>
  <c r="D3135" i="45" l="1"/>
  <c r="E3134" i="45"/>
  <c r="F3134" i="45"/>
  <c r="G3134" i="45"/>
  <c r="D3136" i="45" l="1"/>
  <c r="E3135" i="45"/>
  <c r="F3135" i="45"/>
  <c r="G3135" i="45"/>
  <c r="E3136" i="45" l="1"/>
  <c r="D3137" i="45"/>
  <c r="F3136" i="45"/>
  <c r="G3136" i="45"/>
  <c r="D3138" i="45" l="1"/>
  <c r="E3137" i="45"/>
  <c r="F3137" i="45"/>
  <c r="G3137" i="45"/>
  <c r="E3138" i="45" l="1"/>
  <c r="D3139" i="45"/>
  <c r="F3138" i="45"/>
  <c r="G3138" i="45"/>
  <c r="E3139" i="45" l="1"/>
  <c r="D3140" i="45"/>
  <c r="G3139" i="45"/>
  <c r="F3139" i="45"/>
  <c r="E3140" i="45" l="1"/>
  <c r="D3141" i="45"/>
  <c r="G3140" i="45"/>
  <c r="F3140" i="45"/>
  <c r="E3141" i="45" l="1"/>
  <c r="D3142" i="45"/>
  <c r="G3141" i="45"/>
  <c r="F3141" i="45"/>
  <c r="E3142" i="45" l="1"/>
  <c r="D3143" i="45"/>
  <c r="G3142" i="45"/>
  <c r="F3142" i="45"/>
  <c r="E3143" i="45" l="1"/>
  <c r="D3144" i="45"/>
  <c r="G3143" i="45"/>
  <c r="F3143" i="45"/>
  <c r="E3144" i="45" l="1"/>
  <c r="D3145" i="45"/>
  <c r="F3144" i="45"/>
  <c r="G3144" i="45"/>
  <c r="E3145" i="45" l="1"/>
  <c r="D3146" i="45"/>
  <c r="F3145" i="45"/>
  <c r="G3145" i="45"/>
  <c r="E3146" i="45" l="1"/>
  <c r="D3147" i="45"/>
  <c r="G3146" i="45"/>
  <c r="F3146" i="45"/>
  <c r="E3147" i="45" l="1"/>
  <c r="D3148" i="45"/>
  <c r="G3147" i="45"/>
  <c r="F3147" i="45"/>
  <c r="D3149" i="45" l="1"/>
  <c r="E3148" i="45"/>
  <c r="G3148" i="45"/>
  <c r="F3148" i="45"/>
  <c r="E3149" i="45" l="1"/>
  <c r="D3150" i="45"/>
  <c r="F3149" i="45"/>
  <c r="G3149" i="45"/>
  <c r="D3151" i="45" l="1"/>
  <c r="E3150" i="45"/>
  <c r="G3150" i="45"/>
  <c r="F3150" i="45"/>
  <c r="E3151" i="45" l="1"/>
  <c r="D3152" i="45"/>
  <c r="G3151" i="45"/>
  <c r="F3151" i="45"/>
  <c r="E3152" i="45" l="1"/>
  <c r="D3153" i="45"/>
  <c r="G3152" i="45"/>
  <c r="F3152" i="45"/>
  <c r="E3153" i="45" l="1"/>
  <c r="D3154" i="45"/>
  <c r="G3153" i="45"/>
  <c r="F3153" i="45"/>
  <c r="D3155" i="45" l="1"/>
  <c r="E3154" i="45"/>
  <c r="F3154" i="45"/>
  <c r="G3154" i="45"/>
  <c r="D3156" i="45" l="1"/>
  <c r="E3155" i="45"/>
  <c r="F3155" i="45"/>
  <c r="G3155" i="45"/>
  <c r="E3156" i="45" l="1"/>
  <c r="D3157" i="45"/>
  <c r="F3156" i="45"/>
  <c r="G3156" i="45"/>
  <c r="E3157" i="45" l="1"/>
  <c r="D3158" i="45"/>
  <c r="F3157" i="45"/>
  <c r="G3157" i="45"/>
  <c r="E3158" i="45" l="1"/>
  <c r="D3159" i="45"/>
  <c r="G3158" i="45"/>
  <c r="F3158" i="45"/>
  <c r="E3159" i="45" l="1"/>
  <c r="D3160" i="45"/>
  <c r="F3159" i="45"/>
  <c r="G3159" i="45"/>
  <c r="D3161" i="45" l="1"/>
  <c r="E3160" i="45"/>
  <c r="F3160" i="45"/>
  <c r="G3160" i="45"/>
  <c r="E3161" i="45" l="1"/>
  <c r="D3162" i="45"/>
  <c r="G3161" i="45"/>
  <c r="F3161" i="45"/>
  <c r="E3162" i="45" l="1"/>
  <c r="D3163" i="45"/>
  <c r="G3162" i="45"/>
  <c r="F3162" i="45"/>
  <c r="E3163" i="45" l="1"/>
  <c r="D3164" i="45"/>
  <c r="F3163" i="45"/>
  <c r="G3163" i="45"/>
  <c r="E3164" i="45" l="1"/>
  <c r="D3165" i="45"/>
  <c r="G3164" i="45"/>
  <c r="F3164" i="45"/>
  <c r="E3165" i="45" l="1"/>
  <c r="D3166" i="45"/>
  <c r="G3165" i="45"/>
  <c r="F3165" i="45"/>
  <c r="E3166" i="45" l="1"/>
  <c r="D3167" i="45"/>
  <c r="G3166" i="45"/>
  <c r="F3166" i="45"/>
  <c r="E3167" i="45" l="1"/>
  <c r="D3168" i="45"/>
  <c r="G3167" i="45"/>
  <c r="F3167" i="45"/>
  <c r="E3168" i="45" l="1"/>
  <c r="D3169" i="45"/>
  <c r="F3168" i="45"/>
  <c r="G3168" i="45"/>
  <c r="E3169" i="45" l="1"/>
  <c r="D3170" i="45"/>
  <c r="F3169" i="45"/>
  <c r="G3169" i="45"/>
  <c r="D3171" i="45" l="1"/>
  <c r="E3170" i="45"/>
  <c r="F3170" i="45"/>
  <c r="G3170" i="45"/>
  <c r="E3171" i="45" l="1"/>
  <c r="D3172" i="45"/>
  <c r="F3171" i="45"/>
  <c r="G3171" i="45"/>
  <c r="D3173" i="45" l="1"/>
  <c r="E3172" i="45"/>
  <c r="F3172" i="45"/>
  <c r="G3172" i="45"/>
  <c r="D3174" i="45" l="1"/>
  <c r="E3173" i="45"/>
  <c r="F3173" i="45"/>
  <c r="G3173" i="45"/>
  <c r="E3174" i="45" l="1"/>
  <c r="D3175" i="45"/>
  <c r="G3174" i="45"/>
  <c r="F3174" i="45"/>
  <c r="E3175" i="45" l="1"/>
  <c r="D3176" i="45"/>
  <c r="G3175" i="45"/>
  <c r="F3175" i="45"/>
  <c r="D3177" i="45" l="1"/>
  <c r="E3176" i="45"/>
  <c r="G3176" i="45"/>
  <c r="F3176" i="45"/>
  <c r="D3178" i="45" l="1"/>
  <c r="E3177" i="45"/>
  <c r="G3177" i="45"/>
  <c r="F3177" i="45"/>
  <c r="D3179" i="45" l="1"/>
  <c r="E3178" i="45"/>
  <c r="F3178" i="45"/>
  <c r="G3178" i="45"/>
  <c r="D3180" i="45" l="1"/>
  <c r="E3179" i="45"/>
  <c r="F3179" i="45"/>
  <c r="G3179" i="45"/>
  <c r="E3180" i="45" l="1"/>
  <c r="D3181" i="45"/>
  <c r="G3180" i="45"/>
  <c r="F3180" i="45"/>
  <c r="E3181" i="45" l="1"/>
  <c r="D3182" i="45"/>
  <c r="F3181" i="45"/>
  <c r="G3181" i="45"/>
  <c r="E3182" i="45" l="1"/>
  <c r="D3183" i="45"/>
  <c r="G3182" i="45"/>
  <c r="F3182" i="45"/>
  <c r="D3184" i="45" l="1"/>
  <c r="E3183" i="45"/>
  <c r="F3183" i="45"/>
  <c r="G3183" i="45"/>
  <c r="E3184" i="45" l="1"/>
  <c r="D3185" i="45"/>
  <c r="F3184" i="45"/>
  <c r="G3184" i="45"/>
  <c r="E3185" i="45" l="1"/>
  <c r="D3186" i="45"/>
  <c r="G3185" i="45"/>
  <c r="F3185" i="45"/>
  <c r="E3186" i="45" l="1"/>
  <c r="D3187" i="45"/>
  <c r="G3186" i="45"/>
  <c r="F3186" i="45"/>
  <c r="E3187" i="45" l="1"/>
  <c r="D3188" i="45"/>
  <c r="F3187" i="45"/>
  <c r="G3187" i="45"/>
  <c r="E3188" i="45" l="1"/>
  <c r="D3189" i="45"/>
  <c r="G3188" i="45"/>
  <c r="F3188" i="45"/>
  <c r="E3189" i="45" l="1"/>
  <c r="D3190" i="45"/>
  <c r="G3189" i="45"/>
  <c r="F3189" i="45"/>
  <c r="D3191" i="45" l="1"/>
  <c r="E3190" i="45"/>
  <c r="G3190" i="45"/>
  <c r="F3190" i="45"/>
  <c r="E3191" i="45" l="1"/>
  <c r="D3192" i="45"/>
  <c r="F3191" i="45"/>
  <c r="G3191" i="45"/>
  <c r="D3193" i="45" l="1"/>
  <c r="E3192" i="45"/>
  <c r="F3192" i="45"/>
  <c r="G3192" i="45"/>
  <c r="D3194" i="45" l="1"/>
  <c r="E3193" i="45"/>
  <c r="F3193" i="45"/>
  <c r="G3193" i="45"/>
  <c r="E3194" i="45" l="1"/>
  <c r="D3195" i="45"/>
  <c r="F3194" i="45"/>
  <c r="G3194" i="45"/>
  <c r="D3196" i="45" l="1"/>
  <c r="E3195" i="45"/>
  <c r="F3195" i="45"/>
  <c r="G3195" i="45"/>
  <c r="E3196" i="45" l="1"/>
  <c r="D3197" i="45"/>
  <c r="G3196" i="45"/>
  <c r="F3196" i="45"/>
  <c r="E3197" i="45" l="1"/>
  <c r="D3198" i="45"/>
  <c r="F3197" i="45"/>
  <c r="G3197" i="45"/>
  <c r="D3199" i="45" l="1"/>
  <c r="E3198" i="45"/>
  <c r="G3198" i="45"/>
  <c r="F3198" i="45"/>
  <c r="D3200" i="45" l="1"/>
  <c r="E3199" i="45"/>
  <c r="F3199" i="45"/>
  <c r="G3199" i="45"/>
  <c r="D3201" i="45" l="1"/>
  <c r="E3200" i="45"/>
  <c r="G3200" i="45"/>
  <c r="F3200" i="45"/>
  <c r="D3202" i="45" l="1"/>
  <c r="E3201" i="45"/>
  <c r="G3201" i="45"/>
  <c r="F3201" i="45"/>
  <c r="E3202" i="45" l="1"/>
  <c r="D3203" i="45"/>
  <c r="G3202" i="45"/>
  <c r="F3202" i="45"/>
  <c r="E3203" i="45" l="1"/>
  <c r="D3204" i="45"/>
  <c r="G3203" i="45"/>
  <c r="F3203" i="45"/>
  <c r="E3204" i="45" l="1"/>
  <c r="D3205" i="45"/>
  <c r="F3204" i="45"/>
  <c r="G3204" i="45"/>
  <c r="E3205" i="45" l="1"/>
  <c r="D3206" i="45"/>
  <c r="G3205" i="45"/>
  <c r="F3205" i="45"/>
  <c r="E3206" i="45" l="1"/>
  <c r="D3207" i="45"/>
  <c r="F3206" i="45"/>
  <c r="G3206" i="45"/>
  <c r="E3207" i="45" l="1"/>
  <c r="D3208" i="45"/>
  <c r="F3207" i="45"/>
  <c r="G3207" i="45"/>
  <c r="E3208" i="45" l="1"/>
  <c r="D3209" i="45"/>
  <c r="F3208" i="45"/>
  <c r="G3208" i="45"/>
  <c r="D3210" i="45" l="1"/>
  <c r="E3209" i="45"/>
  <c r="G3209" i="45"/>
  <c r="F3209" i="45"/>
  <c r="E3210" i="45" l="1"/>
  <c r="D3211" i="45"/>
  <c r="F3210" i="45"/>
  <c r="G3210" i="45"/>
  <c r="E3211" i="45" l="1"/>
  <c r="D3212" i="45"/>
  <c r="G3211" i="45"/>
  <c r="F3211" i="45"/>
  <c r="E3212" i="45" l="1"/>
  <c r="D3213" i="45"/>
  <c r="F3212" i="45"/>
  <c r="G3212" i="45"/>
  <c r="E3213" i="45" l="1"/>
  <c r="D3214" i="45"/>
  <c r="F3213" i="45"/>
  <c r="G3213" i="45"/>
  <c r="D3215" i="45" l="1"/>
  <c r="E3214" i="45"/>
  <c r="F3214" i="45"/>
  <c r="G3214" i="45"/>
  <c r="E3215" i="45" l="1"/>
  <c r="D3216" i="45"/>
  <c r="F3215" i="45"/>
  <c r="G3215" i="45"/>
  <c r="E3216" i="45" l="1"/>
  <c r="D3217" i="45"/>
  <c r="F3216" i="45"/>
  <c r="G3216" i="45"/>
  <c r="E3217" i="45" l="1"/>
  <c r="D3218" i="45"/>
  <c r="F3217" i="45"/>
  <c r="G3217" i="45"/>
  <c r="D3219" i="45" l="1"/>
  <c r="E3218" i="45"/>
  <c r="F3218" i="45"/>
  <c r="G3218" i="45"/>
  <c r="E3219" i="45" l="1"/>
  <c r="D3220" i="45"/>
  <c r="G3219" i="45"/>
  <c r="F3219" i="45"/>
  <c r="D3221" i="45" l="1"/>
  <c r="E3220" i="45"/>
  <c r="F3220" i="45"/>
  <c r="G3220" i="45"/>
  <c r="E3221" i="45" l="1"/>
  <c r="D3222" i="45"/>
  <c r="G3221" i="45"/>
  <c r="F3221" i="45"/>
  <c r="D3223" i="45" l="1"/>
  <c r="E3222" i="45"/>
  <c r="G3222" i="45"/>
  <c r="F3222" i="45"/>
  <c r="D3224" i="45" l="1"/>
  <c r="E3223" i="45"/>
  <c r="F3223" i="45"/>
  <c r="G3223" i="45"/>
  <c r="E3224" i="45" l="1"/>
  <c r="D3225" i="45"/>
  <c r="F3224" i="45"/>
  <c r="G3224" i="45"/>
  <c r="E3225" i="45" l="1"/>
  <c r="D3226" i="45"/>
  <c r="F3225" i="45"/>
  <c r="G3225" i="45"/>
  <c r="E3226" i="45" l="1"/>
  <c r="D3227" i="45"/>
  <c r="F3226" i="45"/>
  <c r="G3226" i="45"/>
  <c r="E3227" i="45" l="1"/>
  <c r="D3228" i="45"/>
  <c r="F3227" i="45"/>
  <c r="G3227" i="45"/>
  <c r="E3228" i="45" l="1"/>
  <c r="D3229" i="45"/>
  <c r="G3228" i="45"/>
  <c r="F3228" i="45"/>
  <c r="E3229" i="45" l="1"/>
  <c r="D3230" i="45"/>
  <c r="F3229" i="45"/>
  <c r="G3229" i="45"/>
  <c r="E3230" i="45" l="1"/>
  <c r="D3231" i="45"/>
  <c r="G3230" i="45"/>
  <c r="F3230" i="45"/>
  <c r="D3232" i="45" l="1"/>
  <c r="E3231" i="45"/>
  <c r="G3231" i="45"/>
  <c r="F3231" i="45"/>
  <c r="D3233" i="45" l="1"/>
  <c r="E3232" i="45"/>
  <c r="F3232" i="45"/>
  <c r="G3232" i="45"/>
  <c r="E3233" i="45" l="1"/>
  <c r="D3234" i="45"/>
  <c r="G3233" i="45"/>
  <c r="F3233" i="45"/>
  <c r="E3234" i="45" l="1"/>
  <c r="D3235" i="45"/>
  <c r="F3234" i="45"/>
  <c r="G3234" i="45"/>
  <c r="D3236" i="45" l="1"/>
  <c r="E3235" i="45"/>
  <c r="F3235" i="45"/>
  <c r="G3235" i="45"/>
  <c r="D3237" i="45" l="1"/>
  <c r="E3236" i="45"/>
  <c r="G3236" i="45"/>
  <c r="F3236" i="45"/>
  <c r="D3238" i="45" l="1"/>
  <c r="E3237" i="45"/>
  <c r="G3237" i="45"/>
  <c r="F3237" i="45"/>
  <c r="E3238" i="45" l="1"/>
  <c r="D3239" i="45"/>
  <c r="G3238" i="45"/>
  <c r="F3238" i="45"/>
  <c r="E3239" i="45" l="1"/>
  <c r="D3240" i="45"/>
  <c r="G3239" i="45"/>
  <c r="F3239" i="45"/>
  <c r="D3241" i="45" l="1"/>
  <c r="E3240" i="45"/>
  <c r="F3240" i="45"/>
  <c r="G3240" i="45"/>
  <c r="E3241" i="45" l="1"/>
  <c r="D3242" i="45"/>
  <c r="F3241" i="45"/>
  <c r="G3241" i="45"/>
  <c r="E3242" i="45" l="1"/>
  <c r="D3243" i="45"/>
  <c r="F3242" i="45"/>
  <c r="G3242" i="45"/>
  <c r="E3243" i="45" l="1"/>
  <c r="D3244" i="45"/>
  <c r="G3243" i="45"/>
  <c r="F3243" i="45"/>
  <c r="E3244" i="45" l="1"/>
  <c r="D3245" i="45"/>
  <c r="F3244" i="45"/>
  <c r="G3244" i="45"/>
  <c r="E3245" i="45" l="1"/>
  <c r="D3246" i="45"/>
  <c r="G3245" i="45"/>
  <c r="F3245" i="45"/>
  <c r="E3246" i="45" l="1"/>
  <c r="D3247" i="45"/>
  <c r="F3246" i="45"/>
  <c r="G3246" i="45"/>
  <c r="E3247" i="45" l="1"/>
  <c r="D3248" i="45"/>
  <c r="G3247" i="45"/>
  <c r="F3247" i="45"/>
  <c r="D3249" i="45" l="1"/>
  <c r="E3248" i="45"/>
  <c r="F3248" i="45"/>
  <c r="G3248" i="45"/>
  <c r="E3249" i="45" l="1"/>
  <c r="D3250" i="45"/>
  <c r="F3249" i="45"/>
  <c r="G3249" i="45"/>
  <c r="E3250" i="45" l="1"/>
  <c r="D3251" i="45"/>
  <c r="F3250" i="45"/>
  <c r="G3250" i="45"/>
  <c r="E3251" i="45" l="1"/>
  <c r="D3252" i="45"/>
  <c r="G3251" i="45"/>
  <c r="F3251" i="45"/>
  <c r="D3253" i="45" l="1"/>
  <c r="E3252" i="45"/>
  <c r="G3252" i="45"/>
  <c r="F3252" i="45"/>
  <c r="D3254" i="45" l="1"/>
  <c r="E3253" i="45"/>
  <c r="G3253" i="45"/>
  <c r="F3253" i="45"/>
  <c r="D3255" i="45" l="1"/>
  <c r="E3254" i="45"/>
  <c r="G3254" i="45"/>
  <c r="F3254" i="45"/>
  <c r="D3256" i="45" l="1"/>
  <c r="E3255" i="45"/>
  <c r="F3255" i="45"/>
  <c r="G3255" i="45"/>
  <c r="D3257" i="45" l="1"/>
  <c r="E3256" i="45"/>
  <c r="G3256" i="45"/>
  <c r="F3256" i="45"/>
  <c r="E3257" i="45" l="1"/>
  <c r="D3258" i="45"/>
  <c r="F3257" i="45"/>
  <c r="G3257" i="45"/>
  <c r="D3259" i="45" l="1"/>
  <c r="E3258" i="45"/>
  <c r="F3258" i="45"/>
  <c r="G3258" i="45"/>
  <c r="D3260" i="45" l="1"/>
  <c r="E3259" i="45"/>
  <c r="F3259" i="45"/>
  <c r="G3259" i="45"/>
  <c r="E3260" i="45" l="1"/>
  <c r="D3261" i="45"/>
  <c r="F3260" i="45"/>
  <c r="G3260" i="45"/>
  <c r="D3262" i="45" l="1"/>
  <c r="E3261" i="45"/>
  <c r="G3261" i="45"/>
  <c r="F3261" i="45"/>
  <c r="E3262" i="45" l="1"/>
  <c r="D3263" i="45"/>
  <c r="G3262" i="45"/>
  <c r="F3262" i="45"/>
  <c r="E3263" i="45" l="1"/>
  <c r="D3264" i="45"/>
  <c r="F3263" i="45"/>
  <c r="G3263" i="45"/>
  <c r="E3264" i="45" l="1"/>
  <c r="D3265" i="45"/>
  <c r="F3264" i="45"/>
  <c r="G3264" i="45"/>
  <c r="E3265" i="45" l="1"/>
  <c r="D3266" i="45"/>
  <c r="F3265" i="45"/>
  <c r="G3265" i="45"/>
  <c r="D3267" i="45" l="1"/>
  <c r="E3266" i="45"/>
  <c r="F3266" i="45"/>
  <c r="G3266" i="45"/>
  <c r="E3267" i="45" l="1"/>
  <c r="D3268" i="45"/>
  <c r="G3267" i="45"/>
  <c r="F3267" i="45"/>
  <c r="E3268" i="45" l="1"/>
  <c r="D3269" i="45"/>
  <c r="F3268" i="45"/>
  <c r="G3268" i="45"/>
  <c r="D3270" i="45" l="1"/>
  <c r="E3269" i="45"/>
  <c r="G3269" i="45"/>
  <c r="F3269" i="45"/>
  <c r="E3270" i="45" l="1"/>
  <c r="D3271" i="45"/>
  <c r="G3270" i="45"/>
  <c r="F3270" i="45"/>
  <c r="D3272" i="45" l="1"/>
  <c r="E3271" i="45"/>
  <c r="G3271" i="45"/>
  <c r="F3271" i="45"/>
  <c r="E3272" i="45" l="1"/>
  <c r="D3273" i="45"/>
  <c r="G3272" i="45"/>
  <c r="F3272" i="45"/>
  <c r="D3274" i="45" l="1"/>
  <c r="E3273" i="45"/>
  <c r="F3273" i="45"/>
  <c r="G3273" i="45"/>
  <c r="E3274" i="45" l="1"/>
  <c r="D3275" i="45"/>
  <c r="F3274" i="45"/>
  <c r="G3274" i="45"/>
  <c r="E3275" i="45" l="1"/>
  <c r="D3276" i="45"/>
  <c r="F3275" i="45"/>
  <c r="G3275" i="45"/>
  <c r="D3277" i="45" l="1"/>
  <c r="E3276" i="45"/>
  <c r="G3276" i="45"/>
  <c r="F3276" i="45"/>
  <c r="E3277" i="45" l="1"/>
  <c r="D3278" i="45"/>
  <c r="F3277" i="45"/>
  <c r="G3277" i="45"/>
  <c r="E3278" i="45" l="1"/>
  <c r="D3279" i="45"/>
  <c r="G3278" i="45"/>
  <c r="F3278" i="45"/>
  <c r="E3279" i="45" l="1"/>
  <c r="D3280" i="45"/>
  <c r="G3279" i="45"/>
  <c r="F3279" i="45"/>
  <c r="E3280" i="45" l="1"/>
  <c r="D3281" i="45"/>
  <c r="F3280" i="45"/>
  <c r="G3280" i="45"/>
  <c r="E3281" i="45" l="1"/>
  <c r="D3282" i="45"/>
  <c r="F3281" i="45"/>
  <c r="G3281" i="45"/>
  <c r="D3283" i="45" l="1"/>
  <c r="E3282" i="45"/>
  <c r="F3282" i="45"/>
  <c r="G3282" i="45"/>
  <c r="D3284" i="45" l="1"/>
  <c r="E3283" i="45"/>
  <c r="F3283" i="45"/>
  <c r="G3283" i="45"/>
  <c r="D3285" i="45" l="1"/>
  <c r="E3284" i="45"/>
  <c r="F3284" i="45"/>
  <c r="G3284" i="45"/>
  <c r="D3286" i="45" l="1"/>
  <c r="E3285" i="45"/>
  <c r="G3285" i="45"/>
  <c r="F3285" i="45"/>
  <c r="E3286" i="45" l="1"/>
  <c r="D3287" i="45"/>
  <c r="G3286" i="45"/>
  <c r="F3286" i="45"/>
  <c r="E3287" i="45" l="1"/>
  <c r="D3288" i="45"/>
  <c r="G3287" i="45"/>
  <c r="F3287" i="45"/>
  <c r="D3289" i="45" l="1"/>
  <c r="E3288" i="45"/>
  <c r="G3288" i="45"/>
  <c r="F3288" i="45"/>
  <c r="E3289" i="45" l="1"/>
  <c r="D3290" i="45"/>
  <c r="F3289" i="45"/>
  <c r="G3289" i="45"/>
  <c r="E3290" i="45" l="1"/>
  <c r="D3291" i="45"/>
  <c r="F3290" i="45"/>
  <c r="G3290" i="45"/>
  <c r="E3291" i="45" l="1"/>
  <c r="D3292" i="45"/>
  <c r="G3291" i="45"/>
  <c r="F3291" i="45"/>
  <c r="E3292" i="45" l="1"/>
  <c r="D3293" i="45"/>
  <c r="G3292" i="45"/>
  <c r="F3292" i="45"/>
  <c r="E3293" i="45" l="1"/>
  <c r="D3294" i="45"/>
  <c r="G3293" i="45"/>
  <c r="F3293" i="45"/>
  <c r="E3294" i="45" l="1"/>
  <c r="D3295" i="45"/>
  <c r="F3294" i="45"/>
  <c r="G3294" i="45"/>
  <c r="E3295" i="45" l="1"/>
  <c r="D3296" i="45"/>
  <c r="F3295" i="45"/>
  <c r="G3295" i="45"/>
  <c r="D3297" i="45" l="1"/>
  <c r="E3296" i="45"/>
  <c r="F3296" i="45"/>
  <c r="G3296" i="45"/>
  <c r="E3297" i="45" l="1"/>
  <c r="D3298" i="45"/>
  <c r="F3297" i="45"/>
  <c r="G3297" i="45"/>
  <c r="D3299" i="45" l="1"/>
  <c r="E3298" i="45"/>
  <c r="G3298" i="45"/>
  <c r="F3298" i="45"/>
  <c r="E3299" i="45" l="1"/>
  <c r="D3300" i="45"/>
  <c r="F3299" i="45"/>
  <c r="G3299" i="45"/>
  <c r="D3301" i="45" l="1"/>
  <c r="E3300" i="45"/>
  <c r="F3300" i="45"/>
  <c r="G3300" i="45"/>
  <c r="E3301" i="45" l="1"/>
  <c r="D3302" i="45"/>
  <c r="F3301" i="45"/>
  <c r="G3301" i="45"/>
  <c r="D3303" i="45" l="1"/>
  <c r="E3302" i="45"/>
  <c r="G3302" i="45"/>
  <c r="F3302" i="45"/>
  <c r="E3303" i="45" l="1"/>
  <c r="D3304" i="45"/>
  <c r="F3303" i="45"/>
  <c r="G3303" i="45"/>
  <c r="D3305" i="45" l="1"/>
  <c r="E3304" i="45"/>
  <c r="G3304" i="45"/>
  <c r="F3304" i="45"/>
  <c r="E3305" i="45" l="1"/>
  <c r="D3306" i="45"/>
  <c r="F3305" i="45"/>
  <c r="G3305" i="45"/>
  <c r="D3307" i="45" l="1"/>
  <c r="E3306" i="45"/>
  <c r="G3306" i="45"/>
  <c r="F3306" i="45"/>
  <c r="E3307" i="45" l="1"/>
  <c r="D3308" i="45"/>
  <c r="F3307" i="45"/>
  <c r="G3307" i="45"/>
  <c r="E3308" i="45" l="1"/>
  <c r="D3309" i="45"/>
  <c r="G3308" i="45"/>
  <c r="F3308" i="45"/>
  <c r="D3310" i="45" l="1"/>
  <c r="E3309" i="45"/>
  <c r="G3309" i="45"/>
  <c r="F3309" i="45"/>
  <c r="E3310" i="45" l="1"/>
  <c r="D3311" i="45"/>
  <c r="G3310" i="45"/>
  <c r="F3310" i="45"/>
  <c r="E3311" i="45" l="1"/>
  <c r="D3312" i="45"/>
  <c r="F3311" i="45"/>
  <c r="G3311" i="45"/>
  <c r="D3313" i="45" l="1"/>
  <c r="E3312" i="45"/>
  <c r="F3312" i="45"/>
  <c r="G3312" i="45"/>
  <c r="E3313" i="45" l="1"/>
  <c r="D3314" i="45"/>
  <c r="G3313" i="45"/>
  <c r="F3313" i="45"/>
  <c r="E3314" i="45" l="1"/>
  <c r="D3315" i="45"/>
  <c r="G3314" i="45"/>
  <c r="F3314" i="45"/>
  <c r="E3315" i="45" l="1"/>
  <c r="D3316" i="45"/>
  <c r="F3315" i="45"/>
  <c r="G3315" i="45"/>
  <c r="E3316" i="45" l="1"/>
  <c r="D3317" i="45"/>
  <c r="F3316" i="45"/>
  <c r="G3316" i="45"/>
  <c r="E3317" i="45" l="1"/>
  <c r="D3318" i="45"/>
  <c r="G3317" i="45"/>
  <c r="F3317" i="45"/>
  <c r="E3318" i="45" l="1"/>
  <c r="D3319" i="45"/>
  <c r="G3318" i="45"/>
  <c r="F3318" i="45"/>
  <c r="D3320" i="45" l="1"/>
  <c r="E3319" i="45"/>
  <c r="G3319" i="45"/>
  <c r="F3319" i="45"/>
  <c r="E3320" i="45" l="1"/>
  <c r="D3321" i="45"/>
  <c r="G3320" i="45"/>
  <c r="F3320" i="45"/>
  <c r="D3322" i="45" l="1"/>
  <c r="E3321" i="45"/>
  <c r="G3321" i="45"/>
  <c r="F3321" i="45"/>
  <c r="E3322" i="45" l="1"/>
  <c r="D3323" i="45"/>
  <c r="G3322" i="45"/>
  <c r="F3322" i="45"/>
  <c r="D3324" i="45" l="1"/>
  <c r="E3323" i="45"/>
  <c r="G3323" i="45"/>
  <c r="F3323" i="45"/>
  <c r="E3324" i="45" l="1"/>
  <c r="D3325" i="45"/>
  <c r="F3324" i="45"/>
  <c r="G3324" i="45"/>
  <c r="E3325" i="45" l="1"/>
  <c r="D3326" i="45"/>
  <c r="G3325" i="45"/>
  <c r="F3325" i="45"/>
  <c r="E3326" i="45" l="1"/>
  <c r="D3327" i="45"/>
  <c r="F3326" i="45"/>
  <c r="G3326" i="45"/>
  <c r="D3328" i="45" l="1"/>
  <c r="E3327" i="45"/>
  <c r="G3327" i="45"/>
  <c r="F3327" i="45"/>
  <c r="D3329" i="45" l="1"/>
  <c r="E3328" i="45"/>
  <c r="F3328" i="45"/>
  <c r="G3328" i="45"/>
  <c r="E3329" i="45" l="1"/>
  <c r="D3330" i="45"/>
  <c r="G3329" i="45"/>
  <c r="F3329" i="45"/>
  <c r="E3330" i="45" l="1"/>
  <c r="D3331" i="45"/>
  <c r="F3330" i="45"/>
  <c r="G3330" i="45"/>
  <c r="E3331" i="45" l="1"/>
  <c r="D3332" i="45"/>
  <c r="F3331" i="45"/>
  <c r="G3331" i="45"/>
  <c r="E3332" i="45" l="1"/>
  <c r="D3333" i="45"/>
  <c r="G3332" i="45"/>
  <c r="F3332" i="45"/>
  <c r="E3333" i="45" l="1"/>
  <c r="D3334" i="45"/>
  <c r="F3333" i="45"/>
  <c r="G3333" i="45"/>
  <c r="E3334" i="45" l="1"/>
  <c r="D3335" i="45"/>
  <c r="G3334" i="45"/>
  <c r="F3334" i="45"/>
  <c r="D3336" i="45" l="1"/>
  <c r="E3335" i="45"/>
  <c r="G3335" i="45"/>
  <c r="F3335" i="45"/>
  <c r="D3337" i="45" l="1"/>
  <c r="E3336" i="45"/>
  <c r="F3336" i="45"/>
  <c r="G3336" i="45"/>
  <c r="E3337" i="45" l="1"/>
  <c r="D3338" i="45"/>
  <c r="F3337" i="45"/>
  <c r="G3337" i="45"/>
  <c r="E3338" i="45" l="1"/>
  <c r="D3339" i="45"/>
  <c r="G3338" i="45"/>
  <c r="F3338" i="45"/>
  <c r="E3339" i="45" l="1"/>
  <c r="D3340" i="45"/>
  <c r="F3339" i="45"/>
  <c r="G3339" i="45"/>
  <c r="D3341" i="45" l="1"/>
  <c r="E3340" i="45"/>
  <c r="F3340" i="45"/>
  <c r="G3340" i="45"/>
  <c r="D3342" i="45" l="1"/>
  <c r="E3341" i="45"/>
  <c r="G3341" i="45"/>
  <c r="F3341" i="45"/>
  <c r="E3342" i="45" l="1"/>
  <c r="D3343" i="45"/>
  <c r="G3342" i="45"/>
  <c r="F3342" i="45"/>
  <c r="E3343" i="45" l="1"/>
  <c r="D3344" i="45"/>
  <c r="F3343" i="45"/>
  <c r="G3343" i="45"/>
  <c r="E3344" i="45" l="1"/>
  <c r="D3345" i="45"/>
  <c r="F3344" i="45"/>
  <c r="G3344" i="45"/>
  <c r="D3346" i="45" l="1"/>
  <c r="E3345" i="45"/>
  <c r="F3345" i="45"/>
  <c r="G3345" i="45"/>
  <c r="E3346" i="45" l="1"/>
  <c r="D3347" i="45"/>
  <c r="G3346" i="45"/>
  <c r="F3346" i="45"/>
  <c r="E3347" i="45" l="1"/>
  <c r="D3348" i="45"/>
  <c r="G3347" i="45"/>
  <c r="F3347" i="45"/>
  <c r="D3349" i="45" l="1"/>
  <c r="E3348" i="45"/>
  <c r="G3348" i="45"/>
  <c r="F3348" i="45"/>
  <c r="E3349" i="45" l="1"/>
  <c r="D3350" i="45"/>
  <c r="G3349" i="45"/>
  <c r="F3349" i="45"/>
  <c r="E3350" i="45" l="1"/>
  <c r="D3351" i="45"/>
  <c r="F3350" i="45"/>
  <c r="G3350" i="45"/>
  <c r="E3351" i="45" l="1"/>
  <c r="D3352" i="45"/>
  <c r="F3351" i="45"/>
  <c r="G3351" i="45"/>
  <c r="E3352" i="45" l="1"/>
  <c r="D3353" i="45"/>
  <c r="F3352" i="45"/>
  <c r="G3352" i="45"/>
  <c r="E3353" i="45" l="1"/>
  <c r="D3354" i="45"/>
  <c r="F3353" i="45"/>
  <c r="G3353" i="45"/>
  <c r="D3355" i="45" l="1"/>
  <c r="E3354" i="45"/>
  <c r="G3354" i="45"/>
  <c r="F3354" i="45"/>
  <c r="E3355" i="45" l="1"/>
  <c r="D3356" i="45"/>
  <c r="G3355" i="45"/>
  <c r="F3355" i="45"/>
  <c r="E3356" i="45" l="1"/>
  <c r="D3357" i="45"/>
  <c r="F3356" i="45"/>
  <c r="G3356" i="45"/>
  <c r="E3357" i="45" l="1"/>
  <c r="D3358" i="45"/>
  <c r="F3357" i="45"/>
  <c r="G3357" i="45"/>
  <c r="E3358" i="45" l="1"/>
  <c r="D3359" i="45"/>
  <c r="G3358" i="45"/>
  <c r="F3358" i="45"/>
  <c r="E3359" i="45" l="1"/>
  <c r="D3360" i="45"/>
  <c r="G3359" i="45"/>
  <c r="F3359" i="45"/>
  <c r="D3361" i="45" l="1"/>
  <c r="E3360" i="45"/>
  <c r="F3360" i="45"/>
  <c r="G3360" i="45"/>
  <c r="E3361" i="45" l="1"/>
  <c r="D3362" i="45"/>
  <c r="F3361" i="45"/>
  <c r="G3361" i="45"/>
  <c r="E3362" i="45" l="1"/>
  <c r="D3363" i="45"/>
  <c r="G3362" i="45"/>
  <c r="F3362" i="45"/>
  <c r="D3364" i="45" l="1"/>
  <c r="E3363" i="45"/>
  <c r="F3363" i="45"/>
  <c r="G3363" i="45"/>
  <c r="E3364" i="45" l="1"/>
  <c r="D3365" i="45"/>
  <c r="F3364" i="45"/>
  <c r="G3364" i="45"/>
  <c r="D3366" i="45" l="1"/>
  <c r="E3365" i="45"/>
  <c r="G3365" i="45"/>
  <c r="F3365" i="45"/>
  <c r="E3366" i="45" l="1"/>
  <c r="D3367" i="45"/>
  <c r="G3366" i="45"/>
  <c r="F3366" i="45"/>
  <c r="E3367" i="45" l="1"/>
  <c r="D3368" i="45"/>
  <c r="F3367" i="45"/>
  <c r="G3367" i="45"/>
  <c r="E3368" i="45" l="1"/>
  <c r="D3369" i="45"/>
  <c r="F3368" i="45"/>
  <c r="G3368" i="45"/>
  <c r="E3369" i="45" l="1"/>
  <c r="D3370" i="45"/>
  <c r="G3369" i="45"/>
  <c r="F3369" i="45"/>
  <c r="E3370" i="45" l="1"/>
  <c r="D3371" i="45"/>
  <c r="G3370" i="45"/>
  <c r="F3370" i="45"/>
  <c r="E3371" i="45" l="1"/>
  <c r="D3372" i="45"/>
  <c r="G3371" i="45"/>
  <c r="F3371" i="45"/>
  <c r="E3372" i="45" l="1"/>
  <c r="D3373" i="45"/>
  <c r="G3372" i="45"/>
  <c r="F3372" i="45"/>
  <c r="E3373" i="45" l="1"/>
  <c r="D3374" i="45"/>
  <c r="G3373" i="45"/>
  <c r="F3373" i="45"/>
  <c r="E3374" i="45" l="1"/>
  <c r="D3375" i="45"/>
  <c r="F3374" i="45"/>
  <c r="G3374" i="45"/>
  <c r="E3375" i="45" l="1"/>
  <c r="D3376" i="45"/>
  <c r="F3375" i="45"/>
  <c r="G3375" i="45"/>
  <c r="E3376" i="45" l="1"/>
  <c r="D3377" i="45"/>
  <c r="F3376" i="45"/>
  <c r="G3376" i="45"/>
  <c r="E3377" i="45" l="1"/>
  <c r="D3378" i="45"/>
  <c r="G3377" i="45"/>
  <c r="F3377" i="45"/>
  <c r="E3378" i="45" l="1"/>
  <c r="D3379" i="45"/>
  <c r="G3378" i="45"/>
  <c r="F3378" i="45"/>
  <c r="E3379" i="45" l="1"/>
  <c r="D3380" i="45"/>
  <c r="F3379" i="45"/>
  <c r="G3379" i="45"/>
  <c r="E3380" i="45" l="1"/>
  <c r="D3381" i="45"/>
  <c r="G3380" i="45"/>
  <c r="F3380" i="45"/>
  <c r="E3381" i="45" l="1"/>
  <c r="D3382" i="45"/>
  <c r="F3381" i="45"/>
  <c r="G3381" i="45"/>
  <c r="E3382" i="45" l="1"/>
  <c r="D3383" i="45"/>
  <c r="F3382" i="45"/>
  <c r="G3382" i="45"/>
  <c r="D3384" i="45" l="1"/>
  <c r="E3383" i="45"/>
  <c r="F3383" i="45"/>
  <c r="G3383" i="45"/>
  <c r="E3384" i="45" l="1"/>
  <c r="D3385" i="45"/>
  <c r="G3384" i="45"/>
  <c r="F3384" i="45"/>
  <c r="D3386" i="45" l="1"/>
  <c r="E3385" i="45"/>
  <c r="G3385" i="45"/>
  <c r="F3385" i="45"/>
  <c r="E3386" i="45" l="1"/>
  <c r="D3387" i="45"/>
  <c r="F3386" i="45"/>
  <c r="G3386" i="45"/>
  <c r="E3387" i="45" l="1"/>
  <c r="D3388" i="45"/>
  <c r="F3387" i="45"/>
  <c r="G3387" i="45"/>
  <c r="E3388" i="45" l="1"/>
  <c r="D3389" i="45"/>
  <c r="G3388" i="45"/>
  <c r="F3388" i="45"/>
  <c r="E3389" i="45" l="1"/>
  <c r="D3390" i="45"/>
  <c r="F3389" i="45"/>
  <c r="G3389" i="45"/>
  <c r="E3390" i="45" l="1"/>
  <c r="D3391" i="45"/>
  <c r="F3390" i="45"/>
  <c r="G3390" i="45"/>
  <c r="D3392" i="45" l="1"/>
  <c r="E3391" i="45"/>
  <c r="F3391" i="45"/>
  <c r="G3391" i="45"/>
  <c r="E3392" i="45" l="1"/>
  <c r="D3393" i="45"/>
  <c r="G3392" i="45"/>
  <c r="F3392" i="45"/>
  <c r="E3393" i="45" l="1"/>
  <c r="D3394" i="45"/>
  <c r="G3393" i="45"/>
  <c r="F3393" i="45"/>
  <c r="E3394" i="45" l="1"/>
  <c r="D3395" i="45"/>
  <c r="F3394" i="45"/>
  <c r="G3394" i="45"/>
  <c r="E3395" i="45" l="1"/>
  <c r="D3396" i="45"/>
  <c r="F3395" i="45"/>
  <c r="G3395" i="45"/>
  <c r="D3397" i="45" l="1"/>
  <c r="E3396" i="45"/>
  <c r="F3396" i="45"/>
  <c r="G3396" i="45"/>
  <c r="E3397" i="45" l="1"/>
  <c r="D3398" i="45"/>
  <c r="F3397" i="45"/>
  <c r="G3397" i="45"/>
  <c r="E3398" i="45" l="1"/>
  <c r="D3399" i="45"/>
  <c r="F3398" i="45"/>
  <c r="G3398" i="45"/>
  <c r="E3399" i="45" l="1"/>
  <c r="D3400" i="45"/>
  <c r="F3399" i="45"/>
  <c r="G3399" i="45"/>
  <c r="E3400" i="45" l="1"/>
  <c r="D3401" i="45"/>
  <c r="G3400" i="45"/>
  <c r="F3400" i="45"/>
  <c r="E3401" i="45" l="1"/>
  <c r="D3402" i="45"/>
  <c r="F3401" i="45"/>
  <c r="G3401" i="45"/>
  <c r="D3403" i="45" l="1"/>
  <c r="E3402" i="45"/>
  <c r="G3402" i="45"/>
  <c r="F3402" i="45"/>
  <c r="E3403" i="45" l="1"/>
  <c r="D3404" i="45"/>
  <c r="G3403" i="45"/>
  <c r="F3403" i="45"/>
  <c r="E3404" i="45" l="1"/>
  <c r="D3405" i="45"/>
  <c r="G3404" i="45"/>
  <c r="F3404" i="45"/>
  <c r="E3405" i="45" l="1"/>
  <c r="D3406" i="45"/>
  <c r="F3405" i="45"/>
  <c r="G3405" i="45"/>
  <c r="E3406" i="45" l="1"/>
  <c r="D3407" i="45"/>
  <c r="G3406" i="45"/>
  <c r="F3406" i="45"/>
  <c r="E3407" i="45" l="1"/>
  <c r="D3408" i="45"/>
  <c r="G3407" i="45"/>
  <c r="F3407" i="45"/>
  <c r="D3409" i="45" l="1"/>
  <c r="E3408" i="45"/>
  <c r="G3408" i="45"/>
  <c r="F3408" i="45"/>
  <c r="E3409" i="45" l="1"/>
  <c r="D3410" i="45"/>
  <c r="G3409" i="45"/>
  <c r="F3409" i="45"/>
  <c r="D3411" i="45" l="1"/>
  <c r="E3410" i="45"/>
  <c r="F3410" i="45"/>
  <c r="G3410" i="45"/>
  <c r="E3411" i="45" l="1"/>
  <c r="D3412" i="45"/>
  <c r="F3411" i="45"/>
  <c r="G3411" i="45"/>
  <c r="E3412" i="45" l="1"/>
  <c r="D3413" i="45"/>
  <c r="G3412" i="45"/>
  <c r="F3412" i="45"/>
  <c r="E3413" i="45" l="1"/>
  <c r="D3414" i="45"/>
  <c r="G3413" i="45"/>
  <c r="F3413" i="45"/>
  <c r="E3414" i="45" l="1"/>
  <c r="D3415" i="45"/>
  <c r="F3414" i="45"/>
  <c r="G3414" i="45"/>
  <c r="E3415" i="45" l="1"/>
  <c r="D3416" i="45"/>
  <c r="G3415" i="45"/>
  <c r="F3415" i="45"/>
  <c r="E3416" i="45" l="1"/>
  <c r="D3417" i="45"/>
  <c r="F3416" i="45"/>
  <c r="G3416" i="45"/>
  <c r="E3417" i="45" l="1"/>
  <c r="D3418" i="45"/>
  <c r="G3417" i="45"/>
  <c r="F3417" i="45"/>
  <c r="D3419" i="45" l="1"/>
  <c r="E3418" i="45"/>
  <c r="G3418" i="45"/>
  <c r="F3418" i="45"/>
  <c r="E3419" i="45" l="1"/>
  <c r="D3420" i="45"/>
  <c r="G3419" i="45"/>
  <c r="F3419" i="45"/>
  <c r="E3420" i="45" l="1"/>
  <c r="D3421" i="45"/>
  <c r="G3420" i="45"/>
  <c r="F3420" i="45"/>
  <c r="E3421" i="45" l="1"/>
  <c r="D3422" i="45"/>
  <c r="F3421" i="45"/>
  <c r="G3421" i="45"/>
  <c r="E3422" i="45" l="1"/>
  <c r="D3423" i="45"/>
  <c r="G3422" i="45"/>
  <c r="F3422" i="45"/>
  <c r="D3424" i="45" l="1"/>
  <c r="E3423" i="45"/>
  <c r="G3423" i="45"/>
  <c r="F3423" i="45"/>
  <c r="D3425" i="45" l="1"/>
  <c r="E3424" i="45"/>
  <c r="G3424" i="45"/>
  <c r="F3424" i="45"/>
  <c r="D3426" i="45" l="1"/>
  <c r="E3425" i="45"/>
  <c r="F3425" i="45"/>
  <c r="G3425" i="45"/>
  <c r="E3426" i="45" l="1"/>
  <c r="D3427" i="45"/>
  <c r="G3426" i="45"/>
  <c r="F3426" i="45"/>
  <c r="E3427" i="45" l="1"/>
  <c r="D3428" i="45"/>
  <c r="G3427" i="45"/>
  <c r="F3427" i="45"/>
  <c r="E3428" i="45" l="1"/>
  <c r="D3429" i="45"/>
  <c r="F3428" i="45"/>
  <c r="G3428" i="45"/>
  <c r="E3429" i="45" l="1"/>
  <c r="D3430" i="45"/>
  <c r="G3429" i="45"/>
  <c r="F3429" i="45"/>
  <c r="D3431" i="45" l="1"/>
  <c r="E3430" i="45"/>
  <c r="F3430" i="45"/>
  <c r="G3430" i="45"/>
  <c r="D3432" i="45" l="1"/>
  <c r="E3431" i="45"/>
  <c r="F3431" i="45"/>
  <c r="G3431" i="45"/>
  <c r="E3432" i="45" l="1"/>
  <c r="D3433" i="45"/>
  <c r="F3432" i="45"/>
  <c r="G3432" i="45"/>
  <c r="E3433" i="45" l="1"/>
  <c r="D3434" i="45"/>
  <c r="F3433" i="45"/>
  <c r="G3433" i="45"/>
  <c r="E3434" i="45" l="1"/>
  <c r="D3435" i="45"/>
  <c r="F3434" i="45"/>
  <c r="G3434" i="45"/>
  <c r="E3435" i="45" l="1"/>
  <c r="D3436" i="45"/>
  <c r="G3435" i="45"/>
  <c r="F3435" i="45"/>
  <c r="E3436" i="45" l="1"/>
  <c r="D3437" i="45"/>
  <c r="F3436" i="45"/>
  <c r="G3436" i="45"/>
  <c r="E3437" i="45" l="1"/>
  <c r="D3438" i="45"/>
  <c r="G3437" i="45"/>
  <c r="F3437" i="45"/>
  <c r="E3438" i="45" l="1"/>
  <c r="D3439" i="45"/>
  <c r="F3438" i="45"/>
  <c r="G3438" i="45"/>
  <c r="E3439" i="45" l="1"/>
  <c r="D3440" i="45"/>
  <c r="G3439" i="45"/>
  <c r="F3439" i="45"/>
  <c r="E3440" i="45" l="1"/>
  <c r="D3441" i="45"/>
  <c r="G3440" i="45"/>
  <c r="F3440" i="45"/>
  <c r="E3441" i="45" l="1"/>
  <c r="D3442" i="45"/>
  <c r="F3441" i="45"/>
  <c r="G3441" i="45"/>
  <c r="D3443" i="45" l="1"/>
  <c r="E3442" i="45"/>
  <c r="G3442" i="45"/>
  <c r="F3442" i="45"/>
  <c r="D3444" i="45" l="1"/>
  <c r="E3443" i="45"/>
  <c r="G3443" i="45"/>
  <c r="F3443" i="45"/>
  <c r="D3445" i="45" l="1"/>
  <c r="E3444" i="45"/>
  <c r="F3444" i="45"/>
  <c r="G3444" i="45"/>
  <c r="E3445" i="45" l="1"/>
  <c r="D3446" i="45"/>
  <c r="F3445" i="45"/>
  <c r="G3445" i="45"/>
  <c r="E3446" i="45" l="1"/>
  <c r="D3447" i="45"/>
  <c r="G3446" i="45"/>
  <c r="F3446" i="45"/>
  <c r="D3448" i="45" l="1"/>
  <c r="E3447" i="45"/>
  <c r="G3447" i="45"/>
  <c r="F3447" i="45"/>
  <c r="E3448" i="45" l="1"/>
  <c r="D3449" i="45"/>
  <c r="G3448" i="45"/>
  <c r="F3448" i="45"/>
  <c r="E3449" i="45" l="1"/>
  <c r="D3450" i="45"/>
  <c r="F3449" i="45"/>
  <c r="G3449" i="45"/>
  <c r="E3450" i="45" l="1"/>
  <c r="D3451" i="45"/>
  <c r="G3450" i="45"/>
  <c r="F3450" i="45"/>
  <c r="E3451" i="45" l="1"/>
  <c r="D3452" i="45"/>
  <c r="F3451" i="45"/>
  <c r="G3451" i="45"/>
  <c r="E3452" i="45" l="1"/>
  <c r="D3453" i="45"/>
  <c r="G3452" i="45"/>
  <c r="F3452" i="45"/>
  <c r="E3453" i="45" l="1"/>
  <c r="D3454" i="45"/>
  <c r="F3453" i="45"/>
  <c r="G3453" i="45"/>
  <c r="D3455" i="45" l="1"/>
  <c r="E3454" i="45"/>
  <c r="F3454" i="45"/>
  <c r="G3454" i="45"/>
  <c r="E3455" i="45" l="1"/>
  <c r="D3456" i="45"/>
  <c r="G3455" i="45"/>
  <c r="F3455" i="45"/>
  <c r="D3457" i="45" l="1"/>
  <c r="E3456" i="45"/>
  <c r="G3456" i="45"/>
  <c r="F3456" i="45"/>
  <c r="E3457" i="45" l="1"/>
  <c r="D3458" i="45"/>
  <c r="G3457" i="45"/>
  <c r="F3457" i="45"/>
  <c r="E3458" i="45" l="1"/>
  <c r="D3459" i="45"/>
  <c r="F3458" i="45"/>
  <c r="G3458" i="45"/>
  <c r="D3460" i="45" l="1"/>
  <c r="E3459" i="45"/>
  <c r="F3459" i="45"/>
  <c r="G3459" i="45"/>
  <c r="D3461" i="45" l="1"/>
  <c r="E3460" i="45"/>
  <c r="F3460" i="45"/>
  <c r="G3460" i="45"/>
  <c r="D3462" i="45" l="1"/>
  <c r="E3461" i="45"/>
  <c r="G3461" i="45"/>
  <c r="F3461" i="45"/>
  <c r="E3462" i="45" l="1"/>
  <c r="D3463" i="45"/>
  <c r="F3462" i="45"/>
  <c r="G3462" i="45"/>
  <c r="E3463" i="45" l="1"/>
  <c r="D3464" i="45"/>
  <c r="G3463" i="45"/>
  <c r="F3463" i="45"/>
  <c r="E3464" i="45" l="1"/>
  <c r="D3465" i="45"/>
  <c r="G3464" i="45"/>
  <c r="F3464" i="45"/>
  <c r="D3466" i="45" l="1"/>
  <c r="E3465" i="45"/>
  <c r="G3465" i="45"/>
  <c r="F3465" i="45"/>
  <c r="D3467" i="45" l="1"/>
  <c r="E3466" i="45"/>
  <c r="F3466" i="45"/>
  <c r="G3466" i="45"/>
  <c r="E3467" i="45" l="1"/>
  <c r="D3468" i="45"/>
  <c r="F3467" i="45"/>
  <c r="G3467" i="45"/>
  <c r="E3468" i="45" l="1"/>
  <c r="D3469" i="45"/>
  <c r="G3468" i="45"/>
  <c r="F3468" i="45"/>
  <c r="D3470" i="45" l="1"/>
  <c r="E3469" i="45"/>
  <c r="G3469" i="45"/>
  <c r="F3469" i="45"/>
  <c r="E3470" i="45" l="1"/>
  <c r="D3471" i="45"/>
  <c r="F3470" i="45"/>
  <c r="G3470" i="45"/>
  <c r="E3471" i="45" l="1"/>
  <c r="D3472" i="45"/>
  <c r="F3471" i="45"/>
  <c r="G3471" i="45"/>
  <c r="D3473" i="45" l="1"/>
  <c r="E3472" i="45"/>
  <c r="G3472" i="45"/>
  <c r="F3472" i="45"/>
  <c r="D3474" i="45" l="1"/>
  <c r="E3473" i="45"/>
  <c r="F3473" i="45"/>
  <c r="G3473" i="45"/>
  <c r="E3474" i="45" l="1"/>
  <c r="D3475" i="45"/>
  <c r="F3474" i="45"/>
  <c r="G3474" i="45"/>
  <c r="E3475" i="45" l="1"/>
  <c r="D3476" i="45"/>
  <c r="G3475" i="45"/>
  <c r="F3475" i="45"/>
  <c r="E3476" i="45" l="1"/>
  <c r="D3477" i="45"/>
  <c r="G3476" i="45"/>
  <c r="F3476" i="45"/>
  <c r="D3478" i="45" l="1"/>
  <c r="E3477" i="45"/>
  <c r="F3477" i="45"/>
  <c r="G3477" i="45"/>
  <c r="D3479" i="45" l="1"/>
  <c r="E3478" i="45"/>
  <c r="F3478" i="45"/>
  <c r="G3478" i="45"/>
  <c r="D3480" i="45" l="1"/>
  <c r="E3479" i="45"/>
  <c r="F3479" i="45"/>
  <c r="G3479" i="45"/>
  <c r="D3481" i="45" l="1"/>
  <c r="E3480" i="45"/>
  <c r="G3480" i="45"/>
  <c r="F3480" i="45"/>
  <c r="E3481" i="45" l="1"/>
  <c r="D3482" i="45"/>
  <c r="F3481" i="45"/>
  <c r="G3481" i="45"/>
  <c r="E3482" i="45" l="1"/>
  <c r="D3483" i="45"/>
  <c r="G3482" i="45"/>
  <c r="F3482" i="45"/>
  <c r="E3483" i="45" l="1"/>
  <c r="D3484" i="45"/>
  <c r="G3483" i="45"/>
  <c r="F3483" i="45"/>
  <c r="D3485" i="45" l="1"/>
  <c r="E3484" i="45"/>
  <c r="G3484" i="45"/>
  <c r="F3484" i="45"/>
  <c r="E3485" i="45" l="1"/>
  <c r="D3486" i="45"/>
  <c r="F3485" i="45"/>
  <c r="G3485" i="45"/>
  <c r="E3486" i="45" l="1"/>
  <c r="D3487" i="45"/>
  <c r="F3486" i="45"/>
  <c r="G3486" i="45"/>
  <c r="E3487" i="45" l="1"/>
  <c r="D3488" i="45"/>
  <c r="G3487" i="45"/>
  <c r="F3487" i="45"/>
  <c r="D3489" i="45" l="1"/>
  <c r="E3488" i="45"/>
  <c r="F3488" i="45"/>
  <c r="G3488" i="45"/>
  <c r="E3489" i="45" l="1"/>
  <c r="D3490" i="45"/>
  <c r="F3489" i="45"/>
  <c r="G3489" i="45"/>
  <c r="E3490" i="45" l="1"/>
  <c r="D3491" i="45"/>
  <c r="F3490" i="45"/>
  <c r="G3490" i="45"/>
  <c r="D3492" i="45" l="1"/>
  <c r="E3491" i="45"/>
  <c r="G3491" i="45"/>
  <c r="F3491" i="45"/>
  <c r="D3493" i="45" l="1"/>
  <c r="E3492" i="45"/>
  <c r="F3492" i="45"/>
  <c r="G3492" i="45"/>
  <c r="E3493" i="45" l="1"/>
  <c r="D3494" i="45"/>
  <c r="F3493" i="45"/>
  <c r="G3493" i="45"/>
  <c r="E3494" i="45" l="1"/>
  <c r="D3495" i="45"/>
  <c r="G3494" i="45"/>
  <c r="F3494" i="45"/>
  <c r="E3495" i="45" l="1"/>
  <c r="D3496" i="45"/>
  <c r="G3495" i="45"/>
  <c r="F3495" i="45"/>
  <c r="E3496" i="45" l="1"/>
  <c r="D3497" i="45"/>
  <c r="F3496" i="45"/>
  <c r="G3496" i="45"/>
  <c r="D3498" i="45" l="1"/>
  <c r="E3497" i="45"/>
  <c r="G3497" i="45"/>
  <c r="F3497" i="45"/>
  <c r="E3498" i="45" l="1"/>
  <c r="D3499" i="45"/>
  <c r="F3498" i="45"/>
  <c r="G3498" i="45"/>
  <c r="D3500" i="45" l="1"/>
  <c r="E3499" i="45"/>
  <c r="G3499" i="45"/>
  <c r="F3499" i="45"/>
  <c r="E3500" i="45" l="1"/>
  <c r="D3501" i="45"/>
  <c r="G3500" i="45"/>
  <c r="F3500" i="45"/>
  <c r="D3502" i="45" l="1"/>
  <c r="E3501" i="45"/>
  <c r="F3501" i="45"/>
  <c r="G3501" i="45"/>
  <c r="E3502" i="45" l="1"/>
  <c r="D3503" i="45"/>
  <c r="G3502" i="45"/>
  <c r="F3502" i="45"/>
  <c r="E3503" i="45" l="1"/>
  <c r="D3504" i="45"/>
  <c r="F3503" i="45"/>
  <c r="G3503" i="45"/>
  <c r="D3505" i="45" l="1"/>
  <c r="E3504" i="45"/>
  <c r="G3504" i="45"/>
  <c r="F3504" i="45"/>
  <c r="D3506" i="45" l="1"/>
  <c r="E3505" i="45"/>
  <c r="G3505" i="45"/>
  <c r="F3505" i="45"/>
  <c r="D3507" i="45" l="1"/>
  <c r="E3506" i="45"/>
  <c r="G3506" i="45"/>
  <c r="F3506" i="45"/>
  <c r="D3508" i="45" l="1"/>
  <c r="E3507" i="45"/>
  <c r="F3507" i="45"/>
  <c r="G3507" i="45"/>
  <c r="E3508" i="45" l="1"/>
  <c r="D3509" i="45"/>
  <c r="F3508" i="45"/>
  <c r="G3508" i="45"/>
  <c r="D3510" i="45" l="1"/>
  <c r="E3509" i="45"/>
  <c r="F3509" i="45"/>
  <c r="G3509" i="45"/>
  <c r="E3510" i="45" l="1"/>
  <c r="D3511" i="45"/>
  <c r="F3510" i="45"/>
  <c r="G3510" i="45"/>
  <c r="E3511" i="45" l="1"/>
  <c r="D3512" i="45"/>
  <c r="F3511" i="45"/>
  <c r="G3511" i="45"/>
  <c r="E3512" i="45" l="1"/>
  <c r="D3513" i="45"/>
  <c r="F3512" i="45"/>
  <c r="G3512" i="45"/>
  <c r="D3514" i="45" l="1"/>
  <c r="E3513" i="45"/>
  <c r="G3513" i="45"/>
  <c r="F3513" i="45"/>
  <c r="E3514" i="45" l="1"/>
  <c r="D3515" i="45"/>
  <c r="G3514" i="45"/>
  <c r="F3514" i="45"/>
  <c r="D3516" i="45" l="1"/>
  <c r="E3515" i="45"/>
  <c r="G3515" i="45"/>
  <c r="F3515" i="45"/>
  <c r="D3517" i="45" l="1"/>
  <c r="E3516" i="45"/>
  <c r="G3516" i="45"/>
  <c r="F3516" i="45"/>
  <c r="D3518" i="45" l="1"/>
  <c r="E3517" i="45"/>
  <c r="G3517" i="45"/>
  <c r="F3517" i="45"/>
  <c r="E3518" i="45" l="1"/>
  <c r="D3519" i="45"/>
  <c r="G3518" i="45"/>
  <c r="F3518" i="45"/>
  <c r="D3520" i="45" l="1"/>
  <c r="E3519" i="45"/>
  <c r="F3519" i="45"/>
  <c r="G3519" i="45"/>
  <c r="E3520" i="45" l="1"/>
  <c r="D3521" i="45"/>
  <c r="F3520" i="45"/>
  <c r="G3520" i="45"/>
  <c r="D3522" i="45" l="1"/>
  <c r="E3521" i="45"/>
  <c r="G3521" i="45"/>
  <c r="F3521" i="45"/>
  <c r="D3523" i="45" l="1"/>
  <c r="E3522" i="45"/>
  <c r="F3522" i="45"/>
  <c r="G3522" i="45"/>
  <c r="E3523" i="45" l="1"/>
  <c r="D3524" i="45"/>
  <c r="F3523" i="45"/>
  <c r="G3523" i="45"/>
  <c r="E3524" i="45" l="1"/>
  <c r="D3525" i="45"/>
  <c r="G3524" i="45"/>
  <c r="F3524" i="45"/>
  <c r="E3525" i="45" l="1"/>
  <c r="D3526" i="45"/>
  <c r="G3525" i="45"/>
  <c r="F3525" i="45"/>
  <c r="E3526" i="45" l="1"/>
  <c r="D3527" i="45"/>
  <c r="G3526" i="45"/>
  <c r="F3526" i="45"/>
  <c r="D3528" i="45" l="1"/>
  <c r="E3527" i="45"/>
  <c r="G3527" i="45"/>
  <c r="F3527" i="45"/>
  <c r="E3528" i="45" l="1"/>
  <c r="D3529" i="45"/>
  <c r="F3528" i="45"/>
  <c r="G3528" i="45"/>
  <c r="D3530" i="45" l="1"/>
  <c r="E3529" i="45"/>
  <c r="G3529" i="45"/>
  <c r="F3529" i="45"/>
  <c r="D3531" i="45" l="1"/>
  <c r="E3530" i="45"/>
  <c r="F3530" i="45"/>
  <c r="G3530" i="45"/>
  <c r="E3531" i="45" l="1"/>
  <c r="D3532" i="45"/>
  <c r="F3531" i="45"/>
  <c r="G3531" i="45"/>
  <c r="E3532" i="45" l="1"/>
  <c r="D3533" i="45"/>
  <c r="F3532" i="45"/>
  <c r="G3532" i="45"/>
  <c r="E3533" i="45" l="1"/>
  <c r="D3534" i="45"/>
  <c r="F3533" i="45"/>
  <c r="G3533" i="45"/>
  <c r="D3535" i="45" l="1"/>
  <c r="E3534" i="45"/>
  <c r="F3534" i="45"/>
  <c r="G3534" i="45"/>
  <c r="E3535" i="45" l="1"/>
  <c r="D3536" i="45"/>
  <c r="G3535" i="45"/>
  <c r="F3535" i="45"/>
  <c r="E3536" i="45" l="1"/>
  <c r="D3537" i="45"/>
  <c r="G3536" i="45"/>
  <c r="F3536" i="45"/>
  <c r="E3537" i="45" l="1"/>
  <c r="D3538" i="45"/>
  <c r="G3537" i="45"/>
  <c r="F3537" i="45"/>
  <c r="D3539" i="45" l="1"/>
  <c r="E3538" i="45"/>
  <c r="G3538" i="45"/>
  <c r="F3538" i="45"/>
  <c r="E3539" i="45" l="1"/>
  <c r="D3540" i="45"/>
  <c r="F3539" i="45"/>
  <c r="G3539" i="45"/>
  <c r="E3540" i="45" l="1"/>
  <c r="D3541" i="45"/>
  <c r="G3540" i="45"/>
  <c r="F3540" i="45"/>
  <c r="E3541" i="45" l="1"/>
  <c r="D3542" i="45"/>
  <c r="G3541" i="45"/>
  <c r="F3541" i="45"/>
  <c r="D3543" i="45" l="1"/>
  <c r="E3542" i="45"/>
  <c r="F3542" i="45"/>
  <c r="G3542" i="45"/>
  <c r="E3543" i="45" l="1"/>
  <c r="D3544" i="45"/>
  <c r="F3543" i="45"/>
  <c r="G3543" i="45"/>
  <c r="D3545" i="45" l="1"/>
  <c r="E3544" i="45"/>
  <c r="F3544" i="45"/>
  <c r="G3544" i="45"/>
  <c r="D3546" i="45" l="1"/>
  <c r="E3545" i="45"/>
  <c r="F3545" i="45"/>
  <c r="G3545" i="45"/>
  <c r="E3546" i="45" l="1"/>
  <c r="D3547" i="45"/>
  <c r="G3546" i="45"/>
  <c r="F3546" i="45"/>
  <c r="E3547" i="45" l="1"/>
  <c r="D3548" i="45"/>
  <c r="G3547" i="45"/>
  <c r="F3547" i="45"/>
  <c r="E3548" i="45" l="1"/>
  <c r="D3549" i="45"/>
  <c r="G3548" i="45"/>
  <c r="F3548" i="45"/>
  <c r="E3549" i="45" l="1"/>
  <c r="D3550" i="45"/>
  <c r="G3549" i="45"/>
  <c r="F3549" i="45"/>
  <c r="E3550" i="45" l="1"/>
  <c r="D3551" i="45"/>
  <c r="F3550" i="45"/>
  <c r="G3550" i="45"/>
  <c r="D3552" i="45" l="1"/>
  <c r="E3551" i="45"/>
  <c r="F3551" i="45"/>
  <c r="G3551" i="45"/>
  <c r="E3552" i="45" l="1"/>
  <c r="D3553" i="45"/>
  <c r="F3552" i="45"/>
  <c r="G3552" i="45"/>
  <c r="E3553" i="45" l="1"/>
  <c r="D3554" i="45"/>
  <c r="G3553" i="45"/>
  <c r="F3553" i="45"/>
  <c r="E3554" i="45" l="1"/>
  <c r="D3555" i="45"/>
  <c r="G3554" i="45"/>
  <c r="F3554" i="45"/>
  <c r="D3556" i="45" l="1"/>
  <c r="E3555" i="45"/>
  <c r="F3555" i="45"/>
  <c r="G3555" i="45"/>
  <c r="E3556" i="45" l="1"/>
  <c r="D3557" i="45"/>
  <c r="G3556" i="45"/>
  <c r="F3556" i="45"/>
  <c r="D3558" i="45" l="1"/>
  <c r="E3557" i="45"/>
  <c r="F3557" i="45"/>
  <c r="G3557" i="45"/>
  <c r="E3558" i="45" l="1"/>
  <c r="D3559" i="45"/>
  <c r="G3558" i="45"/>
  <c r="F3558" i="45"/>
  <c r="D3560" i="45" l="1"/>
  <c r="E3559" i="45"/>
  <c r="G3559" i="45"/>
  <c r="F3559" i="45"/>
  <c r="D3561" i="45" l="1"/>
  <c r="E3560" i="45"/>
  <c r="G3560" i="45"/>
  <c r="F3560" i="45"/>
  <c r="D3562" i="45" l="1"/>
  <c r="E3561" i="45"/>
  <c r="F3561" i="45"/>
  <c r="G3561" i="45"/>
  <c r="E3562" i="45" l="1"/>
  <c r="D3563" i="45"/>
  <c r="G3562" i="45"/>
  <c r="F3562" i="45"/>
  <c r="D3564" i="45" l="1"/>
  <c r="E3563" i="45"/>
  <c r="G3563" i="45"/>
  <c r="F3563" i="45"/>
  <c r="D3565" i="45" l="1"/>
  <c r="E3564" i="45"/>
  <c r="G3564" i="45"/>
  <c r="F3564" i="45"/>
  <c r="E3565" i="45" l="1"/>
  <c r="D3566" i="45"/>
  <c r="F3565" i="45"/>
  <c r="G3565" i="45"/>
  <c r="D3567" i="45" l="1"/>
  <c r="E3566" i="45"/>
  <c r="F3566" i="45"/>
  <c r="G3566" i="45"/>
  <c r="D3568" i="45" l="1"/>
  <c r="E3567" i="45"/>
  <c r="G3567" i="45"/>
  <c r="F3567" i="45"/>
  <c r="D3569" i="45" l="1"/>
  <c r="E3568" i="45"/>
  <c r="F3568" i="45"/>
  <c r="G3568" i="45"/>
  <c r="E3569" i="45" l="1"/>
  <c r="D3570" i="45"/>
  <c r="G3569" i="45"/>
  <c r="F3569" i="45"/>
  <c r="E3570" i="45" l="1"/>
  <c r="D3571" i="45"/>
  <c r="F3570" i="45"/>
  <c r="G3570" i="45"/>
  <c r="D3572" i="45" l="1"/>
  <c r="E3571" i="45"/>
  <c r="F3571" i="45"/>
  <c r="G3571" i="45"/>
  <c r="E3572" i="45" l="1"/>
  <c r="D3573" i="45"/>
  <c r="F3572" i="45"/>
  <c r="G3572" i="45"/>
  <c r="E3573" i="45" l="1"/>
  <c r="D3574" i="45"/>
  <c r="F3573" i="45"/>
  <c r="G3573" i="45"/>
  <c r="E3574" i="45" l="1"/>
  <c r="D3575" i="45"/>
  <c r="G3574" i="45"/>
  <c r="F3574" i="45"/>
  <c r="D3576" i="45" l="1"/>
  <c r="E3575" i="45"/>
  <c r="F3575" i="45"/>
  <c r="G3575" i="45"/>
  <c r="E3576" i="45" l="1"/>
  <c r="D3577" i="45"/>
  <c r="F3576" i="45"/>
  <c r="G3576" i="45"/>
  <c r="E3577" i="45" l="1"/>
  <c r="D3578" i="45"/>
  <c r="F3577" i="45"/>
  <c r="G3577" i="45"/>
  <c r="D3579" i="45" l="1"/>
  <c r="E3578" i="45"/>
  <c r="G3578" i="45"/>
  <c r="F3578" i="45"/>
  <c r="E3579" i="45" l="1"/>
  <c r="D3580" i="45"/>
  <c r="G3579" i="45"/>
  <c r="F3579" i="45"/>
  <c r="E3580" i="45" l="1"/>
  <c r="D3581" i="45"/>
  <c r="G3580" i="45"/>
  <c r="F3580" i="45"/>
  <c r="D3582" i="45" l="1"/>
  <c r="E3581" i="45"/>
  <c r="G3581" i="45"/>
  <c r="F3581" i="45"/>
  <c r="E3582" i="45" l="1"/>
  <c r="D3583" i="45"/>
  <c r="G3582" i="45"/>
  <c r="F3582" i="45"/>
  <c r="D3584" i="45" l="1"/>
  <c r="E3583" i="45"/>
  <c r="F3583" i="45"/>
  <c r="G3583" i="45"/>
  <c r="D3585" i="45" l="1"/>
  <c r="E3584" i="45"/>
  <c r="F3584" i="45"/>
  <c r="G3584" i="45"/>
  <c r="D3586" i="45" l="1"/>
  <c r="E3585" i="45"/>
  <c r="G3585" i="45"/>
  <c r="F3585" i="45"/>
  <c r="E3586" i="45" l="1"/>
  <c r="D3587" i="45"/>
  <c r="F3586" i="45"/>
  <c r="G3586" i="45"/>
  <c r="D3588" i="45" l="1"/>
  <c r="E3587" i="45"/>
  <c r="G3587" i="45"/>
  <c r="F3587" i="45"/>
  <c r="D3589" i="45" l="1"/>
  <c r="E3588" i="45"/>
  <c r="G3588" i="45"/>
  <c r="F3588" i="45"/>
  <c r="E3589" i="45" l="1"/>
  <c r="D3590" i="45"/>
  <c r="F3589" i="45"/>
  <c r="G3589" i="45"/>
  <c r="D3591" i="45" l="1"/>
  <c r="E3590" i="45"/>
  <c r="G3590" i="45"/>
  <c r="F3590" i="45"/>
  <c r="E3591" i="45" l="1"/>
  <c r="D3592" i="45"/>
  <c r="F3591" i="45"/>
  <c r="G3591" i="45"/>
  <c r="E3592" i="45" l="1"/>
  <c r="D3593" i="45"/>
  <c r="F3592" i="45"/>
  <c r="G3592" i="45"/>
  <c r="E3593" i="45" l="1"/>
  <c r="D3594" i="45"/>
  <c r="F3593" i="45"/>
  <c r="G3593" i="45"/>
  <c r="D3595" i="45" l="1"/>
  <c r="E3594" i="45"/>
  <c r="F3594" i="45"/>
  <c r="G3594" i="45"/>
  <c r="E3595" i="45" l="1"/>
  <c r="D3596" i="45"/>
  <c r="F3595" i="45"/>
  <c r="G3595" i="45"/>
  <c r="E3596" i="45" l="1"/>
  <c r="D3597" i="45"/>
  <c r="G3596" i="45"/>
  <c r="F3596" i="45"/>
  <c r="D3598" i="45" l="1"/>
  <c r="E3597" i="45"/>
  <c r="F3597" i="45"/>
  <c r="G3597" i="45"/>
  <c r="E3598" i="45" l="1"/>
  <c r="D3599" i="45"/>
  <c r="G3598" i="45"/>
  <c r="F3598" i="45"/>
  <c r="E3599" i="45" l="1"/>
  <c r="D3600" i="45"/>
  <c r="G3599" i="45"/>
  <c r="F3599" i="45"/>
  <c r="D3601" i="45" l="1"/>
  <c r="E3600" i="45"/>
  <c r="F3600" i="45"/>
  <c r="G3600" i="45"/>
  <c r="E3601" i="45" l="1"/>
  <c r="D3602" i="45"/>
  <c r="G3601" i="45"/>
  <c r="F3601" i="45"/>
  <c r="E3602" i="45" l="1"/>
  <c r="D3603" i="45"/>
  <c r="G3602" i="45"/>
  <c r="F3602" i="45"/>
  <c r="E3603" i="45" l="1"/>
  <c r="D3604" i="45"/>
  <c r="F3603" i="45"/>
  <c r="G3603" i="45"/>
  <c r="D3605" i="45" l="1"/>
  <c r="E3604" i="45"/>
  <c r="F3604" i="45"/>
  <c r="G3604" i="45"/>
  <c r="E3605" i="45" l="1"/>
  <c r="D3606" i="45"/>
  <c r="F3605" i="45"/>
  <c r="G3605" i="45"/>
  <c r="E3606" i="45" l="1"/>
  <c r="D3607" i="45"/>
  <c r="F3606" i="45"/>
  <c r="G3606" i="45"/>
  <c r="D3608" i="45" l="1"/>
  <c r="E3607" i="45"/>
  <c r="G3607" i="45"/>
  <c r="F3607" i="45"/>
  <c r="D3609" i="45" l="1"/>
  <c r="E3608" i="45"/>
  <c r="F3608" i="45"/>
  <c r="G3608" i="45"/>
  <c r="E3609" i="45" l="1"/>
  <c r="D3610" i="45"/>
  <c r="F3609" i="45"/>
  <c r="G3609" i="45"/>
  <c r="E3610" i="45" l="1"/>
  <c r="D3611" i="45"/>
  <c r="F3610" i="45"/>
  <c r="G3610" i="45"/>
  <c r="E3611" i="45" l="1"/>
  <c r="D3612" i="45"/>
  <c r="G3611" i="45"/>
  <c r="F3611" i="45"/>
  <c r="E3612" i="45" l="1"/>
  <c r="D3613" i="45"/>
  <c r="G3612" i="45"/>
  <c r="F3612" i="45"/>
  <c r="E3613" i="45" l="1"/>
  <c r="D3614" i="45"/>
  <c r="G3613" i="45"/>
  <c r="F3613" i="45"/>
  <c r="D3615" i="45" l="1"/>
  <c r="E3614" i="45"/>
  <c r="F3614" i="45"/>
  <c r="G3614" i="45"/>
  <c r="D3616" i="45" l="1"/>
  <c r="E3615" i="45"/>
  <c r="G3615" i="45"/>
  <c r="F3615" i="45"/>
  <c r="E3616" i="45" l="1"/>
  <c r="D3617" i="45"/>
  <c r="G3616" i="45"/>
  <c r="F3616" i="45"/>
  <c r="E3617" i="45" l="1"/>
  <c r="D3618" i="45"/>
  <c r="F3617" i="45"/>
  <c r="G3617" i="45"/>
  <c r="E3618" i="45" l="1"/>
  <c r="D3619" i="45"/>
  <c r="F3618" i="45"/>
  <c r="G3618" i="45"/>
  <c r="D3620" i="45" l="1"/>
  <c r="E3619" i="45"/>
  <c r="F3619" i="45"/>
  <c r="G3619" i="45"/>
  <c r="D3621" i="45" l="1"/>
  <c r="E3620" i="45"/>
  <c r="F3620" i="45"/>
  <c r="G3620" i="45"/>
  <c r="D3622" i="45" l="1"/>
  <c r="E3621" i="45"/>
  <c r="G3621" i="45"/>
  <c r="F3621" i="45"/>
  <c r="E3622" i="45" l="1"/>
  <c r="D3623" i="45"/>
  <c r="F3622" i="45"/>
  <c r="G3622" i="45"/>
  <c r="D3624" i="45" l="1"/>
  <c r="E3623" i="45"/>
  <c r="F3623" i="45"/>
  <c r="G3623" i="45"/>
  <c r="E3624" i="45" l="1"/>
  <c r="D3625" i="45"/>
  <c r="G3624" i="45"/>
  <c r="F3624" i="45"/>
  <c r="D3626" i="45" l="1"/>
  <c r="E3625" i="45"/>
  <c r="G3625" i="45"/>
  <c r="F3625" i="45"/>
  <c r="E3626" i="45" l="1"/>
  <c r="D3627" i="45"/>
  <c r="G3626" i="45"/>
  <c r="F3626" i="45"/>
  <c r="E3627" i="45" l="1"/>
  <c r="D3628" i="45"/>
  <c r="F3627" i="45"/>
  <c r="G3627" i="45"/>
  <c r="D3629" i="45" l="1"/>
  <c r="E3628" i="45"/>
  <c r="F3628" i="45"/>
  <c r="G3628" i="45"/>
  <c r="D3630" i="45" l="1"/>
  <c r="E3629" i="45"/>
  <c r="G3629" i="45"/>
  <c r="F3629" i="45"/>
  <c r="E3630" i="45" l="1"/>
  <c r="D3631" i="45"/>
  <c r="F3630" i="45"/>
  <c r="G3630" i="45"/>
  <c r="D3632" i="45" l="1"/>
  <c r="E3631" i="45"/>
  <c r="F3631" i="45"/>
  <c r="G3631" i="45"/>
  <c r="D3633" i="45" l="1"/>
  <c r="E3632" i="45"/>
  <c r="G3632" i="45"/>
  <c r="F3632" i="45"/>
  <c r="E3633" i="45" l="1"/>
  <c r="D3634" i="45"/>
  <c r="G3633" i="45"/>
  <c r="F3633" i="45"/>
  <c r="E3634" i="45" l="1"/>
  <c r="D3635" i="45"/>
  <c r="G3634" i="45"/>
  <c r="F3634" i="45"/>
  <c r="D3636" i="45" l="1"/>
  <c r="E3635" i="45"/>
  <c r="G3635" i="45"/>
  <c r="F3635" i="45"/>
  <c r="D3637" i="45" l="1"/>
  <c r="E3636" i="45"/>
  <c r="G3636" i="45"/>
  <c r="F3636" i="45"/>
  <c r="E3637" i="45" l="1"/>
  <c r="D3638" i="45"/>
  <c r="F3637" i="45"/>
  <c r="G3637" i="45"/>
  <c r="D3639" i="45" l="1"/>
  <c r="E3638" i="45"/>
  <c r="F3638" i="45"/>
  <c r="G3638" i="45"/>
  <c r="E3639" i="45" l="1"/>
  <c r="D3640" i="45"/>
  <c r="F3639" i="45"/>
  <c r="G3639" i="45"/>
  <c r="E3640" i="45" l="1"/>
  <c r="D3641" i="45"/>
  <c r="F3640" i="45"/>
  <c r="G3640" i="45"/>
  <c r="E3641" i="45" l="1"/>
  <c r="D3642" i="45"/>
  <c r="G3641" i="45"/>
  <c r="F3641" i="45"/>
  <c r="D3643" i="45" l="1"/>
  <c r="E3642" i="45"/>
  <c r="F3642" i="45"/>
  <c r="G3642" i="45"/>
  <c r="E3643" i="45" l="1"/>
  <c r="D3644" i="45"/>
  <c r="G3643" i="45"/>
  <c r="F3643" i="45"/>
  <c r="E3644" i="45" l="1"/>
  <c r="D3645" i="45"/>
  <c r="G3644" i="45"/>
  <c r="F3644" i="45"/>
  <c r="E3645" i="45" l="1"/>
  <c r="D3646" i="45"/>
  <c r="G3645" i="45"/>
  <c r="F3645" i="45"/>
  <c r="E3646" i="45" l="1"/>
  <c r="D3647" i="45"/>
  <c r="G3646" i="45"/>
  <c r="F3646" i="45"/>
  <c r="E3647" i="45" l="1"/>
  <c r="D3648" i="45"/>
  <c r="F3647" i="45"/>
  <c r="G3647" i="45"/>
  <c r="E3648" i="45" l="1"/>
  <c r="D3649" i="45"/>
  <c r="G3648" i="45"/>
  <c r="F3648" i="45"/>
  <c r="E3649" i="45" l="1"/>
  <c r="D3650" i="45"/>
  <c r="G3649" i="45"/>
  <c r="F3649" i="45"/>
  <c r="E3650" i="45" l="1"/>
  <c r="D3651" i="45"/>
  <c r="G3650" i="45"/>
  <c r="F3650" i="45"/>
  <c r="E3651" i="45" l="1"/>
  <c r="D3652" i="45"/>
  <c r="G3651" i="45"/>
  <c r="F3651" i="45"/>
  <c r="E3652" i="45" l="1"/>
  <c r="D3653" i="45"/>
  <c r="G3652" i="45"/>
  <c r="F3652" i="45"/>
  <c r="D3654" i="45" l="1"/>
  <c r="E3653" i="45"/>
  <c r="G3653" i="45"/>
  <c r="F3653" i="45"/>
  <c r="E3654" i="45" l="1"/>
  <c r="D3655" i="45"/>
  <c r="G3654" i="45"/>
  <c r="F3654" i="45"/>
  <c r="E3655" i="45" l="1"/>
  <c r="D3656" i="45"/>
  <c r="G3655" i="45"/>
  <c r="F3655" i="45"/>
  <c r="E3656" i="45" l="1"/>
  <c r="D3657" i="45"/>
  <c r="F3656" i="45"/>
  <c r="G3656" i="45"/>
  <c r="D3658" i="45" l="1"/>
  <c r="E3657" i="45"/>
  <c r="G3657" i="45"/>
  <c r="F3657" i="45"/>
  <c r="E3658" i="45" l="1"/>
  <c r="D3659" i="45"/>
  <c r="F3658" i="45"/>
  <c r="G3658" i="45"/>
  <c r="E3659" i="45" l="1"/>
  <c r="D3660" i="45"/>
  <c r="G3659" i="45"/>
  <c r="F3659" i="45"/>
  <c r="E3660" i="45" l="1"/>
  <c r="D3661" i="45"/>
  <c r="G3660" i="45"/>
  <c r="F3660" i="45"/>
  <c r="D3662" i="45" l="1"/>
  <c r="E3661" i="45"/>
  <c r="G3661" i="45"/>
  <c r="F3661" i="45"/>
  <c r="D3663" i="45" l="1"/>
  <c r="E3662" i="45"/>
  <c r="F3662" i="45"/>
  <c r="G3662" i="45"/>
  <c r="D3664" i="45" l="1"/>
  <c r="E3663" i="45"/>
  <c r="G3663" i="45"/>
  <c r="F3663" i="45"/>
  <c r="E3664" i="45" l="1"/>
  <c r="D3665" i="45"/>
  <c r="F3664" i="45"/>
  <c r="G3664" i="45"/>
  <c r="D3666" i="45" l="1"/>
  <c r="E3665" i="45"/>
  <c r="F3665" i="45"/>
  <c r="G3665" i="45"/>
  <c r="E3666" i="45" l="1"/>
  <c r="D3667" i="45"/>
  <c r="G3666" i="45"/>
  <c r="F3666" i="45"/>
  <c r="E3667" i="45" l="1"/>
  <c r="D3668" i="45"/>
  <c r="F3667" i="45"/>
  <c r="G3667" i="45"/>
  <c r="E3668" i="45" l="1"/>
  <c r="D3669" i="45"/>
  <c r="G3668" i="45"/>
  <c r="F3668" i="45"/>
  <c r="D3670" i="45" l="1"/>
  <c r="E3669" i="45"/>
  <c r="G3669" i="45"/>
  <c r="F3669" i="45"/>
  <c r="D3671" i="45" l="1"/>
  <c r="E3670" i="45"/>
  <c r="F3670" i="45"/>
  <c r="G3670" i="45"/>
  <c r="E3671" i="45" l="1"/>
  <c r="D3672" i="45"/>
  <c r="F3671" i="45"/>
  <c r="G3671" i="45"/>
  <c r="E3672" i="45" l="1"/>
  <c r="D3673" i="45"/>
  <c r="F3672" i="45"/>
  <c r="G3672" i="45"/>
  <c r="E3673" i="45" l="1"/>
  <c r="D3674" i="45"/>
  <c r="G3673" i="45"/>
  <c r="F3673" i="45"/>
  <c r="D3675" i="45" l="1"/>
  <c r="E3674" i="45"/>
  <c r="F3674" i="45"/>
  <c r="G3674" i="45"/>
  <c r="D3676" i="45" l="1"/>
  <c r="E3675" i="45"/>
  <c r="G3675" i="45"/>
  <c r="F3675" i="45"/>
  <c r="E3676" i="45" l="1"/>
  <c r="D3677" i="45"/>
  <c r="G3676" i="45"/>
  <c r="F3676" i="45"/>
  <c r="D3678" i="45" l="1"/>
  <c r="E3677" i="45"/>
  <c r="G3677" i="45"/>
  <c r="F3677" i="45"/>
  <c r="E3678" i="45" l="1"/>
  <c r="D3679" i="45"/>
  <c r="F3678" i="45"/>
  <c r="G3678" i="45"/>
  <c r="D3680" i="45" l="1"/>
  <c r="E3679" i="45"/>
  <c r="F3679" i="45"/>
  <c r="G3679" i="45"/>
  <c r="D3681" i="45" l="1"/>
  <c r="E3680" i="45"/>
  <c r="F3680" i="45"/>
  <c r="G3680" i="45"/>
  <c r="E3681" i="45" l="1"/>
  <c r="D3682" i="45"/>
  <c r="G3681" i="45"/>
  <c r="F3681" i="45"/>
  <c r="E3682" i="45" l="1"/>
  <c r="D3683" i="45"/>
  <c r="G3682" i="45"/>
  <c r="F3682" i="45"/>
  <c r="D3684" i="45" l="1"/>
  <c r="E3683" i="45"/>
  <c r="F3683" i="45"/>
  <c r="G3683" i="45"/>
  <c r="D3685" i="45" l="1"/>
  <c r="E3684" i="45"/>
  <c r="F3684" i="45"/>
  <c r="G3684" i="45"/>
  <c r="E3685" i="45" l="1"/>
  <c r="D3686" i="45"/>
  <c r="F3685" i="45"/>
  <c r="G3685" i="45"/>
  <c r="E3686" i="45" l="1"/>
  <c r="D3687" i="45"/>
  <c r="F3686" i="45"/>
  <c r="G3686" i="45"/>
  <c r="E3687" i="45" l="1"/>
  <c r="D3688" i="45"/>
  <c r="F3687" i="45"/>
  <c r="G3687" i="45"/>
  <c r="D3689" i="45" l="1"/>
  <c r="E3688" i="45"/>
  <c r="G3688" i="45"/>
  <c r="F3688" i="45"/>
  <c r="E3689" i="45" l="1"/>
  <c r="D3690" i="45"/>
  <c r="G3689" i="45"/>
  <c r="F3689" i="45"/>
  <c r="E3690" i="45" l="1"/>
  <c r="D3691" i="45"/>
  <c r="G3690" i="45"/>
  <c r="F3690" i="45"/>
  <c r="D3692" i="45" l="1"/>
  <c r="E3691" i="45"/>
  <c r="F3691" i="45"/>
  <c r="G3691" i="45"/>
  <c r="E3692" i="45" l="1"/>
  <c r="D3693" i="45"/>
  <c r="G3692" i="45"/>
  <c r="F3692" i="45"/>
  <c r="D3694" i="45" l="1"/>
  <c r="E3693" i="45"/>
  <c r="G3693" i="45"/>
  <c r="F3693" i="45"/>
  <c r="E3694" i="45" l="1"/>
  <c r="D3695" i="45"/>
  <c r="G3694" i="45"/>
  <c r="F3694" i="45"/>
  <c r="E3695" i="45" l="1"/>
  <c r="D3696" i="45"/>
  <c r="F3695" i="45"/>
  <c r="G3695" i="45"/>
  <c r="E3696" i="45" l="1"/>
  <c r="D3697" i="45"/>
  <c r="F3696" i="45"/>
  <c r="G3696" i="45"/>
  <c r="E3697" i="45" l="1"/>
  <c r="D3698" i="45"/>
  <c r="F3697" i="45"/>
  <c r="G3697" i="45"/>
  <c r="E3698" i="45" l="1"/>
  <c r="D3699" i="45"/>
  <c r="F3698" i="45"/>
  <c r="G3698" i="45"/>
  <c r="E3699" i="45" l="1"/>
  <c r="D3700" i="45"/>
  <c r="G3699" i="45"/>
  <c r="F3699" i="45"/>
  <c r="D3701" i="45" l="1"/>
  <c r="E3700" i="45"/>
  <c r="F3700" i="45"/>
  <c r="G3700" i="45"/>
  <c r="D3702" i="45" l="1"/>
  <c r="E3701" i="45"/>
  <c r="G3701" i="45"/>
  <c r="F3701" i="45"/>
  <c r="E3702" i="45" l="1"/>
  <c r="D3703" i="45"/>
  <c r="G3702" i="45"/>
  <c r="F3702" i="45"/>
  <c r="E3703" i="45" l="1"/>
  <c r="D3704" i="45"/>
  <c r="G3703" i="45"/>
  <c r="F3703" i="45"/>
  <c r="E3704" i="45" l="1"/>
  <c r="D3705" i="45"/>
  <c r="F3704" i="45"/>
  <c r="G3704" i="45"/>
  <c r="E3705" i="45" l="1"/>
  <c r="D3706" i="45"/>
  <c r="G3705" i="45"/>
  <c r="F3705" i="45"/>
  <c r="E3706" i="45" l="1"/>
  <c r="D3707" i="45"/>
  <c r="F3706" i="45"/>
  <c r="G3706" i="45"/>
  <c r="D3708" i="45" l="1"/>
  <c r="E3707" i="45"/>
  <c r="F3707" i="45"/>
  <c r="G3707" i="45"/>
  <c r="D3709" i="45" l="1"/>
  <c r="E3708" i="45"/>
  <c r="F3708" i="45"/>
  <c r="G3708" i="45"/>
  <c r="D3710" i="45" l="1"/>
  <c r="E3709" i="45"/>
  <c r="F3709" i="45"/>
  <c r="G3709" i="45"/>
  <c r="E3710" i="45" l="1"/>
  <c r="D3711" i="45"/>
  <c r="G3710" i="45"/>
  <c r="F3710" i="45"/>
  <c r="D3712" i="45" l="1"/>
  <c r="E3711" i="45"/>
  <c r="F3711" i="45"/>
  <c r="G3711" i="45"/>
  <c r="D3713" i="45" l="1"/>
  <c r="E3712" i="45"/>
  <c r="F3712" i="45"/>
  <c r="G3712" i="45"/>
  <c r="D3714" i="45" l="1"/>
  <c r="E3713" i="45"/>
  <c r="F3713" i="45"/>
  <c r="G3713" i="45"/>
  <c r="E3714" i="45" l="1"/>
  <c r="D3715" i="45"/>
  <c r="G3714" i="45"/>
  <c r="F3714" i="45"/>
  <c r="D3716" i="45" l="1"/>
  <c r="E3715" i="45"/>
  <c r="F3715" i="45"/>
  <c r="G3715" i="45"/>
  <c r="E3716" i="45" l="1"/>
  <c r="D3717" i="45"/>
  <c r="G3716" i="45"/>
  <c r="F3716" i="45"/>
  <c r="E3717" i="45" l="1"/>
  <c r="D3718" i="45"/>
  <c r="F3717" i="45"/>
  <c r="G3717" i="45"/>
  <c r="E3718" i="45" l="1"/>
  <c r="D3719" i="45"/>
  <c r="F3718" i="45"/>
  <c r="G3718" i="45"/>
  <c r="D3720" i="45" l="1"/>
  <c r="E3719" i="45"/>
  <c r="G3719" i="45"/>
  <c r="F3719" i="45"/>
  <c r="E3720" i="45" l="1"/>
  <c r="D3721" i="45"/>
  <c r="F3720" i="45"/>
  <c r="G3720" i="45"/>
  <c r="E3721" i="45" l="1"/>
  <c r="D3722" i="45"/>
  <c r="F3721" i="45"/>
  <c r="G3721" i="45"/>
  <c r="E3722" i="45" l="1"/>
  <c r="D3723" i="45"/>
  <c r="F3722" i="45"/>
  <c r="G3722" i="45"/>
  <c r="D3724" i="45" l="1"/>
  <c r="E3723" i="45"/>
  <c r="G3723" i="45"/>
  <c r="F3723" i="45"/>
  <c r="D3725" i="45" l="1"/>
  <c r="E3724" i="45"/>
  <c r="G3724" i="45"/>
  <c r="F3724" i="45"/>
  <c r="D3726" i="45" l="1"/>
  <c r="E3725" i="45"/>
  <c r="G3725" i="45"/>
  <c r="F3725" i="45"/>
  <c r="E3726" i="45" l="1"/>
  <c r="D3727" i="45"/>
  <c r="F3726" i="45"/>
  <c r="G3726" i="45"/>
  <c r="E3727" i="45" l="1"/>
  <c r="D3728" i="45"/>
  <c r="G3727" i="45"/>
  <c r="F3727" i="45"/>
  <c r="E3728" i="45" l="1"/>
  <c r="D3729" i="45"/>
  <c r="F3728" i="45"/>
  <c r="G3728" i="45"/>
  <c r="E3729" i="45" l="1"/>
  <c r="D3730" i="45"/>
  <c r="F3729" i="45"/>
  <c r="G3729" i="45"/>
  <c r="D3731" i="45" l="1"/>
  <c r="E3730" i="45"/>
  <c r="F3730" i="45"/>
  <c r="G3730" i="45"/>
  <c r="E3731" i="45" l="1"/>
  <c r="D3732" i="45"/>
  <c r="F3731" i="45"/>
  <c r="G3731" i="45"/>
  <c r="D3733" i="45" l="1"/>
  <c r="E3732" i="45"/>
  <c r="F3732" i="45"/>
  <c r="G3732" i="45"/>
  <c r="D3734" i="45" l="1"/>
  <c r="E3733" i="45"/>
  <c r="G3733" i="45"/>
  <c r="F3733" i="45"/>
  <c r="D3735" i="45" l="1"/>
  <c r="E3734" i="45"/>
  <c r="G3734" i="45"/>
  <c r="F3734" i="45"/>
  <c r="D3736" i="45" l="1"/>
  <c r="E3735" i="45"/>
  <c r="F3735" i="45"/>
  <c r="G3735" i="45"/>
  <c r="E3736" i="45" l="1"/>
  <c r="D3737" i="45"/>
  <c r="F3736" i="45"/>
  <c r="G3736" i="45"/>
  <c r="E3737" i="45" l="1"/>
  <c r="D3738" i="45"/>
  <c r="G3737" i="45"/>
  <c r="F3737" i="45"/>
  <c r="E3738" i="45" l="1"/>
  <c r="D3739" i="45"/>
  <c r="F3738" i="45"/>
  <c r="G3738" i="45"/>
  <c r="E3739" i="45" l="1"/>
  <c r="D3740" i="45"/>
  <c r="G3739" i="45"/>
  <c r="F3739" i="45"/>
  <c r="E3740" i="45" l="1"/>
  <c r="D3741" i="45"/>
  <c r="F3740" i="45"/>
  <c r="G3740" i="45"/>
  <c r="D3742" i="45" l="1"/>
  <c r="E3741" i="45"/>
  <c r="F3741" i="45"/>
  <c r="G3741" i="45"/>
  <c r="D3743" i="45" l="1"/>
  <c r="E3742" i="45"/>
  <c r="G3742" i="45"/>
  <c r="F3742" i="45"/>
  <c r="D3744" i="45" l="1"/>
  <c r="E3743" i="45"/>
  <c r="G3743" i="45"/>
  <c r="F3743" i="45"/>
  <c r="D3745" i="45" l="1"/>
  <c r="E3744" i="45"/>
  <c r="G3744" i="45"/>
  <c r="F3744" i="45"/>
  <c r="E3745" i="45" l="1"/>
  <c r="D3746" i="45"/>
  <c r="F3745" i="45"/>
  <c r="G3745" i="45"/>
  <c r="E3746" i="45" l="1"/>
  <c r="D3747" i="45"/>
  <c r="G3746" i="45"/>
  <c r="F3746" i="45"/>
  <c r="D3748" i="45" l="1"/>
  <c r="E3747" i="45"/>
  <c r="G3747" i="45"/>
  <c r="F3747" i="45"/>
  <c r="D3749" i="45" l="1"/>
  <c r="E3748" i="45"/>
  <c r="G3748" i="45"/>
  <c r="F3748" i="45"/>
  <c r="D3750" i="45" l="1"/>
  <c r="E3749" i="45"/>
  <c r="F3749" i="45"/>
  <c r="G3749" i="45"/>
  <c r="D3751" i="45" l="1"/>
  <c r="E3750" i="45"/>
  <c r="F3750" i="45"/>
  <c r="G3750" i="45"/>
  <c r="D3752" i="45" l="1"/>
  <c r="E3751" i="45"/>
  <c r="G3751" i="45"/>
  <c r="F3751" i="45"/>
  <c r="E3752" i="45" l="1"/>
  <c r="D3753" i="45"/>
  <c r="G3752" i="45"/>
  <c r="F3752" i="45"/>
  <c r="E3753" i="45" l="1"/>
  <c r="D3754" i="45"/>
  <c r="G3753" i="45"/>
  <c r="F3753" i="45"/>
  <c r="D3755" i="45" l="1"/>
  <c r="E3754" i="45"/>
  <c r="F3754" i="45"/>
  <c r="G3754" i="45"/>
  <c r="E3755" i="45" l="1"/>
  <c r="D3756" i="45"/>
  <c r="G3755" i="45"/>
  <c r="F3755" i="45"/>
  <c r="E3756" i="45" l="1"/>
  <c r="D3757" i="45"/>
  <c r="F3756" i="45"/>
  <c r="G3756" i="45"/>
  <c r="E3757" i="45" l="1"/>
  <c r="D3758" i="45"/>
  <c r="F3757" i="45"/>
  <c r="G3757" i="45"/>
  <c r="E3758" i="45" l="1"/>
  <c r="D3759" i="45"/>
  <c r="G3758" i="45"/>
  <c r="F3758" i="45"/>
  <c r="E3759" i="45" l="1"/>
  <c r="D3760" i="45"/>
  <c r="G3759" i="45"/>
  <c r="F3759" i="45"/>
  <c r="E3760" i="45" l="1"/>
  <c r="D3761" i="45"/>
  <c r="G3760" i="45"/>
  <c r="F3760" i="45"/>
  <c r="D3762" i="45" l="1"/>
  <c r="E3761" i="45"/>
  <c r="F3761" i="45"/>
  <c r="G3761" i="45"/>
  <c r="E3762" i="45" l="1"/>
  <c r="D3763" i="45"/>
  <c r="F3762" i="45"/>
  <c r="G3762" i="45"/>
  <c r="D3764" i="45" l="1"/>
  <c r="E3763" i="45"/>
  <c r="F3763" i="45"/>
  <c r="G3763" i="45"/>
  <c r="E3764" i="45" l="1"/>
  <c r="D3765" i="45"/>
  <c r="F3764" i="45"/>
  <c r="G3764" i="45"/>
  <c r="E3765" i="45" l="1"/>
  <c r="D3766" i="45"/>
  <c r="G3765" i="45"/>
  <c r="F3765" i="45"/>
  <c r="D3767" i="45" l="1"/>
  <c r="E3766" i="45"/>
  <c r="F3766" i="45"/>
  <c r="G3766" i="45"/>
  <c r="E3767" i="45" l="1"/>
  <c r="D3768" i="45"/>
  <c r="G3767" i="45"/>
  <c r="F3767" i="45"/>
  <c r="E3768" i="45" l="1"/>
  <c r="D3769" i="45"/>
  <c r="F3768" i="45"/>
  <c r="G3768" i="45"/>
  <c r="D3770" i="45" l="1"/>
  <c r="E3769" i="45"/>
  <c r="F3769" i="45"/>
  <c r="G3769" i="45"/>
  <c r="E3770" i="45" l="1"/>
  <c r="D3771" i="45"/>
  <c r="G3770" i="45"/>
  <c r="F3770" i="45"/>
  <c r="E3771" i="45" l="1"/>
  <c r="D3772" i="45"/>
  <c r="G3771" i="45"/>
  <c r="F3771" i="45"/>
  <c r="D3773" i="45" l="1"/>
  <c r="E3772" i="45"/>
  <c r="F3772" i="45"/>
  <c r="G3772" i="45"/>
  <c r="E3773" i="45" l="1"/>
  <c r="D3774" i="45"/>
  <c r="F3773" i="45"/>
  <c r="G3773" i="45"/>
  <c r="E3774" i="45" l="1"/>
  <c r="D3775" i="45"/>
  <c r="F3774" i="45"/>
  <c r="G3774" i="45"/>
  <c r="E3775" i="45" l="1"/>
  <c r="D3776" i="45"/>
  <c r="G3775" i="45"/>
  <c r="F3775" i="45"/>
  <c r="D3777" i="45" l="1"/>
  <c r="E3776" i="45"/>
  <c r="F3776" i="45"/>
  <c r="G3776" i="45"/>
  <c r="D3778" i="45" l="1"/>
  <c r="E3777" i="45"/>
  <c r="G3777" i="45"/>
  <c r="F3777" i="45"/>
  <c r="E3778" i="45" l="1"/>
  <c r="D3779" i="45"/>
  <c r="F3778" i="45"/>
  <c r="G3778" i="45"/>
  <c r="D3780" i="45" l="1"/>
  <c r="E3779" i="45"/>
  <c r="F3779" i="45"/>
  <c r="G3779" i="45"/>
  <c r="E3780" i="45" l="1"/>
  <c r="D3781" i="45"/>
  <c r="G3780" i="45"/>
  <c r="F3780" i="45"/>
  <c r="E3781" i="45" l="1"/>
  <c r="D3782" i="45"/>
  <c r="F3781" i="45"/>
  <c r="G3781" i="45"/>
  <c r="E3782" i="45" l="1"/>
  <c r="D3783" i="45"/>
  <c r="F3782" i="45"/>
  <c r="G3782" i="45"/>
  <c r="D3784" i="45" l="1"/>
  <c r="E3783" i="45"/>
  <c r="G3783" i="45"/>
  <c r="F3783" i="45"/>
  <c r="E3784" i="45" l="1"/>
  <c r="D3785" i="45"/>
  <c r="F3784" i="45"/>
  <c r="G3784" i="45"/>
  <c r="E3785" i="45" l="1"/>
  <c r="D3786" i="45"/>
  <c r="F3785" i="45"/>
  <c r="G3785" i="45"/>
  <c r="E3786" i="45" l="1"/>
  <c r="D3787" i="45"/>
  <c r="G3786" i="45"/>
  <c r="F3786" i="45"/>
  <c r="E3787" i="45" l="1"/>
  <c r="D3788" i="45"/>
  <c r="F3787" i="45"/>
  <c r="G3787" i="45"/>
  <c r="D3789" i="45" l="1"/>
  <c r="E3788" i="45"/>
  <c r="F3788" i="45"/>
  <c r="G3788" i="45"/>
  <c r="D3790" i="45" l="1"/>
  <c r="E3789" i="45"/>
  <c r="G3789" i="45"/>
  <c r="F3789" i="45"/>
  <c r="E3790" i="45" l="1"/>
  <c r="D3791" i="45"/>
  <c r="F3790" i="45"/>
  <c r="G3790" i="45"/>
  <c r="E3791" i="45" l="1"/>
  <c r="D3792" i="45"/>
  <c r="F3791" i="45"/>
  <c r="G3791" i="45"/>
  <c r="E3792" i="45" l="1"/>
  <c r="D3793" i="45"/>
  <c r="F3792" i="45"/>
  <c r="G3792" i="45"/>
  <c r="E3793" i="45" l="1"/>
  <c r="D3794" i="45"/>
  <c r="G3793" i="45"/>
  <c r="F3793" i="45"/>
  <c r="E3794" i="45" l="1"/>
  <c r="D3795" i="45"/>
  <c r="F3794" i="45"/>
  <c r="G3794" i="45"/>
  <c r="E3795" i="45" l="1"/>
  <c r="D3796" i="45"/>
  <c r="G3795" i="45"/>
  <c r="F3795" i="45"/>
  <c r="E3796" i="45" l="1"/>
  <c r="D3797" i="45"/>
  <c r="G3796" i="45"/>
  <c r="F3796" i="45"/>
  <c r="D3798" i="45" l="1"/>
  <c r="E3797" i="45"/>
  <c r="F3797" i="45"/>
  <c r="G3797" i="45"/>
  <c r="E3798" i="45" l="1"/>
  <c r="D3799" i="45"/>
  <c r="F3798" i="45"/>
  <c r="G3798" i="45"/>
  <c r="E3799" i="45" l="1"/>
  <c r="D3800" i="45"/>
  <c r="G3799" i="45"/>
  <c r="F3799" i="45"/>
  <c r="E3800" i="45" l="1"/>
  <c r="D3801" i="45"/>
  <c r="F3800" i="45"/>
  <c r="G3800" i="45"/>
  <c r="D3802" i="45" l="1"/>
  <c r="E3801" i="45"/>
  <c r="F3801" i="45"/>
  <c r="G3801" i="45"/>
  <c r="D3803" i="45" l="1"/>
  <c r="E3802" i="45"/>
  <c r="F3802" i="45"/>
  <c r="G3802" i="45"/>
  <c r="E3803" i="45" l="1"/>
  <c r="D3804" i="45"/>
  <c r="F3803" i="45"/>
  <c r="G3803" i="45"/>
  <c r="E3804" i="45" l="1"/>
  <c r="D3805" i="45"/>
  <c r="G3804" i="45"/>
  <c r="F3804" i="45"/>
  <c r="E3805" i="45" l="1"/>
  <c r="D3806" i="45"/>
  <c r="G3805" i="45"/>
  <c r="F3805" i="45"/>
  <c r="E3806" i="45" l="1"/>
  <c r="D3807" i="45"/>
  <c r="G3806" i="45"/>
  <c r="F3806" i="45"/>
  <c r="D3808" i="45" l="1"/>
  <c r="E3807" i="45"/>
  <c r="G3807" i="45"/>
  <c r="F3807" i="45"/>
  <c r="E3808" i="45" l="1"/>
  <c r="D3809" i="45"/>
  <c r="G3808" i="45"/>
  <c r="F3808" i="45"/>
  <c r="E3809" i="45" l="1"/>
  <c r="D3810" i="45"/>
  <c r="G3809" i="45"/>
  <c r="F3809" i="45"/>
  <c r="E3810" i="45" l="1"/>
  <c r="D3811" i="45"/>
  <c r="F3810" i="45"/>
  <c r="G3810" i="45"/>
  <c r="D3812" i="45" l="1"/>
  <c r="E3811" i="45"/>
  <c r="F3811" i="45"/>
  <c r="G3811" i="45"/>
  <c r="E3812" i="45" l="1"/>
  <c r="D3813" i="45"/>
  <c r="G3812" i="45"/>
  <c r="F3812" i="45"/>
  <c r="E3813" i="45" l="1"/>
  <c r="D3814" i="45"/>
  <c r="G3813" i="45"/>
  <c r="F3813" i="45"/>
  <c r="D3815" i="45" l="1"/>
  <c r="E3814" i="45"/>
  <c r="G3814" i="45"/>
  <c r="F3814" i="45"/>
  <c r="E3815" i="45" l="1"/>
  <c r="D3816" i="45"/>
  <c r="F3815" i="45"/>
  <c r="G3815" i="45"/>
  <c r="E3816" i="45" l="1"/>
  <c r="D3817" i="45"/>
  <c r="G3816" i="45"/>
  <c r="F3816" i="45"/>
  <c r="E3817" i="45" l="1"/>
  <c r="D3818" i="45"/>
  <c r="G3817" i="45"/>
  <c r="F3817" i="45"/>
  <c r="D3819" i="45" l="1"/>
  <c r="E3818" i="45"/>
  <c r="F3818" i="45"/>
  <c r="G3818" i="45"/>
  <c r="E3819" i="45" l="1"/>
  <c r="D3820" i="45"/>
  <c r="F3819" i="45"/>
  <c r="G3819" i="45"/>
  <c r="D3821" i="45" l="1"/>
  <c r="E3820" i="45"/>
  <c r="F3820" i="45"/>
  <c r="G3820" i="45"/>
  <c r="D3822" i="45" l="1"/>
  <c r="E3821" i="45"/>
  <c r="F3821" i="45"/>
  <c r="G3821" i="45"/>
  <c r="E3822" i="45" l="1"/>
  <c r="D3823" i="45"/>
  <c r="F3822" i="45"/>
  <c r="G3822" i="45"/>
  <c r="D3824" i="45" l="1"/>
  <c r="E3823" i="45"/>
  <c r="F3823" i="45"/>
  <c r="G3823" i="45"/>
  <c r="D3825" i="45" l="1"/>
  <c r="E3824" i="45"/>
  <c r="G3824" i="45"/>
  <c r="F3824" i="45"/>
  <c r="E3825" i="45" l="1"/>
  <c r="D3826" i="45"/>
  <c r="G3825" i="45"/>
  <c r="F3825" i="45"/>
  <c r="D3827" i="45" l="1"/>
  <c r="E3826" i="45"/>
  <c r="G3826" i="45"/>
  <c r="F3826" i="45"/>
  <c r="E3827" i="45" l="1"/>
  <c r="D3828" i="45"/>
  <c r="F3827" i="45"/>
  <c r="G3827" i="45"/>
  <c r="D3829" i="45" l="1"/>
  <c r="E3828" i="45"/>
  <c r="G3828" i="45"/>
  <c r="F3828" i="45"/>
  <c r="E3829" i="45" l="1"/>
  <c r="D3830" i="45"/>
  <c r="F3829" i="45"/>
  <c r="G3829" i="45"/>
  <c r="E3830" i="45" l="1"/>
  <c r="D3831" i="45"/>
  <c r="F3830" i="45"/>
  <c r="G3830" i="45"/>
  <c r="D3832" i="45" l="1"/>
  <c r="E3831" i="45"/>
  <c r="F3831" i="45"/>
  <c r="G3831" i="45"/>
  <c r="E3832" i="45" l="1"/>
  <c r="D3833" i="45"/>
  <c r="G3832" i="45"/>
  <c r="F3832" i="45"/>
  <c r="D3834" i="45" l="1"/>
  <c r="E3833" i="45"/>
  <c r="G3833" i="45"/>
  <c r="F3833" i="45"/>
  <c r="E3834" i="45" l="1"/>
  <c r="D3835" i="45"/>
  <c r="F3834" i="45"/>
  <c r="G3834" i="45"/>
  <c r="D3836" i="45" l="1"/>
  <c r="E3835" i="45"/>
  <c r="F3835" i="45"/>
  <c r="G3835" i="45"/>
  <c r="D3837" i="45" l="1"/>
  <c r="E3836" i="45"/>
  <c r="F3836" i="45"/>
  <c r="G3836" i="45"/>
  <c r="E3837" i="45" l="1"/>
  <c r="D3838" i="45"/>
  <c r="G3837" i="45"/>
  <c r="F3837" i="45"/>
  <c r="E3838" i="45" l="1"/>
  <c r="D3839" i="45"/>
  <c r="F3838" i="45"/>
  <c r="G3838" i="45"/>
  <c r="D3840" i="45" l="1"/>
  <c r="E3839" i="45"/>
  <c r="F3839" i="45"/>
  <c r="G3839" i="45"/>
  <c r="E3840" i="45" l="1"/>
  <c r="D3841" i="45"/>
  <c r="F3840" i="45"/>
  <c r="G3840" i="45"/>
  <c r="E3841" i="45" l="1"/>
  <c r="D3842" i="45"/>
  <c r="F3841" i="45"/>
  <c r="G3841" i="45"/>
  <c r="E3842" i="45" l="1"/>
  <c r="D3843" i="45"/>
  <c r="F3842" i="45"/>
  <c r="G3842" i="45"/>
  <c r="D3844" i="45" l="1"/>
  <c r="E3843" i="45"/>
  <c r="G3843" i="45"/>
  <c r="F3843" i="45"/>
  <c r="E3844" i="45" l="1"/>
  <c r="D3845" i="45"/>
  <c r="G3844" i="45"/>
  <c r="F3844" i="45"/>
  <c r="D3846" i="45" l="1"/>
  <c r="E3845" i="45"/>
  <c r="F3845" i="45"/>
  <c r="G3845" i="45"/>
  <c r="E3846" i="45" l="1"/>
  <c r="D3847" i="45"/>
  <c r="G3846" i="45"/>
  <c r="F3846" i="45"/>
  <c r="D3848" i="45" l="1"/>
  <c r="E3847" i="45"/>
  <c r="F3847" i="45"/>
  <c r="G3847" i="45"/>
  <c r="E3848" i="45" l="1"/>
  <c r="D3849" i="45"/>
  <c r="F3848" i="45"/>
  <c r="G3848" i="45"/>
  <c r="E3849" i="45" l="1"/>
  <c r="D3850" i="45"/>
  <c r="G3849" i="45"/>
  <c r="F3849" i="45"/>
  <c r="D3851" i="45" l="1"/>
  <c r="E3850" i="45"/>
  <c r="G3850" i="45"/>
  <c r="F3850" i="45"/>
  <c r="E3851" i="45" l="1"/>
  <c r="D3852" i="45"/>
  <c r="G3851" i="45"/>
  <c r="F3851" i="45"/>
  <c r="D3853" i="45" l="1"/>
  <c r="E3852" i="45"/>
  <c r="G3852" i="45"/>
  <c r="F3852" i="45"/>
  <c r="D3854" i="45" l="1"/>
  <c r="E3853" i="45"/>
  <c r="F3853" i="45"/>
  <c r="G3853" i="45"/>
  <c r="E3854" i="45" l="1"/>
  <c r="D3855" i="45"/>
  <c r="G3854" i="45"/>
  <c r="F3854" i="45"/>
  <c r="E3855" i="45" l="1"/>
  <c r="D3856" i="45"/>
  <c r="F3855" i="45"/>
  <c r="G3855" i="45"/>
  <c r="E3856" i="45" l="1"/>
  <c r="D3857" i="45"/>
  <c r="F3856" i="45"/>
  <c r="G3856" i="45"/>
  <c r="E3857" i="45" l="1"/>
  <c r="D3858" i="45"/>
  <c r="G3857" i="45"/>
  <c r="F3857" i="45"/>
  <c r="E3858" i="45" l="1"/>
  <c r="D3859" i="45"/>
  <c r="F3858" i="45"/>
  <c r="G3858" i="45"/>
  <c r="E3859" i="45" l="1"/>
  <c r="D3860" i="45"/>
  <c r="G3859" i="45"/>
  <c r="F3859" i="45"/>
  <c r="E3860" i="45" l="1"/>
  <c r="D3861" i="45"/>
  <c r="F3860" i="45"/>
  <c r="G3860" i="45"/>
  <c r="D3862" i="45" l="1"/>
  <c r="E3861" i="45"/>
  <c r="F3861" i="45"/>
  <c r="G3861" i="45"/>
  <c r="E3862" i="45" l="1"/>
  <c r="D3863" i="45"/>
  <c r="F3862" i="45"/>
  <c r="G3862" i="45"/>
  <c r="D3864" i="45" l="1"/>
  <c r="E3863" i="45"/>
  <c r="F3863" i="45"/>
  <c r="G3863" i="45"/>
  <c r="D3865" i="45" l="1"/>
  <c r="E3864" i="45"/>
  <c r="G3864" i="45"/>
  <c r="F3864" i="45"/>
  <c r="E3865" i="45" l="1"/>
  <c r="D3866" i="45"/>
  <c r="F3865" i="45"/>
  <c r="G3865" i="45"/>
  <c r="E3866" i="45" l="1"/>
  <c r="D3867" i="45"/>
  <c r="F3866" i="45"/>
  <c r="G3866" i="45"/>
  <c r="D3868" i="45" l="1"/>
  <c r="E3867" i="45"/>
  <c r="G3867" i="45"/>
  <c r="F3867" i="45"/>
  <c r="D3869" i="45" l="1"/>
  <c r="E3868" i="45"/>
  <c r="G3868" i="45"/>
  <c r="F3868" i="45"/>
  <c r="D3870" i="45" l="1"/>
  <c r="E3869" i="45"/>
  <c r="G3869" i="45"/>
  <c r="F3869" i="45"/>
  <c r="E3870" i="45" l="1"/>
  <c r="D3871" i="45"/>
  <c r="G3870" i="45"/>
  <c r="F3870" i="45"/>
  <c r="D3872" i="45" l="1"/>
  <c r="E3871" i="45"/>
  <c r="F3871" i="45"/>
  <c r="G3871" i="45"/>
  <c r="E3872" i="45" l="1"/>
  <c r="D3873" i="45"/>
  <c r="F3872" i="45"/>
  <c r="G3872" i="45"/>
  <c r="D3874" i="45" l="1"/>
  <c r="E3873" i="45"/>
  <c r="F3873" i="45"/>
  <c r="G3873" i="45"/>
  <c r="E3874" i="45" l="1"/>
  <c r="D3875" i="45"/>
  <c r="G3874" i="45"/>
  <c r="F3874" i="45"/>
  <c r="E3875" i="45" l="1"/>
  <c r="D3876" i="45"/>
  <c r="G3875" i="45"/>
  <c r="F3875" i="45"/>
  <c r="E3876" i="45" l="1"/>
  <c r="D3877" i="45"/>
  <c r="F3876" i="45"/>
  <c r="G3876" i="45"/>
  <c r="E3877" i="45" l="1"/>
  <c r="D3878" i="45"/>
  <c r="F3877" i="45"/>
  <c r="G3877" i="45"/>
  <c r="D3879" i="45" l="1"/>
  <c r="E3878" i="45"/>
  <c r="F3878" i="45"/>
  <c r="G3878" i="45"/>
  <c r="E3879" i="45" l="1"/>
  <c r="D3880" i="45"/>
  <c r="G3879" i="45"/>
  <c r="F3879" i="45"/>
  <c r="E3880" i="45" l="1"/>
  <c r="D3881" i="45"/>
  <c r="F3880" i="45"/>
  <c r="G3880" i="45"/>
  <c r="D3882" i="45" l="1"/>
  <c r="E3881" i="45"/>
  <c r="G3881" i="45"/>
  <c r="F3881" i="45"/>
  <c r="E3882" i="45" l="1"/>
  <c r="D3883" i="45"/>
  <c r="F3882" i="45"/>
  <c r="G3882" i="45"/>
  <c r="E3883" i="45" l="1"/>
  <c r="D3884" i="45"/>
  <c r="F3883" i="45"/>
  <c r="G3883" i="45"/>
  <c r="D3885" i="45" l="1"/>
  <c r="E3884" i="45"/>
  <c r="F3884" i="45"/>
  <c r="G3884" i="45"/>
  <c r="D3886" i="45" l="1"/>
  <c r="E3885" i="45"/>
  <c r="G3885" i="45"/>
  <c r="F3885" i="45"/>
  <c r="E3886" i="45" l="1"/>
  <c r="D3887" i="45"/>
  <c r="G3886" i="45"/>
  <c r="F3886" i="45"/>
  <c r="E3887" i="45" l="1"/>
  <c r="D3888" i="45"/>
  <c r="F3887" i="45"/>
  <c r="G3887" i="45"/>
  <c r="D3889" i="45" l="1"/>
  <c r="E3888" i="45"/>
  <c r="F3888" i="45"/>
  <c r="G3888" i="45"/>
  <c r="D3890" i="45" l="1"/>
  <c r="E3889" i="45"/>
  <c r="F3889" i="45"/>
  <c r="G3889" i="45"/>
  <c r="E3890" i="45" l="1"/>
  <c r="D3891" i="45"/>
  <c r="F3890" i="45"/>
  <c r="G3890" i="45"/>
  <c r="D3892" i="45" l="1"/>
  <c r="E3891" i="45"/>
  <c r="F3891" i="45"/>
  <c r="G3891" i="45"/>
  <c r="E3892" i="45" l="1"/>
  <c r="D3893" i="45"/>
  <c r="G3892" i="45"/>
  <c r="F3892" i="45"/>
  <c r="E3893" i="45" l="1"/>
  <c r="D3894" i="45"/>
  <c r="F3893" i="45"/>
  <c r="G3893" i="45"/>
  <c r="E3894" i="45" l="1"/>
  <c r="D3895" i="45"/>
  <c r="F3894" i="45"/>
  <c r="G3894" i="45"/>
  <c r="E3895" i="45" l="1"/>
  <c r="D3896" i="45"/>
  <c r="F3895" i="45"/>
  <c r="G3895" i="45"/>
  <c r="E3896" i="45" l="1"/>
  <c r="D3897" i="45"/>
  <c r="F3896" i="45"/>
  <c r="G3896" i="45"/>
  <c r="D3898" i="45" l="1"/>
  <c r="E3897" i="45"/>
  <c r="G3897" i="45"/>
  <c r="F3897" i="45"/>
  <c r="E3898" i="45" l="1"/>
  <c r="D3899" i="45"/>
  <c r="G3898" i="45"/>
  <c r="F3898" i="45"/>
  <c r="E3899" i="45" l="1"/>
  <c r="D3900" i="45"/>
  <c r="G3899" i="45"/>
  <c r="F3899" i="45"/>
  <c r="E3900" i="45" l="1"/>
  <c r="D3901" i="45"/>
  <c r="G3900" i="45"/>
  <c r="F3900" i="45"/>
  <c r="D3902" i="45" l="1"/>
  <c r="E3901" i="45"/>
  <c r="G3901" i="45"/>
  <c r="F3901" i="45"/>
  <c r="E3902" i="45" l="1"/>
  <c r="D3903" i="45"/>
  <c r="F3902" i="45"/>
  <c r="G3902" i="45"/>
  <c r="D3904" i="45" l="1"/>
  <c r="E3903" i="45"/>
  <c r="G3903" i="45"/>
  <c r="F3903" i="45"/>
  <c r="E3904" i="45" l="1"/>
  <c r="D3905" i="45"/>
  <c r="G3904" i="45"/>
  <c r="F3904" i="45"/>
  <c r="E3905" i="45" l="1"/>
  <c r="D3906" i="45"/>
  <c r="F3905" i="45"/>
  <c r="G3905" i="45"/>
  <c r="E3906" i="45" l="1"/>
  <c r="D3907" i="45"/>
  <c r="G3906" i="45"/>
  <c r="F3906" i="45"/>
  <c r="E3907" i="45" l="1"/>
  <c r="D3908" i="45"/>
  <c r="F3907" i="45"/>
  <c r="G3907" i="45"/>
  <c r="E3908" i="45" l="1"/>
  <c r="D3909" i="45"/>
  <c r="G3908" i="45"/>
  <c r="F3908" i="45"/>
  <c r="E3909" i="45" l="1"/>
  <c r="D3910" i="45"/>
  <c r="G3909" i="45"/>
  <c r="F3909" i="45"/>
  <c r="D3911" i="45" l="1"/>
  <c r="E3910" i="45"/>
  <c r="F3910" i="45"/>
  <c r="G3910" i="45"/>
  <c r="D3912" i="45" l="1"/>
  <c r="E3911" i="45"/>
  <c r="G3911" i="45"/>
  <c r="F3911" i="45"/>
  <c r="D3913" i="45" l="1"/>
  <c r="E3912" i="45"/>
  <c r="G3912" i="45"/>
  <c r="F3912" i="45"/>
  <c r="D3914" i="45" l="1"/>
  <c r="E3913" i="45"/>
  <c r="G3913" i="45"/>
  <c r="F3913" i="45"/>
  <c r="D3915" i="45" l="1"/>
  <c r="E3914" i="45"/>
  <c r="F3914" i="45"/>
  <c r="G3914" i="45"/>
  <c r="E3915" i="45" l="1"/>
  <c r="D3916" i="45"/>
  <c r="F3915" i="45"/>
  <c r="G3915" i="45"/>
  <c r="E3916" i="45" l="1"/>
  <c r="D3917" i="45"/>
  <c r="G3916" i="45"/>
  <c r="F3916" i="45"/>
  <c r="D3918" i="45" l="1"/>
  <c r="E3917" i="45"/>
  <c r="F3917" i="45"/>
  <c r="G3917" i="45"/>
  <c r="E3918" i="45" l="1"/>
  <c r="D3919" i="45"/>
  <c r="G3918" i="45"/>
  <c r="F3918" i="45"/>
  <c r="E3919" i="45" l="1"/>
  <c r="D3920" i="45"/>
  <c r="F3919" i="45"/>
  <c r="G3919" i="45"/>
  <c r="E3920" i="45" l="1"/>
  <c r="D3921" i="45"/>
  <c r="G3920" i="45"/>
  <c r="F3920" i="45"/>
  <c r="E3921" i="45" l="1"/>
  <c r="D3922" i="45"/>
  <c r="F3921" i="45"/>
  <c r="G3921" i="45"/>
  <c r="D3923" i="45" l="1"/>
  <c r="E3922" i="45"/>
  <c r="G3922" i="45"/>
  <c r="F3922" i="45"/>
  <c r="E3923" i="45" l="1"/>
  <c r="D3924" i="45"/>
  <c r="G3923" i="45"/>
  <c r="F3923" i="45"/>
  <c r="E3924" i="45" l="1"/>
  <c r="D3925" i="45"/>
  <c r="F3924" i="45"/>
  <c r="G3924" i="45"/>
  <c r="E3925" i="45" l="1"/>
  <c r="D3926" i="45"/>
  <c r="G3925" i="45"/>
  <c r="F3925" i="45"/>
  <c r="E3926" i="45" l="1"/>
  <c r="D3927" i="45"/>
  <c r="G3926" i="45"/>
  <c r="F3926" i="45"/>
  <c r="D3928" i="45" l="1"/>
  <c r="E3927" i="45"/>
  <c r="G3927" i="45"/>
  <c r="F3927" i="45"/>
  <c r="E3928" i="45" l="1"/>
  <c r="D3929" i="45"/>
  <c r="F3928" i="45"/>
  <c r="G3928" i="45"/>
  <c r="D3930" i="45" l="1"/>
  <c r="E3929" i="45"/>
  <c r="F3929" i="45"/>
  <c r="G3929" i="45"/>
  <c r="E3930" i="45" l="1"/>
  <c r="D3931" i="45"/>
  <c r="G3930" i="45"/>
  <c r="F3930" i="45"/>
  <c r="D3932" i="45" l="1"/>
  <c r="E3931" i="45"/>
  <c r="G3931" i="45"/>
  <c r="F3931" i="45"/>
  <c r="E3932" i="45" l="1"/>
  <c r="D3933" i="45"/>
  <c r="F3932" i="45"/>
  <c r="G3932" i="45"/>
  <c r="E3933" i="45" l="1"/>
  <c r="D3934" i="45"/>
  <c r="G3933" i="45"/>
  <c r="F3933" i="45"/>
  <c r="E3934" i="45" l="1"/>
  <c r="D3935" i="45"/>
  <c r="G3934" i="45"/>
  <c r="F3934" i="45"/>
  <c r="E3935" i="45" l="1"/>
  <c r="D3936" i="45"/>
  <c r="F3935" i="45"/>
  <c r="G3935" i="45"/>
  <c r="D3937" i="45" l="1"/>
  <c r="E3936" i="45"/>
  <c r="G3936" i="45"/>
  <c r="F3936" i="45"/>
  <c r="E3937" i="45" l="1"/>
  <c r="D3938" i="45"/>
  <c r="F3937" i="45"/>
  <c r="G3937" i="45"/>
  <c r="D3939" i="45" l="1"/>
  <c r="E3938" i="45"/>
  <c r="F3938" i="45"/>
  <c r="G3938" i="45"/>
  <c r="E3939" i="45" l="1"/>
  <c r="D3940" i="45"/>
  <c r="F3939" i="45"/>
  <c r="G3939" i="45"/>
  <c r="D3941" i="45" l="1"/>
  <c r="E3940" i="45"/>
  <c r="G3940" i="45"/>
  <c r="F3940" i="45"/>
  <c r="D3942" i="45" l="1"/>
  <c r="E3941" i="45"/>
  <c r="F3941" i="45"/>
  <c r="G3941" i="45"/>
  <c r="E3942" i="45" l="1"/>
  <c r="D3943" i="45"/>
  <c r="F3942" i="45"/>
  <c r="G3942" i="45"/>
  <c r="D3944" i="45" l="1"/>
  <c r="E3943" i="45"/>
  <c r="G3943" i="45"/>
  <c r="F3943" i="45"/>
  <c r="E3944" i="45" l="1"/>
  <c r="D3945" i="45"/>
  <c r="G3944" i="45"/>
  <c r="F3944" i="45"/>
  <c r="E3945" i="45" l="1"/>
  <c r="D3946" i="45"/>
  <c r="F3945" i="45"/>
  <c r="G3945" i="45"/>
  <c r="E3946" i="45" l="1"/>
  <c r="D3947" i="45"/>
  <c r="G3946" i="45"/>
  <c r="F3946" i="45"/>
  <c r="E3947" i="45" l="1"/>
  <c r="D3948" i="45"/>
  <c r="G3947" i="45"/>
  <c r="F3947" i="45"/>
  <c r="E3948" i="45" l="1"/>
  <c r="D3949" i="45"/>
  <c r="G3948" i="45"/>
  <c r="F3948" i="45"/>
  <c r="E3949" i="45" l="1"/>
  <c r="D3950" i="45"/>
  <c r="F3949" i="45"/>
  <c r="G3949" i="45"/>
  <c r="D3951" i="45" l="1"/>
  <c r="E3950" i="45"/>
  <c r="F3950" i="45"/>
  <c r="G3950" i="45"/>
  <c r="E3951" i="45" l="1"/>
  <c r="D3952" i="45"/>
  <c r="G3951" i="45"/>
  <c r="F3951" i="45"/>
  <c r="E3952" i="45" l="1"/>
  <c r="D3953" i="45"/>
  <c r="G3952" i="45"/>
  <c r="F3952" i="45"/>
  <c r="E3953" i="45" l="1"/>
  <c r="D3954" i="45"/>
  <c r="G3953" i="45"/>
  <c r="F3953" i="45"/>
  <c r="D3955" i="45" l="1"/>
  <c r="E3954" i="45"/>
  <c r="G3954" i="45"/>
  <c r="F3954" i="45"/>
  <c r="E3955" i="45" l="1"/>
  <c r="D3956" i="45"/>
  <c r="F3955" i="45"/>
  <c r="G3955" i="45"/>
  <c r="E3956" i="45" l="1"/>
  <c r="D3957" i="45"/>
  <c r="F3956" i="45"/>
  <c r="G3956" i="45"/>
  <c r="E3957" i="45" l="1"/>
  <c r="D3958" i="45"/>
  <c r="G3957" i="45"/>
  <c r="F3957" i="45"/>
  <c r="D3959" i="45" l="1"/>
  <c r="E3958" i="45"/>
  <c r="F3958" i="45"/>
  <c r="G3958" i="45"/>
  <c r="E3959" i="45" l="1"/>
  <c r="D3960" i="45"/>
  <c r="F3959" i="45"/>
  <c r="G3959" i="45"/>
  <c r="E3960" i="45" l="1"/>
  <c r="D3961" i="45"/>
  <c r="G3960" i="45"/>
  <c r="F3960" i="45"/>
  <c r="E3961" i="45" l="1"/>
  <c r="D3962" i="45"/>
  <c r="G3961" i="45"/>
  <c r="F3961" i="45"/>
  <c r="D3963" i="45" l="1"/>
  <c r="E3962" i="45"/>
  <c r="G3962" i="45"/>
  <c r="F3962" i="45"/>
  <c r="D3964" i="45" l="1"/>
  <c r="E3963" i="45"/>
  <c r="G3963" i="45"/>
  <c r="F3963" i="45"/>
  <c r="E3964" i="45" l="1"/>
  <c r="D3965" i="45"/>
  <c r="F3964" i="45"/>
  <c r="G3964" i="45"/>
  <c r="D3966" i="45" l="1"/>
  <c r="E3965" i="45"/>
  <c r="G3965" i="45"/>
  <c r="F3965" i="45"/>
  <c r="D3967" i="45" l="1"/>
  <c r="E3966" i="45"/>
  <c r="G3966" i="45"/>
  <c r="F3966" i="45"/>
  <c r="E3967" i="45" l="1"/>
  <c r="D3968" i="45"/>
  <c r="G3967" i="45"/>
  <c r="F3967" i="45"/>
  <c r="D3969" i="45" l="1"/>
  <c r="E3968" i="45"/>
  <c r="F3968" i="45"/>
  <c r="G3968" i="45"/>
  <c r="D3970" i="45" l="1"/>
  <c r="E3969" i="45"/>
  <c r="F3969" i="45"/>
  <c r="G3969" i="45"/>
  <c r="E3970" i="45" l="1"/>
  <c r="D3971" i="45"/>
  <c r="G3970" i="45"/>
  <c r="F3970" i="45"/>
  <c r="E3971" i="45" l="1"/>
  <c r="D3972" i="45"/>
  <c r="G3971" i="45"/>
  <c r="F3971" i="45"/>
  <c r="E3972" i="45" l="1"/>
  <c r="D3973" i="45"/>
  <c r="F3972" i="45"/>
  <c r="G3972" i="45"/>
  <c r="D3974" i="45" l="1"/>
  <c r="E3973" i="45"/>
  <c r="G3973" i="45"/>
  <c r="F3973" i="45"/>
  <c r="D3975" i="45" l="1"/>
  <c r="E3974" i="45"/>
  <c r="F3974" i="45"/>
  <c r="G3974" i="45"/>
  <c r="E3975" i="45" l="1"/>
  <c r="D3976" i="45"/>
  <c r="G3975" i="45"/>
  <c r="F3975" i="45"/>
  <c r="E3976" i="45" l="1"/>
  <c r="D3977" i="45"/>
  <c r="G3976" i="45"/>
  <c r="F3976" i="45"/>
  <c r="E3977" i="45" l="1"/>
  <c r="D3978" i="45"/>
  <c r="F3977" i="45"/>
  <c r="G3977" i="45"/>
  <c r="E3978" i="45" l="1"/>
  <c r="D3979" i="45"/>
  <c r="F3978" i="45"/>
  <c r="G3978" i="45"/>
  <c r="E3979" i="45" l="1"/>
  <c r="D3980" i="45"/>
  <c r="G3979" i="45"/>
  <c r="F3979" i="45"/>
  <c r="D3981" i="45" l="1"/>
  <c r="E3980" i="45"/>
  <c r="G3980" i="45"/>
  <c r="F3980" i="45"/>
  <c r="D3982" i="45" l="1"/>
  <c r="E3981" i="45"/>
  <c r="F3981" i="45"/>
  <c r="G3981" i="45"/>
  <c r="E3982" i="45" l="1"/>
  <c r="D3983" i="45"/>
  <c r="G3982" i="45"/>
  <c r="F3982" i="45"/>
  <c r="E3983" i="45" l="1"/>
  <c r="D3984" i="45"/>
  <c r="G3983" i="45"/>
  <c r="F3983" i="45"/>
  <c r="E3984" i="45" l="1"/>
  <c r="D3985" i="45"/>
  <c r="G3984" i="45"/>
  <c r="F3984" i="45"/>
  <c r="E3985" i="45" l="1"/>
  <c r="D3986" i="45"/>
  <c r="F3985" i="45"/>
  <c r="G3985" i="45"/>
  <c r="D3987" i="45" l="1"/>
  <c r="E3986" i="45"/>
  <c r="G3986" i="45"/>
  <c r="F3986" i="45"/>
  <c r="D3988" i="45" l="1"/>
  <c r="E3987" i="45"/>
  <c r="F3987" i="45"/>
  <c r="G3987" i="45"/>
  <c r="E3988" i="45" l="1"/>
  <c r="D3989" i="45"/>
  <c r="G3988" i="45"/>
  <c r="F3988" i="45"/>
  <c r="E3989" i="45" l="1"/>
  <c r="D3990" i="45"/>
  <c r="G3989" i="45"/>
  <c r="F3989" i="45"/>
  <c r="E3990" i="45" l="1"/>
  <c r="D3991" i="45"/>
  <c r="G3990" i="45"/>
  <c r="F3990" i="45"/>
  <c r="D3992" i="45" l="1"/>
  <c r="E3991" i="45"/>
  <c r="F3991" i="45"/>
  <c r="G3991" i="45"/>
  <c r="E3992" i="45" l="1"/>
  <c r="D3993" i="45"/>
  <c r="G3992" i="45"/>
  <c r="F3992" i="45"/>
  <c r="E3993" i="45" l="1"/>
  <c r="D3994" i="45"/>
  <c r="F3993" i="45"/>
  <c r="G3993" i="45"/>
  <c r="D3995" i="45" l="1"/>
  <c r="E3994" i="45"/>
  <c r="F3994" i="45"/>
  <c r="G3994" i="45"/>
  <c r="D3996" i="45" l="1"/>
  <c r="E3995" i="45"/>
  <c r="F3995" i="45"/>
  <c r="G3995" i="45"/>
  <c r="E3996" i="45" l="1"/>
  <c r="D3997" i="45"/>
  <c r="F3996" i="45"/>
  <c r="G3996" i="45"/>
  <c r="E3997" i="45" l="1"/>
  <c r="D3998" i="45"/>
  <c r="G3997" i="45"/>
  <c r="F3997" i="45"/>
  <c r="D3999" i="45" l="1"/>
  <c r="E3998" i="45"/>
  <c r="F3998" i="45"/>
  <c r="G3998" i="45"/>
  <c r="D4000" i="45" l="1"/>
  <c r="E3999" i="45"/>
  <c r="F3999" i="45"/>
  <c r="G3999" i="45"/>
  <c r="D4001" i="45" l="1"/>
  <c r="E4000" i="45"/>
  <c r="F4000" i="45"/>
  <c r="G4000" i="45"/>
  <c r="E4001" i="45" l="1"/>
  <c r="D4002" i="45"/>
  <c r="G4001" i="45"/>
  <c r="F4001" i="45"/>
  <c r="E4002" i="45" l="1"/>
  <c r="D4003" i="45"/>
  <c r="G4002" i="45"/>
  <c r="F4002" i="45"/>
  <c r="D4004" i="45" l="1"/>
  <c r="E4003" i="45"/>
  <c r="F4003" i="45"/>
  <c r="G4003" i="45"/>
  <c r="D4005" i="45" l="1"/>
  <c r="E4004" i="45"/>
  <c r="F4004" i="45"/>
  <c r="G4004" i="45"/>
  <c r="E4005" i="45" l="1"/>
  <c r="D4006" i="45"/>
  <c r="F4005" i="45"/>
  <c r="G4005" i="45"/>
  <c r="D4007" i="45" l="1"/>
  <c r="E4006" i="45"/>
  <c r="F4006" i="45"/>
  <c r="G4006" i="45"/>
  <c r="E4007" i="45" l="1"/>
  <c r="D4008" i="45"/>
  <c r="G4007" i="45"/>
  <c r="F4007" i="45"/>
  <c r="D4009" i="45" l="1"/>
  <c r="E4008" i="45"/>
  <c r="F4008" i="45"/>
  <c r="G4008" i="45"/>
  <c r="D4010" i="45" l="1"/>
  <c r="E4009" i="45"/>
  <c r="G4009" i="45"/>
  <c r="F4009" i="45"/>
  <c r="D4011" i="45" l="1"/>
  <c r="E4010" i="45"/>
  <c r="G4010" i="45"/>
  <c r="F4010" i="45"/>
  <c r="E4011" i="45" l="1"/>
  <c r="D4012" i="45"/>
  <c r="F4011" i="45"/>
  <c r="G4011" i="45"/>
  <c r="E4012" i="45" l="1"/>
  <c r="D4013" i="45"/>
  <c r="F4012" i="45"/>
  <c r="G4012" i="45"/>
  <c r="E4013" i="45" l="1"/>
  <c r="D4014" i="45"/>
  <c r="G4013" i="45"/>
  <c r="F4013" i="45"/>
  <c r="E4014" i="45" l="1"/>
  <c r="D4015" i="45"/>
  <c r="G4014" i="45"/>
  <c r="F4014" i="45"/>
  <c r="D4016" i="45" l="1"/>
  <c r="E4015" i="45"/>
  <c r="G4015" i="45"/>
  <c r="F4015" i="45"/>
  <c r="D4017" i="45" l="1"/>
  <c r="E4016" i="45"/>
  <c r="G4016" i="45"/>
  <c r="F4016" i="45"/>
  <c r="E4017" i="45" l="1"/>
  <c r="D4018" i="45"/>
  <c r="F4017" i="45"/>
  <c r="G4017" i="45"/>
  <c r="E4018" i="45" l="1"/>
  <c r="D4019" i="45"/>
  <c r="F4018" i="45"/>
  <c r="G4018" i="45"/>
  <c r="D4020" i="45" l="1"/>
  <c r="E4019" i="45"/>
  <c r="G4019" i="45"/>
  <c r="F4019" i="45"/>
  <c r="D4021" i="45" l="1"/>
  <c r="E4020" i="45"/>
  <c r="G4020" i="45"/>
  <c r="F4020" i="45"/>
  <c r="E4021" i="45" l="1"/>
  <c r="D4022" i="45"/>
  <c r="G4021" i="45"/>
  <c r="F4021" i="45"/>
  <c r="E4022" i="45" l="1"/>
  <c r="D4023" i="45"/>
  <c r="F4022" i="45"/>
  <c r="G4022" i="45"/>
  <c r="E4023" i="45" l="1"/>
  <c r="D4024" i="45"/>
  <c r="G4023" i="45"/>
  <c r="F4023" i="45"/>
  <c r="E4024" i="45" l="1"/>
  <c r="D4025" i="45"/>
  <c r="G4024" i="45"/>
  <c r="F4024" i="45"/>
  <c r="E4025" i="45" l="1"/>
  <c r="D4026" i="45"/>
  <c r="G4025" i="45"/>
  <c r="F4025" i="45"/>
  <c r="E4026" i="45" l="1"/>
  <c r="D4027" i="45"/>
  <c r="G4026" i="45"/>
  <c r="F4026" i="45"/>
  <c r="D4028" i="45" l="1"/>
  <c r="E4027" i="45"/>
  <c r="G4027" i="45"/>
  <c r="F4027" i="45"/>
  <c r="E4028" i="45" l="1"/>
  <c r="D4029" i="45"/>
  <c r="G4028" i="45"/>
  <c r="F4028" i="45"/>
  <c r="E4029" i="45" l="1"/>
  <c r="D4030" i="45"/>
  <c r="F4029" i="45"/>
  <c r="G4029" i="45"/>
  <c r="E4030" i="45" l="1"/>
  <c r="D4031" i="45"/>
  <c r="G4030" i="45"/>
  <c r="F4030" i="45"/>
  <c r="E4031" i="45" l="1"/>
  <c r="D4032" i="45"/>
  <c r="G4031" i="45"/>
  <c r="F4031" i="45"/>
  <c r="D4033" i="45" l="1"/>
  <c r="E4032" i="45"/>
  <c r="G4032" i="45"/>
  <c r="F4032" i="45"/>
  <c r="E4033" i="45" l="1"/>
  <c r="D4034" i="45"/>
  <c r="G4033" i="45"/>
  <c r="F4033" i="45"/>
  <c r="E4034" i="45" l="1"/>
  <c r="D4035" i="45"/>
  <c r="G4034" i="45"/>
  <c r="F4034" i="45"/>
  <c r="D4036" i="45" l="1"/>
  <c r="E4035" i="45"/>
  <c r="G4035" i="45"/>
  <c r="F4035" i="45"/>
  <c r="E4036" i="45" l="1"/>
  <c r="D4037" i="45"/>
  <c r="F4036" i="45"/>
  <c r="G4036" i="45"/>
  <c r="E4037" i="45" l="1"/>
  <c r="D4038" i="45"/>
  <c r="G4037" i="45"/>
  <c r="F4037" i="45"/>
  <c r="E4038" i="45" l="1"/>
  <c r="D4039" i="45"/>
  <c r="G4038" i="45"/>
  <c r="F4038" i="45"/>
  <c r="D4040" i="45" l="1"/>
  <c r="E4039" i="45"/>
  <c r="G4039" i="45"/>
  <c r="F4039" i="45"/>
  <c r="E4040" i="45" l="1"/>
  <c r="D4041" i="45"/>
  <c r="G4040" i="45"/>
  <c r="F4040" i="45"/>
  <c r="D4042" i="45" l="1"/>
  <c r="E4041" i="45"/>
  <c r="G4041" i="45"/>
  <c r="F4041" i="45"/>
  <c r="E4042" i="45" l="1"/>
  <c r="D4043" i="45"/>
  <c r="G4042" i="45"/>
  <c r="F4042" i="45"/>
  <c r="E4043" i="45" l="1"/>
  <c r="D4044" i="45"/>
  <c r="G4043" i="45"/>
  <c r="F4043" i="45"/>
  <c r="D4045" i="45" l="1"/>
  <c r="E4044" i="45"/>
  <c r="G4044" i="45"/>
  <c r="F4044" i="45"/>
  <c r="E4045" i="45" l="1"/>
  <c r="D4046" i="45"/>
  <c r="G4045" i="45"/>
  <c r="F4045" i="45"/>
  <c r="D4047" i="45" l="1"/>
  <c r="E4046" i="45"/>
  <c r="F4046" i="45"/>
  <c r="G4046" i="45"/>
  <c r="E4047" i="45" l="1"/>
  <c r="D4048" i="45"/>
  <c r="G4047" i="45"/>
  <c r="F4047" i="45"/>
  <c r="E4048" i="45" l="1"/>
  <c r="D4049" i="45"/>
  <c r="F4048" i="45"/>
  <c r="G4048" i="45"/>
  <c r="D4050" i="45" l="1"/>
  <c r="E4049" i="45"/>
  <c r="F4049" i="45"/>
  <c r="G4049" i="45"/>
  <c r="E4050" i="45" l="1"/>
  <c r="D4051" i="45"/>
  <c r="F4050" i="45"/>
  <c r="G4050" i="45"/>
  <c r="E4051" i="45" l="1"/>
  <c r="D4052" i="45"/>
  <c r="F4051" i="45"/>
  <c r="G4051" i="45"/>
  <c r="D4053" i="45" l="1"/>
  <c r="E4052" i="45"/>
  <c r="G4052" i="45"/>
  <c r="F4052" i="45"/>
  <c r="E4053" i="45" l="1"/>
  <c r="D4054" i="45"/>
  <c r="F4053" i="45"/>
  <c r="G4053" i="45"/>
  <c r="D4055" i="45" l="1"/>
  <c r="E4054" i="45"/>
  <c r="F4054" i="45"/>
  <c r="G4054" i="45"/>
  <c r="E4055" i="45" l="1"/>
  <c r="D4056" i="45"/>
  <c r="G4055" i="45"/>
  <c r="F4055" i="45"/>
  <c r="E4056" i="45" l="1"/>
  <c r="D4057" i="45"/>
  <c r="F4056" i="45"/>
  <c r="G4056" i="45"/>
  <c r="E4057" i="45" l="1"/>
  <c r="D4058" i="45"/>
  <c r="F4057" i="45"/>
  <c r="G4057" i="45"/>
  <c r="E4058" i="45" l="1"/>
  <c r="D4059" i="45"/>
  <c r="F4058" i="45"/>
  <c r="G4058" i="45"/>
  <c r="E4059" i="45" l="1"/>
  <c r="D4060" i="45"/>
  <c r="F4059" i="45"/>
  <c r="G4059" i="45"/>
  <c r="E4060" i="45" l="1"/>
  <c r="D4061" i="45"/>
  <c r="F4060" i="45"/>
  <c r="G4060" i="45"/>
  <c r="D4062" i="45" l="1"/>
  <c r="E4061" i="45"/>
  <c r="G4061" i="45"/>
  <c r="F4061" i="45"/>
  <c r="E4062" i="45" l="1"/>
  <c r="D4063" i="45"/>
  <c r="F4062" i="45"/>
  <c r="G4062" i="45"/>
  <c r="E4063" i="45" l="1"/>
  <c r="D4064" i="45"/>
  <c r="G4063" i="45"/>
  <c r="F4063" i="45"/>
  <c r="E4064" i="45" l="1"/>
  <c r="D4065" i="45"/>
  <c r="F4064" i="45"/>
  <c r="G4064" i="45"/>
  <c r="D4066" i="45" l="1"/>
  <c r="E4065" i="45"/>
  <c r="G4065" i="45"/>
  <c r="F4065" i="45"/>
  <c r="E4066" i="45" l="1"/>
  <c r="D4067" i="45"/>
  <c r="F4066" i="45"/>
  <c r="G4066" i="45"/>
  <c r="D4068" i="45" l="1"/>
  <c r="E4067" i="45"/>
  <c r="G4067" i="45"/>
  <c r="F4067" i="45"/>
  <c r="D4069" i="45" l="1"/>
  <c r="E4068" i="45"/>
  <c r="G4068" i="45"/>
  <c r="F4068" i="45"/>
  <c r="E4069" i="45" l="1"/>
  <c r="D4070" i="45"/>
  <c r="G4069" i="45"/>
  <c r="F4069" i="45"/>
  <c r="E4070" i="45" l="1"/>
  <c r="D4071" i="45"/>
  <c r="G4070" i="45"/>
  <c r="F4070" i="45"/>
  <c r="D4072" i="45" l="1"/>
  <c r="E4071" i="45"/>
  <c r="F4071" i="45"/>
  <c r="G4071" i="45"/>
  <c r="D4073" i="45" l="1"/>
  <c r="E4072" i="45"/>
  <c r="G4072" i="45"/>
  <c r="F4072" i="45"/>
  <c r="D4074" i="45" l="1"/>
  <c r="E4073" i="45"/>
  <c r="G4073" i="45"/>
  <c r="F4073" i="45"/>
  <c r="E4074" i="45" l="1"/>
  <c r="D4075" i="45"/>
  <c r="G4074" i="45"/>
  <c r="F4074" i="45"/>
  <c r="D4076" i="45" l="1"/>
  <c r="E4075" i="45"/>
  <c r="G4075" i="45"/>
  <c r="F4075" i="45"/>
  <c r="D4077" i="45" l="1"/>
  <c r="E4076" i="45"/>
  <c r="F4076" i="45"/>
  <c r="G4076" i="45"/>
  <c r="E4077" i="45" l="1"/>
  <c r="D4078" i="45"/>
  <c r="F4077" i="45"/>
  <c r="G4077" i="45"/>
  <c r="E4078" i="45" l="1"/>
  <c r="D4079" i="45"/>
  <c r="G4078" i="45"/>
  <c r="F4078" i="45"/>
  <c r="E4079" i="45" l="1"/>
  <c r="D4080" i="45"/>
  <c r="F4079" i="45"/>
  <c r="G4079" i="45"/>
  <c r="D4081" i="45" l="1"/>
  <c r="E4080" i="45"/>
  <c r="F4080" i="45"/>
  <c r="G4080" i="45"/>
  <c r="D4082" i="45" l="1"/>
  <c r="E4081" i="45"/>
  <c r="F4081" i="45"/>
  <c r="G4081" i="45"/>
  <c r="E4082" i="45" l="1"/>
  <c r="D4083" i="45"/>
  <c r="G4082" i="45"/>
  <c r="F4082" i="45"/>
  <c r="D4084" i="45" l="1"/>
  <c r="E4083" i="45"/>
  <c r="F4083" i="45"/>
  <c r="G4083" i="45"/>
  <c r="E4084" i="45" l="1"/>
  <c r="D4085" i="45"/>
  <c r="F4084" i="45"/>
  <c r="G4084" i="45"/>
  <c r="D4086" i="45" l="1"/>
  <c r="E4085" i="45"/>
  <c r="F4085" i="45"/>
  <c r="G4085" i="45"/>
  <c r="D4087" i="45" l="1"/>
  <c r="E4086" i="45"/>
  <c r="G4086" i="45"/>
  <c r="F4086" i="45"/>
  <c r="E4087" i="45" l="1"/>
  <c r="D4088" i="45"/>
  <c r="F4087" i="45"/>
  <c r="G4087" i="45"/>
  <c r="E4088" i="45" l="1"/>
  <c r="D4089" i="45"/>
  <c r="G4088" i="45"/>
  <c r="F4088" i="45"/>
  <c r="D4090" i="45" l="1"/>
  <c r="E4089" i="45"/>
  <c r="G4089" i="45"/>
  <c r="F4089" i="45"/>
  <c r="E4090" i="45" l="1"/>
  <c r="D4091" i="45"/>
  <c r="F4090" i="45"/>
  <c r="G4090" i="45"/>
  <c r="E4091" i="45" l="1"/>
  <c r="D4092" i="45"/>
  <c r="F4091" i="45"/>
  <c r="G4091" i="45"/>
  <c r="D4093" i="45" l="1"/>
  <c r="E4092" i="45"/>
  <c r="F4092" i="45"/>
  <c r="G4092" i="45"/>
  <c r="D4094" i="45" l="1"/>
  <c r="E4093" i="45"/>
  <c r="G4093" i="45"/>
  <c r="F4093" i="45"/>
  <c r="D4095" i="45" l="1"/>
  <c r="E4094" i="45"/>
  <c r="F4094" i="45"/>
  <c r="G4094" i="45"/>
  <c r="E4095" i="45" l="1"/>
  <c r="D4096" i="45"/>
  <c r="G4095" i="45"/>
  <c r="F4095" i="45"/>
  <c r="D4097" i="45" l="1"/>
  <c r="E4096" i="45"/>
  <c r="F4096" i="45"/>
  <c r="G4096" i="45"/>
  <c r="E4097" i="45" l="1"/>
  <c r="D4098" i="45"/>
  <c r="G4097" i="45"/>
  <c r="F4097" i="45"/>
  <c r="D4099" i="45" l="1"/>
  <c r="E4098" i="45"/>
  <c r="F4098" i="45"/>
  <c r="G4098" i="45"/>
  <c r="E4099" i="45" l="1"/>
  <c r="D4100" i="45"/>
  <c r="F4099" i="45"/>
  <c r="G4099" i="45"/>
  <c r="E4100" i="45" l="1"/>
  <c r="D4101" i="45"/>
  <c r="F4100" i="45"/>
  <c r="G4100" i="45"/>
  <c r="E4101" i="45" l="1"/>
  <c r="D4102" i="45"/>
  <c r="F4101" i="45"/>
  <c r="G4101" i="45"/>
  <c r="E4102" i="45" l="1"/>
  <c r="D4103" i="45"/>
  <c r="G4102" i="45"/>
  <c r="F4102" i="45"/>
  <c r="D4104" i="45" l="1"/>
  <c r="E4103" i="45"/>
  <c r="F4103" i="45"/>
  <c r="G4103" i="45"/>
  <c r="D4105" i="45" l="1"/>
  <c r="E4104" i="45"/>
  <c r="F4104" i="45"/>
  <c r="G4104" i="45"/>
  <c r="E4105" i="45" l="1"/>
  <c r="D4106" i="45"/>
  <c r="F4105" i="45"/>
  <c r="G4105" i="45"/>
  <c r="D4107" i="45" l="1"/>
  <c r="E4106" i="45"/>
  <c r="G4106" i="45"/>
  <c r="F4106" i="45"/>
  <c r="E4107" i="45" l="1"/>
  <c r="D4108" i="45"/>
  <c r="F4107" i="45"/>
  <c r="G4107" i="45"/>
  <c r="E4108" i="45" l="1"/>
  <c r="D4109" i="45"/>
  <c r="F4108" i="45"/>
  <c r="G4108" i="45"/>
  <c r="D4110" i="45" l="1"/>
  <c r="E4109" i="45"/>
  <c r="G4109" i="45"/>
  <c r="F4109" i="45"/>
  <c r="D4111" i="45" l="1"/>
  <c r="E4110" i="45"/>
  <c r="G4110" i="45"/>
  <c r="F4110" i="45"/>
  <c r="E4111" i="45" l="1"/>
  <c r="D4112" i="45"/>
  <c r="G4111" i="45"/>
  <c r="F4111" i="45"/>
  <c r="D4113" i="45" l="1"/>
  <c r="E4112" i="45"/>
  <c r="F4112" i="45"/>
  <c r="G4112" i="45"/>
  <c r="E4113" i="45" l="1"/>
  <c r="D4114" i="45"/>
  <c r="G4113" i="45"/>
  <c r="F4113" i="45"/>
  <c r="D4115" i="45" l="1"/>
  <c r="E4114" i="45"/>
  <c r="F4114" i="45"/>
  <c r="G4114" i="45"/>
  <c r="D4116" i="45" l="1"/>
  <c r="E4115" i="45"/>
  <c r="G4115" i="45"/>
  <c r="F4115" i="45"/>
  <c r="E4116" i="45" l="1"/>
  <c r="D4117" i="45"/>
  <c r="G4116" i="45"/>
  <c r="F4116" i="45"/>
  <c r="E4117" i="45" l="1"/>
  <c r="D4118" i="45"/>
  <c r="G4117" i="45"/>
  <c r="F4117" i="45"/>
  <c r="D4119" i="45" l="1"/>
  <c r="E4118" i="45"/>
  <c r="F4118" i="45"/>
  <c r="G4118" i="45"/>
  <c r="E4119" i="45" l="1"/>
  <c r="D4120" i="45"/>
  <c r="F4119" i="45"/>
  <c r="G4119" i="45"/>
  <c r="D4121" i="45" l="1"/>
  <c r="E4120" i="45"/>
  <c r="F4120" i="45"/>
  <c r="G4120" i="45"/>
  <c r="D4122" i="45" l="1"/>
  <c r="E4121" i="45"/>
  <c r="F4121" i="45"/>
  <c r="G4121" i="45"/>
  <c r="E4122" i="45" l="1"/>
  <c r="D4123" i="45"/>
  <c r="G4122" i="45"/>
  <c r="F4122" i="45"/>
  <c r="E4123" i="45" l="1"/>
  <c r="D4124" i="45"/>
  <c r="F4123" i="45"/>
  <c r="G4123" i="45"/>
  <c r="E4124" i="45" l="1"/>
  <c r="D4125" i="45"/>
  <c r="F4124" i="45"/>
  <c r="G4124" i="45"/>
  <c r="E4125" i="45" l="1"/>
  <c r="D4126" i="45"/>
  <c r="F4125" i="45"/>
  <c r="G4125" i="45"/>
  <c r="D4127" i="45" l="1"/>
  <c r="E4126" i="45"/>
  <c r="F4126" i="45"/>
  <c r="G4126" i="45"/>
  <c r="D4128" i="45" l="1"/>
  <c r="E4127" i="45"/>
  <c r="F4127" i="45"/>
  <c r="G4127" i="45"/>
  <c r="D4129" i="45" l="1"/>
  <c r="E4128" i="45"/>
  <c r="G4128" i="45"/>
  <c r="F4128" i="45"/>
  <c r="D4130" i="45" l="1"/>
  <c r="E4129" i="45"/>
  <c r="F4129" i="45"/>
  <c r="G4129" i="45"/>
  <c r="E4130" i="45" l="1"/>
  <c r="D4131" i="45"/>
  <c r="G4130" i="45"/>
  <c r="F4130" i="45"/>
  <c r="D4132" i="45" l="1"/>
  <c r="E4131" i="45"/>
  <c r="F4131" i="45"/>
  <c r="G4131" i="45"/>
  <c r="E4132" i="45" l="1"/>
  <c r="D4133" i="45"/>
  <c r="G4132" i="45"/>
  <c r="F4132" i="45"/>
  <c r="E4133" i="45" l="1"/>
  <c r="D4134" i="45"/>
  <c r="F4133" i="45"/>
  <c r="G4133" i="45"/>
  <c r="D4135" i="45" l="1"/>
  <c r="E4134" i="45"/>
  <c r="F4134" i="45"/>
  <c r="G4134" i="45"/>
  <c r="E4135" i="45" l="1"/>
  <c r="D4136" i="45"/>
  <c r="G4135" i="45"/>
  <c r="F4135" i="45"/>
  <c r="E4136" i="45" l="1"/>
  <c r="D4137" i="45"/>
  <c r="G4136" i="45"/>
  <c r="F4136" i="45"/>
  <c r="E4137" i="45" l="1"/>
  <c r="D4138" i="45"/>
  <c r="F4137" i="45"/>
  <c r="G4137" i="45"/>
  <c r="E4138" i="45" l="1"/>
  <c r="D4139" i="45"/>
  <c r="G4138" i="45"/>
  <c r="F4138" i="45"/>
  <c r="E4139" i="45" l="1"/>
  <c r="D4140" i="45"/>
  <c r="F4139" i="45"/>
  <c r="G4139" i="45"/>
  <c r="D4141" i="45" l="1"/>
  <c r="E4140" i="45"/>
  <c r="F4140" i="45"/>
  <c r="G4140" i="45"/>
  <c r="E4141" i="45" l="1"/>
  <c r="D4142" i="45"/>
  <c r="G4141" i="45"/>
  <c r="F4141" i="45"/>
  <c r="E4142" i="45" l="1"/>
  <c r="D4143" i="45"/>
  <c r="G4142" i="45"/>
  <c r="F4142" i="45"/>
  <c r="E4143" i="45" l="1"/>
  <c r="D4144" i="45"/>
  <c r="G4143" i="45"/>
  <c r="F4143" i="45"/>
  <c r="E4144" i="45" l="1"/>
  <c r="D4145" i="45"/>
  <c r="G4144" i="45"/>
  <c r="F4144" i="45"/>
  <c r="E4145" i="45" l="1"/>
  <c r="D4146" i="45"/>
  <c r="F4145" i="45"/>
  <c r="G4145" i="45"/>
  <c r="E4146" i="45" l="1"/>
  <c r="D4147" i="45"/>
  <c r="F4146" i="45"/>
  <c r="G4146" i="45"/>
  <c r="E4147" i="45" l="1"/>
  <c r="D4148" i="45"/>
  <c r="F4147" i="45"/>
  <c r="G4147" i="45"/>
  <c r="E4148" i="45" l="1"/>
  <c r="D4149" i="45"/>
  <c r="G4148" i="45"/>
  <c r="F4148" i="45"/>
  <c r="D4150" i="45" l="1"/>
  <c r="E4149" i="45"/>
  <c r="F4149" i="45"/>
  <c r="G4149" i="45"/>
  <c r="E4150" i="45" l="1"/>
  <c r="D4151" i="45"/>
  <c r="G4150" i="45"/>
  <c r="F4150" i="45"/>
  <c r="E4151" i="45" l="1"/>
  <c r="D4152" i="45"/>
  <c r="G4151" i="45"/>
  <c r="F4151" i="45"/>
  <c r="E4152" i="45" l="1"/>
  <c r="D4153" i="45"/>
  <c r="G4152" i="45"/>
  <c r="F4152" i="45"/>
  <c r="E4153" i="45" l="1"/>
  <c r="D4154" i="45"/>
  <c r="G4153" i="45"/>
  <c r="F4153" i="45"/>
  <c r="E4154" i="45" l="1"/>
  <c r="D4155" i="45"/>
  <c r="F4154" i="45"/>
  <c r="G4154" i="45"/>
  <c r="D4156" i="45" l="1"/>
  <c r="E4155" i="45"/>
  <c r="G4155" i="45"/>
  <c r="F4155" i="45"/>
  <c r="D4157" i="45" l="1"/>
  <c r="E4156" i="45"/>
  <c r="F4156" i="45"/>
  <c r="G4156" i="45"/>
  <c r="E4157" i="45" l="1"/>
  <c r="D4158" i="45"/>
  <c r="G4157" i="45"/>
  <c r="F4157" i="45"/>
  <c r="E4158" i="45" l="1"/>
  <c r="D4159" i="45"/>
  <c r="F4158" i="45"/>
  <c r="G4158" i="45"/>
  <c r="E4159" i="45" l="1"/>
  <c r="D4160" i="45"/>
  <c r="F4159" i="45"/>
  <c r="G4159" i="45"/>
  <c r="E4160" i="45" l="1"/>
  <c r="D4161" i="45"/>
  <c r="G4160" i="45"/>
  <c r="F4160" i="45"/>
  <c r="E4161" i="45" l="1"/>
  <c r="D4162" i="45"/>
  <c r="F4161" i="45"/>
  <c r="G4161" i="45"/>
  <c r="E4162" i="45" l="1"/>
  <c r="D4163" i="45"/>
  <c r="F4162" i="45"/>
  <c r="G4162" i="45"/>
  <c r="E4163" i="45" l="1"/>
  <c r="D4164" i="45"/>
  <c r="F4163" i="45"/>
  <c r="G4163" i="45"/>
  <c r="E4164" i="45" l="1"/>
  <c r="D4165" i="45"/>
  <c r="G4164" i="45"/>
  <c r="F4164" i="45"/>
  <c r="E4165" i="45" l="1"/>
  <c r="D4166" i="45"/>
  <c r="G4165" i="45"/>
  <c r="F4165" i="45"/>
  <c r="E4166" i="45" l="1"/>
  <c r="D4167" i="45"/>
  <c r="G4166" i="45"/>
  <c r="F4166" i="45"/>
  <c r="D4168" i="45" l="1"/>
  <c r="E4167" i="45"/>
  <c r="F4167" i="45"/>
  <c r="G4167" i="45"/>
  <c r="E4168" i="45" l="1"/>
  <c r="D4169" i="45"/>
  <c r="G4168" i="45"/>
  <c r="F4168" i="45"/>
  <c r="E4169" i="45" l="1"/>
  <c r="D4170" i="45"/>
  <c r="F4169" i="45"/>
  <c r="G4169" i="45"/>
  <c r="E4170" i="45" l="1"/>
  <c r="D4171" i="45"/>
  <c r="G4170" i="45"/>
  <c r="F4170" i="45"/>
  <c r="D4172" i="45" l="1"/>
  <c r="E4171" i="45"/>
  <c r="F4171" i="45"/>
  <c r="G4171" i="45"/>
  <c r="E4172" i="45" l="1"/>
  <c r="D4173" i="45"/>
  <c r="G4172" i="45"/>
  <c r="F4172" i="45"/>
  <c r="D4174" i="45" l="1"/>
  <c r="E4173" i="45"/>
  <c r="G4173" i="45"/>
  <c r="F4173" i="45"/>
  <c r="E4174" i="45" l="1"/>
  <c r="D4175" i="45"/>
  <c r="G4174" i="45"/>
  <c r="F4174" i="45"/>
  <c r="E4175" i="45" l="1"/>
  <c r="D4176" i="45"/>
  <c r="G4175" i="45"/>
  <c r="F4175" i="45"/>
  <c r="D4177" i="45" l="1"/>
  <c r="E4176" i="45"/>
  <c r="G4176" i="45"/>
  <c r="F4176" i="45"/>
  <c r="E4177" i="45" l="1"/>
  <c r="D4178" i="45"/>
  <c r="F4177" i="45"/>
  <c r="G4177" i="45"/>
  <c r="E4178" i="45" l="1"/>
  <c r="D4179" i="45"/>
  <c r="F4178" i="45"/>
  <c r="G4178" i="45"/>
  <c r="E4179" i="45" l="1"/>
  <c r="D4180" i="45"/>
  <c r="G4179" i="45"/>
  <c r="F4179" i="45"/>
  <c r="E4180" i="45" l="1"/>
  <c r="D4181" i="45"/>
  <c r="G4180" i="45"/>
  <c r="F4180" i="45"/>
  <c r="D4182" i="45" l="1"/>
  <c r="E4181" i="45"/>
  <c r="F4181" i="45"/>
  <c r="G4181" i="45"/>
  <c r="E4182" i="45" l="1"/>
  <c r="D4183" i="45"/>
  <c r="F4182" i="45"/>
  <c r="G4182" i="45"/>
  <c r="D4184" i="45" l="1"/>
  <c r="E4183" i="45"/>
  <c r="F4183" i="45"/>
  <c r="G4183" i="45"/>
  <c r="D4185" i="45" l="1"/>
  <c r="E4184" i="45"/>
  <c r="F4184" i="45"/>
  <c r="G4184" i="45"/>
  <c r="E4185" i="45" l="1"/>
  <c r="D4186" i="45"/>
  <c r="F4185" i="45"/>
  <c r="G4185" i="45"/>
  <c r="E4186" i="45" l="1"/>
  <c r="D4187" i="45"/>
  <c r="G4186" i="45"/>
  <c r="F4186" i="45"/>
  <c r="D4188" i="45" l="1"/>
  <c r="E4187" i="45"/>
  <c r="F4187" i="45"/>
  <c r="G4187" i="45"/>
  <c r="E4188" i="45" l="1"/>
  <c r="D4189" i="45"/>
  <c r="F4188" i="45"/>
  <c r="G4188" i="45"/>
  <c r="E4189" i="45" l="1"/>
  <c r="D4190" i="45"/>
  <c r="G4189" i="45"/>
  <c r="F4189" i="45"/>
  <c r="E4190" i="45" l="1"/>
  <c r="D4191" i="45"/>
  <c r="G4190" i="45"/>
  <c r="F4190" i="45"/>
  <c r="E4191" i="45" l="1"/>
  <c r="D4192" i="45"/>
  <c r="G4191" i="45"/>
  <c r="F4191" i="45"/>
  <c r="E4192" i="45" l="1"/>
  <c r="D4193" i="45"/>
  <c r="G4192" i="45"/>
  <c r="F4192" i="45"/>
  <c r="D4194" i="45" l="1"/>
  <c r="E4193" i="45"/>
  <c r="F4193" i="45"/>
  <c r="G4193" i="45"/>
  <c r="D4195" i="45" l="1"/>
  <c r="E4194" i="45"/>
  <c r="F4194" i="45"/>
  <c r="G4194" i="45"/>
  <c r="D4196" i="45" l="1"/>
  <c r="E4195" i="45"/>
  <c r="F4195" i="45"/>
  <c r="G4195" i="45"/>
  <c r="E4196" i="45" l="1"/>
  <c r="D4197" i="45"/>
  <c r="G4196" i="45"/>
  <c r="F4196" i="45"/>
  <c r="D4198" i="45" l="1"/>
  <c r="E4197" i="45"/>
  <c r="G4197" i="45"/>
  <c r="F4197" i="45"/>
  <c r="E4198" i="45" l="1"/>
  <c r="D4199" i="45"/>
  <c r="G4198" i="45"/>
  <c r="F4198" i="45"/>
  <c r="E4199" i="45" l="1"/>
  <c r="D4200" i="45"/>
  <c r="F4199" i="45"/>
  <c r="G4199" i="45"/>
  <c r="E4200" i="45" l="1"/>
  <c r="D4201" i="45"/>
  <c r="G4200" i="45"/>
  <c r="F4200" i="45"/>
  <c r="E4201" i="45" l="1"/>
  <c r="D4202" i="45"/>
  <c r="F4201" i="45"/>
  <c r="G4201" i="45"/>
  <c r="E4202" i="45" l="1"/>
  <c r="D4203" i="45"/>
  <c r="G4202" i="45"/>
  <c r="F4202" i="45"/>
  <c r="E4203" i="45" l="1"/>
  <c r="D4204" i="45"/>
  <c r="G4203" i="45"/>
  <c r="F4203" i="45"/>
  <c r="E4204" i="45" l="1"/>
  <c r="D4205" i="45"/>
  <c r="F4204" i="45"/>
  <c r="G4204" i="45"/>
  <c r="D4206" i="45" l="1"/>
  <c r="E4205" i="45"/>
  <c r="G4205" i="45"/>
  <c r="F4205" i="45"/>
  <c r="E4206" i="45" l="1"/>
  <c r="D4207" i="45"/>
  <c r="G4206" i="45"/>
  <c r="F4206" i="45"/>
  <c r="E4207" i="45" l="1"/>
  <c r="D4208" i="45"/>
  <c r="G4207" i="45"/>
  <c r="F4207" i="45"/>
  <c r="E4208" i="45" l="1"/>
  <c r="D4209" i="45"/>
  <c r="F4208" i="45"/>
  <c r="G4208" i="45"/>
  <c r="E4209" i="45" l="1"/>
  <c r="D4210" i="45"/>
  <c r="F4209" i="45"/>
  <c r="G4209" i="45"/>
  <c r="D4211" i="45" l="1"/>
  <c r="E4210" i="45"/>
  <c r="F4210" i="45"/>
  <c r="G4210" i="45"/>
  <c r="E4211" i="45" l="1"/>
  <c r="D4212" i="45"/>
  <c r="F4211" i="45"/>
  <c r="G4211" i="45"/>
  <c r="E4212" i="45" l="1"/>
  <c r="D4213" i="45"/>
  <c r="G4212" i="45"/>
  <c r="F4212" i="45"/>
  <c r="E4213" i="45" l="1"/>
  <c r="D4214" i="45"/>
  <c r="F4213" i="45"/>
  <c r="G4213" i="45"/>
  <c r="E4214" i="45" l="1"/>
  <c r="D4215" i="45"/>
  <c r="F4214" i="45"/>
  <c r="G4214" i="45"/>
  <c r="E4215" i="45" l="1"/>
  <c r="D4216" i="45"/>
  <c r="F4215" i="45"/>
  <c r="G4215" i="45"/>
  <c r="D4217" i="45" l="1"/>
  <c r="E4216" i="45"/>
  <c r="F4216" i="45"/>
  <c r="G4216" i="45"/>
  <c r="D4218" i="45" l="1"/>
  <c r="E4217" i="45"/>
  <c r="F4217" i="45"/>
  <c r="G4217" i="45"/>
  <c r="D4219" i="45" l="1"/>
  <c r="E4218" i="45"/>
  <c r="G4218" i="45"/>
  <c r="F4218" i="45"/>
  <c r="D4220" i="45" l="1"/>
  <c r="E4219" i="45"/>
  <c r="F4219" i="45"/>
  <c r="G4219" i="45"/>
  <c r="E4220" i="45" l="1"/>
  <c r="D4221" i="45"/>
  <c r="F4220" i="45"/>
  <c r="G4220" i="45"/>
  <c r="D4222" i="45" l="1"/>
  <c r="E4221" i="45"/>
  <c r="F4221" i="45"/>
  <c r="G4221" i="45"/>
  <c r="E4222" i="45" l="1"/>
  <c r="D4223" i="45"/>
  <c r="F4222" i="45"/>
  <c r="G4222" i="45"/>
  <c r="D4224" i="45" l="1"/>
  <c r="E4223" i="45"/>
  <c r="F4223" i="45"/>
  <c r="G4223" i="45"/>
  <c r="E4224" i="45" l="1"/>
  <c r="D4225" i="45"/>
  <c r="F4224" i="45"/>
  <c r="G4224" i="45"/>
  <c r="D4226" i="45" l="1"/>
  <c r="E4225" i="45"/>
  <c r="G4225" i="45"/>
  <c r="F4225" i="45"/>
  <c r="E4226" i="45" l="1"/>
  <c r="D4227" i="45"/>
  <c r="G4226" i="45"/>
  <c r="F4226" i="45"/>
  <c r="D4228" i="45" l="1"/>
  <c r="E4227" i="45"/>
  <c r="F4227" i="45"/>
  <c r="G4227" i="45"/>
  <c r="E4228" i="45" l="1"/>
  <c r="D4229" i="45"/>
  <c r="F4228" i="45"/>
  <c r="G4228" i="45"/>
  <c r="E4229" i="45" l="1"/>
  <c r="D4230" i="45"/>
  <c r="G4229" i="45"/>
  <c r="F4229" i="45"/>
  <c r="E4230" i="45" l="1"/>
  <c r="D4231" i="45"/>
  <c r="G4230" i="45"/>
  <c r="F4230" i="45"/>
  <c r="D4232" i="45" l="1"/>
  <c r="E4231" i="45"/>
  <c r="F4231" i="45"/>
  <c r="G4231" i="45"/>
  <c r="D4233" i="45" l="1"/>
  <c r="E4232" i="45"/>
  <c r="G4232" i="45"/>
  <c r="F4232" i="45"/>
  <c r="E4233" i="45" l="1"/>
  <c r="D4234" i="45"/>
  <c r="F4233" i="45"/>
  <c r="G4233" i="45"/>
  <c r="E4234" i="45" l="1"/>
  <c r="D4235" i="45"/>
  <c r="G4234" i="45"/>
  <c r="F4234" i="45"/>
  <c r="E4235" i="45" l="1"/>
  <c r="D4236" i="45"/>
  <c r="G4235" i="45"/>
  <c r="F4235" i="45"/>
  <c r="D4237" i="45" l="1"/>
  <c r="E4236" i="45"/>
  <c r="F4236" i="45"/>
  <c r="G4236" i="45"/>
  <c r="E4237" i="45" l="1"/>
  <c r="D4238" i="45"/>
  <c r="F4237" i="45"/>
  <c r="G4237" i="45"/>
  <c r="E4238" i="45" l="1"/>
  <c r="D4239" i="45"/>
  <c r="G4238" i="45"/>
  <c r="F4238" i="45"/>
  <c r="E4239" i="45" l="1"/>
  <c r="D4240" i="45"/>
  <c r="G4239" i="45"/>
  <c r="F4239" i="45"/>
  <c r="D4241" i="45" l="1"/>
  <c r="E4240" i="45"/>
  <c r="F4240" i="45"/>
  <c r="G4240" i="45"/>
  <c r="D4242" i="45" l="1"/>
  <c r="E4241" i="45"/>
  <c r="G4241" i="45"/>
  <c r="F4241" i="45"/>
  <c r="D4243" i="45" l="1"/>
  <c r="E4242" i="45"/>
  <c r="G4242" i="45"/>
  <c r="F4242" i="45"/>
  <c r="D4244" i="45" l="1"/>
  <c r="E4243" i="45"/>
  <c r="F4243" i="45"/>
  <c r="G4243" i="45"/>
  <c r="E4244" i="45" l="1"/>
  <c r="D4245" i="45"/>
  <c r="F4244" i="45"/>
  <c r="G4244" i="45"/>
  <c r="D4246" i="45" l="1"/>
  <c r="E4245" i="45"/>
  <c r="G4245" i="45"/>
  <c r="F4245" i="45"/>
  <c r="E4246" i="45" l="1"/>
  <c r="D4247" i="45"/>
  <c r="F4246" i="45"/>
  <c r="G4246" i="45"/>
  <c r="E4247" i="45" l="1"/>
  <c r="D4248" i="45"/>
  <c r="G4247" i="45"/>
  <c r="F4247" i="45"/>
  <c r="D4249" i="45" l="1"/>
  <c r="E4248" i="45"/>
  <c r="F4248" i="45"/>
  <c r="G4248" i="45"/>
  <c r="D4250" i="45" l="1"/>
  <c r="E4249" i="45"/>
  <c r="F4249" i="45"/>
  <c r="G4249" i="45"/>
  <c r="E4250" i="45" l="1"/>
  <c r="D4251" i="45"/>
  <c r="G4250" i="45"/>
  <c r="F4250" i="45"/>
  <c r="D4252" i="45" l="1"/>
  <c r="E4251" i="45"/>
  <c r="G4251" i="45"/>
  <c r="F4251" i="45"/>
  <c r="E4252" i="45" l="1"/>
  <c r="D4253" i="45"/>
  <c r="F4252" i="45"/>
  <c r="G4252" i="45"/>
  <c r="E4253" i="45" l="1"/>
  <c r="D4254" i="45"/>
  <c r="G4253" i="45"/>
  <c r="F4253" i="45"/>
  <c r="D4255" i="45" l="1"/>
  <c r="E4254" i="45"/>
  <c r="F4254" i="45"/>
  <c r="G4254" i="45"/>
  <c r="D4256" i="45" l="1"/>
  <c r="E4255" i="45"/>
  <c r="F4255" i="45"/>
  <c r="G4255" i="45"/>
  <c r="E4256" i="45" l="1"/>
  <c r="D4257" i="45"/>
  <c r="F4256" i="45"/>
  <c r="G4256" i="45"/>
  <c r="E4257" i="45" l="1"/>
  <c r="D4258" i="45"/>
  <c r="F4257" i="45"/>
  <c r="G4257" i="45"/>
  <c r="E4258" i="45" l="1"/>
  <c r="D4259" i="45"/>
  <c r="G4258" i="45"/>
  <c r="F4258" i="45"/>
  <c r="D4260" i="45" l="1"/>
  <c r="E4259" i="45"/>
  <c r="G4259" i="45"/>
  <c r="F4259" i="45"/>
  <c r="E4260" i="45" l="1"/>
  <c r="D4261" i="45"/>
  <c r="G4260" i="45"/>
  <c r="F4260" i="45"/>
  <c r="E4261" i="45" l="1"/>
  <c r="D4262" i="45"/>
  <c r="G4261" i="45"/>
  <c r="F4261" i="45"/>
  <c r="D4263" i="45" l="1"/>
  <c r="E4262" i="45"/>
  <c r="F4262" i="45"/>
  <c r="G4262" i="45"/>
  <c r="E4263" i="45" l="1"/>
  <c r="D4264" i="45"/>
  <c r="G4263" i="45"/>
  <c r="F4263" i="45"/>
  <c r="E4264" i="45" l="1"/>
  <c r="D4265" i="45"/>
  <c r="F4264" i="45"/>
  <c r="G4264" i="45"/>
  <c r="D4266" i="45" l="1"/>
  <c r="E4265" i="45"/>
  <c r="G4265" i="45"/>
  <c r="F4265" i="45"/>
  <c r="E4266" i="45" l="1"/>
  <c r="D4267" i="45"/>
  <c r="G4266" i="45"/>
  <c r="F4266" i="45"/>
  <c r="E4267" i="45" l="1"/>
  <c r="D4268" i="45"/>
  <c r="G4267" i="45"/>
  <c r="F4267" i="45"/>
  <c r="D4269" i="45" l="1"/>
  <c r="E4268" i="45"/>
  <c r="F4268" i="45"/>
  <c r="G4268" i="45"/>
  <c r="D4270" i="45" l="1"/>
  <c r="E4269" i="45"/>
  <c r="G4269" i="45"/>
  <c r="F4269" i="45"/>
  <c r="D4271" i="45" l="1"/>
  <c r="E4270" i="45"/>
  <c r="F4270" i="45"/>
  <c r="G4270" i="45"/>
  <c r="D4272" i="45" l="1"/>
  <c r="E4271" i="45"/>
  <c r="F4271" i="45"/>
  <c r="G4271" i="45"/>
  <c r="D4273" i="45" l="1"/>
  <c r="E4272" i="45"/>
  <c r="F4272" i="45"/>
  <c r="G4272" i="45"/>
  <c r="E4273" i="45" l="1"/>
  <c r="D4274" i="45"/>
  <c r="F4273" i="45"/>
  <c r="G4273" i="45"/>
  <c r="E4274" i="45" l="1"/>
  <c r="D4275" i="45"/>
  <c r="F4274" i="45"/>
  <c r="G4274" i="45"/>
  <c r="E4275" i="45" l="1"/>
  <c r="D4276" i="45"/>
  <c r="F4275" i="45"/>
  <c r="G4275" i="45"/>
  <c r="E4276" i="45" l="1"/>
  <c r="D4277" i="45"/>
  <c r="G4276" i="45"/>
  <c r="F4276" i="45"/>
  <c r="E4277" i="45" l="1"/>
  <c r="D4278" i="45"/>
  <c r="F4277" i="45"/>
  <c r="G4277" i="45"/>
  <c r="D4279" i="45" l="1"/>
  <c r="E4278" i="45"/>
  <c r="G4278" i="45"/>
  <c r="F4278" i="45"/>
  <c r="E4279" i="45" l="1"/>
  <c r="D4280" i="45"/>
  <c r="G4279" i="45"/>
  <c r="F4279" i="45"/>
  <c r="D4281" i="45" l="1"/>
  <c r="E4280" i="45"/>
  <c r="F4280" i="45"/>
  <c r="G4280" i="45"/>
  <c r="E4281" i="45" l="1"/>
  <c r="D4282" i="45"/>
  <c r="F4281" i="45"/>
  <c r="G4281" i="45"/>
  <c r="E4282" i="45" l="1"/>
  <c r="D4283" i="45"/>
  <c r="G4282" i="45"/>
  <c r="F4282" i="45"/>
  <c r="E4283" i="45" l="1"/>
  <c r="D4284" i="45"/>
  <c r="G4283" i="45"/>
  <c r="F4283" i="45"/>
  <c r="D4285" i="45" l="1"/>
  <c r="E4284" i="45"/>
  <c r="G4284" i="45"/>
  <c r="F4284" i="45"/>
  <c r="E4285" i="45" l="1"/>
  <c r="D4286" i="45"/>
  <c r="F4285" i="45"/>
  <c r="G4285" i="45"/>
  <c r="E4286" i="45" l="1"/>
  <c r="D4287" i="45"/>
  <c r="G4286" i="45"/>
  <c r="F4286" i="45"/>
  <c r="E4287" i="45" l="1"/>
  <c r="D4288" i="45"/>
  <c r="G4287" i="45"/>
  <c r="F4287" i="45"/>
  <c r="D4289" i="45" l="1"/>
  <c r="E4288" i="45"/>
  <c r="G4288" i="45"/>
  <c r="F4288" i="45"/>
  <c r="E4289" i="45" l="1"/>
  <c r="D4290" i="45"/>
  <c r="F4289" i="45"/>
  <c r="G4289" i="45"/>
  <c r="D4291" i="45" l="1"/>
  <c r="E4290" i="45"/>
  <c r="F4290" i="45"/>
  <c r="G4290" i="45"/>
  <c r="E4291" i="45" l="1"/>
  <c r="D4292" i="45"/>
  <c r="F4291" i="45"/>
  <c r="G4291" i="45"/>
  <c r="E4292" i="45" l="1"/>
  <c r="D4293" i="45"/>
  <c r="F4292" i="45"/>
  <c r="G4292" i="45"/>
  <c r="E4293" i="45" l="1"/>
  <c r="D4294" i="45"/>
  <c r="G4293" i="45"/>
  <c r="F4293" i="45"/>
  <c r="E4294" i="45" l="1"/>
  <c r="D4295" i="45"/>
  <c r="F4294" i="45"/>
  <c r="G4294" i="45"/>
  <c r="E4295" i="45" l="1"/>
  <c r="D4296" i="45"/>
  <c r="G4295" i="45"/>
  <c r="F4295" i="45"/>
  <c r="E4296" i="45" l="1"/>
  <c r="D4297" i="45"/>
  <c r="G4296" i="45"/>
  <c r="F4296" i="45"/>
  <c r="E4297" i="45" l="1"/>
  <c r="D4298" i="45"/>
  <c r="G4297" i="45"/>
  <c r="F4297" i="45"/>
  <c r="E4298" i="45" l="1"/>
  <c r="D4299" i="45"/>
  <c r="G4298" i="45"/>
  <c r="F4298" i="45"/>
  <c r="E4299" i="45" l="1"/>
  <c r="D4300" i="45"/>
  <c r="F4299" i="45"/>
  <c r="G4299" i="45"/>
  <c r="E4300" i="45" l="1"/>
  <c r="D4301" i="45"/>
  <c r="F4300" i="45"/>
  <c r="G4300" i="45"/>
  <c r="E4301" i="45" l="1"/>
  <c r="D4302" i="45"/>
  <c r="F4301" i="45"/>
  <c r="G4301" i="45"/>
  <c r="E4302" i="45" l="1"/>
  <c r="D4303" i="45"/>
  <c r="G4302" i="45"/>
  <c r="F4302" i="45"/>
  <c r="D4304" i="45" l="1"/>
  <c r="E4303" i="45"/>
  <c r="F4303" i="45"/>
  <c r="G4303" i="45"/>
  <c r="E4304" i="45" l="1"/>
  <c r="D4305" i="45"/>
  <c r="G4304" i="45"/>
  <c r="F4304" i="45"/>
  <c r="D4306" i="45" l="1"/>
  <c r="E4305" i="45"/>
  <c r="G4305" i="45"/>
  <c r="F4305" i="45"/>
  <c r="E4306" i="45" l="1"/>
  <c r="D4307" i="45"/>
  <c r="G4306" i="45"/>
  <c r="F4306" i="45"/>
  <c r="E4307" i="45" l="1"/>
  <c r="D4308" i="45"/>
  <c r="F4307" i="45"/>
  <c r="G4307" i="45"/>
  <c r="E4308" i="45" l="1"/>
  <c r="D4309" i="45"/>
  <c r="G4308" i="45"/>
  <c r="F4308" i="45"/>
  <c r="E4309" i="45" l="1"/>
  <c r="D4310" i="45"/>
  <c r="F4309" i="45"/>
  <c r="G4309" i="45"/>
  <c r="E4310" i="45" l="1"/>
  <c r="D4311" i="45"/>
  <c r="G4310" i="45"/>
  <c r="F4310" i="45"/>
  <c r="D4312" i="45" l="1"/>
  <c r="E4311" i="45"/>
  <c r="F4311" i="45"/>
  <c r="G4311" i="45"/>
  <c r="E4312" i="45" l="1"/>
  <c r="D4313" i="45"/>
  <c r="G4312" i="45"/>
  <c r="F4312" i="45"/>
  <c r="E4313" i="45" l="1"/>
  <c r="D4314" i="45"/>
  <c r="F4313" i="45"/>
  <c r="G4313" i="45"/>
  <c r="D4315" i="45" l="1"/>
  <c r="E4314" i="45"/>
  <c r="G4314" i="45"/>
  <c r="F4314" i="45"/>
  <c r="E4315" i="45" l="1"/>
  <c r="D4316" i="45"/>
  <c r="F4315" i="45"/>
  <c r="G4315" i="45"/>
  <c r="D4317" i="45" l="1"/>
  <c r="E4316" i="45"/>
  <c r="G4316" i="45"/>
  <c r="F4316" i="45"/>
  <c r="E4317" i="45" l="1"/>
  <c r="D4318" i="45"/>
  <c r="F4317" i="45"/>
  <c r="G4317" i="45"/>
  <c r="E4318" i="45" l="1"/>
  <c r="D4319" i="45"/>
  <c r="F4318" i="45"/>
  <c r="G4318" i="45"/>
  <c r="E4319" i="45" l="1"/>
  <c r="D4320" i="45"/>
  <c r="G4319" i="45"/>
  <c r="F4319" i="45"/>
  <c r="D4321" i="45" l="1"/>
  <c r="E4320" i="45"/>
  <c r="F4320" i="45"/>
  <c r="G4320" i="45"/>
  <c r="E4321" i="45" l="1"/>
  <c r="D4322" i="45"/>
  <c r="F4321" i="45"/>
  <c r="G4321" i="45"/>
  <c r="D4323" i="45" l="1"/>
  <c r="E4322" i="45"/>
  <c r="G4322" i="45"/>
  <c r="F4322" i="45"/>
  <c r="D4324" i="45" l="1"/>
  <c r="E4323" i="45"/>
  <c r="G4323" i="45"/>
  <c r="F4323" i="45"/>
  <c r="D4325" i="45" l="1"/>
  <c r="E4324" i="45"/>
  <c r="F4324" i="45"/>
  <c r="G4324" i="45"/>
  <c r="E4325" i="45" l="1"/>
  <c r="D4326" i="45"/>
  <c r="G4325" i="45"/>
  <c r="F4325" i="45"/>
  <c r="E4326" i="45" l="1"/>
  <c r="D4327" i="45"/>
  <c r="F4326" i="45"/>
  <c r="G4326" i="45"/>
  <c r="E4327" i="45" l="1"/>
  <c r="D4328" i="45"/>
  <c r="G4327" i="45"/>
  <c r="F4327" i="45"/>
  <c r="E4328" i="45" l="1"/>
  <c r="D4329" i="45"/>
  <c r="G4328" i="45"/>
  <c r="F4328" i="45"/>
  <c r="E4329" i="45" l="1"/>
  <c r="D4330" i="45"/>
  <c r="G4329" i="45"/>
  <c r="F4329" i="45"/>
  <c r="E4330" i="45" l="1"/>
  <c r="D4331" i="45"/>
  <c r="G4330" i="45"/>
  <c r="F4330" i="45"/>
  <c r="D4332" i="45" l="1"/>
  <c r="E4331" i="45"/>
  <c r="G4331" i="45"/>
  <c r="F4331" i="45"/>
  <c r="D4333" i="45" l="1"/>
  <c r="E4332" i="45"/>
  <c r="G4332" i="45"/>
  <c r="F4332" i="45"/>
  <c r="E4333" i="45" l="1"/>
  <c r="D4334" i="45"/>
  <c r="G4333" i="45"/>
  <c r="F4333" i="45"/>
  <c r="D4335" i="45" l="1"/>
  <c r="E4334" i="45"/>
  <c r="G4334" i="45"/>
  <c r="F4334" i="45"/>
  <c r="E4335" i="45" l="1"/>
  <c r="D4336" i="45"/>
  <c r="F4335" i="45"/>
  <c r="G4335" i="45"/>
  <c r="D4337" i="45" l="1"/>
  <c r="E4336" i="45"/>
  <c r="G4336" i="45"/>
  <c r="F4336" i="45"/>
  <c r="D4338" i="45" l="1"/>
  <c r="E4337" i="45"/>
  <c r="F4337" i="45"/>
  <c r="G4337" i="45"/>
  <c r="E4338" i="45" l="1"/>
  <c r="D4339" i="45"/>
  <c r="F4338" i="45"/>
  <c r="G4338" i="45"/>
  <c r="E4339" i="45" l="1"/>
  <c r="D4340" i="45"/>
  <c r="G4339" i="45"/>
  <c r="F4339" i="45"/>
  <c r="E4340" i="45" l="1"/>
  <c r="D4341" i="45"/>
  <c r="F4340" i="45"/>
  <c r="G4340" i="45"/>
  <c r="E4341" i="45" l="1"/>
  <c r="D4342" i="45"/>
  <c r="G4341" i="45"/>
  <c r="F4341" i="45"/>
  <c r="D4343" i="45" l="1"/>
  <c r="E4342" i="45"/>
  <c r="G4342" i="45"/>
  <c r="F4342" i="45"/>
  <c r="E4343" i="45" l="1"/>
  <c r="D4344" i="45"/>
  <c r="F4343" i="45"/>
  <c r="G4343" i="45"/>
  <c r="D4345" i="45" l="1"/>
  <c r="E4344" i="45"/>
  <c r="F4344" i="45"/>
  <c r="G4344" i="45"/>
  <c r="E4345" i="45" l="1"/>
  <c r="D4346" i="45"/>
  <c r="G4345" i="45"/>
  <c r="F4345" i="45"/>
  <c r="D4347" i="45" l="1"/>
  <c r="E4346" i="45"/>
  <c r="F4346" i="45"/>
  <c r="G4346" i="45"/>
  <c r="D4348" i="45" l="1"/>
  <c r="E4347" i="45"/>
  <c r="F4347" i="45"/>
  <c r="G4347" i="45"/>
  <c r="D4349" i="45" l="1"/>
  <c r="E4348" i="45"/>
  <c r="F4348" i="45"/>
  <c r="G4348" i="45"/>
  <c r="D4350" i="45" l="1"/>
  <c r="E4349" i="45"/>
  <c r="F4349" i="45"/>
  <c r="G4349" i="45"/>
  <c r="E4350" i="45" l="1"/>
  <c r="D4351" i="45"/>
  <c r="G4350" i="45"/>
  <c r="F4350" i="45"/>
  <c r="D4352" i="45" l="1"/>
  <c r="E4351" i="45"/>
  <c r="G4351" i="45"/>
  <c r="F4351" i="45"/>
  <c r="E4352" i="45" l="1"/>
  <c r="D4353" i="45"/>
  <c r="F4352" i="45"/>
  <c r="G4352" i="45"/>
  <c r="E4353" i="45" l="1"/>
  <c r="D4354" i="45"/>
  <c r="G4353" i="45"/>
  <c r="F4353" i="45"/>
  <c r="E4354" i="45" l="1"/>
  <c r="D4355" i="45"/>
  <c r="F4354" i="45"/>
  <c r="G4354" i="45"/>
  <c r="E4355" i="45" l="1"/>
  <c r="D4356" i="45"/>
  <c r="G4355" i="45"/>
  <c r="F4355" i="45"/>
  <c r="D4357" i="45" l="1"/>
  <c r="E4356" i="45"/>
  <c r="G4356" i="45"/>
  <c r="F4356" i="45"/>
  <c r="E4357" i="45" l="1"/>
  <c r="D4358" i="45"/>
  <c r="G4357" i="45"/>
  <c r="F4357" i="45"/>
  <c r="E4358" i="45" l="1"/>
  <c r="D4359" i="45"/>
  <c r="G4358" i="45"/>
  <c r="F4358" i="45"/>
  <c r="E4359" i="45" l="1"/>
  <c r="D4360" i="45"/>
  <c r="F4359" i="45"/>
  <c r="G4359" i="45"/>
  <c r="D4361" i="45" l="1"/>
  <c r="E4360" i="45"/>
  <c r="F4360" i="45"/>
  <c r="G4360" i="45"/>
  <c r="D4362" i="45" l="1"/>
  <c r="E4361" i="45"/>
  <c r="F4361" i="45"/>
  <c r="G4361" i="45"/>
  <c r="E4362" i="45" l="1"/>
  <c r="D4363" i="45"/>
  <c r="F4362" i="45"/>
  <c r="G4362" i="45"/>
  <c r="E4363" i="45" l="1"/>
  <c r="D4364" i="45"/>
  <c r="F4363" i="45"/>
  <c r="G4363" i="45"/>
  <c r="E4364" i="45" l="1"/>
  <c r="D4365" i="45"/>
  <c r="F4364" i="45"/>
  <c r="G4364" i="45"/>
  <c r="D4366" i="45" l="1"/>
  <c r="E4365" i="45"/>
  <c r="G4365" i="45"/>
  <c r="F4365" i="45"/>
  <c r="D4367" i="45" l="1"/>
  <c r="E4366" i="45"/>
  <c r="G4366" i="45"/>
  <c r="F4366" i="45"/>
  <c r="E4367" i="45" l="1"/>
  <c r="D4368" i="45"/>
  <c r="F4367" i="45"/>
  <c r="G4367" i="45"/>
  <c r="E4368" i="45" l="1"/>
  <c r="D4369" i="45"/>
  <c r="F4368" i="45"/>
  <c r="G4368" i="45"/>
  <c r="E4369" i="45" l="1"/>
  <c r="D4370" i="45"/>
  <c r="F4369" i="45"/>
  <c r="G4369" i="45"/>
  <c r="E4370" i="45" l="1"/>
  <c r="D4371" i="45"/>
  <c r="G4370" i="45"/>
  <c r="F4370" i="45"/>
  <c r="E4371" i="45" l="1"/>
  <c r="D4372" i="45"/>
  <c r="F4371" i="45"/>
  <c r="G4371" i="45"/>
  <c r="E4372" i="45" l="1"/>
  <c r="D4373" i="45"/>
  <c r="G4372" i="45"/>
  <c r="F4372" i="45"/>
  <c r="E4373" i="45" l="1"/>
  <c r="D4374" i="45"/>
  <c r="F4373" i="45"/>
  <c r="G4373" i="45"/>
  <c r="E4374" i="45" l="1"/>
  <c r="D4375" i="45"/>
  <c r="F4374" i="45"/>
  <c r="G4374" i="45"/>
  <c r="E4375" i="45" l="1"/>
  <c r="D4376" i="45"/>
  <c r="G4375" i="45"/>
  <c r="F4375" i="45"/>
  <c r="E4376" i="45" l="1"/>
  <c r="D4377" i="45"/>
  <c r="G4376" i="45"/>
  <c r="F4376" i="45"/>
  <c r="E4377" i="45" l="1"/>
  <c r="D4378" i="45"/>
  <c r="G4377" i="45"/>
  <c r="F4377" i="45"/>
  <c r="D4379" i="45" l="1"/>
  <c r="E4378" i="45"/>
  <c r="G4378" i="45"/>
  <c r="F4378" i="45"/>
  <c r="E4379" i="45" l="1"/>
  <c r="D4380" i="45"/>
  <c r="G4379" i="45"/>
  <c r="F4379" i="45"/>
  <c r="E4380" i="45" l="1"/>
  <c r="D4381" i="45"/>
  <c r="G4380" i="45"/>
  <c r="F4380" i="45"/>
  <c r="D4382" i="45" l="1"/>
  <c r="E4381" i="45"/>
  <c r="F4381" i="45"/>
  <c r="G4381" i="45"/>
  <c r="D4383" i="45" l="1"/>
  <c r="E4382" i="45"/>
  <c r="G4382" i="45"/>
  <c r="F4382" i="45"/>
  <c r="E4383" i="45" l="1"/>
  <c r="D4384" i="45"/>
  <c r="G4383" i="45"/>
  <c r="F4383" i="45"/>
  <c r="D4385" i="45" l="1"/>
  <c r="E4384" i="45"/>
  <c r="F4384" i="45"/>
  <c r="G4384" i="45"/>
  <c r="E4385" i="45" l="1"/>
  <c r="D4386" i="45"/>
  <c r="G4385" i="45"/>
  <c r="F4385" i="45"/>
  <c r="E4386" i="45" l="1"/>
  <c r="D4387" i="45"/>
  <c r="F4386" i="45"/>
  <c r="G4386" i="45"/>
  <c r="E4387" i="45" l="1"/>
  <c r="D4388" i="45"/>
  <c r="G4387" i="45"/>
  <c r="F4387" i="45"/>
  <c r="D4389" i="45" l="1"/>
  <c r="E4388" i="45"/>
  <c r="F4388" i="45"/>
  <c r="G4388" i="45"/>
  <c r="D4390" i="45" l="1"/>
  <c r="E4389" i="45"/>
  <c r="G4389" i="45"/>
  <c r="F4389" i="45"/>
  <c r="E4390" i="45" l="1"/>
  <c r="D4391" i="45"/>
  <c r="G4390" i="45"/>
  <c r="F4390" i="45"/>
  <c r="D4392" i="45" l="1"/>
  <c r="E4391" i="45"/>
  <c r="G4391" i="45"/>
  <c r="F4391" i="45"/>
  <c r="E4392" i="45" l="1"/>
  <c r="D4393" i="45"/>
  <c r="G4392" i="45"/>
  <c r="F4392" i="45"/>
  <c r="D4394" i="45" l="1"/>
  <c r="E4393" i="45"/>
  <c r="F4393" i="45"/>
  <c r="G4393" i="45"/>
  <c r="D4395" i="45" l="1"/>
  <c r="E4394" i="45"/>
  <c r="F4394" i="45"/>
  <c r="G4394" i="45"/>
  <c r="E4395" i="45" l="1"/>
  <c r="D4396" i="45"/>
  <c r="G4395" i="45"/>
  <c r="F4395" i="45"/>
  <c r="D4397" i="45" l="1"/>
  <c r="E4396" i="45"/>
  <c r="F4396" i="45"/>
  <c r="G4396" i="45"/>
  <c r="E4397" i="45" l="1"/>
  <c r="D4398" i="45"/>
  <c r="F4397" i="45"/>
  <c r="G4397" i="45"/>
  <c r="E4398" i="45" l="1"/>
  <c r="D4399" i="45"/>
  <c r="G4398" i="45"/>
  <c r="F4398" i="45"/>
  <c r="E4399" i="45" l="1"/>
  <c r="D4400" i="45"/>
  <c r="G4399" i="45"/>
  <c r="F4399" i="45"/>
  <c r="D4401" i="45" l="1"/>
  <c r="E4400" i="45"/>
  <c r="G4400" i="45"/>
  <c r="F4400" i="45"/>
  <c r="D4402" i="45" l="1"/>
  <c r="E4401" i="45"/>
  <c r="F4401" i="45"/>
  <c r="G4401" i="45"/>
  <c r="E4402" i="45" l="1"/>
  <c r="D4403" i="45"/>
  <c r="F4402" i="45"/>
  <c r="G4402" i="45"/>
  <c r="E4403" i="45" l="1"/>
  <c r="D4404" i="45"/>
  <c r="F4403" i="45"/>
  <c r="G4403" i="45"/>
  <c r="E4404" i="45" l="1"/>
  <c r="D4405" i="45"/>
  <c r="G4404" i="45"/>
  <c r="F4404" i="45"/>
  <c r="E4405" i="45" l="1"/>
  <c r="D4406" i="45"/>
  <c r="G4405" i="45"/>
  <c r="F4405" i="45"/>
  <c r="E4406" i="45" l="1"/>
  <c r="D4407" i="45"/>
  <c r="G4406" i="45"/>
  <c r="F4406" i="45"/>
  <c r="E4407" i="45" l="1"/>
  <c r="D4408" i="45"/>
  <c r="G4407" i="45"/>
  <c r="F4407" i="45"/>
  <c r="D4409" i="45" l="1"/>
  <c r="E4408" i="45"/>
  <c r="F4408" i="45"/>
  <c r="G4408" i="45"/>
  <c r="E4409" i="45" l="1"/>
  <c r="D4410" i="45"/>
  <c r="G4409" i="45"/>
  <c r="F4409" i="45"/>
  <c r="E4410" i="45" l="1"/>
  <c r="D4411" i="45"/>
  <c r="G4410" i="45"/>
  <c r="F4410" i="45"/>
  <c r="E4411" i="45" l="1"/>
  <c r="D4412" i="45"/>
  <c r="G4411" i="45"/>
  <c r="F4411" i="45"/>
  <c r="E4412" i="45" l="1"/>
  <c r="D4413" i="45"/>
  <c r="G4412" i="45"/>
  <c r="F4412" i="45"/>
  <c r="E4413" i="45" l="1"/>
  <c r="D4414" i="45"/>
  <c r="F4413" i="45"/>
  <c r="G4413" i="45"/>
  <c r="E4414" i="45" l="1"/>
  <c r="D4415" i="45"/>
  <c r="G4414" i="45"/>
  <c r="F4414" i="45"/>
  <c r="E4415" i="45" l="1"/>
  <c r="D4416" i="45"/>
  <c r="F4415" i="45"/>
  <c r="G4415" i="45"/>
  <c r="E4416" i="45" l="1"/>
  <c r="D4417" i="45"/>
  <c r="F4416" i="45"/>
  <c r="G4416" i="45"/>
  <c r="E4417" i="45" l="1"/>
  <c r="D4418" i="45"/>
  <c r="F4417" i="45"/>
  <c r="G4417" i="45"/>
  <c r="D4419" i="45" l="1"/>
  <c r="E4418" i="45"/>
  <c r="G4418" i="45"/>
  <c r="F4418" i="45"/>
  <c r="E4419" i="45" l="1"/>
  <c r="D4420" i="45"/>
  <c r="F4419" i="45"/>
  <c r="G4419" i="45"/>
  <c r="E4420" i="45" l="1"/>
  <c r="D4421" i="45"/>
  <c r="F4420" i="45"/>
  <c r="G4420" i="45"/>
  <c r="E4421" i="45" l="1"/>
  <c r="D4422" i="45"/>
  <c r="G4421" i="45"/>
  <c r="F4421" i="45"/>
  <c r="D4423" i="45" l="1"/>
  <c r="E4422" i="45"/>
  <c r="G4422" i="45"/>
  <c r="F4422" i="45"/>
  <c r="D4424" i="45" l="1"/>
  <c r="E4423" i="45"/>
  <c r="F4423" i="45"/>
  <c r="G4423" i="45"/>
  <c r="D4425" i="45" l="1"/>
  <c r="E4424" i="45"/>
  <c r="F4424" i="45"/>
  <c r="G4424" i="45"/>
  <c r="D4426" i="45" l="1"/>
  <c r="E4425" i="45"/>
  <c r="F4425" i="45"/>
  <c r="G4425" i="45"/>
  <c r="E4426" i="45" l="1"/>
  <c r="D4427" i="45"/>
  <c r="G4426" i="45"/>
  <c r="F4426" i="45"/>
  <c r="E4427" i="45" l="1"/>
  <c r="D4428" i="45"/>
  <c r="F4427" i="45"/>
  <c r="G4427" i="45"/>
  <c r="E4428" i="45" l="1"/>
  <c r="D4429" i="45"/>
  <c r="G4428" i="45"/>
  <c r="F4428" i="45"/>
  <c r="D4430" i="45" l="1"/>
  <c r="E4429" i="45"/>
  <c r="F4429" i="45"/>
  <c r="G4429" i="45"/>
  <c r="E4430" i="45" l="1"/>
  <c r="D4431" i="45"/>
  <c r="F4430" i="45"/>
  <c r="G4430" i="45"/>
  <c r="D4432" i="45" l="1"/>
  <c r="E4431" i="45"/>
  <c r="G4431" i="45"/>
  <c r="F4431" i="45"/>
  <c r="D4433" i="45" l="1"/>
  <c r="E4432" i="45"/>
  <c r="F4432" i="45"/>
  <c r="G4432" i="45"/>
  <c r="E4433" i="45" l="1"/>
  <c r="D4434" i="45"/>
  <c r="F4433" i="45"/>
  <c r="G4433" i="45"/>
  <c r="D4435" i="45" l="1"/>
  <c r="E4434" i="45"/>
  <c r="F4434" i="45"/>
  <c r="G4434" i="45"/>
  <c r="E4435" i="45" l="1"/>
  <c r="D4436" i="45"/>
  <c r="G4435" i="45"/>
  <c r="F4435" i="45"/>
  <c r="E4436" i="45" l="1"/>
  <c r="D4437" i="45"/>
  <c r="G4436" i="45"/>
  <c r="F4436" i="45"/>
  <c r="E4437" i="45" l="1"/>
  <c r="D4438" i="45"/>
  <c r="G4437" i="45"/>
  <c r="F4437" i="45"/>
  <c r="E4438" i="45" l="1"/>
  <c r="D4439" i="45"/>
  <c r="G4438" i="45"/>
  <c r="F4438" i="45"/>
  <c r="E4439" i="45" l="1"/>
  <c r="D4440" i="45"/>
  <c r="G4439" i="45"/>
  <c r="F4439" i="45"/>
  <c r="E4440" i="45" l="1"/>
  <c r="D4441" i="45"/>
  <c r="G4440" i="45"/>
  <c r="F4440" i="45"/>
  <c r="E4441" i="45" l="1"/>
  <c r="D4442" i="45"/>
  <c r="F4441" i="45"/>
  <c r="G4441" i="45"/>
  <c r="D4443" i="45" l="1"/>
  <c r="E4442" i="45"/>
  <c r="F4442" i="45"/>
  <c r="G4442" i="45"/>
  <c r="E4443" i="45" l="1"/>
  <c r="D4444" i="45"/>
  <c r="G4443" i="45"/>
  <c r="F4443" i="45"/>
  <c r="D4445" i="45" l="1"/>
  <c r="E4444" i="45"/>
  <c r="F4444" i="45"/>
  <c r="G4444" i="45"/>
  <c r="D4446" i="45" l="1"/>
  <c r="E4445" i="45"/>
  <c r="G4445" i="45"/>
  <c r="F4445" i="45"/>
  <c r="E4446" i="45" l="1"/>
  <c r="D4447" i="45"/>
  <c r="F4446" i="45"/>
  <c r="G4446" i="45"/>
  <c r="E4447" i="45" l="1"/>
  <c r="D4448" i="45"/>
  <c r="G4447" i="45"/>
  <c r="F4447" i="45"/>
  <c r="E4448" i="45" l="1"/>
  <c r="D4449" i="45"/>
  <c r="F4448" i="45"/>
  <c r="G4448" i="45"/>
  <c r="E4449" i="45" l="1"/>
  <c r="D4450" i="45"/>
  <c r="G4449" i="45"/>
  <c r="F4449" i="45"/>
  <c r="E4450" i="45" l="1"/>
  <c r="D4451" i="45"/>
  <c r="G4450" i="45"/>
  <c r="F4450" i="45"/>
  <c r="D4452" i="45" l="1"/>
  <c r="E4451" i="45"/>
  <c r="G4451" i="45"/>
  <c r="F4451" i="45"/>
  <c r="E4452" i="45" l="1"/>
  <c r="D4453" i="45"/>
  <c r="G4452" i="45"/>
  <c r="F4452" i="45"/>
  <c r="E4453" i="45" l="1"/>
  <c r="D4454" i="45"/>
  <c r="F4453" i="45"/>
  <c r="G4453" i="45"/>
  <c r="E4454" i="45" l="1"/>
  <c r="D4455" i="45"/>
  <c r="G4454" i="45"/>
  <c r="F4454" i="45"/>
  <c r="E4455" i="45" l="1"/>
  <c r="D4456" i="45"/>
  <c r="F4455" i="45"/>
  <c r="G4455" i="45"/>
  <c r="D4457" i="45" l="1"/>
  <c r="E4456" i="45"/>
  <c r="F4456" i="45"/>
  <c r="G4456" i="45"/>
  <c r="E4457" i="45" l="1"/>
  <c r="D4458" i="45"/>
  <c r="F4457" i="45"/>
  <c r="G4457" i="45"/>
  <c r="E4458" i="45" l="1"/>
  <c r="D4459" i="45"/>
  <c r="F4458" i="45"/>
  <c r="G4458" i="45"/>
  <c r="E4459" i="45" l="1"/>
  <c r="D4460" i="45"/>
  <c r="G4459" i="45"/>
  <c r="F4459" i="45"/>
  <c r="E4460" i="45" l="1"/>
  <c r="D4461" i="45"/>
  <c r="F4460" i="45"/>
  <c r="G4460" i="45"/>
  <c r="E4461" i="45" l="1"/>
  <c r="D4462" i="45"/>
  <c r="G4461" i="45"/>
  <c r="F4461" i="45"/>
  <c r="D4463" i="45" l="1"/>
  <c r="E4462" i="45"/>
  <c r="F4462" i="45"/>
  <c r="G4462" i="45"/>
  <c r="E4463" i="45" l="1"/>
  <c r="D4464" i="45"/>
  <c r="F4463" i="45"/>
  <c r="G4463" i="45"/>
  <c r="E4464" i="45" l="1"/>
  <c r="D4465" i="45"/>
  <c r="G4464" i="45"/>
  <c r="F4464" i="45"/>
  <c r="D4466" i="45" l="1"/>
  <c r="E4465" i="45"/>
  <c r="G4465" i="45"/>
  <c r="F4465" i="45"/>
  <c r="E4466" i="45" l="1"/>
  <c r="D4467" i="45"/>
  <c r="G4466" i="45"/>
  <c r="F4466" i="45"/>
  <c r="D4468" i="45" l="1"/>
  <c r="E4467" i="45"/>
  <c r="G4467" i="45"/>
  <c r="F4467" i="45"/>
  <c r="E4468" i="45" l="1"/>
  <c r="D4469" i="45"/>
  <c r="G4468" i="45"/>
  <c r="F4468" i="45"/>
  <c r="E4469" i="45" l="1"/>
  <c r="D4470" i="45"/>
  <c r="G4469" i="45"/>
  <c r="F4469" i="45"/>
  <c r="E4470" i="45" l="1"/>
  <c r="D4471" i="45"/>
  <c r="G4470" i="45"/>
  <c r="F4470" i="45"/>
  <c r="D4472" i="45" l="1"/>
  <c r="E4471" i="45"/>
  <c r="F4471" i="45"/>
  <c r="G4471" i="45"/>
  <c r="D4473" i="45" l="1"/>
  <c r="E4472" i="45"/>
  <c r="G4472" i="45"/>
  <c r="F4472" i="45"/>
  <c r="E4473" i="45" l="1"/>
  <c r="D4474" i="45"/>
  <c r="F4473" i="45"/>
  <c r="G4473" i="45"/>
  <c r="E4474" i="45" l="1"/>
  <c r="D4475" i="45"/>
  <c r="G4474" i="45"/>
  <c r="F4474" i="45"/>
  <c r="E4475" i="45" l="1"/>
  <c r="D4476" i="45"/>
  <c r="G4475" i="45"/>
  <c r="F4475" i="45"/>
  <c r="E4476" i="45" l="1"/>
  <c r="D4477" i="45"/>
  <c r="G4476" i="45"/>
  <c r="F4476" i="45"/>
  <c r="E4477" i="45" l="1"/>
  <c r="D4478" i="45"/>
  <c r="F4477" i="45"/>
  <c r="G4477" i="45"/>
  <c r="D4479" i="45" l="1"/>
  <c r="E4478" i="45"/>
  <c r="G4478" i="45"/>
  <c r="F4478" i="45"/>
  <c r="D4480" i="45" l="1"/>
  <c r="E4479" i="45"/>
  <c r="F4479" i="45"/>
  <c r="G4479" i="45"/>
  <c r="D4481" i="45" l="1"/>
  <c r="E4480" i="45"/>
  <c r="F4480" i="45"/>
  <c r="G4480" i="45"/>
  <c r="D4482" i="45" l="1"/>
  <c r="E4481" i="45"/>
  <c r="F4481" i="45"/>
  <c r="G4481" i="45"/>
  <c r="E4482" i="45" l="1"/>
  <c r="D4483" i="45"/>
  <c r="G4482" i="45"/>
  <c r="F4482" i="45"/>
  <c r="E4483" i="45" l="1"/>
  <c r="D4484" i="45"/>
  <c r="G4483" i="45"/>
  <c r="F4483" i="45"/>
  <c r="E4484" i="45" l="1"/>
  <c r="D4485" i="45"/>
  <c r="G4484" i="45"/>
  <c r="F4484" i="45"/>
  <c r="D4486" i="45" l="1"/>
  <c r="E4485" i="45"/>
  <c r="F4485" i="45"/>
  <c r="G4485" i="45"/>
  <c r="D4487" i="45" l="1"/>
  <c r="E4486" i="45"/>
  <c r="G4486" i="45"/>
  <c r="F4486" i="45"/>
  <c r="E4487" i="45" l="1"/>
  <c r="D4488" i="45"/>
  <c r="F4487" i="45"/>
  <c r="G4487" i="45"/>
  <c r="E4488" i="45" l="1"/>
  <c r="D4489" i="45"/>
  <c r="F4488" i="45"/>
  <c r="G4488" i="45"/>
  <c r="E4489" i="45" l="1"/>
  <c r="D4490" i="45"/>
  <c r="G4489" i="45"/>
  <c r="F4489" i="45"/>
  <c r="E4490" i="45" l="1"/>
  <c r="D4491" i="45"/>
  <c r="F4490" i="45"/>
  <c r="G4490" i="45"/>
  <c r="D4492" i="45" l="1"/>
  <c r="E4491" i="45"/>
  <c r="F4491" i="45"/>
  <c r="G4491" i="45"/>
  <c r="E4492" i="45" l="1"/>
  <c r="D4493" i="45"/>
  <c r="G4492" i="45"/>
  <c r="F4492" i="45"/>
  <c r="E4493" i="45" l="1"/>
  <c r="D4494" i="45"/>
  <c r="G4493" i="45"/>
  <c r="F4493" i="45"/>
  <c r="E4494" i="45" l="1"/>
  <c r="D4495" i="45"/>
  <c r="F4494" i="45"/>
  <c r="G4494" i="45"/>
  <c r="D4496" i="45" l="1"/>
  <c r="E4495" i="45"/>
  <c r="F4495" i="45"/>
  <c r="G4495" i="45"/>
  <c r="E4496" i="45" l="1"/>
  <c r="D4497" i="45"/>
  <c r="F4496" i="45"/>
  <c r="G4496" i="45"/>
  <c r="E4497" i="45" l="1"/>
  <c r="D4498" i="45"/>
  <c r="G4497" i="45"/>
  <c r="F4497" i="45"/>
  <c r="D4499" i="45" l="1"/>
  <c r="E4498" i="45"/>
  <c r="F4498" i="45"/>
  <c r="G4498" i="45"/>
  <c r="E4499" i="45" l="1"/>
  <c r="D4500" i="45"/>
  <c r="G4499" i="45"/>
  <c r="F4499" i="45"/>
  <c r="E4500" i="45" l="1"/>
  <c r="D4501" i="45"/>
  <c r="G4500" i="45"/>
  <c r="F4500" i="45"/>
  <c r="E4501" i="45" l="1"/>
  <c r="D4502" i="45"/>
  <c r="F4501" i="45"/>
  <c r="G4501" i="45"/>
  <c r="E4502" i="45" l="1"/>
  <c r="D4503" i="45"/>
  <c r="F4502" i="45"/>
  <c r="G4502" i="45"/>
  <c r="D4504" i="45" l="1"/>
  <c r="E4503" i="45"/>
  <c r="G4503" i="45"/>
  <c r="F4503" i="45"/>
  <c r="E4504" i="45" l="1"/>
  <c r="D4505" i="45"/>
  <c r="G4504" i="45"/>
  <c r="F4504" i="45"/>
  <c r="E4505" i="45" l="1"/>
  <c r="D4506" i="45"/>
  <c r="G4505" i="45"/>
  <c r="F4505" i="45"/>
  <c r="E4506" i="45" l="1"/>
  <c r="D4507" i="45"/>
  <c r="G4506" i="45"/>
  <c r="F4506" i="45"/>
  <c r="E4507" i="45" l="1"/>
  <c r="D4508" i="45"/>
  <c r="F4507" i="45"/>
  <c r="G4507" i="45"/>
  <c r="D4509" i="45" l="1"/>
  <c r="E4508" i="45"/>
  <c r="F4508" i="45"/>
  <c r="G4508" i="45"/>
  <c r="D4510" i="45" l="1"/>
  <c r="E4509" i="45"/>
  <c r="G4509" i="45"/>
  <c r="F4509" i="45"/>
  <c r="D4511" i="45" l="1"/>
  <c r="E4510" i="45"/>
  <c r="G4510" i="45"/>
  <c r="F4510" i="45"/>
  <c r="E4511" i="45" l="1"/>
  <c r="D4512" i="45"/>
  <c r="G4511" i="45"/>
  <c r="F4511" i="45"/>
  <c r="E4512" i="45" l="1"/>
  <c r="D4513" i="45"/>
  <c r="F4512" i="45"/>
  <c r="G4512" i="45"/>
  <c r="E4513" i="45" l="1"/>
  <c r="D4514" i="45"/>
  <c r="F4513" i="45"/>
  <c r="G4513" i="45"/>
  <c r="E4514" i="45" l="1"/>
  <c r="D4515" i="45"/>
  <c r="G4514" i="45"/>
  <c r="F4514" i="45"/>
  <c r="D4516" i="45" l="1"/>
  <c r="E4515" i="45"/>
  <c r="F4515" i="45"/>
  <c r="G4515" i="45"/>
  <c r="D4517" i="45" l="1"/>
  <c r="E4516" i="45"/>
  <c r="F4516" i="45"/>
  <c r="G4516" i="45"/>
  <c r="E4517" i="45" l="1"/>
  <c r="D4518" i="45"/>
  <c r="F4517" i="45"/>
  <c r="G4517" i="45"/>
  <c r="E4518" i="45" l="1"/>
  <c r="D4519" i="45"/>
  <c r="G4518" i="45"/>
  <c r="F4518" i="45"/>
  <c r="E4519" i="45" l="1"/>
  <c r="D4520" i="45"/>
  <c r="F4519" i="45"/>
  <c r="G4519" i="45"/>
  <c r="E4520" i="45" l="1"/>
  <c r="D4521" i="45"/>
  <c r="F4520" i="45"/>
  <c r="G4520" i="45"/>
  <c r="E4521" i="45" l="1"/>
  <c r="D4522" i="45"/>
  <c r="F4521" i="45"/>
  <c r="G4521" i="45"/>
  <c r="E4522" i="45" l="1"/>
  <c r="D4523" i="45"/>
  <c r="G4522" i="45"/>
  <c r="F4522" i="45"/>
  <c r="E4523" i="45" l="1"/>
  <c r="D4524" i="45"/>
  <c r="F4523" i="45"/>
  <c r="G4523" i="45"/>
  <c r="E4524" i="45" l="1"/>
  <c r="D4525" i="45"/>
  <c r="F4524" i="45"/>
  <c r="G4524" i="45"/>
  <c r="E4525" i="45" l="1"/>
  <c r="D4526" i="45"/>
  <c r="G4525" i="45"/>
  <c r="F4525" i="45"/>
  <c r="E4526" i="45" l="1"/>
  <c r="D4527" i="45"/>
  <c r="F4526" i="45"/>
  <c r="G4526" i="45"/>
  <c r="D4528" i="45" l="1"/>
  <c r="E4527" i="45"/>
  <c r="F4527" i="45"/>
  <c r="G4527" i="45"/>
  <c r="E4528" i="45" l="1"/>
  <c r="D4529" i="45"/>
  <c r="F4528" i="45"/>
  <c r="G4528" i="45"/>
  <c r="E4529" i="45" l="1"/>
  <c r="D4530" i="45"/>
  <c r="G4529" i="45"/>
  <c r="F4529" i="45"/>
  <c r="E4530" i="45" l="1"/>
  <c r="D4531" i="45"/>
  <c r="G4530" i="45"/>
  <c r="F4530" i="45"/>
  <c r="D4532" i="45" l="1"/>
  <c r="E4531" i="45"/>
  <c r="G4531" i="45"/>
  <c r="F4531" i="45"/>
  <c r="E4532" i="45" l="1"/>
  <c r="D4533" i="45"/>
  <c r="F4532" i="45"/>
  <c r="G4532" i="45"/>
  <c r="D4534" i="45" l="1"/>
  <c r="E4533" i="45"/>
  <c r="F4533" i="45"/>
  <c r="G4533" i="45"/>
  <c r="D4535" i="45" l="1"/>
  <c r="E4534" i="45"/>
  <c r="F4534" i="45"/>
  <c r="G4534" i="45"/>
  <c r="D4536" i="45" l="1"/>
  <c r="E4535" i="45"/>
  <c r="G4535" i="45"/>
  <c r="F4535" i="45"/>
  <c r="E4536" i="45" l="1"/>
  <c r="D4537" i="45"/>
  <c r="F4536" i="45"/>
  <c r="G4536" i="45"/>
  <c r="D4538" i="45" l="1"/>
  <c r="E4537" i="45"/>
  <c r="G4537" i="45"/>
  <c r="F4537" i="45"/>
  <c r="D4539" i="45" l="1"/>
  <c r="E4538" i="45"/>
  <c r="F4538" i="45"/>
  <c r="G4538" i="45"/>
  <c r="D4540" i="45" l="1"/>
  <c r="E4539" i="45"/>
  <c r="G4539" i="45"/>
  <c r="F4539" i="45"/>
  <c r="D4541" i="45" l="1"/>
  <c r="E4540" i="45"/>
  <c r="F4540" i="45"/>
  <c r="G4540" i="45"/>
  <c r="D4542" i="45" l="1"/>
  <c r="E4541" i="45"/>
  <c r="G4541" i="45"/>
  <c r="F4541" i="45"/>
  <c r="E4542" i="45" l="1"/>
  <c r="D4543" i="45"/>
  <c r="G4542" i="45"/>
  <c r="F4542" i="45"/>
  <c r="D4544" i="45" l="1"/>
  <c r="E4543" i="45"/>
  <c r="G4543" i="45"/>
  <c r="F4543" i="45"/>
  <c r="E4544" i="45" l="1"/>
  <c r="D4545" i="45"/>
  <c r="G4544" i="45"/>
  <c r="F4544" i="45"/>
  <c r="E4545" i="45" l="1"/>
  <c r="D4546" i="45"/>
  <c r="F4545" i="45"/>
  <c r="G4545" i="45"/>
  <c r="E4546" i="45" l="1"/>
  <c r="D4547" i="45"/>
  <c r="F4546" i="45"/>
  <c r="G4546" i="45"/>
  <c r="E4547" i="45" l="1"/>
  <c r="D4548" i="45"/>
  <c r="G4547" i="45"/>
  <c r="F4547" i="45"/>
  <c r="E4548" i="45" l="1"/>
  <c r="D4549" i="45"/>
  <c r="G4548" i="45"/>
  <c r="F4548" i="45"/>
  <c r="D4550" i="45" l="1"/>
  <c r="E4549" i="45"/>
  <c r="F4549" i="45"/>
  <c r="G4549" i="45"/>
  <c r="E4550" i="45" l="1"/>
  <c r="D4551" i="45"/>
  <c r="G4550" i="45"/>
  <c r="F4550" i="45"/>
  <c r="E4551" i="45" l="1"/>
  <c r="D4552" i="45"/>
  <c r="F4551" i="45"/>
  <c r="G4551" i="45"/>
  <c r="E4552" i="45" l="1"/>
  <c r="D4553" i="45"/>
  <c r="G4552" i="45"/>
  <c r="F4552" i="45"/>
  <c r="D4554" i="45" l="1"/>
  <c r="E4553" i="45"/>
  <c r="G4553" i="45"/>
  <c r="F4553" i="45"/>
  <c r="D4555" i="45" l="1"/>
  <c r="E4554" i="45"/>
  <c r="F4554" i="45"/>
  <c r="G4554" i="45"/>
  <c r="E4555" i="45" l="1"/>
  <c r="D4556" i="45"/>
  <c r="F4555" i="45"/>
  <c r="G4555" i="45"/>
  <c r="D4557" i="45" l="1"/>
  <c r="E4556" i="45"/>
  <c r="F4556" i="45"/>
  <c r="G4556" i="45"/>
  <c r="D4558" i="45" l="1"/>
  <c r="E4557" i="45"/>
  <c r="F4557" i="45"/>
  <c r="G4557" i="45"/>
  <c r="D4559" i="45" l="1"/>
  <c r="E4558" i="45"/>
  <c r="F4558" i="45"/>
  <c r="G4558" i="45"/>
  <c r="D4560" i="45" l="1"/>
  <c r="E4559" i="45"/>
  <c r="G4559" i="45"/>
  <c r="F4559" i="45"/>
  <c r="E4560" i="45" l="1"/>
  <c r="D4561" i="45"/>
  <c r="G4560" i="45"/>
  <c r="F4560" i="45"/>
  <c r="E4561" i="45" l="1"/>
  <c r="D4562" i="45"/>
  <c r="F4561" i="45"/>
  <c r="G4561" i="45"/>
  <c r="E4562" i="45" l="1"/>
  <c r="D4563" i="45"/>
  <c r="F4562" i="45"/>
  <c r="G4562" i="45"/>
  <c r="D4564" i="45" l="1"/>
  <c r="E4563" i="45"/>
  <c r="G4563" i="45"/>
  <c r="F4563" i="45"/>
  <c r="D4565" i="45" l="1"/>
  <c r="E4564" i="45"/>
  <c r="F4564" i="45"/>
  <c r="G4564" i="45"/>
  <c r="D4566" i="45" l="1"/>
  <c r="E4565" i="45"/>
  <c r="G4565" i="45"/>
  <c r="F4565" i="45"/>
  <c r="E4566" i="45" l="1"/>
  <c r="D4567" i="45"/>
  <c r="G4566" i="45"/>
  <c r="F4566" i="45"/>
  <c r="E4567" i="45" l="1"/>
  <c r="D4568" i="45"/>
  <c r="F4567" i="45"/>
  <c r="G4567" i="45"/>
  <c r="E4568" i="45" l="1"/>
  <c r="D4569" i="45"/>
  <c r="F4568" i="45"/>
  <c r="G4568" i="45"/>
  <c r="E4569" i="45" l="1"/>
  <c r="D4570" i="45"/>
  <c r="F4569" i="45"/>
  <c r="G4569" i="45"/>
  <c r="E4570" i="45" l="1"/>
  <c r="D4571" i="45"/>
  <c r="F4570" i="45"/>
  <c r="G4570" i="45"/>
  <c r="E4571" i="45" l="1"/>
  <c r="D4572" i="45"/>
  <c r="G4571" i="45"/>
  <c r="F4571" i="45"/>
  <c r="E4572" i="45" l="1"/>
  <c r="D4573" i="45"/>
  <c r="F4572" i="45"/>
  <c r="G4572" i="45"/>
  <c r="E4573" i="45" l="1"/>
  <c r="D4574" i="45"/>
  <c r="G4573" i="45"/>
  <c r="F4573" i="45"/>
  <c r="E4574" i="45" l="1"/>
  <c r="D4575" i="45"/>
  <c r="G4574" i="45"/>
  <c r="F4574" i="45"/>
  <c r="E4575" i="45" l="1"/>
  <c r="D4576" i="45"/>
  <c r="G4575" i="45"/>
  <c r="F4575" i="45"/>
  <c r="E4576" i="45" l="1"/>
  <c r="D4577" i="45"/>
  <c r="F4576" i="45"/>
  <c r="G4576" i="45"/>
  <c r="E4577" i="45" l="1"/>
  <c r="D4578" i="45"/>
  <c r="G4577" i="45"/>
  <c r="F4577" i="45"/>
  <c r="D4579" i="45" l="1"/>
  <c r="E4578" i="45"/>
  <c r="F4578" i="45"/>
  <c r="G4578" i="45"/>
  <c r="D4580" i="45" l="1"/>
  <c r="E4579" i="45"/>
  <c r="F4579" i="45"/>
  <c r="G4579" i="45"/>
  <c r="E4580" i="45" l="1"/>
  <c r="D4581" i="45"/>
  <c r="F4580" i="45"/>
  <c r="G4580" i="45"/>
  <c r="E4581" i="45" l="1"/>
  <c r="D4582" i="45"/>
  <c r="G4581" i="45"/>
  <c r="F4581" i="45"/>
  <c r="D4583" i="45" l="1"/>
  <c r="E4582" i="45"/>
  <c r="G4582" i="45"/>
  <c r="F4582" i="45"/>
  <c r="E4583" i="45" l="1"/>
  <c r="D4584" i="45"/>
  <c r="G4583" i="45"/>
  <c r="F4583" i="45"/>
  <c r="E4584" i="45" l="1"/>
  <c r="D4585" i="45"/>
  <c r="G4584" i="45"/>
  <c r="F4584" i="45"/>
  <c r="E4585" i="45" l="1"/>
  <c r="D4586" i="45"/>
  <c r="F4585" i="45"/>
  <c r="G4585" i="45"/>
  <c r="D4587" i="45" l="1"/>
  <c r="E4586" i="45"/>
  <c r="G4586" i="45"/>
  <c r="F4586" i="45"/>
  <c r="D4588" i="45" l="1"/>
  <c r="E4587" i="45"/>
  <c r="G4587" i="45"/>
  <c r="F4587" i="45"/>
  <c r="D4589" i="45" l="1"/>
  <c r="E4588" i="45"/>
  <c r="G4588" i="45"/>
  <c r="F4588" i="45"/>
  <c r="E4589" i="45" l="1"/>
  <c r="D4590" i="45"/>
  <c r="G4589" i="45"/>
  <c r="F4589" i="45"/>
  <c r="E4590" i="45" l="1"/>
  <c r="D4591" i="45"/>
  <c r="F4590" i="45"/>
  <c r="G4590" i="45"/>
  <c r="E4591" i="45" l="1"/>
  <c r="D4592" i="45"/>
  <c r="F4591" i="45"/>
  <c r="G4591" i="45"/>
  <c r="E4592" i="45" l="1"/>
  <c r="D4593" i="45"/>
  <c r="G4592" i="45"/>
  <c r="F4592" i="45"/>
  <c r="E4593" i="45" l="1"/>
  <c r="D4594" i="45"/>
  <c r="G4593" i="45"/>
  <c r="F4593" i="45"/>
  <c r="D4595" i="45" l="1"/>
  <c r="E4594" i="45"/>
  <c r="G4594" i="45"/>
  <c r="F4594" i="45"/>
  <c r="D4596" i="45" l="1"/>
  <c r="E4595" i="45"/>
  <c r="F4595" i="45"/>
  <c r="G4595" i="45"/>
  <c r="E4596" i="45" l="1"/>
  <c r="D4597" i="45"/>
  <c r="F4596" i="45"/>
  <c r="G4596" i="45"/>
  <c r="E4597" i="45" l="1"/>
  <c r="D4598" i="45"/>
  <c r="G4597" i="45"/>
  <c r="F4597" i="45"/>
  <c r="D4599" i="45" l="1"/>
  <c r="E4598" i="45"/>
  <c r="G4598" i="45"/>
  <c r="F4598" i="45"/>
  <c r="E4599" i="45" l="1"/>
  <c r="D4600" i="45"/>
  <c r="G4599" i="45"/>
  <c r="F4599" i="45"/>
  <c r="E4600" i="45" l="1"/>
  <c r="D4601" i="45"/>
  <c r="F4600" i="45"/>
  <c r="G4600" i="45"/>
  <c r="E4601" i="45" l="1"/>
  <c r="D4602" i="45"/>
  <c r="F4601" i="45"/>
  <c r="G4601" i="45"/>
  <c r="E4602" i="45" l="1"/>
  <c r="D4603" i="45"/>
  <c r="F4602" i="45"/>
  <c r="G4602" i="45"/>
  <c r="E4603" i="45" l="1"/>
  <c r="D4604" i="45"/>
  <c r="F4603" i="45"/>
  <c r="G4603" i="45"/>
  <c r="D4605" i="45" l="1"/>
  <c r="E4604" i="45"/>
  <c r="F4604" i="45"/>
  <c r="G4604" i="45"/>
  <c r="E4605" i="45" l="1"/>
  <c r="D4606" i="45"/>
  <c r="G4605" i="45"/>
  <c r="F4605" i="45"/>
  <c r="E4606" i="45" l="1"/>
  <c r="D4607" i="45"/>
  <c r="G4606" i="45"/>
  <c r="F4606" i="45"/>
  <c r="E4607" i="45" l="1"/>
  <c r="D4608" i="45"/>
  <c r="F4607" i="45"/>
  <c r="G4607" i="45"/>
  <c r="E4608" i="45" l="1"/>
  <c r="D4609" i="45"/>
  <c r="G4608" i="45"/>
  <c r="F4608" i="45"/>
  <c r="E4609" i="45" l="1"/>
  <c r="D4610" i="45"/>
  <c r="G4609" i="45"/>
  <c r="F4609" i="45"/>
  <c r="E4610" i="45" l="1"/>
  <c r="D4611" i="45"/>
  <c r="G4610" i="45"/>
  <c r="F4610" i="45"/>
  <c r="E4611" i="45" l="1"/>
  <c r="D4612" i="45"/>
  <c r="F4611" i="45"/>
  <c r="G4611" i="45"/>
  <c r="E4612" i="45" l="1"/>
  <c r="D4613" i="45"/>
  <c r="F4612" i="45"/>
  <c r="G4612" i="45"/>
  <c r="E4613" i="45" l="1"/>
  <c r="D4614" i="45"/>
  <c r="G4613" i="45"/>
  <c r="F4613" i="45"/>
  <c r="E4614" i="45" l="1"/>
  <c r="D4615" i="45"/>
  <c r="G4614" i="45"/>
  <c r="F4614" i="45"/>
  <c r="E4615" i="45" l="1"/>
  <c r="D4616" i="45"/>
  <c r="F4615" i="45"/>
  <c r="G4615" i="45"/>
  <c r="E4616" i="45" l="1"/>
  <c r="D4617" i="45"/>
  <c r="F4616" i="45"/>
  <c r="G4616" i="45"/>
  <c r="D4618" i="45" l="1"/>
  <c r="E4617" i="45"/>
  <c r="F4617" i="45"/>
  <c r="G4617" i="45"/>
  <c r="E4618" i="45" l="1"/>
  <c r="D4619" i="45"/>
  <c r="G4618" i="45"/>
  <c r="F4618" i="45"/>
  <c r="D4620" i="45" l="1"/>
  <c r="E4619" i="45"/>
  <c r="F4619" i="45"/>
  <c r="G4619" i="45"/>
  <c r="D4621" i="45" l="1"/>
  <c r="E4620" i="45"/>
  <c r="F4620" i="45"/>
  <c r="G4620" i="45"/>
  <c r="D4622" i="45" l="1"/>
  <c r="E4621" i="45"/>
  <c r="G4621" i="45"/>
  <c r="F4621" i="45"/>
  <c r="E4622" i="45" l="1"/>
  <c r="D4623" i="45"/>
  <c r="F4622" i="45"/>
  <c r="G4622" i="45"/>
  <c r="E4623" i="45" l="1"/>
  <c r="D4624" i="45"/>
  <c r="G4623" i="45"/>
  <c r="F4623" i="45"/>
  <c r="E4624" i="45" l="1"/>
  <c r="D4625" i="45"/>
  <c r="G4624" i="45"/>
  <c r="F4624" i="45"/>
  <c r="D4626" i="45" l="1"/>
  <c r="E4625" i="45"/>
  <c r="F4625" i="45"/>
  <c r="G4625" i="45"/>
  <c r="E4626" i="45" l="1"/>
  <c r="D4627" i="45"/>
  <c r="G4626" i="45"/>
  <c r="F4626" i="45"/>
  <c r="E4627" i="45" l="1"/>
  <c r="D4628" i="45"/>
  <c r="F4627" i="45"/>
  <c r="G4627" i="45"/>
  <c r="E4628" i="45" l="1"/>
  <c r="D4629" i="45"/>
  <c r="F4628" i="45"/>
  <c r="G4628" i="45"/>
  <c r="E4629" i="45" l="1"/>
  <c r="D4630" i="45"/>
  <c r="G4629" i="45"/>
  <c r="F4629" i="45"/>
  <c r="E4630" i="45" l="1"/>
  <c r="D4631" i="45"/>
  <c r="G4630" i="45"/>
  <c r="F4630" i="45"/>
  <c r="D4632" i="45" l="1"/>
  <c r="E4631" i="45"/>
  <c r="G4631" i="45"/>
  <c r="F4631" i="45"/>
  <c r="D4633" i="45" l="1"/>
  <c r="E4632" i="45"/>
  <c r="G4632" i="45"/>
  <c r="F4632" i="45"/>
  <c r="E4633" i="45" l="1"/>
  <c r="D4634" i="45"/>
  <c r="F4633" i="45"/>
  <c r="G4633" i="45"/>
  <c r="E4634" i="45" l="1"/>
  <c r="D4635" i="45"/>
  <c r="F4634" i="45"/>
  <c r="G4634" i="45"/>
  <c r="D4636" i="45" l="1"/>
  <c r="E4635" i="45"/>
  <c r="F4635" i="45"/>
  <c r="G4635" i="45"/>
  <c r="E4636" i="45" l="1"/>
  <c r="D4637" i="45"/>
  <c r="G4636" i="45"/>
  <c r="F4636" i="45"/>
  <c r="E4637" i="45" l="1"/>
  <c r="D4638" i="45"/>
  <c r="G4637" i="45"/>
  <c r="F4637" i="45"/>
  <c r="D4639" i="45" l="1"/>
  <c r="E4638" i="45"/>
  <c r="G4638" i="45"/>
  <c r="F4638" i="45"/>
  <c r="E4639" i="45" l="1"/>
  <c r="D4640" i="45"/>
  <c r="G4639" i="45"/>
  <c r="F4639" i="45"/>
  <c r="E4640" i="45" l="1"/>
  <c r="D4641" i="45"/>
  <c r="G4640" i="45"/>
  <c r="F4640" i="45"/>
  <c r="E4641" i="45" l="1"/>
  <c r="D4642" i="45"/>
  <c r="G4641" i="45"/>
  <c r="F4641" i="45"/>
  <c r="E4642" i="45" l="1"/>
  <c r="D4643" i="45"/>
  <c r="F4642" i="45"/>
  <c r="G4642" i="45"/>
  <c r="E4643" i="45" l="1"/>
  <c r="D4644" i="45"/>
  <c r="G4643" i="45"/>
  <c r="F4643" i="45"/>
  <c r="E4644" i="45" l="1"/>
  <c r="D4645" i="45"/>
  <c r="G4644" i="45"/>
  <c r="F4644" i="45"/>
  <c r="E4645" i="45" l="1"/>
  <c r="D4646" i="45"/>
  <c r="F4645" i="45"/>
  <c r="G4645" i="45"/>
  <c r="E4646" i="45" l="1"/>
  <c r="D4647" i="45"/>
  <c r="F4646" i="45"/>
  <c r="G4646" i="45"/>
  <c r="D4648" i="45" l="1"/>
  <c r="E4647" i="45"/>
  <c r="F4647" i="45"/>
  <c r="G4647" i="45"/>
  <c r="E4648" i="45" l="1"/>
  <c r="D4649" i="45"/>
  <c r="G4648" i="45"/>
  <c r="F4648" i="45"/>
  <c r="E4649" i="45" l="1"/>
  <c r="D4650" i="45"/>
  <c r="G4649" i="45"/>
  <c r="F4649" i="45"/>
  <c r="D4651" i="45" l="1"/>
  <c r="E4650" i="45"/>
  <c r="F4650" i="45"/>
  <c r="G4650" i="45"/>
  <c r="E4651" i="45" l="1"/>
  <c r="D4652" i="45"/>
  <c r="F4651" i="45"/>
  <c r="G4651" i="45"/>
  <c r="D4653" i="45" l="1"/>
  <c r="E4652" i="45"/>
  <c r="F4652" i="45"/>
  <c r="G4652" i="45"/>
  <c r="E4653" i="45" l="1"/>
  <c r="D4654" i="45"/>
  <c r="F4653" i="45"/>
  <c r="G4653" i="45"/>
  <c r="D4655" i="45" l="1"/>
  <c r="E4654" i="45"/>
  <c r="F4654" i="45"/>
  <c r="G4654" i="45"/>
  <c r="E4655" i="45" l="1"/>
  <c r="D4656" i="45"/>
  <c r="G4655" i="45"/>
  <c r="F4655" i="45"/>
  <c r="D4657" i="45" l="1"/>
  <c r="E4656" i="45"/>
  <c r="G4656" i="45"/>
  <c r="F4656" i="45"/>
  <c r="E4657" i="45" l="1"/>
  <c r="D4658" i="45"/>
  <c r="G4657" i="45"/>
  <c r="F4657" i="45"/>
  <c r="E4658" i="45" l="1"/>
  <c r="D4659" i="45"/>
  <c r="F4658" i="45"/>
  <c r="G4658" i="45"/>
  <c r="D4660" i="45" l="1"/>
  <c r="E4659" i="45"/>
  <c r="F4659" i="45"/>
  <c r="G4659" i="45"/>
  <c r="E4660" i="45" l="1"/>
  <c r="D4661" i="45"/>
  <c r="G4660" i="45"/>
  <c r="F4660" i="45"/>
  <c r="D4662" i="45" l="1"/>
  <c r="E4661" i="45"/>
  <c r="F4661" i="45"/>
  <c r="G4661" i="45"/>
  <c r="D4663" i="45" l="1"/>
  <c r="E4662" i="45"/>
  <c r="F4662" i="45"/>
  <c r="G4662" i="45"/>
  <c r="E4663" i="45" l="1"/>
  <c r="D4664" i="45"/>
  <c r="F4663" i="45"/>
  <c r="G4663" i="45"/>
  <c r="D4665" i="45" l="1"/>
  <c r="E4664" i="45"/>
  <c r="F4664" i="45"/>
  <c r="G4664" i="45"/>
  <c r="D4666" i="45" l="1"/>
  <c r="E4665" i="45"/>
  <c r="G4665" i="45"/>
  <c r="F4665" i="45"/>
  <c r="E4666" i="45" l="1"/>
  <c r="D4667" i="45"/>
  <c r="F4666" i="45"/>
  <c r="G4666" i="45"/>
  <c r="D4668" i="45" l="1"/>
  <c r="E4667" i="45"/>
  <c r="F4667" i="45"/>
  <c r="G4667" i="45"/>
  <c r="D4669" i="45" l="1"/>
  <c r="E4668" i="45"/>
  <c r="F4668" i="45"/>
  <c r="G4668" i="45"/>
  <c r="D4670" i="45" l="1"/>
  <c r="E4669" i="45"/>
  <c r="F4669" i="45"/>
  <c r="G4669" i="45"/>
  <c r="E4670" i="45" l="1"/>
  <c r="D4671" i="45"/>
  <c r="F4670" i="45"/>
  <c r="G4670" i="45"/>
  <c r="E4671" i="45" l="1"/>
  <c r="D4672" i="45"/>
  <c r="G4671" i="45"/>
  <c r="F4671" i="45"/>
  <c r="E4672" i="45" l="1"/>
  <c r="D4673" i="45"/>
  <c r="G4672" i="45"/>
  <c r="F4672" i="45"/>
  <c r="E4673" i="45" l="1"/>
  <c r="D4674" i="45"/>
  <c r="F4673" i="45"/>
  <c r="G4673" i="45"/>
  <c r="E4674" i="45" l="1"/>
  <c r="D4675" i="45"/>
  <c r="F4674" i="45"/>
  <c r="G4674" i="45"/>
  <c r="E4675" i="45" l="1"/>
  <c r="D4676" i="45"/>
  <c r="F4675" i="45"/>
  <c r="G4675" i="45"/>
  <c r="E4676" i="45" l="1"/>
  <c r="D4677" i="45"/>
  <c r="F4676" i="45"/>
  <c r="G4676" i="45"/>
  <c r="E4677" i="45" l="1"/>
  <c r="D4678" i="45"/>
  <c r="F4677" i="45"/>
  <c r="G4677" i="45"/>
  <c r="E4678" i="45" l="1"/>
  <c r="D4679" i="45"/>
  <c r="G4678" i="45"/>
  <c r="F4678" i="45"/>
  <c r="E4679" i="45" l="1"/>
  <c r="D4680" i="45"/>
  <c r="G4679" i="45"/>
  <c r="F4679" i="45"/>
  <c r="D4681" i="45" l="1"/>
  <c r="E4680" i="45"/>
  <c r="G4680" i="45"/>
  <c r="F4680" i="45"/>
  <c r="D4682" i="45" l="1"/>
  <c r="E4681" i="45"/>
  <c r="F4681" i="45"/>
  <c r="G4681" i="45"/>
  <c r="E4682" i="45" l="1"/>
  <c r="D4683" i="45"/>
  <c r="F4682" i="45"/>
  <c r="G4682" i="45"/>
  <c r="E4683" i="45" l="1"/>
  <c r="D4684" i="45"/>
  <c r="F4683" i="45"/>
  <c r="G4683" i="45"/>
  <c r="D4685" i="45" l="1"/>
  <c r="E4684" i="45"/>
  <c r="F4684" i="45"/>
  <c r="G4684" i="45"/>
  <c r="D4686" i="45" l="1"/>
  <c r="E4685" i="45"/>
  <c r="G4685" i="45"/>
  <c r="F4685" i="45"/>
  <c r="D4687" i="45" l="1"/>
  <c r="E4686" i="45"/>
  <c r="F4686" i="45"/>
  <c r="G4686" i="45"/>
  <c r="E4687" i="45" l="1"/>
  <c r="D4688" i="45"/>
  <c r="F4687" i="45"/>
  <c r="G4687" i="45"/>
  <c r="D4689" i="45" l="1"/>
  <c r="E4688" i="45"/>
  <c r="G4688" i="45"/>
  <c r="F4688" i="45"/>
  <c r="E4689" i="45" l="1"/>
  <c r="D4690" i="45"/>
  <c r="G4689" i="45"/>
  <c r="F4689" i="45"/>
  <c r="E4690" i="45" l="1"/>
  <c r="D4691" i="45"/>
  <c r="G4690" i="45"/>
  <c r="F4690" i="45"/>
  <c r="E4691" i="45" l="1"/>
  <c r="D4692" i="45"/>
  <c r="G4691" i="45"/>
  <c r="F4691" i="45"/>
  <c r="D4693" i="45" l="1"/>
  <c r="E4692" i="45"/>
  <c r="F4692" i="45"/>
  <c r="G4692" i="45"/>
  <c r="D4694" i="45" l="1"/>
  <c r="E4693" i="45"/>
  <c r="F4693" i="45"/>
  <c r="G4693" i="45"/>
  <c r="E4694" i="45" l="1"/>
  <c r="D4695" i="45"/>
  <c r="G4694" i="45"/>
  <c r="F4694" i="45"/>
  <c r="D4696" i="45" l="1"/>
  <c r="E4695" i="45"/>
  <c r="F4695" i="45"/>
  <c r="G4695" i="45"/>
  <c r="E4696" i="45" l="1"/>
  <c r="D4697" i="45"/>
  <c r="F4696" i="45"/>
  <c r="G4696" i="45"/>
  <c r="E4697" i="45" l="1"/>
  <c r="D4698" i="45"/>
  <c r="F4697" i="45"/>
  <c r="G4697" i="45"/>
  <c r="D4699" i="45" l="1"/>
  <c r="E4698" i="45"/>
  <c r="F4698" i="45"/>
  <c r="G4698" i="45"/>
  <c r="D4700" i="45" l="1"/>
  <c r="E4699" i="45"/>
  <c r="F4699" i="45"/>
  <c r="G4699" i="45"/>
  <c r="D4701" i="45" l="1"/>
  <c r="E4700" i="45"/>
  <c r="F4700" i="45"/>
  <c r="G4700" i="45"/>
  <c r="E4701" i="45" l="1"/>
  <c r="D4702" i="45"/>
  <c r="F4701" i="45"/>
  <c r="G4701" i="45"/>
  <c r="D4703" i="45" l="1"/>
  <c r="E4702" i="45"/>
  <c r="F4702" i="45"/>
  <c r="G4702" i="45"/>
  <c r="D4704" i="45" l="1"/>
  <c r="E4703" i="45"/>
  <c r="F4703" i="45"/>
  <c r="G4703" i="45"/>
  <c r="D4705" i="45" l="1"/>
  <c r="E4704" i="45"/>
  <c r="G4704" i="45"/>
  <c r="F4704" i="45"/>
  <c r="E4705" i="45" l="1"/>
  <c r="D4706" i="45"/>
  <c r="G4705" i="45"/>
  <c r="F4705" i="45"/>
  <c r="E4706" i="45" l="1"/>
  <c r="D4707" i="45"/>
  <c r="G4706" i="45"/>
  <c r="F4706" i="45"/>
  <c r="E4707" i="45" l="1"/>
  <c r="D4708" i="45"/>
  <c r="F4707" i="45"/>
  <c r="G4707" i="45"/>
  <c r="E4708" i="45" l="1"/>
  <c r="D4709" i="45"/>
  <c r="G4708" i="45"/>
  <c r="F4708" i="45"/>
  <c r="E4709" i="45" l="1"/>
  <c r="D4710" i="45"/>
  <c r="G4709" i="45"/>
  <c r="F4709" i="45"/>
  <c r="E4710" i="45" l="1"/>
  <c r="D4711" i="45"/>
  <c r="F4710" i="45"/>
  <c r="G4710" i="45"/>
  <c r="D4712" i="45" l="1"/>
  <c r="E4711" i="45"/>
  <c r="F4711" i="45"/>
  <c r="G4711" i="45"/>
  <c r="E4712" i="45" l="1"/>
  <c r="D4713" i="45"/>
  <c r="F4712" i="45"/>
  <c r="G4712" i="45"/>
  <c r="E4713" i="45" l="1"/>
  <c r="D4714" i="45"/>
  <c r="G4713" i="45"/>
  <c r="F4713" i="45"/>
  <c r="E4714" i="45" l="1"/>
  <c r="D4715" i="45"/>
  <c r="F4714" i="45"/>
  <c r="G4714" i="45"/>
  <c r="E4715" i="45" l="1"/>
  <c r="D4716" i="45"/>
  <c r="F4715" i="45"/>
  <c r="G4715" i="45"/>
  <c r="E4716" i="45" l="1"/>
  <c r="D4717" i="45"/>
  <c r="G4716" i="45"/>
  <c r="F4716" i="45"/>
  <c r="D4718" i="45" l="1"/>
  <c r="E4717" i="45"/>
  <c r="G4717" i="45"/>
  <c r="F4717" i="45"/>
  <c r="E4718" i="45" l="1"/>
  <c r="D4719" i="45"/>
  <c r="F4718" i="45"/>
  <c r="G4718" i="45"/>
  <c r="E4719" i="45" l="1"/>
  <c r="D4720" i="45"/>
  <c r="F4719" i="45"/>
  <c r="G4719" i="45"/>
  <c r="E4720" i="45" l="1"/>
  <c r="D4721" i="45"/>
  <c r="F4720" i="45"/>
  <c r="G4720" i="45"/>
  <c r="E4721" i="45" l="1"/>
  <c r="D4722" i="45"/>
  <c r="F4721" i="45"/>
  <c r="G4721" i="45"/>
  <c r="E4722" i="45" l="1"/>
  <c r="D4723" i="45"/>
  <c r="F4722" i="45"/>
  <c r="G4722" i="45"/>
  <c r="E4723" i="45" l="1"/>
  <c r="D4724" i="45"/>
  <c r="G4723" i="45"/>
  <c r="F4723" i="45"/>
  <c r="D4725" i="45" l="1"/>
  <c r="E4724" i="45"/>
  <c r="G4724" i="45"/>
  <c r="F4724" i="45"/>
  <c r="E4725" i="45" l="1"/>
  <c r="D4726" i="45"/>
  <c r="G4725" i="45"/>
  <c r="F4725" i="45"/>
  <c r="E4726" i="45" l="1"/>
  <c r="D4727" i="45"/>
  <c r="G4726" i="45"/>
  <c r="F4726" i="45"/>
  <c r="E4727" i="45" l="1"/>
  <c r="D4728" i="45"/>
  <c r="G4727" i="45"/>
  <c r="F4727" i="45"/>
  <c r="D4729" i="45" l="1"/>
  <c r="E4728" i="45"/>
  <c r="F4728" i="45"/>
  <c r="G4728" i="45"/>
  <c r="E4729" i="45" l="1"/>
  <c r="D4730" i="45"/>
  <c r="F4729" i="45"/>
  <c r="G4729" i="45"/>
  <c r="E4730" i="45" l="1"/>
  <c r="D4731" i="45"/>
  <c r="G4730" i="45"/>
  <c r="F4730" i="45"/>
  <c r="D4732" i="45" l="1"/>
  <c r="E4731" i="45"/>
  <c r="G4731" i="45"/>
  <c r="F4731" i="45"/>
  <c r="E4732" i="45" l="1"/>
  <c r="D4733" i="45"/>
  <c r="F4732" i="45"/>
  <c r="G4732" i="45"/>
  <c r="D4734" i="45" l="1"/>
  <c r="E4733" i="45"/>
  <c r="F4733" i="45"/>
  <c r="G4733" i="45"/>
  <c r="D4735" i="45" l="1"/>
  <c r="E4734" i="45"/>
  <c r="G4734" i="45"/>
  <c r="F4734" i="45"/>
  <c r="E4735" i="45" l="1"/>
  <c r="D4736" i="45"/>
  <c r="F4735" i="45"/>
  <c r="G4735" i="45"/>
  <c r="E4736" i="45" l="1"/>
  <c r="D4737" i="45"/>
  <c r="F4736" i="45"/>
  <c r="G4736" i="45"/>
  <c r="E4737" i="45" l="1"/>
  <c r="D4738" i="45"/>
  <c r="G4737" i="45"/>
  <c r="F4737" i="45"/>
  <c r="E4738" i="45" l="1"/>
  <c r="D4739" i="45"/>
  <c r="F4738" i="45"/>
  <c r="G4738" i="45"/>
  <c r="E4739" i="45" l="1"/>
  <c r="D4740" i="45"/>
  <c r="G4739" i="45"/>
  <c r="F4739" i="45"/>
  <c r="D4741" i="45" l="1"/>
  <c r="E4740" i="45"/>
  <c r="G4740" i="45"/>
  <c r="F4740" i="45"/>
  <c r="D4742" i="45" l="1"/>
  <c r="E4741" i="45"/>
  <c r="G4741" i="45"/>
  <c r="F4741" i="45"/>
  <c r="E4742" i="45" l="1"/>
  <c r="D4743" i="45"/>
  <c r="G4742" i="45"/>
  <c r="F4742" i="45"/>
  <c r="D4744" i="45" l="1"/>
  <c r="E4743" i="45"/>
  <c r="F4743" i="45"/>
  <c r="G4743" i="45"/>
  <c r="D4745" i="45" l="1"/>
  <c r="E4744" i="45"/>
  <c r="F4744" i="45"/>
  <c r="G4744" i="45"/>
  <c r="E4745" i="45" l="1"/>
  <c r="D4746" i="45"/>
  <c r="G4745" i="45"/>
  <c r="F4745" i="45"/>
  <c r="D4747" i="45" l="1"/>
  <c r="E4746" i="45"/>
  <c r="G4746" i="45"/>
  <c r="F4746" i="45"/>
  <c r="E4747" i="45" l="1"/>
  <c r="D4748" i="45"/>
  <c r="F4747" i="45"/>
  <c r="G4747" i="45"/>
  <c r="E4748" i="45" l="1"/>
  <c r="D4749" i="45"/>
  <c r="G4748" i="45"/>
  <c r="F4748" i="45"/>
  <c r="D4750" i="45" l="1"/>
  <c r="E4749" i="45"/>
  <c r="F4749" i="45"/>
  <c r="G4749" i="45"/>
  <c r="D4751" i="45" l="1"/>
  <c r="E4750" i="45"/>
  <c r="F4750" i="45"/>
  <c r="G4750" i="45"/>
  <c r="D4752" i="45" l="1"/>
  <c r="E4751" i="45"/>
  <c r="G4751" i="45"/>
  <c r="F4751" i="45"/>
  <c r="D4753" i="45" l="1"/>
  <c r="E4752" i="45"/>
  <c r="F4752" i="45"/>
  <c r="G4752" i="45"/>
  <c r="E4753" i="45" l="1"/>
  <c r="D4754" i="45"/>
  <c r="G4753" i="45"/>
  <c r="F4753" i="45"/>
  <c r="D4755" i="45" l="1"/>
  <c r="E4754" i="45"/>
  <c r="G4754" i="45"/>
  <c r="F4754" i="45"/>
  <c r="E4755" i="45" l="1"/>
  <c r="D4756" i="45"/>
  <c r="F4755" i="45"/>
  <c r="G4755" i="45"/>
  <c r="E4756" i="45" l="1"/>
  <c r="D4757" i="45"/>
  <c r="G4756" i="45"/>
  <c r="F4756" i="45"/>
  <c r="D4758" i="45" l="1"/>
  <c r="E4757" i="45"/>
  <c r="G4757" i="45"/>
  <c r="F4757" i="45"/>
  <c r="E4758" i="45" l="1"/>
  <c r="D4759" i="45"/>
  <c r="F4758" i="45"/>
  <c r="G4758" i="45"/>
  <c r="E4759" i="45" l="1"/>
  <c r="D4760" i="45"/>
  <c r="F4759" i="45"/>
  <c r="G4759" i="45"/>
  <c r="D4761" i="45" l="1"/>
  <c r="E4760" i="45"/>
  <c r="F4760" i="45"/>
  <c r="G4760" i="45"/>
  <c r="E4761" i="45" l="1"/>
  <c r="D4762" i="45"/>
  <c r="F4761" i="45"/>
  <c r="G4761" i="45"/>
  <c r="E4762" i="45" l="1"/>
  <c r="D4763" i="45"/>
  <c r="G4762" i="45"/>
  <c r="F4762" i="45"/>
  <c r="E4763" i="45" l="1"/>
  <c r="D4764" i="45"/>
  <c r="F4763" i="45"/>
  <c r="G4763" i="45"/>
  <c r="D4765" i="45" l="1"/>
  <c r="E4764" i="45"/>
  <c r="G4764" i="45"/>
  <c r="F4764" i="45"/>
  <c r="E4765" i="45" l="1"/>
  <c r="D4766" i="45"/>
  <c r="G4765" i="45"/>
  <c r="F4765" i="45"/>
  <c r="E4766" i="45" l="1"/>
  <c r="D4767" i="45"/>
  <c r="F4766" i="45"/>
  <c r="G4766" i="45"/>
  <c r="D4768" i="45" l="1"/>
  <c r="E4767" i="45"/>
  <c r="G4767" i="45"/>
  <c r="F4767" i="45"/>
  <c r="E4768" i="45" l="1"/>
  <c r="D4769" i="45"/>
  <c r="G4768" i="45"/>
  <c r="F4768" i="45"/>
  <c r="E4769" i="45" l="1"/>
  <c r="D4770" i="45"/>
  <c r="G4769" i="45"/>
  <c r="F4769" i="45"/>
  <c r="E4770" i="45" l="1"/>
  <c r="D4771" i="45"/>
  <c r="G4770" i="45"/>
  <c r="F4770" i="45"/>
  <c r="D4772" i="45" l="1"/>
  <c r="E4771" i="45"/>
  <c r="G4771" i="45"/>
  <c r="F4771" i="45"/>
  <c r="E4772" i="45" l="1"/>
  <c r="D4773" i="45"/>
  <c r="G4772" i="45"/>
  <c r="F4772" i="45"/>
  <c r="E4773" i="45" l="1"/>
  <c r="D4774" i="45"/>
  <c r="G4773" i="45"/>
  <c r="F4773" i="45"/>
  <c r="D4775" i="45" l="1"/>
  <c r="E4774" i="45"/>
  <c r="F4774" i="45"/>
  <c r="G4774" i="45"/>
  <c r="E4775" i="45" l="1"/>
  <c r="D4776" i="45"/>
  <c r="G4775" i="45"/>
  <c r="F4775" i="45"/>
  <c r="E4776" i="45" l="1"/>
  <c r="D4777" i="45"/>
  <c r="G4776" i="45"/>
  <c r="F4776" i="45"/>
  <c r="D4778" i="45" l="1"/>
  <c r="E4777" i="45"/>
  <c r="F4777" i="45"/>
  <c r="G4777" i="45"/>
  <c r="D4779" i="45" l="1"/>
  <c r="E4778" i="45"/>
  <c r="F4778" i="45"/>
  <c r="G4778" i="45"/>
  <c r="D4780" i="45" l="1"/>
  <c r="E4779" i="45"/>
  <c r="G4779" i="45"/>
  <c r="F4779" i="45"/>
  <c r="E4780" i="45" l="1"/>
  <c r="D4781" i="45"/>
  <c r="F4780" i="45"/>
  <c r="G4780" i="45"/>
  <c r="E4781" i="45" l="1"/>
  <c r="D4782" i="45"/>
  <c r="G4781" i="45"/>
  <c r="F4781" i="45"/>
  <c r="E4782" i="45" l="1"/>
  <c r="D4783" i="45"/>
  <c r="G4782" i="45"/>
  <c r="F4782" i="45"/>
  <c r="D4784" i="45" l="1"/>
  <c r="E4783" i="45"/>
  <c r="G4783" i="45"/>
  <c r="F4783" i="45"/>
  <c r="E4784" i="45" l="1"/>
  <c r="D4785" i="45"/>
  <c r="F4784" i="45"/>
  <c r="G4784" i="45"/>
  <c r="E4785" i="45" l="1"/>
  <c r="D4786" i="45"/>
  <c r="F4785" i="45"/>
  <c r="G4785" i="45"/>
  <c r="E4786" i="45" l="1"/>
  <c r="D4787" i="45"/>
  <c r="G4786" i="45"/>
  <c r="F4786" i="45"/>
  <c r="E4787" i="45" l="1"/>
  <c r="D4788" i="45"/>
  <c r="F4787" i="45"/>
  <c r="G4787" i="45"/>
  <c r="E4788" i="45" l="1"/>
  <c r="D4789" i="45"/>
  <c r="F4788" i="45"/>
  <c r="G4788" i="45"/>
  <c r="D4790" i="45" l="1"/>
  <c r="E4789" i="45"/>
  <c r="G4789" i="45"/>
  <c r="F4789" i="45"/>
  <c r="E4790" i="45" l="1"/>
  <c r="D4791" i="45"/>
  <c r="F4790" i="45"/>
  <c r="G4790" i="45"/>
  <c r="E4791" i="45" l="1"/>
  <c r="D4792" i="45"/>
  <c r="F4791" i="45"/>
  <c r="G4791" i="45"/>
  <c r="E4792" i="45" l="1"/>
  <c r="D4793" i="45"/>
  <c r="F4792" i="45"/>
  <c r="G4792" i="45"/>
  <c r="E4793" i="45" l="1"/>
  <c r="D4794" i="45"/>
  <c r="G4793" i="45"/>
  <c r="F4793" i="45"/>
  <c r="E4794" i="45" l="1"/>
  <c r="D4795" i="45"/>
  <c r="F4794" i="45"/>
  <c r="G4794" i="45"/>
  <c r="D4796" i="45" l="1"/>
  <c r="E4795" i="45"/>
  <c r="G4795" i="45"/>
  <c r="F4795" i="45"/>
  <c r="E4796" i="45" l="1"/>
  <c r="D4797" i="45"/>
  <c r="G4796" i="45"/>
  <c r="F4796" i="45"/>
  <c r="E4797" i="45" l="1"/>
  <c r="D4798" i="45"/>
  <c r="F4797" i="45"/>
  <c r="G4797" i="45"/>
  <c r="D4799" i="45" l="1"/>
  <c r="E4798" i="45"/>
  <c r="G4798" i="45"/>
  <c r="F4798" i="45"/>
  <c r="E4799" i="45" l="1"/>
  <c r="D4800" i="45"/>
  <c r="F4799" i="45"/>
  <c r="G4799" i="45"/>
  <c r="D4801" i="45" l="1"/>
  <c r="E4800" i="45"/>
  <c r="G4800" i="45"/>
  <c r="F4800" i="45"/>
  <c r="E4801" i="45" l="1"/>
  <c r="D4802" i="45"/>
  <c r="F4801" i="45"/>
  <c r="G4801" i="45"/>
  <c r="D4803" i="45" l="1"/>
  <c r="E4802" i="45"/>
  <c r="F4802" i="45"/>
  <c r="G4802" i="45"/>
  <c r="E4803" i="45" l="1"/>
  <c r="D4804" i="45"/>
  <c r="G4803" i="45"/>
  <c r="F4803" i="45"/>
  <c r="E4804" i="45" l="1"/>
  <c r="D4805" i="45"/>
  <c r="G4804" i="45"/>
  <c r="F4804" i="45"/>
  <c r="D4806" i="45" l="1"/>
  <c r="E4805" i="45"/>
  <c r="G4805" i="45"/>
  <c r="F4805" i="45"/>
  <c r="E4806" i="45" l="1"/>
  <c r="D4807" i="45"/>
  <c r="F4806" i="45"/>
  <c r="G4806" i="45"/>
  <c r="E4807" i="45" l="1"/>
  <c r="D4808" i="45"/>
  <c r="F4807" i="45"/>
  <c r="G4807" i="45"/>
  <c r="D4809" i="45" l="1"/>
  <c r="E4808" i="45"/>
  <c r="G4808" i="45"/>
  <c r="F4808" i="45"/>
  <c r="E4809" i="45" l="1"/>
  <c r="D4810" i="45"/>
  <c r="F4809" i="45"/>
  <c r="G4809" i="45"/>
  <c r="E4810" i="45" l="1"/>
  <c r="D4811" i="45"/>
  <c r="G4810" i="45"/>
  <c r="F4810" i="45"/>
  <c r="E4811" i="45" l="1"/>
  <c r="D4812" i="45"/>
  <c r="F4811" i="45"/>
  <c r="G4811" i="45"/>
  <c r="E4812" i="45" l="1"/>
  <c r="D4813" i="45"/>
  <c r="G4812" i="45"/>
  <c r="F4812" i="45"/>
  <c r="D4814" i="45" l="1"/>
  <c r="E4813" i="45"/>
  <c r="G4813" i="45"/>
  <c r="F4813" i="45"/>
  <c r="E4814" i="45" l="1"/>
  <c r="D4815" i="45"/>
  <c r="G4814" i="45"/>
  <c r="F4814" i="45"/>
  <c r="E4815" i="45" l="1"/>
  <c r="D4816" i="45"/>
  <c r="G4815" i="45"/>
  <c r="F4815" i="45"/>
  <c r="E4816" i="45" l="1"/>
  <c r="D4817" i="45"/>
  <c r="F4816" i="45"/>
  <c r="G4816" i="45"/>
  <c r="E4817" i="45" l="1"/>
  <c r="D4818" i="45"/>
  <c r="F4817" i="45"/>
  <c r="G4817" i="45"/>
  <c r="E4818" i="45" l="1"/>
  <c r="D4819" i="45"/>
  <c r="G4818" i="45"/>
  <c r="F4818" i="45"/>
  <c r="D4820" i="45" l="1"/>
  <c r="E4819" i="45"/>
  <c r="G4819" i="45"/>
  <c r="F4819" i="45"/>
  <c r="E4820" i="45" l="1"/>
  <c r="D4821" i="45"/>
  <c r="G4820" i="45"/>
  <c r="F4820" i="45"/>
  <c r="E4821" i="45" l="1"/>
  <c r="D4822" i="45"/>
  <c r="F4821" i="45"/>
  <c r="G4821" i="45"/>
  <c r="E4822" i="45" l="1"/>
  <c r="D4823" i="45"/>
  <c r="G4822" i="45"/>
  <c r="F4822" i="45"/>
  <c r="D4824" i="45" l="1"/>
  <c r="E4823" i="45"/>
  <c r="G4823" i="45"/>
  <c r="F4823" i="45"/>
  <c r="E4824" i="45" l="1"/>
  <c r="D4825" i="45"/>
  <c r="G4824" i="45"/>
  <c r="F4824" i="45"/>
  <c r="E4825" i="45" l="1"/>
  <c r="D4826" i="45"/>
  <c r="F4825" i="45"/>
  <c r="G4825" i="45"/>
  <c r="E4826" i="45" l="1"/>
  <c r="D4827" i="45"/>
  <c r="F4826" i="45"/>
  <c r="G4826" i="45"/>
  <c r="E4827" i="45" l="1"/>
  <c r="D4828" i="45"/>
  <c r="G4827" i="45"/>
  <c r="F4827" i="45"/>
  <c r="E4828" i="45" l="1"/>
  <c r="D4829" i="45"/>
  <c r="G4828" i="45"/>
  <c r="F4828" i="45"/>
  <c r="E4829" i="45" l="1"/>
  <c r="D4830" i="45"/>
  <c r="F4829" i="45"/>
  <c r="G4829" i="45"/>
  <c r="E4830" i="45" l="1"/>
  <c r="D4831" i="45"/>
  <c r="F4830" i="45"/>
  <c r="G4830" i="45"/>
  <c r="E4831" i="45" l="1"/>
  <c r="D4832" i="45"/>
  <c r="F4831" i="45"/>
  <c r="G4831" i="45"/>
  <c r="E4832" i="45" l="1"/>
  <c r="D4833" i="45"/>
  <c r="F4832" i="45"/>
  <c r="G4832" i="45"/>
  <c r="E4833" i="45" l="1"/>
  <c r="D4834" i="45"/>
  <c r="F4833" i="45"/>
  <c r="G4833" i="45"/>
  <c r="E4834" i="45" l="1"/>
  <c r="D4835" i="45"/>
  <c r="F4834" i="45"/>
  <c r="G4834" i="45"/>
  <c r="E4835" i="45" l="1"/>
  <c r="D4836" i="45"/>
  <c r="F4835" i="45"/>
  <c r="G4835" i="45"/>
  <c r="E4836" i="45" l="1"/>
  <c r="D4837" i="45"/>
  <c r="F4836" i="45"/>
  <c r="G4836" i="45"/>
  <c r="D4838" i="45" l="1"/>
  <c r="E4837" i="45"/>
  <c r="G4837" i="45"/>
  <c r="F4837" i="45"/>
  <c r="D4839" i="45" l="1"/>
  <c r="E4838" i="45"/>
  <c r="F4838" i="45"/>
  <c r="G4838" i="45"/>
  <c r="E4839" i="45" l="1"/>
  <c r="D4840" i="45"/>
  <c r="G4839" i="45"/>
  <c r="F4839" i="45"/>
  <c r="D4841" i="45" l="1"/>
  <c r="E4840" i="45"/>
  <c r="G4840" i="45"/>
  <c r="F4840" i="45"/>
  <c r="E4841" i="45" l="1"/>
  <c r="D4842" i="45"/>
  <c r="G4841" i="45"/>
  <c r="F4841" i="45"/>
  <c r="E4842" i="45" l="1"/>
  <c r="D4843" i="45"/>
  <c r="F4842" i="45"/>
  <c r="G4842" i="45"/>
  <c r="E4843" i="45" l="1"/>
  <c r="D4844" i="45"/>
  <c r="G4843" i="45"/>
  <c r="F4843" i="45"/>
  <c r="D4845" i="45" l="1"/>
  <c r="E4844" i="45"/>
  <c r="F4844" i="45"/>
  <c r="G4844" i="45"/>
  <c r="D4846" i="45" l="1"/>
  <c r="E4845" i="45"/>
  <c r="G4845" i="45"/>
  <c r="F4845" i="45"/>
  <c r="E4846" i="45" l="1"/>
  <c r="D4847" i="45"/>
  <c r="G4846" i="45"/>
  <c r="F4846" i="45"/>
  <c r="D4848" i="45" l="1"/>
  <c r="E4847" i="45"/>
  <c r="G4847" i="45"/>
  <c r="F4847" i="45"/>
  <c r="D4849" i="45" l="1"/>
  <c r="E4848" i="45"/>
  <c r="G4848" i="45"/>
  <c r="F4848" i="45"/>
  <c r="D4850" i="45" l="1"/>
  <c r="E4849" i="45"/>
  <c r="G4849" i="45"/>
  <c r="F4849" i="45"/>
  <c r="D4851" i="45" l="1"/>
  <c r="E4850" i="45"/>
  <c r="F4850" i="45"/>
  <c r="G4850" i="45"/>
  <c r="E4851" i="45" l="1"/>
  <c r="D4852" i="45"/>
  <c r="F4851" i="45"/>
  <c r="G4851" i="45"/>
  <c r="E4852" i="45" l="1"/>
  <c r="D4853" i="45"/>
  <c r="F4852" i="45"/>
  <c r="G4852" i="45"/>
  <c r="D4854" i="45" l="1"/>
  <c r="E4853" i="45"/>
  <c r="G4853" i="45"/>
  <c r="F4853" i="45"/>
  <c r="E4854" i="45" l="1"/>
  <c r="D4855" i="45"/>
  <c r="G4854" i="45"/>
  <c r="F4854" i="45"/>
  <c r="D4856" i="45" l="1"/>
  <c r="E4855" i="45"/>
  <c r="F4855" i="45"/>
  <c r="G4855" i="45"/>
  <c r="D4857" i="45" l="1"/>
  <c r="E4856" i="45"/>
  <c r="G4856" i="45"/>
  <c r="F4856" i="45"/>
  <c r="E4857" i="45" l="1"/>
  <c r="D4858" i="45"/>
  <c r="F4857" i="45"/>
  <c r="G4857" i="45"/>
  <c r="E4858" i="45" l="1"/>
  <c r="D4859" i="45"/>
  <c r="F4858" i="45"/>
  <c r="G4858" i="45"/>
  <c r="E4859" i="45" l="1"/>
  <c r="D4860" i="45"/>
  <c r="G4859" i="45"/>
  <c r="F4859" i="45"/>
  <c r="D4861" i="45" l="1"/>
  <c r="E4860" i="45"/>
  <c r="F4860" i="45"/>
  <c r="G4860" i="45"/>
  <c r="E4861" i="45" l="1"/>
  <c r="D4862" i="45"/>
  <c r="F4861" i="45"/>
  <c r="G4861" i="45"/>
  <c r="E4862" i="45" l="1"/>
  <c r="D4863" i="45"/>
  <c r="G4862" i="45"/>
  <c r="F4862" i="45"/>
  <c r="E4863" i="45" l="1"/>
  <c r="D4864" i="45"/>
  <c r="G4863" i="45"/>
  <c r="F4863" i="45"/>
  <c r="D4865" i="45" l="1"/>
  <c r="E4864" i="45"/>
  <c r="F4864" i="45"/>
  <c r="G4864" i="45"/>
  <c r="E4865" i="45" l="1"/>
  <c r="D4866" i="45"/>
  <c r="F4865" i="45"/>
  <c r="G4865" i="45"/>
  <c r="E4866" i="45" l="1"/>
  <c r="D4867" i="45"/>
  <c r="F4866" i="45"/>
  <c r="G4866" i="45"/>
  <c r="E4867" i="45" l="1"/>
  <c r="D4868" i="45"/>
  <c r="F4867" i="45"/>
  <c r="G4867" i="45"/>
  <c r="E4868" i="45" l="1"/>
  <c r="D4869" i="45"/>
  <c r="G4868" i="45"/>
  <c r="F4868" i="45"/>
  <c r="D4870" i="45" l="1"/>
  <c r="E4869" i="45"/>
  <c r="F4869" i="45"/>
  <c r="G4869" i="45"/>
  <c r="E4870" i="45" l="1"/>
  <c r="D4871" i="45"/>
  <c r="G4870" i="45"/>
  <c r="F4870" i="45"/>
  <c r="D4872" i="45" l="1"/>
  <c r="E4871" i="45"/>
  <c r="F4871" i="45"/>
  <c r="G4871" i="45"/>
  <c r="E4872" i="45" l="1"/>
  <c r="D4873" i="45"/>
  <c r="F4872" i="45"/>
  <c r="G4872" i="45"/>
  <c r="E4873" i="45" l="1"/>
  <c r="D4874" i="45"/>
  <c r="F4873" i="45"/>
  <c r="G4873" i="45"/>
  <c r="E4874" i="45" l="1"/>
  <c r="D4875" i="45"/>
  <c r="F4874" i="45"/>
  <c r="G4874" i="45"/>
  <c r="D4876" i="45" l="1"/>
  <c r="E4875" i="45"/>
  <c r="G4875" i="45"/>
  <c r="F4875" i="45"/>
  <c r="E4876" i="45" l="1"/>
  <c r="D4877" i="45"/>
  <c r="F4876" i="45"/>
  <c r="G4876" i="45"/>
  <c r="D4878" i="45" l="1"/>
  <c r="E4877" i="45"/>
  <c r="F4877" i="45"/>
  <c r="G4877" i="45"/>
  <c r="E4878" i="45" l="1"/>
  <c r="D4879" i="45"/>
  <c r="F4878" i="45"/>
  <c r="G4878" i="45"/>
  <c r="D4880" i="45" l="1"/>
  <c r="E4879" i="45"/>
  <c r="G4879" i="45"/>
  <c r="F4879" i="45"/>
  <c r="D4881" i="45" l="1"/>
  <c r="E4880" i="45"/>
  <c r="G4880" i="45"/>
  <c r="F4880" i="45"/>
  <c r="D4882" i="45" l="1"/>
  <c r="E4881" i="45"/>
  <c r="G4881" i="45"/>
  <c r="F4881" i="45"/>
  <c r="E4882" i="45" l="1"/>
  <c r="D4883" i="45"/>
  <c r="F4882" i="45"/>
  <c r="G4882" i="45"/>
  <c r="E4883" i="45" l="1"/>
  <c r="D4884" i="45"/>
  <c r="F4883" i="45"/>
  <c r="G4883" i="45"/>
  <c r="E4884" i="45" l="1"/>
  <c r="D4885" i="45"/>
  <c r="F4884" i="45"/>
  <c r="G4884" i="45"/>
  <c r="D4886" i="45" l="1"/>
  <c r="E4885" i="45"/>
  <c r="G4885" i="45"/>
  <c r="F4885" i="45"/>
  <c r="E4886" i="45" l="1"/>
  <c r="D4887" i="45"/>
  <c r="G4886" i="45"/>
  <c r="F4886" i="45"/>
  <c r="E4887" i="45" l="1"/>
  <c r="D4888" i="45"/>
  <c r="G4887" i="45"/>
  <c r="F4887" i="45"/>
  <c r="E4888" i="45" l="1"/>
  <c r="D4889" i="45"/>
  <c r="F4888" i="45"/>
  <c r="G4888" i="45"/>
  <c r="E4889" i="45" l="1"/>
  <c r="D4890" i="45"/>
  <c r="G4889" i="45"/>
  <c r="F4889" i="45"/>
  <c r="D4891" i="45" l="1"/>
  <c r="E4890" i="45"/>
  <c r="G4890" i="45"/>
  <c r="F4890" i="45"/>
  <c r="E4891" i="45" l="1"/>
  <c r="D4892" i="45"/>
  <c r="G4891" i="45"/>
  <c r="F4891" i="45"/>
  <c r="E4892" i="45" l="1"/>
  <c r="D4893" i="45"/>
  <c r="G4892" i="45"/>
  <c r="F4892" i="45"/>
  <c r="E4893" i="45" l="1"/>
  <c r="D4894" i="45"/>
  <c r="G4893" i="45"/>
  <c r="F4893" i="45"/>
  <c r="D4895" i="45" l="1"/>
  <c r="E4894" i="45"/>
  <c r="F4894" i="45"/>
  <c r="G4894" i="45"/>
  <c r="E4895" i="45" l="1"/>
  <c r="D4896" i="45"/>
  <c r="G4895" i="45"/>
  <c r="F4895" i="45"/>
  <c r="E4896" i="45" l="1"/>
  <c r="D4897" i="45"/>
  <c r="F4896" i="45"/>
  <c r="G4896" i="45"/>
  <c r="E4897" i="45" l="1"/>
  <c r="D4898" i="45"/>
  <c r="G4897" i="45"/>
  <c r="F4897" i="45"/>
  <c r="D4899" i="45" l="1"/>
  <c r="E4898" i="45"/>
  <c r="F4898" i="45"/>
  <c r="G4898" i="45"/>
  <c r="E4899" i="45" l="1"/>
  <c r="D4900" i="45"/>
  <c r="G4899" i="45"/>
  <c r="F4899" i="45"/>
  <c r="D4901" i="45" l="1"/>
  <c r="E4900" i="45"/>
  <c r="G4900" i="45"/>
  <c r="F4900" i="45"/>
  <c r="D4902" i="45" l="1"/>
  <c r="E4901" i="45"/>
  <c r="G4901" i="45"/>
  <c r="F4901" i="45"/>
  <c r="E4902" i="45" l="1"/>
  <c r="D4903" i="45"/>
  <c r="F4902" i="45"/>
  <c r="G4902" i="45"/>
  <c r="E4903" i="45" l="1"/>
  <c r="D4904" i="45"/>
  <c r="F4903" i="45"/>
  <c r="G4903" i="45"/>
  <c r="E4904" i="45" l="1"/>
  <c r="D4905" i="45"/>
  <c r="G4904" i="45"/>
  <c r="F4904" i="45"/>
  <c r="E4905" i="45" l="1"/>
  <c r="D4906" i="45"/>
  <c r="G4905" i="45"/>
  <c r="F4905" i="45"/>
  <c r="E4906" i="45" l="1"/>
  <c r="D4907" i="45"/>
  <c r="F4906" i="45"/>
  <c r="G4906" i="45"/>
  <c r="E4907" i="45" l="1"/>
  <c r="D4908" i="45"/>
  <c r="F4907" i="45"/>
  <c r="G4907" i="45"/>
  <c r="E4908" i="45" l="1"/>
  <c r="D4909" i="45"/>
  <c r="F4908" i="45"/>
  <c r="G4908" i="45"/>
  <c r="D4910" i="45" l="1"/>
  <c r="E4909" i="45"/>
  <c r="G4909" i="45"/>
  <c r="F4909" i="45"/>
  <c r="E4910" i="45" l="1"/>
  <c r="D4911" i="45"/>
  <c r="G4910" i="45"/>
  <c r="F4910" i="45"/>
  <c r="E4911" i="45" l="1"/>
  <c r="D4912" i="45"/>
  <c r="F4911" i="45"/>
  <c r="G4911" i="45"/>
  <c r="E4912" i="45" l="1"/>
  <c r="D4913" i="45"/>
  <c r="G4912" i="45"/>
  <c r="F4912" i="45"/>
  <c r="E4913" i="45" l="1"/>
  <c r="D4914" i="45"/>
  <c r="G4913" i="45"/>
  <c r="F4913" i="45"/>
  <c r="E4914" i="45" l="1"/>
  <c r="D4915" i="45"/>
  <c r="G4914" i="45"/>
  <c r="F4914" i="45"/>
  <c r="E4915" i="45" l="1"/>
  <c r="D4916" i="45"/>
  <c r="G4915" i="45"/>
  <c r="F4915" i="45"/>
  <c r="D4917" i="45" l="1"/>
  <c r="E4916" i="45"/>
  <c r="G4916" i="45"/>
  <c r="F4916" i="45"/>
  <c r="E4917" i="45" l="1"/>
  <c r="D4918" i="45"/>
  <c r="F4917" i="45"/>
  <c r="G4917" i="45"/>
  <c r="D4919" i="45" l="1"/>
  <c r="E4918" i="45"/>
  <c r="F4918" i="45"/>
  <c r="G4918" i="45"/>
  <c r="E4919" i="45" l="1"/>
  <c r="D4920" i="45"/>
  <c r="G4919" i="45"/>
  <c r="F4919" i="45"/>
  <c r="E4920" i="45" l="1"/>
  <c r="D4921" i="45"/>
  <c r="G4920" i="45"/>
  <c r="F4920" i="45"/>
  <c r="E4921" i="45" l="1"/>
  <c r="D4922" i="45"/>
  <c r="F4921" i="45"/>
  <c r="G4921" i="45"/>
  <c r="D4923" i="45" l="1"/>
  <c r="E4922" i="45"/>
  <c r="F4922" i="45"/>
  <c r="G4922" i="45"/>
  <c r="D4924" i="45" l="1"/>
  <c r="E4923" i="45"/>
  <c r="F4923" i="45"/>
  <c r="G4923" i="45"/>
  <c r="E4924" i="45" l="1"/>
  <c r="D4925" i="45"/>
  <c r="F4924" i="45"/>
  <c r="G4924" i="45"/>
  <c r="E4925" i="45" l="1"/>
  <c r="D4926" i="45"/>
  <c r="F4925" i="45"/>
  <c r="G4925" i="45"/>
  <c r="D4927" i="45" l="1"/>
  <c r="E4926" i="45"/>
  <c r="F4926" i="45"/>
  <c r="G4926" i="45"/>
  <c r="E4927" i="45" l="1"/>
  <c r="D4928" i="45"/>
  <c r="F4927" i="45"/>
  <c r="G4927" i="45"/>
  <c r="D4929" i="45" l="1"/>
  <c r="E4928" i="45"/>
  <c r="F4928" i="45"/>
  <c r="G4928" i="45"/>
  <c r="E4929" i="45" l="1"/>
  <c r="D4930" i="45"/>
  <c r="F4929" i="45"/>
  <c r="G4929" i="45"/>
  <c r="D4931" i="45" l="1"/>
  <c r="E4930" i="45"/>
  <c r="F4930" i="45"/>
  <c r="G4930" i="45"/>
  <c r="E4931" i="45" l="1"/>
  <c r="D4932" i="45"/>
  <c r="G4931" i="45"/>
  <c r="F4931" i="45"/>
  <c r="E4932" i="45" l="1"/>
  <c r="D4933" i="45"/>
  <c r="G4932" i="45"/>
  <c r="F4932" i="45"/>
  <c r="D4934" i="45" l="1"/>
  <c r="E4933" i="45"/>
  <c r="F4933" i="45"/>
  <c r="G4933" i="45"/>
  <c r="E4934" i="45" l="1"/>
  <c r="D4935" i="45"/>
  <c r="F4934" i="45"/>
  <c r="G4934" i="45"/>
  <c r="E4935" i="45" l="1"/>
  <c r="D4936" i="45"/>
  <c r="F4935" i="45"/>
  <c r="G4935" i="45"/>
  <c r="E4936" i="45" l="1"/>
  <c r="D4937" i="45"/>
  <c r="F4936" i="45"/>
  <c r="G4936" i="45"/>
  <c r="E4937" i="45" l="1"/>
  <c r="D4938" i="45"/>
  <c r="F4937" i="45"/>
  <c r="G4937" i="45"/>
  <c r="E4938" i="45" l="1"/>
  <c r="D4939" i="45"/>
  <c r="G4938" i="45"/>
  <c r="F4938" i="45"/>
  <c r="E4939" i="45" l="1"/>
  <c r="D4940" i="45"/>
  <c r="G4939" i="45"/>
  <c r="F4939" i="45"/>
  <c r="E4940" i="45" l="1"/>
  <c r="D4941" i="45"/>
  <c r="G4940" i="45"/>
  <c r="F4940" i="45"/>
  <c r="E4941" i="45" l="1"/>
  <c r="D4942" i="45"/>
  <c r="F4941" i="45"/>
  <c r="G4941" i="45"/>
  <c r="E4942" i="45" l="1"/>
  <c r="D4943" i="45"/>
  <c r="F4942" i="45"/>
  <c r="G4942" i="45"/>
  <c r="E4943" i="45" l="1"/>
  <c r="D4944" i="45"/>
  <c r="F4943" i="45"/>
  <c r="G4943" i="45"/>
  <c r="E4944" i="45" l="1"/>
  <c r="D4945" i="45"/>
  <c r="F4944" i="45"/>
  <c r="G4944" i="45"/>
  <c r="E4945" i="45" l="1"/>
  <c r="D4946" i="45"/>
  <c r="G4945" i="45"/>
  <c r="F4945" i="45"/>
  <c r="D4947" i="45" l="1"/>
  <c r="E4946" i="45"/>
  <c r="F4946" i="45"/>
  <c r="G4946" i="45"/>
  <c r="D4948" i="45" l="1"/>
  <c r="E4947" i="45"/>
  <c r="G4947" i="45"/>
  <c r="F4947" i="45"/>
  <c r="D4949" i="45" l="1"/>
  <c r="E4948" i="45"/>
  <c r="G4948" i="45"/>
  <c r="F4948" i="45"/>
  <c r="E4949" i="45" l="1"/>
  <c r="D4950" i="45"/>
  <c r="F4949" i="45"/>
  <c r="G4949" i="45"/>
  <c r="D4951" i="45" l="1"/>
  <c r="E4950" i="45"/>
  <c r="G4950" i="45"/>
  <c r="F4950" i="45"/>
  <c r="E4951" i="45" l="1"/>
  <c r="D4952" i="45"/>
  <c r="F4951" i="45"/>
  <c r="G4951" i="45"/>
  <c r="E4952" i="45" l="1"/>
  <c r="D4953" i="45"/>
  <c r="F4952" i="45"/>
  <c r="G4952" i="45"/>
  <c r="D4954" i="45" l="1"/>
  <c r="E4953" i="45"/>
  <c r="G4953" i="45"/>
  <c r="F4953" i="45"/>
  <c r="D4955" i="45" l="1"/>
  <c r="E4954" i="45"/>
  <c r="F4954" i="45"/>
  <c r="G4954" i="45"/>
  <c r="E4955" i="45" l="1"/>
  <c r="D4956" i="45"/>
  <c r="F4955" i="45"/>
  <c r="G4955" i="45"/>
  <c r="E4956" i="45" l="1"/>
  <c r="D4957" i="45"/>
  <c r="F4956" i="45"/>
  <c r="G4956" i="45"/>
  <c r="E4957" i="45" l="1"/>
  <c r="D4958" i="45"/>
  <c r="G4957" i="45"/>
  <c r="F4957" i="45"/>
  <c r="D4959" i="45" l="1"/>
  <c r="E4958" i="45"/>
  <c r="G4958" i="45"/>
  <c r="F4958" i="45"/>
  <c r="E4959" i="45" l="1"/>
  <c r="D4960" i="45"/>
  <c r="G4959" i="45"/>
  <c r="F4959" i="45"/>
  <c r="E4960" i="45" l="1"/>
  <c r="D4961" i="45"/>
  <c r="F4960" i="45"/>
  <c r="G4960" i="45"/>
  <c r="D4962" i="45" l="1"/>
  <c r="E4961" i="45"/>
  <c r="G4961" i="45"/>
  <c r="F4961" i="45"/>
  <c r="E4962" i="45" l="1"/>
  <c r="D4963" i="45"/>
  <c r="F4962" i="45"/>
  <c r="G4962" i="45"/>
  <c r="E4963" i="45" l="1"/>
  <c r="D4964" i="45"/>
  <c r="F4963" i="45"/>
  <c r="G4963" i="45"/>
  <c r="E4964" i="45" l="1"/>
  <c r="D4965" i="45"/>
  <c r="G4964" i="45"/>
  <c r="F4964" i="45"/>
  <c r="E4965" i="45" l="1"/>
  <c r="D4966" i="45"/>
  <c r="F4965" i="45"/>
  <c r="G4965" i="45"/>
  <c r="D4967" i="45" l="1"/>
  <c r="E4966" i="45"/>
  <c r="G4966" i="45"/>
  <c r="F4966" i="45"/>
  <c r="E4967" i="45" l="1"/>
  <c r="D4968" i="45"/>
  <c r="F4967" i="45"/>
  <c r="G4967" i="45"/>
  <c r="E4968" i="45" l="1"/>
  <c r="D4969" i="45"/>
  <c r="G4968" i="45"/>
  <c r="F4968" i="45"/>
  <c r="E4969" i="45" l="1"/>
  <c r="D4970" i="45"/>
  <c r="G4969" i="45"/>
  <c r="F4969" i="45"/>
  <c r="D4971" i="45" l="1"/>
  <c r="E4970" i="45"/>
  <c r="F4970" i="45"/>
  <c r="G4970" i="45"/>
  <c r="E4971" i="45" l="1"/>
  <c r="D4972" i="45"/>
  <c r="G4971" i="45"/>
  <c r="F4971" i="45"/>
  <c r="E4972" i="45" l="1"/>
  <c r="D4973" i="45"/>
  <c r="F4972" i="45"/>
  <c r="G4972" i="45"/>
  <c r="E4973" i="45" l="1"/>
  <c r="D4974" i="45"/>
  <c r="F4973" i="45"/>
  <c r="G4973" i="45"/>
  <c r="E4974" i="45" l="1"/>
  <c r="D4975" i="45"/>
  <c r="G4974" i="45"/>
  <c r="F4974" i="45"/>
  <c r="E4975" i="45" l="1"/>
  <c r="D4976" i="45"/>
  <c r="F4975" i="45"/>
  <c r="G4975" i="45"/>
  <c r="E4976" i="45" l="1"/>
  <c r="D4977" i="45"/>
  <c r="G4976" i="45"/>
  <c r="F4976" i="45"/>
  <c r="E4977" i="45" l="1"/>
  <c r="D4978" i="45"/>
  <c r="F4977" i="45"/>
  <c r="G4977" i="45"/>
  <c r="E4978" i="45" l="1"/>
  <c r="D4979" i="45"/>
  <c r="G4978" i="45"/>
  <c r="F4978" i="45"/>
  <c r="D4980" i="45" l="1"/>
  <c r="E4979" i="45"/>
  <c r="F4979" i="45"/>
  <c r="G4979" i="45"/>
  <c r="D4981" i="45" l="1"/>
  <c r="E4980" i="45"/>
  <c r="G4980" i="45"/>
  <c r="F4980" i="45"/>
  <c r="D4982" i="45" l="1"/>
  <c r="E4981" i="45"/>
  <c r="G4981" i="45"/>
  <c r="F4981" i="45"/>
  <c r="E4982" i="45" l="1"/>
  <c r="D4983" i="45"/>
  <c r="F4982" i="45"/>
  <c r="G4982" i="45"/>
  <c r="E4983" i="45" l="1"/>
  <c r="D4984" i="45"/>
  <c r="F4983" i="45"/>
  <c r="G4983" i="45"/>
  <c r="E4984" i="45" l="1"/>
  <c r="D4985" i="45"/>
  <c r="G4984" i="45"/>
  <c r="F4984" i="45"/>
  <c r="D4986" i="45" l="1"/>
  <c r="E4985" i="45"/>
  <c r="G4985" i="45"/>
  <c r="F4985" i="45"/>
  <c r="E4986" i="45" l="1"/>
  <c r="D4987" i="45"/>
  <c r="G4986" i="45"/>
  <c r="F4986" i="45"/>
  <c r="D4988" i="45" l="1"/>
  <c r="E4987" i="45"/>
  <c r="G4987" i="45"/>
  <c r="F4987" i="45"/>
  <c r="E4988" i="45" l="1"/>
  <c r="D4989" i="45"/>
  <c r="G4988" i="45"/>
  <c r="F4988" i="45"/>
  <c r="E4989" i="45" l="1"/>
  <c r="D4990" i="45"/>
  <c r="F4989" i="45"/>
  <c r="G4989" i="45"/>
  <c r="D4991" i="45" l="1"/>
  <c r="E4990" i="45"/>
  <c r="G4990" i="45"/>
  <c r="F4990" i="45"/>
  <c r="D4992" i="45" l="1"/>
  <c r="E4991" i="45"/>
  <c r="G4991" i="45"/>
  <c r="F4991" i="45"/>
  <c r="E4992" i="45" l="1"/>
  <c r="D4993" i="45"/>
  <c r="F4992" i="45"/>
  <c r="G4992" i="45"/>
  <c r="E4993" i="45" l="1"/>
  <c r="D4994" i="45"/>
  <c r="F4993" i="45"/>
  <c r="G4993" i="45"/>
  <c r="D4995" i="45" l="1"/>
  <c r="E4994" i="45"/>
  <c r="G4994" i="45"/>
  <c r="F4994" i="45"/>
  <c r="D4996" i="45" l="1"/>
  <c r="E4995" i="45"/>
  <c r="F4995" i="45"/>
  <c r="G4995" i="45"/>
  <c r="D4997" i="45" l="1"/>
  <c r="E4996" i="45"/>
  <c r="F4996" i="45"/>
  <c r="G4996" i="45"/>
  <c r="E4997" i="45" l="1"/>
  <c r="D4998" i="45"/>
  <c r="G4997" i="45"/>
  <c r="F4997" i="45"/>
  <c r="E4998" i="45" l="1"/>
  <c r="D4999" i="45"/>
  <c r="F4998" i="45"/>
  <c r="G4998" i="45"/>
  <c r="E4999" i="45" l="1"/>
  <c r="D5000" i="45"/>
  <c r="F4999" i="45"/>
  <c r="G4999" i="45"/>
  <c r="E5000" i="45" l="1"/>
  <c r="D5001" i="45"/>
  <c r="F5000" i="45"/>
  <c r="G5000" i="45"/>
  <c r="D5002" i="45" l="1"/>
  <c r="E5001" i="45"/>
  <c r="G5001" i="45"/>
  <c r="F5001" i="45"/>
  <c r="E5002" i="45" l="1"/>
  <c r="D5003" i="45"/>
  <c r="F5002" i="45"/>
  <c r="G5002" i="45"/>
  <c r="E5003" i="45" l="1"/>
  <c r="D5004" i="45"/>
  <c r="G5003" i="45"/>
  <c r="F5003" i="45"/>
  <c r="E5004" i="45" l="1"/>
  <c r="D5005" i="45"/>
  <c r="G5004" i="45"/>
  <c r="F5004" i="45"/>
  <c r="D5006" i="45" l="1"/>
  <c r="E5005" i="45"/>
  <c r="F5005" i="45"/>
  <c r="G5005" i="45"/>
  <c r="E5006" i="45" l="1"/>
  <c r="D5007" i="45"/>
  <c r="F5006" i="45"/>
  <c r="G5006" i="45"/>
  <c r="E5007" i="45" l="1"/>
  <c r="D5008" i="45"/>
  <c r="G5007" i="45"/>
  <c r="F5007" i="45"/>
  <c r="E5008" i="45" l="1"/>
  <c r="D5009" i="45"/>
  <c r="G5008" i="45"/>
  <c r="F5008" i="45"/>
  <c r="D5010" i="45" l="1"/>
  <c r="E5009" i="45"/>
  <c r="F5009" i="45"/>
  <c r="G5009" i="45"/>
  <c r="E5010" i="45" l="1"/>
  <c r="D5011" i="45"/>
  <c r="G5010" i="45"/>
  <c r="F5010" i="45"/>
  <c r="E5011" i="45" l="1"/>
  <c r="D5012" i="45"/>
  <c r="G5011" i="45"/>
  <c r="F5011" i="45"/>
  <c r="E5012" i="45" l="1"/>
  <c r="D5013" i="45"/>
  <c r="G5012" i="45"/>
  <c r="F5012" i="45"/>
  <c r="E5013" i="45" l="1"/>
  <c r="D5014" i="45"/>
  <c r="G5013" i="45"/>
  <c r="F5013" i="45"/>
  <c r="D5015" i="45" l="1"/>
  <c r="E5014" i="45"/>
  <c r="F5014" i="45"/>
  <c r="G5014" i="45"/>
  <c r="E5015" i="45" l="1"/>
  <c r="D5016" i="45"/>
  <c r="G5015" i="45"/>
  <c r="F5015" i="45"/>
  <c r="E5016" i="45" l="1"/>
  <c r="D5017" i="45"/>
  <c r="G5016" i="45"/>
  <c r="F5016" i="45"/>
  <c r="E5017" i="45" l="1"/>
  <c r="D5018" i="45"/>
  <c r="G5017" i="45"/>
  <c r="F5017" i="45"/>
  <c r="E5018" i="45" l="1"/>
  <c r="D5019" i="45"/>
  <c r="G5018" i="45"/>
  <c r="F5018" i="45"/>
  <c r="E5019" i="45" l="1"/>
  <c r="D5020" i="45"/>
  <c r="G5019" i="45"/>
  <c r="F5019" i="45"/>
  <c r="D5021" i="45" l="1"/>
  <c r="E5020" i="45"/>
  <c r="F5020" i="45"/>
  <c r="G5020" i="45"/>
  <c r="E5021" i="45" l="1"/>
  <c r="D5022" i="45"/>
  <c r="G5021" i="45"/>
  <c r="F5021" i="45"/>
  <c r="E5022" i="45" l="1"/>
  <c r="D5023" i="45"/>
  <c r="F5022" i="45"/>
  <c r="G5022" i="45"/>
  <c r="E5023" i="45" l="1"/>
  <c r="D5024" i="45"/>
  <c r="F5023" i="45"/>
  <c r="G5023" i="45"/>
  <c r="E5024" i="45" l="1"/>
  <c r="D5025" i="45"/>
  <c r="F5024" i="45"/>
  <c r="G5024" i="45"/>
  <c r="D5026" i="45" l="1"/>
  <c r="E5025" i="45"/>
  <c r="G5025" i="45"/>
  <c r="F5025" i="45"/>
  <c r="E5026" i="45" l="1"/>
  <c r="D5027" i="45"/>
  <c r="F5026" i="45"/>
  <c r="G5026" i="45"/>
  <c r="E5027" i="45" l="1"/>
  <c r="D5028" i="45"/>
  <c r="G5027" i="45"/>
  <c r="F5027" i="45"/>
  <c r="E5028" i="45" l="1"/>
  <c r="D5029" i="45"/>
  <c r="G5028" i="45"/>
  <c r="F5028" i="45"/>
  <c r="E5029" i="45" l="1"/>
  <c r="D5030" i="45"/>
  <c r="G5029" i="45"/>
  <c r="F5029" i="45"/>
  <c r="E5030" i="45" l="1"/>
  <c r="D5031" i="45"/>
  <c r="F5030" i="45"/>
  <c r="G5030" i="45"/>
  <c r="E5031" i="45" l="1"/>
  <c r="D5032" i="45"/>
  <c r="F5031" i="45"/>
  <c r="G5031" i="45"/>
  <c r="D5033" i="45" l="1"/>
  <c r="E5032" i="45"/>
  <c r="F5032" i="45"/>
  <c r="G5032" i="45"/>
  <c r="E5033" i="45" l="1"/>
  <c r="D5034" i="45"/>
  <c r="G5033" i="45"/>
  <c r="F5033" i="45"/>
  <c r="E5034" i="45" l="1"/>
  <c r="D5035" i="45"/>
  <c r="F5034" i="45"/>
  <c r="G5034" i="45"/>
  <c r="E5035" i="45" l="1"/>
  <c r="D5036" i="45"/>
  <c r="G5035" i="45"/>
  <c r="F5035" i="45"/>
  <c r="E5036" i="45" l="1"/>
  <c r="D5037" i="45"/>
  <c r="G5036" i="45"/>
  <c r="F5036" i="45"/>
  <c r="D5038" i="45" l="1"/>
  <c r="E5037" i="45"/>
  <c r="F5037" i="45"/>
  <c r="G5037" i="45"/>
  <c r="D5039" i="45" l="1"/>
  <c r="E5038" i="45"/>
  <c r="F5038" i="45"/>
  <c r="G5038" i="45"/>
  <c r="E5039" i="45" l="1"/>
  <c r="D5040" i="45"/>
  <c r="F5039" i="45"/>
  <c r="G5039" i="45"/>
  <c r="E5040" i="45" l="1"/>
  <c r="D5041" i="45"/>
  <c r="G5040" i="45"/>
  <c r="F5040" i="45"/>
  <c r="E5041" i="45" l="1"/>
  <c r="D5042" i="45"/>
  <c r="G5041" i="45"/>
  <c r="F5041" i="45"/>
  <c r="E5042" i="45" l="1"/>
  <c r="D5043" i="45"/>
  <c r="G5042" i="45"/>
  <c r="F5042" i="45"/>
  <c r="E5043" i="45" l="1"/>
  <c r="D5044" i="45"/>
  <c r="G5043" i="45"/>
  <c r="F5043" i="45"/>
  <c r="E5044" i="45" l="1"/>
  <c r="D5045" i="45"/>
  <c r="F5044" i="45"/>
  <c r="G5044" i="45"/>
  <c r="E5045" i="45" l="1"/>
  <c r="D5046" i="45"/>
  <c r="G5045" i="45"/>
  <c r="F5045" i="45"/>
  <c r="E5046" i="45" l="1"/>
  <c r="D5047" i="45"/>
  <c r="F5046" i="45"/>
  <c r="G5046" i="45"/>
  <c r="E5047" i="45" l="1"/>
  <c r="D5048" i="45"/>
  <c r="F5047" i="45"/>
  <c r="G5047" i="45"/>
  <c r="D5049" i="45" l="1"/>
  <c r="E5048" i="45"/>
  <c r="F5048" i="45"/>
  <c r="G5048" i="45"/>
  <c r="E5049" i="45" l="1"/>
  <c r="D5050" i="45"/>
  <c r="F5049" i="45"/>
  <c r="G5049" i="45"/>
  <c r="D5051" i="45" l="1"/>
  <c r="E5050" i="45"/>
  <c r="F5050" i="45"/>
  <c r="G5050" i="45"/>
  <c r="E5051" i="45" l="1"/>
  <c r="D5052" i="45"/>
  <c r="G5051" i="45"/>
  <c r="F5051" i="45"/>
  <c r="E5052" i="45" l="1"/>
  <c r="D5053" i="45"/>
  <c r="G5052" i="45"/>
  <c r="F5052" i="45"/>
  <c r="D5054" i="45" l="1"/>
  <c r="E5053" i="45"/>
  <c r="F5053" i="45"/>
  <c r="G5053" i="45"/>
  <c r="E5054" i="45" l="1"/>
  <c r="D5055" i="45"/>
  <c r="G5054" i="45"/>
  <c r="F5054" i="45"/>
  <c r="E5055" i="45" l="1"/>
  <c r="D5056" i="45"/>
  <c r="G5055" i="45"/>
  <c r="F5055" i="45"/>
  <c r="E5056" i="45" l="1"/>
  <c r="D5057" i="45"/>
  <c r="G5056" i="45"/>
  <c r="F5056" i="45"/>
  <c r="E5057" i="45" l="1"/>
  <c r="D5058" i="45"/>
  <c r="G5057" i="45"/>
  <c r="F5057" i="45"/>
  <c r="E5058" i="45" l="1"/>
  <c r="D5059" i="45"/>
  <c r="G5058" i="45"/>
  <c r="F5058" i="45"/>
  <c r="E5059" i="45" l="1"/>
  <c r="D5060" i="45"/>
  <c r="F5059" i="45"/>
  <c r="G5059" i="45"/>
  <c r="E5060" i="45" l="1"/>
  <c r="D5061" i="45"/>
  <c r="F5060" i="45"/>
  <c r="G5060" i="45"/>
  <c r="E5061" i="45" l="1"/>
  <c r="D5062" i="45"/>
  <c r="G5061" i="45"/>
  <c r="F5061" i="45"/>
  <c r="E5062" i="45" l="1"/>
  <c r="D5063" i="45"/>
  <c r="F5062" i="45"/>
  <c r="G5062" i="45"/>
  <c r="E5063" i="45" l="1"/>
  <c r="D5064" i="45"/>
  <c r="G5063" i="45"/>
  <c r="F5063" i="45"/>
  <c r="D5065" i="45" l="1"/>
  <c r="E5064" i="45"/>
  <c r="F5064" i="45"/>
  <c r="G5064" i="45"/>
  <c r="E5065" i="45" l="1"/>
  <c r="D5066" i="45"/>
  <c r="F5065" i="45"/>
  <c r="G5065" i="45"/>
  <c r="D5067" i="45" l="1"/>
  <c r="E5066" i="45"/>
  <c r="G5066" i="45"/>
  <c r="F5066" i="45"/>
  <c r="D5068" i="45" l="1"/>
  <c r="E5067" i="45"/>
  <c r="F5067" i="45"/>
  <c r="G5067" i="45"/>
  <c r="E5068" i="45" l="1"/>
  <c r="D5069" i="45"/>
  <c r="G5068" i="45"/>
  <c r="F5068" i="45"/>
  <c r="E5069" i="45" l="1"/>
  <c r="D5070" i="45"/>
  <c r="F5069" i="45"/>
  <c r="G5069" i="45"/>
  <c r="E5070" i="45" l="1"/>
  <c r="D5071" i="45"/>
  <c r="G5070" i="45"/>
  <c r="F5070" i="45"/>
  <c r="E5071" i="45" l="1"/>
  <c r="D5072" i="45"/>
  <c r="F5071" i="45"/>
  <c r="G5071" i="45"/>
  <c r="D5073" i="45" l="1"/>
  <c r="E5072" i="45"/>
  <c r="G5072" i="45"/>
  <c r="F5072" i="45"/>
  <c r="D5074" i="45" l="1"/>
  <c r="E5073" i="45"/>
  <c r="F5073" i="45"/>
  <c r="G5073" i="45"/>
  <c r="E5074" i="45" l="1"/>
  <c r="D5075" i="45"/>
  <c r="F5074" i="45"/>
  <c r="G5074" i="45"/>
  <c r="E5075" i="45" l="1"/>
  <c r="D5076" i="45"/>
  <c r="F5075" i="45"/>
  <c r="G5075" i="45"/>
  <c r="D5077" i="45" l="1"/>
  <c r="E5076" i="45"/>
  <c r="G5076" i="45"/>
  <c r="F5076" i="45"/>
  <c r="E5077" i="45" l="1"/>
  <c r="D5078" i="45"/>
  <c r="F5077" i="45"/>
  <c r="G5077" i="45"/>
  <c r="E5078" i="45" l="1"/>
  <c r="D5079" i="45"/>
  <c r="F5078" i="45"/>
  <c r="G5078" i="45"/>
  <c r="E5079" i="45" l="1"/>
  <c r="D5080" i="45"/>
  <c r="G5079" i="45"/>
  <c r="F5079" i="45"/>
  <c r="E5080" i="45" l="1"/>
  <c r="D5081" i="45"/>
  <c r="G5080" i="45"/>
  <c r="F5080" i="45"/>
  <c r="E5081" i="45" l="1"/>
  <c r="D5082" i="45"/>
  <c r="G5081" i="45"/>
  <c r="F5081" i="45"/>
  <c r="D5083" i="45" l="1"/>
  <c r="E5082" i="45"/>
  <c r="G5082" i="45"/>
  <c r="F5082" i="45"/>
  <c r="E5083" i="45" l="1"/>
  <c r="D5084" i="45"/>
  <c r="F5083" i="45"/>
  <c r="G5083" i="45"/>
  <c r="D5085" i="45" l="1"/>
  <c r="E5084" i="45"/>
  <c r="G5084" i="45"/>
  <c r="F5084" i="45"/>
  <c r="E5085" i="45" l="1"/>
  <c r="D5086" i="45"/>
  <c r="F5085" i="45"/>
  <c r="G5085" i="45"/>
  <c r="E5086" i="45" l="1"/>
  <c r="D5087" i="45"/>
  <c r="G5086" i="45"/>
  <c r="F5086" i="45"/>
  <c r="E5087" i="45" l="1"/>
  <c r="D5088" i="45"/>
  <c r="F5087" i="45"/>
  <c r="G5087" i="45"/>
  <c r="E5088" i="45" l="1"/>
  <c r="D5089" i="45"/>
  <c r="G5088" i="45"/>
  <c r="F5088" i="45"/>
  <c r="D5090" i="45" l="1"/>
  <c r="E5089" i="45"/>
  <c r="G5089" i="45"/>
  <c r="F5089" i="45"/>
  <c r="E5090" i="45" l="1"/>
  <c r="D5091" i="45"/>
  <c r="F5090" i="45"/>
  <c r="G5090" i="45"/>
  <c r="E5091" i="45" l="1"/>
  <c r="D5092" i="45"/>
  <c r="F5091" i="45"/>
  <c r="G5091" i="45"/>
  <c r="E5092" i="45" l="1"/>
  <c r="D5093" i="45"/>
  <c r="F5092" i="45"/>
  <c r="G5092" i="45"/>
  <c r="E5093" i="45" l="1"/>
  <c r="D5094" i="45"/>
  <c r="F5093" i="45"/>
  <c r="G5093" i="45"/>
  <c r="D5095" i="45" l="1"/>
  <c r="E5094" i="45"/>
  <c r="F5094" i="45"/>
  <c r="G5094" i="45"/>
  <c r="E5095" i="45" l="1"/>
  <c r="D5096" i="45"/>
  <c r="G5095" i="45"/>
  <c r="F5095" i="45"/>
  <c r="E5096" i="45" l="1"/>
  <c r="D5097" i="45"/>
  <c r="F5096" i="45"/>
  <c r="G5096" i="45"/>
  <c r="D5098" i="45" l="1"/>
  <c r="E5097" i="45"/>
  <c r="G5097" i="45"/>
  <c r="F5097" i="45"/>
  <c r="E5098" i="45" l="1"/>
  <c r="D5099" i="45"/>
  <c r="G5098" i="45"/>
  <c r="F5098" i="45"/>
  <c r="D5100" i="45" l="1"/>
  <c r="E5099" i="45"/>
  <c r="G5099" i="45"/>
  <c r="F5099" i="45"/>
  <c r="E5100" i="45" l="1"/>
  <c r="D5101" i="45"/>
  <c r="G5100" i="45"/>
  <c r="F5100" i="45"/>
  <c r="E5101" i="45" l="1"/>
  <c r="D5102" i="45"/>
  <c r="G5101" i="45"/>
  <c r="F5101" i="45"/>
  <c r="E5102" i="45" l="1"/>
  <c r="D5103" i="45"/>
  <c r="F5102" i="45"/>
  <c r="G5102" i="45"/>
  <c r="D5104" i="45" l="1"/>
  <c r="E5103" i="45"/>
  <c r="F5103" i="45"/>
  <c r="G5103" i="45"/>
  <c r="D5105" i="45" l="1"/>
  <c r="E5104" i="45"/>
  <c r="F5104" i="45"/>
  <c r="G5104" i="45"/>
  <c r="E5105" i="45" l="1"/>
  <c r="D5106" i="45"/>
  <c r="G5105" i="45"/>
  <c r="F5105" i="45"/>
  <c r="D5107" i="45" l="1"/>
  <c r="E5106" i="45"/>
  <c r="F5106" i="45"/>
  <c r="G5106" i="45"/>
  <c r="E5107" i="45" l="1"/>
  <c r="D5108" i="45"/>
  <c r="G5107" i="45"/>
  <c r="F5107" i="45"/>
  <c r="E5108" i="45" l="1"/>
  <c r="D5109" i="45"/>
  <c r="F5108" i="45"/>
  <c r="G5108" i="45"/>
  <c r="D5110" i="45" l="1"/>
  <c r="E5109" i="45"/>
  <c r="F5109" i="45"/>
  <c r="G5109" i="45"/>
  <c r="E5110" i="45" l="1"/>
  <c r="D5111" i="45"/>
  <c r="F5110" i="45"/>
  <c r="G5110" i="45"/>
  <c r="E5111" i="45" l="1"/>
  <c r="D5112" i="45"/>
  <c r="F5111" i="45"/>
  <c r="G5111" i="45"/>
  <c r="E5112" i="45" l="1"/>
  <c r="D5113" i="45"/>
  <c r="F5112" i="45"/>
  <c r="G5112" i="45"/>
  <c r="E5113" i="45" l="1"/>
  <c r="D5114" i="45"/>
  <c r="G5113" i="45"/>
  <c r="F5113" i="45"/>
  <c r="E5114" i="45" l="1"/>
  <c r="D5115" i="45"/>
  <c r="F5114" i="45"/>
  <c r="G5114" i="45"/>
  <c r="E5115" i="45" l="1"/>
  <c r="D5116" i="45"/>
  <c r="G5115" i="45"/>
  <c r="F5115" i="45"/>
  <c r="D5117" i="45" l="1"/>
  <c r="E5116" i="45"/>
  <c r="F5116" i="45"/>
  <c r="G5116" i="45"/>
  <c r="D5118" i="45" l="1"/>
  <c r="E5117" i="45"/>
  <c r="F5117" i="45"/>
  <c r="G5117" i="45"/>
  <c r="D5119" i="45" l="1"/>
  <c r="E5118" i="45"/>
  <c r="F5118" i="45"/>
  <c r="G5118" i="45"/>
  <c r="E5119" i="45" l="1"/>
  <c r="D5120" i="45"/>
  <c r="F5119" i="45"/>
  <c r="G5119" i="45"/>
  <c r="D5121" i="45" l="1"/>
  <c r="E5120" i="45"/>
  <c r="G5120" i="45"/>
  <c r="F5120" i="45"/>
  <c r="E5121" i="45" l="1"/>
  <c r="D5122" i="45"/>
  <c r="F5121" i="45"/>
  <c r="G5121" i="45"/>
  <c r="D5123" i="45" l="1"/>
  <c r="E5122" i="45"/>
  <c r="G5122" i="45"/>
  <c r="F5122" i="45"/>
  <c r="E5123" i="45" l="1"/>
  <c r="D5124" i="45"/>
  <c r="F5123" i="45"/>
  <c r="G5123" i="45"/>
  <c r="E5124" i="45" l="1"/>
  <c r="D5125" i="45"/>
  <c r="G5124" i="45"/>
  <c r="F5124" i="45"/>
  <c r="E5125" i="45" l="1"/>
  <c r="D5126" i="45"/>
  <c r="G5125" i="45"/>
  <c r="F5125" i="45"/>
  <c r="E5126" i="45" l="1"/>
  <c r="D5127" i="45"/>
  <c r="F5126" i="45"/>
  <c r="G5126" i="45"/>
  <c r="D5128" i="45" l="1"/>
  <c r="E5127" i="45"/>
  <c r="F5127" i="45"/>
  <c r="G5127" i="45"/>
  <c r="E5128" i="45" l="1"/>
  <c r="D5129" i="45"/>
  <c r="F5128" i="45"/>
  <c r="G5128" i="45"/>
  <c r="D5130" i="45" l="1"/>
  <c r="E5129" i="45"/>
  <c r="G5129" i="45"/>
  <c r="F5129" i="45"/>
  <c r="E5130" i="45" l="1"/>
  <c r="D5131" i="45"/>
  <c r="F5130" i="45"/>
  <c r="G5130" i="45"/>
  <c r="E5131" i="45" l="1"/>
  <c r="D5132" i="45"/>
  <c r="G5131" i="45"/>
  <c r="F5131" i="45"/>
  <c r="E5132" i="45" l="1"/>
  <c r="D5133" i="45"/>
  <c r="F5132" i="45"/>
  <c r="G5132" i="45"/>
  <c r="E5133" i="45" l="1"/>
  <c r="D5134" i="45"/>
  <c r="F5133" i="45"/>
  <c r="G5133" i="45"/>
  <c r="E5134" i="45" l="1"/>
  <c r="D5135" i="45"/>
  <c r="G5134" i="45"/>
  <c r="F5134" i="45"/>
  <c r="E5135" i="45" l="1"/>
  <c r="D5136" i="45"/>
  <c r="G5135" i="45"/>
  <c r="F5135" i="45"/>
  <c r="E5136" i="45" l="1"/>
  <c r="D5137" i="45"/>
  <c r="G5136" i="45"/>
  <c r="F5136" i="45"/>
  <c r="D5138" i="45" l="1"/>
  <c r="E5137" i="45"/>
  <c r="G5137" i="45"/>
  <c r="F5137" i="45"/>
  <c r="D5139" i="45" l="1"/>
  <c r="E5138" i="45"/>
  <c r="G5138" i="45"/>
  <c r="F5138" i="45"/>
  <c r="E5139" i="45" l="1"/>
  <c r="D5140" i="45"/>
  <c r="F5139" i="45"/>
  <c r="G5139" i="45"/>
  <c r="E5140" i="45" l="1"/>
  <c r="D5141" i="45"/>
  <c r="G5140" i="45"/>
  <c r="F5140" i="45"/>
  <c r="D5142" i="45" l="1"/>
  <c r="E5141" i="45"/>
  <c r="G5141" i="45"/>
  <c r="F5141" i="45"/>
  <c r="E5142" i="45" l="1"/>
  <c r="D5143" i="45"/>
  <c r="G5142" i="45"/>
  <c r="F5142" i="45"/>
  <c r="E5143" i="45" l="1"/>
  <c r="D5144" i="45"/>
  <c r="F5143" i="45"/>
  <c r="G5143" i="45"/>
  <c r="E5144" i="45" l="1"/>
  <c r="D5145" i="45"/>
  <c r="G5144" i="45"/>
  <c r="F5144" i="45"/>
  <c r="E5145" i="45" l="1"/>
  <c r="D5146" i="45"/>
  <c r="F5145" i="45"/>
  <c r="G5145" i="45"/>
  <c r="E5146" i="45" l="1"/>
  <c r="D5147" i="45"/>
  <c r="F5146" i="45"/>
  <c r="G5146" i="45"/>
  <c r="E5147" i="45" l="1"/>
  <c r="D5148" i="45"/>
  <c r="G5147" i="45"/>
  <c r="F5147" i="45"/>
  <c r="E5148" i="45" l="1"/>
  <c r="D5149" i="45"/>
  <c r="F5148" i="45"/>
  <c r="G5148" i="45"/>
  <c r="E5149" i="45" l="1"/>
  <c r="D5150" i="45"/>
  <c r="G5149" i="45"/>
  <c r="F5149" i="45"/>
  <c r="E5150" i="45" l="1"/>
  <c r="D5151" i="45"/>
  <c r="F5150" i="45"/>
  <c r="G5150" i="45"/>
  <c r="E5151" i="45" l="1"/>
  <c r="D5152" i="45"/>
  <c r="F5151" i="45"/>
  <c r="G5151" i="45"/>
  <c r="D5153" i="45" l="1"/>
  <c r="E5152" i="45"/>
  <c r="F5152" i="45"/>
  <c r="G5152" i="45"/>
  <c r="D5154" i="45" l="1"/>
  <c r="E5153" i="45"/>
  <c r="F5153" i="45"/>
  <c r="G5153" i="45"/>
  <c r="E5154" i="45" l="1"/>
  <c r="D5155" i="45"/>
  <c r="G5154" i="45"/>
  <c r="F5154" i="45"/>
  <c r="E5155" i="45" l="1"/>
  <c r="D5156" i="45"/>
  <c r="F5155" i="45"/>
  <c r="G5155" i="45"/>
  <c r="E5156" i="45" l="1"/>
  <c r="D5157" i="45"/>
  <c r="G5156" i="45"/>
  <c r="F5156" i="45"/>
  <c r="E5157" i="45" l="1"/>
  <c r="D5158" i="45"/>
  <c r="G5157" i="45"/>
  <c r="F5157" i="45"/>
  <c r="E5158" i="45" l="1"/>
  <c r="D5159" i="45"/>
  <c r="G5158" i="45"/>
  <c r="F5158" i="45"/>
  <c r="E5159" i="45" l="1"/>
  <c r="D5160" i="45"/>
  <c r="G5159" i="45"/>
  <c r="F5159" i="45"/>
  <c r="D5161" i="45" l="1"/>
  <c r="E5160" i="45"/>
  <c r="F5160" i="45"/>
  <c r="G5160" i="45"/>
  <c r="D5162" i="45" l="1"/>
  <c r="E5161" i="45"/>
  <c r="F5161" i="45"/>
  <c r="G5161" i="45"/>
  <c r="D5163" i="45" l="1"/>
  <c r="E5162" i="45"/>
  <c r="F5162" i="45"/>
  <c r="G5162" i="45"/>
  <c r="E5163" i="45" l="1"/>
  <c r="D5164" i="45"/>
  <c r="F5163" i="45"/>
  <c r="G5163" i="45"/>
  <c r="E5164" i="45" l="1"/>
  <c r="D5165" i="45"/>
  <c r="F5164" i="45"/>
  <c r="G5164" i="45"/>
  <c r="E5165" i="45" l="1"/>
  <c r="D5166" i="45"/>
  <c r="F5165" i="45"/>
  <c r="G5165" i="45"/>
  <c r="E5166" i="45" l="1"/>
  <c r="D5167" i="45"/>
  <c r="G5166" i="45"/>
  <c r="F5166" i="45"/>
  <c r="E5167" i="45" l="1"/>
  <c r="D5168" i="45"/>
  <c r="F5167" i="45"/>
  <c r="G5167" i="45"/>
  <c r="E5168" i="45" l="1"/>
  <c r="D5169" i="45"/>
  <c r="F5168" i="45"/>
  <c r="G5168" i="45"/>
  <c r="E5169" i="45" l="1"/>
  <c r="D5170" i="45"/>
  <c r="F5169" i="45"/>
  <c r="G5169" i="45"/>
  <c r="D5171" i="45" l="1"/>
  <c r="E5170" i="45"/>
  <c r="F5170" i="45"/>
  <c r="G5170" i="45"/>
  <c r="E5171" i="45" l="1"/>
  <c r="D5172" i="45"/>
  <c r="F5171" i="45"/>
  <c r="G5171" i="45"/>
  <c r="D5173" i="45" l="1"/>
  <c r="E5172" i="45"/>
  <c r="F5172" i="45"/>
  <c r="G5172" i="45"/>
  <c r="D5174" i="45" l="1"/>
  <c r="E5173" i="45"/>
  <c r="G5173" i="45"/>
  <c r="F5173" i="45"/>
  <c r="E5174" i="45" l="1"/>
  <c r="D5175" i="45"/>
  <c r="G5174" i="45"/>
  <c r="F5174" i="45"/>
  <c r="D5176" i="45" l="1"/>
  <c r="E5175" i="45"/>
  <c r="G5175" i="45"/>
  <c r="F5175" i="45"/>
  <c r="E5176" i="45" l="1"/>
  <c r="D5177" i="45"/>
  <c r="G5176" i="45"/>
  <c r="F5176" i="45"/>
  <c r="E5177" i="45" l="1"/>
  <c r="D5178" i="45"/>
  <c r="G5177" i="45"/>
  <c r="F5177" i="45"/>
  <c r="D5179" i="45" l="1"/>
  <c r="E5178" i="45"/>
  <c r="G5178" i="45"/>
  <c r="F5178" i="45"/>
  <c r="E5179" i="45" l="1"/>
  <c r="D5180" i="45"/>
  <c r="G5179" i="45"/>
  <c r="F5179" i="45"/>
  <c r="D5181" i="45" l="1"/>
  <c r="E5180" i="45"/>
  <c r="F5180" i="45"/>
  <c r="G5180" i="45"/>
  <c r="E5181" i="45" l="1"/>
  <c r="D5182" i="45"/>
  <c r="G5181" i="45"/>
  <c r="F5181" i="45"/>
  <c r="E5182" i="45" l="1"/>
  <c r="D5183" i="45"/>
  <c r="F5182" i="45"/>
  <c r="G5182" i="45"/>
  <c r="E5183" i="45" l="1"/>
  <c r="D5184" i="45"/>
  <c r="F5183" i="45"/>
  <c r="G5183" i="45"/>
  <c r="E5184" i="45" l="1"/>
  <c r="D5185" i="45"/>
  <c r="F5184" i="45"/>
  <c r="G5184" i="45"/>
  <c r="E5185" i="45" l="1"/>
  <c r="D5186" i="45"/>
  <c r="G5185" i="45"/>
  <c r="F5185" i="45"/>
  <c r="D5187" i="45" l="1"/>
  <c r="E5186" i="45"/>
  <c r="F5186" i="45"/>
  <c r="G5186" i="45"/>
  <c r="D5188" i="45" l="1"/>
  <c r="E5187" i="45"/>
  <c r="F5187" i="45"/>
  <c r="G5187" i="45"/>
  <c r="E5188" i="45" l="1"/>
  <c r="D5189" i="45"/>
  <c r="G5188" i="45"/>
  <c r="F5188" i="45"/>
  <c r="E5189" i="45" l="1"/>
  <c r="D5190" i="45"/>
  <c r="F5189" i="45"/>
  <c r="G5189" i="45"/>
  <c r="E5190" i="45" l="1"/>
  <c r="D5191" i="45"/>
  <c r="F5190" i="45"/>
  <c r="G5190" i="45"/>
  <c r="E5191" i="45" l="1"/>
  <c r="D5192" i="45"/>
  <c r="G5191" i="45"/>
  <c r="F5191" i="45"/>
  <c r="E5192" i="45" l="1"/>
  <c r="D5193" i="45"/>
  <c r="G5192" i="45"/>
  <c r="F5192" i="45"/>
  <c r="D5194" i="45" l="1"/>
  <c r="E5193" i="45"/>
  <c r="G5193" i="45"/>
  <c r="F5193" i="45"/>
  <c r="E5194" i="45" l="1"/>
  <c r="D5195" i="45"/>
  <c r="F5194" i="45"/>
  <c r="G5194" i="45"/>
  <c r="E5195" i="45" l="1"/>
  <c r="D5196" i="45"/>
  <c r="G5195" i="45"/>
  <c r="F5195" i="45"/>
  <c r="E5196" i="45" l="1"/>
  <c r="D5197" i="45"/>
  <c r="G5196" i="45"/>
  <c r="F5196" i="45"/>
  <c r="D5198" i="45" l="1"/>
  <c r="E5197" i="45"/>
  <c r="G5197" i="45"/>
  <c r="F5197" i="45"/>
  <c r="E5198" i="45" l="1"/>
  <c r="D5199" i="45"/>
  <c r="G5198" i="45"/>
  <c r="F5198" i="45"/>
  <c r="E5199" i="45" l="1"/>
  <c r="D5200" i="45"/>
  <c r="G5199" i="45"/>
  <c r="F5199" i="45"/>
  <c r="E5200" i="45" l="1"/>
  <c r="D5201" i="45"/>
  <c r="G5200" i="45"/>
  <c r="F5200" i="45"/>
  <c r="E5201" i="45" l="1"/>
  <c r="D5202" i="45"/>
  <c r="G5201" i="45"/>
  <c r="F5201" i="45"/>
  <c r="E5202" i="45" l="1"/>
  <c r="D5203" i="45"/>
  <c r="F5202" i="45"/>
  <c r="G5202" i="45"/>
  <c r="D5204" i="45" l="1"/>
  <c r="E5203" i="45"/>
  <c r="G5203" i="45"/>
  <c r="F5203" i="45"/>
  <c r="D5205" i="45" l="1"/>
  <c r="E5204" i="45"/>
  <c r="F5204" i="45"/>
  <c r="G5204" i="45"/>
  <c r="D5206" i="45" l="1"/>
  <c r="E5205" i="45"/>
  <c r="F5205" i="45"/>
  <c r="G5205" i="45"/>
  <c r="D5207" i="45" l="1"/>
  <c r="E5206" i="45"/>
  <c r="G5206" i="45"/>
  <c r="F5206" i="45"/>
  <c r="E5207" i="45" l="1"/>
  <c r="D5208" i="45"/>
  <c r="G5207" i="45"/>
  <c r="F5207" i="45"/>
  <c r="D5209" i="45" l="1"/>
  <c r="E5208" i="45"/>
  <c r="F5208" i="45"/>
  <c r="G5208" i="45"/>
  <c r="D5210" i="45" l="1"/>
  <c r="E5209" i="45"/>
  <c r="G5209" i="45"/>
  <c r="F5209" i="45"/>
  <c r="E5210" i="45" l="1"/>
  <c r="D5211" i="45"/>
  <c r="F5210" i="45"/>
  <c r="G5210" i="45"/>
  <c r="E5211" i="45" l="1"/>
  <c r="D5212" i="45"/>
  <c r="G5211" i="45"/>
  <c r="F5211" i="45"/>
  <c r="E5212" i="45" l="1"/>
  <c r="D5213" i="45"/>
  <c r="G5212" i="45"/>
  <c r="F5212" i="45"/>
  <c r="E5213" i="45" l="1"/>
  <c r="D5214" i="45"/>
  <c r="F5213" i="45"/>
  <c r="G5213" i="45"/>
  <c r="E5214" i="45" l="1"/>
  <c r="D5215" i="45"/>
  <c r="F5214" i="45"/>
  <c r="G5214" i="45"/>
  <c r="E5215" i="45" l="1"/>
  <c r="D5216" i="45"/>
  <c r="F5215" i="45"/>
  <c r="G5215" i="45"/>
  <c r="E5216" i="45" l="1"/>
  <c r="D5217" i="45"/>
  <c r="G5216" i="45"/>
  <c r="F5216" i="45"/>
  <c r="D5218" i="45" l="1"/>
  <c r="E5217" i="45"/>
  <c r="G5217" i="45"/>
  <c r="F5217" i="45"/>
  <c r="E5218" i="45" l="1"/>
  <c r="D5219" i="45"/>
  <c r="G5218" i="45"/>
  <c r="F5218" i="45"/>
  <c r="E5219" i="45" l="1"/>
  <c r="D5220" i="45"/>
  <c r="F5219" i="45"/>
  <c r="G5219" i="45"/>
  <c r="E5220" i="45" l="1"/>
  <c r="D5221" i="45"/>
  <c r="G5220" i="45"/>
  <c r="F5220" i="45"/>
  <c r="E5221" i="45" l="1"/>
  <c r="D5222" i="45"/>
  <c r="F5221" i="45"/>
  <c r="G5221" i="45"/>
  <c r="E5222" i="45" l="1"/>
  <c r="D5223" i="45"/>
  <c r="F5222" i="45"/>
  <c r="G5222" i="45"/>
  <c r="D5224" i="45" l="1"/>
  <c r="E5223" i="45"/>
  <c r="F5223" i="45"/>
  <c r="G5223" i="45"/>
  <c r="D5225" i="45" l="1"/>
  <c r="E5224" i="45"/>
  <c r="G5224" i="45"/>
  <c r="F5224" i="45"/>
  <c r="E5225" i="45" l="1"/>
  <c r="D5226" i="45"/>
  <c r="G5225" i="45"/>
  <c r="F5225" i="45"/>
  <c r="E5226" i="45" l="1"/>
  <c r="D5227" i="45"/>
  <c r="G5226" i="45"/>
  <c r="F5226" i="45"/>
  <c r="E5227" i="45" l="1"/>
  <c r="D5228" i="45"/>
  <c r="G5227" i="45"/>
  <c r="F5227" i="45"/>
  <c r="D5229" i="45" l="1"/>
  <c r="E5228" i="45"/>
  <c r="G5228" i="45"/>
  <c r="F5228" i="45"/>
  <c r="D5230" i="45" l="1"/>
  <c r="E5229" i="45"/>
  <c r="G5229" i="45"/>
  <c r="F5229" i="45"/>
  <c r="D5231" i="45" l="1"/>
  <c r="E5230" i="45"/>
  <c r="G5230" i="45"/>
  <c r="F5230" i="45"/>
  <c r="E5231" i="45" l="1"/>
  <c r="D5232" i="45"/>
  <c r="F5231" i="45"/>
  <c r="G5231" i="45"/>
  <c r="E5232" i="45" l="1"/>
  <c r="D5233" i="45"/>
  <c r="G5232" i="45"/>
  <c r="F5232" i="45"/>
  <c r="E5233" i="45" l="1"/>
  <c r="D5234" i="45"/>
  <c r="F5233" i="45"/>
  <c r="G5233" i="45"/>
  <c r="E5234" i="45" l="1"/>
  <c r="D5235" i="45"/>
  <c r="G5234" i="45"/>
  <c r="F5234" i="45"/>
  <c r="E5235" i="45" l="1"/>
  <c r="D5236" i="45"/>
  <c r="G5235" i="45"/>
  <c r="F5235" i="45"/>
  <c r="E5236" i="45" l="1"/>
  <c r="D5237" i="45"/>
  <c r="G5236" i="45"/>
  <c r="F5236" i="45"/>
  <c r="D5238" i="45" l="1"/>
  <c r="E5237" i="45"/>
  <c r="F5237" i="45"/>
  <c r="G5237" i="45"/>
  <c r="E5238" i="45" l="1"/>
  <c r="D5239" i="45"/>
  <c r="F5238" i="45"/>
  <c r="G5238" i="45"/>
  <c r="D5240" i="45" l="1"/>
  <c r="E5239" i="45"/>
  <c r="F5239" i="45"/>
  <c r="G5239" i="45"/>
  <c r="D5241" i="45" l="1"/>
  <c r="E5240" i="45"/>
  <c r="F5240" i="45"/>
  <c r="G5240" i="45"/>
  <c r="E5241" i="45" l="1"/>
  <c r="D5242" i="45"/>
  <c r="G5241" i="45"/>
  <c r="F5241" i="45"/>
  <c r="D5243" i="45" l="1"/>
  <c r="E5242" i="45"/>
  <c r="F5242" i="45"/>
  <c r="G5242" i="45"/>
  <c r="E5243" i="45" l="1"/>
  <c r="D5244" i="45"/>
  <c r="F5243" i="45"/>
  <c r="G5243" i="45"/>
  <c r="D5245" i="45" l="1"/>
  <c r="E5244" i="45"/>
  <c r="F5244" i="45"/>
  <c r="G5244" i="45"/>
  <c r="E5245" i="45" l="1"/>
  <c r="D5246" i="45"/>
  <c r="F5245" i="45"/>
  <c r="G5245" i="45"/>
  <c r="D5247" i="45" l="1"/>
  <c r="E5246" i="45"/>
  <c r="F5246" i="45"/>
  <c r="G5246" i="45"/>
  <c r="D5248" i="45" l="1"/>
  <c r="E5247" i="45"/>
  <c r="G5247" i="45"/>
  <c r="F5247" i="45"/>
  <c r="E5248" i="45" l="1"/>
  <c r="D5249" i="45"/>
  <c r="G5248" i="45"/>
  <c r="F5248" i="45"/>
  <c r="E5249" i="45" l="1"/>
  <c r="D5250" i="45"/>
  <c r="G5249" i="45"/>
  <c r="F5249" i="45"/>
  <c r="E5250" i="45" l="1"/>
  <c r="D5251" i="45"/>
  <c r="G5250" i="45"/>
  <c r="F5250" i="45"/>
  <c r="E5251" i="45" l="1"/>
  <c r="D5252" i="45"/>
  <c r="F5251" i="45"/>
  <c r="G5251" i="45"/>
  <c r="E5252" i="45" l="1"/>
  <c r="D5253" i="45"/>
  <c r="F5252" i="45"/>
  <c r="G5252" i="45"/>
  <c r="D5254" i="45" l="1"/>
  <c r="E5253" i="45"/>
  <c r="G5253" i="45"/>
  <c r="F5253" i="45"/>
  <c r="E5254" i="45" l="1"/>
  <c r="D5255" i="45"/>
  <c r="G5254" i="45"/>
  <c r="F5254" i="45"/>
  <c r="D5256" i="45" l="1"/>
  <c r="E5255" i="45"/>
  <c r="F5255" i="45"/>
  <c r="G5255" i="45"/>
  <c r="D5257" i="45" l="1"/>
  <c r="E5256" i="45"/>
  <c r="G5256" i="45"/>
  <c r="F5256" i="45"/>
  <c r="E5257" i="45" l="1"/>
  <c r="D5258" i="45"/>
  <c r="F5257" i="45"/>
  <c r="G5257" i="45"/>
  <c r="E5258" i="45" l="1"/>
  <c r="D5259" i="45"/>
  <c r="F5258" i="45"/>
  <c r="G5258" i="45"/>
  <c r="E5259" i="45" l="1"/>
  <c r="D5260" i="45"/>
  <c r="G5259" i="45"/>
  <c r="F5259" i="45"/>
  <c r="E5260" i="45" l="1"/>
  <c r="D5261" i="45"/>
  <c r="G5260" i="45"/>
  <c r="F5260" i="45"/>
  <c r="E5261" i="45" l="1"/>
  <c r="D5262" i="45"/>
  <c r="F5261" i="45"/>
  <c r="G5261" i="45"/>
  <c r="E5262" i="45" l="1"/>
  <c r="D5263" i="45"/>
  <c r="F5262" i="45"/>
  <c r="G5262" i="45"/>
  <c r="E5263" i="45" l="1"/>
  <c r="D5264" i="45"/>
  <c r="F5263" i="45"/>
  <c r="G5263" i="45"/>
  <c r="E5264" i="45" l="1"/>
  <c r="D5265" i="45"/>
  <c r="F5264" i="45"/>
  <c r="G5264" i="45"/>
  <c r="E5265" i="45" l="1"/>
  <c r="D5266" i="45"/>
  <c r="G5265" i="45"/>
  <c r="F5265" i="45"/>
  <c r="E5266" i="45" l="1"/>
  <c r="D5267" i="45"/>
  <c r="G5266" i="45"/>
  <c r="F5266" i="45"/>
  <c r="D5268" i="45" l="1"/>
  <c r="E5267" i="45"/>
  <c r="G5267" i="45"/>
  <c r="F5267" i="45"/>
  <c r="E5268" i="45" l="1"/>
  <c r="D5269" i="45"/>
  <c r="F5268" i="45"/>
  <c r="G5268" i="45"/>
  <c r="E5269" i="45" l="1"/>
  <c r="D5270" i="45"/>
  <c r="F5269" i="45"/>
  <c r="G5269" i="45"/>
  <c r="D5271" i="45" l="1"/>
  <c r="E5270" i="45"/>
  <c r="F5270" i="45"/>
  <c r="G5270" i="45"/>
  <c r="D5272" i="45" l="1"/>
  <c r="E5271" i="45"/>
  <c r="G5271" i="45"/>
  <c r="F5271" i="45"/>
  <c r="D5273" i="45" l="1"/>
  <c r="E5272" i="45"/>
  <c r="G5272" i="45"/>
  <c r="F5272" i="45"/>
  <c r="D5274" i="45" l="1"/>
  <c r="E5273" i="45"/>
  <c r="F5273" i="45"/>
  <c r="G5273" i="45"/>
  <c r="E5274" i="45" l="1"/>
  <c r="D5275" i="45"/>
  <c r="G5274" i="45"/>
  <c r="F5274" i="45"/>
  <c r="D5276" i="45" l="1"/>
  <c r="E5275" i="45"/>
  <c r="G5275" i="45"/>
  <c r="F5275" i="45"/>
  <c r="D5277" i="45" l="1"/>
  <c r="E5276" i="45"/>
  <c r="G5276" i="45"/>
  <c r="F5276" i="45"/>
  <c r="D5278" i="45" l="1"/>
  <c r="E5277" i="45"/>
  <c r="F5277" i="45"/>
  <c r="G5277" i="45"/>
  <c r="E5278" i="45" l="1"/>
  <c r="D5279" i="45"/>
  <c r="G5278" i="45"/>
  <c r="F5278" i="45"/>
  <c r="E5279" i="45" l="1"/>
  <c r="D5280" i="45"/>
  <c r="F5279" i="45"/>
  <c r="G5279" i="45"/>
  <c r="E5280" i="45" l="1"/>
  <c r="D5281" i="45"/>
  <c r="G5280" i="45"/>
  <c r="F5280" i="45"/>
  <c r="D5282" i="45" l="1"/>
  <c r="E5281" i="45"/>
  <c r="F5281" i="45"/>
  <c r="G5281" i="45"/>
  <c r="E5282" i="45" l="1"/>
  <c r="D5283" i="45"/>
  <c r="F5282" i="45"/>
  <c r="G5282" i="45"/>
  <c r="D5284" i="45" l="1"/>
  <c r="E5283" i="45"/>
  <c r="F5283" i="45"/>
  <c r="G5283" i="45"/>
  <c r="E5284" i="45" l="1"/>
  <c r="D5285" i="45"/>
  <c r="G5284" i="45"/>
  <c r="F5284" i="45"/>
  <c r="D5286" i="45" l="1"/>
  <c r="E5285" i="45"/>
  <c r="F5285" i="45"/>
  <c r="G5285" i="45"/>
  <c r="E5286" i="45" l="1"/>
  <c r="D5287" i="45"/>
  <c r="G5286" i="45"/>
  <c r="F5286" i="45"/>
  <c r="D5288" i="45" l="1"/>
  <c r="E5287" i="45"/>
  <c r="G5287" i="45"/>
  <c r="F5287" i="45"/>
  <c r="E5288" i="45" l="1"/>
  <c r="D5289" i="45"/>
  <c r="F5288" i="45"/>
  <c r="G5288" i="45"/>
  <c r="E5289" i="45" l="1"/>
  <c r="D5290" i="45"/>
  <c r="F5289" i="45"/>
  <c r="G5289" i="45"/>
  <c r="D5291" i="45" l="1"/>
  <c r="E5290" i="45"/>
  <c r="F5290" i="45"/>
  <c r="G5290" i="45"/>
  <c r="E5291" i="45" l="1"/>
  <c r="D5292" i="45"/>
  <c r="G5291" i="45"/>
  <c r="F5291" i="45"/>
  <c r="E5292" i="45" l="1"/>
  <c r="D5293" i="45"/>
  <c r="F5292" i="45"/>
  <c r="G5292" i="45"/>
  <c r="D5294" i="45" l="1"/>
  <c r="E5293" i="45"/>
  <c r="F5293" i="45"/>
  <c r="G5293" i="45"/>
  <c r="E5294" i="45" l="1"/>
  <c r="D5295" i="45"/>
  <c r="G5294" i="45"/>
  <c r="F5294" i="45"/>
  <c r="E5295" i="45" l="1"/>
  <c r="D5296" i="45"/>
  <c r="F5295" i="45"/>
  <c r="G5295" i="45"/>
  <c r="E5296" i="45" l="1"/>
  <c r="D5297" i="45"/>
  <c r="F5296" i="45"/>
  <c r="G5296" i="45"/>
  <c r="E5297" i="45" l="1"/>
  <c r="D5298" i="45"/>
  <c r="F5297" i="45"/>
  <c r="G5297" i="45"/>
  <c r="E5298" i="45" l="1"/>
  <c r="D5299" i="45"/>
  <c r="F5298" i="45"/>
  <c r="G5298" i="45"/>
  <c r="E5299" i="45" l="1"/>
  <c r="D5300" i="45"/>
  <c r="F5299" i="45"/>
  <c r="G5299" i="45"/>
  <c r="E5300" i="45" l="1"/>
  <c r="D5301" i="45"/>
  <c r="G5300" i="45"/>
  <c r="F5300" i="45"/>
  <c r="E5301" i="45" l="1"/>
  <c r="D5302" i="45"/>
  <c r="F5301" i="45"/>
  <c r="G5301" i="45"/>
  <c r="D5303" i="45" l="1"/>
  <c r="E5302" i="45"/>
  <c r="G5302" i="45"/>
  <c r="F5302" i="45"/>
  <c r="E5303" i="45" l="1"/>
  <c r="D5304" i="45"/>
  <c r="F5303" i="45"/>
  <c r="G5303" i="45"/>
  <c r="D5305" i="45" l="1"/>
  <c r="E5304" i="45"/>
  <c r="F5304" i="45"/>
  <c r="G5304" i="45"/>
  <c r="E5305" i="45" l="1"/>
  <c r="D5306" i="45"/>
  <c r="F5305" i="45"/>
  <c r="G5305" i="45"/>
  <c r="E5306" i="45" l="1"/>
  <c r="D5307" i="45"/>
  <c r="F5306" i="45"/>
  <c r="G5306" i="45"/>
  <c r="D5308" i="45" l="1"/>
  <c r="E5307" i="45"/>
  <c r="G5307" i="45"/>
  <c r="F5307" i="45"/>
  <c r="D5309" i="45" l="1"/>
  <c r="E5308" i="45"/>
  <c r="G5308" i="45"/>
  <c r="F5308" i="45"/>
  <c r="E5309" i="45" l="1"/>
  <c r="D5310" i="45"/>
  <c r="G5309" i="45"/>
  <c r="F5309" i="45"/>
  <c r="E5310" i="45" l="1"/>
  <c r="D5311" i="45"/>
  <c r="F5310" i="45"/>
  <c r="G5310" i="45"/>
  <c r="E5311" i="45" l="1"/>
  <c r="D5312" i="45"/>
  <c r="F5311" i="45"/>
  <c r="G5311" i="45"/>
  <c r="E5312" i="45" l="1"/>
  <c r="D5313" i="45"/>
  <c r="F5312" i="45"/>
  <c r="G5312" i="45"/>
  <c r="E5313" i="45" l="1"/>
  <c r="D5314" i="45"/>
  <c r="G5313" i="45"/>
  <c r="F5313" i="45"/>
  <c r="D5315" i="45" l="1"/>
  <c r="E5314" i="45"/>
  <c r="F5314" i="45"/>
  <c r="G5314" i="45"/>
  <c r="E5315" i="45" l="1"/>
  <c r="D5316" i="45"/>
  <c r="F5315" i="45"/>
  <c r="G5315" i="45"/>
  <c r="E5316" i="45" l="1"/>
  <c r="D5317" i="45"/>
  <c r="F5316" i="45"/>
  <c r="G5316" i="45"/>
  <c r="D5318" i="45" l="1"/>
  <c r="E5317" i="45"/>
  <c r="F5317" i="45"/>
  <c r="G5317" i="45"/>
  <c r="E5318" i="45" l="1"/>
  <c r="D5319" i="45"/>
  <c r="F5318" i="45"/>
  <c r="G5318" i="45"/>
  <c r="D5320" i="45" l="1"/>
  <c r="E5319" i="45"/>
  <c r="G5319" i="45"/>
  <c r="F5319" i="45"/>
  <c r="D5321" i="45" l="1"/>
  <c r="E5320" i="45"/>
  <c r="F5320" i="45"/>
  <c r="G5320" i="45"/>
  <c r="E5321" i="45" l="1"/>
  <c r="D5322" i="45"/>
  <c r="G5321" i="45"/>
  <c r="F5321" i="45"/>
  <c r="D5323" i="45" l="1"/>
  <c r="E5322" i="45"/>
  <c r="G5322" i="45"/>
  <c r="F5322" i="45"/>
  <c r="E5323" i="45" l="1"/>
  <c r="D5324" i="45"/>
  <c r="G5323" i="45"/>
  <c r="F5323" i="45"/>
  <c r="D5325" i="45" l="1"/>
  <c r="E5324" i="45"/>
  <c r="G5324" i="45"/>
  <c r="F5324" i="45"/>
  <c r="D5326" i="45" l="1"/>
  <c r="E5325" i="45"/>
  <c r="G5325" i="45"/>
  <c r="F5325" i="45"/>
  <c r="D5327" i="45" l="1"/>
  <c r="E5326" i="45"/>
  <c r="F5326" i="45"/>
  <c r="G5326" i="45"/>
  <c r="D5328" i="45" l="1"/>
  <c r="E5327" i="45"/>
  <c r="G5327" i="45"/>
  <c r="F5327" i="45"/>
  <c r="E5328" i="45" l="1"/>
  <c r="D5329" i="45"/>
  <c r="F5328" i="45"/>
  <c r="G5328" i="45"/>
  <c r="D5330" i="45" l="1"/>
  <c r="E5329" i="45"/>
  <c r="F5329" i="45"/>
  <c r="G5329" i="45"/>
  <c r="E5330" i="45" l="1"/>
  <c r="D5331" i="45"/>
  <c r="G5330" i="45"/>
  <c r="F5330" i="45"/>
  <c r="E5331" i="45" l="1"/>
  <c r="D5332" i="45"/>
  <c r="F5331" i="45"/>
  <c r="G5331" i="45"/>
  <c r="D5333" i="45" l="1"/>
  <c r="E5332" i="45"/>
  <c r="F5332" i="45"/>
  <c r="G5332" i="45"/>
  <c r="E5333" i="45" l="1"/>
  <c r="D5334" i="45"/>
  <c r="F5333" i="45"/>
  <c r="G5333" i="45"/>
  <c r="E5334" i="45" l="1"/>
  <c r="D5335" i="45"/>
  <c r="F5334" i="45"/>
  <c r="G5334" i="45"/>
  <c r="E5335" i="45" l="1"/>
  <c r="D5336" i="45"/>
  <c r="F5335" i="45"/>
  <c r="G5335" i="45"/>
  <c r="E5336" i="45" l="1"/>
  <c r="D5337" i="45"/>
  <c r="G5336" i="45"/>
  <c r="F5336" i="45"/>
  <c r="D5338" i="45" l="1"/>
  <c r="E5337" i="45"/>
  <c r="G5337" i="45"/>
  <c r="F5337" i="45"/>
  <c r="D5339" i="45" l="1"/>
  <c r="E5338" i="45"/>
  <c r="F5338" i="45"/>
  <c r="G5338" i="45"/>
  <c r="E5339" i="45" l="1"/>
  <c r="D5340" i="45"/>
  <c r="F5339" i="45"/>
  <c r="G5339" i="45"/>
  <c r="E5340" i="45" l="1"/>
  <c r="D5341" i="45"/>
  <c r="G5340" i="45"/>
  <c r="F5340" i="45"/>
  <c r="D5342" i="45" l="1"/>
  <c r="E5341" i="45"/>
  <c r="G5341" i="45"/>
  <c r="F5341" i="45"/>
  <c r="E5342" i="45" l="1"/>
  <c r="D5343" i="45"/>
  <c r="F5342" i="45"/>
  <c r="G5342" i="45"/>
  <c r="E5343" i="45" l="1"/>
  <c r="D5344" i="45"/>
  <c r="F5343" i="45"/>
  <c r="G5343" i="45"/>
  <c r="D5345" i="45" l="1"/>
  <c r="E5344" i="45"/>
  <c r="G5344" i="45"/>
  <c r="F5344" i="45"/>
  <c r="D5346" i="45" l="1"/>
  <c r="E5345" i="45"/>
  <c r="G5345" i="45"/>
  <c r="F5345" i="45"/>
  <c r="E5346" i="45" l="1"/>
  <c r="D5347" i="45"/>
  <c r="G5346" i="45"/>
  <c r="F5346" i="45"/>
  <c r="E5347" i="45" l="1"/>
  <c r="D5348" i="45"/>
  <c r="G5347" i="45"/>
  <c r="F5347" i="45"/>
  <c r="E5348" i="45" l="1"/>
  <c r="D5349" i="45"/>
  <c r="G5348" i="45"/>
  <c r="F5348" i="45"/>
  <c r="D5350" i="45" l="1"/>
  <c r="E5349" i="45"/>
  <c r="F5349" i="45"/>
  <c r="G5349" i="45"/>
  <c r="D5351" i="45" l="1"/>
  <c r="E5350" i="45"/>
  <c r="G5350" i="45"/>
  <c r="F5350" i="45"/>
  <c r="E5351" i="45" l="1"/>
  <c r="D5352" i="45"/>
  <c r="F5351" i="45"/>
  <c r="G5351" i="45"/>
  <c r="E5352" i="45" l="1"/>
  <c r="D5353" i="45"/>
  <c r="G5352" i="45"/>
  <c r="F5352" i="45"/>
  <c r="D5354" i="45" l="1"/>
  <c r="E5353" i="45"/>
  <c r="G5353" i="45"/>
  <c r="F5353" i="45"/>
  <c r="E5354" i="45" l="1"/>
  <c r="D5355" i="45"/>
  <c r="G5354" i="45"/>
  <c r="F5354" i="45"/>
  <c r="E5355" i="45" l="1"/>
  <c r="D5356" i="45"/>
  <c r="G5355" i="45"/>
  <c r="F5355" i="45"/>
  <c r="E5356" i="45" l="1"/>
  <c r="D5357" i="45"/>
  <c r="G5356" i="45"/>
  <c r="F5356" i="45"/>
  <c r="E5357" i="45" l="1"/>
  <c r="D5358" i="45"/>
  <c r="F5357" i="45"/>
  <c r="G5357" i="45"/>
  <c r="E5358" i="45" l="1"/>
  <c r="D5359" i="45"/>
  <c r="G5358" i="45"/>
  <c r="F5358" i="45"/>
  <c r="E5359" i="45" l="1"/>
  <c r="D5360" i="45"/>
  <c r="G5359" i="45"/>
  <c r="F5359" i="45"/>
  <c r="D5361" i="45" l="1"/>
  <c r="E5360" i="45"/>
  <c r="F5360" i="45"/>
  <c r="G5360" i="45"/>
  <c r="D5362" i="45" l="1"/>
  <c r="E5361" i="45"/>
  <c r="G5361" i="45"/>
  <c r="F5361" i="45"/>
  <c r="E5362" i="45" l="1"/>
  <c r="D5363" i="45"/>
  <c r="G5362" i="45"/>
  <c r="F5362" i="45"/>
  <c r="E5363" i="45" l="1"/>
  <c r="D5364" i="45"/>
  <c r="F5363" i="45"/>
  <c r="G5363" i="45"/>
  <c r="E5364" i="45" l="1"/>
  <c r="D5365" i="45"/>
  <c r="G5364" i="45"/>
  <c r="F5364" i="45"/>
  <c r="D5366" i="45" l="1"/>
  <c r="E5365" i="45"/>
  <c r="F5365" i="45"/>
  <c r="G5365" i="45"/>
  <c r="E5366" i="45" l="1"/>
  <c r="D5367" i="45"/>
  <c r="F5366" i="45"/>
  <c r="G5366" i="45"/>
  <c r="E5367" i="45" l="1"/>
  <c r="D5368" i="45"/>
  <c r="F5367" i="45"/>
  <c r="G5367" i="45"/>
  <c r="E5368" i="45" l="1"/>
  <c r="D5369" i="45"/>
  <c r="F5368" i="45"/>
  <c r="G5368" i="45"/>
  <c r="E5369" i="45" l="1"/>
  <c r="D5370" i="45"/>
  <c r="G5369" i="45"/>
  <c r="F5369" i="45"/>
  <c r="E5370" i="45" l="1"/>
  <c r="D5371" i="45"/>
  <c r="G5370" i="45"/>
  <c r="F5370" i="45"/>
  <c r="E5371" i="45" l="1"/>
  <c r="D5372" i="45"/>
  <c r="G5371" i="45"/>
  <c r="F5371" i="45"/>
  <c r="D5373" i="45" l="1"/>
  <c r="E5372" i="45"/>
  <c r="F5372" i="45"/>
  <c r="G5372" i="45"/>
  <c r="E5373" i="45" l="1"/>
  <c r="D5374" i="45"/>
  <c r="F5373" i="45"/>
  <c r="G5373" i="45"/>
  <c r="E5374" i="45" l="1"/>
  <c r="D5375" i="45"/>
  <c r="F5374" i="45"/>
  <c r="G5374" i="45"/>
  <c r="E5375" i="45" l="1"/>
  <c r="D5376" i="45"/>
  <c r="G5375" i="45"/>
  <c r="F5375" i="45"/>
  <c r="D5377" i="45" l="1"/>
  <c r="E5376" i="45"/>
  <c r="F5376" i="45"/>
  <c r="G5376" i="45"/>
  <c r="D5378" i="45" l="1"/>
  <c r="E5377" i="45"/>
  <c r="G5377" i="45"/>
  <c r="F5377" i="45"/>
  <c r="E5378" i="45" l="1"/>
  <c r="D5379" i="45"/>
  <c r="F5378" i="45"/>
  <c r="G5378" i="45"/>
  <c r="D5380" i="45" l="1"/>
  <c r="E5379" i="45"/>
  <c r="G5379" i="45"/>
  <c r="F5379" i="45"/>
  <c r="E5380" i="45" l="1"/>
  <c r="D5381" i="45"/>
  <c r="G5380" i="45"/>
  <c r="F5380" i="45"/>
  <c r="E5381" i="45" l="1"/>
  <c r="D5382" i="45"/>
  <c r="G5381" i="45"/>
  <c r="F5381" i="45"/>
  <c r="E5382" i="45" l="1"/>
  <c r="D5383" i="45"/>
  <c r="G5382" i="45"/>
  <c r="F5382" i="45"/>
  <c r="D5384" i="45" l="1"/>
  <c r="E5383" i="45"/>
  <c r="G5383" i="45"/>
  <c r="F5383" i="45"/>
  <c r="D5385" i="45" l="1"/>
  <c r="E5384" i="45"/>
  <c r="F5384" i="45"/>
  <c r="G5384" i="45"/>
  <c r="D5386" i="45" l="1"/>
  <c r="E5385" i="45"/>
  <c r="G5385" i="45"/>
  <c r="F5385" i="45"/>
  <c r="E5386" i="45" l="1"/>
  <c r="D5387" i="45"/>
  <c r="F5386" i="45"/>
  <c r="G5386" i="45"/>
  <c r="D5388" i="45" l="1"/>
  <c r="E5387" i="45"/>
  <c r="F5387" i="45"/>
  <c r="G5387" i="45"/>
  <c r="E5388" i="45" l="1"/>
  <c r="D5389" i="45"/>
  <c r="F5388" i="45"/>
  <c r="G5388" i="45"/>
  <c r="D5390" i="45" l="1"/>
  <c r="E5389" i="45"/>
  <c r="F5389" i="45"/>
  <c r="G5389" i="45"/>
  <c r="E5390" i="45" l="1"/>
  <c r="D5391" i="45"/>
  <c r="G5390" i="45"/>
  <c r="F5390" i="45"/>
  <c r="D5392" i="45" l="1"/>
  <c r="E5391" i="45"/>
  <c r="G5391" i="45"/>
  <c r="F5391" i="45"/>
  <c r="D5393" i="45" l="1"/>
  <c r="E5392" i="45"/>
  <c r="G5392" i="45"/>
  <c r="F5392" i="45"/>
  <c r="E5393" i="45" l="1"/>
  <c r="D5394" i="45"/>
  <c r="G5393" i="45"/>
  <c r="F5393" i="45"/>
  <c r="E5394" i="45" l="1"/>
  <c r="D5395" i="45"/>
  <c r="G5394" i="45"/>
  <c r="F5394" i="45"/>
  <c r="D5396" i="45" l="1"/>
  <c r="E5395" i="45"/>
  <c r="F5395" i="45"/>
  <c r="G5395" i="45"/>
  <c r="E5396" i="45" l="1"/>
  <c r="D5397" i="45"/>
  <c r="F5396" i="45"/>
  <c r="G5396" i="45"/>
  <c r="E5397" i="45" l="1"/>
  <c r="D5398" i="45"/>
  <c r="G5397" i="45"/>
  <c r="F5397" i="45"/>
  <c r="D5399" i="45" l="1"/>
  <c r="E5398" i="45"/>
  <c r="G5398" i="45"/>
  <c r="F5398" i="45"/>
  <c r="D5400" i="45" l="1"/>
  <c r="E5399" i="45"/>
  <c r="F5399" i="45"/>
  <c r="G5399" i="45"/>
  <c r="D5401" i="45" l="1"/>
  <c r="E5400" i="45"/>
  <c r="G5400" i="45"/>
  <c r="F5400" i="45"/>
  <c r="D5402" i="45" l="1"/>
  <c r="E5401" i="45"/>
  <c r="F5401" i="45"/>
  <c r="G5401" i="45"/>
  <c r="E5402" i="45" l="1"/>
  <c r="D5403" i="45"/>
  <c r="F5402" i="45"/>
  <c r="G5402" i="45"/>
  <c r="D5404" i="45" l="1"/>
  <c r="E5403" i="45"/>
  <c r="F5403" i="45"/>
  <c r="G5403" i="45"/>
  <c r="E5404" i="45" l="1"/>
  <c r="D5405" i="45"/>
  <c r="G5404" i="45"/>
  <c r="F5404" i="45"/>
  <c r="E5405" i="45" l="1"/>
  <c r="D5406" i="45"/>
  <c r="F5405" i="45"/>
  <c r="G5405" i="45"/>
  <c r="E5406" i="45" l="1"/>
  <c r="D5407" i="45"/>
  <c r="G5406" i="45"/>
  <c r="F5406" i="45"/>
  <c r="D5408" i="45" l="1"/>
  <c r="E5407" i="45"/>
  <c r="F5407" i="45"/>
  <c r="G5407" i="45"/>
  <c r="E5408" i="45" l="1"/>
  <c r="D5409" i="45"/>
  <c r="F5408" i="45"/>
  <c r="G5408" i="45"/>
  <c r="E5409" i="45" l="1"/>
  <c r="D5410" i="45"/>
  <c r="G5409" i="45"/>
  <c r="F5409" i="45"/>
  <c r="D5411" i="45" l="1"/>
  <c r="E5410" i="45"/>
  <c r="F5410" i="45"/>
  <c r="G5410" i="45"/>
  <c r="E5411" i="45" l="1"/>
  <c r="D5412" i="45"/>
  <c r="F5411" i="45"/>
  <c r="G5411" i="45"/>
  <c r="E5412" i="45" l="1"/>
  <c r="D5413" i="45"/>
  <c r="G5412" i="45"/>
  <c r="F5412" i="45"/>
  <c r="D5414" i="45" l="1"/>
  <c r="E5413" i="45"/>
  <c r="F5413" i="45"/>
  <c r="G5413" i="45"/>
  <c r="D5415" i="45" l="1"/>
  <c r="E5414" i="45"/>
  <c r="F5414" i="45"/>
  <c r="G5414" i="45"/>
  <c r="E5415" i="45" l="1"/>
  <c r="D5416" i="45"/>
  <c r="G5415" i="45"/>
  <c r="F5415" i="45"/>
  <c r="E5416" i="45" l="1"/>
  <c r="D5417" i="45"/>
  <c r="F5416" i="45"/>
  <c r="G5416" i="45"/>
  <c r="E5417" i="45" l="1"/>
  <c r="D5418" i="45"/>
  <c r="G5417" i="45"/>
  <c r="F5417" i="45"/>
  <c r="E5418" i="45" l="1"/>
  <c r="D5419" i="45"/>
  <c r="G5418" i="45"/>
  <c r="F5418" i="45"/>
  <c r="D5420" i="45" l="1"/>
  <c r="E5419" i="45"/>
  <c r="F5419" i="45"/>
  <c r="G5419" i="45"/>
  <c r="D5421" i="45" l="1"/>
  <c r="E5420" i="45"/>
  <c r="F5420" i="45"/>
  <c r="G5420" i="45"/>
  <c r="E5421" i="45" l="1"/>
  <c r="D5422" i="45"/>
  <c r="F5421" i="45"/>
  <c r="G5421" i="45"/>
  <c r="E5422" i="45" l="1"/>
  <c r="D5423" i="45"/>
  <c r="G5422" i="45"/>
  <c r="F5422" i="45"/>
  <c r="D5424" i="45" l="1"/>
  <c r="E5423" i="45"/>
  <c r="F5423" i="45"/>
  <c r="G5423" i="45"/>
  <c r="E5424" i="45" l="1"/>
  <c r="D5425" i="45"/>
  <c r="G5424" i="45"/>
  <c r="F5424" i="45"/>
  <c r="E5425" i="45" l="1"/>
  <c r="D5426" i="45"/>
  <c r="G5425" i="45"/>
  <c r="F5425" i="45"/>
  <c r="E5426" i="45" l="1"/>
  <c r="D5427" i="45"/>
  <c r="G5426" i="45"/>
  <c r="F5426" i="45"/>
  <c r="E5427" i="45" l="1"/>
  <c r="D5428" i="45"/>
  <c r="G5427" i="45"/>
  <c r="F5427" i="45"/>
  <c r="E5428" i="45" l="1"/>
  <c r="D5429" i="45"/>
  <c r="G5428" i="45"/>
  <c r="F5428" i="45"/>
  <c r="E5429" i="45" l="1"/>
  <c r="D5430" i="45"/>
  <c r="G5429" i="45"/>
  <c r="F5429" i="45"/>
  <c r="E5430" i="45" l="1"/>
  <c r="D5431" i="45"/>
  <c r="F5430" i="45"/>
  <c r="G5430" i="45"/>
  <c r="E5431" i="45" l="1"/>
  <c r="D5432" i="45"/>
  <c r="G5431" i="45"/>
  <c r="F5431" i="45"/>
  <c r="E5432" i="45" l="1"/>
  <c r="D5433" i="45"/>
  <c r="F5432" i="45"/>
  <c r="G5432" i="45"/>
  <c r="E5433" i="45" l="1"/>
  <c r="D5434" i="45"/>
  <c r="F5433" i="45"/>
  <c r="G5433" i="45"/>
  <c r="E5434" i="45" l="1"/>
  <c r="D5435" i="45"/>
  <c r="G5434" i="45"/>
  <c r="F5434" i="45"/>
  <c r="E5435" i="45" l="1"/>
  <c r="D5436" i="45"/>
  <c r="F5435" i="45"/>
  <c r="G5435" i="45"/>
  <c r="D5437" i="45" l="1"/>
  <c r="E5436" i="45"/>
  <c r="F5436" i="45"/>
  <c r="G5436" i="45"/>
  <c r="E5437" i="45" l="1"/>
  <c r="D5438" i="45"/>
  <c r="G5437" i="45"/>
  <c r="F5437" i="45"/>
  <c r="E5438" i="45" l="1"/>
  <c r="D5439" i="45"/>
  <c r="F5438" i="45"/>
  <c r="G5438" i="45"/>
  <c r="E5439" i="45" l="1"/>
  <c r="D5440" i="45"/>
  <c r="G5439" i="45"/>
  <c r="F5439" i="45"/>
  <c r="E5440" i="45" l="1"/>
  <c r="D5441" i="45"/>
  <c r="G5440" i="45"/>
  <c r="F5440" i="45"/>
  <c r="E5441" i="45" l="1"/>
  <c r="D5442" i="45"/>
  <c r="F5441" i="45"/>
  <c r="G5441" i="45"/>
  <c r="E5442" i="45" l="1"/>
  <c r="D5443" i="45"/>
  <c r="F5442" i="45"/>
  <c r="G5442" i="45"/>
  <c r="D5444" i="45" l="1"/>
  <c r="E5443" i="45"/>
  <c r="G5443" i="45"/>
  <c r="F5443" i="45"/>
  <c r="E5444" i="45" l="1"/>
  <c r="D5445" i="45"/>
  <c r="G5444" i="45"/>
  <c r="F5444" i="45"/>
  <c r="E5445" i="45" l="1"/>
  <c r="D5446" i="45"/>
  <c r="G5445" i="45"/>
  <c r="F5445" i="45"/>
  <c r="D5447" i="45" l="1"/>
  <c r="E5446" i="45"/>
  <c r="F5446" i="45"/>
  <c r="G5446" i="45"/>
  <c r="E5447" i="45" l="1"/>
  <c r="D5448" i="45"/>
  <c r="G5447" i="45"/>
  <c r="F5447" i="45"/>
  <c r="D5449" i="45" l="1"/>
  <c r="E5448" i="45"/>
  <c r="G5448" i="45"/>
  <c r="F5448" i="45"/>
  <c r="E5449" i="45" l="1"/>
  <c r="D5450" i="45"/>
  <c r="G5449" i="45"/>
  <c r="F5449" i="45"/>
  <c r="E5450" i="45" l="1"/>
  <c r="D5451" i="45"/>
  <c r="G5450" i="45"/>
  <c r="F5450" i="45"/>
  <c r="E5451" i="45" l="1"/>
  <c r="D5452" i="45"/>
  <c r="G5451" i="45"/>
  <c r="F5451" i="45"/>
  <c r="E5452" i="45" l="1"/>
  <c r="D5453" i="45"/>
  <c r="G5452" i="45"/>
  <c r="F5452" i="45"/>
  <c r="E5453" i="45" l="1"/>
  <c r="D5454" i="45"/>
  <c r="F5453" i="45"/>
  <c r="G5453" i="45"/>
  <c r="D5455" i="45" l="1"/>
  <c r="E5454" i="45"/>
  <c r="G5454" i="45"/>
  <c r="F5454" i="45"/>
  <c r="D5456" i="45" l="1"/>
  <c r="E5455" i="45"/>
  <c r="F5455" i="45"/>
  <c r="G5455" i="45"/>
  <c r="E5456" i="45" l="1"/>
  <c r="D5457" i="45"/>
  <c r="G5456" i="45"/>
  <c r="F5456" i="45"/>
  <c r="D5458" i="45" l="1"/>
  <c r="E5457" i="45"/>
  <c r="F5457" i="45"/>
  <c r="G5457" i="45"/>
  <c r="E5458" i="45" l="1"/>
  <c r="D5459" i="45"/>
  <c r="F5458" i="45"/>
  <c r="G5458" i="45"/>
  <c r="D5460" i="45" l="1"/>
  <c r="E5459" i="45"/>
  <c r="F5459" i="45"/>
  <c r="G5459" i="45"/>
  <c r="E5460" i="45" l="1"/>
  <c r="D5461" i="45"/>
  <c r="F5460" i="45"/>
  <c r="G5460" i="45"/>
  <c r="E5461" i="45" l="1"/>
  <c r="D5462" i="45"/>
  <c r="F5461" i="45"/>
  <c r="G5461" i="45"/>
  <c r="D5463" i="45" l="1"/>
  <c r="E5462" i="45"/>
  <c r="G5462" i="45"/>
  <c r="F5462" i="45"/>
  <c r="E5463" i="45" l="1"/>
  <c r="D5464" i="45"/>
  <c r="F5463" i="45"/>
  <c r="G5463" i="45"/>
  <c r="E5464" i="45" l="1"/>
  <c r="D5465" i="45"/>
  <c r="G5464" i="45"/>
  <c r="F5464" i="45"/>
  <c r="E5465" i="45" l="1"/>
  <c r="D5466" i="45"/>
  <c r="G5465" i="45"/>
  <c r="F5465" i="45"/>
  <c r="E5466" i="45" l="1"/>
  <c r="D5467" i="45"/>
  <c r="G5466" i="45"/>
  <c r="F5466" i="45"/>
  <c r="E5467" i="45" l="1"/>
  <c r="D5468" i="45"/>
  <c r="F5467" i="45"/>
  <c r="G5467" i="45"/>
  <c r="E5468" i="45" l="1"/>
  <c r="D5469" i="45"/>
  <c r="F5468" i="45"/>
  <c r="G5468" i="45"/>
  <c r="E5469" i="45" l="1"/>
  <c r="D5470" i="45"/>
  <c r="F5469" i="45"/>
  <c r="G5469" i="45"/>
  <c r="E5470" i="45" l="1"/>
  <c r="D5471" i="45"/>
  <c r="F5470" i="45"/>
  <c r="G5470" i="45"/>
  <c r="E5471" i="45" l="1"/>
  <c r="D5472" i="45"/>
  <c r="F5471" i="45"/>
  <c r="G5471" i="45"/>
  <c r="E5472" i="45" l="1"/>
  <c r="D5473" i="45"/>
  <c r="F5472" i="45"/>
  <c r="G5472" i="45"/>
  <c r="E5473" i="45" l="1"/>
  <c r="D5474" i="45"/>
  <c r="F5473" i="45"/>
  <c r="G5473" i="45"/>
  <c r="E5474" i="45" l="1"/>
  <c r="D5475" i="45"/>
  <c r="F5474" i="45"/>
  <c r="G5474" i="45"/>
  <c r="D5476" i="45" l="1"/>
  <c r="E5475" i="45"/>
  <c r="F5475" i="45"/>
  <c r="G5475" i="45"/>
  <c r="E5476" i="45" l="1"/>
  <c r="D5477" i="45"/>
  <c r="F5476" i="45"/>
  <c r="G5476" i="45"/>
  <c r="E5477" i="45" l="1"/>
  <c r="D5478" i="45"/>
  <c r="F5477" i="45"/>
  <c r="G5477" i="45"/>
  <c r="E5478" i="45" l="1"/>
  <c r="D5479" i="45"/>
  <c r="G5478" i="45"/>
  <c r="F5478" i="45"/>
  <c r="E5479" i="45" l="1"/>
  <c r="D5480" i="45"/>
  <c r="F5479" i="45"/>
  <c r="G5479" i="45"/>
  <c r="E5480" i="45" l="1"/>
  <c r="D5481" i="45"/>
  <c r="F5480" i="45"/>
  <c r="G5480" i="45"/>
  <c r="E5481" i="45" l="1"/>
  <c r="D5482" i="45"/>
  <c r="F5481" i="45"/>
  <c r="G5481" i="45"/>
  <c r="D5483" i="45" l="1"/>
  <c r="E5482" i="45"/>
  <c r="G5482" i="45"/>
  <c r="F5482" i="45"/>
  <c r="D5484" i="45" l="1"/>
  <c r="E5483" i="45"/>
  <c r="G5483" i="45"/>
  <c r="F5483" i="45"/>
  <c r="E5484" i="45" l="1"/>
  <c r="D5485" i="45"/>
  <c r="F5484" i="45"/>
  <c r="G5484" i="45"/>
  <c r="E5485" i="45" l="1"/>
  <c r="D5486" i="45"/>
  <c r="G5485" i="45"/>
  <c r="F5485" i="45"/>
  <c r="E5486" i="45" l="1"/>
  <c r="D5487" i="45"/>
  <c r="F5486" i="45"/>
  <c r="G5486" i="45"/>
  <c r="D5488" i="45" l="1"/>
  <c r="E5487" i="45"/>
  <c r="F5487" i="45"/>
  <c r="G5487" i="45"/>
  <c r="E5488" i="45" l="1"/>
  <c r="D5489" i="45"/>
  <c r="F5488" i="45"/>
  <c r="G5488" i="45"/>
  <c r="E5489" i="45" l="1"/>
  <c r="D5490" i="45"/>
  <c r="F5489" i="45"/>
  <c r="G5489" i="45"/>
  <c r="E5490" i="45" l="1"/>
  <c r="D5491" i="45"/>
  <c r="G5490" i="45"/>
  <c r="F5490" i="45"/>
  <c r="E5491" i="45" l="1"/>
  <c r="D5492" i="45"/>
  <c r="G5491" i="45"/>
  <c r="F5491" i="45"/>
  <c r="E5492" i="45" l="1"/>
  <c r="D5493" i="45"/>
  <c r="G5492" i="45"/>
  <c r="F5492" i="45"/>
  <c r="E5493" i="45" l="1"/>
  <c r="D5494" i="45"/>
  <c r="F5493" i="45"/>
  <c r="G5493" i="45"/>
  <c r="E5494" i="45" l="1"/>
  <c r="D5495" i="45"/>
  <c r="F5494" i="45"/>
  <c r="G5494" i="45"/>
  <c r="D5496" i="45" l="1"/>
  <c r="E5495" i="45"/>
  <c r="G5495" i="45"/>
  <c r="F5495" i="45"/>
  <c r="E5496" i="45" l="1"/>
  <c r="D5497" i="45"/>
  <c r="G5496" i="45"/>
  <c r="F5496" i="45"/>
  <c r="E5497" i="45" l="1"/>
  <c r="D5498" i="45"/>
  <c r="F5497" i="45"/>
  <c r="G5497" i="45"/>
  <c r="E5498" i="45" l="1"/>
  <c r="D5499" i="45"/>
  <c r="F5498" i="45"/>
  <c r="G5498" i="45"/>
  <c r="E5499" i="45" l="1"/>
  <c r="D5500" i="45"/>
  <c r="F5499" i="45"/>
  <c r="G5499" i="45"/>
  <c r="E5500" i="45" l="1"/>
  <c r="D5501" i="45"/>
  <c r="F5500" i="45"/>
  <c r="G5500" i="45"/>
  <c r="E5501" i="45" l="1"/>
  <c r="D5502" i="45"/>
  <c r="G5501" i="45"/>
  <c r="F5501" i="45"/>
  <c r="E5502" i="45" l="1"/>
  <c r="D5503" i="45"/>
  <c r="G5502" i="45"/>
  <c r="F5502" i="45"/>
  <c r="E5503" i="45" l="1"/>
  <c r="D5504" i="45"/>
  <c r="F5503" i="45"/>
  <c r="G5503" i="45"/>
  <c r="E5504" i="45" l="1"/>
  <c r="D5505" i="45"/>
  <c r="F5504" i="45"/>
  <c r="G5504" i="45"/>
  <c r="D5506" i="45" l="1"/>
  <c r="E5505" i="45"/>
  <c r="F5505" i="45"/>
  <c r="G5505" i="45"/>
  <c r="E5506" i="45" l="1"/>
  <c r="D5507" i="45"/>
  <c r="G5506" i="45"/>
  <c r="F5506" i="45"/>
  <c r="E5507" i="45" l="1"/>
  <c r="D5508" i="45"/>
  <c r="F5507" i="45"/>
  <c r="G5507" i="45"/>
  <c r="D5509" i="45" l="1"/>
  <c r="E5508" i="45"/>
  <c r="F5508" i="45"/>
  <c r="G5508" i="45"/>
  <c r="E5509" i="45" l="1"/>
  <c r="D5510" i="45"/>
  <c r="F5509" i="45"/>
  <c r="G5509" i="45"/>
  <c r="D5511" i="45" l="1"/>
  <c r="E5510" i="45"/>
  <c r="F5510" i="45"/>
  <c r="G5510" i="45"/>
  <c r="E5511" i="45" l="1"/>
  <c r="D5512" i="45"/>
  <c r="G5511" i="45"/>
  <c r="F5511" i="45"/>
  <c r="E5512" i="45" l="1"/>
  <c r="D5513" i="45"/>
  <c r="G5512" i="45"/>
  <c r="F5512" i="45"/>
  <c r="E5513" i="45" l="1"/>
  <c r="D5514" i="45"/>
  <c r="F5513" i="45"/>
  <c r="G5513" i="45"/>
  <c r="D5515" i="45" l="1"/>
  <c r="E5514" i="45"/>
  <c r="F5514" i="45"/>
  <c r="G5514" i="45"/>
  <c r="E5515" i="45" l="1"/>
  <c r="D5516" i="45"/>
  <c r="F5515" i="45"/>
  <c r="G5515" i="45"/>
  <c r="E5516" i="45" l="1"/>
  <c r="D5517" i="45"/>
  <c r="F5516" i="45"/>
  <c r="G5516" i="45"/>
  <c r="E5517" i="45" l="1"/>
  <c r="D5518" i="45"/>
  <c r="F5517" i="45"/>
  <c r="G5517" i="45"/>
  <c r="E5518" i="45" l="1"/>
  <c r="D5519" i="45"/>
  <c r="F5518" i="45"/>
  <c r="G5518" i="45"/>
  <c r="D5520" i="45" l="1"/>
  <c r="E5519" i="45"/>
  <c r="F5519" i="45"/>
  <c r="G5519" i="45"/>
  <c r="E5520" i="45" l="1"/>
  <c r="D5521" i="45"/>
  <c r="G5520" i="45"/>
  <c r="F5520" i="45"/>
  <c r="D5522" i="45" l="1"/>
  <c r="E5521" i="45"/>
  <c r="F5521" i="45"/>
  <c r="G5521" i="45"/>
  <c r="D5523" i="45" l="1"/>
  <c r="E5522" i="45"/>
  <c r="F5522" i="45"/>
  <c r="G5522" i="45"/>
  <c r="D5524" i="45" l="1"/>
  <c r="E5523" i="45"/>
  <c r="F5523" i="45"/>
  <c r="G5523" i="45"/>
  <c r="E5524" i="45" l="1"/>
  <c r="D5525" i="45"/>
  <c r="F5524" i="45"/>
  <c r="G5524" i="45"/>
  <c r="E5525" i="45" l="1"/>
  <c r="D5526" i="45"/>
  <c r="G5525" i="45"/>
  <c r="F5525" i="45"/>
  <c r="E5526" i="45" l="1"/>
  <c r="D5527" i="45"/>
  <c r="F5526" i="45"/>
  <c r="G5526" i="45"/>
  <c r="E5527" i="45" l="1"/>
  <c r="D5528" i="45"/>
  <c r="F5527" i="45"/>
  <c r="G5527" i="45"/>
  <c r="E5528" i="45" l="1"/>
  <c r="D5529" i="45"/>
  <c r="F5528" i="45"/>
  <c r="G5528" i="45"/>
  <c r="E5529" i="45" l="1"/>
  <c r="D5530" i="45"/>
  <c r="F5529" i="45"/>
  <c r="G5529" i="45"/>
  <c r="D5531" i="45" l="1"/>
  <c r="E5530" i="45"/>
  <c r="G5530" i="45"/>
  <c r="F5530" i="45"/>
  <c r="E5531" i="45" l="1"/>
  <c r="D5532" i="45"/>
  <c r="G5531" i="45"/>
  <c r="F5531" i="45"/>
  <c r="E5532" i="45" l="1"/>
  <c r="D5533" i="45"/>
  <c r="F5532" i="45"/>
  <c r="G5532" i="45"/>
  <c r="D5534" i="45" l="1"/>
  <c r="E5533" i="45"/>
  <c r="F5533" i="45"/>
  <c r="G5533" i="45"/>
  <c r="E5534" i="45" l="1"/>
  <c r="D5535" i="45"/>
  <c r="G5534" i="45"/>
  <c r="F5534" i="45"/>
  <c r="E5535" i="45" l="1"/>
  <c r="D5536" i="45"/>
  <c r="F5535" i="45"/>
  <c r="G5535" i="45"/>
  <c r="E5536" i="45" l="1"/>
  <c r="D5537" i="45"/>
  <c r="G5536" i="45"/>
  <c r="F5536" i="45"/>
  <c r="E5537" i="45" l="1"/>
  <c r="D5538" i="45"/>
  <c r="G5537" i="45"/>
  <c r="F5537" i="45"/>
  <c r="E5538" i="45" l="1"/>
  <c r="D5539" i="45"/>
  <c r="G5538" i="45"/>
  <c r="F5538" i="45"/>
  <c r="E5539" i="45" l="1"/>
  <c r="D5540" i="45"/>
  <c r="G5539" i="45"/>
  <c r="F5539" i="45"/>
  <c r="E5540" i="45" l="1"/>
  <c r="D5541" i="45"/>
  <c r="F5540" i="45"/>
  <c r="G5540" i="45"/>
  <c r="E5541" i="45" l="1"/>
  <c r="D5542" i="45"/>
  <c r="F5541" i="45"/>
  <c r="G5541" i="45"/>
  <c r="E5542" i="45" l="1"/>
  <c r="D5543" i="45"/>
  <c r="F5542" i="45"/>
  <c r="G5542" i="45"/>
  <c r="E5543" i="45" l="1"/>
  <c r="D5544" i="45"/>
  <c r="G5543" i="45"/>
  <c r="F5543" i="45"/>
  <c r="D5545" i="45" l="1"/>
  <c r="E5544" i="45"/>
  <c r="F5544" i="45"/>
  <c r="G5544" i="45"/>
  <c r="E5545" i="45" l="1"/>
  <c r="D5546" i="45"/>
  <c r="F5545" i="45"/>
  <c r="G5545" i="45"/>
  <c r="D5547" i="45" l="1"/>
  <c r="E5546" i="45"/>
  <c r="G5546" i="45"/>
  <c r="F5546" i="45"/>
  <c r="E5547" i="45" l="1"/>
  <c r="D5548" i="45"/>
  <c r="G5547" i="45"/>
  <c r="F5547" i="45"/>
  <c r="D5549" i="45" l="1"/>
  <c r="E5548" i="45"/>
  <c r="G5548" i="45"/>
  <c r="F5548" i="45"/>
  <c r="E5549" i="45" l="1"/>
  <c r="D5550" i="45"/>
  <c r="F5549" i="45"/>
  <c r="G5549" i="45"/>
  <c r="E5550" i="45" l="1"/>
  <c r="D5551" i="45"/>
  <c r="G5550" i="45"/>
  <c r="F5550" i="45"/>
  <c r="E5551" i="45" l="1"/>
  <c r="D5552" i="45"/>
  <c r="F5551" i="45"/>
  <c r="G5551" i="45"/>
  <c r="E5552" i="45" l="1"/>
  <c r="D5553" i="45"/>
  <c r="G5552" i="45"/>
  <c r="F5552" i="45"/>
  <c r="E5553" i="45" l="1"/>
  <c r="D5554" i="45"/>
  <c r="G5553" i="45"/>
  <c r="F5553" i="45"/>
  <c r="E5554" i="45" l="1"/>
  <c r="D5555" i="45"/>
  <c r="G5554" i="45"/>
  <c r="F5554" i="45"/>
  <c r="D5556" i="45" l="1"/>
  <c r="E5555" i="45"/>
  <c r="F5555" i="45"/>
  <c r="G5555" i="45"/>
  <c r="E5556" i="45" l="1"/>
  <c r="D5557" i="45"/>
  <c r="F5556" i="45"/>
  <c r="G5556" i="45"/>
  <c r="D5558" i="45" l="1"/>
  <c r="E5557" i="45"/>
  <c r="F5557" i="45"/>
  <c r="G5557" i="45"/>
  <c r="E5558" i="45" l="1"/>
  <c r="D5559" i="45"/>
  <c r="F5558" i="45"/>
  <c r="G5558" i="45"/>
  <c r="E5559" i="45" l="1"/>
  <c r="D5560" i="45"/>
  <c r="G5559" i="45"/>
  <c r="F5559" i="45"/>
  <c r="E5560" i="45" l="1"/>
  <c r="D5561" i="45"/>
  <c r="G5560" i="45"/>
  <c r="F5560" i="45"/>
  <c r="E5561" i="45" l="1"/>
  <c r="D5562" i="45"/>
  <c r="F5561" i="45"/>
  <c r="G5561" i="45"/>
  <c r="D5563" i="45" l="1"/>
  <c r="E5562" i="45"/>
  <c r="G5562" i="45"/>
  <c r="F5562" i="45"/>
  <c r="E5563" i="45" l="1"/>
  <c r="D5564" i="45"/>
  <c r="F5563" i="45"/>
  <c r="G5563" i="45"/>
  <c r="E5564" i="45" l="1"/>
  <c r="D5565" i="45"/>
  <c r="F5564" i="45"/>
  <c r="G5564" i="45"/>
  <c r="D5566" i="45" l="1"/>
  <c r="E5565" i="45"/>
  <c r="G5565" i="45"/>
  <c r="F5565" i="45"/>
  <c r="D5567" i="45" l="1"/>
  <c r="E5566" i="45"/>
  <c r="F5566" i="45"/>
  <c r="G5566" i="45"/>
  <c r="D5568" i="45" l="1"/>
  <c r="E5567" i="45"/>
  <c r="G5567" i="45"/>
  <c r="F5567" i="45"/>
  <c r="D5569" i="45" l="1"/>
  <c r="E5568" i="45"/>
  <c r="F5568" i="45"/>
  <c r="G5568" i="45"/>
  <c r="D5570" i="45" l="1"/>
  <c r="E5569" i="45"/>
  <c r="G5569" i="45"/>
  <c r="F5569" i="45"/>
  <c r="E5570" i="45" l="1"/>
  <c r="D5571" i="45"/>
  <c r="G5570" i="45"/>
  <c r="F5570" i="45"/>
  <c r="E5571" i="45" l="1"/>
  <c r="D5572" i="45"/>
  <c r="G5571" i="45"/>
  <c r="F5571" i="45"/>
  <c r="D5573" i="45" l="1"/>
  <c r="E5572" i="45"/>
  <c r="G5572" i="45"/>
  <c r="F5572" i="45"/>
  <c r="D5574" i="45" l="1"/>
  <c r="E5573" i="45"/>
  <c r="G5573" i="45"/>
  <c r="F5573" i="45"/>
  <c r="E5574" i="45" l="1"/>
  <c r="D5575" i="45"/>
  <c r="G5574" i="45"/>
  <c r="F5574" i="45"/>
  <c r="E5575" i="45" l="1"/>
  <c r="D5576" i="45"/>
  <c r="G5575" i="45"/>
  <c r="F5575" i="45"/>
  <c r="E5576" i="45" l="1"/>
  <c r="D5577" i="45"/>
  <c r="G5576" i="45"/>
  <c r="F5576" i="45"/>
  <c r="E5577" i="45" l="1"/>
  <c r="D5578" i="45"/>
  <c r="F5577" i="45"/>
  <c r="G5577" i="45"/>
  <c r="D5579" i="45" l="1"/>
  <c r="E5578" i="45"/>
  <c r="F5578" i="45"/>
  <c r="G5578" i="45"/>
  <c r="E5579" i="45" l="1"/>
  <c r="D5580" i="45"/>
  <c r="F5579" i="45"/>
  <c r="G5579" i="45"/>
  <c r="E5580" i="45" l="1"/>
  <c r="D5581" i="45"/>
  <c r="G5580" i="45"/>
  <c r="F5580" i="45"/>
  <c r="D5582" i="45" l="1"/>
  <c r="E5581" i="45"/>
  <c r="F5581" i="45"/>
  <c r="G5581" i="45"/>
  <c r="E5582" i="45" l="1"/>
  <c r="D5583" i="45"/>
  <c r="F5582" i="45"/>
  <c r="G5582" i="45"/>
  <c r="D5584" i="45" l="1"/>
  <c r="E5583" i="45"/>
  <c r="F5583" i="45"/>
  <c r="G5583" i="45"/>
  <c r="E5584" i="45" l="1"/>
  <c r="D5585" i="45"/>
  <c r="F5584" i="45"/>
  <c r="G5584" i="45"/>
  <c r="E5585" i="45" l="1"/>
  <c r="D5586" i="45"/>
  <c r="F5585" i="45"/>
  <c r="G5585" i="45"/>
  <c r="E5586" i="45" l="1"/>
  <c r="D5587" i="45"/>
  <c r="G5586" i="45"/>
  <c r="F5586" i="45"/>
  <c r="E5587" i="45" l="1"/>
  <c r="D5588" i="45"/>
  <c r="F5587" i="45"/>
  <c r="G5587" i="45"/>
  <c r="E5588" i="45" l="1"/>
  <c r="D5589" i="45"/>
  <c r="F5588" i="45"/>
  <c r="G5588" i="45"/>
  <c r="E5589" i="45" l="1"/>
  <c r="D5590" i="45"/>
  <c r="G5589" i="45"/>
  <c r="F5589" i="45"/>
  <c r="E5590" i="45" l="1"/>
  <c r="D5591" i="45"/>
  <c r="F5590" i="45"/>
  <c r="G5590" i="45"/>
  <c r="E5591" i="45" l="1"/>
  <c r="D5592" i="45"/>
  <c r="F5591" i="45"/>
  <c r="G5591" i="45"/>
  <c r="E5592" i="45" l="1"/>
  <c r="D5593" i="45"/>
  <c r="G5592" i="45"/>
  <c r="F5592" i="45"/>
  <c r="D5594" i="45" l="1"/>
  <c r="E5593" i="45"/>
  <c r="F5593" i="45"/>
  <c r="G5593" i="45"/>
  <c r="D5595" i="45" l="1"/>
  <c r="E5594" i="45"/>
  <c r="F5594" i="45"/>
  <c r="G5594" i="45"/>
  <c r="E5595" i="45" l="1"/>
  <c r="D5596" i="45"/>
  <c r="F5595" i="45"/>
  <c r="G5595" i="45"/>
  <c r="E5596" i="45" l="1"/>
  <c r="D5597" i="45"/>
  <c r="F5596" i="45"/>
  <c r="G5596" i="45"/>
  <c r="D5598" i="45" l="1"/>
  <c r="E5597" i="45"/>
  <c r="G5597" i="45"/>
  <c r="F5597" i="45"/>
  <c r="E5598" i="45" l="1"/>
  <c r="D5599" i="45"/>
  <c r="G5598" i="45"/>
  <c r="F5598" i="45"/>
  <c r="E5599" i="45" l="1"/>
  <c r="D5600" i="45"/>
  <c r="G5599" i="45"/>
  <c r="F5599" i="45"/>
  <c r="E5600" i="45" l="1"/>
  <c r="D5601" i="45"/>
  <c r="G5600" i="45"/>
  <c r="F5600" i="45"/>
  <c r="E5601" i="45" l="1"/>
  <c r="D5602" i="45"/>
  <c r="F5601" i="45"/>
  <c r="G5601" i="45"/>
  <c r="E5602" i="45" l="1"/>
  <c r="D5603" i="45"/>
  <c r="F5602" i="45"/>
  <c r="G5602" i="45"/>
  <c r="E5603" i="45" l="1"/>
  <c r="D5604" i="45"/>
  <c r="F5603" i="45"/>
  <c r="G5603" i="45"/>
  <c r="E5604" i="45" l="1"/>
  <c r="D5605" i="45"/>
  <c r="F5604" i="45"/>
  <c r="G5604" i="45"/>
  <c r="E5605" i="45" l="1"/>
  <c r="D5606" i="45"/>
  <c r="G5605" i="45"/>
  <c r="F5605" i="45"/>
  <c r="D5607" i="45" l="1"/>
  <c r="E5606" i="45"/>
  <c r="G5606" i="45"/>
  <c r="F5606" i="45"/>
  <c r="D5608" i="45" l="1"/>
  <c r="E5607" i="45"/>
  <c r="F5607" i="45"/>
  <c r="G5607" i="45"/>
  <c r="E5608" i="45" l="1"/>
  <c r="D5609" i="45"/>
  <c r="F5608" i="45"/>
  <c r="G5608" i="45"/>
  <c r="D5610" i="45" l="1"/>
  <c r="E5609" i="45"/>
  <c r="F5609" i="45"/>
  <c r="G5609" i="45"/>
  <c r="D5611" i="45" l="1"/>
  <c r="E5610" i="45"/>
  <c r="F5610" i="45"/>
  <c r="G5610" i="45"/>
  <c r="E5611" i="45" l="1"/>
  <c r="D5612" i="45"/>
  <c r="G5611" i="45"/>
  <c r="F5611" i="45"/>
  <c r="E5612" i="45" l="1"/>
  <c r="D5613" i="45"/>
  <c r="F5612" i="45"/>
  <c r="G5612" i="45"/>
  <c r="D5614" i="45" l="1"/>
  <c r="E5613" i="45"/>
  <c r="F5613" i="45"/>
  <c r="G5613" i="45"/>
  <c r="E5614" i="45" l="1"/>
  <c r="D5615" i="45"/>
  <c r="F5614" i="45"/>
  <c r="G5614" i="45"/>
  <c r="E5615" i="45" l="1"/>
  <c r="D5616" i="45"/>
  <c r="G5615" i="45"/>
  <c r="F5615" i="45"/>
  <c r="D5617" i="45" l="1"/>
  <c r="E5616" i="45"/>
  <c r="F5616" i="45"/>
  <c r="G5616" i="45"/>
  <c r="E5617" i="45" l="1"/>
  <c r="D5618" i="45"/>
  <c r="G5617" i="45"/>
  <c r="F5617" i="45"/>
  <c r="E5618" i="45" l="1"/>
  <c r="D5619" i="45"/>
  <c r="G5618" i="45"/>
  <c r="F5618" i="45"/>
  <c r="E5619" i="45" l="1"/>
  <c r="D5620" i="45"/>
  <c r="F5619" i="45"/>
  <c r="G5619" i="45"/>
  <c r="D5621" i="45" l="1"/>
  <c r="E5620" i="45"/>
  <c r="F5620" i="45"/>
  <c r="G5620" i="45"/>
  <c r="E5621" i="45" l="1"/>
  <c r="D5622" i="45"/>
  <c r="G5621" i="45"/>
  <c r="F5621" i="45"/>
  <c r="E5622" i="45" l="1"/>
  <c r="D5623" i="45"/>
  <c r="G5622" i="45"/>
  <c r="F5622" i="45"/>
  <c r="E5623" i="45" l="1"/>
  <c r="D5624" i="45"/>
  <c r="F5623" i="45"/>
  <c r="G5623" i="45"/>
  <c r="E5624" i="45" l="1"/>
  <c r="D5625" i="45"/>
  <c r="G5624" i="45"/>
  <c r="F5624" i="45"/>
  <c r="E5625" i="45" l="1"/>
  <c r="D5626" i="45"/>
  <c r="F5625" i="45"/>
  <c r="G5625" i="45"/>
  <c r="D5627" i="45" l="1"/>
  <c r="E5626" i="45"/>
  <c r="F5626" i="45"/>
  <c r="G5626" i="45"/>
  <c r="E5627" i="45" l="1"/>
  <c r="D5628" i="45"/>
  <c r="F5627" i="45"/>
  <c r="G5627" i="45"/>
  <c r="E5628" i="45" l="1"/>
  <c r="D5629" i="45"/>
  <c r="F5628" i="45"/>
  <c r="G5628" i="45"/>
  <c r="D5630" i="45" l="1"/>
  <c r="E5629" i="45"/>
  <c r="F5629" i="45"/>
  <c r="G5629" i="45"/>
  <c r="E5630" i="45" l="1"/>
  <c r="D5631" i="45"/>
  <c r="G5630" i="45"/>
  <c r="F5630" i="45"/>
  <c r="D5632" i="45" l="1"/>
  <c r="E5631" i="45"/>
  <c r="G5631" i="45"/>
  <c r="F5631" i="45"/>
  <c r="E5632" i="45" l="1"/>
  <c r="D5633" i="45"/>
  <c r="G5632" i="45"/>
  <c r="F5632" i="45"/>
  <c r="D5634" i="45" l="1"/>
  <c r="E5633" i="45"/>
  <c r="F5633" i="45"/>
  <c r="G5633" i="45"/>
  <c r="D5635" i="45" l="1"/>
  <c r="E5634" i="45"/>
  <c r="F5634" i="45"/>
  <c r="G5634" i="45"/>
  <c r="D5636" i="45" l="1"/>
  <c r="E5635" i="45"/>
  <c r="G5635" i="45"/>
  <c r="F5635" i="45"/>
  <c r="E5636" i="45" l="1"/>
  <c r="D5637" i="45"/>
  <c r="G5636" i="45"/>
  <c r="F5636" i="45"/>
  <c r="E5637" i="45" l="1"/>
  <c r="D5638" i="45"/>
  <c r="G5637" i="45"/>
  <c r="F5637" i="45"/>
  <c r="D5639" i="45" l="1"/>
  <c r="E5638" i="45"/>
  <c r="G5638" i="45"/>
  <c r="F5638" i="45"/>
  <c r="E5639" i="45" l="1"/>
  <c r="D5640" i="45"/>
  <c r="F5639" i="45"/>
  <c r="G5639" i="45"/>
  <c r="D5641" i="45" l="1"/>
  <c r="E5640" i="45"/>
  <c r="G5640" i="45"/>
  <c r="F5640" i="45"/>
  <c r="E5641" i="45" l="1"/>
  <c r="D5642" i="45"/>
  <c r="G5641" i="45"/>
  <c r="F5641" i="45"/>
  <c r="E5642" i="45" l="1"/>
  <c r="D5643" i="45"/>
  <c r="G5642" i="45"/>
  <c r="F5642" i="45"/>
  <c r="E5643" i="45" l="1"/>
  <c r="D5644" i="45"/>
  <c r="G5643" i="45"/>
  <c r="F5643" i="45"/>
  <c r="D5645" i="45" l="1"/>
  <c r="E5644" i="45"/>
  <c r="F5644" i="45"/>
  <c r="G5644" i="45"/>
  <c r="E5645" i="45" l="1"/>
  <c r="D5646" i="45"/>
  <c r="F5645" i="45"/>
  <c r="G5645" i="45"/>
  <c r="E5646" i="45" l="1"/>
  <c r="D5647" i="45"/>
  <c r="F5646" i="45"/>
  <c r="G5646" i="45"/>
  <c r="E5647" i="45" l="1"/>
  <c r="D5648" i="45"/>
  <c r="G5647" i="45"/>
  <c r="F5647" i="45"/>
  <c r="D5649" i="45" l="1"/>
  <c r="E5648" i="45"/>
  <c r="F5648" i="45"/>
  <c r="G5648" i="45"/>
  <c r="E5649" i="45" l="1"/>
  <c r="D5650" i="45"/>
  <c r="F5649" i="45"/>
  <c r="G5649" i="45"/>
  <c r="E5650" i="45" l="1"/>
  <c r="D5651" i="45"/>
  <c r="F5650" i="45"/>
  <c r="G5650" i="45"/>
  <c r="E5651" i="45" l="1"/>
  <c r="D5652" i="45"/>
  <c r="F5651" i="45"/>
  <c r="G5651" i="45"/>
  <c r="D5653" i="45" l="1"/>
  <c r="E5652" i="45"/>
  <c r="G5652" i="45"/>
  <c r="F5652" i="45"/>
  <c r="E5653" i="45" l="1"/>
  <c r="D5654" i="45"/>
  <c r="F5653" i="45"/>
  <c r="G5653" i="45"/>
  <c r="D5655" i="45" l="1"/>
  <c r="E5654" i="45"/>
  <c r="G5654" i="45"/>
  <c r="F5654" i="45"/>
  <c r="E5655" i="45" l="1"/>
  <c r="D5656" i="45"/>
  <c r="F5655" i="45"/>
  <c r="G5655" i="45"/>
  <c r="E5656" i="45" l="1"/>
  <c r="D5657" i="45"/>
  <c r="G5656" i="45"/>
  <c r="F5656" i="45"/>
  <c r="E5657" i="45" l="1"/>
  <c r="D5658" i="45"/>
  <c r="F5657" i="45"/>
  <c r="G5657" i="45"/>
  <c r="D5659" i="45" l="1"/>
  <c r="E5658" i="45"/>
  <c r="F5658" i="45"/>
  <c r="G5658" i="45"/>
  <c r="E5659" i="45" l="1"/>
  <c r="D5660" i="45"/>
  <c r="G5659" i="45"/>
  <c r="F5659" i="45"/>
  <c r="E5660" i="45" l="1"/>
  <c r="D5661" i="45"/>
  <c r="F5660" i="45"/>
  <c r="G5660" i="45"/>
  <c r="E5661" i="45" l="1"/>
  <c r="D5662" i="45"/>
  <c r="F5661" i="45"/>
  <c r="G5661" i="45"/>
  <c r="E5662" i="45" l="1"/>
  <c r="D5663" i="45"/>
  <c r="F5662" i="45"/>
  <c r="G5662" i="45"/>
  <c r="E5663" i="45" l="1"/>
  <c r="D5664" i="45"/>
  <c r="G5663" i="45"/>
  <c r="F5663" i="45"/>
  <c r="E5664" i="45" l="1"/>
  <c r="D5665" i="45"/>
  <c r="G5664" i="45"/>
  <c r="F5664" i="45"/>
  <c r="E5665" i="45" l="1"/>
  <c r="D5666" i="45"/>
  <c r="G5665" i="45"/>
  <c r="F5665" i="45"/>
  <c r="E5666" i="45" l="1"/>
  <c r="D5667" i="45"/>
  <c r="F5666" i="45"/>
  <c r="G5666" i="45"/>
  <c r="E5667" i="45" l="1"/>
  <c r="D5668" i="45"/>
  <c r="F5667" i="45"/>
  <c r="G5667" i="45"/>
  <c r="D5669" i="45" l="1"/>
  <c r="E5668" i="45"/>
  <c r="F5668" i="45"/>
  <c r="G5668" i="45"/>
  <c r="E5669" i="45" l="1"/>
  <c r="D5670" i="45"/>
  <c r="F5669" i="45"/>
  <c r="G5669" i="45"/>
  <c r="D5671" i="45" l="1"/>
  <c r="E5670" i="45"/>
  <c r="G5670" i="45"/>
  <c r="F5670" i="45"/>
  <c r="D5672" i="45" l="1"/>
  <c r="E5671" i="45"/>
  <c r="F5671" i="45"/>
  <c r="G5671" i="45"/>
  <c r="D5673" i="45" l="1"/>
  <c r="E5672" i="45"/>
  <c r="G5672" i="45"/>
  <c r="F5672" i="45"/>
  <c r="E5673" i="45" l="1"/>
  <c r="D5674" i="45"/>
  <c r="F5673" i="45"/>
  <c r="G5673" i="45"/>
  <c r="E5674" i="45" l="1"/>
  <c r="D5675" i="45"/>
  <c r="G5674" i="45"/>
  <c r="F5674" i="45"/>
  <c r="E5675" i="45" l="1"/>
  <c r="D5676" i="45"/>
  <c r="G5675" i="45"/>
  <c r="F5675" i="45"/>
  <c r="E5676" i="45" l="1"/>
  <c r="D5677" i="45"/>
  <c r="G5676" i="45"/>
  <c r="F5676" i="45"/>
  <c r="E5677" i="45" l="1"/>
  <c r="D5678" i="45"/>
  <c r="G5677" i="45"/>
  <c r="F5677" i="45"/>
  <c r="D5679" i="45" l="1"/>
  <c r="E5678" i="45"/>
  <c r="G5678" i="45"/>
  <c r="F5678" i="45"/>
  <c r="E5679" i="45" l="1"/>
  <c r="D5680" i="45"/>
  <c r="G5679" i="45"/>
  <c r="F5679" i="45"/>
  <c r="D5681" i="45" l="1"/>
  <c r="E5680" i="45"/>
  <c r="G5680" i="45"/>
  <c r="F5680" i="45"/>
  <c r="D5682" i="45" l="1"/>
  <c r="E5681" i="45"/>
  <c r="F5681" i="45"/>
  <c r="G5681" i="45"/>
  <c r="E5682" i="45" l="1"/>
  <c r="D5683" i="45"/>
  <c r="F5682" i="45"/>
  <c r="G5682" i="45"/>
  <c r="E5683" i="45" l="1"/>
  <c r="D5684" i="45"/>
  <c r="F5683" i="45"/>
  <c r="G5683" i="45"/>
  <c r="E5684" i="45" l="1"/>
  <c r="D5685" i="45"/>
  <c r="G5684" i="45"/>
  <c r="F5684" i="45"/>
  <c r="D5686" i="45" l="1"/>
  <c r="E5685" i="45"/>
  <c r="F5685" i="45"/>
  <c r="G5685" i="45"/>
  <c r="E5686" i="45" l="1"/>
  <c r="D5687" i="45"/>
  <c r="F5686" i="45"/>
  <c r="G5686" i="45"/>
  <c r="E5687" i="45" l="1"/>
  <c r="D5688" i="45"/>
  <c r="F5687" i="45"/>
  <c r="G5687" i="45"/>
  <c r="D5689" i="45" l="1"/>
  <c r="E5688" i="45"/>
  <c r="F5688" i="45"/>
  <c r="G5688" i="45"/>
  <c r="E5689" i="45" l="1"/>
  <c r="D5690" i="45"/>
  <c r="G5689" i="45"/>
  <c r="F5689" i="45"/>
  <c r="E5690" i="45" l="1"/>
  <c r="D5691" i="45"/>
  <c r="F5690" i="45"/>
  <c r="G5690" i="45"/>
  <c r="D5692" i="45" l="1"/>
  <c r="E5691" i="45"/>
  <c r="F5691" i="45"/>
  <c r="G5691" i="45"/>
  <c r="E5692" i="45" l="1"/>
  <c r="D5693" i="45"/>
  <c r="G5692" i="45"/>
  <c r="F5692" i="45"/>
  <c r="D5694" i="45" l="1"/>
  <c r="E5693" i="45"/>
  <c r="G5693" i="45"/>
  <c r="F5693" i="45"/>
  <c r="E5694" i="45" l="1"/>
  <c r="D5695" i="45"/>
  <c r="F5694" i="45"/>
  <c r="G5694" i="45"/>
  <c r="E5695" i="45" l="1"/>
  <c r="D5696" i="45"/>
  <c r="F5695" i="45"/>
  <c r="G5695" i="45"/>
  <c r="E5696" i="45" l="1"/>
  <c r="D5697" i="45"/>
  <c r="F5696" i="45"/>
  <c r="G5696" i="45"/>
  <c r="E5697" i="45" l="1"/>
  <c r="D5698" i="45"/>
  <c r="G5697" i="45"/>
  <c r="F5697" i="45"/>
  <c r="E5698" i="45" l="1"/>
  <c r="D5699" i="45"/>
  <c r="G5698" i="45"/>
  <c r="F5698" i="45"/>
  <c r="D5700" i="45" l="1"/>
  <c r="E5699" i="45"/>
  <c r="G5699" i="45"/>
  <c r="F5699" i="45"/>
  <c r="E5700" i="45" l="1"/>
  <c r="D5701" i="45"/>
  <c r="G5700" i="45"/>
  <c r="F5700" i="45"/>
  <c r="E5701" i="45" l="1"/>
  <c r="D5702" i="45"/>
  <c r="G5701" i="45"/>
  <c r="F5701" i="45"/>
  <c r="E5702" i="45" l="1"/>
  <c r="D5703" i="45"/>
  <c r="F5702" i="45"/>
  <c r="G5702" i="45"/>
  <c r="E5703" i="45" l="1"/>
  <c r="D5704" i="45"/>
  <c r="G5703" i="45"/>
  <c r="F5703" i="45"/>
  <c r="D5705" i="45" l="1"/>
  <c r="E5704" i="45"/>
  <c r="F5704" i="45"/>
  <c r="G5704" i="45"/>
  <c r="E5705" i="45" l="1"/>
  <c r="D5706" i="45"/>
  <c r="F5705" i="45"/>
  <c r="G5705" i="45"/>
  <c r="E5706" i="45" l="1"/>
  <c r="D5707" i="45"/>
  <c r="F5706" i="45"/>
  <c r="G5706" i="45"/>
  <c r="E5707" i="45" l="1"/>
  <c r="D5708" i="45"/>
  <c r="F5707" i="45"/>
  <c r="G5707" i="45"/>
  <c r="E5708" i="45" l="1"/>
  <c r="D5709" i="45"/>
  <c r="G5708" i="45"/>
  <c r="F5708" i="45"/>
  <c r="E5709" i="45" l="1"/>
  <c r="D5710" i="45"/>
  <c r="F5709" i="45"/>
  <c r="G5709" i="45"/>
  <c r="D5711" i="45" l="1"/>
  <c r="E5710" i="45"/>
  <c r="F5710" i="45"/>
  <c r="G5710" i="45"/>
  <c r="E5711" i="45" l="1"/>
  <c r="D5712" i="45"/>
  <c r="F5711" i="45"/>
  <c r="G5711" i="45"/>
  <c r="E5712" i="45" l="1"/>
  <c r="D5713" i="45"/>
  <c r="F5712" i="45"/>
  <c r="G5712" i="45"/>
  <c r="E5713" i="45" l="1"/>
  <c r="D5714" i="45"/>
  <c r="F5713" i="45"/>
  <c r="G5713" i="45"/>
  <c r="E5714" i="45" l="1"/>
  <c r="D5715" i="45"/>
  <c r="G5714" i="45"/>
  <c r="F5714" i="45"/>
  <c r="E5715" i="45" l="1"/>
  <c r="D5716" i="45"/>
  <c r="F5715" i="45"/>
  <c r="G5715" i="45"/>
  <c r="E5716" i="45" l="1"/>
  <c r="D5717" i="45"/>
  <c r="G5716" i="45"/>
  <c r="F5716" i="45"/>
  <c r="D5718" i="45" l="1"/>
  <c r="E5717" i="45"/>
  <c r="F5717" i="45"/>
  <c r="G5717" i="45"/>
  <c r="E5718" i="45" l="1"/>
  <c r="D5719" i="45"/>
  <c r="F5718" i="45"/>
  <c r="G5718" i="45"/>
  <c r="D5720" i="45" l="1"/>
  <c r="E5719" i="45"/>
  <c r="G5719" i="45"/>
  <c r="F5719" i="45"/>
  <c r="E5720" i="45" l="1"/>
  <c r="D5721" i="45"/>
  <c r="G5720" i="45"/>
  <c r="F5720" i="45"/>
  <c r="D5722" i="45" l="1"/>
  <c r="E5721" i="45"/>
  <c r="F5721" i="45"/>
  <c r="G5721" i="45"/>
  <c r="E5722" i="45" l="1"/>
  <c r="D5723" i="45"/>
  <c r="F5722" i="45"/>
  <c r="G5722" i="45"/>
  <c r="E5723" i="45" l="1"/>
  <c r="D5724" i="45"/>
  <c r="F5723" i="45"/>
  <c r="G5723" i="45"/>
  <c r="E5724" i="45" l="1"/>
  <c r="D5725" i="45"/>
  <c r="G5724" i="45"/>
  <c r="F5724" i="45"/>
  <c r="E5725" i="45" l="1"/>
  <c r="D5726" i="45"/>
  <c r="F5725" i="45"/>
  <c r="G5725" i="45"/>
  <c r="E5726" i="45" l="1"/>
  <c r="D5727" i="45"/>
  <c r="F5726" i="45"/>
  <c r="G5726" i="45"/>
  <c r="E5727" i="45" l="1"/>
  <c r="D5728" i="45"/>
  <c r="F5727" i="45"/>
  <c r="G5727" i="45"/>
  <c r="E5728" i="45" l="1"/>
  <c r="D5729" i="45"/>
  <c r="F5728" i="45"/>
  <c r="G5728" i="45"/>
  <c r="D5730" i="45" l="1"/>
  <c r="E5729" i="45"/>
  <c r="F5729" i="45"/>
  <c r="G5729" i="45"/>
  <c r="E5730" i="45" l="1"/>
  <c r="D5731" i="45"/>
  <c r="G5730" i="45"/>
  <c r="F5730" i="45"/>
  <c r="E5731" i="45" l="1"/>
  <c r="D5732" i="45"/>
  <c r="F5731" i="45"/>
  <c r="G5731" i="45"/>
  <c r="D5733" i="45" l="1"/>
  <c r="E5732" i="45"/>
  <c r="G5732" i="45"/>
  <c r="F5732" i="45"/>
  <c r="D5734" i="45" l="1"/>
  <c r="E5733" i="45"/>
  <c r="F5733" i="45"/>
  <c r="G5733" i="45"/>
  <c r="E5734" i="45" l="1"/>
  <c r="D5735" i="45"/>
  <c r="F5734" i="45"/>
  <c r="G5734" i="45"/>
  <c r="D5736" i="45" l="1"/>
  <c r="E5735" i="45"/>
  <c r="G5735" i="45"/>
  <c r="F5735" i="45"/>
  <c r="E5736" i="45" l="1"/>
  <c r="D5737" i="45"/>
  <c r="G5736" i="45"/>
  <c r="F5736" i="45"/>
  <c r="E5737" i="45" l="1"/>
  <c r="D5738" i="45"/>
  <c r="F5737" i="45"/>
  <c r="G5737" i="45"/>
  <c r="E5738" i="45" l="1"/>
  <c r="D5739" i="45"/>
  <c r="G5738" i="45"/>
  <c r="F5738" i="45"/>
  <c r="E5739" i="45" l="1"/>
  <c r="D5740" i="45"/>
  <c r="F5739" i="45"/>
  <c r="G5739" i="45"/>
  <c r="E5740" i="45" l="1"/>
  <c r="D5741" i="45"/>
  <c r="F5740" i="45"/>
  <c r="G5740" i="45"/>
  <c r="E5741" i="45" l="1"/>
  <c r="D5742" i="45"/>
  <c r="F5741" i="45"/>
  <c r="G5741" i="45"/>
  <c r="E5742" i="45" l="1"/>
  <c r="D5743" i="45"/>
  <c r="G5742" i="45"/>
  <c r="F5742" i="45"/>
  <c r="E5743" i="45" l="1"/>
  <c r="D5744" i="45"/>
  <c r="F5743" i="45"/>
  <c r="G5743" i="45"/>
  <c r="E5744" i="45" l="1"/>
  <c r="D5745" i="45"/>
  <c r="F5744" i="45"/>
  <c r="G5744" i="45"/>
  <c r="E5745" i="45" l="1"/>
  <c r="D5746" i="45"/>
  <c r="G5745" i="45"/>
  <c r="F5745" i="45"/>
  <c r="E5746" i="45" l="1"/>
  <c r="D5747" i="45"/>
  <c r="F5746" i="45"/>
  <c r="G5746" i="45"/>
  <c r="D5748" i="45" l="1"/>
  <c r="E5747" i="45"/>
  <c r="G5747" i="45"/>
  <c r="F5747" i="45"/>
  <c r="D5749" i="45" l="1"/>
  <c r="E5748" i="45"/>
  <c r="G5748" i="45"/>
  <c r="F5748" i="45"/>
  <c r="D5750" i="45" l="1"/>
  <c r="E5749" i="45"/>
  <c r="F5749" i="45"/>
  <c r="G5749" i="45"/>
  <c r="D5751" i="45" l="1"/>
  <c r="E5750" i="45"/>
  <c r="G5750" i="45"/>
  <c r="F5750" i="45"/>
  <c r="E5751" i="45" l="1"/>
  <c r="D5752" i="45"/>
  <c r="G5751" i="45"/>
  <c r="F5751" i="45"/>
  <c r="D5753" i="45" l="1"/>
  <c r="E5752" i="45"/>
  <c r="F5752" i="45"/>
  <c r="G5752" i="45"/>
  <c r="E5753" i="45" l="1"/>
  <c r="D5754" i="45"/>
  <c r="G5753" i="45"/>
  <c r="F5753" i="45"/>
  <c r="E5754" i="45" l="1"/>
  <c r="D5755" i="45"/>
  <c r="F5754" i="45"/>
  <c r="G5754" i="45"/>
  <c r="E5755" i="45" l="1"/>
  <c r="D5756" i="45"/>
  <c r="F5755" i="45"/>
  <c r="G5755" i="45"/>
  <c r="E5756" i="45" l="1"/>
  <c r="D5757" i="45"/>
  <c r="G5756" i="45"/>
  <c r="F5756" i="45"/>
  <c r="E5757" i="45" l="1"/>
  <c r="D5758" i="45"/>
  <c r="F5757" i="45"/>
  <c r="G5757" i="45"/>
  <c r="E5758" i="45" l="1"/>
  <c r="D5759" i="45"/>
  <c r="F5758" i="45"/>
  <c r="G5758" i="45"/>
  <c r="E5759" i="45" l="1"/>
  <c r="D5760" i="45"/>
  <c r="G5759" i="45"/>
  <c r="F5759" i="45"/>
  <c r="E5760" i="45" l="1"/>
  <c r="D5761" i="45"/>
  <c r="G5760" i="45"/>
  <c r="F5760" i="45"/>
  <c r="E5761" i="45" l="1"/>
  <c r="D5762" i="45"/>
  <c r="G5761" i="45"/>
  <c r="F5761" i="45"/>
  <c r="E5762" i="45" l="1"/>
  <c r="D5763" i="45"/>
  <c r="G5762" i="45"/>
  <c r="F5762" i="45"/>
  <c r="E5763" i="45" l="1"/>
  <c r="D5764" i="45"/>
  <c r="G5763" i="45"/>
  <c r="F5763" i="45"/>
  <c r="E5764" i="45" l="1"/>
  <c r="D5765" i="45"/>
  <c r="G5764" i="45"/>
  <c r="F5764" i="45"/>
  <c r="D5766" i="45" l="1"/>
  <c r="E5765" i="45"/>
  <c r="F5765" i="45"/>
  <c r="G5765" i="45"/>
  <c r="E5766" i="45" l="1"/>
  <c r="D5767" i="45"/>
  <c r="G5766" i="45"/>
  <c r="F5766" i="45"/>
  <c r="D5768" i="45" l="1"/>
  <c r="E5767" i="45"/>
  <c r="G5767" i="45"/>
  <c r="F5767" i="45"/>
  <c r="D5769" i="45" l="1"/>
  <c r="E5768" i="45"/>
  <c r="G5768" i="45"/>
  <c r="F5768" i="45"/>
  <c r="D5770" i="45" l="1"/>
  <c r="E5769" i="45"/>
  <c r="F5769" i="45"/>
  <c r="G5769" i="45"/>
  <c r="E5770" i="45" l="1"/>
  <c r="D5771" i="45"/>
  <c r="G5770" i="45"/>
  <c r="F5770" i="45"/>
  <c r="D5772" i="45" l="1"/>
  <c r="E5771" i="45"/>
  <c r="G5771" i="45"/>
  <c r="F5771" i="45"/>
  <c r="E5772" i="45" l="1"/>
  <c r="D5773" i="45"/>
  <c r="G5772" i="45"/>
  <c r="F5772" i="45"/>
  <c r="E5773" i="45" l="1"/>
  <c r="D5774" i="45"/>
  <c r="G5773" i="45"/>
  <c r="F5773" i="45"/>
  <c r="D5775" i="45" l="1"/>
  <c r="E5774" i="45"/>
  <c r="F5774" i="45"/>
  <c r="G5774" i="45"/>
  <c r="D5776" i="45" l="1"/>
  <c r="E5775" i="45"/>
  <c r="G5775" i="45"/>
  <c r="F5775" i="45"/>
  <c r="D5777" i="45" l="1"/>
  <c r="E5776" i="45"/>
  <c r="G5776" i="45"/>
  <c r="F5776" i="45"/>
  <c r="D5778" i="45" l="1"/>
  <c r="E5777" i="45"/>
  <c r="F5777" i="45"/>
  <c r="G5777" i="45"/>
  <c r="E5778" i="45" l="1"/>
  <c r="D5779" i="45"/>
  <c r="F5778" i="45"/>
  <c r="G5778" i="45"/>
  <c r="D5780" i="45" l="1"/>
  <c r="E5779" i="45"/>
  <c r="G5779" i="45"/>
  <c r="F5779" i="45"/>
  <c r="D5781" i="45" l="1"/>
  <c r="E5780" i="45"/>
  <c r="F5780" i="45"/>
  <c r="G5780" i="45"/>
  <c r="E5781" i="45" l="1"/>
  <c r="D5782" i="45"/>
  <c r="G5781" i="45"/>
  <c r="F5781" i="45"/>
  <c r="D5783" i="45" l="1"/>
  <c r="E5782" i="45"/>
  <c r="F5782" i="45"/>
  <c r="G5782" i="45"/>
  <c r="E5783" i="45" l="1"/>
  <c r="D5784" i="45"/>
  <c r="G5783" i="45"/>
  <c r="F5783" i="45"/>
  <c r="E5784" i="45" l="1"/>
  <c r="D5785" i="45"/>
  <c r="F5784" i="45"/>
  <c r="G5784" i="45"/>
  <c r="E5785" i="45" l="1"/>
  <c r="D5786" i="45"/>
  <c r="F5785" i="45"/>
  <c r="G5785" i="45"/>
  <c r="E5786" i="45" l="1"/>
  <c r="D5787" i="45"/>
  <c r="F5786" i="45"/>
  <c r="G5786" i="45"/>
  <c r="E5787" i="45" l="1"/>
  <c r="D5788" i="45"/>
  <c r="F5787" i="45"/>
  <c r="G5787" i="45"/>
  <c r="E5788" i="45" l="1"/>
  <c r="D5789" i="45"/>
  <c r="F5788" i="45"/>
  <c r="G5788" i="45"/>
  <c r="D5790" i="45" l="1"/>
  <c r="E5789" i="45"/>
  <c r="G5789" i="45"/>
  <c r="F5789" i="45"/>
  <c r="E5790" i="45" l="1"/>
  <c r="D5791" i="45"/>
  <c r="G5790" i="45"/>
  <c r="F5790" i="45"/>
  <c r="E5791" i="45" l="1"/>
  <c r="D5792" i="45"/>
  <c r="G5791" i="45"/>
  <c r="F5791" i="45"/>
  <c r="E5792" i="45" l="1"/>
  <c r="D5793" i="45"/>
  <c r="F5792" i="45"/>
  <c r="G5792" i="45"/>
  <c r="E5793" i="45" l="1"/>
  <c r="D5794" i="45"/>
  <c r="G5793" i="45"/>
  <c r="F5793" i="45"/>
  <c r="E5794" i="45" l="1"/>
  <c r="D5795" i="45"/>
  <c r="F5794" i="45"/>
  <c r="G5794" i="45"/>
  <c r="E5795" i="45" l="1"/>
  <c r="D5796" i="45"/>
  <c r="F5795" i="45"/>
  <c r="G5795" i="45"/>
  <c r="E5796" i="45" l="1"/>
  <c r="D5797" i="45"/>
  <c r="F5796" i="45"/>
  <c r="G5796" i="45"/>
  <c r="E5797" i="45" l="1"/>
  <c r="D5798" i="45"/>
  <c r="F5797" i="45"/>
  <c r="G5797" i="45"/>
  <c r="E5798" i="45" l="1"/>
  <c r="D5799" i="45"/>
  <c r="F5798" i="45"/>
  <c r="G5798" i="45"/>
  <c r="D5800" i="45" l="1"/>
  <c r="E5799" i="45"/>
  <c r="F5799" i="45"/>
  <c r="G5799" i="45"/>
  <c r="E5800" i="45" l="1"/>
  <c r="D5801" i="45"/>
  <c r="F5800" i="45"/>
  <c r="G5800" i="45"/>
  <c r="E5801" i="45" l="1"/>
  <c r="D5802" i="45"/>
  <c r="G5801" i="45"/>
  <c r="F5801" i="45"/>
  <c r="E5802" i="45" l="1"/>
  <c r="D5803" i="45"/>
  <c r="G5802" i="45"/>
  <c r="F5802" i="45"/>
  <c r="E5803" i="45" l="1"/>
  <c r="D5804" i="45"/>
  <c r="G5803" i="45"/>
  <c r="F5803" i="45"/>
  <c r="E5804" i="45" l="1"/>
  <c r="D5805" i="45"/>
  <c r="G5804" i="45"/>
  <c r="F5804" i="45"/>
  <c r="D5806" i="45" l="1"/>
  <c r="E5805" i="45"/>
  <c r="F5805" i="45"/>
  <c r="G5805" i="45"/>
  <c r="E5806" i="45" l="1"/>
  <c r="D5807" i="45"/>
  <c r="F5806" i="45"/>
  <c r="G5806" i="45"/>
  <c r="E5807" i="45" l="1"/>
  <c r="D5808" i="45"/>
  <c r="F5807" i="45"/>
  <c r="G5807" i="45"/>
  <c r="E5808" i="45" l="1"/>
  <c r="D5809" i="45"/>
  <c r="G5808" i="45"/>
  <c r="F5808" i="45"/>
  <c r="E5809" i="45" l="1"/>
  <c r="D5810" i="45"/>
  <c r="F5809" i="45"/>
  <c r="G5809" i="45"/>
  <c r="E5810" i="45" l="1"/>
  <c r="D5811" i="45"/>
  <c r="G5810" i="45"/>
  <c r="F5810" i="45"/>
  <c r="E5811" i="45" l="1"/>
  <c r="D5812" i="45"/>
  <c r="F5811" i="45"/>
  <c r="G5811" i="45"/>
  <c r="E5812" i="45" l="1"/>
  <c r="D5813" i="45"/>
  <c r="G5812" i="45"/>
  <c r="F5812" i="45"/>
  <c r="D5814" i="45" l="1"/>
  <c r="E5813" i="45"/>
  <c r="F5813" i="45"/>
  <c r="G5813" i="45"/>
  <c r="D5815" i="45" l="1"/>
  <c r="E5814" i="45"/>
  <c r="F5814" i="45"/>
  <c r="G5814" i="45"/>
  <c r="E5815" i="45" l="1"/>
  <c r="D5816" i="45"/>
  <c r="G5815" i="45"/>
  <c r="F5815" i="45"/>
  <c r="E5816" i="45" l="1"/>
  <c r="D5817" i="45"/>
  <c r="G5816" i="45"/>
  <c r="F5816" i="45"/>
  <c r="E5817" i="45" l="1"/>
  <c r="D5818" i="45"/>
  <c r="F5817" i="45"/>
  <c r="G5817" i="45"/>
  <c r="D5819" i="45" l="1"/>
  <c r="E5818" i="45"/>
  <c r="F5818" i="45"/>
  <c r="G5818" i="45"/>
  <c r="E5819" i="45" l="1"/>
  <c r="D5820" i="45"/>
  <c r="G5819" i="45"/>
  <c r="F5819" i="45"/>
  <c r="E5820" i="45" l="1"/>
  <c r="D5821" i="45"/>
  <c r="F5820" i="45"/>
  <c r="G5820" i="45"/>
  <c r="E5821" i="45" l="1"/>
  <c r="D5822" i="45"/>
  <c r="F5821" i="45"/>
  <c r="G5821" i="45"/>
  <c r="D5823" i="45" l="1"/>
  <c r="E5822" i="45"/>
  <c r="G5822" i="45"/>
  <c r="F5822" i="45"/>
  <c r="D5824" i="45" l="1"/>
  <c r="E5823" i="45"/>
  <c r="F5823" i="45"/>
  <c r="G5823" i="45"/>
  <c r="D5825" i="45" l="1"/>
  <c r="E5824" i="45"/>
  <c r="G5824" i="45"/>
  <c r="F5824" i="45"/>
  <c r="E5825" i="45" l="1"/>
  <c r="D5826" i="45"/>
  <c r="G5825" i="45"/>
  <c r="F5825" i="45"/>
  <c r="E5826" i="45" l="1"/>
  <c r="D5827" i="45"/>
  <c r="F5826" i="45"/>
  <c r="G5826" i="45"/>
  <c r="E5827" i="45" l="1"/>
  <c r="D5828" i="45"/>
  <c r="G5827" i="45"/>
  <c r="F5827" i="45"/>
  <c r="E5828" i="45" l="1"/>
  <c r="D5829" i="45"/>
  <c r="F5828" i="45"/>
  <c r="G5828" i="45"/>
  <c r="D5830" i="45" l="1"/>
  <c r="E5829" i="45"/>
  <c r="G5829" i="45"/>
  <c r="F5829" i="45"/>
  <c r="E5830" i="45" l="1"/>
  <c r="D5831" i="45"/>
  <c r="G5830" i="45"/>
  <c r="F5830" i="45"/>
  <c r="D5832" i="45" l="1"/>
  <c r="E5831" i="45"/>
  <c r="G5831" i="45"/>
  <c r="F5831" i="45"/>
  <c r="E5832" i="45" l="1"/>
  <c r="D5833" i="45"/>
  <c r="F5832" i="45"/>
  <c r="G5832" i="45"/>
  <c r="E5833" i="45" l="1"/>
  <c r="D5834" i="45"/>
  <c r="G5833" i="45"/>
  <c r="F5833" i="45"/>
  <c r="D5835" i="45" l="1"/>
  <c r="E5834" i="45"/>
  <c r="F5834" i="45"/>
  <c r="G5834" i="45"/>
  <c r="E5835" i="45" l="1"/>
  <c r="D5836" i="45"/>
  <c r="F5835" i="45"/>
  <c r="G5835" i="45"/>
  <c r="D5837" i="45" l="1"/>
  <c r="E5836" i="45"/>
  <c r="F5836" i="45"/>
  <c r="G5836" i="45"/>
  <c r="E5837" i="45" l="1"/>
  <c r="D5838" i="45"/>
  <c r="F5837" i="45"/>
  <c r="G5837" i="45"/>
  <c r="E5838" i="45" l="1"/>
  <c r="D5839" i="45"/>
  <c r="F5838" i="45"/>
  <c r="G5838" i="45"/>
  <c r="D5840" i="45" l="1"/>
  <c r="E5839" i="45"/>
  <c r="F5839" i="45"/>
  <c r="G5839" i="45"/>
  <c r="E5840" i="45" l="1"/>
  <c r="D5841" i="45"/>
  <c r="G5840" i="45"/>
  <c r="F5840" i="45"/>
  <c r="E5841" i="45" l="1"/>
  <c r="D5842" i="45"/>
  <c r="F5841" i="45"/>
  <c r="G5841" i="45"/>
  <c r="E5842" i="45" l="1"/>
  <c r="D5843" i="45"/>
  <c r="F5842" i="45"/>
  <c r="G5842" i="45"/>
  <c r="E5843" i="45" l="1"/>
  <c r="D5844" i="45"/>
  <c r="F5843" i="45"/>
  <c r="G5843" i="45"/>
  <c r="D5845" i="45" l="1"/>
  <c r="E5844" i="45"/>
  <c r="G5844" i="45"/>
  <c r="F5844" i="45"/>
  <c r="E5845" i="45" l="1"/>
  <c r="D5846" i="45"/>
  <c r="F5845" i="45"/>
  <c r="G5845" i="45"/>
  <c r="D5847" i="45" l="1"/>
  <c r="E5846" i="45"/>
  <c r="G5846" i="45"/>
  <c r="F5846" i="45"/>
  <c r="E5847" i="45" l="1"/>
  <c r="D5848" i="45"/>
  <c r="F5847" i="45"/>
  <c r="G5847" i="45"/>
  <c r="D5849" i="45" l="1"/>
  <c r="E5848" i="45"/>
  <c r="G5848" i="45"/>
  <c r="F5848" i="45"/>
  <c r="D5850" i="45" l="1"/>
  <c r="E5849" i="45"/>
  <c r="G5849" i="45"/>
  <c r="F5849" i="45"/>
  <c r="D5851" i="45" l="1"/>
  <c r="E5850" i="45"/>
  <c r="G5850" i="45"/>
  <c r="F5850" i="45"/>
  <c r="E5851" i="45" l="1"/>
  <c r="D5852" i="45"/>
  <c r="G5851" i="45"/>
  <c r="F5851" i="45"/>
  <c r="D5853" i="45" l="1"/>
  <c r="E5852" i="45"/>
  <c r="F5852" i="45"/>
  <c r="G5852" i="45"/>
  <c r="D5854" i="45" l="1"/>
  <c r="E5853" i="45"/>
  <c r="F5853" i="45"/>
  <c r="G5853" i="45"/>
  <c r="E5854" i="45" l="1"/>
  <c r="D5855" i="45"/>
  <c r="G5854" i="45"/>
  <c r="F5854" i="45"/>
  <c r="E5855" i="45" l="1"/>
  <c r="D5856" i="45"/>
  <c r="G5855" i="45"/>
  <c r="F5855" i="45"/>
  <c r="E5856" i="45" l="1"/>
  <c r="D5857" i="45"/>
  <c r="G5856" i="45"/>
  <c r="F5856" i="45"/>
  <c r="E5857" i="45" l="1"/>
  <c r="D5858" i="45"/>
  <c r="G5857" i="45"/>
  <c r="F5857" i="45"/>
  <c r="E5858" i="45" l="1"/>
  <c r="D5859" i="45"/>
  <c r="G5858" i="45"/>
  <c r="F5858" i="45"/>
  <c r="D5860" i="45" l="1"/>
  <c r="E5859" i="45"/>
  <c r="G5859" i="45"/>
  <c r="F5859" i="45"/>
  <c r="E5860" i="45" l="1"/>
  <c r="D5861" i="45"/>
  <c r="G5860" i="45"/>
  <c r="F5860" i="45"/>
  <c r="E5861" i="45" l="1"/>
  <c r="D5862" i="45"/>
  <c r="F5861" i="45"/>
  <c r="G5861" i="45"/>
  <c r="E5862" i="45" l="1"/>
  <c r="D5863" i="45"/>
  <c r="F5862" i="45"/>
  <c r="G5862" i="45"/>
  <c r="E5863" i="45" l="1"/>
  <c r="D5864" i="45"/>
  <c r="F5863" i="45"/>
  <c r="G5863" i="45"/>
  <c r="E5864" i="45" l="1"/>
  <c r="D5865" i="45"/>
  <c r="G5864" i="45"/>
  <c r="F5864" i="45"/>
  <c r="E5865" i="45" l="1"/>
  <c r="D5866" i="45"/>
  <c r="G5865" i="45"/>
  <c r="F5865" i="45"/>
  <c r="E5866" i="45" l="1"/>
  <c r="D5867" i="45"/>
  <c r="G5866" i="45"/>
  <c r="F5866" i="45"/>
  <c r="E5867" i="45" l="1"/>
  <c r="D5868" i="45"/>
  <c r="G5867" i="45"/>
  <c r="F5867" i="45"/>
  <c r="E5868" i="45" l="1"/>
  <c r="D5869" i="45"/>
  <c r="F5868" i="45"/>
  <c r="G5868" i="45"/>
  <c r="E5869" i="45" l="1"/>
  <c r="D5870" i="45"/>
  <c r="F5869" i="45"/>
  <c r="G5869" i="45"/>
  <c r="D5871" i="45" l="1"/>
  <c r="E5870" i="45"/>
  <c r="F5870" i="45"/>
  <c r="G5870" i="45"/>
  <c r="E5871" i="45" l="1"/>
  <c r="D5872" i="45"/>
  <c r="G5871" i="45"/>
  <c r="F5871" i="45"/>
  <c r="E5872" i="45" l="1"/>
  <c r="D5873" i="45"/>
  <c r="F5872" i="45"/>
  <c r="G5872" i="45"/>
  <c r="D5874" i="45" l="1"/>
  <c r="E5873" i="45"/>
  <c r="G5873" i="45"/>
  <c r="F5873" i="45"/>
  <c r="E5874" i="45" l="1"/>
  <c r="D5875" i="45"/>
  <c r="G5874" i="45"/>
  <c r="F5874" i="45"/>
  <c r="E5875" i="45" l="1"/>
  <c r="D5876" i="45"/>
  <c r="G5875" i="45"/>
  <c r="F5875" i="45"/>
  <c r="E5876" i="45" l="1"/>
  <c r="D5877" i="45"/>
  <c r="F5876" i="45"/>
  <c r="G5876" i="45"/>
  <c r="E5877" i="45" l="1"/>
  <c r="D5878" i="45"/>
  <c r="G5877" i="45"/>
  <c r="F5877" i="45"/>
  <c r="D5879" i="45" l="1"/>
  <c r="E5878" i="45"/>
  <c r="F5878" i="45"/>
  <c r="G5878" i="45"/>
  <c r="E5879" i="45" l="1"/>
  <c r="D5880" i="45"/>
  <c r="G5879" i="45"/>
  <c r="F5879" i="45"/>
  <c r="E5880" i="45" l="1"/>
  <c r="D5881" i="45"/>
  <c r="F5880" i="45"/>
  <c r="G5880" i="45"/>
  <c r="D5882" i="45" l="1"/>
  <c r="E5881" i="45"/>
  <c r="F5881" i="45"/>
  <c r="G5881" i="45"/>
  <c r="D5883" i="45" l="1"/>
  <c r="E5882" i="45"/>
  <c r="G5882" i="45"/>
  <c r="F5882" i="45"/>
  <c r="E5883" i="45" l="1"/>
  <c r="D5884" i="45"/>
  <c r="F5883" i="45"/>
  <c r="G5883" i="45"/>
  <c r="D5885" i="45" l="1"/>
  <c r="E5884" i="45"/>
  <c r="G5884" i="45"/>
  <c r="F5884" i="45"/>
  <c r="E5885" i="45" l="1"/>
  <c r="D5886" i="45"/>
  <c r="G5885" i="45"/>
  <c r="F5885" i="45"/>
  <c r="D5887" i="45" l="1"/>
  <c r="E5886" i="45"/>
  <c r="F5886" i="45"/>
  <c r="G5886" i="45"/>
  <c r="E5887" i="45" l="1"/>
  <c r="D5888" i="45"/>
  <c r="F5887" i="45"/>
  <c r="G5887" i="45"/>
  <c r="E5888" i="45" l="1"/>
  <c r="D5889" i="45"/>
  <c r="F5888" i="45"/>
  <c r="G5888" i="45"/>
  <c r="E5889" i="45" l="1"/>
  <c r="D5890" i="45"/>
  <c r="G5889" i="45"/>
  <c r="F5889" i="45"/>
  <c r="E5890" i="45" l="1"/>
  <c r="D5891" i="45"/>
  <c r="F5890" i="45"/>
  <c r="G5890" i="45"/>
  <c r="E5891" i="45" l="1"/>
  <c r="D5892" i="45"/>
  <c r="G5891" i="45"/>
  <c r="F5891" i="45"/>
  <c r="D5893" i="45" l="1"/>
  <c r="E5892" i="45"/>
  <c r="G5892" i="45"/>
  <c r="F5892" i="45"/>
  <c r="E5893" i="45" l="1"/>
  <c r="D5894" i="45"/>
  <c r="F5893" i="45"/>
  <c r="G5893" i="45"/>
  <c r="E5894" i="45" l="1"/>
  <c r="D5895" i="45"/>
  <c r="F5894" i="45"/>
  <c r="G5894" i="45"/>
  <c r="E5895" i="45" l="1"/>
  <c r="D5896" i="45"/>
  <c r="F5895" i="45"/>
  <c r="G5895" i="45"/>
  <c r="D5897" i="45" l="1"/>
  <c r="E5896" i="45"/>
  <c r="G5896" i="45"/>
  <c r="F5896" i="45"/>
  <c r="E5897" i="45" l="1"/>
  <c r="D5898" i="45"/>
  <c r="G5897" i="45"/>
  <c r="F5897" i="45"/>
  <c r="E5898" i="45" l="1"/>
  <c r="D5899" i="45"/>
  <c r="G5898" i="45"/>
  <c r="F5898" i="45"/>
  <c r="E5899" i="45" l="1"/>
  <c r="D5900" i="45"/>
  <c r="F5899" i="45"/>
  <c r="G5899" i="45"/>
  <c r="D5901" i="45" l="1"/>
  <c r="E5900" i="45"/>
  <c r="G5900" i="45"/>
  <c r="F5900" i="45"/>
  <c r="E5901" i="45" l="1"/>
  <c r="D5902" i="45"/>
  <c r="F5901" i="45"/>
  <c r="G5901" i="45"/>
  <c r="E5902" i="45" l="1"/>
  <c r="D5903" i="45"/>
  <c r="G5902" i="45"/>
  <c r="F5902" i="45"/>
  <c r="E5903" i="45" l="1"/>
  <c r="D5904" i="45"/>
  <c r="F5903" i="45"/>
  <c r="G5903" i="45"/>
  <c r="D5905" i="45" l="1"/>
  <c r="E5904" i="45"/>
  <c r="G5904" i="45"/>
  <c r="F5904" i="45"/>
  <c r="E5905" i="45" l="1"/>
  <c r="D5906" i="45"/>
  <c r="G5905" i="45"/>
  <c r="F5905" i="45"/>
  <c r="E5906" i="45" l="1"/>
  <c r="D5907" i="45"/>
  <c r="G5906" i="45"/>
  <c r="F5906" i="45"/>
  <c r="E5907" i="45" l="1"/>
  <c r="D5908" i="45"/>
  <c r="F5907" i="45"/>
  <c r="G5907" i="45"/>
  <c r="D5909" i="45" l="1"/>
  <c r="E5908" i="45"/>
  <c r="F5908" i="45"/>
  <c r="G5908" i="45"/>
  <c r="E5909" i="45" l="1"/>
  <c r="D5910" i="45"/>
  <c r="G5909" i="45"/>
  <c r="F5909" i="45"/>
  <c r="E5910" i="45" l="1"/>
  <c r="D5911" i="45"/>
  <c r="G5910" i="45"/>
  <c r="F5910" i="45"/>
  <c r="E5911" i="45" l="1"/>
  <c r="D5912" i="45"/>
  <c r="F5911" i="45"/>
  <c r="G5911" i="45"/>
  <c r="E5912" i="45" l="1"/>
  <c r="D5913" i="45"/>
  <c r="F5912" i="45"/>
  <c r="G5912" i="45"/>
  <c r="E5913" i="45" l="1"/>
  <c r="D5914" i="45"/>
  <c r="G5913" i="45"/>
  <c r="F5913" i="45"/>
  <c r="D5915" i="45" l="1"/>
  <c r="E5914" i="45"/>
  <c r="G5914" i="45"/>
  <c r="F5914" i="45"/>
  <c r="D5916" i="45" l="1"/>
  <c r="E5915" i="45"/>
  <c r="G5915" i="45"/>
  <c r="F5915" i="45"/>
  <c r="D5917" i="45" l="1"/>
  <c r="E5916" i="45"/>
  <c r="G5916" i="45"/>
  <c r="F5916" i="45"/>
  <c r="E5917" i="45" l="1"/>
  <c r="D5918" i="45"/>
  <c r="F5917" i="45"/>
  <c r="G5917" i="45"/>
  <c r="D5919" i="45" l="1"/>
  <c r="E5918" i="45"/>
  <c r="F5918" i="45"/>
  <c r="G5918" i="45"/>
  <c r="E5919" i="45" l="1"/>
  <c r="D5920" i="45"/>
  <c r="F5919" i="45"/>
  <c r="G5919" i="45"/>
  <c r="D5921" i="45" l="1"/>
  <c r="E5920" i="45"/>
  <c r="F5920" i="45"/>
  <c r="G5920" i="45"/>
  <c r="D5922" i="45" l="1"/>
  <c r="E5921" i="45"/>
  <c r="F5921" i="45"/>
  <c r="G5921" i="45"/>
  <c r="E5922" i="45" l="1"/>
  <c r="D5923" i="45"/>
  <c r="F5922" i="45"/>
  <c r="G5922" i="45"/>
  <c r="D5924" i="45" l="1"/>
  <c r="E5923" i="45"/>
  <c r="G5923" i="45"/>
  <c r="F5923" i="45"/>
  <c r="E5924" i="45" l="1"/>
  <c r="D5925" i="45"/>
  <c r="G5924" i="45"/>
  <c r="F5924" i="45"/>
  <c r="D5926" i="45" l="1"/>
  <c r="E5925" i="45"/>
  <c r="F5925" i="45"/>
  <c r="G5925" i="45"/>
  <c r="E5926" i="45" l="1"/>
  <c r="D5927" i="45"/>
  <c r="F5926" i="45"/>
  <c r="G5926" i="45"/>
  <c r="E5927" i="45" l="1"/>
  <c r="D5928" i="45"/>
  <c r="G5927" i="45"/>
  <c r="F5927" i="45"/>
  <c r="E5928" i="45" l="1"/>
  <c r="D5929" i="45"/>
  <c r="F5928" i="45"/>
  <c r="G5928" i="45"/>
  <c r="D5930" i="45" l="1"/>
  <c r="E5929" i="45"/>
  <c r="F5929" i="45"/>
  <c r="G5929" i="45"/>
  <c r="E5930" i="45" l="1"/>
  <c r="D5931" i="45"/>
  <c r="F5930" i="45"/>
  <c r="G5930" i="45"/>
  <c r="D5932" i="45" l="1"/>
  <c r="E5931" i="45"/>
  <c r="G5931" i="45"/>
  <c r="F5931" i="45"/>
  <c r="D5933" i="45" l="1"/>
  <c r="E5932" i="45"/>
  <c r="F5932" i="45"/>
  <c r="G5932" i="45"/>
  <c r="E5933" i="45" l="1"/>
  <c r="D5934" i="45"/>
  <c r="F5933" i="45"/>
  <c r="G5933" i="45"/>
  <c r="E5934" i="45" l="1"/>
  <c r="D5935" i="45"/>
  <c r="G5934" i="45"/>
  <c r="F5934" i="45"/>
  <c r="E5935" i="45" l="1"/>
  <c r="D5936" i="45"/>
  <c r="F5935" i="45"/>
  <c r="G5935" i="45"/>
  <c r="E5936" i="45" l="1"/>
  <c r="D5937" i="45"/>
  <c r="G5936" i="45"/>
  <c r="F5936" i="45"/>
  <c r="E5937" i="45" l="1"/>
  <c r="D5938" i="45"/>
  <c r="F5937" i="45"/>
  <c r="G5937" i="45"/>
  <c r="D5939" i="45" l="1"/>
  <c r="E5938" i="45"/>
  <c r="G5938" i="45"/>
  <c r="F5938" i="45"/>
  <c r="E5939" i="45" l="1"/>
  <c r="D5940" i="45"/>
  <c r="G5939" i="45"/>
  <c r="F5939" i="45"/>
  <c r="E5940" i="45" l="1"/>
  <c r="D5941" i="45"/>
  <c r="F5940" i="45"/>
  <c r="G5940" i="45"/>
  <c r="E5941" i="45" l="1"/>
  <c r="D5942" i="45"/>
  <c r="F5941" i="45"/>
  <c r="G5941" i="45"/>
  <c r="E5942" i="45" l="1"/>
  <c r="D5943" i="45"/>
  <c r="G5942" i="45"/>
  <c r="F5942" i="45"/>
  <c r="D5944" i="45" l="1"/>
  <c r="E5943" i="45"/>
  <c r="F5943" i="45"/>
  <c r="G5943" i="45"/>
  <c r="D5945" i="45" l="1"/>
  <c r="E5944" i="45"/>
  <c r="G5944" i="45"/>
  <c r="F5944" i="45"/>
  <c r="D5946" i="45" l="1"/>
  <c r="E5945" i="45"/>
  <c r="G5945" i="45"/>
  <c r="F5945" i="45"/>
  <c r="E5946" i="45" l="1"/>
  <c r="D5947" i="45"/>
  <c r="G5946" i="45"/>
  <c r="F5946" i="45"/>
  <c r="E5947" i="45" l="1"/>
  <c r="D5948" i="45"/>
  <c r="F5947" i="45"/>
  <c r="G5947" i="45"/>
  <c r="E5948" i="45" l="1"/>
  <c r="D5949" i="45"/>
  <c r="G5948" i="45"/>
  <c r="F5948" i="45"/>
  <c r="E5949" i="45" l="1"/>
  <c r="D5950" i="45"/>
  <c r="G5949" i="45"/>
  <c r="F5949" i="45"/>
  <c r="E5950" i="45" l="1"/>
  <c r="D5951" i="45"/>
  <c r="F5950" i="45"/>
  <c r="G5950" i="45"/>
  <c r="D5952" i="45" l="1"/>
  <c r="E5951" i="45"/>
  <c r="F5951" i="45"/>
  <c r="G5951" i="45"/>
  <c r="E5952" i="45" l="1"/>
  <c r="D5953" i="45"/>
  <c r="F5952" i="45"/>
  <c r="G5952" i="45"/>
  <c r="E5953" i="45" l="1"/>
  <c r="D5954" i="45"/>
  <c r="G5953" i="45"/>
  <c r="F5953" i="45"/>
  <c r="D5955" i="45" l="1"/>
  <c r="E5954" i="45"/>
  <c r="F5954" i="45"/>
  <c r="G5954" i="45"/>
  <c r="E5955" i="45" l="1"/>
  <c r="D5956" i="45"/>
  <c r="F5955" i="45"/>
  <c r="G5955" i="45"/>
  <c r="E5956" i="45" l="1"/>
  <c r="D5957" i="45"/>
  <c r="G5956" i="45"/>
  <c r="F5956" i="45"/>
  <c r="D5958" i="45" l="1"/>
  <c r="E5957" i="45"/>
  <c r="F5957" i="45"/>
  <c r="G5957" i="45"/>
  <c r="D5959" i="45" l="1"/>
  <c r="E5958" i="45"/>
  <c r="F5958" i="45"/>
  <c r="G5958" i="45"/>
  <c r="E5959" i="45" l="1"/>
  <c r="D5960" i="45"/>
  <c r="G5959" i="45"/>
  <c r="F5959" i="45"/>
  <c r="E5960" i="45" l="1"/>
  <c r="D5961" i="45"/>
  <c r="G5960" i="45"/>
  <c r="F5960" i="45"/>
  <c r="D5962" i="45" l="1"/>
  <c r="E5961" i="45"/>
  <c r="G5961" i="45"/>
  <c r="F5961" i="45"/>
  <c r="E5962" i="45" l="1"/>
  <c r="D5963" i="45"/>
  <c r="G5962" i="45"/>
  <c r="F5962" i="45"/>
  <c r="E5963" i="45" l="1"/>
  <c r="D5964" i="45"/>
  <c r="G5963" i="45"/>
  <c r="F5963" i="45"/>
  <c r="D5965" i="45" l="1"/>
  <c r="E5964" i="45"/>
  <c r="F5964" i="45"/>
  <c r="G5964" i="45"/>
  <c r="E5965" i="45" l="1"/>
  <c r="D5966" i="45"/>
  <c r="F5965" i="45"/>
  <c r="G5965" i="45"/>
  <c r="E5966" i="45" l="1"/>
  <c r="D5967" i="45"/>
  <c r="G5966" i="45"/>
  <c r="F5966" i="45"/>
  <c r="E5967" i="45" l="1"/>
  <c r="D5968" i="45"/>
  <c r="G5967" i="45"/>
  <c r="F5967" i="45"/>
  <c r="E5968" i="45" l="1"/>
  <c r="D5969" i="45"/>
  <c r="F5968" i="45"/>
  <c r="G5968" i="45"/>
  <c r="D5970" i="45" l="1"/>
  <c r="E5969" i="45"/>
  <c r="G5969" i="45"/>
  <c r="F5969" i="45"/>
  <c r="E5970" i="45" l="1"/>
  <c r="D5971" i="45"/>
  <c r="F5970" i="45"/>
  <c r="G5970" i="45"/>
  <c r="E5971" i="45" l="1"/>
  <c r="D5972" i="45"/>
  <c r="G5971" i="45"/>
  <c r="F5971" i="45"/>
  <c r="E5972" i="45" l="1"/>
  <c r="D5973" i="45"/>
  <c r="F5972" i="45"/>
  <c r="G5972" i="45"/>
  <c r="E5973" i="45" l="1"/>
  <c r="D5974" i="45"/>
  <c r="G5973" i="45"/>
  <c r="F5973" i="45"/>
  <c r="D5975" i="45" l="1"/>
  <c r="E5974" i="45"/>
  <c r="G5974" i="45"/>
  <c r="F5974" i="45"/>
  <c r="E5975" i="45" l="1"/>
  <c r="D5976" i="45"/>
  <c r="G5975" i="45"/>
  <c r="F5975" i="45"/>
  <c r="E5976" i="45" l="1"/>
  <c r="D5977" i="45"/>
  <c r="G5976" i="45"/>
  <c r="F5976" i="45"/>
  <c r="E5977" i="45" l="1"/>
  <c r="D5978" i="45"/>
  <c r="F5977" i="45"/>
  <c r="G5977" i="45"/>
  <c r="E5978" i="45" l="1"/>
  <c r="D5979" i="45"/>
  <c r="G5978" i="45"/>
  <c r="F5978" i="45"/>
  <c r="E5979" i="45" l="1"/>
  <c r="D5980" i="45"/>
  <c r="F5979" i="45"/>
  <c r="G5979" i="45"/>
  <c r="D5981" i="45" l="1"/>
  <c r="E5980" i="45"/>
  <c r="F5980" i="45"/>
  <c r="G5980" i="45"/>
  <c r="D5982" i="45" l="1"/>
  <c r="E5981" i="45"/>
  <c r="F5981" i="45"/>
  <c r="G5981" i="45"/>
  <c r="D5983" i="45" l="1"/>
  <c r="E5982" i="45"/>
  <c r="F5982" i="45"/>
  <c r="G5982" i="45"/>
  <c r="D5984" i="45" l="1"/>
  <c r="E5983" i="45"/>
  <c r="F5983" i="45"/>
  <c r="G5983" i="45"/>
  <c r="E20" i="48" l="1"/>
  <c r="D5985" i="45"/>
  <c r="E5984" i="45"/>
  <c r="G5984" i="45"/>
  <c r="F5984" i="45"/>
  <c r="E21" i="48" l="1"/>
  <c r="E5985" i="45"/>
  <c r="D5986" i="45"/>
  <c r="F5985" i="45"/>
  <c r="G5985" i="45"/>
  <c r="E22" i="48" l="1"/>
  <c r="D5987" i="45"/>
  <c r="E5986" i="45"/>
  <c r="F5986" i="45"/>
  <c r="G5986" i="45"/>
  <c r="E23" i="48" l="1"/>
  <c r="E5987" i="45"/>
  <c r="D5988" i="45"/>
  <c r="F5987" i="45"/>
  <c r="G5987" i="45"/>
  <c r="E5988" i="45" l="1"/>
  <c r="D5989" i="45"/>
  <c r="F5988" i="45"/>
  <c r="G5988" i="45"/>
  <c r="E5989" i="45" l="1"/>
  <c r="D5990" i="45"/>
  <c r="G5989" i="45"/>
  <c r="F5989" i="45"/>
  <c r="E24" i="48" l="1"/>
  <c r="D5991" i="45"/>
  <c r="E5990" i="45"/>
  <c r="F5990" i="45"/>
  <c r="G5990" i="45"/>
  <c r="E25" i="48" l="1"/>
  <c r="D5992" i="45"/>
  <c r="E5991" i="45"/>
  <c r="F5991" i="45"/>
  <c r="G5991" i="45"/>
  <c r="E26" i="48" l="1"/>
  <c r="E5992" i="45"/>
  <c r="D5993" i="45"/>
  <c r="G5992" i="45"/>
  <c r="F5992" i="45"/>
  <c r="D5994" i="45" l="1"/>
  <c r="E5993" i="45"/>
  <c r="F5993" i="45"/>
  <c r="G5993" i="45"/>
  <c r="E5994" i="45" l="1"/>
  <c r="D5995" i="45"/>
  <c r="G5994" i="45"/>
  <c r="F5994" i="45"/>
  <c r="D5996" i="45" l="1"/>
  <c r="E5995" i="45"/>
  <c r="G5995" i="45"/>
  <c r="F5995" i="45"/>
  <c r="E5996" i="45" l="1"/>
  <c r="D5997" i="45"/>
  <c r="F5996" i="45"/>
  <c r="G5996" i="45"/>
  <c r="E5997" i="45" l="1"/>
  <c r="D5998" i="45"/>
  <c r="G5997" i="45"/>
  <c r="F5997" i="45"/>
  <c r="E5998" i="45" l="1"/>
  <c r="D5999" i="45"/>
  <c r="G5998" i="45"/>
  <c r="F5998" i="45"/>
  <c r="E5999" i="45" l="1"/>
  <c r="D6000" i="45"/>
  <c r="G5999" i="45"/>
  <c r="F5999" i="45"/>
  <c r="E6000" i="45" l="1"/>
  <c r="D6001" i="45"/>
  <c r="F6000" i="45"/>
  <c r="G6000" i="45"/>
  <c r="D6002" i="45" l="1"/>
  <c r="E6001" i="45"/>
  <c r="F6001" i="45"/>
  <c r="G6001" i="45"/>
  <c r="D6003" i="45" l="1"/>
  <c r="E6002" i="45"/>
  <c r="F6002" i="45"/>
  <c r="G6002" i="45"/>
  <c r="D6004" i="45" l="1"/>
  <c r="E6003" i="45"/>
  <c r="G6003" i="45"/>
  <c r="F6003" i="45"/>
  <c r="E6004" i="45" l="1"/>
  <c r="D6005" i="45"/>
  <c r="F6004" i="45"/>
  <c r="G6004" i="45"/>
  <c r="E6005" i="45" l="1"/>
  <c r="D6006" i="45"/>
  <c r="G6005" i="45"/>
  <c r="F6005" i="45"/>
  <c r="D6007" i="45" l="1"/>
  <c r="E6006" i="45"/>
  <c r="F6006" i="45"/>
  <c r="G6006" i="45"/>
  <c r="E6007" i="45" l="1"/>
  <c r="D6008" i="45"/>
  <c r="G6007" i="45"/>
  <c r="F6007" i="45"/>
  <c r="E6008" i="45" l="1"/>
  <c r="D6009" i="45"/>
  <c r="G6008" i="45"/>
  <c r="F6008" i="45"/>
  <c r="E6009" i="45" l="1"/>
  <c r="D6010" i="45"/>
  <c r="G6009" i="45"/>
  <c r="F6009" i="45"/>
  <c r="D6011" i="45" l="1"/>
  <c r="E6010" i="45"/>
  <c r="F6010" i="45"/>
  <c r="G6010" i="45"/>
  <c r="E6011" i="45" l="1"/>
  <c r="D6012" i="45"/>
  <c r="F6011" i="45"/>
  <c r="G6011" i="45"/>
  <c r="D6013" i="45" l="1"/>
  <c r="E6012" i="45"/>
  <c r="F6012" i="45"/>
  <c r="G6012" i="45"/>
  <c r="E6013" i="45" l="1"/>
  <c r="D6014" i="45"/>
  <c r="F6013" i="45"/>
  <c r="G6013" i="45"/>
  <c r="E6014" i="45" l="1"/>
  <c r="D6015" i="45"/>
  <c r="G6014" i="45"/>
  <c r="F6014" i="45"/>
  <c r="E6015" i="45" l="1"/>
  <c r="D6016" i="45"/>
  <c r="G6015" i="45"/>
  <c r="F6015" i="45"/>
  <c r="E6016" i="45" l="1"/>
  <c r="D6017" i="45"/>
  <c r="F6016" i="45"/>
  <c r="G6016" i="45"/>
  <c r="D6018" i="45" l="1"/>
  <c r="E6017" i="45"/>
  <c r="G6017" i="45"/>
  <c r="F6017" i="45"/>
  <c r="D6019" i="45" l="1"/>
  <c r="E6018" i="45"/>
  <c r="F6018" i="45"/>
  <c r="G6018" i="45"/>
  <c r="D6020" i="45" l="1"/>
  <c r="E6019" i="45"/>
  <c r="F6019" i="45"/>
  <c r="G6019" i="45"/>
  <c r="E6020" i="45" l="1"/>
  <c r="D6021" i="45"/>
  <c r="F6020" i="45"/>
  <c r="G6020" i="45"/>
  <c r="E6021" i="45" l="1"/>
  <c r="D6022" i="45"/>
  <c r="G6021" i="45"/>
  <c r="F6021" i="45"/>
  <c r="D6023" i="45" l="1"/>
  <c r="E6022" i="45"/>
  <c r="F6022" i="45"/>
  <c r="G6022" i="45"/>
  <c r="E27" i="48" l="1"/>
  <c r="E6023" i="45"/>
  <c r="D6024" i="45"/>
  <c r="F6023" i="45"/>
  <c r="G6023" i="45"/>
  <c r="E28" i="48" l="1"/>
  <c r="E6024" i="45"/>
  <c r="D6025" i="45"/>
  <c r="F6024" i="45"/>
  <c r="G6024" i="45"/>
  <c r="E29" i="48" l="1"/>
  <c r="D6026" i="45"/>
  <c r="E6025" i="45"/>
  <c r="G6025" i="45"/>
  <c r="F6025" i="45"/>
  <c r="E30" i="48" l="1"/>
  <c r="E6026" i="45"/>
  <c r="D6027" i="45"/>
  <c r="G6026" i="45"/>
  <c r="F6026" i="45"/>
  <c r="E31" i="48" l="1"/>
  <c r="E6027" i="45"/>
  <c r="D6028" i="45"/>
  <c r="F6027" i="45"/>
  <c r="G6027" i="45"/>
  <c r="D6029" i="45" l="1"/>
  <c r="E6028" i="45"/>
  <c r="G6028" i="45"/>
  <c r="F6028" i="45"/>
  <c r="E32" i="48" l="1"/>
  <c r="E6029" i="45"/>
  <c r="D6030" i="45"/>
  <c r="G6029" i="45"/>
  <c r="F6029" i="45"/>
  <c r="E33" i="48" l="1"/>
  <c r="D6031" i="45"/>
  <c r="E6030" i="45"/>
  <c r="G6030" i="45"/>
  <c r="F6030" i="45"/>
  <c r="E34" i="48" l="1"/>
  <c r="E6031" i="45"/>
  <c r="D6032" i="45"/>
  <c r="G6031" i="45"/>
  <c r="F6031" i="45"/>
  <c r="E35" i="48" l="1"/>
  <c r="E6032" i="45"/>
  <c r="D6033" i="45"/>
  <c r="G6032" i="45"/>
  <c r="F6032" i="45"/>
  <c r="E36" i="48" l="1"/>
  <c r="E6033" i="45"/>
  <c r="D6034" i="45"/>
  <c r="G6033" i="45"/>
  <c r="F6033" i="45"/>
  <c r="D6035" i="45" l="1"/>
  <c r="E6034" i="45"/>
  <c r="G6034" i="45"/>
  <c r="F6034" i="45"/>
  <c r="D6036" i="45" l="1"/>
  <c r="E6035" i="45"/>
  <c r="F6035" i="45"/>
  <c r="G6035" i="45"/>
  <c r="E6036" i="45" l="1"/>
  <c r="D6037" i="45"/>
  <c r="G6036" i="45"/>
  <c r="F6036" i="45"/>
  <c r="E6037" i="45" l="1"/>
  <c r="D6038" i="45"/>
  <c r="G6037" i="45"/>
  <c r="F6037" i="45"/>
  <c r="D6039" i="45" l="1"/>
  <c r="E6038" i="45"/>
  <c r="F6038" i="45"/>
  <c r="G6038" i="45"/>
  <c r="D6040" i="45" l="1"/>
  <c r="E6039" i="45"/>
  <c r="G6039" i="45"/>
  <c r="F6039" i="45"/>
  <c r="E6040" i="45" l="1"/>
  <c r="D6041" i="45"/>
  <c r="G6040" i="45"/>
  <c r="F6040" i="45"/>
  <c r="D6042" i="45" l="1"/>
  <c r="E6041" i="45"/>
  <c r="F6041" i="45"/>
  <c r="G6041" i="45"/>
  <c r="D6043" i="45" l="1"/>
  <c r="E6042" i="45"/>
  <c r="F6042" i="45"/>
  <c r="G6042" i="45"/>
  <c r="E37" i="48" l="1"/>
  <c r="D6044" i="45"/>
  <c r="E6043" i="45"/>
  <c r="F6043" i="45"/>
  <c r="G6043" i="45"/>
  <c r="E6044" i="45" l="1"/>
  <c r="D6045" i="45"/>
  <c r="F6044" i="45"/>
  <c r="G6044" i="45"/>
  <c r="E6045" i="45" l="1"/>
  <c r="D6046" i="45"/>
  <c r="F6045" i="45"/>
  <c r="G6045" i="45"/>
  <c r="D6047" i="45" l="1"/>
  <c r="E6046" i="45"/>
  <c r="G6046" i="45"/>
  <c r="F6046" i="45"/>
  <c r="D6048" i="45" l="1"/>
  <c r="E6047" i="45"/>
  <c r="F6047" i="45"/>
  <c r="G6047" i="45"/>
  <c r="E6048" i="45" l="1"/>
  <c r="D6049" i="45"/>
  <c r="G6048" i="45"/>
  <c r="F6048" i="45"/>
  <c r="D6050" i="45" l="1"/>
  <c r="E6049" i="45"/>
  <c r="F6049" i="45"/>
  <c r="G6049" i="45"/>
  <c r="D6051" i="45" l="1"/>
  <c r="E6050" i="45"/>
  <c r="F6050" i="45"/>
  <c r="G6050" i="45"/>
  <c r="D6052" i="45" l="1"/>
  <c r="E6051" i="45"/>
  <c r="F6051" i="45"/>
  <c r="G6051" i="45"/>
  <c r="D6053" i="45" l="1"/>
  <c r="E6052" i="45"/>
  <c r="F6052" i="45"/>
  <c r="G6052" i="45"/>
  <c r="E6053" i="45" l="1"/>
  <c r="D6054" i="45"/>
  <c r="F6053" i="45"/>
  <c r="G6053" i="45"/>
  <c r="D6055" i="45" l="1"/>
  <c r="E6054" i="45"/>
  <c r="F6054" i="45"/>
  <c r="G6054" i="45"/>
  <c r="D6056" i="45" l="1"/>
  <c r="E6055" i="45"/>
  <c r="G6055" i="45"/>
  <c r="F6055" i="45"/>
  <c r="D6057" i="45" l="1"/>
  <c r="E6056" i="45"/>
  <c r="G6056" i="45"/>
  <c r="F6056" i="45"/>
  <c r="D6058" i="45" l="1"/>
  <c r="E6057" i="45"/>
  <c r="F6057" i="45"/>
  <c r="G6057" i="45"/>
  <c r="E6058" i="45" l="1"/>
  <c r="D6059" i="45"/>
  <c r="G6058" i="45"/>
  <c r="F6058" i="45"/>
  <c r="E6059" i="45" l="1"/>
  <c r="D6060" i="45"/>
  <c r="G6059" i="45"/>
  <c r="F6059" i="45"/>
  <c r="D6061" i="45" l="1"/>
  <c r="E6060" i="45"/>
  <c r="G6060" i="45"/>
  <c r="F6060" i="45"/>
  <c r="E6061" i="45" l="1"/>
  <c r="D6062" i="45"/>
  <c r="F6061" i="45"/>
  <c r="G6061" i="45"/>
  <c r="E6062" i="45" l="1"/>
  <c r="D6063" i="45"/>
  <c r="F6062" i="45"/>
  <c r="G6062" i="45"/>
  <c r="D6064" i="45" l="1"/>
  <c r="E6063" i="45"/>
  <c r="F6063" i="45"/>
  <c r="G6063" i="45"/>
  <c r="D6065" i="45" l="1"/>
  <c r="E6064" i="45"/>
  <c r="G6064" i="45"/>
  <c r="F6064" i="45"/>
  <c r="E6065" i="45" l="1"/>
  <c r="D6066" i="45"/>
  <c r="F6065" i="45"/>
  <c r="G6065" i="45"/>
  <c r="D6067" i="45" l="1"/>
  <c r="E6066" i="45"/>
  <c r="F6066" i="45"/>
  <c r="G6066" i="45"/>
  <c r="D6068" i="45" l="1"/>
  <c r="E6067" i="45"/>
  <c r="F6067" i="45"/>
  <c r="G6067" i="45"/>
  <c r="E6068" i="45" l="1"/>
  <c r="D6069" i="45"/>
  <c r="G6068" i="45"/>
  <c r="F6068" i="45"/>
  <c r="D6070" i="45" l="1"/>
  <c r="E6069" i="45"/>
  <c r="G6069" i="45"/>
  <c r="F6069" i="45"/>
  <c r="E6070" i="45" l="1"/>
  <c r="D6071" i="45"/>
  <c r="G6070" i="45"/>
  <c r="F6070" i="45"/>
  <c r="E6071" i="45" l="1"/>
  <c r="D6072" i="45"/>
  <c r="G6071" i="45"/>
  <c r="F6071" i="45"/>
  <c r="E6072" i="45" l="1"/>
  <c r="D6073" i="45"/>
  <c r="G6072" i="45"/>
  <c r="F6072" i="45"/>
  <c r="E38" i="48" l="1"/>
  <c r="D6074" i="45"/>
  <c r="E6073" i="45"/>
  <c r="G6073" i="45"/>
  <c r="F6073" i="45"/>
  <c r="E39" i="48" l="1"/>
  <c r="E6074" i="45"/>
  <c r="D6075" i="45"/>
  <c r="G6074" i="45"/>
  <c r="F6074" i="45"/>
  <c r="E40" i="48" l="1"/>
  <c r="D6076" i="45"/>
  <c r="E6075" i="45"/>
  <c r="F6075" i="45"/>
  <c r="G6075" i="45"/>
  <c r="D6077" i="45" l="1"/>
  <c r="E6076" i="45"/>
  <c r="G6076" i="45"/>
  <c r="F6076" i="45"/>
  <c r="D6078" i="45" l="1"/>
  <c r="E6077" i="45"/>
  <c r="F6077" i="45"/>
  <c r="G6077" i="45"/>
  <c r="D6079" i="45" l="1"/>
  <c r="E6078" i="45"/>
  <c r="G6078" i="45"/>
  <c r="F6078" i="45"/>
  <c r="E6079" i="45" l="1"/>
  <c r="D6080" i="45"/>
  <c r="G6079" i="45"/>
  <c r="F6079" i="45"/>
  <c r="E6080" i="45" l="1"/>
  <c r="D6081" i="45"/>
  <c r="G6080" i="45"/>
  <c r="F6080" i="45"/>
  <c r="E6081" i="45" l="1"/>
  <c r="D6082" i="45"/>
  <c r="G6081" i="45"/>
  <c r="F6081" i="45"/>
  <c r="E6082" i="45" l="1"/>
  <c r="D6083" i="45"/>
  <c r="G6082" i="45"/>
  <c r="F6082" i="45"/>
  <c r="E6083" i="45" l="1"/>
  <c r="D6084" i="45"/>
  <c r="F6083" i="45"/>
  <c r="G6083" i="45"/>
  <c r="D6085" i="45" l="1"/>
  <c r="E6084" i="45"/>
  <c r="G6084" i="45"/>
  <c r="F6084" i="45"/>
  <c r="D6086" i="45" l="1"/>
  <c r="E6085" i="45"/>
  <c r="F6085" i="45"/>
  <c r="G6085" i="45"/>
  <c r="E6086" i="45" l="1"/>
  <c r="D6087" i="45"/>
  <c r="F6086" i="45"/>
  <c r="G6086" i="45"/>
  <c r="E6087" i="45" l="1"/>
  <c r="D6088" i="45"/>
  <c r="F6087" i="45"/>
  <c r="G6087" i="45"/>
  <c r="D6089" i="45" l="1"/>
  <c r="E6088" i="45"/>
  <c r="G6088" i="45"/>
  <c r="F6088" i="45"/>
  <c r="E6089" i="45" l="1"/>
  <c r="D6090" i="45"/>
  <c r="G6089" i="45"/>
  <c r="F6089" i="45"/>
  <c r="D6091" i="45" l="1"/>
  <c r="E6090" i="45"/>
  <c r="G6090" i="45"/>
  <c r="F6090" i="45"/>
  <c r="D6092" i="45" l="1"/>
  <c r="E6091" i="45"/>
  <c r="F6091" i="45"/>
  <c r="G6091" i="45"/>
  <c r="E6092" i="45" l="1"/>
  <c r="D6093" i="45"/>
  <c r="G6092" i="45"/>
  <c r="F6092" i="45"/>
  <c r="E6093" i="45" l="1"/>
  <c r="D6094" i="45"/>
  <c r="F6093" i="45"/>
  <c r="G6093" i="45"/>
  <c r="E6094" i="45" l="1"/>
  <c r="D6095" i="45"/>
  <c r="G6094" i="45"/>
  <c r="F6094" i="45"/>
  <c r="E6095" i="45" l="1"/>
  <c r="D6096" i="45"/>
  <c r="F6095" i="45"/>
  <c r="G6095" i="45"/>
  <c r="E6096" i="45" l="1"/>
  <c r="D6097" i="45"/>
  <c r="F6096" i="45"/>
  <c r="G6096" i="45"/>
  <c r="E6097" i="45" l="1"/>
  <c r="D6098" i="45"/>
  <c r="F6097" i="45"/>
  <c r="G6097" i="45"/>
  <c r="D6099" i="45" l="1"/>
  <c r="E6098" i="45"/>
  <c r="F6098" i="45"/>
  <c r="G6098" i="45"/>
  <c r="D6100" i="45" l="1"/>
  <c r="E6099" i="45"/>
  <c r="G6099" i="45"/>
  <c r="F6099" i="45"/>
  <c r="D6101" i="45" l="1"/>
  <c r="E6100" i="45"/>
  <c r="G6100" i="45"/>
  <c r="F6100" i="45"/>
  <c r="D6102" i="45" l="1"/>
  <c r="E6101" i="45"/>
  <c r="G6101" i="45"/>
  <c r="F6101" i="45"/>
  <c r="E6102" i="45" l="1"/>
  <c r="D6103" i="45"/>
  <c r="F6102" i="45"/>
  <c r="G6102" i="45"/>
  <c r="D6104" i="45" l="1"/>
  <c r="E6103" i="45"/>
  <c r="F6103" i="45"/>
  <c r="G6103" i="45"/>
  <c r="E6104" i="45" l="1"/>
  <c r="D6105" i="45"/>
  <c r="G6104" i="45"/>
  <c r="F6104" i="45"/>
  <c r="E6105" i="45" l="1"/>
  <c r="D6106" i="45"/>
  <c r="G6105" i="45"/>
  <c r="F6105" i="45"/>
  <c r="E6106" i="45" l="1"/>
  <c r="D6107" i="45"/>
  <c r="F6106" i="45"/>
  <c r="G6106" i="45"/>
  <c r="D6108" i="45" l="1"/>
  <c r="E6107" i="45"/>
  <c r="F6107" i="45"/>
  <c r="G6107" i="45"/>
  <c r="E6108" i="45" l="1"/>
  <c r="D6109" i="45"/>
  <c r="G6108" i="45"/>
  <c r="F6108" i="45"/>
  <c r="D6110" i="45" l="1"/>
  <c r="E6109" i="45"/>
  <c r="G6109" i="45"/>
  <c r="F6109" i="45"/>
  <c r="D6111" i="45" l="1"/>
  <c r="E6110" i="45"/>
  <c r="F6110" i="45"/>
  <c r="G6110" i="45"/>
  <c r="E6111" i="45" l="1"/>
  <c r="D6112" i="45"/>
  <c r="G6111" i="45"/>
  <c r="F6111" i="45"/>
  <c r="D6113" i="45" l="1"/>
  <c r="E6112" i="45"/>
  <c r="F6112" i="45"/>
  <c r="G6112" i="45"/>
  <c r="E6113" i="45" l="1"/>
  <c r="D6114" i="45"/>
  <c r="F6113" i="45"/>
  <c r="G6113" i="45"/>
  <c r="E6114" i="45" l="1"/>
  <c r="D6115" i="45"/>
  <c r="G6114" i="45"/>
  <c r="F6114" i="45"/>
  <c r="E6115" i="45" l="1"/>
  <c r="D6116" i="45"/>
  <c r="G6115" i="45"/>
  <c r="F6115" i="45"/>
  <c r="E6116" i="45" l="1"/>
  <c r="D6117" i="45"/>
  <c r="G6116" i="45"/>
  <c r="F6116" i="45"/>
  <c r="E6117" i="45" l="1"/>
  <c r="D6118" i="45"/>
  <c r="F6117" i="45"/>
  <c r="G6117" i="45"/>
  <c r="E6118" i="45" l="1"/>
  <c r="D6119" i="45"/>
  <c r="F6118" i="45"/>
  <c r="G6118" i="45"/>
  <c r="D6120" i="45" l="1"/>
  <c r="E6119" i="45"/>
  <c r="G6119" i="45"/>
  <c r="F6119" i="45"/>
  <c r="E6120" i="45" l="1"/>
  <c r="D6121" i="45"/>
  <c r="G6120" i="45"/>
  <c r="F6120" i="45"/>
  <c r="E6121" i="45" l="1"/>
  <c r="D6122" i="45"/>
  <c r="G6121" i="45"/>
  <c r="F6121" i="45"/>
  <c r="D6123" i="45" l="1"/>
  <c r="E6122" i="45"/>
  <c r="F6122" i="45"/>
  <c r="G6122" i="45"/>
  <c r="D6124" i="45" l="1"/>
  <c r="E6123" i="45"/>
  <c r="F6123" i="45"/>
  <c r="G6123" i="45"/>
  <c r="E6124" i="45" l="1"/>
  <c r="D6125" i="45"/>
  <c r="G6124" i="45"/>
  <c r="F6124" i="45"/>
  <c r="E6125" i="45" l="1"/>
  <c r="D6126" i="45"/>
  <c r="F6125" i="45"/>
  <c r="G6125" i="45"/>
  <c r="E6126" i="45" l="1"/>
  <c r="D6127" i="45"/>
  <c r="F6126" i="45"/>
  <c r="G6126" i="45"/>
  <c r="E6127" i="45" l="1"/>
  <c r="D6128" i="45"/>
  <c r="F6127" i="45"/>
  <c r="G6127" i="45"/>
  <c r="E6128" i="45" l="1"/>
  <c r="D6129" i="45"/>
  <c r="G6128" i="45"/>
  <c r="F6128" i="45"/>
  <c r="D6130" i="45" l="1"/>
  <c r="E6129" i="45"/>
  <c r="F6129" i="45"/>
  <c r="G6129" i="45"/>
  <c r="D6131" i="45" l="1"/>
  <c r="E6130" i="45"/>
  <c r="F6130" i="45"/>
  <c r="G6130" i="45"/>
  <c r="D6132" i="45" l="1"/>
  <c r="E6131" i="45"/>
  <c r="G6131" i="45"/>
  <c r="F6131" i="45"/>
  <c r="E6132" i="45" l="1"/>
  <c r="D6133" i="45"/>
  <c r="F6132" i="45"/>
  <c r="G6132" i="45"/>
  <c r="E6133" i="45" l="1"/>
  <c r="D6134" i="45"/>
  <c r="G6133" i="45"/>
  <c r="F6133" i="45"/>
  <c r="E6134" i="45" l="1"/>
  <c r="D6135" i="45"/>
  <c r="F6134" i="45"/>
  <c r="G6134" i="45"/>
  <c r="E6135" i="45" l="1"/>
  <c r="D6136" i="45"/>
  <c r="G6135" i="45"/>
  <c r="F6135" i="45"/>
  <c r="D6137" i="45" l="1"/>
  <c r="E6136" i="45"/>
  <c r="F6136" i="45"/>
  <c r="G6136" i="45"/>
  <c r="E6137" i="45" l="1"/>
  <c r="D6138" i="45"/>
  <c r="G6137" i="45"/>
  <c r="F6137" i="45"/>
  <c r="E6138" i="45" l="1"/>
  <c r="D6139" i="45"/>
  <c r="F6138" i="45"/>
  <c r="G6138" i="45"/>
  <c r="E6139" i="45" l="1"/>
  <c r="D6140" i="45"/>
  <c r="F6139" i="45"/>
  <c r="G6139" i="45"/>
  <c r="D6141" i="45" l="1"/>
  <c r="E6140" i="45"/>
  <c r="F6140" i="45"/>
  <c r="G6140" i="45"/>
  <c r="D6142" i="45" l="1"/>
  <c r="E6141" i="45"/>
  <c r="F6141" i="45"/>
  <c r="G6141" i="45"/>
  <c r="E6142" i="45" l="1"/>
  <c r="D6143" i="45"/>
  <c r="G6142" i="45"/>
  <c r="F6142" i="45"/>
  <c r="E6143" i="45" l="1"/>
  <c r="D6144" i="45"/>
  <c r="F6143" i="45"/>
  <c r="G6143" i="45"/>
  <c r="E6144" i="45" l="1"/>
  <c r="D6145" i="45"/>
  <c r="F6144" i="45"/>
  <c r="G6144" i="45"/>
  <c r="D6146" i="45" l="1"/>
  <c r="E6145" i="45"/>
  <c r="G6145" i="45"/>
  <c r="F6145" i="45"/>
  <c r="E6146" i="45" l="1"/>
  <c r="D6147" i="45"/>
  <c r="G6146" i="45"/>
  <c r="F6146" i="45"/>
  <c r="D6148" i="45" l="1"/>
  <c r="E6147" i="45"/>
  <c r="G6147" i="45"/>
  <c r="F6147" i="45"/>
  <c r="E6148" i="45" l="1"/>
  <c r="D6149" i="45"/>
  <c r="F6148" i="45"/>
  <c r="G6148" i="45"/>
  <c r="E6149" i="45" l="1"/>
  <c r="D6150" i="45"/>
  <c r="F6149" i="45"/>
  <c r="G6149" i="45"/>
  <c r="D6151" i="45" l="1"/>
  <c r="E6150" i="45"/>
  <c r="F6150" i="45"/>
  <c r="G6150" i="45"/>
  <c r="D6152" i="45" l="1"/>
  <c r="E6151" i="45"/>
  <c r="F6151" i="45"/>
  <c r="G6151" i="45"/>
  <c r="E6152" i="45" l="1"/>
  <c r="D6153" i="45"/>
  <c r="G6152" i="45"/>
  <c r="F6152" i="45"/>
  <c r="E6153" i="45" l="1"/>
  <c r="D6154" i="45"/>
  <c r="G6153" i="45"/>
  <c r="F6153" i="45"/>
  <c r="D6155" i="45" l="1"/>
  <c r="E6154" i="45"/>
  <c r="F6154" i="45"/>
  <c r="G6154" i="45"/>
  <c r="E6155" i="45" l="1"/>
  <c r="D6156" i="45"/>
  <c r="G6155" i="45"/>
  <c r="F6155" i="45"/>
  <c r="E6156" i="45" l="1"/>
  <c r="D6157" i="45"/>
  <c r="G6156" i="45"/>
  <c r="F6156" i="45"/>
  <c r="E6157" i="45" l="1"/>
  <c r="D6158" i="45"/>
  <c r="F6157" i="45"/>
  <c r="G6157" i="45"/>
  <c r="E6158" i="45" l="1"/>
  <c r="D6159" i="45"/>
  <c r="G6158" i="45"/>
  <c r="F6158" i="45"/>
  <c r="E6159" i="45" l="1"/>
  <c r="D6160" i="45"/>
  <c r="F6159" i="45"/>
  <c r="G6159" i="45"/>
  <c r="D6161" i="45" l="1"/>
  <c r="E6160" i="45"/>
  <c r="G6160" i="45"/>
  <c r="F6160" i="45"/>
  <c r="E6161" i="45" l="1"/>
  <c r="D6162" i="45"/>
  <c r="F6161" i="45"/>
  <c r="G6161" i="45"/>
  <c r="D6163" i="45" l="1"/>
  <c r="E6162" i="45"/>
  <c r="G6162" i="45"/>
  <c r="F6162" i="45"/>
  <c r="E6163" i="45" l="1"/>
  <c r="D6164" i="45"/>
  <c r="F6163" i="45"/>
  <c r="G6163" i="45"/>
  <c r="D6165" i="45" l="1"/>
  <c r="E6164" i="45"/>
  <c r="G6164" i="45"/>
  <c r="F6164" i="45"/>
  <c r="E6165" i="45" l="1"/>
  <c r="D6166" i="45"/>
  <c r="F6165" i="45"/>
  <c r="G6165" i="45"/>
  <c r="E6166" i="45" l="1"/>
  <c r="D6167" i="45"/>
  <c r="F6166" i="45"/>
  <c r="G6166" i="45"/>
  <c r="E6167" i="45" l="1"/>
  <c r="D6168" i="45"/>
  <c r="G6167" i="45"/>
  <c r="F6167" i="45"/>
  <c r="E6168" i="45" l="1"/>
  <c r="D6169" i="45"/>
  <c r="F6168" i="45"/>
  <c r="G6168" i="45"/>
  <c r="D6170" i="45" l="1"/>
  <c r="E6169" i="45"/>
  <c r="F6169" i="45"/>
  <c r="G6169" i="45"/>
  <c r="D6171" i="45" l="1"/>
  <c r="E6170" i="45"/>
  <c r="F6170" i="45"/>
  <c r="G6170" i="45"/>
  <c r="E6171" i="45" l="1"/>
  <c r="D6172" i="45"/>
  <c r="F6171" i="45"/>
  <c r="G6171" i="45"/>
  <c r="E6172" i="45" l="1"/>
  <c r="D6173" i="45"/>
  <c r="G6172" i="45"/>
  <c r="F6172" i="45"/>
  <c r="D6174" i="45" l="1"/>
  <c r="E6173" i="45"/>
  <c r="G6173" i="45"/>
  <c r="F6173" i="45"/>
  <c r="D6175" i="45" l="1"/>
  <c r="E6174" i="45"/>
  <c r="F6174" i="45"/>
  <c r="G6174" i="45"/>
  <c r="E6175" i="45" l="1"/>
  <c r="D6176" i="45"/>
  <c r="F6175" i="45"/>
  <c r="G6175" i="45"/>
  <c r="E6176" i="45" l="1"/>
  <c r="D6177" i="45"/>
  <c r="G6176" i="45"/>
  <c r="F6176" i="45"/>
  <c r="E6177" i="45" l="1"/>
  <c r="D6178" i="45"/>
  <c r="F6177" i="45"/>
  <c r="G6177" i="45"/>
  <c r="D6179" i="45" l="1"/>
  <c r="E6178" i="45"/>
  <c r="F6178" i="45"/>
  <c r="G6178" i="45"/>
  <c r="E6179" i="45" l="1"/>
  <c r="D6180" i="45"/>
  <c r="G6179" i="45"/>
  <c r="F6179" i="45"/>
  <c r="D6181" i="45" l="1"/>
  <c r="E6180" i="45"/>
  <c r="F6180" i="45"/>
  <c r="G6180" i="45"/>
  <c r="E6181" i="45" l="1"/>
  <c r="D6182" i="45"/>
  <c r="G6181" i="45"/>
  <c r="F6181" i="45"/>
  <c r="E6182" i="45" l="1"/>
  <c r="D6183" i="45"/>
  <c r="F6182" i="45"/>
  <c r="G6182" i="45"/>
  <c r="E6183" i="45" l="1"/>
  <c r="D6184" i="45"/>
  <c r="G6183" i="45"/>
  <c r="F6183" i="45"/>
  <c r="E6184" i="45" l="1"/>
  <c r="D6185" i="45"/>
  <c r="G6184" i="45"/>
  <c r="F6184" i="45"/>
  <c r="D6186" i="45" l="1"/>
  <c r="E6185" i="45"/>
  <c r="G6185" i="45"/>
  <c r="F6185" i="45"/>
  <c r="E6186" i="45" l="1"/>
  <c r="D6187" i="45"/>
  <c r="F6186" i="45"/>
  <c r="G6186" i="45"/>
  <c r="E6187" i="45" l="1"/>
  <c r="D6188" i="45"/>
  <c r="F6187" i="45"/>
  <c r="G6187" i="45"/>
  <c r="E6188" i="45" l="1"/>
  <c r="D6189" i="45"/>
  <c r="G6188" i="45"/>
  <c r="F6188" i="45"/>
  <c r="D6190" i="45" l="1"/>
  <c r="E6189" i="45"/>
  <c r="G6189" i="45"/>
  <c r="F6189" i="45"/>
  <c r="E6190" i="45" l="1"/>
  <c r="D6191" i="45"/>
  <c r="F6190" i="45"/>
  <c r="G6190" i="45"/>
  <c r="D6192" i="45" l="1"/>
  <c r="E6191" i="45"/>
  <c r="F6191" i="45"/>
  <c r="G6191" i="45"/>
  <c r="D6193" i="45" l="1"/>
  <c r="E6192" i="45"/>
  <c r="G6192" i="45"/>
  <c r="F6192" i="45"/>
  <c r="E6193" i="45" l="1"/>
  <c r="D6194" i="45"/>
  <c r="G6193" i="45"/>
  <c r="F6193" i="45"/>
  <c r="D6195" i="45" l="1"/>
  <c r="E6194" i="45"/>
  <c r="G6194" i="45"/>
  <c r="F6194" i="45"/>
  <c r="E6195" i="45" l="1"/>
  <c r="D6196" i="45"/>
  <c r="F6195" i="45"/>
  <c r="G6195" i="45"/>
  <c r="E6196" i="45" l="1"/>
  <c r="D6197" i="45"/>
  <c r="F6196" i="45"/>
  <c r="G6196" i="45"/>
  <c r="E6197" i="45" l="1"/>
  <c r="D6198" i="45"/>
  <c r="F6197" i="45"/>
  <c r="G6197" i="45"/>
  <c r="E6198" i="45" l="1"/>
  <c r="D6199" i="45"/>
  <c r="G6198" i="45"/>
  <c r="F6198" i="45"/>
  <c r="E6199" i="45" l="1"/>
  <c r="D6200" i="45"/>
  <c r="G6199" i="45"/>
  <c r="F6199" i="45"/>
  <c r="E6200" i="45" l="1"/>
  <c r="D6201" i="45"/>
  <c r="F6200" i="45"/>
  <c r="G6200" i="45"/>
  <c r="E6201" i="45" l="1"/>
  <c r="D6202" i="45"/>
  <c r="G6201" i="45"/>
  <c r="F6201" i="45"/>
  <c r="E6202" i="45" l="1"/>
  <c r="D6203" i="45"/>
  <c r="F6202" i="45"/>
  <c r="G6202" i="45"/>
  <c r="E6203" i="45" l="1"/>
  <c r="D6204" i="45"/>
  <c r="F6203" i="45"/>
  <c r="G6203" i="45"/>
  <c r="D6205" i="45" l="1"/>
  <c r="E6204" i="45"/>
  <c r="F6204" i="45"/>
  <c r="G6204" i="45"/>
  <c r="E6205" i="45" l="1"/>
  <c r="D6206" i="45"/>
  <c r="G6205" i="45"/>
  <c r="F6205" i="45"/>
  <c r="D6207" i="45" l="1"/>
  <c r="E6206" i="45"/>
  <c r="G6206" i="45"/>
  <c r="F6206" i="45"/>
  <c r="D6208" i="45" l="1"/>
  <c r="E6207" i="45"/>
  <c r="G6207" i="45"/>
  <c r="F6207" i="45"/>
  <c r="D6209" i="45" l="1"/>
  <c r="E6208" i="45"/>
  <c r="F6208" i="45"/>
  <c r="G6208" i="45"/>
  <c r="D6210" i="45" l="1"/>
  <c r="E6209" i="45"/>
  <c r="F6209" i="45"/>
  <c r="G6209" i="45"/>
  <c r="E6210" i="45" l="1"/>
  <c r="D6211" i="45"/>
  <c r="F6210" i="45"/>
  <c r="G6210" i="45"/>
  <c r="E6211" i="45" l="1"/>
  <c r="D6212" i="45"/>
  <c r="F6211" i="45"/>
  <c r="G6211" i="45"/>
  <c r="D6213" i="45" l="1"/>
  <c r="E6212" i="45"/>
  <c r="F6212" i="45"/>
  <c r="G6212" i="45"/>
  <c r="D6214" i="45" l="1"/>
  <c r="E6213" i="45"/>
  <c r="G6213" i="45"/>
  <c r="F6213" i="45"/>
  <c r="E6214" i="45" l="1"/>
  <c r="D6215" i="45"/>
  <c r="F6214" i="45"/>
  <c r="G6214" i="45"/>
  <c r="E6215" i="45" l="1"/>
  <c r="D6216" i="45"/>
  <c r="F6215" i="45"/>
  <c r="G6215" i="45"/>
  <c r="E6216" i="45" l="1"/>
  <c r="D6217" i="45"/>
  <c r="G6216" i="45"/>
  <c r="F6216" i="45"/>
  <c r="D6218" i="45" l="1"/>
  <c r="E6217" i="45"/>
  <c r="G6217" i="45"/>
  <c r="F6217" i="45"/>
  <c r="E6218" i="45" l="1"/>
  <c r="D6219" i="45"/>
  <c r="G6218" i="45"/>
  <c r="F6218" i="45"/>
  <c r="E6219" i="45" l="1"/>
  <c r="D6220" i="45"/>
  <c r="F6219" i="45"/>
  <c r="G6219" i="45"/>
  <c r="E6220" i="45" l="1"/>
  <c r="D6221" i="45"/>
  <c r="F6220" i="45"/>
  <c r="G6220" i="45"/>
  <c r="D6222" i="45" l="1"/>
  <c r="E6221" i="45"/>
  <c r="F6221" i="45"/>
  <c r="G6221" i="45"/>
  <c r="D6223" i="45" l="1"/>
  <c r="E6222" i="45"/>
  <c r="G6222" i="45"/>
  <c r="F6222" i="45"/>
  <c r="E6223" i="45" l="1"/>
  <c r="D6224" i="45"/>
  <c r="G6223" i="45"/>
  <c r="F6223" i="45"/>
  <c r="D6225" i="45" l="1"/>
  <c r="E6224" i="45"/>
  <c r="G6224" i="45"/>
  <c r="F6224" i="45"/>
  <c r="E6225" i="45" l="1"/>
  <c r="D6226" i="45"/>
  <c r="G6225" i="45"/>
  <c r="F6225" i="45"/>
  <c r="E6226" i="45" l="1"/>
  <c r="D6227" i="45"/>
  <c r="F6226" i="45"/>
  <c r="G6226" i="45"/>
  <c r="E6227" i="45" l="1"/>
  <c r="D6228" i="45"/>
  <c r="G6227" i="45"/>
  <c r="F6227" i="45"/>
  <c r="D6229" i="45" l="1"/>
  <c r="E6228" i="45"/>
  <c r="F6228" i="45"/>
  <c r="G6228" i="45"/>
  <c r="E6229" i="45" l="1"/>
  <c r="D6230" i="45"/>
  <c r="G6229" i="45"/>
  <c r="F6229" i="45"/>
  <c r="D6231" i="45" l="1"/>
  <c r="E6230" i="45"/>
  <c r="F6230" i="45"/>
  <c r="G6230" i="45"/>
  <c r="E6231" i="45" l="1"/>
  <c r="D6232" i="45"/>
  <c r="G6231" i="45"/>
  <c r="F6231" i="45"/>
  <c r="E6232" i="45" l="1"/>
  <c r="D6233" i="45"/>
  <c r="G6232" i="45"/>
  <c r="F6232" i="45"/>
  <c r="E6233" i="45" l="1"/>
  <c r="D6234" i="45"/>
  <c r="G6233" i="45"/>
  <c r="F6233" i="45"/>
  <c r="E6234" i="45" l="1"/>
  <c r="D6235" i="45"/>
  <c r="G6234" i="45"/>
  <c r="F6234" i="45"/>
  <c r="E6235" i="45" l="1"/>
  <c r="D6236" i="45"/>
  <c r="F6235" i="45"/>
  <c r="G6235" i="45"/>
  <c r="E6236" i="45" l="1"/>
  <c r="D6237" i="45"/>
  <c r="F6236" i="45"/>
  <c r="G6236" i="45"/>
  <c r="D6238" i="45" l="1"/>
  <c r="E6237" i="45"/>
  <c r="F6237" i="45"/>
  <c r="G6237" i="45"/>
  <c r="D6239" i="45" l="1"/>
  <c r="E6238" i="45"/>
  <c r="F6238" i="45"/>
  <c r="G6238" i="45"/>
  <c r="D6240" i="45" l="1"/>
  <c r="E6239" i="45"/>
  <c r="F6239" i="45"/>
  <c r="G6239" i="45"/>
  <c r="D6241" i="45" l="1"/>
  <c r="E6240" i="45"/>
  <c r="F6240" i="45"/>
  <c r="G6240" i="45"/>
  <c r="E6241" i="45" l="1"/>
  <c r="D6242" i="45"/>
  <c r="G6241" i="45"/>
  <c r="F6241" i="45"/>
  <c r="E6242" i="45" l="1"/>
  <c r="D6243" i="45"/>
  <c r="G6242" i="45"/>
  <c r="F6242" i="45"/>
  <c r="E6243" i="45" l="1"/>
  <c r="D6244" i="45"/>
  <c r="G6243" i="45"/>
  <c r="F6243" i="45"/>
  <c r="D6245" i="45" l="1"/>
  <c r="E6244" i="45"/>
  <c r="F6244" i="45"/>
  <c r="G6244" i="45"/>
  <c r="D6246" i="45" l="1"/>
  <c r="E6245" i="45"/>
  <c r="F6245" i="45"/>
  <c r="G6245" i="45"/>
  <c r="E6246" i="45" l="1"/>
  <c r="D6247" i="45"/>
  <c r="G6246" i="45"/>
  <c r="F6246" i="45"/>
  <c r="E6247" i="45" l="1"/>
  <c r="D6248" i="45"/>
  <c r="G6247" i="45"/>
  <c r="F6247" i="45"/>
  <c r="E6248" i="45" l="1"/>
  <c r="D6249" i="45"/>
  <c r="F6248" i="45"/>
  <c r="G6248" i="45"/>
  <c r="D6250" i="45" l="1"/>
  <c r="E6249" i="45"/>
  <c r="F6249" i="45"/>
  <c r="G6249" i="45"/>
  <c r="E6250" i="45" l="1"/>
  <c r="D6251" i="45"/>
  <c r="F6250" i="45"/>
  <c r="G6250" i="45"/>
  <c r="E6251" i="45" l="1"/>
  <c r="D6252" i="45"/>
  <c r="G6251" i="45"/>
  <c r="F6251" i="45"/>
  <c r="E6252" i="45" l="1"/>
  <c r="D6253" i="45"/>
  <c r="G6252" i="45"/>
  <c r="F6252" i="45"/>
  <c r="D6254" i="45" l="1"/>
  <c r="E6253" i="45"/>
  <c r="G6253" i="45"/>
  <c r="F6253" i="45"/>
  <c r="E6254" i="45" l="1"/>
  <c r="D6255" i="45"/>
  <c r="F6254" i="45"/>
  <c r="G6254" i="45"/>
  <c r="E6255" i="45" l="1"/>
  <c r="D6256" i="45"/>
  <c r="F6255" i="45"/>
  <c r="G6255" i="45"/>
  <c r="D6257" i="45" l="1"/>
  <c r="E6256" i="45"/>
  <c r="G6256" i="45"/>
  <c r="F6256" i="45"/>
  <c r="E6257" i="45" l="1"/>
  <c r="D6258" i="45"/>
  <c r="F6257" i="45"/>
  <c r="G6257" i="45"/>
  <c r="D6259" i="45" l="1"/>
  <c r="E6258" i="45"/>
  <c r="F6258" i="45"/>
  <c r="G6258" i="45"/>
  <c r="E6259" i="45" l="1"/>
  <c r="D6260" i="45"/>
  <c r="F6259" i="45"/>
  <c r="G6259" i="45"/>
  <c r="E6260" i="45" l="1"/>
  <c r="D6261" i="45"/>
  <c r="G6260" i="45"/>
  <c r="F6260" i="45"/>
  <c r="D6262" i="45" l="1"/>
  <c r="E6261" i="45"/>
  <c r="G6261" i="45"/>
  <c r="F6261" i="45"/>
  <c r="D6263" i="45" l="1"/>
  <c r="E6262" i="45"/>
  <c r="G6262" i="45"/>
  <c r="F6262" i="45"/>
  <c r="D6264" i="45" l="1"/>
  <c r="E6263" i="45"/>
  <c r="G6263" i="45"/>
  <c r="F6263" i="45"/>
  <c r="E6264" i="45" l="1"/>
  <c r="D6265" i="45"/>
  <c r="F6264" i="45"/>
  <c r="G6264" i="45"/>
  <c r="D6266" i="45" l="1"/>
  <c r="E6265" i="45"/>
  <c r="F6265" i="45"/>
  <c r="G6265" i="45"/>
  <c r="D6267" i="45" l="1"/>
  <c r="E6266" i="45"/>
  <c r="G6266" i="45"/>
  <c r="F6266" i="45"/>
  <c r="E6267" i="45" l="1"/>
  <c r="D6268" i="45"/>
  <c r="G6267" i="45"/>
  <c r="F6267" i="45"/>
  <c r="D6269" i="45" l="1"/>
  <c r="E6268" i="45"/>
  <c r="F6268" i="45"/>
  <c r="G6268" i="45"/>
  <c r="D6270" i="45" l="1"/>
  <c r="E6269" i="45"/>
  <c r="G6269" i="45"/>
  <c r="F6269" i="45"/>
  <c r="E6270" i="45" l="1"/>
  <c r="D6271" i="45"/>
  <c r="G6270" i="45"/>
  <c r="F6270" i="45"/>
  <c r="D6272" i="45" l="1"/>
  <c r="E6271" i="45"/>
  <c r="F6271" i="45"/>
  <c r="G6271" i="45"/>
  <c r="D6273" i="45" l="1"/>
  <c r="E6272" i="45"/>
  <c r="F6272" i="45"/>
  <c r="G6272" i="45"/>
  <c r="E6273" i="45" l="1"/>
  <c r="D6274" i="45"/>
  <c r="F6273" i="45"/>
  <c r="G6273" i="45"/>
  <c r="D6275" i="45" l="1"/>
  <c r="E6274" i="45"/>
  <c r="F6274" i="45"/>
  <c r="G6274" i="45"/>
  <c r="E6275" i="45" l="1"/>
  <c r="D6276" i="45"/>
  <c r="F6275" i="45"/>
  <c r="G6275" i="45"/>
  <c r="E6276" i="45" l="1"/>
  <c r="D6277" i="45"/>
  <c r="F6276" i="45"/>
  <c r="G6276" i="45"/>
  <c r="E6277" i="45" l="1"/>
  <c r="D6278" i="45"/>
  <c r="G6277" i="45"/>
  <c r="F6277" i="45"/>
  <c r="E6278" i="45" l="1"/>
  <c r="D6279" i="45"/>
  <c r="F6278" i="45"/>
  <c r="G6278" i="45"/>
  <c r="E6279" i="45" l="1"/>
  <c r="D6280" i="45"/>
  <c r="F6279" i="45"/>
  <c r="G6279" i="45"/>
  <c r="D6281" i="45" l="1"/>
  <c r="E6280" i="45"/>
  <c r="G6280" i="45"/>
  <c r="F6280" i="45"/>
  <c r="E6281" i="45" l="1"/>
  <c r="D6282" i="45"/>
  <c r="F6281" i="45"/>
  <c r="G6281" i="45"/>
  <c r="D6283" i="45" l="1"/>
  <c r="E6282" i="45"/>
  <c r="G6282" i="45"/>
  <c r="F6282" i="45"/>
  <c r="D6284" i="45" l="1"/>
  <c r="E6283" i="45"/>
  <c r="F6283" i="45"/>
  <c r="G6283" i="45"/>
  <c r="D6285" i="45" l="1"/>
  <c r="E6284" i="45"/>
  <c r="G6284" i="45"/>
  <c r="F6284" i="45"/>
  <c r="E6285" i="45" l="1"/>
  <c r="D6286" i="45"/>
  <c r="F6285" i="45"/>
  <c r="G6285" i="45"/>
  <c r="D6287" i="45" l="1"/>
  <c r="E6286" i="45"/>
  <c r="G6286" i="45"/>
  <c r="F6286" i="45"/>
  <c r="E6287" i="45" l="1"/>
  <c r="D6288" i="45"/>
  <c r="G6287" i="45"/>
  <c r="F6287" i="45"/>
  <c r="E6288" i="45" l="1"/>
  <c r="D6289" i="45"/>
  <c r="F6288" i="45"/>
  <c r="G6288" i="45"/>
  <c r="E6289" i="45" l="1"/>
  <c r="D6290" i="45"/>
  <c r="G6289" i="45"/>
  <c r="F6289" i="45"/>
  <c r="E6290" i="45" l="1"/>
  <c r="D6291" i="45"/>
  <c r="F6290" i="45"/>
  <c r="G6290" i="45"/>
  <c r="D6292" i="45" l="1"/>
  <c r="E6291" i="45"/>
  <c r="F6291" i="45"/>
  <c r="G6291" i="45"/>
  <c r="E6292" i="45" l="1"/>
  <c r="D6293" i="45"/>
  <c r="G6292" i="45"/>
  <c r="F6292" i="45"/>
  <c r="D6294" i="45" l="1"/>
  <c r="E6293" i="45"/>
  <c r="F6293" i="45"/>
  <c r="G6293" i="45"/>
  <c r="E6294" i="45" l="1"/>
  <c r="D6295" i="45"/>
  <c r="F6294" i="45"/>
  <c r="G6294" i="45"/>
  <c r="E6295" i="45" l="1"/>
  <c r="D6296" i="45"/>
  <c r="G6295" i="45"/>
  <c r="F6295" i="45"/>
  <c r="D6297" i="45" l="1"/>
  <c r="E6296" i="45"/>
  <c r="F6296" i="45"/>
  <c r="G6296" i="45"/>
  <c r="D6298" i="45" l="1"/>
  <c r="E6297" i="45"/>
  <c r="F6297" i="45"/>
  <c r="G6297" i="45"/>
  <c r="D6299" i="45" l="1"/>
  <c r="E6298" i="45"/>
  <c r="G6298" i="45"/>
  <c r="F6298" i="45"/>
  <c r="E6299" i="45" l="1"/>
  <c r="D6300" i="45"/>
  <c r="F6299" i="45"/>
  <c r="G6299" i="45"/>
  <c r="D6301" i="45" l="1"/>
  <c r="E6300" i="45"/>
  <c r="F6300" i="45"/>
  <c r="G6300" i="45"/>
  <c r="E6301" i="45" l="1"/>
  <c r="D6302" i="45"/>
  <c r="G6301" i="45"/>
  <c r="F6301" i="45"/>
  <c r="E6302" i="45" l="1"/>
  <c r="D6303" i="45"/>
  <c r="F6302" i="45"/>
  <c r="G6302" i="45"/>
  <c r="E6303" i="45" l="1"/>
  <c r="D6304" i="45"/>
  <c r="G6303" i="45"/>
  <c r="F6303" i="45"/>
  <c r="E6304" i="45" l="1"/>
  <c r="D6305" i="45"/>
  <c r="F6304" i="45"/>
  <c r="G6304" i="45"/>
  <c r="D6306" i="45" l="1"/>
  <c r="E6305" i="45"/>
  <c r="F6305" i="45"/>
  <c r="G6305" i="45"/>
  <c r="D6307" i="45" l="1"/>
  <c r="E6306" i="45"/>
  <c r="F6306" i="45"/>
  <c r="G6306" i="45"/>
  <c r="D6308" i="45" l="1"/>
  <c r="E6307" i="45"/>
  <c r="F6307" i="45"/>
  <c r="G6307" i="45"/>
  <c r="D6309" i="45" l="1"/>
  <c r="E6308" i="45"/>
  <c r="G6308" i="45"/>
  <c r="F6308" i="45"/>
  <c r="D6310" i="45" l="1"/>
  <c r="E6309" i="45"/>
  <c r="G6309" i="45"/>
  <c r="F6309" i="45"/>
  <c r="E6310" i="45" l="1"/>
  <c r="D6311" i="45"/>
  <c r="G6310" i="45"/>
  <c r="F6310" i="45"/>
  <c r="E6311" i="45" l="1"/>
  <c r="D6312" i="45"/>
  <c r="G6311" i="45"/>
  <c r="F6311" i="45"/>
  <c r="D6313" i="45" l="1"/>
  <c r="E6312" i="45"/>
  <c r="F6312" i="45"/>
  <c r="G6312" i="45"/>
  <c r="D6314" i="45" l="1"/>
  <c r="E6313" i="45"/>
  <c r="F6313" i="45"/>
  <c r="G6313" i="45"/>
  <c r="D6315" i="45" l="1"/>
  <c r="E6314" i="45"/>
  <c r="F6314" i="45"/>
  <c r="G6314" i="45"/>
  <c r="E6315" i="45" l="1"/>
  <c r="D6316" i="45"/>
  <c r="F6315" i="45"/>
  <c r="G6315" i="45"/>
  <c r="E6316" i="45" l="1"/>
  <c r="D6317" i="45"/>
  <c r="F6316" i="45"/>
  <c r="G6316" i="45"/>
  <c r="E6317" i="45" l="1"/>
  <c r="D6318" i="45"/>
  <c r="F6317" i="45"/>
  <c r="G6317" i="45"/>
  <c r="E6318" i="45" l="1"/>
  <c r="D6319" i="45"/>
  <c r="F6318" i="45"/>
  <c r="G6318" i="45"/>
  <c r="D6320" i="45" l="1"/>
  <c r="E6319" i="45"/>
  <c r="F6319" i="45"/>
  <c r="G6319" i="45"/>
  <c r="D6321" i="45" l="1"/>
  <c r="E6320" i="45"/>
  <c r="F6320" i="45"/>
  <c r="G6320" i="45"/>
  <c r="E6321" i="45" l="1"/>
  <c r="D6322" i="45"/>
  <c r="F6321" i="45"/>
  <c r="G6321" i="45"/>
  <c r="E6322" i="45" l="1"/>
  <c r="D6323" i="45"/>
  <c r="G6322" i="45"/>
  <c r="F6322" i="45"/>
  <c r="E6323" i="45" l="1"/>
  <c r="D6324" i="45"/>
  <c r="G6323" i="45"/>
  <c r="F6323" i="45"/>
  <c r="E6324" i="45" l="1"/>
  <c r="D6325" i="45"/>
  <c r="G6324" i="45"/>
  <c r="F6324" i="45"/>
  <c r="E6325" i="45" l="1"/>
  <c r="D6326" i="45"/>
  <c r="F6325" i="45"/>
  <c r="G6325" i="45"/>
  <c r="E6326" i="45" l="1"/>
  <c r="D6327" i="45"/>
  <c r="G6326" i="45"/>
  <c r="F6326" i="45"/>
  <c r="E6327" i="45" l="1"/>
  <c r="D6328" i="45"/>
  <c r="F6327" i="45"/>
  <c r="G6327" i="45"/>
  <c r="D6329" i="45" l="1"/>
  <c r="E6328" i="45"/>
  <c r="F6328" i="45"/>
  <c r="G6328" i="45"/>
  <c r="E6329" i="45" l="1"/>
  <c r="D6330" i="45"/>
  <c r="F6329" i="45"/>
  <c r="G6329" i="45"/>
  <c r="D6331" i="45" l="1"/>
  <c r="E6330" i="45"/>
  <c r="G6330" i="45"/>
  <c r="F6330" i="45"/>
  <c r="D6332" i="45" l="1"/>
  <c r="E6331" i="45"/>
  <c r="F6331" i="45"/>
  <c r="G6331" i="45"/>
  <c r="E6332" i="45" l="1"/>
  <c r="D6333" i="45"/>
  <c r="G6332" i="45"/>
  <c r="F6332" i="45"/>
  <c r="D6334" i="45" l="1"/>
  <c r="E6333" i="45"/>
  <c r="F6333" i="45"/>
  <c r="G6333" i="45"/>
  <c r="E6334" i="45" l="1"/>
  <c r="D6335" i="45"/>
  <c r="F6334" i="45"/>
  <c r="G6334" i="45"/>
  <c r="D6336" i="45" l="1"/>
  <c r="E6335" i="45"/>
  <c r="F6335" i="45"/>
  <c r="G6335" i="45"/>
  <c r="E6336" i="45" l="1"/>
  <c r="D6337" i="45"/>
  <c r="G6336" i="45"/>
  <c r="F6336" i="45"/>
  <c r="D6338" i="45" l="1"/>
  <c r="E6337" i="45"/>
  <c r="F6337" i="45"/>
  <c r="G6337" i="45"/>
  <c r="D6339" i="45" l="1"/>
  <c r="E6338" i="45"/>
  <c r="F6338" i="45"/>
  <c r="G6338" i="45"/>
  <c r="D6340" i="45" l="1"/>
  <c r="E6339" i="45"/>
  <c r="G6339" i="45"/>
  <c r="F6339" i="45"/>
  <c r="D6341" i="45" l="1"/>
  <c r="E6340" i="45"/>
  <c r="F6340" i="45"/>
  <c r="G6340" i="45"/>
  <c r="E6341" i="45" l="1"/>
  <c r="D6342" i="45"/>
  <c r="G6341" i="45"/>
  <c r="F6341" i="45"/>
  <c r="E6342" i="45" l="1"/>
  <c r="D6343" i="45"/>
  <c r="F6342" i="45"/>
  <c r="G6342" i="45"/>
  <c r="E6343" i="45" l="1"/>
  <c r="D6344" i="45"/>
  <c r="F6343" i="45"/>
  <c r="G6343" i="45"/>
  <c r="E6344" i="45" l="1"/>
  <c r="D6345" i="45"/>
  <c r="F6344" i="45"/>
  <c r="G6344" i="45"/>
  <c r="D6346" i="45" l="1"/>
  <c r="E6345" i="45"/>
  <c r="F6345" i="45"/>
  <c r="G6345" i="45"/>
  <c r="D6347" i="45" l="1"/>
  <c r="E6346" i="45"/>
  <c r="F6346" i="45"/>
  <c r="G6346" i="45"/>
  <c r="E6347" i="45" l="1"/>
  <c r="D6348" i="45"/>
  <c r="G6347" i="45"/>
  <c r="F6347" i="45"/>
  <c r="D6349" i="45" l="1"/>
  <c r="E6348" i="45"/>
  <c r="F6348" i="45"/>
  <c r="G6348" i="45"/>
  <c r="E6349" i="45" l="1"/>
  <c r="D6350" i="45"/>
  <c r="G6349" i="45"/>
  <c r="F6349" i="45"/>
  <c r="E6350" i="45" l="1"/>
  <c r="D6351" i="45"/>
  <c r="F6350" i="45"/>
  <c r="G6350" i="45"/>
  <c r="D6352" i="45" l="1"/>
  <c r="E6351" i="45"/>
  <c r="G6351" i="45"/>
  <c r="F6351" i="45"/>
  <c r="E6352" i="45" l="1"/>
  <c r="D6353" i="45"/>
  <c r="G6352" i="45"/>
  <c r="F6352" i="45"/>
  <c r="E6353" i="45" l="1"/>
  <c r="D6354" i="45"/>
  <c r="G6353" i="45"/>
  <c r="F6353" i="45"/>
  <c r="E6354" i="45" l="1"/>
  <c r="D6355" i="45"/>
  <c r="F6354" i="45"/>
  <c r="G6354" i="45"/>
  <c r="D6356" i="45" l="1"/>
  <c r="E6355" i="45"/>
  <c r="F6355" i="45"/>
  <c r="G6355" i="45"/>
  <c r="D6357" i="45" l="1"/>
  <c r="E6356" i="45"/>
  <c r="G6356" i="45"/>
  <c r="F6356" i="45"/>
  <c r="E6357" i="45" l="1"/>
  <c r="D6358" i="45"/>
  <c r="G6357" i="45"/>
  <c r="F6357" i="45"/>
  <c r="D6359" i="45" l="1"/>
  <c r="E6358" i="45"/>
  <c r="G6358" i="45"/>
  <c r="F6358" i="45"/>
  <c r="E6359" i="45" l="1"/>
  <c r="D6360" i="45"/>
  <c r="F6359" i="45"/>
  <c r="G6359" i="45"/>
  <c r="D6361" i="45" l="1"/>
  <c r="E6360" i="45"/>
  <c r="F6360" i="45"/>
  <c r="G6360" i="45"/>
  <c r="D6362" i="45" l="1"/>
  <c r="E6361" i="45"/>
  <c r="F6361" i="45"/>
  <c r="G6361" i="45"/>
  <c r="D6363" i="45" l="1"/>
  <c r="E6362" i="45"/>
  <c r="G6362" i="45"/>
  <c r="F6362" i="45"/>
  <c r="E6363" i="45" l="1"/>
  <c r="D6364" i="45"/>
  <c r="G6363" i="45"/>
  <c r="F6363" i="45"/>
  <c r="D6365" i="45" l="1"/>
  <c r="E6364" i="45"/>
  <c r="F6364" i="45"/>
  <c r="G6364" i="45"/>
  <c r="E6365" i="45" l="1"/>
  <c r="D6366" i="45"/>
  <c r="G6365" i="45"/>
  <c r="F6365" i="45"/>
  <c r="E6366" i="45" l="1"/>
  <c r="D6367" i="45"/>
  <c r="F6366" i="45"/>
  <c r="G6366" i="45"/>
  <c r="D6368" i="45" l="1"/>
  <c r="E6367" i="45"/>
  <c r="F6367" i="45"/>
  <c r="G6367" i="45"/>
  <c r="E6368" i="45" l="1"/>
  <c r="D6369" i="45"/>
  <c r="G6368" i="45"/>
  <c r="F6368" i="45"/>
  <c r="D6370" i="45" l="1"/>
  <c r="E6369" i="45"/>
  <c r="G6369" i="45"/>
  <c r="F6369" i="45"/>
  <c r="E6370" i="45" l="1"/>
  <c r="D6371" i="45"/>
  <c r="G6370" i="45"/>
  <c r="F6370" i="45"/>
  <c r="D6372" i="45" l="1"/>
  <c r="E6371" i="45"/>
  <c r="G6371" i="45"/>
  <c r="F6371" i="45"/>
  <c r="D6373" i="45" l="1"/>
  <c r="E6372" i="45"/>
  <c r="F6372" i="45"/>
  <c r="G6372" i="45"/>
  <c r="E6373" i="45" l="1"/>
  <c r="D6374" i="45"/>
  <c r="G6373" i="45"/>
  <c r="F6373" i="45"/>
  <c r="E6374" i="45" l="1"/>
  <c r="D6375" i="45"/>
  <c r="G6374" i="45"/>
  <c r="F6374" i="45"/>
  <c r="D6376" i="45" l="1"/>
  <c r="E6375" i="45"/>
  <c r="F6375" i="45"/>
  <c r="G6375" i="45"/>
  <c r="D6377" i="45" l="1"/>
  <c r="E6376" i="45"/>
  <c r="F6376" i="45"/>
  <c r="G6376" i="45"/>
  <c r="E6377" i="45" l="1"/>
  <c r="D6378" i="45"/>
  <c r="G6377" i="45"/>
  <c r="F6377" i="45"/>
  <c r="E6378" i="45" l="1"/>
  <c r="D6379" i="45"/>
  <c r="G6378" i="45"/>
  <c r="F6378" i="45"/>
  <c r="E6379" i="45" l="1"/>
  <c r="D6380" i="45"/>
  <c r="F6379" i="45"/>
  <c r="G6379" i="45"/>
  <c r="D6381" i="45" l="1"/>
  <c r="E6380" i="45"/>
  <c r="F6380" i="45"/>
  <c r="G6380" i="45"/>
  <c r="E6381" i="45" l="1"/>
  <c r="D6382" i="45"/>
  <c r="F6381" i="45"/>
  <c r="G6381" i="45"/>
  <c r="D6383" i="45" l="1"/>
  <c r="E6382" i="45"/>
  <c r="G6382" i="45"/>
  <c r="F6382" i="45"/>
  <c r="D6384" i="45" l="1"/>
  <c r="E6383" i="45"/>
  <c r="F6383" i="45"/>
  <c r="G6383" i="45"/>
  <c r="E6384" i="45" l="1"/>
  <c r="D6385" i="45"/>
  <c r="G6384" i="45"/>
  <c r="F6384" i="45"/>
  <c r="E6385" i="45" l="1"/>
  <c r="D6386" i="45"/>
  <c r="F6385" i="45"/>
  <c r="G6385" i="45"/>
  <c r="D6387" i="45" l="1"/>
  <c r="E6386" i="45"/>
  <c r="F6386" i="45"/>
  <c r="G6386" i="45"/>
  <c r="E6387" i="45" l="1"/>
  <c r="D6388" i="45"/>
  <c r="G6387" i="45"/>
  <c r="F6387" i="45"/>
  <c r="D6389" i="45" l="1"/>
  <c r="E6388" i="45"/>
  <c r="G6388" i="45"/>
  <c r="F6388" i="45"/>
  <c r="D6390" i="45" l="1"/>
  <c r="E6389" i="45"/>
  <c r="F6389" i="45"/>
  <c r="G6389" i="45"/>
  <c r="E6390" i="45" l="1"/>
  <c r="D6391" i="45"/>
  <c r="F6390" i="45"/>
  <c r="G6390" i="45"/>
  <c r="E6391" i="45" l="1"/>
  <c r="D6392" i="45"/>
  <c r="F6391" i="45"/>
  <c r="G6391" i="45"/>
  <c r="E6392" i="45" l="1"/>
  <c r="D6393" i="45"/>
  <c r="F6392" i="45"/>
  <c r="G6392" i="45"/>
  <c r="E6393" i="45" l="1"/>
  <c r="D6394" i="45"/>
  <c r="F6393" i="45"/>
  <c r="G6393" i="45"/>
  <c r="E6394" i="45" l="1"/>
  <c r="D6395" i="45"/>
  <c r="G6394" i="45"/>
  <c r="F6394" i="45"/>
  <c r="D6396" i="45" l="1"/>
  <c r="E6395" i="45"/>
  <c r="F6395" i="45"/>
  <c r="G6395" i="45"/>
  <c r="D6397" i="45" l="1"/>
  <c r="E6396" i="45"/>
  <c r="F6396" i="45"/>
  <c r="G6396" i="45"/>
  <c r="D6398" i="45" l="1"/>
  <c r="E6397" i="45"/>
  <c r="F6397" i="45"/>
  <c r="G6397" i="45"/>
  <c r="D6399" i="45" l="1"/>
  <c r="E6398" i="45"/>
  <c r="F6398" i="45"/>
  <c r="G6398" i="45"/>
  <c r="D6400" i="45" l="1"/>
  <c r="E6399" i="45"/>
  <c r="G6399" i="45"/>
  <c r="F6399" i="45"/>
  <c r="D6401" i="45" l="1"/>
  <c r="E6400" i="45"/>
  <c r="F6400" i="45"/>
  <c r="G6400" i="45"/>
  <c r="D6402" i="45" l="1"/>
  <c r="E6401" i="45"/>
  <c r="F6401" i="45"/>
  <c r="G6401" i="45"/>
  <c r="D6403" i="45" l="1"/>
  <c r="E6402" i="45"/>
  <c r="F6402" i="45"/>
  <c r="G6402" i="45"/>
  <c r="E6403" i="45" l="1"/>
  <c r="D6404" i="45"/>
  <c r="G6403" i="45"/>
  <c r="F6403" i="45"/>
  <c r="E6404" i="45" l="1"/>
  <c r="D6405" i="45"/>
  <c r="G6404" i="45"/>
  <c r="F6404" i="45"/>
  <c r="E6405" i="45" l="1"/>
  <c r="D6406" i="45"/>
  <c r="G6405" i="45"/>
  <c r="F6405" i="45"/>
  <c r="E6406" i="45" l="1"/>
  <c r="D6407" i="45"/>
  <c r="G6406" i="45"/>
  <c r="F6406" i="45"/>
  <c r="E6407" i="45" l="1"/>
  <c r="D6408" i="45"/>
  <c r="G6407" i="45"/>
  <c r="F6407" i="45"/>
  <c r="E6408" i="45" l="1"/>
  <c r="D6409" i="45"/>
  <c r="F6408" i="45"/>
  <c r="G6408" i="45"/>
  <c r="E6409" i="45" l="1"/>
  <c r="D6410" i="45"/>
  <c r="G6409" i="45"/>
  <c r="F6409" i="45"/>
  <c r="E6410" i="45" l="1"/>
  <c r="D6411" i="45"/>
  <c r="G6410" i="45"/>
  <c r="F6410" i="45"/>
  <c r="E6411" i="45" l="1"/>
  <c r="D6412" i="45"/>
  <c r="F6411" i="45"/>
  <c r="G6411" i="45"/>
  <c r="E6412" i="45" l="1"/>
  <c r="D6413" i="45"/>
  <c r="G6412" i="45"/>
  <c r="F6412" i="45"/>
  <c r="D6414" i="45" l="1"/>
  <c r="E6413" i="45"/>
  <c r="F6413" i="45"/>
  <c r="G6413" i="45"/>
  <c r="E6414" i="45" l="1"/>
  <c r="D6415" i="45"/>
  <c r="G6414" i="45"/>
  <c r="F6414" i="45"/>
  <c r="E6415" i="45" l="1"/>
  <c r="D6416" i="45"/>
  <c r="G6415" i="45"/>
  <c r="F6415" i="45"/>
  <c r="E6416" i="45" l="1"/>
  <c r="D6417" i="45"/>
  <c r="G6416" i="45"/>
  <c r="F6416" i="45"/>
  <c r="E6417" i="45" l="1"/>
  <c r="D6418" i="45"/>
  <c r="G6417" i="45"/>
  <c r="F6417" i="45"/>
  <c r="E6418" i="45" l="1"/>
  <c r="D6419" i="45"/>
  <c r="G6418" i="45"/>
  <c r="F6418" i="45"/>
  <c r="E6419" i="45" l="1"/>
  <c r="D6420" i="45"/>
  <c r="F6419" i="45"/>
  <c r="G6419" i="45"/>
  <c r="D6421" i="45" l="1"/>
  <c r="E6420" i="45"/>
  <c r="F6420" i="45"/>
  <c r="G6420" i="45"/>
  <c r="D6422" i="45" l="1"/>
  <c r="E6421" i="45"/>
  <c r="G6421" i="45"/>
  <c r="F6421" i="45"/>
  <c r="E6422" i="45" l="1"/>
  <c r="D6423" i="45"/>
  <c r="F6422" i="45"/>
  <c r="G6422" i="45"/>
  <c r="E6423" i="45" l="1"/>
  <c r="D6424" i="45"/>
  <c r="G6423" i="45"/>
  <c r="F6423" i="45"/>
  <c r="E6424" i="45" l="1"/>
  <c r="D6425" i="45"/>
  <c r="G6424" i="45"/>
  <c r="F6424" i="45"/>
  <c r="E6425" i="45" l="1"/>
  <c r="D6426" i="45"/>
  <c r="G6425" i="45"/>
  <c r="F6425" i="45"/>
  <c r="E6426" i="45" l="1"/>
  <c r="D6427" i="45"/>
  <c r="G6426" i="45"/>
  <c r="F6426" i="45"/>
  <c r="E6427" i="45" l="1"/>
  <c r="D6428" i="45"/>
  <c r="G6427" i="45"/>
  <c r="F6427" i="45"/>
  <c r="E6428" i="45" l="1"/>
  <c r="D6429" i="45"/>
  <c r="G6428" i="45"/>
  <c r="F6428" i="45"/>
  <c r="D6430" i="45" l="1"/>
  <c r="E6429" i="45"/>
  <c r="F6429" i="45"/>
  <c r="G6429" i="45"/>
  <c r="E6430" i="45" l="1"/>
  <c r="D6431" i="45"/>
  <c r="F6430" i="45"/>
  <c r="G6430" i="45"/>
  <c r="E6431" i="45" l="1"/>
  <c r="D6432" i="45"/>
  <c r="F6431" i="45"/>
  <c r="G6431" i="45"/>
  <c r="E6432" i="45" l="1"/>
  <c r="D6433" i="45"/>
  <c r="G6432" i="45"/>
  <c r="F6432" i="45"/>
  <c r="E6433" i="45" l="1"/>
  <c r="D6434" i="45"/>
  <c r="F6433" i="45"/>
  <c r="G6433" i="45"/>
  <c r="E6434" i="45" l="1"/>
  <c r="D6435" i="45"/>
  <c r="F6434" i="45"/>
  <c r="G6434" i="45"/>
  <c r="E6435" i="45" l="1"/>
  <c r="D6436" i="45"/>
  <c r="F6435" i="45"/>
  <c r="G6435" i="45"/>
  <c r="D6437" i="45" l="1"/>
  <c r="E6436" i="45"/>
  <c r="F6436" i="45"/>
  <c r="G6436" i="45"/>
  <c r="E6437" i="45" l="1"/>
  <c r="D6438" i="45"/>
  <c r="F6437" i="45"/>
  <c r="G6437" i="45"/>
  <c r="E6438" i="45" l="1"/>
  <c r="D6439" i="45"/>
  <c r="G6438" i="45"/>
  <c r="F6438" i="45"/>
  <c r="D6440" i="45" l="1"/>
  <c r="E6439" i="45"/>
  <c r="F6439" i="45"/>
  <c r="G6439" i="45"/>
  <c r="E6440" i="45" l="1"/>
  <c r="D6441" i="45"/>
  <c r="G6440" i="45"/>
  <c r="F6440" i="45"/>
  <c r="E6441" i="45" l="1"/>
  <c r="D6442" i="45"/>
  <c r="G6441" i="45"/>
  <c r="F6441" i="45"/>
  <c r="D6443" i="45" l="1"/>
  <c r="E6442" i="45"/>
  <c r="G6442" i="45"/>
  <c r="F6442" i="45"/>
  <c r="D6444" i="45" l="1"/>
  <c r="E6443" i="45"/>
  <c r="G6443" i="45"/>
  <c r="F6443" i="45"/>
  <c r="E6444" i="45" l="1"/>
  <c r="D6445" i="45"/>
  <c r="F6444" i="45"/>
  <c r="G6444" i="45"/>
  <c r="E6445" i="45" l="1"/>
  <c r="D6446" i="45"/>
  <c r="G6445" i="45"/>
  <c r="F6445" i="45"/>
  <c r="E6446" i="45" l="1"/>
  <c r="D6447" i="45"/>
  <c r="G6446" i="45"/>
  <c r="F6446" i="45"/>
  <c r="E6447" i="45" l="1"/>
  <c r="D6448" i="45"/>
  <c r="F6447" i="45"/>
  <c r="G6447" i="45"/>
  <c r="E6448" i="45" l="1"/>
  <c r="D6449" i="45"/>
  <c r="F6448" i="45"/>
  <c r="G6448" i="45"/>
  <c r="E6449" i="45" l="1"/>
  <c r="D6450" i="45"/>
  <c r="F6449" i="45"/>
  <c r="G6449" i="45"/>
  <c r="E6450" i="45" l="1"/>
  <c r="D6451" i="45"/>
  <c r="F6450" i="45"/>
  <c r="G6450" i="45"/>
  <c r="D6452" i="45" l="1"/>
  <c r="E6451" i="45"/>
  <c r="G6451" i="45"/>
  <c r="F6451" i="45"/>
  <c r="E6452" i="45" l="1"/>
  <c r="D6453" i="45"/>
  <c r="G6452" i="45"/>
  <c r="F6452" i="45"/>
  <c r="E6453" i="45" l="1"/>
  <c r="D6454" i="45"/>
  <c r="F6453" i="45"/>
  <c r="G6453" i="45"/>
  <c r="E6454" i="45" l="1"/>
  <c r="D6455" i="45"/>
  <c r="F6454" i="45"/>
  <c r="G6454" i="45"/>
  <c r="E6455" i="45" l="1"/>
  <c r="D6456" i="45"/>
  <c r="G6455" i="45"/>
  <c r="F6455" i="45"/>
  <c r="E6456" i="45" l="1"/>
  <c r="D6457" i="45"/>
  <c r="G6456" i="45"/>
  <c r="F6456" i="45"/>
  <c r="E6457" i="45" l="1"/>
  <c r="D6458" i="45"/>
  <c r="F6457" i="45"/>
  <c r="G6457" i="45"/>
  <c r="D6459" i="45" l="1"/>
  <c r="E6458" i="45"/>
  <c r="G6458" i="45"/>
  <c r="F6458" i="45"/>
  <c r="D6460" i="45" l="1"/>
  <c r="E6459" i="45"/>
  <c r="F6459" i="45"/>
  <c r="G6459" i="45"/>
  <c r="D6461" i="45" l="1"/>
  <c r="E6460" i="45"/>
  <c r="G6460" i="45"/>
  <c r="F6460" i="45"/>
  <c r="E6461" i="45" l="1"/>
  <c r="D6462" i="45"/>
  <c r="F6461" i="45"/>
  <c r="G6461" i="45"/>
  <c r="E6462" i="45" l="1"/>
  <c r="D6463" i="45"/>
  <c r="G6462" i="45"/>
  <c r="F6462" i="45"/>
  <c r="D6464" i="45" l="1"/>
  <c r="E6463" i="45"/>
  <c r="F6463" i="45"/>
  <c r="G6463" i="45"/>
  <c r="D6465" i="45" l="1"/>
  <c r="E6464" i="45"/>
  <c r="F6464" i="45"/>
  <c r="G6464" i="45"/>
  <c r="E6465" i="45" l="1"/>
  <c r="D6466" i="45"/>
  <c r="G6465" i="45"/>
  <c r="F6465" i="45"/>
  <c r="E6466" i="45" l="1"/>
  <c r="D6467" i="45"/>
  <c r="G6466" i="45"/>
  <c r="F6466" i="45"/>
  <c r="E6467" i="45" l="1"/>
  <c r="D6468" i="45"/>
  <c r="F6467" i="45"/>
  <c r="G6467" i="45"/>
  <c r="E6468" i="45" l="1"/>
  <c r="D6469" i="45"/>
  <c r="F6468" i="45"/>
  <c r="G6468" i="45"/>
  <c r="D6470" i="45" l="1"/>
  <c r="E6469" i="45"/>
  <c r="G6469" i="45"/>
  <c r="F6469" i="45"/>
  <c r="E6470" i="45" l="1"/>
  <c r="D6471" i="45"/>
  <c r="G6470" i="45"/>
  <c r="F6470" i="45"/>
  <c r="E6471" i="45" l="1"/>
  <c r="D6472" i="45"/>
  <c r="G6471" i="45"/>
  <c r="F6471" i="45"/>
  <c r="E6472" i="45" l="1"/>
  <c r="D6473" i="45"/>
  <c r="F6472" i="45"/>
  <c r="G6472" i="45"/>
  <c r="D6474" i="45" l="1"/>
  <c r="E6473" i="45"/>
  <c r="F6473" i="45"/>
  <c r="G6473" i="45"/>
  <c r="E6474" i="45" l="1"/>
  <c r="D6475" i="45"/>
  <c r="F6474" i="45"/>
  <c r="G6474" i="45"/>
  <c r="E6475" i="45" l="1"/>
  <c r="D6476" i="45"/>
  <c r="F6475" i="45"/>
  <c r="G6475" i="45"/>
  <c r="D6477" i="45" l="1"/>
  <c r="E6476" i="45"/>
  <c r="G6476" i="45"/>
  <c r="F6476" i="45"/>
  <c r="E6477" i="45" l="1"/>
  <c r="D6478" i="45"/>
  <c r="F6477" i="45"/>
  <c r="G6477" i="45"/>
  <c r="E6478" i="45" l="1"/>
  <c r="D6479" i="45"/>
  <c r="G6478" i="45"/>
  <c r="F6478" i="45"/>
  <c r="E6479" i="45" l="1"/>
  <c r="D6480" i="45"/>
  <c r="F6479" i="45"/>
  <c r="G6479" i="45"/>
  <c r="E6480" i="45" l="1"/>
  <c r="D6481" i="45"/>
  <c r="F6480" i="45"/>
  <c r="G6480" i="45"/>
  <c r="D6482" i="45" l="1"/>
  <c r="E6481" i="45"/>
  <c r="G6481" i="45"/>
  <c r="F6481" i="45"/>
  <c r="E6482" i="45" l="1"/>
  <c r="D6483" i="45"/>
  <c r="F6482" i="45"/>
  <c r="G6482" i="45"/>
  <c r="E6483" i="45" l="1"/>
  <c r="D6484" i="45"/>
  <c r="G6483" i="45"/>
  <c r="F6483" i="45"/>
  <c r="E6484" i="45" l="1"/>
  <c r="D6485" i="45"/>
  <c r="G6484" i="45"/>
  <c r="F6484" i="45"/>
  <c r="D6486" i="45" l="1"/>
  <c r="E6485" i="45"/>
  <c r="G6485" i="45"/>
  <c r="F6485" i="45"/>
  <c r="D6487" i="45" l="1"/>
  <c r="E6486" i="45"/>
  <c r="G6486" i="45"/>
  <c r="F6486" i="45"/>
  <c r="E6487" i="45" l="1"/>
  <c r="D6488" i="45"/>
  <c r="G6487" i="45"/>
  <c r="F6487" i="45"/>
  <c r="E6488" i="45" l="1"/>
  <c r="D6489" i="45"/>
  <c r="G6488" i="45"/>
  <c r="F6488" i="45"/>
  <c r="D6490" i="45" l="1"/>
  <c r="E6489" i="45"/>
  <c r="F6489" i="45"/>
  <c r="G6489" i="45"/>
  <c r="E6490" i="45" l="1"/>
  <c r="D6491" i="45"/>
  <c r="G6490" i="45"/>
  <c r="F6490" i="45"/>
  <c r="D6492" i="45" l="1"/>
  <c r="E6491" i="45"/>
  <c r="G6491" i="45"/>
  <c r="F6491" i="45"/>
  <c r="E6492" i="45" l="1"/>
  <c r="D6493" i="45"/>
  <c r="F6492" i="45"/>
  <c r="G6492" i="45"/>
  <c r="E6493" i="45" l="1"/>
  <c r="D6494" i="45"/>
  <c r="G6493" i="45"/>
  <c r="F6493" i="45"/>
  <c r="D6495" i="45" l="1"/>
  <c r="E6494" i="45"/>
  <c r="G6494" i="45"/>
  <c r="F6494" i="45"/>
  <c r="D6496" i="45" l="1"/>
  <c r="E6495" i="45"/>
  <c r="F6495" i="45"/>
  <c r="G6495" i="45"/>
  <c r="D6497" i="45" l="1"/>
  <c r="E6496" i="45"/>
  <c r="G6496" i="45"/>
  <c r="F6496" i="45"/>
  <c r="D6498" i="45" l="1"/>
  <c r="E6497" i="45"/>
  <c r="F6497" i="45"/>
  <c r="G6497" i="45"/>
  <c r="E6498" i="45" l="1"/>
  <c r="D6499" i="45"/>
  <c r="G6498" i="45"/>
  <c r="F6498" i="45"/>
  <c r="D6500" i="45" l="1"/>
  <c r="E6499" i="45"/>
  <c r="G6499" i="45"/>
  <c r="F6499" i="45"/>
  <c r="E6500" i="45" l="1"/>
  <c r="D6501" i="45"/>
  <c r="G6500" i="45"/>
  <c r="F6500" i="45"/>
  <c r="E6501" i="45" l="1"/>
  <c r="D6502" i="45"/>
  <c r="G6501" i="45"/>
  <c r="F6501" i="45"/>
  <c r="D6503" i="45" l="1"/>
  <c r="E6502" i="45"/>
  <c r="G6502" i="45"/>
  <c r="F6502" i="45"/>
  <c r="E6503" i="45" l="1"/>
  <c r="D6504" i="45"/>
  <c r="F6503" i="45"/>
  <c r="G6503" i="45"/>
  <c r="D6505" i="45" l="1"/>
  <c r="E6504" i="45"/>
  <c r="F6504" i="45"/>
  <c r="G6504" i="45"/>
  <c r="E6505" i="45" l="1"/>
  <c r="D6506" i="45"/>
  <c r="G6505" i="45"/>
  <c r="F6505" i="45"/>
  <c r="E6506" i="45" l="1"/>
  <c r="D6507" i="45"/>
  <c r="G6506" i="45"/>
  <c r="F6506" i="45"/>
  <c r="E6507" i="45" l="1"/>
  <c r="D6508" i="45"/>
  <c r="F6507" i="45"/>
  <c r="G6507" i="45"/>
  <c r="E6508" i="45" l="1"/>
  <c r="D6509" i="45"/>
  <c r="G6508" i="45"/>
  <c r="F6508" i="45"/>
  <c r="E6509" i="45" l="1"/>
  <c r="D6510" i="45"/>
  <c r="F6509" i="45"/>
  <c r="G6509" i="45"/>
  <c r="D6511" i="45" l="1"/>
  <c r="E6510" i="45"/>
  <c r="G6510" i="45"/>
  <c r="F6510" i="45"/>
  <c r="E6511" i="45" l="1"/>
  <c r="D6512" i="45"/>
  <c r="G6511" i="45"/>
  <c r="F6511" i="45"/>
  <c r="E6512" i="45" l="1"/>
  <c r="D6513" i="45"/>
  <c r="G6512" i="45"/>
  <c r="F6512" i="45"/>
  <c r="D6514" i="45" l="1"/>
  <c r="E6513" i="45"/>
  <c r="G6513" i="45"/>
  <c r="F6513" i="45"/>
  <c r="E6514" i="45" l="1"/>
  <c r="D6515" i="45"/>
  <c r="F6514" i="45"/>
  <c r="G6514" i="45"/>
  <c r="D6516" i="45" l="1"/>
  <c r="E6515" i="45"/>
  <c r="G6515" i="45"/>
  <c r="F6515" i="45"/>
  <c r="E6516" i="45" l="1"/>
  <c r="D6517" i="45"/>
  <c r="F6516" i="45"/>
  <c r="G6516" i="45"/>
  <c r="E6517" i="45" l="1"/>
  <c r="D6518" i="45"/>
  <c r="F6517" i="45"/>
  <c r="G6517" i="45"/>
  <c r="D6519" i="45" l="1"/>
  <c r="E6518" i="45"/>
  <c r="G6518" i="45"/>
  <c r="F6518" i="45"/>
  <c r="E6519" i="45" l="1"/>
  <c r="D6520" i="45"/>
  <c r="G6519" i="45"/>
  <c r="F6519" i="45"/>
  <c r="E6520" i="45" l="1"/>
  <c r="D6521" i="45"/>
  <c r="F6520" i="45"/>
  <c r="G6520" i="45"/>
  <c r="E6521" i="45" l="1"/>
  <c r="D6522" i="45"/>
  <c r="F6521" i="45"/>
  <c r="G6521" i="45"/>
  <c r="D6523" i="45" l="1"/>
  <c r="E6522" i="45"/>
  <c r="G6522" i="45"/>
  <c r="F6522" i="45"/>
  <c r="E6523" i="45" l="1"/>
  <c r="D6524" i="45"/>
  <c r="F6523" i="45"/>
  <c r="G6523" i="45"/>
  <c r="D6525" i="45" l="1"/>
  <c r="E6524" i="45"/>
  <c r="G6524" i="45"/>
  <c r="F6524" i="45"/>
  <c r="E6525" i="45" l="1"/>
  <c r="D6526" i="45"/>
  <c r="G6525" i="45"/>
  <c r="F6525" i="45"/>
  <c r="E6526" i="45" l="1"/>
  <c r="D6527" i="45"/>
  <c r="G6526" i="45"/>
  <c r="F6526" i="45"/>
  <c r="D6528" i="45" l="1"/>
  <c r="E6527" i="45"/>
  <c r="F6527" i="45"/>
  <c r="G6527" i="45"/>
  <c r="E6528" i="45" l="1"/>
  <c r="D6529" i="45"/>
  <c r="F6528" i="45"/>
  <c r="G6528" i="45"/>
  <c r="E6529" i="45" l="1"/>
  <c r="D6530" i="45"/>
  <c r="G6529" i="45"/>
  <c r="F6529" i="45"/>
  <c r="E6530" i="45" l="1"/>
  <c r="D6531" i="45"/>
  <c r="F6530" i="45"/>
  <c r="G6530" i="45"/>
  <c r="E6531" i="45" l="1"/>
  <c r="D6532" i="45"/>
  <c r="G6531" i="45"/>
  <c r="F6531" i="45"/>
  <c r="E6532" i="45" l="1"/>
  <c r="D6533" i="45"/>
  <c r="G6532" i="45"/>
  <c r="F6532" i="45"/>
  <c r="D6534" i="45" l="1"/>
  <c r="E6533" i="45"/>
  <c r="G6533" i="45"/>
  <c r="F6533" i="45"/>
  <c r="D6535" i="45" l="1"/>
  <c r="E6534" i="45"/>
  <c r="G6534" i="45"/>
  <c r="F6534" i="45"/>
  <c r="E6535" i="45" l="1"/>
  <c r="D6536" i="45"/>
  <c r="G6535" i="45"/>
  <c r="F6535" i="45"/>
  <c r="E6536" i="45" l="1"/>
  <c r="D6537" i="45"/>
  <c r="F6536" i="45"/>
  <c r="G6536" i="45"/>
  <c r="D6538" i="45" l="1"/>
  <c r="E6537" i="45"/>
  <c r="F6537" i="45"/>
  <c r="G6537" i="45"/>
  <c r="E6538" i="45" l="1"/>
  <c r="D6539" i="45"/>
  <c r="F6538" i="45"/>
  <c r="G6538" i="45"/>
  <c r="E6539" i="45" l="1"/>
  <c r="D6540" i="45"/>
  <c r="F6539" i="45"/>
  <c r="G6539" i="45"/>
  <c r="E6540" i="45" l="1"/>
  <c r="D6541" i="45"/>
  <c r="G6540" i="45"/>
  <c r="F6540" i="45"/>
  <c r="D6542" i="45" l="1"/>
  <c r="E6541" i="45"/>
  <c r="G6541" i="45"/>
  <c r="F6541" i="45"/>
  <c r="D6543" i="45" l="1"/>
  <c r="E6542" i="45"/>
  <c r="G6542" i="45"/>
  <c r="F6542" i="45"/>
  <c r="E6543" i="45" l="1"/>
  <c r="D6544" i="45"/>
  <c r="F6543" i="45"/>
  <c r="G6543" i="45"/>
  <c r="E6544" i="45" l="1"/>
  <c r="D6545" i="45"/>
  <c r="F6544" i="45"/>
  <c r="G6544" i="45"/>
  <c r="E6545" i="45" l="1"/>
  <c r="D6546" i="45"/>
  <c r="F6545" i="45"/>
  <c r="G6545" i="45"/>
  <c r="E6546" i="45" l="1"/>
  <c r="D6547" i="45"/>
  <c r="F6546" i="45"/>
  <c r="G6546" i="45"/>
  <c r="D6548" i="45" l="1"/>
  <c r="E6547" i="45"/>
  <c r="F6547" i="45"/>
  <c r="G6547" i="45"/>
  <c r="E6548" i="45" l="1"/>
  <c r="D6549" i="45"/>
  <c r="G6548" i="45"/>
  <c r="F6548" i="45"/>
  <c r="D6550" i="45" l="1"/>
  <c r="E6549" i="45"/>
  <c r="F6549" i="45"/>
  <c r="G6549" i="45"/>
  <c r="D6551" i="45" l="1"/>
  <c r="E6550" i="45"/>
  <c r="G6550" i="45"/>
  <c r="F6550" i="45"/>
  <c r="E6551" i="45" l="1"/>
  <c r="D6552" i="45"/>
  <c r="G6551" i="45"/>
  <c r="F6551" i="45"/>
  <c r="E6552" i="45" l="1"/>
  <c r="D6553" i="45"/>
  <c r="F6552" i="45"/>
  <c r="G6552" i="45"/>
  <c r="D6554" i="45" l="1"/>
  <c r="E6553" i="45"/>
  <c r="G6553" i="45"/>
  <c r="F6553" i="45"/>
  <c r="E6554" i="45" l="1"/>
  <c r="D6555" i="45"/>
  <c r="F6554" i="45"/>
  <c r="G6554" i="45"/>
  <c r="E6555" i="45" l="1"/>
  <c r="D6556" i="45"/>
  <c r="F6555" i="45"/>
  <c r="G6555" i="45"/>
  <c r="E6556" i="45" l="1"/>
  <c r="D6557" i="45"/>
  <c r="F6556" i="45"/>
  <c r="G6556" i="45"/>
  <c r="D6558" i="45" l="1"/>
  <c r="E6557" i="45"/>
  <c r="G6557" i="45"/>
  <c r="F6557" i="45"/>
  <c r="E6558" i="45" l="1"/>
  <c r="D6559" i="45"/>
  <c r="G6558" i="45"/>
  <c r="F6558" i="45"/>
  <c r="E6559" i="45" l="1"/>
  <c r="D6560" i="45"/>
  <c r="F6559" i="45"/>
  <c r="G6559" i="45"/>
  <c r="E6560" i="45" l="1"/>
  <c r="D6561" i="45"/>
  <c r="F6560" i="45"/>
  <c r="G6560" i="45"/>
  <c r="E6561" i="45" l="1"/>
  <c r="D6562" i="45"/>
  <c r="F6561" i="45"/>
  <c r="G6561" i="45"/>
  <c r="E6562" i="45" l="1"/>
  <c r="D6563" i="45"/>
  <c r="F6562" i="45"/>
  <c r="G6562" i="45"/>
  <c r="E6563" i="45" l="1"/>
  <c r="D6564" i="45"/>
  <c r="G6563" i="45"/>
  <c r="F6563" i="45"/>
  <c r="E6564" i="45" l="1"/>
  <c r="D6565" i="45"/>
  <c r="F6564" i="45"/>
  <c r="G6564" i="45"/>
  <c r="E6565" i="45" l="1"/>
  <c r="D6566" i="45"/>
  <c r="G6565" i="45"/>
  <c r="F6565" i="45"/>
  <c r="E6566" i="45" l="1"/>
  <c r="D6567" i="45"/>
  <c r="F6566" i="45"/>
  <c r="G6566" i="45"/>
  <c r="E6567" i="45" l="1"/>
  <c r="D6568" i="45"/>
  <c r="F6567" i="45"/>
  <c r="G6567" i="45"/>
  <c r="E6568" i="45" l="1"/>
  <c r="D6569" i="45"/>
  <c r="G6568" i="45"/>
  <c r="F6568" i="45"/>
  <c r="E6569" i="45" l="1"/>
  <c r="D6570" i="45"/>
  <c r="F6569" i="45"/>
  <c r="G6569" i="45"/>
  <c r="D6571" i="45" l="1"/>
  <c r="E6570" i="45"/>
  <c r="F6570" i="45"/>
  <c r="G6570" i="45"/>
  <c r="E6571" i="45" l="1"/>
  <c r="D6572" i="45"/>
  <c r="G6571" i="45"/>
  <c r="F6571" i="45"/>
  <c r="E6572" i="45" l="1"/>
  <c r="D6573" i="45"/>
  <c r="F6572" i="45"/>
  <c r="G6572" i="45"/>
  <c r="E6573" i="45" l="1"/>
  <c r="D6574" i="45"/>
  <c r="G6573" i="45"/>
  <c r="F6573" i="45"/>
  <c r="D6575" i="45" l="1"/>
  <c r="E6574" i="45"/>
  <c r="F6574" i="45"/>
  <c r="G6574" i="45"/>
  <c r="E6575" i="45" l="1"/>
  <c r="D6576" i="45"/>
  <c r="G6575" i="45"/>
  <c r="F6575" i="45"/>
  <c r="E6576" i="45" l="1"/>
  <c r="D6577" i="45"/>
  <c r="F6576" i="45"/>
  <c r="G6576" i="45"/>
  <c r="D6578" i="45" l="1"/>
  <c r="E6577" i="45"/>
  <c r="F6577" i="45"/>
  <c r="G6577" i="45"/>
  <c r="E6578" i="45" l="1"/>
  <c r="D6579" i="45"/>
  <c r="G6578" i="45"/>
  <c r="F6578" i="45"/>
  <c r="E6579" i="45" l="1"/>
  <c r="D6580" i="45"/>
  <c r="G6579" i="45"/>
  <c r="F6579" i="45"/>
  <c r="D6581" i="45" l="1"/>
  <c r="E6580" i="45"/>
  <c r="F6580" i="45"/>
  <c r="G6580" i="45"/>
  <c r="E6581" i="45" l="1"/>
  <c r="D6582" i="45"/>
  <c r="F6581" i="45"/>
  <c r="G6581" i="45"/>
  <c r="E6582" i="45" l="1"/>
  <c r="D6583" i="45"/>
  <c r="G6582" i="45"/>
  <c r="F6582" i="45"/>
  <c r="E6583" i="45" l="1"/>
  <c r="D6584" i="45"/>
  <c r="F6583" i="45"/>
  <c r="G6583" i="45"/>
  <c r="E6584" i="45" l="1"/>
  <c r="D6585" i="45"/>
  <c r="F6584" i="45"/>
  <c r="G6584" i="45"/>
  <c r="D6586" i="45" l="1"/>
  <c r="E6585" i="45"/>
  <c r="F6585" i="45"/>
  <c r="G6585" i="45"/>
  <c r="E6586" i="45" l="1"/>
  <c r="D6587" i="45"/>
  <c r="F6586" i="45"/>
  <c r="G6586" i="45"/>
  <c r="E6587" i="45" l="1"/>
  <c r="D6588" i="45"/>
  <c r="G6587" i="45"/>
  <c r="F6587" i="45"/>
  <c r="E6588" i="45" l="1"/>
  <c r="D6589" i="45"/>
  <c r="G6588" i="45"/>
  <c r="F6588" i="45"/>
  <c r="E6589" i="45" l="1"/>
  <c r="D6590" i="45"/>
  <c r="F6589" i="45"/>
  <c r="G6589" i="45"/>
  <c r="E6590" i="45" l="1"/>
  <c r="D6591" i="45"/>
  <c r="F6590" i="45"/>
  <c r="G6590" i="45"/>
  <c r="E6591" i="45" l="1"/>
  <c r="D6592" i="45"/>
  <c r="G6591" i="45"/>
  <c r="F6591" i="45"/>
  <c r="E6592" i="45" l="1"/>
  <c r="D6593" i="45"/>
  <c r="G6592" i="45"/>
  <c r="F6592" i="45"/>
  <c r="E6593" i="45" l="1"/>
  <c r="D6594" i="45"/>
  <c r="F6593" i="45"/>
  <c r="G6593" i="45"/>
  <c r="E6594" i="45" l="1"/>
  <c r="D6595" i="45"/>
  <c r="G6594" i="45"/>
  <c r="F6594" i="45"/>
  <c r="E6595" i="45" l="1"/>
  <c r="D6596" i="45"/>
  <c r="G6595" i="45"/>
  <c r="F6595" i="45"/>
  <c r="E6596" i="45" l="1"/>
  <c r="D6597" i="45"/>
  <c r="G6596" i="45"/>
  <c r="F6596" i="45"/>
  <c r="E6597" i="45" l="1"/>
  <c r="D6598" i="45"/>
  <c r="G6597" i="45"/>
  <c r="F6597" i="45"/>
  <c r="D6599" i="45" l="1"/>
  <c r="E6598" i="45"/>
  <c r="G6598" i="45"/>
  <c r="F6598" i="45"/>
  <c r="E6599" i="45" l="1"/>
  <c r="D6600" i="45"/>
  <c r="G6599" i="45"/>
  <c r="F6599" i="45"/>
  <c r="D6601" i="45" l="1"/>
  <c r="E6600" i="45"/>
  <c r="F6600" i="45"/>
  <c r="G6600" i="45"/>
  <c r="E6601" i="45" l="1"/>
  <c r="D6602" i="45"/>
  <c r="G6601" i="45"/>
  <c r="F6601" i="45"/>
  <c r="E6602" i="45" l="1"/>
  <c r="D6603" i="45"/>
  <c r="F6602" i="45"/>
  <c r="G6602" i="45"/>
  <c r="E6603" i="45" l="1"/>
  <c r="D6604" i="45"/>
  <c r="F6603" i="45"/>
  <c r="G6603" i="45"/>
  <c r="D6605" i="45" l="1"/>
  <c r="E6604" i="45"/>
  <c r="G6604" i="45"/>
  <c r="F6604" i="45"/>
  <c r="E6605" i="45" l="1"/>
  <c r="D6606" i="45"/>
  <c r="F6605" i="45"/>
  <c r="G6605" i="45"/>
  <c r="E6606" i="45" l="1"/>
  <c r="D6607" i="45"/>
  <c r="G6606" i="45"/>
  <c r="F6606" i="45"/>
  <c r="E6607" i="45" l="1"/>
  <c r="D6608" i="45"/>
  <c r="G6607" i="45"/>
  <c r="F6607" i="45"/>
  <c r="E6608" i="45" l="1"/>
  <c r="D6609" i="45"/>
  <c r="G6608" i="45"/>
  <c r="F6608" i="45"/>
  <c r="D6610" i="45" l="1"/>
  <c r="E6609" i="45"/>
  <c r="G6609" i="45"/>
  <c r="F6609" i="45"/>
  <c r="E6610" i="45" l="1"/>
  <c r="D6611" i="45"/>
  <c r="F6610" i="45"/>
  <c r="G6610" i="45"/>
  <c r="E6611" i="45" l="1"/>
  <c r="D6612" i="45"/>
  <c r="G6611" i="45"/>
  <c r="F6611" i="45"/>
  <c r="E6612" i="45" l="1"/>
  <c r="D6613" i="45"/>
  <c r="G6612" i="45"/>
  <c r="F6612" i="45"/>
  <c r="D6614" i="45" l="1"/>
  <c r="E6613" i="45"/>
  <c r="F6613" i="45"/>
  <c r="G6613" i="45"/>
  <c r="E6614" i="45" l="1"/>
  <c r="D6615" i="45"/>
  <c r="F6614" i="45"/>
  <c r="G6614" i="45"/>
  <c r="D6616" i="45" l="1"/>
  <c r="E6615" i="45"/>
  <c r="G6615" i="45"/>
  <c r="F6615" i="45"/>
  <c r="E6616" i="45" l="1"/>
  <c r="D6617" i="45"/>
  <c r="G6616" i="45"/>
  <c r="F6616" i="45"/>
  <c r="E6617" i="45" l="1"/>
  <c r="D6618" i="45"/>
  <c r="G6617" i="45"/>
  <c r="F6617" i="45"/>
  <c r="E6618" i="45" l="1"/>
  <c r="D6619" i="45"/>
  <c r="G6618" i="45"/>
  <c r="F6618" i="45"/>
  <c r="E6619" i="45" l="1"/>
  <c r="D6620" i="45"/>
  <c r="F6619" i="45"/>
  <c r="G6619" i="45"/>
  <c r="E6620" i="45" l="1"/>
  <c r="D6621" i="45"/>
  <c r="G6620" i="45"/>
  <c r="F6620" i="45"/>
  <c r="E6621" i="45" l="1"/>
  <c r="D6622" i="45"/>
  <c r="G6621" i="45"/>
  <c r="F6621" i="45"/>
  <c r="D6623" i="45" l="1"/>
  <c r="E6622" i="45"/>
  <c r="F6622" i="45"/>
  <c r="G6622" i="45"/>
  <c r="E6623" i="45" l="1"/>
  <c r="D6624" i="45"/>
  <c r="F6623" i="45"/>
  <c r="G6623" i="45"/>
  <c r="E6624" i="45" l="1"/>
  <c r="D6625" i="45"/>
  <c r="F6624" i="45"/>
  <c r="G6624" i="45"/>
  <c r="E6625" i="45" l="1"/>
  <c r="D6626" i="45"/>
  <c r="F6625" i="45"/>
  <c r="G6625" i="45"/>
  <c r="E6626" i="45" l="1"/>
  <c r="D6627" i="45"/>
  <c r="F6626" i="45"/>
  <c r="G6626" i="45"/>
  <c r="E6627" i="45" l="1"/>
  <c r="D6628" i="45"/>
  <c r="G6627" i="45"/>
  <c r="F6627" i="45"/>
  <c r="D6629" i="45" l="1"/>
  <c r="E6628" i="45"/>
  <c r="F6628" i="45"/>
  <c r="G6628" i="45"/>
  <c r="E6629" i="45" l="1"/>
  <c r="D6630" i="45"/>
  <c r="G6629" i="45"/>
  <c r="F6629" i="45"/>
  <c r="D6631" i="45" l="1"/>
  <c r="E6630" i="45"/>
  <c r="G6630" i="45"/>
  <c r="F6630" i="45"/>
  <c r="E6631" i="45" l="1"/>
  <c r="D6632" i="45"/>
  <c r="G6631" i="45"/>
  <c r="F6631" i="45"/>
  <c r="E6632" i="45" l="1"/>
  <c r="D6633" i="45"/>
  <c r="G6632" i="45"/>
  <c r="F6632" i="45"/>
  <c r="D6634" i="45" l="1"/>
  <c r="E6633" i="45"/>
  <c r="F6633" i="45"/>
  <c r="G6633" i="45"/>
  <c r="D6635" i="45" l="1"/>
  <c r="E6634" i="45"/>
  <c r="G6634" i="45"/>
  <c r="F6634" i="45"/>
  <c r="E6635" i="45" l="1"/>
  <c r="D6636" i="45"/>
  <c r="G6635" i="45"/>
  <c r="F6635" i="45"/>
  <c r="D6637" i="45" l="1"/>
  <c r="E6636" i="45"/>
  <c r="F6636" i="45"/>
  <c r="G6636" i="45"/>
  <c r="E6637" i="45" l="1"/>
  <c r="D6638" i="45"/>
  <c r="F6637" i="45"/>
  <c r="G6637" i="45"/>
  <c r="D6639" i="45" l="1"/>
  <c r="E6638" i="45"/>
  <c r="F6638" i="45"/>
  <c r="G6638" i="45"/>
  <c r="E6639" i="45" l="1"/>
  <c r="D6640" i="45"/>
  <c r="F6639" i="45"/>
  <c r="G6639" i="45"/>
  <c r="E6640" i="45" l="1"/>
  <c r="D6641" i="45"/>
  <c r="F6640" i="45"/>
  <c r="G6640" i="45"/>
  <c r="E6641" i="45" l="1"/>
  <c r="D6642" i="45"/>
  <c r="F6641" i="45"/>
  <c r="G6641" i="45"/>
  <c r="E6642" i="45" l="1"/>
  <c r="D6643" i="45"/>
  <c r="F6642" i="45"/>
  <c r="G6642" i="45"/>
  <c r="E6643" i="45" l="1"/>
  <c r="D6644" i="45"/>
  <c r="G6643" i="45"/>
  <c r="F6643" i="45"/>
  <c r="E6644" i="45" l="1"/>
  <c r="D6645" i="45"/>
  <c r="F6644" i="45"/>
  <c r="G6644" i="45"/>
  <c r="E6645" i="45" l="1"/>
  <c r="D6646" i="45"/>
  <c r="G6645" i="45"/>
  <c r="F6645" i="45"/>
  <c r="E6646" i="45" l="1"/>
  <c r="D6647" i="45"/>
  <c r="G6646" i="45"/>
  <c r="F6646" i="45"/>
  <c r="E6647" i="45" l="1"/>
  <c r="D6648" i="45"/>
  <c r="F6647" i="45"/>
  <c r="G6647" i="45"/>
  <c r="D6649" i="45" l="1"/>
  <c r="E6648" i="45"/>
  <c r="G6648" i="45"/>
  <c r="F6648" i="45"/>
  <c r="D6650" i="45" l="1"/>
  <c r="E6649" i="45"/>
  <c r="G6649" i="45"/>
  <c r="F6649" i="45"/>
  <c r="D6651" i="45" l="1"/>
  <c r="E6650" i="45"/>
  <c r="G6650" i="45"/>
  <c r="F6650" i="45"/>
  <c r="E6651" i="45" l="1"/>
  <c r="D6652" i="45"/>
  <c r="F6651" i="45"/>
  <c r="G6651" i="45"/>
  <c r="E6652" i="45" l="1"/>
  <c r="D6653" i="45"/>
  <c r="F6652" i="45"/>
  <c r="G6652" i="45"/>
  <c r="D6654" i="45" l="1"/>
  <c r="E6653" i="45"/>
  <c r="F6653" i="45"/>
  <c r="G6653" i="45"/>
  <c r="D6655" i="45" l="1"/>
  <c r="E6654" i="45"/>
  <c r="G6654" i="45"/>
  <c r="F6654" i="45"/>
  <c r="E6655" i="45" l="1"/>
  <c r="D6656" i="45"/>
  <c r="G6655" i="45"/>
  <c r="F6655" i="45"/>
  <c r="E6656" i="45" l="1"/>
  <c r="D6657" i="45"/>
  <c r="G6656" i="45"/>
  <c r="F6656" i="45"/>
  <c r="D6658" i="45" l="1"/>
  <c r="E6657" i="45"/>
  <c r="F6657" i="45"/>
  <c r="G6657" i="45"/>
  <c r="D6659" i="45" l="1"/>
  <c r="E6658" i="45"/>
  <c r="F6658" i="45"/>
  <c r="G6658" i="45"/>
  <c r="E6659" i="45" l="1"/>
  <c r="D6660" i="45"/>
  <c r="F6659" i="45"/>
  <c r="G6659" i="45"/>
  <c r="E6660" i="45" l="1"/>
  <c r="D6661" i="45"/>
  <c r="F6660" i="45"/>
  <c r="G6660" i="45"/>
  <c r="E6661" i="45" l="1"/>
  <c r="D6662" i="45"/>
  <c r="F6661" i="45"/>
  <c r="G6661" i="45"/>
  <c r="D6663" i="45" l="1"/>
  <c r="E6662" i="45"/>
  <c r="F6662" i="45"/>
  <c r="G6662" i="45"/>
  <c r="E6663" i="45" l="1"/>
  <c r="D6664" i="45"/>
  <c r="F6663" i="45"/>
  <c r="G6663" i="45"/>
  <c r="E6664" i="45" l="1"/>
  <c r="D6665" i="45"/>
  <c r="F6664" i="45"/>
  <c r="G6664" i="45"/>
  <c r="D6666" i="45" l="1"/>
  <c r="E6665" i="45"/>
  <c r="F6665" i="45"/>
  <c r="G6665" i="45"/>
  <c r="E6666" i="45" l="1"/>
  <c r="D6667" i="45"/>
  <c r="G6666" i="45"/>
  <c r="F6666" i="45"/>
  <c r="E6667" i="45" l="1"/>
  <c r="D6668" i="45"/>
  <c r="F6667" i="45"/>
  <c r="G6667" i="45"/>
  <c r="E6668" i="45" l="1"/>
  <c r="D6669" i="45"/>
  <c r="G6668" i="45"/>
  <c r="F6668" i="45"/>
  <c r="D6670" i="45" l="1"/>
  <c r="E6669" i="45"/>
  <c r="G6669" i="45"/>
  <c r="F6669" i="45"/>
  <c r="E6670" i="45" l="1"/>
  <c r="D6671" i="45"/>
  <c r="G6670" i="45"/>
  <c r="F6670" i="45"/>
  <c r="E6671" i="45" l="1"/>
  <c r="D6672" i="45"/>
  <c r="G6671" i="45"/>
  <c r="F6671" i="45"/>
  <c r="E6672" i="45" l="1"/>
  <c r="D6673" i="45"/>
  <c r="F6672" i="45"/>
  <c r="G6672" i="45"/>
  <c r="E6673" i="45" l="1"/>
  <c r="D6674" i="45"/>
  <c r="G6673" i="45"/>
  <c r="F6673" i="45"/>
  <c r="D6675" i="45" l="1"/>
  <c r="E6674" i="45"/>
  <c r="F6674" i="45"/>
  <c r="G6674" i="45"/>
  <c r="D6676" i="45" l="1"/>
  <c r="E6675" i="45"/>
  <c r="G6675" i="45"/>
  <c r="F6675" i="45"/>
  <c r="E6676" i="45" l="1"/>
  <c r="D6677" i="45"/>
  <c r="G6676" i="45"/>
  <c r="F6676" i="45"/>
  <c r="E6677" i="45" l="1"/>
  <c r="D6678" i="45"/>
  <c r="G6677" i="45"/>
  <c r="F6677" i="45"/>
  <c r="D6679" i="45" l="1"/>
  <c r="E6678" i="45"/>
  <c r="G6678" i="45"/>
  <c r="F6678" i="45"/>
  <c r="E6679" i="45" l="1"/>
  <c r="D6680" i="45"/>
  <c r="G6679" i="45"/>
  <c r="F6679" i="45"/>
  <c r="E6680" i="45" l="1"/>
  <c r="D6681" i="45"/>
  <c r="G6680" i="45"/>
  <c r="F6680" i="45"/>
  <c r="D6682" i="45" l="1"/>
  <c r="E6681" i="45"/>
  <c r="G6681" i="45"/>
  <c r="F6681" i="45"/>
  <c r="E6682" i="45" l="1"/>
  <c r="D6683" i="45"/>
  <c r="F6682" i="45"/>
  <c r="G6682" i="45"/>
  <c r="D6684" i="45" l="1"/>
  <c r="E6683" i="45"/>
  <c r="F6683" i="45"/>
  <c r="G6683" i="45"/>
  <c r="E6684" i="45" l="1"/>
  <c r="D6685" i="45"/>
  <c r="F6684" i="45"/>
  <c r="G6684" i="45"/>
  <c r="D6686" i="45" l="1"/>
  <c r="E6685" i="45"/>
  <c r="G6685" i="45"/>
  <c r="F6685" i="45"/>
  <c r="D6687" i="45" l="1"/>
  <c r="E6686" i="45"/>
  <c r="F6686" i="45"/>
  <c r="G6686" i="45"/>
  <c r="D6688" i="45" l="1"/>
  <c r="E6687" i="45"/>
  <c r="G6687" i="45"/>
  <c r="F6687" i="45"/>
  <c r="E6688" i="45" l="1"/>
  <c r="D6689" i="45"/>
  <c r="F6688" i="45"/>
  <c r="G6688" i="45"/>
  <c r="D6690" i="45" l="1"/>
  <c r="E6689" i="45"/>
  <c r="G6689" i="45"/>
  <c r="F6689" i="45"/>
  <c r="D6691" i="45" l="1"/>
  <c r="E6690" i="45"/>
  <c r="F6690" i="45"/>
  <c r="G6690" i="45"/>
  <c r="E6691" i="45" l="1"/>
  <c r="D6692" i="45"/>
  <c r="F6691" i="45"/>
  <c r="G6691" i="45"/>
  <c r="D6693" i="45" l="1"/>
  <c r="E6692" i="45"/>
  <c r="F6692" i="45"/>
  <c r="G6692" i="45"/>
  <c r="E6693" i="45" l="1"/>
  <c r="D6694" i="45"/>
  <c r="G6693" i="45"/>
  <c r="F6693" i="45"/>
  <c r="D6695" i="45" l="1"/>
  <c r="E6694" i="45"/>
  <c r="G6694" i="45"/>
  <c r="F6694" i="45"/>
  <c r="D6696" i="45" l="1"/>
  <c r="E6695" i="45"/>
  <c r="F6695" i="45"/>
  <c r="G6695" i="45"/>
  <c r="D6697" i="45" l="1"/>
  <c r="E6696" i="45"/>
  <c r="G6696" i="45"/>
  <c r="F6696" i="45"/>
  <c r="E6697" i="45" l="1"/>
  <c r="D6698" i="45"/>
  <c r="G6697" i="45"/>
  <c r="F6697" i="45"/>
  <c r="E6698" i="45" l="1"/>
  <c r="D6699" i="45"/>
  <c r="G6698" i="45"/>
  <c r="F6698" i="45"/>
  <c r="D6700" i="45" l="1"/>
  <c r="E6699" i="45"/>
  <c r="F6699" i="45"/>
  <c r="G6699" i="45"/>
  <c r="E6700" i="45" l="1"/>
  <c r="D6701" i="45"/>
  <c r="F6700" i="45"/>
  <c r="G6700" i="45"/>
  <c r="E6701" i="45" l="1"/>
  <c r="D6702" i="45"/>
  <c r="F6701" i="45"/>
  <c r="G6701" i="45"/>
  <c r="E6702" i="45" l="1"/>
  <c r="D6703" i="45"/>
  <c r="G6702" i="45"/>
  <c r="F6702" i="45"/>
  <c r="E6703" i="45" l="1"/>
  <c r="D6704" i="45"/>
  <c r="G6703" i="45"/>
  <c r="F6703" i="45"/>
  <c r="D6705" i="45" l="1"/>
  <c r="E6704" i="45"/>
  <c r="F6704" i="45"/>
  <c r="G6704" i="45"/>
  <c r="E6705" i="45" l="1"/>
  <c r="D6706" i="45"/>
  <c r="F6705" i="45"/>
  <c r="G6705" i="45"/>
  <c r="E6706" i="45" l="1"/>
  <c r="D6707" i="45"/>
  <c r="F6706" i="45"/>
  <c r="G6706" i="45"/>
  <c r="E6707" i="45" l="1"/>
  <c r="D6708" i="45"/>
  <c r="G6707" i="45"/>
  <c r="F6707" i="45"/>
  <c r="E6708" i="45" l="1"/>
  <c r="D6709" i="45"/>
  <c r="G6708" i="45"/>
  <c r="F6708" i="45"/>
  <c r="D6710" i="45" l="1"/>
  <c r="E6709" i="45"/>
  <c r="F6709" i="45"/>
  <c r="G6709" i="45"/>
  <c r="E6710" i="45" l="1"/>
  <c r="D6711" i="45"/>
  <c r="G6710" i="45"/>
  <c r="F6710" i="45"/>
  <c r="D6712" i="45" l="1"/>
  <c r="E6711" i="45"/>
  <c r="F6711" i="45"/>
  <c r="G6711" i="45"/>
  <c r="E6712" i="45" l="1"/>
  <c r="D6713" i="45"/>
  <c r="F6712" i="45"/>
  <c r="G6712" i="45"/>
  <c r="E6713" i="45" l="1"/>
  <c r="D6714" i="45"/>
  <c r="G6713" i="45"/>
  <c r="F6713" i="45"/>
  <c r="D6715" i="45" l="1"/>
  <c r="E6714" i="45"/>
  <c r="F6714" i="45"/>
  <c r="G6714" i="45"/>
  <c r="E6715" i="45" l="1"/>
  <c r="D6716" i="45"/>
  <c r="F6715" i="45"/>
  <c r="G6715" i="45"/>
  <c r="D6717" i="45" l="1"/>
  <c r="E6716" i="45"/>
  <c r="F6716" i="45"/>
  <c r="G6716" i="45"/>
  <c r="D6718" i="45" l="1"/>
  <c r="E6717" i="45"/>
  <c r="F6717" i="45"/>
  <c r="G6717" i="45"/>
  <c r="D6719" i="45" l="1"/>
  <c r="E6718" i="45"/>
  <c r="G6718" i="45"/>
  <c r="F6718" i="45"/>
  <c r="E6719" i="45" l="1"/>
  <c r="D6720" i="45"/>
  <c r="G6719" i="45"/>
  <c r="F6719" i="45"/>
  <c r="D6721" i="45" l="1"/>
  <c r="E6720" i="45"/>
  <c r="F6720" i="45"/>
  <c r="G6720" i="45"/>
  <c r="D6722" i="45" l="1"/>
  <c r="E6721" i="45"/>
  <c r="G6721" i="45"/>
  <c r="F6721" i="45"/>
  <c r="E6722" i="45" l="1"/>
  <c r="D6723" i="45"/>
  <c r="F6722" i="45"/>
  <c r="G6722" i="45"/>
  <c r="E6723" i="45" l="1"/>
  <c r="D6724" i="45"/>
  <c r="G6723" i="45"/>
  <c r="F6723" i="45"/>
  <c r="E6724" i="45" l="1"/>
  <c r="D6725" i="45"/>
  <c r="F6724" i="45"/>
  <c r="G6724" i="45"/>
  <c r="E6725" i="45" l="1"/>
  <c r="D6726" i="45"/>
  <c r="G6725" i="45"/>
  <c r="F6725" i="45"/>
  <c r="E6726" i="45" l="1"/>
  <c r="D6727" i="45"/>
  <c r="G6726" i="45"/>
  <c r="F6726" i="45"/>
  <c r="E6727" i="45" l="1"/>
  <c r="D6728" i="45"/>
  <c r="F6727" i="45"/>
  <c r="G6727" i="45"/>
  <c r="E6728" i="45" l="1"/>
  <c r="D6729" i="45"/>
  <c r="F6728" i="45"/>
  <c r="G6728" i="45"/>
  <c r="D6730" i="45" l="1"/>
  <c r="E6729" i="45"/>
  <c r="F6729" i="45"/>
  <c r="G6729" i="45"/>
  <c r="E6730" i="45" l="1"/>
  <c r="D6731" i="45"/>
  <c r="F6730" i="45"/>
  <c r="G6730" i="45"/>
  <c r="E6731" i="45" l="1"/>
  <c r="D6732" i="45"/>
  <c r="G6731" i="45"/>
  <c r="F6731" i="45"/>
  <c r="D6733" i="45" l="1"/>
  <c r="E6732" i="45"/>
  <c r="G6732" i="45"/>
  <c r="F6732" i="45"/>
  <c r="D6734" i="45" l="1"/>
  <c r="E6733" i="45"/>
  <c r="G6733" i="45"/>
  <c r="F6733" i="45"/>
  <c r="D6735" i="45" l="1"/>
  <c r="E6734" i="45"/>
  <c r="G6734" i="45"/>
  <c r="F6734" i="45"/>
  <c r="D6736" i="45" l="1"/>
  <c r="E6735" i="45"/>
  <c r="F6735" i="45"/>
  <c r="G6735" i="45"/>
  <c r="E6736" i="45" l="1"/>
  <c r="D6737" i="45"/>
  <c r="F6736" i="45"/>
  <c r="G6736" i="45"/>
  <c r="D6738" i="45" l="1"/>
  <c r="E6737" i="45"/>
  <c r="F6737" i="45"/>
  <c r="G6737" i="45"/>
  <c r="E6738" i="45" l="1"/>
  <c r="D6739" i="45"/>
  <c r="F6738" i="45"/>
  <c r="G6738" i="45"/>
  <c r="E6739" i="45" l="1"/>
  <c r="D6740" i="45"/>
  <c r="F6739" i="45"/>
  <c r="G6739" i="45"/>
  <c r="E6740" i="45" l="1"/>
  <c r="D6741" i="45"/>
  <c r="F6740" i="45"/>
  <c r="G6740" i="45"/>
  <c r="E6741" i="45" l="1"/>
  <c r="D6742" i="45"/>
  <c r="G6741" i="45"/>
  <c r="F6741" i="45"/>
  <c r="E6742" i="45" l="1"/>
  <c r="D6743" i="45"/>
  <c r="F6742" i="45"/>
  <c r="G6742" i="45"/>
  <c r="D6744" i="45" l="1"/>
  <c r="E6743" i="45"/>
  <c r="F6743" i="45"/>
  <c r="G6743" i="45"/>
  <c r="E6744" i="45" l="1"/>
  <c r="D6745" i="45"/>
  <c r="F6744" i="45"/>
  <c r="G6744" i="45"/>
  <c r="D6746" i="45" l="1"/>
  <c r="E6745" i="45"/>
  <c r="F6745" i="45"/>
  <c r="G6745" i="45"/>
  <c r="E6746" i="45" l="1"/>
  <c r="D6747" i="45"/>
  <c r="G6746" i="45"/>
  <c r="F6746" i="45"/>
  <c r="E6747" i="45" l="1"/>
  <c r="D6748" i="45"/>
  <c r="F6747" i="45"/>
  <c r="G6747" i="45"/>
  <c r="D6749" i="45" l="1"/>
  <c r="E6748" i="45"/>
  <c r="G6748" i="45"/>
  <c r="F6748" i="45"/>
  <c r="E6749" i="45" l="1"/>
  <c r="D6750" i="45"/>
  <c r="F6749" i="45"/>
  <c r="G6749" i="45"/>
  <c r="D6751" i="45" l="1"/>
  <c r="E6750" i="45"/>
  <c r="G6750" i="45"/>
  <c r="F6750" i="45"/>
  <c r="D6752" i="45" l="1"/>
  <c r="E6751" i="45"/>
  <c r="G6751" i="45"/>
  <c r="F6751" i="45"/>
  <c r="D6753" i="45" l="1"/>
  <c r="E6752" i="45"/>
  <c r="F6752" i="45"/>
  <c r="G6752" i="45"/>
  <c r="D6754" i="45" l="1"/>
  <c r="E6753" i="45"/>
  <c r="G6753" i="45"/>
  <c r="F6753" i="45"/>
  <c r="E6754" i="45" l="1"/>
  <c r="D6755" i="45"/>
  <c r="F6754" i="45"/>
  <c r="G6754" i="45"/>
  <c r="E6755" i="45" l="1"/>
  <c r="D6756" i="45"/>
  <c r="F6755" i="45"/>
  <c r="G6755" i="45"/>
  <c r="D6757" i="45" l="1"/>
  <c r="E6756" i="45"/>
  <c r="F6756" i="45"/>
  <c r="G6756" i="45"/>
  <c r="D6758" i="45" l="1"/>
  <c r="E6757" i="45"/>
  <c r="G6757" i="45"/>
  <c r="F6757" i="45"/>
  <c r="D6759" i="45" l="1"/>
  <c r="E6758" i="45"/>
  <c r="F6758" i="45"/>
  <c r="G6758" i="45"/>
  <c r="E6759" i="45" l="1"/>
  <c r="D6760" i="45"/>
  <c r="F6759" i="45"/>
  <c r="G6759" i="45"/>
  <c r="E6760" i="45" l="1"/>
  <c r="D6761" i="45"/>
  <c r="G6760" i="45"/>
  <c r="F6760" i="45"/>
  <c r="D6762" i="45" l="1"/>
  <c r="E6761" i="45"/>
  <c r="G6761" i="45"/>
  <c r="F6761" i="45"/>
  <c r="D6763" i="45" l="1"/>
  <c r="E6762" i="45"/>
  <c r="F6762" i="45"/>
  <c r="G6762" i="45"/>
  <c r="D6764" i="45" l="1"/>
  <c r="E6763" i="45"/>
  <c r="G6763" i="45"/>
  <c r="F6763" i="45"/>
  <c r="E6764" i="45" l="1"/>
  <c r="D6765" i="45"/>
  <c r="F6764" i="45"/>
  <c r="G6764" i="45"/>
  <c r="D6766" i="45" l="1"/>
  <c r="E6765" i="45"/>
  <c r="G6765" i="45"/>
  <c r="F6765" i="45"/>
  <c r="D6767" i="45" l="1"/>
  <c r="E6766" i="45"/>
  <c r="G6766" i="45"/>
  <c r="F6766" i="45"/>
  <c r="D6768" i="45" l="1"/>
  <c r="E6767" i="45"/>
  <c r="F6767" i="45"/>
  <c r="G6767" i="45"/>
  <c r="E6768" i="45" l="1"/>
  <c r="D6769" i="45"/>
  <c r="G6768" i="45"/>
  <c r="F6768" i="45"/>
  <c r="D6770" i="45" l="1"/>
  <c r="E6769" i="45"/>
  <c r="G6769" i="45"/>
  <c r="F6769" i="45"/>
  <c r="D6771" i="45" l="1"/>
  <c r="E6770" i="45"/>
  <c r="G6770" i="45"/>
  <c r="F6770" i="45"/>
  <c r="E6771" i="45" l="1"/>
  <c r="D6772" i="45"/>
  <c r="F6771" i="45"/>
  <c r="G6771" i="45"/>
  <c r="E6772" i="45" l="1"/>
  <c r="D6773" i="45"/>
  <c r="F6772" i="45"/>
  <c r="G6772" i="45"/>
  <c r="E6773" i="45" l="1"/>
  <c r="D6774" i="45"/>
  <c r="G6773" i="45"/>
  <c r="F6773" i="45"/>
  <c r="E6774" i="45" l="1"/>
  <c r="D6775" i="45"/>
  <c r="F6774" i="45"/>
  <c r="G6774" i="45"/>
  <c r="D6776" i="45" l="1"/>
  <c r="E6775" i="45"/>
  <c r="G6775" i="45"/>
  <c r="F6775" i="45"/>
  <c r="E6776" i="45" l="1"/>
  <c r="D6777" i="45"/>
  <c r="F6776" i="45"/>
  <c r="G6776" i="45"/>
  <c r="E6777" i="45" l="1"/>
  <c r="D6778" i="45"/>
  <c r="G6777" i="45"/>
  <c r="F6777" i="45"/>
  <c r="E6778" i="45" l="1"/>
  <c r="D6779" i="45"/>
  <c r="G6778" i="45"/>
  <c r="F6778" i="45"/>
  <c r="D6780" i="45" l="1"/>
  <c r="E6779" i="45"/>
  <c r="F6779" i="45"/>
  <c r="G6779" i="45"/>
  <c r="D6781" i="45" l="1"/>
  <c r="E6780" i="45"/>
  <c r="G6780" i="45"/>
  <c r="F6780" i="45"/>
  <c r="E6781" i="45" l="1"/>
  <c r="D6782" i="45"/>
  <c r="G6781" i="45"/>
  <c r="F6781" i="45"/>
  <c r="D6783" i="45" l="1"/>
  <c r="E6782" i="45"/>
  <c r="F6782" i="45"/>
  <c r="G6782" i="45"/>
  <c r="E6783" i="45" l="1"/>
  <c r="D6784" i="45"/>
  <c r="F6783" i="45"/>
  <c r="G6783" i="45"/>
  <c r="E6784" i="45" l="1"/>
  <c r="D6785" i="45"/>
  <c r="F6784" i="45"/>
  <c r="G6784" i="45"/>
  <c r="E6785" i="45" l="1"/>
  <c r="D6786" i="45"/>
  <c r="G6785" i="45"/>
  <c r="F6785" i="45"/>
  <c r="D6787" i="45" l="1"/>
  <c r="E6786" i="45"/>
  <c r="G6786" i="45"/>
  <c r="F6786" i="45"/>
  <c r="E6787" i="45" l="1"/>
  <c r="D6788" i="45"/>
  <c r="F6787" i="45"/>
  <c r="G6787" i="45"/>
  <c r="E6788" i="45" l="1"/>
  <c r="D6789" i="45"/>
  <c r="G6788" i="45"/>
  <c r="F6788" i="45"/>
  <c r="D6790" i="45" l="1"/>
  <c r="E6789" i="45"/>
  <c r="F6789" i="45"/>
  <c r="G6789" i="45"/>
  <c r="E6790" i="45" l="1"/>
  <c r="D6791" i="45"/>
  <c r="F6790" i="45"/>
  <c r="G6790" i="45"/>
  <c r="E6791" i="45" l="1"/>
  <c r="D6792" i="45"/>
  <c r="G6791" i="45"/>
  <c r="F6791" i="45"/>
  <c r="D6793" i="45" l="1"/>
  <c r="E6792" i="45"/>
  <c r="G6792" i="45"/>
  <c r="F6792" i="45"/>
  <c r="D6794" i="45" l="1"/>
  <c r="E6793" i="45"/>
  <c r="G6793" i="45"/>
  <c r="F6793" i="45"/>
  <c r="D6795" i="45" l="1"/>
  <c r="E6794" i="45"/>
  <c r="G6794" i="45"/>
  <c r="F6794" i="45"/>
  <c r="E6795" i="45" l="1"/>
  <c r="D6796" i="45"/>
  <c r="G6795" i="45"/>
  <c r="F6795" i="45"/>
  <c r="E6796" i="45" l="1"/>
  <c r="D6797" i="45"/>
  <c r="G6796" i="45"/>
  <c r="F6796" i="45"/>
  <c r="E6797" i="45" l="1"/>
  <c r="D6798" i="45"/>
  <c r="F6797" i="45"/>
  <c r="G6797" i="45"/>
  <c r="E6798" i="45" l="1"/>
  <c r="D6799" i="45"/>
  <c r="G6798" i="45"/>
  <c r="F6798" i="45"/>
  <c r="E6799" i="45" l="1"/>
  <c r="D6800" i="45"/>
  <c r="G6799" i="45"/>
  <c r="F6799" i="45"/>
  <c r="E6800" i="45" l="1"/>
  <c r="D6801" i="45"/>
  <c r="G6800" i="45"/>
  <c r="F6800" i="45"/>
  <c r="E6801" i="45" l="1"/>
  <c r="D6802" i="45"/>
  <c r="F6801" i="45"/>
  <c r="G6801" i="45"/>
  <c r="E6802" i="45" l="1"/>
  <c r="D6803" i="45"/>
  <c r="F6802" i="45"/>
  <c r="G6802" i="45"/>
  <c r="E6803" i="45" l="1"/>
  <c r="D6804" i="45"/>
  <c r="G6803" i="45"/>
  <c r="F6803" i="45"/>
  <c r="E6804" i="45" l="1"/>
  <c r="D6805" i="45"/>
  <c r="G6804" i="45"/>
  <c r="F6804" i="45"/>
  <c r="D6806" i="45" l="1"/>
  <c r="E6805" i="45"/>
  <c r="F6805" i="45"/>
  <c r="G6805" i="45"/>
  <c r="D6807" i="45" l="1"/>
  <c r="E6806" i="45"/>
  <c r="F6806" i="45"/>
  <c r="G6806" i="45"/>
  <c r="E6807" i="45" l="1"/>
  <c r="D6808" i="45"/>
  <c r="G6807" i="45"/>
  <c r="F6807" i="45"/>
  <c r="D6809" i="45" l="1"/>
  <c r="E6808" i="45"/>
  <c r="F6808" i="45"/>
  <c r="G6808" i="45"/>
  <c r="D6810" i="45" l="1"/>
  <c r="E6809" i="45"/>
  <c r="G6809" i="45"/>
  <c r="F6809" i="45"/>
  <c r="D6811" i="45" l="1"/>
  <c r="E6810" i="45"/>
  <c r="F6810" i="45"/>
  <c r="G6810" i="45"/>
  <c r="E6811" i="45" l="1"/>
  <c r="D6812" i="45"/>
  <c r="F6811" i="45"/>
  <c r="G6811" i="45"/>
  <c r="E6812" i="45" l="1"/>
  <c r="D6813" i="45"/>
  <c r="G6812" i="45"/>
  <c r="F6812" i="45"/>
  <c r="E6813" i="45" l="1"/>
  <c r="D6814" i="45"/>
  <c r="G6813" i="45"/>
  <c r="F6813" i="45"/>
  <c r="E6814" i="45" l="1"/>
  <c r="D6815" i="45"/>
  <c r="G6814" i="45"/>
  <c r="F6814" i="45"/>
  <c r="E6815" i="45" l="1"/>
  <c r="D6816" i="45"/>
  <c r="G6815" i="45"/>
  <c r="F6815" i="45"/>
  <c r="E6816" i="45" l="1"/>
  <c r="D6817" i="45"/>
  <c r="F6816" i="45"/>
  <c r="G6816" i="45"/>
  <c r="E6817" i="45" l="1"/>
  <c r="D6818" i="45"/>
  <c r="F6817" i="45"/>
  <c r="G6817" i="45"/>
  <c r="E6818" i="45" l="1"/>
  <c r="D6819" i="45"/>
  <c r="F6818" i="45"/>
  <c r="G6818" i="45"/>
  <c r="D6820" i="45" l="1"/>
  <c r="E6819" i="45"/>
  <c r="G6819" i="45"/>
  <c r="F6819" i="45"/>
  <c r="E6820" i="45" l="1"/>
  <c r="D6821" i="45"/>
  <c r="F6820" i="45"/>
  <c r="G6820" i="45"/>
  <c r="E6821" i="45" l="1"/>
  <c r="D6822" i="45"/>
  <c r="F6821" i="45"/>
  <c r="G6821" i="45"/>
  <c r="E6822" i="45" l="1"/>
  <c r="D6823" i="45"/>
  <c r="F6822" i="45"/>
  <c r="G6822" i="45"/>
  <c r="D6824" i="45" l="1"/>
  <c r="E6823" i="45"/>
  <c r="G6823" i="45"/>
  <c r="F6823" i="45"/>
  <c r="E6824" i="45" l="1"/>
  <c r="D6825" i="45"/>
  <c r="G6824" i="45"/>
  <c r="F6824" i="45"/>
  <c r="E6825" i="45" l="1"/>
  <c r="D6826" i="45"/>
  <c r="F6825" i="45"/>
  <c r="G6825" i="45"/>
  <c r="E6826" i="45" l="1"/>
  <c r="D6827" i="45"/>
  <c r="F6826" i="45"/>
  <c r="G6826" i="45"/>
  <c r="D6828" i="45" l="1"/>
  <c r="E6827" i="45"/>
  <c r="F6827" i="45"/>
  <c r="G6827" i="45"/>
  <c r="D6829" i="45" l="1"/>
  <c r="E6828" i="45"/>
  <c r="F6828" i="45"/>
  <c r="G6828" i="45"/>
  <c r="E6829" i="45" l="1"/>
  <c r="D6830" i="45"/>
  <c r="G6829" i="45"/>
  <c r="F6829" i="45"/>
  <c r="E6830" i="45" l="1"/>
  <c r="D6831" i="45"/>
  <c r="F6830" i="45"/>
  <c r="G6830" i="45"/>
  <c r="E6831" i="45" l="1"/>
  <c r="D6832" i="45"/>
  <c r="G6831" i="45"/>
  <c r="F6831" i="45"/>
  <c r="D6833" i="45" l="1"/>
  <c r="E6832" i="45"/>
  <c r="F6832" i="45"/>
  <c r="G6832" i="45"/>
  <c r="E6833" i="45" l="1"/>
  <c r="D6834" i="45"/>
  <c r="F6833" i="45"/>
  <c r="G6833" i="45"/>
  <c r="E6834" i="45" l="1"/>
  <c r="D6835" i="45"/>
  <c r="F6834" i="45"/>
  <c r="G6834" i="45"/>
  <c r="D6836" i="45" l="1"/>
  <c r="E6835" i="45"/>
  <c r="G6835" i="45"/>
  <c r="F6835" i="45"/>
  <c r="E6836" i="45" l="1"/>
  <c r="D6837" i="45"/>
  <c r="F6836" i="45"/>
  <c r="G6836" i="45"/>
  <c r="D6838" i="45" l="1"/>
  <c r="E6837" i="45"/>
  <c r="F6837" i="45"/>
  <c r="G6837" i="45"/>
  <c r="E6838" i="45" l="1"/>
  <c r="D6839" i="45"/>
  <c r="F6838" i="45"/>
  <c r="G6838" i="45"/>
  <c r="D6840" i="45" l="1"/>
  <c r="E6839" i="45"/>
  <c r="G6839" i="45"/>
  <c r="F6839" i="45"/>
  <c r="D6841" i="45" l="1"/>
  <c r="E6840" i="45"/>
  <c r="G6840" i="45"/>
  <c r="F6840" i="45"/>
  <c r="D6842" i="45" l="1"/>
  <c r="E6841" i="45"/>
  <c r="G6841" i="45"/>
  <c r="F6841" i="45"/>
  <c r="E6842" i="45" l="1"/>
  <c r="D6843" i="45"/>
  <c r="F6842" i="45"/>
  <c r="G6842" i="45"/>
  <c r="D6844" i="45" l="1"/>
  <c r="E6843" i="45"/>
  <c r="G6843" i="45"/>
  <c r="F6843" i="45"/>
  <c r="E6844" i="45" l="1"/>
  <c r="D6845" i="45"/>
  <c r="G6844" i="45"/>
  <c r="F6844" i="45"/>
  <c r="E6845" i="45" l="1"/>
  <c r="D6846" i="45"/>
  <c r="G6845" i="45"/>
  <c r="F6845" i="45"/>
  <c r="E6846" i="45" l="1"/>
  <c r="D6847" i="45"/>
  <c r="G6846" i="45"/>
  <c r="F6846" i="45"/>
  <c r="E6847" i="45" l="1"/>
  <c r="D6848" i="45"/>
  <c r="F6847" i="45"/>
  <c r="G6847" i="45"/>
  <c r="E6848" i="45" l="1"/>
  <c r="D6849" i="45"/>
  <c r="G6848" i="45"/>
  <c r="F6848" i="45"/>
  <c r="E6849" i="45" l="1"/>
  <c r="D6850" i="45"/>
  <c r="F6849" i="45"/>
  <c r="G6849" i="45"/>
  <c r="D6851" i="45" l="1"/>
  <c r="E6850" i="45"/>
  <c r="G6850" i="45"/>
  <c r="F6850" i="45"/>
  <c r="E6851" i="45" l="1"/>
  <c r="D6852" i="45"/>
  <c r="F6851" i="45"/>
  <c r="G6851" i="45"/>
  <c r="E6852" i="45" l="1"/>
  <c r="D6853" i="45"/>
  <c r="G6852" i="45"/>
  <c r="F6852" i="45"/>
  <c r="E6853" i="45" l="1"/>
  <c r="D6854" i="45"/>
  <c r="F6853" i="45"/>
  <c r="G6853" i="45"/>
  <c r="E6854" i="45" l="1"/>
  <c r="D6855" i="45"/>
  <c r="F6854" i="45"/>
  <c r="G6854" i="45"/>
  <c r="E6855" i="45" l="1"/>
  <c r="D6856" i="45"/>
  <c r="G6855" i="45"/>
  <c r="F6855" i="45"/>
  <c r="E6856" i="45" l="1"/>
  <c r="D6857" i="45"/>
  <c r="G6856" i="45"/>
  <c r="F6856" i="45"/>
  <c r="E6857" i="45" l="1"/>
  <c r="D6858" i="45"/>
  <c r="G6857" i="45"/>
  <c r="F6857" i="45"/>
  <c r="E6858" i="45" l="1"/>
  <c r="D6859" i="45"/>
  <c r="G6858" i="45"/>
  <c r="F6858" i="45"/>
  <c r="D6860" i="45" l="1"/>
  <c r="E6859" i="45"/>
  <c r="F6859" i="45"/>
  <c r="G6859" i="45"/>
  <c r="E6860" i="45" l="1"/>
  <c r="D6861" i="45"/>
  <c r="F6860" i="45"/>
  <c r="G6860" i="45"/>
  <c r="E6861" i="45" l="1"/>
  <c r="D6862" i="45"/>
  <c r="G6861" i="45"/>
  <c r="F6861" i="45"/>
  <c r="E6862" i="45" l="1"/>
  <c r="D6863" i="45"/>
  <c r="F6862" i="45"/>
  <c r="G6862" i="45"/>
  <c r="E6863" i="45" l="1"/>
  <c r="D6864" i="45"/>
  <c r="F6863" i="45"/>
  <c r="G6863" i="45"/>
  <c r="D6865" i="45" l="1"/>
  <c r="E6864" i="45"/>
  <c r="F6864" i="45"/>
  <c r="G6864" i="45"/>
  <c r="D6866" i="45" l="1"/>
  <c r="E6865" i="45"/>
  <c r="G6865" i="45"/>
  <c r="F6865" i="45"/>
  <c r="D6867" i="45" l="1"/>
  <c r="E6866" i="45"/>
  <c r="G6866" i="45"/>
  <c r="F6866" i="45"/>
  <c r="E6867" i="45" l="1"/>
  <c r="D6868" i="45"/>
  <c r="G6867" i="45"/>
  <c r="F6867" i="45"/>
  <c r="E6868" i="45" l="1"/>
  <c r="D6869" i="45"/>
  <c r="G6868" i="45"/>
  <c r="F6868" i="45"/>
  <c r="D6870" i="45" l="1"/>
  <c r="E6869" i="45"/>
  <c r="F6869" i="45"/>
  <c r="G6869" i="45"/>
  <c r="E6870" i="45" l="1"/>
  <c r="D6871" i="45"/>
  <c r="F6870" i="45"/>
  <c r="G6870" i="45"/>
  <c r="D6872" i="45" l="1"/>
  <c r="E6871" i="45"/>
  <c r="F6871" i="45"/>
  <c r="G6871" i="45"/>
  <c r="E6872" i="45" l="1"/>
  <c r="D6873" i="45"/>
  <c r="G6872" i="45"/>
  <c r="F6872" i="45"/>
  <c r="D6874" i="45" l="1"/>
  <c r="E6873" i="45"/>
  <c r="G6873" i="45"/>
  <c r="F6873" i="45"/>
  <c r="E6874" i="45" l="1"/>
  <c r="D6875" i="45"/>
  <c r="G6874" i="45"/>
  <c r="F6874" i="45"/>
  <c r="E6875" i="45" l="1"/>
  <c r="D6876" i="45"/>
  <c r="F6875" i="45"/>
  <c r="G6875" i="45"/>
  <c r="E6876" i="45" l="1"/>
  <c r="D6877" i="45"/>
  <c r="G6876" i="45"/>
  <c r="F6876" i="45"/>
  <c r="D6878" i="45" l="1"/>
  <c r="E6877" i="45"/>
  <c r="G6877" i="45"/>
  <c r="F6877" i="45"/>
  <c r="D6879" i="45" l="1"/>
  <c r="E6878" i="45"/>
  <c r="G6878" i="45"/>
  <c r="F6878" i="45"/>
  <c r="E6879" i="45" l="1"/>
  <c r="D6880" i="45"/>
  <c r="F6879" i="45"/>
  <c r="G6879" i="45"/>
  <c r="D6881" i="45" l="1"/>
  <c r="E6880" i="45"/>
  <c r="F6880" i="45"/>
  <c r="G6880" i="45"/>
  <c r="D6882" i="45" l="1"/>
  <c r="E6881" i="45"/>
  <c r="G6881" i="45"/>
  <c r="F6881" i="45"/>
  <c r="E6882" i="45" l="1"/>
  <c r="D6883" i="45"/>
  <c r="G6882" i="45"/>
  <c r="F6882" i="45"/>
  <c r="D6884" i="45" l="1"/>
  <c r="E6883" i="45"/>
  <c r="F6883" i="45"/>
  <c r="G6883" i="45"/>
  <c r="E6884" i="45" l="1"/>
  <c r="D6885" i="45"/>
  <c r="F6884" i="45"/>
  <c r="G6884" i="45"/>
  <c r="E6885" i="45" l="1"/>
  <c r="D6886" i="45"/>
  <c r="F6885" i="45"/>
  <c r="G6885" i="45"/>
  <c r="E6886" i="45" l="1"/>
  <c r="D6887" i="45"/>
  <c r="G6886" i="45"/>
  <c r="F6886" i="45"/>
  <c r="D6888" i="45" l="1"/>
  <c r="E6887" i="45"/>
  <c r="G6887" i="45"/>
  <c r="F6887" i="45"/>
  <c r="E6888" i="45" l="1"/>
  <c r="D6889" i="45"/>
  <c r="F6888" i="45"/>
  <c r="G6888" i="45"/>
  <c r="E6889" i="45" l="1"/>
  <c r="D6890" i="45"/>
  <c r="F6889" i="45"/>
  <c r="G6889" i="45"/>
  <c r="D6891" i="45" l="1"/>
  <c r="E6890" i="45"/>
  <c r="G6890" i="45"/>
  <c r="F6890" i="45"/>
  <c r="D6892" i="45" l="1"/>
  <c r="E6891" i="45"/>
  <c r="G6891" i="45"/>
  <c r="F6891" i="45"/>
  <c r="E6892" i="45" l="1"/>
  <c r="D6893" i="45"/>
  <c r="F6892" i="45"/>
  <c r="G6892" i="45"/>
  <c r="D6894" i="45" l="1"/>
  <c r="E6893" i="45"/>
  <c r="F6893" i="45"/>
  <c r="G6893" i="45"/>
  <c r="D6895" i="45" l="1"/>
  <c r="E6894" i="45"/>
  <c r="G6894" i="45"/>
  <c r="F6894" i="45"/>
  <c r="D6896" i="45" l="1"/>
  <c r="E6895" i="45"/>
  <c r="F6895" i="45"/>
  <c r="G6895" i="45"/>
  <c r="D6897" i="45" l="1"/>
  <c r="E6896" i="45"/>
  <c r="F6896" i="45"/>
  <c r="G6896" i="45"/>
  <c r="D6898" i="45" l="1"/>
  <c r="E6897" i="45"/>
  <c r="F6897" i="45"/>
  <c r="G6897" i="45"/>
  <c r="D6899" i="45" l="1"/>
  <c r="E6898" i="45"/>
  <c r="G6898" i="45"/>
  <c r="F6898" i="45"/>
  <c r="E6899" i="45" l="1"/>
  <c r="D6900" i="45"/>
  <c r="G6899" i="45"/>
  <c r="F6899" i="45"/>
  <c r="D6901" i="45" l="1"/>
  <c r="E6900" i="45"/>
  <c r="G6900" i="45"/>
  <c r="F6900" i="45"/>
  <c r="D6902" i="45" l="1"/>
  <c r="E6901" i="45"/>
  <c r="G6901" i="45"/>
  <c r="F6901" i="45"/>
  <c r="D6903" i="45" l="1"/>
  <c r="E6902" i="45"/>
  <c r="F6902" i="45"/>
  <c r="G6902" i="45"/>
  <c r="D6904" i="45" l="1"/>
  <c r="E6903" i="45"/>
  <c r="G6903" i="45"/>
  <c r="F6903" i="45"/>
  <c r="D6905" i="45" l="1"/>
  <c r="E6904" i="45"/>
  <c r="G6904" i="45"/>
  <c r="F6904" i="45"/>
  <c r="D6906" i="45" l="1"/>
  <c r="E6905" i="45"/>
  <c r="G6905" i="45"/>
  <c r="F6905" i="45"/>
  <c r="D6907" i="45" l="1"/>
  <c r="E6906" i="45"/>
  <c r="G6906" i="45"/>
  <c r="F6906" i="45"/>
  <c r="D6908" i="45" l="1"/>
  <c r="E6907" i="45"/>
  <c r="G6907" i="45"/>
  <c r="F6907" i="45"/>
  <c r="D6909" i="45" l="1"/>
  <c r="E6908" i="45"/>
  <c r="F6908" i="45"/>
  <c r="G6908" i="45"/>
  <c r="E6909" i="45" l="1"/>
  <c r="D6910" i="45"/>
  <c r="F6909" i="45"/>
  <c r="G6909" i="45"/>
  <c r="E6910" i="45" l="1"/>
  <c r="D6911" i="45"/>
  <c r="F6910" i="45"/>
  <c r="G6910" i="45"/>
  <c r="D6912" i="45" l="1"/>
  <c r="E6911" i="45"/>
  <c r="G6911" i="45"/>
  <c r="F6911" i="45"/>
  <c r="D6913" i="45" l="1"/>
  <c r="E6912" i="45"/>
  <c r="F6912" i="45"/>
  <c r="G6912" i="45"/>
  <c r="D6914" i="45" l="1"/>
  <c r="E6913" i="45"/>
  <c r="G6913" i="45"/>
  <c r="F6913" i="45"/>
  <c r="E6914" i="45" l="1"/>
  <c r="D6915" i="45"/>
  <c r="G6914" i="45"/>
  <c r="F6914" i="45"/>
  <c r="E6915" i="45" l="1"/>
  <c r="D6916" i="45"/>
  <c r="F6915" i="45"/>
  <c r="G6915" i="45"/>
  <c r="E6916" i="45" l="1"/>
  <c r="D6917" i="45"/>
  <c r="G6916" i="45"/>
  <c r="F6916" i="45"/>
  <c r="E6917" i="45" l="1"/>
  <c r="D6918" i="45"/>
  <c r="F6917" i="45"/>
  <c r="G6917" i="45"/>
  <c r="E6918" i="45" l="1"/>
  <c r="D6919" i="45"/>
  <c r="F6918" i="45"/>
  <c r="G6918" i="45"/>
  <c r="D6920" i="45" l="1"/>
  <c r="E6919" i="45"/>
  <c r="G6919" i="45"/>
  <c r="F6919" i="45"/>
  <c r="D6921" i="45" l="1"/>
  <c r="E6920" i="45"/>
  <c r="F6920" i="45"/>
  <c r="G6920" i="45"/>
  <c r="D6922" i="45" l="1"/>
  <c r="E6921" i="45"/>
  <c r="G6921" i="45"/>
  <c r="F6921" i="45"/>
  <c r="D6923" i="45" l="1"/>
  <c r="E6922" i="45"/>
  <c r="G6922" i="45"/>
  <c r="F6922" i="45"/>
  <c r="D6924" i="45" l="1"/>
  <c r="E6923" i="45"/>
  <c r="G6923" i="45"/>
  <c r="F6923" i="45"/>
  <c r="E6924" i="45" l="1"/>
  <c r="D6925" i="45"/>
  <c r="F6924" i="45"/>
  <c r="G6924" i="45"/>
  <c r="D6926" i="45" l="1"/>
  <c r="E6925" i="45"/>
  <c r="F6925" i="45"/>
  <c r="G6925" i="45"/>
  <c r="D6927" i="45" l="1"/>
  <c r="E6926" i="45"/>
  <c r="G6926" i="45"/>
  <c r="F6926" i="45"/>
  <c r="E6927" i="45" l="1"/>
  <c r="D6928" i="45"/>
  <c r="G6927" i="45"/>
  <c r="F6927" i="45"/>
  <c r="E6928" i="45" l="1"/>
  <c r="D6929" i="45"/>
  <c r="G6928" i="45"/>
  <c r="F6928" i="45"/>
  <c r="E6929" i="45" l="1"/>
  <c r="D6930" i="45"/>
  <c r="G6929" i="45"/>
  <c r="F6929" i="45"/>
  <c r="D6931" i="45" l="1"/>
  <c r="E6930" i="45"/>
  <c r="G6930" i="45"/>
  <c r="F6930" i="45"/>
  <c r="D6932" i="45" l="1"/>
  <c r="E6931" i="45"/>
  <c r="F6931" i="45"/>
  <c r="G6931" i="45"/>
  <c r="E6932" i="45" l="1"/>
  <c r="D6933" i="45"/>
  <c r="G6932" i="45"/>
  <c r="F6932" i="45"/>
  <c r="E6933" i="45" l="1"/>
  <c r="D6934" i="45"/>
  <c r="F6933" i="45"/>
  <c r="G6933" i="45"/>
  <c r="E6934" i="45" l="1"/>
  <c r="D6935" i="45"/>
  <c r="G6934" i="45"/>
  <c r="F6934" i="45"/>
  <c r="E6935" i="45" l="1"/>
  <c r="D6936" i="45"/>
  <c r="G6935" i="45"/>
  <c r="F6935" i="45"/>
  <c r="E6936" i="45" l="1"/>
  <c r="D6937" i="45"/>
  <c r="G6936" i="45"/>
  <c r="F6936" i="45"/>
  <c r="E6937" i="45" l="1"/>
  <c r="D6938" i="45"/>
  <c r="G6937" i="45"/>
  <c r="F6937" i="45"/>
  <c r="D6939" i="45" l="1"/>
  <c r="E6938" i="45"/>
  <c r="G6938" i="45"/>
  <c r="F6938" i="45"/>
  <c r="E6939" i="45" l="1"/>
  <c r="D6940" i="45"/>
  <c r="G6939" i="45"/>
  <c r="F6939" i="45"/>
  <c r="E6940" i="45" l="1"/>
  <c r="D6941" i="45"/>
  <c r="F6940" i="45"/>
  <c r="G6940" i="45"/>
  <c r="E6941" i="45" l="1"/>
  <c r="D6942" i="45"/>
  <c r="G6941" i="45"/>
  <c r="F6941" i="45"/>
  <c r="E6942" i="45" l="1"/>
  <c r="D6943" i="45"/>
  <c r="F6942" i="45"/>
  <c r="G6942" i="45"/>
  <c r="E6943" i="45" l="1"/>
  <c r="D6944" i="45"/>
  <c r="G6943" i="45"/>
  <c r="F6943" i="45"/>
  <c r="D6945" i="45" l="1"/>
  <c r="E6944" i="45"/>
  <c r="F6944" i="45"/>
  <c r="G6944" i="45"/>
  <c r="D6946" i="45" l="1"/>
  <c r="E6945" i="45"/>
  <c r="G6945" i="45"/>
  <c r="F6945" i="45"/>
  <c r="D6947" i="45" l="1"/>
  <c r="E6946" i="45"/>
  <c r="F6946" i="45"/>
  <c r="G6946" i="45"/>
  <c r="E6947" i="45" l="1"/>
  <c r="D6948" i="45"/>
  <c r="G6947" i="45"/>
  <c r="F6947" i="45"/>
  <c r="E6948" i="45" l="1"/>
  <c r="D6949" i="45"/>
  <c r="F6948" i="45"/>
  <c r="G6948" i="45"/>
  <c r="E6949" i="45" l="1"/>
  <c r="D6950" i="45"/>
  <c r="G6949" i="45"/>
  <c r="F6949" i="45"/>
  <c r="D6951" i="45" l="1"/>
  <c r="E6950" i="45"/>
  <c r="G6950" i="45"/>
  <c r="F6950" i="45"/>
  <c r="E6951" i="45" l="1"/>
  <c r="D6952" i="45"/>
  <c r="G6951" i="45"/>
  <c r="F6951" i="45"/>
  <c r="D6953" i="45" l="1"/>
  <c r="E6952" i="45"/>
  <c r="F6952" i="45"/>
  <c r="G6952" i="45"/>
  <c r="E6953" i="45" l="1"/>
  <c r="D6954" i="45"/>
  <c r="G6953" i="45"/>
  <c r="F6953" i="45"/>
  <c r="E6954" i="45" l="1"/>
  <c r="D6955" i="45"/>
  <c r="F6954" i="45"/>
  <c r="G6954" i="45"/>
  <c r="D6956" i="45" l="1"/>
  <c r="E6955" i="45"/>
  <c r="F6955" i="45"/>
  <c r="G6955" i="45"/>
  <c r="D6957" i="45" l="1"/>
  <c r="E6956" i="45"/>
  <c r="G6956" i="45"/>
  <c r="F6956" i="45"/>
  <c r="E6957" i="45" l="1"/>
  <c r="D6958" i="45"/>
  <c r="F6957" i="45"/>
  <c r="G6957" i="45"/>
  <c r="E6958" i="45" l="1"/>
  <c r="D6959" i="45"/>
  <c r="G6958" i="45"/>
  <c r="F6958" i="45"/>
  <c r="E6959" i="45" l="1"/>
  <c r="D6960" i="45"/>
  <c r="F6959" i="45"/>
  <c r="G6959" i="45"/>
  <c r="D6961" i="45" l="1"/>
  <c r="E6960" i="45"/>
  <c r="F6960" i="45"/>
  <c r="G6960" i="45"/>
  <c r="E6961" i="45" l="1"/>
  <c r="D6962" i="45"/>
  <c r="G6961" i="45"/>
  <c r="F6961" i="45"/>
  <c r="D6963" i="45" l="1"/>
  <c r="E6962" i="45"/>
  <c r="G6962" i="45"/>
  <c r="F6962" i="45"/>
  <c r="E6963" i="45" l="1"/>
  <c r="D6964" i="45"/>
  <c r="G6963" i="45"/>
  <c r="F6963" i="45"/>
  <c r="E6964" i="45" l="1"/>
  <c r="D6965" i="45"/>
  <c r="G6964" i="45"/>
  <c r="F6964" i="45"/>
  <c r="E6965" i="45" l="1"/>
  <c r="D6966" i="45"/>
  <c r="G6965" i="45"/>
  <c r="F6965" i="45"/>
  <c r="E6966" i="45" l="1"/>
  <c r="D6967" i="45"/>
  <c r="F6966" i="45"/>
  <c r="G6966" i="45"/>
  <c r="D6968" i="45" l="1"/>
  <c r="E6967" i="45"/>
  <c r="G6967" i="45"/>
  <c r="F6967" i="45"/>
  <c r="E6968" i="45" l="1"/>
  <c r="D6969" i="45"/>
  <c r="G6968" i="45"/>
  <c r="F6968" i="45"/>
  <c r="E6969" i="45" l="1"/>
  <c r="D6970" i="45"/>
  <c r="F6969" i="45"/>
  <c r="G6969" i="45"/>
  <c r="E6970" i="45" l="1"/>
  <c r="D6971" i="45"/>
  <c r="F6970" i="45"/>
  <c r="G6970" i="45"/>
  <c r="E6971" i="45" l="1"/>
  <c r="D6972" i="45"/>
  <c r="F6971" i="45"/>
  <c r="G6971" i="45"/>
  <c r="D6973" i="45" l="1"/>
  <c r="E6972" i="45"/>
  <c r="G6972" i="45"/>
  <c r="F6972" i="45"/>
  <c r="D6974" i="45" l="1"/>
  <c r="E6973" i="45"/>
  <c r="G6973" i="45"/>
  <c r="F6973" i="45"/>
  <c r="D6975" i="45" l="1"/>
  <c r="E6974" i="45"/>
  <c r="F6974" i="45"/>
  <c r="G6974" i="45"/>
  <c r="E6975" i="45" l="1"/>
  <c r="D6976" i="45"/>
  <c r="F6975" i="45"/>
  <c r="G6975" i="45"/>
  <c r="D6977" i="45" l="1"/>
  <c r="E6976" i="45"/>
  <c r="F6976" i="45"/>
  <c r="G6976" i="45"/>
  <c r="E6977" i="45" l="1"/>
  <c r="D6978" i="45"/>
  <c r="F6977" i="45"/>
  <c r="G6977" i="45"/>
  <c r="D6979" i="45" l="1"/>
  <c r="E6978" i="45"/>
  <c r="G6978" i="45"/>
  <c r="F6978" i="45"/>
  <c r="E6979" i="45" l="1"/>
  <c r="D6980" i="45"/>
  <c r="F6979" i="45"/>
  <c r="G6979" i="45"/>
  <c r="E6980" i="45" l="1"/>
  <c r="D6981" i="45"/>
  <c r="G6980" i="45"/>
  <c r="F6980" i="45"/>
  <c r="D6982" i="45" l="1"/>
  <c r="E6981" i="45"/>
  <c r="F6981" i="45"/>
  <c r="G6981" i="45"/>
  <c r="E6982" i="45" l="1"/>
  <c r="D6983" i="45"/>
  <c r="G6982" i="45"/>
  <c r="F6982" i="45"/>
  <c r="E6983" i="45" l="1"/>
  <c r="D6984" i="45"/>
  <c r="G6983" i="45"/>
  <c r="F6983" i="45"/>
  <c r="D6985" i="45" l="1"/>
  <c r="E6984" i="45"/>
  <c r="F6984" i="45"/>
  <c r="G6984" i="45"/>
  <c r="E6985" i="45" l="1"/>
  <c r="D6986" i="45"/>
  <c r="F6985" i="45"/>
  <c r="G6985" i="45"/>
  <c r="E6986" i="45" l="1"/>
  <c r="D6987" i="45"/>
  <c r="G6986" i="45"/>
  <c r="F6986" i="45"/>
  <c r="D6988" i="45" l="1"/>
  <c r="E6987" i="45"/>
  <c r="F6987" i="45"/>
  <c r="G6987" i="45"/>
  <c r="D6989" i="45" l="1"/>
  <c r="E6988" i="45"/>
  <c r="F6988" i="45"/>
  <c r="G6988" i="45"/>
  <c r="E6989" i="45" l="1"/>
  <c r="D6990" i="45"/>
  <c r="F6989" i="45"/>
  <c r="G6989" i="45"/>
  <c r="D6991" i="45" l="1"/>
  <c r="E6990" i="45"/>
  <c r="G6990" i="45"/>
  <c r="F6990" i="45"/>
  <c r="E6991" i="45" l="1"/>
  <c r="D6992" i="45"/>
  <c r="F6991" i="45"/>
  <c r="G6991" i="45"/>
  <c r="D6993" i="45" l="1"/>
  <c r="E6992" i="45"/>
  <c r="G6992" i="45"/>
  <c r="F6992" i="45"/>
  <c r="E6993" i="45" l="1"/>
  <c r="D6994" i="45"/>
  <c r="G6993" i="45"/>
  <c r="F6993" i="45"/>
  <c r="D6995" i="45" l="1"/>
  <c r="E6994" i="45"/>
  <c r="G6994" i="45"/>
  <c r="F6994" i="45"/>
  <c r="D6996" i="45" l="1"/>
  <c r="E6995" i="45"/>
  <c r="G6995" i="45"/>
  <c r="F6995" i="45"/>
  <c r="E6996" i="45" l="1"/>
  <c r="D6997" i="45"/>
  <c r="G6996" i="45"/>
  <c r="F6996" i="45"/>
  <c r="E6997" i="45" l="1"/>
  <c r="D6998" i="45"/>
  <c r="G6997" i="45"/>
  <c r="F6997" i="45"/>
  <c r="D6999" i="45" l="1"/>
  <c r="E6998" i="45"/>
  <c r="F6998" i="45"/>
  <c r="G6998" i="45"/>
  <c r="E6999" i="45" l="1"/>
  <c r="D7000" i="45"/>
  <c r="F6999" i="45"/>
  <c r="G6999" i="45"/>
  <c r="D7001" i="45" l="1"/>
  <c r="E7000" i="45"/>
  <c r="G7000" i="45"/>
  <c r="F7000" i="45"/>
  <c r="D7002" i="45" l="1"/>
  <c r="E7001" i="45"/>
  <c r="F7001" i="45"/>
  <c r="G7001" i="45"/>
  <c r="E7002" i="45" l="1"/>
  <c r="D7003" i="45"/>
  <c r="F7002" i="45"/>
  <c r="G7002" i="45"/>
  <c r="E7003" i="45" l="1"/>
  <c r="D7004" i="45"/>
  <c r="F7003" i="45"/>
  <c r="G7003" i="45"/>
  <c r="D7005" i="45" l="1"/>
  <c r="E7004" i="45"/>
  <c r="F7004" i="45"/>
  <c r="G7004" i="45"/>
  <c r="D7006" i="45" l="1"/>
  <c r="E7005" i="45"/>
  <c r="F7005" i="45"/>
  <c r="G7005" i="45"/>
  <c r="E7006" i="45" l="1"/>
  <c r="D7007" i="45"/>
  <c r="F7006" i="45"/>
  <c r="G7006" i="45"/>
  <c r="E7007" i="45" l="1"/>
  <c r="D7008" i="45"/>
  <c r="F7007" i="45"/>
  <c r="G7007" i="45"/>
  <c r="E7008" i="45" l="1"/>
  <c r="D7009" i="45"/>
  <c r="F7008" i="45"/>
  <c r="G7008" i="45"/>
  <c r="E7009" i="45" l="1"/>
  <c r="D7010" i="45"/>
  <c r="G7009" i="45"/>
  <c r="F7009" i="45"/>
  <c r="D7011" i="45" l="1"/>
  <c r="E7010" i="45"/>
  <c r="G7010" i="45"/>
  <c r="F7010" i="45"/>
  <c r="E7011" i="45" l="1"/>
  <c r="D7012" i="45"/>
  <c r="F7011" i="45"/>
  <c r="G7011" i="45"/>
  <c r="D7013" i="45" l="1"/>
  <c r="E7012" i="45"/>
  <c r="G7012" i="45"/>
  <c r="F7012" i="45"/>
  <c r="D7014" i="45" l="1"/>
  <c r="E7013" i="45"/>
  <c r="G7013" i="45"/>
  <c r="F7013" i="45"/>
  <c r="D7015" i="45" l="1"/>
  <c r="E7014" i="45"/>
  <c r="F7014" i="45"/>
  <c r="G7014" i="45"/>
  <c r="E7015" i="45" l="1"/>
  <c r="D7016" i="45"/>
  <c r="F7015" i="45"/>
  <c r="G7015" i="45"/>
  <c r="E7016" i="45" l="1"/>
  <c r="D7017" i="45"/>
  <c r="G7016" i="45"/>
  <c r="F7016" i="45"/>
  <c r="D7018" i="45" l="1"/>
  <c r="E7017" i="45"/>
  <c r="F7017" i="45"/>
  <c r="G7017" i="45"/>
  <c r="D7019" i="45" l="1"/>
  <c r="E7018" i="45"/>
  <c r="G7018" i="45"/>
  <c r="F7018" i="45"/>
  <c r="D7020" i="45" l="1"/>
  <c r="E7019" i="45"/>
  <c r="G7019" i="45"/>
  <c r="F7019" i="45"/>
  <c r="D7021" i="45" l="1"/>
  <c r="E7020" i="45"/>
  <c r="G7020" i="45"/>
  <c r="F7020" i="45"/>
  <c r="E7021" i="45" l="1"/>
  <c r="D7022" i="45"/>
  <c r="G7021" i="45"/>
  <c r="F7021" i="45"/>
  <c r="D7023" i="45" l="1"/>
  <c r="E7022" i="45"/>
  <c r="F7022" i="45"/>
  <c r="G7022" i="45"/>
  <c r="D7024" i="45" l="1"/>
  <c r="E7023" i="45"/>
  <c r="F7023" i="45"/>
  <c r="G7023" i="45"/>
  <c r="E7024" i="45" l="1"/>
  <c r="D7025" i="45"/>
  <c r="F7024" i="45"/>
  <c r="G7024" i="45"/>
  <c r="E7025" i="45" l="1"/>
  <c r="D7026" i="45"/>
  <c r="G7025" i="45"/>
  <c r="F7025" i="45"/>
  <c r="E7026" i="45" l="1"/>
  <c r="D7027" i="45"/>
  <c r="F7026" i="45"/>
  <c r="G7026" i="45"/>
  <c r="E7027" i="45" l="1"/>
  <c r="D7028" i="45"/>
  <c r="G7027" i="45"/>
  <c r="F7027" i="45"/>
  <c r="E7028" i="45" l="1"/>
  <c r="D7029" i="45"/>
  <c r="F7028" i="45"/>
  <c r="G7028" i="45"/>
  <c r="E7029" i="45" l="1"/>
  <c r="D7030" i="45"/>
  <c r="G7029" i="45"/>
  <c r="F7029" i="45"/>
  <c r="D7031" i="45" l="1"/>
  <c r="E7030" i="45"/>
  <c r="F7030" i="45"/>
  <c r="G7030" i="45"/>
  <c r="D7032" i="45" l="1"/>
  <c r="E7031" i="45"/>
  <c r="F7031" i="45"/>
  <c r="G7031" i="45"/>
  <c r="D7033" i="45" l="1"/>
  <c r="E7032" i="45"/>
  <c r="F7032" i="45"/>
  <c r="G7032" i="45"/>
  <c r="E7033" i="45" l="1"/>
  <c r="D7034" i="45"/>
  <c r="F7033" i="45"/>
  <c r="G7033" i="45"/>
  <c r="D7035" i="45" l="1"/>
  <c r="E7034" i="45"/>
  <c r="G7034" i="45"/>
  <c r="F7034" i="45"/>
  <c r="E7035" i="45" l="1"/>
  <c r="D7036" i="45"/>
  <c r="G7035" i="45"/>
  <c r="F7035" i="45"/>
  <c r="D7037" i="45" l="1"/>
  <c r="E7036" i="45"/>
  <c r="F7036" i="45"/>
  <c r="G7036" i="45"/>
  <c r="E7037" i="45" l="1"/>
  <c r="D7038" i="45"/>
  <c r="F7037" i="45"/>
  <c r="G7037" i="45"/>
  <c r="E7038" i="45" l="1"/>
  <c r="D7039" i="45"/>
  <c r="G7038" i="45"/>
  <c r="F7038" i="45"/>
  <c r="E7039" i="45" l="1"/>
  <c r="D7040" i="45"/>
  <c r="F7039" i="45"/>
  <c r="G7039" i="45"/>
  <c r="E7040" i="45" l="1"/>
  <c r="D7041" i="45"/>
  <c r="G7040" i="45"/>
  <c r="F7040" i="45"/>
  <c r="E7041" i="45" l="1"/>
  <c r="D7042" i="45"/>
  <c r="G7041" i="45"/>
  <c r="F7041" i="45"/>
  <c r="E7042" i="45" l="1"/>
  <c r="D7043" i="45"/>
  <c r="G7042" i="45"/>
  <c r="F7042" i="45"/>
  <c r="D7044" i="45" l="1"/>
  <c r="E7043" i="45"/>
  <c r="G7043" i="45"/>
  <c r="F7043" i="45"/>
  <c r="E7044" i="45" l="1"/>
  <c r="D7045" i="45"/>
  <c r="F7044" i="45"/>
  <c r="G7044" i="45"/>
  <c r="D7046" i="45" l="1"/>
  <c r="E7045" i="45"/>
  <c r="F7045" i="45"/>
  <c r="G7045" i="45"/>
  <c r="E7046" i="45" l="1"/>
  <c r="D7047" i="45"/>
  <c r="F7046" i="45"/>
  <c r="G7046" i="45"/>
  <c r="D7048" i="45" l="1"/>
  <c r="E7047" i="45"/>
  <c r="F7047" i="45"/>
  <c r="G7047" i="45"/>
  <c r="E7048" i="45" l="1"/>
  <c r="D7049" i="45"/>
  <c r="G7048" i="45"/>
  <c r="F7048" i="45"/>
  <c r="E7049" i="45" l="1"/>
  <c r="D7050" i="45"/>
  <c r="F7049" i="45"/>
  <c r="G7049" i="45"/>
  <c r="E7050" i="45" l="1"/>
  <c r="D7051" i="45"/>
  <c r="F7050" i="45"/>
  <c r="G7050" i="45"/>
  <c r="E7051" i="45" l="1"/>
  <c r="D7052" i="45"/>
  <c r="F7051" i="45"/>
  <c r="G7051" i="45"/>
  <c r="E7052" i="45" l="1"/>
  <c r="D7053" i="45"/>
  <c r="G7052" i="45"/>
  <c r="F7052" i="45"/>
  <c r="D7054" i="45" l="1"/>
  <c r="E7053" i="45"/>
  <c r="G7053" i="45"/>
  <c r="F7053" i="45"/>
  <c r="E7054" i="45" l="1"/>
  <c r="D7055" i="45"/>
  <c r="F7054" i="45"/>
  <c r="G7054" i="45"/>
  <c r="E7055" i="45" l="1"/>
  <c r="D7056" i="45"/>
  <c r="F7055" i="45"/>
  <c r="G7055" i="45"/>
  <c r="E7056" i="45" l="1"/>
  <c r="D7057" i="45"/>
  <c r="G7056" i="45"/>
  <c r="F7056" i="45"/>
  <c r="E7057" i="45" l="1"/>
  <c r="D7058" i="45"/>
  <c r="G7057" i="45"/>
  <c r="F7057" i="45"/>
  <c r="E7058" i="45" l="1"/>
  <c r="D7059" i="45"/>
  <c r="G7058" i="45"/>
  <c r="F7058" i="45"/>
  <c r="E7059" i="45" l="1"/>
  <c r="D7060" i="45"/>
  <c r="F7059" i="45"/>
  <c r="G7059" i="45"/>
  <c r="D7061" i="45" l="1"/>
  <c r="E7060" i="45"/>
  <c r="G7060" i="45"/>
  <c r="F7060" i="45"/>
  <c r="D7062" i="45" l="1"/>
  <c r="E7061" i="45"/>
  <c r="G7061" i="45"/>
  <c r="F7061" i="45"/>
  <c r="E7062" i="45" l="1"/>
  <c r="D7063" i="45"/>
  <c r="G7062" i="45"/>
  <c r="F7062" i="45"/>
  <c r="D7064" i="45" l="1"/>
  <c r="E7063" i="45"/>
  <c r="F7063" i="45"/>
  <c r="G7063" i="45"/>
  <c r="D7065" i="45" l="1"/>
  <c r="E7064" i="45"/>
  <c r="G7064" i="45"/>
  <c r="F7064" i="45"/>
  <c r="D7066" i="45" l="1"/>
  <c r="E7065" i="45"/>
  <c r="G7065" i="45"/>
  <c r="F7065" i="45"/>
  <c r="D7067" i="45" l="1"/>
  <c r="E7066" i="45"/>
  <c r="F7066" i="45"/>
  <c r="G7066" i="45"/>
  <c r="E7067" i="45" l="1"/>
  <c r="D7068" i="45"/>
  <c r="G7067" i="45"/>
  <c r="F7067" i="45"/>
  <c r="E7068" i="45" l="1"/>
  <c r="D7069" i="45"/>
  <c r="F7068" i="45"/>
  <c r="G7068" i="45"/>
  <c r="E7069" i="45" l="1"/>
  <c r="D7070" i="45"/>
  <c r="F7069" i="45"/>
  <c r="G7069" i="45"/>
  <c r="E7070" i="45" l="1"/>
  <c r="D7071" i="45"/>
  <c r="F7070" i="45"/>
  <c r="G7070" i="45"/>
  <c r="E7071" i="45" l="1"/>
  <c r="D7072" i="45"/>
  <c r="G7071" i="45"/>
  <c r="F7071" i="45"/>
  <c r="D7073" i="45" l="1"/>
  <c r="E7072" i="45"/>
  <c r="G7072" i="45"/>
  <c r="F7072" i="45"/>
  <c r="E7073" i="45" l="1"/>
  <c r="D7074" i="45"/>
  <c r="F7073" i="45"/>
  <c r="G7073" i="45"/>
  <c r="D7075" i="45" l="1"/>
  <c r="E7074" i="45"/>
  <c r="F7074" i="45"/>
  <c r="G7074" i="45"/>
  <c r="E7075" i="45" l="1"/>
  <c r="D7076" i="45"/>
  <c r="G7075" i="45"/>
  <c r="F7075" i="45"/>
  <c r="E7076" i="45" l="1"/>
  <c r="D7077" i="45"/>
  <c r="F7076" i="45"/>
  <c r="G7076" i="45"/>
  <c r="D7078" i="45" l="1"/>
  <c r="E7077" i="45"/>
  <c r="F7077" i="45"/>
  <c r="G7077" i="45"/>
  <c r="E7078" i="45" l="1"/>
  <c r="D7079" i="45"/>
  <c r="F7078" i="45"/>
  <c r="G7078" i="45"/>
  <c r="D7080" i="45" l="1"/>
  <c r="E7079" i="45"/>
  <c r="F7079" i="45"/>
  <c r="G7079" i="45"/>
  <c r="E7080" i="45" l="1"/>
  <c r="D7081" i="45"/>
  <c r="G7080" i="45"/>
  <c r="F7080" i="45"/>
  <c r="E7081" i="45" l="1"/>
  <c r="D7082" i="45"/>
  <c r="G7081" i="45"/>
  <c r="F7081" i="45"/>
  <c r="D7083" i="45" l="1"/>
  <c r="E7082" i="45"/>
  <c r="F7082" i="45"/>
  <c r="G7082" i="45"/>
  <c r="E7083" i="45" l="1"/>
  <c r="D7084" i="45"/>
  <c r="G7083" i="45"/>
  <c r="F7083" i="45"/>
  <c r="E7084" i="45" l="1"/>
  <c r="D7085" i="45"/>
  <c r="G7084" i="45"/>
  <c r="F7084" i="45"/>
  <c r="E7085" i="45" l="1"/>
  <c r="D7086" i="45"/>
  <c r="F7085" i="45"/>
  <c r="G7085" i="45"/>
  <c r="E7086" i="45" l="1"/>
  <c r="D7087" i="45"/>
  <c r="F7086" i="45"/>
  <c r="G7086" i="45"/>
  <c r="E7087" i="45" l="1"/>
  <c r="D7088" i="45"/>
  <c r="G7087" i="45"/>
  <c r="F7087" i="45"/>
  <c r="E7088" i="45" l="1"/>
  <c r="D7089" i="45"/>
  <c r="F7088" i="45"/>
  <c r="G7088" i="45"/>
  <c r="D7090" i="45" l="1"/>
  <c r="E7089" i="45"/>
  <c r="G7089" i="45"/>
  <c r="F7089" i="45"/>
  <c r="E7090" i="45" l="1"/>
  <c r="D7091" i="45"/>
  <c r="G7090" i="45"/>
  <c r="F7090" i="45"/>
  <c r="E7091" i="45" l="1"/>
  <c r="D7092" i="45"/>
  <c r="F7091" i="45"/>
  <c r="G7091" i="45"/>
  <c r="E7092" i="45" l="1"/>
  <c r="D7093" i="45"/>
  <c r="F7092" i="45"/>
  <c r="G7092" i="45"/>
  <c r="E7093" i="45" l="1"/>
  <c r="D7094" i="45"/>
  <c r="G7093" i="45"/>
  <c r="F7093" i="45"/>
  <c r="E7094" i="45" l="1"/>
  <c r="D7095" i="45"/>
  <c r="F7094" i="45"/>
  <c r="G7094" i="45"/>
  <c r="D7096" i="45" l="1"/>
  <c r="E7095" i="45"/>
  <c r="G7095" i="45"/>
  <c r="F7095" i="45"/>
  <c r="E7096" i="45" l="1"/>
  <c r="D7097" i="45"/>
  <c r="G7096" i="45"/>
  <c r="F7096" i="45"/>
  <c r="E7097" i="45" l="1"/>
  <c r="D7098" i="45"/>
  <c r="F7097" i="45"/>
  <c r="G7097" i="45"/>
  <c r="D7099" i="45" l="1"/>
  <c r="E7098" i="45"/>
  <c r="G7098" i="45"/>
  <c r="F7098" i="45"/>
  <c r="E7099" i="45" l="1"/>
  <c r="D7100" i="45"/>
  <c r="F7099" i="45"/>
  <c r="G7099" i="45"/>
  <c r="E7100" i="45" l="1"/>
  <c r="D7101" i="45"/>
  <c r="G7100" i="45"/>
  <c r="F7100" i="45"/>
  <c r="E7101" i="45" l="1"/>
  <c r="D7102" i="45"/>
  <c r="F7101" i="45"/>
  <c r="G7101" i="45"/>
  <c r="E7102" i="45" l="1"/>
  <c r="D7103" i="45"/>
  <c r="F7102" i="45"/>
  <c r="G7102" i="45"/>
  <c r="E7103" i="45" l="1"/>
  <c r="D7104" i="45"/>
  <c r="G7103" i="45"/>
  <c r="F7103" i="45"/>
  <c r="D7105" i="45" l="1"/>
  <c r="E7104" i="45"/>
  <c r="G7104" i="45"/>
  <c r="F7104" i="45"/>
  <c r="E7105" i="45" l="1"/>
  <c r="D7106" i="45"/>
  <c r="G7105" i="45"/>
  <c r="F7105" i="45"/>
  <c r="D7107" i="45" l="1"/>
  <c r="E7106" i="45"/>
  <c r="G7106" i="45"/>
  <c r="F7106" i="45"/>
  <c r="E7107" i="45" l="1"/>
  <c r="D7108" i="45"/>
  <c r="F7107" i="45"/>
  <c r="G7107" i="45"/>
  <c r="D7109" i="45" l="1"/>
  <c r="E7108" i="45"/>
  <c r="G7108" i="45"/>
  <c r="F7108" i="45"/>
  <c r="D7110" i="45" l="1"/>
  <c r="E7109" i="45"/>
  <c r="F7109" i="45"/>
  <c r="G7109" i="45"/>
  <c r="E7110" i="45" l="1"/>
  <c r="D7111" i="45"/>
  <c r="G7110" i="45"/>
  <c r="F7110" i="45"/>
  <c r="E7111" i="45" l="1"/>
  <c r="D7112" i="45"/>
  <c r="F7111" i="45"/>
  <c r="G7111" i="45"/>
  <c r="E7112" i="45" l="1"/>
  <c r="D7113" i="45"/>
  <c r="F7112" i="45"/>
  <c r="G7112" i="45"/>
  <c r="E7113" i="45" l="1"/>
  <c r="D7114" i="45"/>
  <c r="F7113" i="45"/>
  <c r="G7113" i="45"/>
  <c r="D7115" i="45" l="1"/>
  <c r="E7114" i="45"/>
  <c r="F7114" i="45"/>
  <c r="G7114" i="45"/>
  <c r="D7116" i="45" l="1"/>
  <c r="E7115" i="45"/>
  <c r="G7115" i="45"/>
  <c r="F7115" i="45"/>
  <c r="E7116" i="45" l="1"/>
  <c r="D7117" i="45"/>
  <c r="F7116" i="45"/>
  <c r="G7116" i="45"/>
  <c r="E7117" i="45" l="1"/>
  <c r="D7118" i="45"/>
  <c r="F7117" i="45"/>
  <c r="G7117" i="45"/>
  <c r="E7118" i="45" l="1"/>
  <c r="D7119" i="45"/>
  <c r="G7118" i="45"/>
  <c r="F7118" i="45"/>
  <c r="E7119" i="45" l="1"/>
  <c r="D7120" i="45"/>
  <c r="G7119" i="45"/>
  <c r="F7119" i="45"/>
  <c r="E7120" i="45" l="1"/>
  <c r="D7121" i="45"/>
  <c r="G7120" i="45"/>
  <c r="F7120" i="45"/>
  <c r="E7121" i="45" l="1"/>
  <c r="D7122" i="45"/>
  <c r="F7121" i="45"/>
  <c r="G7121" i="45"/>
  <c r="D7123" i="45" l="1"/>
  <c r="E7122" i="45"/>
  <c r="G7122" i="45"/>
  <c r="F7122" i="45"/>
  <c r="E7123" i="45" l="1"/>
  <c r="D7124" i="45"/>
  <c r="F7123" i="45"/>
  <c r="G7123" i="45"/>
  <c r="E7124" i="45" l="1"/>
  <c r="D7125" i="45"/>
  <c r="G7124" i="45"/>
  <c r="F7124" i="45"/>
  <c r="D7126" i="45" l="1"/>
  <c r="E7125" i="45"/>
  <c r="F7125" i="45"/>
  <c r="G7125" i="45"/>
  <c r="E7126" i="45" l="1"/>
  <c r="D7127" i="45"/>
  <c r="G7126" i="45"/>
  <c r="F7126" i="45"/>
  <c r="E7127" i="45" l="1"/>
  <c r="D7128" i="45"/>
  <c r="F7127" i="45"/>
  <c r="G7127" i="45"/>
  <c r="E7128" i="45" l="1"/>
  <c r="D7129" i="45"/>
  <c r="F7128" i="45"/>
  <c r="G7128" i="45"/>
  <c r="E7129" i="45" l="1"/>
  <c r="D7130" i="45"/>
  <c r="F7129" i="45"/>
  <c r="G7129" i="45"/>
  <c r="D7131" i="45" l="1"/>
  <c r="E7130" i="45"/>
  <c r="G7130" i="45"/>
  <c r="F7130" i="45"/>
  <c r="E7131" i="45" l="1"/>
  <c r="D7132" i="45"/>
  <c r="G7131" i="45"/>
  <c r="F7131" i="45"/>
  <c r="E7132" i="45" l="1"/>
  <c r="D7133" i="45"/>
  <c r="G7132" i="45"/>
  <c r="F7132" i="45"/>
  <c r="D7134" i="45" l="1"/>
  <c r="E7133" i="45"/>
  <c r="G7133" i="45"/>
  <c r="F7133" i="45"/>
  <c r="E7134" i="45" l="1"/>
  <c r="D7135" i="45"/>
  <c r="F7134" i="45"/>
  <c r="G7134" i="45"/>
  <c r="D7136" i="45" l="1"/>
  <c r="E7135" i="45"/>
  <c r="F7135" i="45"/>
  <c r="G7135" i="45"/>
  <c r="E7136" i="45" l="1"/>
  <c r="D7137" i="45"/>
  <c r="G7136" i="45"/>
  <c r="F7136" i="45"/>
  <c r="D7138" i="45" l="1"/>
  <c r="E7137" i="45"/>
  <c r="G7137" i="45"/>
  <c r="F7137" i="45"/>
  <c r="E7138" i="45" l="1"/>
  <c r="D7139" i="45"/>
  <c r="F7138" i="45"/>
  <c r="G7138" i="45"/>
  <c r="D7140" i="45" l="1"/>
  <c r="E7139" i="45"/>
  <c r="G7139" i="45"/>
  <c r="F7139" i="45"/>
  <c r="D7141" i="45" l="1"/>
  <c r="E7140" i="45"/>
  <c r="F7140" i="45"/>
  <c r="G7140" i="45"/>
  <c r="E7141" i="45" l="1"/>
  <c r="D7142" i="45"/>
  <c r="G7141" i="45"/>
  <c r="F7141" i="45"/>
  <c r="E7142" i="45" l="1"/>
  <c r="D7143" i="45"/>
  <c r="F7142" i="45"/>
  <c r="G7142" i="45"/>
  <c r="E7143" i="45" l="1"/>
  <c r="D7144" i="45"/>
  <c r="G7143" i="45"/>
  <c r="F7143" i="45"/>
  <c r="E7144" i="45" l="1"/>
  <c r="D7145" i="45"/>
  <c r="G7144" i="45"/>
  <c r="F7144" i="45"/>
  <c r="E7145" i="45" l="1"/>
  <c r="D7146" i="45"/>
  <c r="F7145" i="45"/>
  <c r="G7145" i="45"/>
  <c r="E7146" i="45" l="1"/>
  <c r="D7147" i="45"/>
  <c r="F7146" i="45"/>
  <c r="G7146" i="45"/>
  <c r="E7147" i="45" l="1"/>
  <c r="D7148" i="45"/>
  <c r="F7147" i="45"/>
  <c r="G7147" i="45"/>
  <c r="E7148" i="45" l="1"/>
  <c r="D7149" i="45"/>
  <c r="G7148" i="45"/>
  <c r="F7148" i="45"/>
  <c r="D7150" i="45" l="1"/>
  <c r="E7149" i="45"/>
  <c r="G7149" i="45"/>
  <c r="F7149" i="45"/>
  <c r="D7151" i="45" l="1"/>
  <c r="E7150" i="45"/>
  <c r="G7150" i="45"/>
  <c r="F7150" i="45"/>
  <c r="E7151" i="45" l="1"/>
  <c r="D7152" i="45"/>
  <c r="F7151" i="45"/>
  <c r="G7151" i="45"/>
  <c r="D7153" i="45" l="1"/>
  <c r="E7152" i="45"/>
  <c r="F7152" i="45"/>
  <c r="G7152" i="45"/>
  <c r="D7154" i="45" l="1"/>
  <c r="E7153" i="45"/>
  <c r="G7153" i="45"/>
  <c r="F7153" i="45"/>
  <c r="D7155" i="45" l="1"/>
  <c r="E7154" i="45"/>
  <c r="G7154" i="45"/>
  <c r="F7154" i="45"/>
  <c r="D7156" i="45" l="1"/>
  <c r="E7155" i="45"/>
  <c r="F7155" i="45"/>
  <c r="G7155" i="45"/>
  <c r="E7156" i="45" l="1"/>
  <c r="D7157" i="45"/>
  <c r="G7156" i="45"/>
  <c r="F7156" i="45"/>
  <c r="D7158" i="45" l="1"/>
  <c r="E7157" i="45"/>
  <c r="G7157" i="45"/>
  <c r="F7157" i="45"/>
  <c r="D7159" i="45" l="1"/>
  <c r="E7158" i="45"/>
  <c r="F7158" i="45"/>
  <c r="G7158" i="45"/>
  <c r="D7160" i="45" l="1"/>
  <c r="E7159" i="45"/>
  <c r="G7159" i="45"/>
  <c r="F7159" i="45"/>
  <c r="E7160" i="45" l="1"/>
  <c r="D7161" i="45"/>
  <c r="F7160" i="45"/>
  <c r="G7160" i="45"/>
  <c r="D7162" i="45" l="1"/>
  <c r="E7161" i="45"/>
  <c r="G7161" i="45"/>
  <c r="F7161" i="45"/>
  <c r="E7162" i="45" l="1"/>
  <c r="D7163" i="45"/>
  <c r="G7162" i="45"/>
  <c r="F7162" i="45"/>
  <c r="E7163" i="45" l="1"/>
  <c r="D7164" i="45"/>
  <c r="G7163" i="45"/>
  <c r="F7163" i="45"/>
  <c r="E7164" i="45" l="1"/>
  <c r="D7165" i="45"/>
  <c r="G7164" i="45"/>
  <c r="F7164" i="45"/>
  <c r="E7165" i="45" l="1"/>
  <c r="D7166" i="45"/>
  <c r="G7165" i="45"/>
  <c r="F7165" i="45"/>
  <c r="E7166" i="45" l="1"/>
  <c r="D7167" i="45"/>
  <c r="F7166" i="45"/>
  <c r="G7166" i="45"/>
  <c r="E7167" i="45" l="1"/>
  <c r="D7168" i="45"/>
  <c r="G7167" i="45"/>
  <c r="F7167" i="45"/>
  <c r="E7168" i="45" l="1"/>
  <c r="D7169" i="45"/>
  <c r="G7168" i="45"/>
  <c r="F7168" i="45"/>
  <c r="E7169" i="45" l="1"/>
  <c r="D7170" i="45"/>
  <c r="G7169" i="45"/>
  <c r="F7169" i="45"/>
  <c r="E7170" i="45" l="1"/>
  <c r="D7171" i="45"/>
  <c r="G7170" i="45"/>
  <c r="F7170" i="45"/>
  <c r="E7171" i="45" l="1"/>
  <c r="D7172" i="45"/>
  <c r="G7171" i="45"/>
  <c r="F7171" i="45"/>
  <c r="E7172" i="45" l="1"/>
  <c r="D7173" i="45"/>
  <c r="F7172" i="45"/>
  <c r="G7172" i="45"/>
  <c r="E7173" i="45" l="1"/>
  <c r="D7174" i="45"/>
  <c r="F7173" i="45"/>
  <c r="G7173" i="45"/>
  <c r="E7174" i="45" l="1"/>
  <c r="D7175" i="45"/>
  <c r="F7174" i="45"/>
  <c r="G7174" i="45"/>
  <c r="E7175" i="45" l="1"/>
  <c r="D7176" i="45"/>
  <c r="G7175" i="45"/>
  <c r="F7175" i="45"/>
  <c r="D7177" i="45" l="1"/>
  <c r="E7176" i="45"/>
  <c r="F7176" i="45"/>
  <c r="G7176" i="45"/>
  <c r="D7178" i="45" l="1"/>
  <c r="E7177" i="45"/>
  <c r="F7177" i="45"/>
  <c r="G7177" i="45"/>
  <c r="E7178" i="45" l="1"/>
  <c r="D7179" i="45"/>
  <c r="G7178" i="45"/>
  <c r="F7178" i="45"/>
  <c r="E7179" i="45" l="1"/>
  <c r="D7180" i="45"/>
  <c r="F7179" i="45"/>
  <c r="G7179" i="45"/>
  <c r="D7181" i="45" l="1"/>
  <c r="E7180" i="45"/>
  <c r="F7180" i="45"/>
  <c r="G7180" i="45"/>
  <c r="E7181" i="45" l="1"/>
  <c r="D7182" i="45"/>
  <c r="G7181" i="45"/>
  <c r="F7181" i="45"/>
  <c r="E7182" i="45" l="1"/>
  <c r="D7183" i="45"/>
  <c r="F7182" i="45"/>
  <c r="G7182" i="45"/>
  <c r="E7183" i="45" l="1"/>
  <c r="D7184" i="45"/>
  <c r="F7183" i="45"/>
  <c r="G7183" i="45"/>
  <c r="E7184" i="45" l="1"/>
  <c r="D7185" i="45"/>
  <c r="G7184" i="45"/>
  <c r="F7184" i="45"/>
  <c r="E7185" i="45" l="1"/>
  <c r="D7186" i="45"/>
  <c r="G7185" i="45"/>
  <c r="F7185" i="45"/>
  <c r="D7187" i="45" l="1"/>
  <c r="E7186" i="45"/>
  <c r="F7186" i="45"/>
  <c r="G7186" i="45"/>
  <c r="D7188" i="45" l="1"/>
  <c r="E7187" i="45"/>
  <c r="G7187" i="45"/>
  <c r="F7187" i="45"/>
  <c r="D7189" i="45" l="1"/>
  <c r="E7188" i="45"/>
  <c r="G7188" i="45"/>
  <c r="F7188" i="45"/>
  <c r="E7189" i="45" l="1"/>
  <c r="D7190" i="45"/>
  <c r="G7189" i="45"/>
  <c r="F7189" i="45"/>
  <c r="E7190" i="45" l="1"/>
  <c r="D7191" i="45"/>
  <c r="F7190" i="45"/>
  <c r="G7190" i="45"/>
  <c r="E7191" i="45" l="1"/>
  <c r="D7192" i="45"/>
  <c r="F7191" i="45"/>
  <c r="G7191" i="45"/>
  <c r="E7192" i="45" l="1"/>
  <c r="D7193" i="45"/>
  <c r="F7192" i="45"/>
  <c r="G7192" i="45"/>
  <c r="D7194" i="45" l="1"/>
  <c r="E7193" i="45"/>
  <c r="F7193" i="45"/>
  <c r="G7193" i="45"/>
  <c r="E7194" i="45" l="1"/>
  <c r="D7195" i="45"/>
  <c r="F7194" i="45"/>
  <c r="G7194" i="45"/>
  <c r="E7195" i="45" l="1"/>
  <c r="D7196" i="45"/>
  <c r="F7195" i="45"/>
  <c r="G7195" i="45"/>
  <c r="E7196" i="45" l="1"/>
  <c r="D7197" i="45"/>
  <c r="G7196" i="45"/>
  <c r="F7196" i="45"/>
  <c r="E7197" i="45" l="1"/>
  <c r="D7198" i="45"/>
  <c r="F7197" i="45"/>
  <c r="G7197" i="45"/>
  <c r="E7198" i="45" l="1"/>
  <c r="D7199" i="45"/>
  <c r="F7198" i="45"/>
  <c r="G7198" i="45"/>
  <c r="E7199" i="45" l="1"/>
  <c r="D7200" i="45"/>
  <c r="G7199" i="45"/>
  <c r="F7199" i="45"/>
  <c r="E7200" i="45" l="1"/>
  <c r="D7201" i="45"/>
  <c r="F7200" i="45"/>
  <c r="G7200" i="45"/>
  <c r="E7201" i="45" l="1"/>
  <c r="D7202" i="45"/>
  <c r="G7201" i="45"/>
  <c r="F7201" i="45"/>
  <c r="E7202" i="45" l="1"/>
  <c r="D7203" i="45"/>
  <c r="G7202" i="45"/>
  <c r="F7202" i="45"/>
  <c r="E7203" i="45" l="1"/>
  <c r="D7204" i="45"/>
  <c r="F7203" i="45"/>
  <c r="G7203" i="45"/>
  <c r="D7205" i="45" l="1"/>
  <c r="E7204" i="45"/>
  <c r="F7204" i="45"/>
  <c r="G7204" i="45"/>
  <c r="E7205" i="45" l="1"/>
  <c r="D7206" i="45"/>
  <c r="F7205" i="45"/>
  <c r="G7205" i="45"/>
  <c r="E7206" i="45" l="1"/>
  <c r="D7207" i="45"/>
  <c r="F7206" i="45"/>
  <c r="G7206" i="45"/>
  <c r="E7207" i="45" l="1"/>
  <c r="D7208" i="45"/>
  <c r="F7207" i="45"/>
  <c r="G7207" i="45"/>
  <c r="E7208" i="45" l="1"/>
  <c r="D7209" i="45"/>
  <c r="F7208" i="45"/>
  <c r="G7208" i="45"/>
  <c r="E7209" i="45" l="1"/>
  <c r="D7210" i="45"/>
  <c r="G7209" i="45"/>
  <c r="F7209" i="45"/>
  <c r="E7210" i="45" l="1"/>
  <c r="D7211" i="45"/>
  <c r="G7210" i="45"/>
  <c r="F7210" i="45"/>
  <c r="D7212" i="45" l="1"/>
  <c r="E7211" i="45"/>
  <c r="F7211" i="45"/>
  <c r="G7211" i="45"/>
  <c r="E7212" i="45" l="1"/>
  <c r="D7213" i="45"/>
  <c r="G7212" i="45"/>
  <c r="F7212" i="45"/>
  <c r="E7213" i="45" l="1"/>
  <c r="D7214" i="45"/>
  <c r="F7213" i="45"/>
  <c r="G7213" i="45"/>
  <c r="E7214" i="45" l="1"/>
  <c r="D7215" i="45"/>
  <c r="F7214" i="45"/>
  <c r="G7214" i="45"/>
  <c r="E7215" i="45" l="1"/>
  <c r="D7216" i="45"/>
  <c r="F7215" i="45"/>
  <c r="G7215" i="45"/>
  <c r="E7216" i="45" l="1"/>
  <c r="D7217" i="45"/>
  <c r="F7216" i="45"/>
  <c r="G7216" i="45"/>
  <c r="E7217" i="45" l="1"/>
  <c r="D7218" i="45"/>
  <c r="F7217" i="45"/>
  <c r="G7217" i="45"/>
  <c r="E7218" i="45" l="1"/>
  <c r="D7219" i="45"/>
  <c r="G7218" i="45"/>
  <c r="F7218" i="45"/>
  <c r="D7220" i="45" l="1"/>
  <c r="E7219" i="45"/>
  <c r="F7219" i="45"/>
  <c r="G7219" i="45"/>
  <c r="E7220" i="45" l="1"/>
  <c r="D7221" i="45"/>
  <c r="G7220" i="45"/>
  <c r="F7220" i="45"/>
  <c r="E7221" i="45" l="1"/>
  <c r="D7222" i="45"/>
  <c r="G7221" i="45"/>
  <c r="F7221" i="45"/>
  <c r="D7223" i="45" l="1"/>
  <c r="E7222" i="45"/>
  <c r="F7222" i="45"/>
  <c r="G7222" i="45"/>
  <c r="E7223" i="45" l="1"/>
  <c r="D7224" i="45"/>
  <c r="F7223" i="45"/>
  <c r="G7223" i="45"/>
  <c r="E7224" i="45" l="1"/>
  <c r="D7225" i="45"/>
  <c r="F7224" i="45"/>
  <c r="G7224" i="45"/>
  <c r="E7225" i="45" l="1"/>
  <c r="D7226" i="45"/>
  <c r="G7225" i="45"/>
  <c r="F7225" i="45"/>
  <c r="E7226" i="45" l="1"/>
  <c r="D7227" i="45"/>
  <c r="F7226" i="45"/>
  <c r="G7226" i="45"/>
  <c r="E7227" i="45" l="1"/>
  <c r="D7228" i="45"/>
  <c r="G7227" i="45"/>
  <c r="F7227" i="45"/>
  <c r="E7228" i="45" l="1"/>
  <c r="D7229" i="45"/>
  <c r="F7228" i="45"/>
  <c r="G7228" i="45"/>
  <c r="E7229" i="45" l="1"/>
  <c r="D7230" i="45"/>
  <c r="G7229" i="45"/>
  <c r="F7229" i="45"/>
  <c r="E7230" i="45" l="1"/>
  <c r="D7231" i="45"/>
  <c r="F7230" i="45"/>
  <c r="G7230" i="45"/>
  <c r="E7231" i="45" l="1"/>
  <c r="D7232" i="45"/>
  <c r="G7231" i="45"/>
  <c r="F7231" i="45"/>
  <c r="E7232" i="45" l="1"/>
  <c r="D7233" i="45"/>
  <c r="G7232" i="45"/>
  <c r="F7232" i="45"/>
  <c r="E7233" i="45" l="1"/>
  <c r="D7234" i="45"/>
  <c r="G7233" i="45"/>
  <c r="F7233" i="45"/>
  <c r="D7235" i="45" l="1"/>
  <c r="E7234" i="45"/>
  <c r="G7234" i="45"/>
  <c r="F7234" i="45"/>
  <c r="E7235" i="45" l="1"/>
  <c r="D7236" i="45"/>
  <c r="G7235" i="45"/>
  <c r="F7235" i="45"/>
  <c r="E7236" i="45" l="1"/>
  <c r="D7237" i="45"/>
  <c r="G7236" i="45"/>
  <c r="F7236" i="45"/>
  <c r="D7238" i="45" l="1"/>
  <c r="E7237" i="45"/>
  <c r="F7237" i="45"/>
  <c r="G7237" i="45"/>
  <c r="E7238" i="45" l="1"/>
  <c r="D7239" i="45"/>
  <c r="G7238" i="45"/>
  <c r="F7238" i="45"/>
  <c r="D7240" i="45" l="1"/>
  <c r="E7239" i="45"/>
  <c r="F7239" i="45"/>
  <c r="G7239" i="45"/>
  <c r="E7240" i="45" l="1"/>
  <c r="D7241" i="45"/>
  <c r="F7240" i="45"/>
  <c r="G7240" i="45"/>
  <c r="E7241" i="45" l="1"/>
  <c r="D7242" i="45"/>
  <c r="F7241" i="45"/>
  <c r="G7241" i="45"/>
  <c r="D7243" i="45" l="1"/>
  <c r="E7242" i="45"/>
  <c r="F7242" i="45"/>
  <c r="G7242" i="45"/>
  <c r="E7243" i="45" l="1"/>
  <c r="D7244" i="45"/>
  <c r="G7243" i="45"/>
  <c r="F7243" i="45"/>
  <c r="E7244" i="45" l="1"/>
  <c r="D7245" i="45"/>
  <c r="F7244" i="45"/>
  <c r="G7244" i="45"/>
  <c r="E7245" i="45" l="1"/>
  <c r="D7246" i="45"/>
  <c r="F7245" i="45"/>
  <c r="G7245" i="45"/>
  <c r="E7246" i="45" l="1"/>
  <c r="D7247" i="45"/>
  <c r="G7246" i="45"/>
  <c r="F7246" i="45"/>
  <c r="E7247" i="45" l="1"/>
  <c r="D7248" i="45"/>
  <c r="G7247" i="45"/>
  <c r="F7247" i="45"/>
  <c r="D7249" i="45" l="1"/>
  <c r="E7248" i="45"/>
  <c r="F7248" i="45"/>
  <c r="G7248" i="45"/>
  <c r="D7250" i="45" l="1"/>
  <c r="E7249" i="45"/>
  <c r="G7249" i="45"/>
  <c r="F7249" i="45"/>
  <c r="D7251" i="45" l="1"/>
  <c r="E7250" i="45"/>
  <c r="G7250" i="45"/>
  <c r="F7250" i="45"/>
  <c r="D7252" i="45" l="1"/>
  <c r="E7251" i="45"/>
  <c r="F7251" i="45"/>
  <c r="G7251" i="45"/>
  <c r="D7253" i="45" l="1"/>
  <c r="E7252" i="45"/>
  <c r="F7252" i="45"/>
  <c r="G7252" i="45"/>
  <c r="E7253" i="45" l="1"/>
  <c r="D7254" i="45"/>
  <c r="F7253" i="45"/>
  <c r="G7253" i="45"/>
  <c r="E7254" i="45" l="1"/>
  <c r="D7255" i="45"/>
  <c r="G7254" i="45"/>
  <c r="F7254" i="45"/>
  <c r="E7255" i="45" l="1"/>
  <c r="D7256" i="45"/>
  <c r="F7255" i="45"/>
  <c r="G7255" i="45"/>
  <c r="E7256" i="45" l="1"/>
  <c r="D7257" i="45"/>
  <c r="G7256" i="45"/>
  <c r="F7256" i="45"/>
  <c r="E7257" i="45" l="1"/>
  <c r="D7258" i="45"/>
  <c r="G7257" i="45"/>
  <c r="F7257" i="45"/>
  <c r="E7258" i="45" l="1"/>
  <c r="D7259" i="45"/>
  <c r="G7258" i="45"/>
  <c r="F7258" i="45"/>
  <c r="E7259" i="45" l="1"/>
  <c r="D7260" i="45"/>
  <c r="G7259" i="45"/>
  <c r="F7259" i="45"/>
  <c r="E7260" i="45" l="1"/>
  <c r="D7261" i="45"/>
  <c r="F7260" i="45"/>
  <c r="G7260" i="45"/>
  <c r="E7261" i="45" l="1"/>
  <c r="D7262" i="45"/>
  <c r="G7261" i="45"/>
  <c r="F7261" i="45"/>
  <c r="E7262" i="45" l="1"/>
  <c r="D7263" i="45"/>
  <c r="G7262" i="45"/>
  <c r="F7262" i="45"/>
  <c r="D7264" i="45" l="1"/>
  <c r="E7263" i="45"/>
  <c r="G7263" i="45"/>
  <c r="F7263" i="45"/>
  <c r="E7264" i="45" l="1"/>
  <c r="D7265" i="45"/>
  <c r="G7264" i="45"/>
  <c r="F7264" i="45"/>
  <c r="D7266" i="45" l="1"/>
  <c r="E7265" i="45"/>
  <c r="F7265" i="45"/>
  <c r="G7265" i="45"/>
  <c r="D7267" i="45" l="1"/>
  <c r="E7266" i="45"/>
  <c r="G7266" i="45"/>
  <c r="F7266" i="45"/>
  <c r="E7267" i="45" l="1"/>
  <c r="D7268" i="45"/>
  <c r="G7267" i="45"/>
  <c r="F7267" i="45"/>
  <c r="E7268" i="45" l="1"/>
  <c r="D7269" i="45"/>
  <c r="G7268" i="45"/>
  <c r="F7268" i="45"/>
  <c r="E7269" i="45" l="1"/>
  <c r="D7270" i="45"/>
  <c r="F7269" i="45"/>
  <c r="G7269" i="45"/>
  <c r="D7271" i="45" l="1"/>
  <c r="E7270" i="45"/>
  <c r="F7270" i="45"/>
  <c r="G7270" i="45"/>
  <c r="E7271" i="45" l="1"/>
  <c r="D7272" i="45"/>
  <c r="G7271" i="45"/>
  <c r="F7271" i="45"/>
  <c r="D7273" i="45" l="1"/>
  <c r="E7272" i="45"/>
  <c r="G7272" i="45"/>
  <c r="F7272" i="45"/>
  <c r="D7274" i="45" l="1"/>
  <c r="E7273" i="45"/>
  <c r="G7273" i="45"/>
  <c r="F7273" i="45"/>
  <c r="E7274" i="45" l="1"/>
  <c r="D7275" i="45"/>
  <c r="F7274" i="45"/>
  <c r="G7274" i="45"/>
  <c r="D7276" i="45" l="1"/>
  <c r="E7275" i="45"/>
  <c r="G7275" i="45"/>
  <c r="F7275" i="45"/>
  <c r="D7277" i="45" l="1"/>
  <c r="E7276" i="45"/>
  <c r="F7276" i="45"/>
  <c r="G7276" i="45"/>
  <c r="E7277" i="45" l="1"/>
  <c r="D7278" i="45"/>
  <c r="F7277" i="45"/>
  <c r="G7277" i="45"/>
  <c r="E7278" i="45" l="1"/>
  <c r="D7279" i="45"/>
  <c r="G7278" i="45"/>
  <c r="F7278" i="45"/>
  <c r="E7279" i="45" l="1"/>
  <c r="D7280" i="45"/>
  <c r="G7279" i="45"/>
  <c r="F7279" i="45"/>
  <c r="E7280" i="45" l="1"/>
  <c r="D7281" i="45"/>
  <c r="G7280" i="45"/>
  <c r="F7280" i="45"/>
  <c r="E7281" i="45" l="1"/>
  <c r="D7282" i="45"/>
  <c r="F7281" i="45"/>
  <c r="G7281" i="45"/>
  <c r="D7283" i="45" l="1"/>
  <c r="E7282" i="45"/>
  <c r="F7282" i="45"/>
  <c r="G7282" i="45"/>
  <c r="E7283" i="45" l="1"/>
  <c r="D7284" i="45"/>
  <c r="G7283" i="45"/>
  <c r="F7283" i="45"/>
  <c r="D7285" i="45" l="1"/>
  <c r="E7284" i="45"/>
  <c r="G7284" i="45"/>
  <c r="F7284" i="45"/>
  <c r="D7286" i="45" l="1"/>
  <c r="E7285" i="45"/>
  <c r="F7285" i="45"/>
  <c r="G7285" i="45"/>
  <c r="D7287" i="45" l="1"/>
  <c r="E7286" i="45"/>
  <c r="G7286" i="45"/>
  <c r="F7286" i="45"/>
  <c r="E7287" i="45" l="1"/>
  <c r="D7288" i="45"/>
  <c r="F7287" i="45"/>
  <c r="G7287" i="45"/>
  <c r="E7288" i="45" l="1"/>
  <c r="D7289" i="45"/>
  <c r="G7288" i="45"/>
  <c r="F7288" i="45"/>
  <c r="D7290" i="45" l="1"/>
  <c r="E7289" i="45"/>
  <c r="G7289" i="45"/>
  <c r="F7289" i="45"/>
  <c r="E7290" i="45" l="1"/>
  <c r="D7291" i="45"/>
  <c r="F7290" i="45"/>
  <c r="G7290" i="45"/>
  <c r="E7291" i="45" l="1"/>
  <c r="D7292" i="45"/>
  <c r="G7291" i="45"/>
  <c r="F7291" i="45"/>
  <c r="D7293" i="45" l="1"/>
  <c r="E7292" i="45"/>
  <c r="G7292" i="45"/>
  <c r="F7292" i="45"/>
  <c r="D7294" i="45" l="1"/>
  <c r="E7293" i="45"/>
  <c r="G7293" i="45"/>
  <c r="F7293" i="45"/>
  <c r="E7294" i="45" l="1"/>
  <c r="D7295" i="45"/>
  <c r="F7294" i="45"/>
  <c r="G7294" i="45"/>
  <c r="E7295" i="45" l="1"/>
  <c r="D7296" i="45"/>
  <c r="G7295" i="45"/>
  <c r="F7295" i="45"/>
  <c r="E7296" i="45" l="1"/>
  <c r="D7297" i="45"/>
  <c r="F7296" i="45"/>
  <c r="G7296" i="45"/>
  <c r="D7298" i="45" l="1"/>
  <c r="E7297" i="45"/>
  <c r="F7297" i="45"/>
  <c r="G7297" i="45"/>
  <c r="E7298" i="45" l="1"/>
  <c r="D7299" i="45"/>
  <c r="G7298" i="45"/>
  <c r="F7298" i="45"/>
  <c r="E7299" i="45" l="1"/>
  <c r="D7300" i="45"/>
  <c r="F7299" i="45"/>
  <c r="G7299" i="45"/>
  <c r="E7300" i="45" l="1"/>
  <c r="D7301" i="45"/>
  <c r="F7300" i="45"/>
  <c r="G7300" i="45"/>
  <c r="E7301" i="45" l="1"/>
  <c r="D7302" i="45"/>
  <c r="G7301" i="45"/>
  <c r="F7301" i="45"/>
  <c r="D7303" i="45" l="1"/>
  <c r="E7302" i="45"/>
  <c r="F7302" i="45"/>
  <c r="G7302" i="45"/>
  <c r="E7303" i="45" l="1"/>
  <c r="D7304" i="45"/>
  <c r="G7303" i="45"/>
  <c r="F7303" i="45"/>
  <c r="E7304" i="45" l="1"/>
  <c r="D7305" i="45"/>
  <c r="F7304" i="45"/>
  <c r="G7304" i="45"/>
  <c r="E7305" i="45" l="1"/>
  <c r="D7306" i="45"/>
  <c r="G7305" i="45"/>
  <c r="F7305" i="45"/>
  <c r="E7306" i="45" l="1"/>
  <c r="D7307" i="45"/>
  <c r="G7306" i="45"/>
  <c r="F7306" i="45"/>
  <c r="E7307" i="45" l="1"/>
  <c r="D7308" i="45"/>
  <c r="F7307" i="45"/>
  <c r="G7307" i="45"/>
  <c r="E7308" i="45" l="1"/>
  <c r="D7309" i="45"/>
  <c r="F7308" i="45"/>
  <c r="G7308" i="45"/>
  <c r="E7309" i="45" l="1"/>
  <c r="D7310" i="45"/>
  <c r="G7309" i="45"/>
  <c r="F7309" i="45"/>
  <c r="D7311" i="45" l="1"/>
  <c r="E7310" i="45"/>
  <c r="F7310" i="45"/>
  <c r="G7310" i="45"/>
  <c r="E7311" i="45" l="1"/>
  <c r="D7312" i="45"/>
  <c r="G7311" i="45"/>
  <c r="F7311" i="45"/>
  <c r="E7312" i="45" l="1"/>
  <c r="D7313" i="45"/>
  <c r="G7312" i="45"/>
  <c r="F7312" i="45"/>
  <c r="E7313" i="45" l="1"/>
  <c r="D7314" i="45"/>
  <c r="F7313" i="45"/>
  <c r="G7313" i="45"/>
  <c r="E7314" i="45" l="1"/>
  <c r="D7315" i="45"/>
  <c r="G7314" i="45"/>
  <c r="F7314" i="45"/>
  <c r="E7315" i="45" l="1"/>
  <c r="D7316" i="45"/>
  <c r="F7315" i="45"/>
  <c r="G7315" i="45"/>
  <c r="D7317" i="45" l="1"/>
  <c r="E7316" i="45"/>
  <c r="F7316" i="45"/>
  <c r="G7316" i="45"/>
  <c r="D7318" i="45" l="1"/>
  <c r="E7317" i="45"/>
  <c r="G7317" i="45"/>
  <c r="F7317" i="45"/>
  <c r="E7318" i="45" l="1"/>
  <c r="D7319" i="45"/>
  <c r="F7318" i="45"/>
  <c r="G7318" i="45"/>
  <c r="D7320" i="45" l="1"/>
  <c r="E7319" i="45"/>
  <c r="F7319" i="45"/>
  <c r="G7319" i="45"/>
  <c r="E7320" i="45" l="1"/>
  <c r="D7321" i="45"/>
  <c r="G7320" i="45"/>
  <c r="F7320" i="45"/>
  <c r="E7321" i="45" l="1"/>
  <c r="D7322" i="45"/>
  <c r="G7321" i="45"/>
  <c r="F7321" i="45"/>
  <c r="D7323" i="45" l="1"/>
  <c r="E7322" i="45"/>
  <c r="G7322" i="45"/>
  <c r="F7322" i="45"/>
  <c r="D7324" i="45" l="1"/>
  <c r="E7323" i="45"/>
  <c r="G7323" i="45"/>
  <c r="F7323" i="45"/>
  <c r="D7325" i="45" l="1"/>
  <c r="E7324" i="45"/>
  <c r="G7324" i="45"/>
  <c r="F7324" i="45"/>
  <c r="E7325" i="45" l="1"/>
  <c r="D7326" i="45"/>
  <c r="G7325" i="45"/>
  <c r="F7325" i="45"/>
  <c r="D7327" i="45" l="1"/>
  <c r="E7326" i="45"/>
  <c r="F7326" i="45"/>
  <c r="G7326" i="45"/>
  <c r="E7327" i="45" l="1"/>
  <c r="D7328" i="45"/>
  <c r="G7327" i="45"/>
  <c r="F7327" i="45"/>
  <c r="E7328" i="45" l="1"/>
  <c r="D7329" i="45"/>
  <c r="F7328" i="45"/>
  <c r="G7328" i="45"/>
  <c r="D7330" i="45" l="1"/>
  <c r="E7329" i="45"/>
  <c r="G7329" i="45"/>
  <c r="F7329" i="45"/>
  <c r="E7330" i="45" l="1"/>
  <c r="D7331" i="45"/>
  <c r="G7330" i="45"/>
  <c r="F7330" i="45"/>
  <c r="D7332" i="45" l="1"/>
  <c r="E7331" i="45"/>
  <c r="F7331" i="45"/>
  <c r="G7331" i="45"/>
  <c r="E7332" i="45" l="1"/>
  <c r="D7333" i="45"/>
  <c r="F7332" i="45"/>
  <c r="G7332" i="45"/>
  <c r="D7334" i="45" l="1"/>
  <c r="E7333" i="45"/>
  <c r="F7333" i="45"/>
  <c r="G7333" i="45"/>
  <c r="E7334" i="45" l="1"/>
  <c r="D7335" i="45"/>
  <c r="F7334" i="45"/>
  <c r="G7334" i="45"/>
  <c r="E7335" i="45" l="1"/>
  <c r="D7336" i="45"/>
  <c r="G7335" i="45"/>
  <c r="F7335" i="45"/>
  <c r="D7337" i="45" l="1"/>
  <c r="E7336" i="45"/>
  <c r="F7336" i="45"/>
  <c r="G7336" i="45"/>
  <c r="D7338" i="45" l="1"/>
  <c r="E7337" i="45"/>
  <c r="G7337" i="45"/>
  <c r="F7337" i="45"/>
  <c r="E7338" i="45" l="1"/>
  <c r="D7339" i="45"/>
  <c r="G7338" i="45"/>
  <c r="F7338" i="45"/>
  <c r="D7340" i="45" l="1"/>
  <c r="E7339" i="45"/>
  <c r="F7339" i="45"/>
  <c r="G7339" i="45"/>
  <c r="D7341" i="45" l="1"/>
  <c r="E7340" i="45"/>
  <c r="G7340" i="45"/>
  <c r="F7340" i="45"/>
  <c r="E7341" i="45" l="1"/>
  <c r="D7342" i="45"/>
  <c r="F7341" i="45"/>
  <c r="G7341" i="45"/>
  <c r="D7343" i="45" l="1"/>
  <c r="E7342" i="45"/>
  <c r="G7342" i="45"/>
  <c r="F7342" i="45"/>
  <c r="D7344" i="45" l="1"/>
  <c r="E7343" i="45"/>
  <c r="F7343" i="45"/>
  <c r="G7343" i="45"/>
  <c r="D7345" i="45" l="1"/>
  <c r="E7344" i="45"/>
  <c r="G7344" i="45"/>
  <c r="F7344" i="45"/>
  <c r="D7346" i="45" l="1"/>
  <c r="E7345" i="45"/>
  <c r="G7345" i="45"/>
  <c r="F7345" i="45"/>
  <c r="E7346" i="45" l="1"/>
  <c r="D7347" i="45"/>
  <c r="G7346" i="45"/>
  <c r="F7346" i="45"/>
  <c r="E7347" i="45" l="1"/>
  <c r="D7348" i="45"/>
  <c r="F7347" i="45"/>
  <c r="G7347" i="45"/>
  <c r="E7348" i="45" l="1"/>
  <c r="D7349" i="45"/>
  <c r="F7348" i="45"/>
  <c r="G7348" i="45"/>
  <c r="E7349" i="45" l="1"/>
  <c r="D7350" i="45"/>
  <c r="G7349" i="45"/>
  <c r="F7349" i="45"/>
  <c r="D7351" i="45" l="1"/>
  <c r="E7350" i="45"/>
  <c r="G7350" i="45"/>
  <c r="F7350" i="45"/>
  <c r="E7351" i="45" l="1"/>
  <c r="D7352" i="45"/>
  <c r="F7351" i="45"/>
  <c r="G7351" i="45"/>
  <c r="D7353" i="45" l="1"/>
  <c r="E7352" i="45"/>
  <c r="F7352" i="45"/>
  <c r="G7352" i="45"/>
  <c r="D7354" i="45" l="1"/>
  <c r="E7353" i="45"/>
  <c r="G7353" i="45"/>
  <c r="F7353" i="45"/>
  <c r="E7354" i="45" l="1"/>
  <c r="D7355" i="45"/>
  <c r="F7354" i="45"/>
  <c r="G7354" i="45"/>
  <c r="D7356" i="45" l="1"/>
  <c r="E7355" i="45"/>
  <c r="F7355" i="45"/>
  <c r="G7355" i="45"/>
  <c r="E7356" i="45" l="1"/>
  <c r="D7357" i="45"/>
  <c r="G7356" i="45"/>
  <c r="F7356" i="45"/>
  <c r="E7357" i="45" l="1"/>
  <c r="D7358" i="45"/>
  <c r="F7357" i="45"/>
  <c r="G7357" i="45"/>
  <c r="E7358" i="45" l="1"/>
  <c r="D7359" i="45"/>
  <c r="F7358" i="45"/>
  <c r="G7358" i="45"/>
  <c r="E7359" i="45" l="1"/>
  <c r="D7360" i="45"/>
  <c r="G7359" i="45"/>
  <c r="F7359" i="45"/>
  <c r="E7360" i="45" l="1"/>
  <c r="D7361" i="45"/>
  <c r="G7360" i="45"/>
  <c r="F7360" i="45"/>
  <c r="E7361" i="45" l="1"/>
  <c r="D7362" i="45"/>
  <c r="F7361" i="45"/>
  <c r="G7361" i="45"/>
  <c r="D7363" i="45" l="1"/>
  <c r="E7362" i="45"/>
  <c r="G7362" i="45"/>
  <c r="F7362" i="45"/>
  <c r="E7363" i="45" l="1"/>
  <c r="D7364" i="45"/>
  <c r="F7363" i="45"/>
  <c r="G7363" i="45"/>
  <c r="E7364" i="45" l="1"/>
  <c r="D7365" i="45"/>
  <c r="F7364" i="45"/>
  <c r="G7364" i="45"/>
  <c r="E7365" i="45" l="1"/>
  <c r="D7366" i="45"/>
  <c r="G7365" i="45"/>
  <c r="F7365" i="45"/>
  <c r="E7366" i="45" l="1"/>
  <c r="D7367" i="45"/>
  <c r="F7366" i="45"/>
  <c r="G7366" i="45"/>
  <c r="D7368" i="45" l="1"/>
  <c r="E7367" i="45"/>
  <c r="F7367" i="45"/>
  <c r="G7367" i="45"/>
  <c r="D7369" i="45" l="1"/>
  <c r="E7368" i="45"/>
  <c r="F7368" i="45"/>
  <c r="G7368" i="45"/>
  <c r="E7369" i="45" l="1"/>
  <c r="D7370" i="45"/>
  <c r="G7369" i="45"/>
  <c r="F7369" i="45"/>
  <c r="E7370" i="45" l="1"/>
  <c r="D7371" i="45"/>
  <c r="F7370" i="45"/>
  <c r="G7370" i="45"/>
  <c r="E7371" i="45" l="1"/>
  <c r="D7372" i="45"/>
  <c r="F7371" i="45"/>
  <c r="G7371" i="45"/>
  <c r="E7372" i="45" l="1"/>
  <c r="D7373" i="45"/>
  <c r="F7372" i="45"/>
  <c r="G7372" i="45"/>
  <c r="E7373" i="45" l="1"/>
  <c r="D7374" i="45"/>
  <c r="F7373" i="45"/>
  <c r="G7373" i="45"/>
  <c r="E7374" i="45" l="1"/>
  <c r="D7375" i="45"/>
  <c r="G7374" i="45"/>
  <c r="F7374" i="45"/>
  <c r="E7375" i="45" l="1"/>
  <c r="D7376" i="45"/>
  <c r="F7375" i="45"/>
  <c r="G7375" i="45"/>
  <c r="D7377" i="45" l="1"/>
  <c r="E7376" i="45"/>
  <c r="G7376" i="45"/>
  <c r="F7376" i="45"/>
  <c r="E7377" i="45" l="1"/>
  <c r="D7378" i="45"/>
  <c r="G7377" i="45"/>
  <c r="F7377" i="45"/>
  <c r="E7378" i="45" l="1"/>
  <c r="D7379" i="45"/>
  <c r="F7378" i="45"/>
  <c r="G7378" i="45"/>
  <c r="E7379" i="45" l="1"/>
  <c r="D7380" i="45"/>
  <c r="G7379" i="45"/>
  <c r="F7379" i="45"/>
  <c r="E7380" i="45" l="1"/>
  <c r="D7381" i="45"/>
  <c r="G7380" i="45"/>
  <c r="F7380" i="45"/>
  <c r="E7381" i="45" l="1"/>
  <c r="D7382" i="45"/>
  <c r="F7381" i="45"/>
  <c r="G7381" i="45"/>
  <c r="D7383" i="45" l="1"/>
  <c r="E7382" i="45"/>
  <c r="G7382" i="45"/>
  <c r="F7382" i="45"/>
  <c r="E7383" i="45" l="1"/>
  <c r="D7384" i="45"/>
  <c r="F7383" i="45"/>
  <c r="G7383" i="45"/>
  <c r="E7384" i="45" l="1"/>
  <c r="D7385" i="45"/>
  <c r="G7384" i="45"/>
  <c r="F7384" i="45"/>
  <c r="E7385" i="45" l="1"/>
  <c r="D7386" i="45"/>
  <c r="G7385" i="45"/>
  <c r="F7385" i="45"/>
  <c r="D7387" i="45" l="1"/>
  <c r="E7386" i="45"/>
  <c r="G7386" i="45"/>
  <c r="F7386" i="45"/>
  <c r="E7387" i="45" l="1"/>
  <c r="D7388" i="45"/>
  <c r="G7387" i="45"/>
  <c r="F7387" i="45"/>
  <c r="D7389" i="45" l="1"/>
  <c r="E7388" i="45"/>
  <c r="F7388" i="45"/>
  <c r="G7388" i="45"/>
  <c r="E7389" i="45" l="1"/>
  <c r="D7390" i="45"/>
  <c r="G7389" i="45"/>
  <c r="F7389" i="45"/>
  <c r="D7391" i="45" l="1"/>
  <c r="E7390" i="45"/>
  <c r="F7390" i="45"/>
  <c r="G7390" i="45"/>
  <c r="D7392" i="45" l="1"/>
  <c r="E7391" i="45"/>
  <c r="G7391" i="45"/>
  <c r="F7391" i="45"/>
  <c r="D7393" i="45" l="1"/>
  <c r="E7392" i="45"/>
  <c r="G7392" i="45"/>
  <c r="F7392" i="45"/>
  <c r="E7393" i="45" l="1"/>
  <c r="D7394" i="45"/>
  <c r="G7393" i="45"/>
  <c r="F7393" i="45"/>
  <c r="E7394" i="45" l="1"/>
  <c r="D7395" i="45"/>
  <c r="F7394" i="45"/>
  <c r="G7394" i="45"/>
  <c r="E7395" i="45" l="1"/>
  <c r="D7396" i="45"/>
  <c r="G7395" i="45"/>
  <c r="F7395" i="45"/>
  <c r="E7396" i="45" l="1"/>
  <c r="D7397" i="45"/>
  <c r="G7396" i="45"/>
  <c r="F7396" i="45"/>
  <c r="E7397" i="45" l="1"/>
  <c r="D7398" i="45"/>
  <c r="G7397" i="45"/>
  <c r="F7397" i="45"/>
  <c r="E7398" i="45" l="1"/>
  <c r="D7399" i="45"/>
  <c r="F7398" i="45"/>
  <c r="G7398" i="45"/>
  <c r="E7399" i="45" l="1"/>
  <c r="D7400" i="45"/>
  <c r="G7399" i="45"/>
  <c r="F7399" i="45"/>
  <c r="E7400" i="45" l="1"/>
  <c r="D7401" i="45"/>
  <c r="G7400" i="45"/>
  <c r="F7400" i="45"/>
  <c r="E7401" i="45" l="1"/>
  <c r="D7402" i="45"/>
  <c r="G7401" i="45"/>
  <c r="F7401" i="45"/>
  <c r="E7402" i="45" l="1"/>
  <c r="D7403" i="45"/>
  <c r="G7402" i="45"/>
  <c r="F7402" i="45"/>
  <c r="E7403" i="45" l="1"/>
  <c r="D7404" i="45"/>
  <c r="F7403" i="45"/>
  <c r="G7403" i="45"/>
  <c r="E7404" i="45" l="1"/>
  <c r="D7405" i="45"/>
  <c r="F7404" i="45"/>
  <c r="G7404" i="45"/>
  <c r="E7405" i="45" l="1"/>
  <c r="D7406" i="45"/>
  <c r="G7405" i="45"/>
  <c r="F7405" i="45"/>
  <c r="E7406" i="45" l="1"/>
  <c r="D7407" i="45"/>
  <c r="F7406" i="45"/>
  <c r="G7406" i="45"/>
  <c r="E7407" i="45" l="1"/>
  <c r="D7408" i="45"/>
  <c r="F7407" i="45"/>
  <c r="G7407" i="45"/>
  <c r="D7409" i="45" l="1"/>
  <c r="E7408" i="45"/>
  <c r="G7408" i="45"/>
  <c r="F7408" i="45"/>
  <c r="E7409" i="45" l="1"/>
  <c r="D7410" i="45"/>
  <c r="G7409" i="45"/>
  <c r="F7409" i="45"/>
  <c r="D7411" i="45" l="1"/>
  <c r="E7410" i="45"/>
  <c r="G7410" i="45"/>
  <c r="F7410" i="45"/>
  <c r="E7411" i="45" l="1"/>
  <c r="D7412" i="45"/>
  <c r="G7411" i="45"/>
  <c r="F7411" i="45"/>
  <c r="D7413" i="45" l="1"/>
  <c r="E7412" i="45"/>
  <c r="F7412" i="45"/>
  <c r="G7412" i="45"/>
  <c r="D7414" i="45" l="1"/>
  <c r="E7413" i="45"/>
  <c r="F7413" i="45"/>
  <c r="G7413" i="45"/>
  <c r="E7414" i="45" l="1"/>
  <c r="D7415" i="45"/>
  <c r="G7414" i="45"/>
  <c r="F7414" i="45"/>
  <c r="D7416" i="45" l="1"/>
  <c r="E7415" i="45"/>
  <c r="G7415" i="45"/>
  <c r="F7415" i="45"/>
  <c r="E7416" i="45" l="1"/>
  <c r="D7417" i="45"/>
  <c r="G7416" i="45"/>
  <c r="F7416" i="45"/>
  <c r="E7417" i="45" l="1"/>
  <c r="D7418" i="45"/>
  <c r="G7417" i="45"/>
  <c r="F7417" i="45"/>
  <c r="E7418" i="45" l="1"/>
  <c r="D7419" i="45"/>
  <c r="G7418" i="45"/>
  <c r="F7418" i="45"/>
  <c r="E7419" i="45" l="1"/>
  <c r="D7420" i="45"/>
  <c r="G7419" i="45"/>
  <c r="F7419" i="45"/>
  <c r="E7420" i="45" l="1"/>
  <c r="D7421" i="45"/>
  <c r="G7420" i="45"/>
  <c r="F7420" i="45"/>
  <c r="E7421" i="45" l="1"/>
  <c r="D7422" i="45"/>
  <c r="G7421" i="45"/>
  <c r="F7421" i="45"/>
  <c r="E7422" i="45" l="1"/>
  <c r="D7423" i="45"/>
  <c r="F7422" i="45"/>
  <c r="G7422" i="45"/>
  <c r="E7423" i="45" l="1"/>
  <c r="D7424" i="45"/>
  <c r="F7423" i="45"/>
  <c r="G7423" i="45"/>
  <c r="E7424" i="45" l="1"/>
  <c r="D7425" i="45"/>
  <c r="F7424" i="45"/>
  <c r="G7424" i="45"/>
  <c r="D7426" i="45" l="1"/>
  <c r="E7425" i="45"/>
  <c r="F7425" i="45"/>
  <c r="G7425" i="45"/>
  <c r="E7426" i="45" l="1"/>
  <c r="D7427" i="45"/>
  <c r="F7426" i="45"/>
  <c r="G7426" i="45"/>
  <c r="D7428" i="45" l="1"/>
  <c r="E7427" i="45"/>
  <c r="F7427" i="45"/>
  <c r="G7427" i="45"/>
  <c r="E7428" i="45" l="1"/>
  <c r="D7429" i="45"/>
  <c r="F7428" i="45"/>
  <c r="G7428" i="45"/>
  <c r="E7429" i="45" l="1"/>
  <c r="D7430" i="45"/>
  <c r="F7429" i="45"/>
  <c r="G7429" i="45"/>
  <c r="E7430" i="45" l="1"/>
  <c r="D7431" i="45"/>
  <c r="G7430" i="45"/>
  <c r="F7430" i="45"/>
  <c r="E7431" i="45" l="1"/>
  <c r="D7432" i="45"/>
  <c r="F7431" i="45"/>
  <c r="G7431" i="45"/>
  <c r="D7433" i="45" l="1"/>
  <c r="E7432" i="45"/>
  <c r="F7432" i="45"/>
  <c r="G7432" i="45"/>
  <c r="D7434" i="45" l="1"/>
  <c r="E7433" i="45"/>
  <c r="F7433" i="45"/>
  <c r="G7433" i="45"/>
  <c r="D7435" i="45" l="1"/>
  <c r="E7434" i="45"/>
  <c r="G7434" i="45"/>
  <c r="F7434" i="45"/>
  <c r="D7436" i="45" l="1"/>
  <c r="E7435" i="45"/>
  <c r="F7435" i="45"/>
  <c r="G7435" i="45"/>
  <c r="E7436" i="45" l="1"/>
  <c r="D7437" i="45"/>
  <c r="G7436" i="45"/>
  <c r="F7436" i="45"/>
  <c r="E7437" i="45" l="1"/>
  <c r="D7438" i="45"/>
  <c r="F7437" i="45"/>
  <c r="G7437" i="45"/>
  <c r="E7438" i="45" l="1"/>
  <c r="D7439" i="45"/>
  <c r="F7438" i="45"/>
  <c r="G7438" i="45"/>
  <c r="D7440" i="45" l="1"/>
  <c r="E7439" i="45"/>
  <c r="F7439" i="45"/>
  <c r="G7439" i="45"/>
  <c r="E7440" i="45" l="1"/>
  <c r="D7441" i="45"/>
  <c r="F7440" i="45"/>
  <c r="G7440" i="45"/>
  <c r="D7442" i="45" l="1"/>
  <c r="E7441" i="45"/>
  <c r="F7441" i="45"/>
  <c r="G7441" i="45"/>
  <c r="E7442" i="45" l="1"/>
  <c r="D7443" i="45"/>
  <c r="G7442" i="45"/>
  <c r="F7442" i="45"/>
  <c r="D7444" i="45" l="1"/>
  <c r="E7443" i="45"/>
  <c r="G7443" i="45"/>
  <c r="F7443" i="45"/>
  <c r="D7445" i="45" l="1"/>
  <c r="E7444" i="45"/>
  <c r="F7444" i="45"/>
  <c r="G7444" i="45"/>
  <c r="E7445" i="45" l="1"/>
  <c r="D7446" i="45"/>
  <c r="G7445" i="45"/>
  <c r="F7445" i="45"/>
  <c r="E7446" i="45" l="1"/>
  <c r="D7447" i="45"/>
  <c r="G7446" i="45"/>
  <c r="F7446" i="45"/>
  <c r="E7447" i="45" l="1"/>
  <c r="D7448" i="45"/>
  <c r="G7447" i="45"/>
  <c r="F7447" i="45"/>
  <c r="E7448" i="45" l="1"/>
  <c r="D7449" i="45"/>
  <c r="F7448" i="45"/>
  <c r="G7448" i="45"/>
  <c r="D7450" i="45" l="1"/>
  <c r="E7449" i="45"/>
  <c r="F7449" i="45"/>
  <c r="G7449" i="45"/>
  <c r="E7450" i="45" l="1"/>
  <c r="D7451" i="45"/>
  <c r="F7450" i="45"/>
  <c r="G7450" i="45"/>
  <c r="D7452" i="45" l="1"/>
  <c r="E7451" i="45"/>
  <c r="F7451" i="45"/>
  <c r="G7451" i="45"/>
  <c r="E7452" i="45" l="1"/>
  <c r="D7453" i="45"/>
  <c r="F7452" i="45"/>
  <c r="G7452" i="45"/>
  <c r="E7453" i="45" l="1"/>
  <c r="D7454" i="45"/>
  <c r="G7453" i="45"/>
  <c r="F7453" i="45"/>
  <c r="E7454" i="45" l="1"/>
  <c r="D7455" i="45"/>
  <c r="F7454" i="45"/>
  <c r="G7454" i="45"/>
  <c r="E7455" i="45" l="1"/>
  <c r="D7456" i="45"/>
  <c r="F7455" i="45"/>
  <c r="G7455" i="45"/>
  <c r="E7456" i="45" l="1"/>
  <c r="D7457" i="45"/>
  <c r="G7456" i="45"/>
  <c r="F7456" i="45"/>
  <c r="E7457" i="45" l="1"/>
  <c r="D7458" i="45"/>
  <c r="F7457" i="45"/>
  <c r="G7457" i="45"/>
  <c r="D7459" i="45" l="1"/>
  <c r="E7458" i="45"/>
  <c r="G7458" i="45"/>
  <c r="F7458" i="45"/>
  <c r="E7459" i="45" l="1"/>
  <c r="D7460" i="45"/>
  <c r="F7459" i="45"/>
  <c r="G7459" i="45"/>
  <c r="E7460" i="45" l="1"/>
  <c r="D7461" i="45"/>
  <c r="F7460" i="45"/>
  <c r="G7460" i="45"/>
  <c r="E7461" i="45" l="1"/>
  <c r="D7462" i="45"/>
  <c r="F7461" i="45"/>
  <c r="G7461" i="45"/>
  <c r="E7462" i="45" l="1"/>
  <c r="D7463" i="45"/>
  <c r="F7462" i="45"/>
  <c r="G7462" i="45"/>
  <c r="E7463" i="45" l="1"/>
  <c r="D7464" i="45"/>
  <c r="F7463" i="45"/>
  <c r="G7463" i="45"/>
  <c r="E7464" i="45" l="1"/>
  <c r="D7465" i="45"/>
  <c r="F7464" i="45"/>
  <c r="G7464" i="45"/>
  <c r="D7466" i="45" l="1"/>
  <c r="E7465" i="45"/>
  <c r="G7465" i="45"/>
  <c r="F7465" i="45"/>
  <c r="D7467" i="45" l="1"/>
  <c r="E7466" i="45"/>
  <c r="F7466" i="45"/>
  <c r="G7466" i="45"/>
  <c r="E7467" i="45" l="1"/>
  <c r="D7468" i="45"/>
  <c r="F7467" i="45"/>
  <c r="G7467" i="45"/>
  <c r="D7469" i="45" l="1"/>
  <c r="E7468" i="45"/>
  <c r="F7468" i="45"/>
  <c r="G7468" i="45"/>
  <c r="E7469" i="45" l="1"/>
  <c r="D7470" i="45"/>
  <c r="G7469" i="45"/>
  <c r="F7469" i="45"/>
  <c r="D7471" i="45" l="1"/>
  <c r="E7470" i="45"/>
  <c r="G7470" i="45"/>
  <c r="F7470" i="45"/>
  <c r="D7472" i="45" l="1"/>
  <c r="E7471" i="45"/>
  <c r="G7471" i="45"/>
  <c r="F7471" i="45"/>
  <c r="E7472" i="45" l="1"/>
  <c r="D7473" i="45"/>
  <c r="G7472" i="45"/>
  <c r="F7472" i="45"/>
  <c r="E7473" i="45" l="1"/>
  <c r="D7474" i="45"/>
  <c r="F7473" i="45"/>
  <c r="G7473" i="45"/>
  <c r="E7474" i="45" l="1"/>
  <c r="D7475" i="45"/>
  <c r="G7474" i="45"/>
  <c r="F7474" i="45"/>
  <c r="E7475" i="45" l="1"/>
  <c r="D7476" i="45"/>
  <c r="F7475" i="45"/>
  <c r="G7475" i="45"/>
  <c r="E7476" i="45" l="1"/>
  <c r="D7477" i="45"/>
  <c r="F7476" i="45"/>
  <c r="G7476" i="45"/>
  <c r="D7478" i="45" l="1"/>
  <c r="E7477" i="45"/>
  <c r="F7477" i="45"/>
  <c r="G7477" i="45"/>
  <c r="E7478" i="45" l="1"/>
  <c r="D7479" i="45"/>
  <c r="G7478" i="45"/>
  <c r="F7478" i="45"/>
  <c r="E7479" i="45" l="1"/>
  <c r="D7480" i="45"/>
  <c r="F7479" i="45"/>
  <c r="G7479" i="45"/>
  <c r="E7480" i="45" l="1"/>
  <c r="D7481" i="45"/>
  <c r="F7480" i="45"/>
  <c r="G7480" i="45"/>
  <c r="D7482" i="45" l="1"/>
  <c r="E7481" i="45"/>
  <c r="F7481" i="45"/>
  <c r="G7481" i="45"/>
  <c r="E7482" i="45" l="1"/>
  <c r="D7483" i="45"/>
  <c r="G7482" i="45"/>
  <c r="F7482" i="45"/>
  <c r="D7484" i="45" l="1"/>
  <c r="E7483" i="45"/>
  <c r="F7483" i="45"/>
  <c r="G7483" i="45"/>
  <c r="E7484" i="45" l="1"/>
  <c r="D7485" i="45"/>
  <c r="G7484" i="45"/>
  <c r="F7484" i="45"/>
  <c r="E7485" i="45" l="1"/>
  <c r="D7486" i="45"/>
  <c r="G7485" i="45"/>
  <c r="F7485" i="45"/>
  <c r="D7487" i="45" l="1"/>
  <c r="E7486" i="45"/>
  <c r="F7486" i="45"/>
  <c r="G7486" i="45"/>
  <c r="E7487" i="45" l="1"/>
  <c r="D7488" i="45"/>
  <c r="G7487" i="45"/>
  <c r="F7487" i="45"/>
  <c r="E7488" i="45" l="1"/>
  <c r="D7489" i="45"/>
  <c r="G7488" i="45"/>
  <c r="F7488" i="45"/>
  <c r="D7490" i="45" l="1"/>
  <c r="E7489" i="45"/>
  <c r="G7489" i="45"/>
  <c r="F7489" i="45"/>
  <c r="E7490" i="45" l="1"/>
  <c r="D7491" i="45"/>
  <c r="G7490" i="45"/>
  <c r="F7490" i="45"/>
  <c r="E7491" i="45" l="1"/>
  <c r="D7492" i="45"/>
  <c r="F7491" i="45"/>
  <c r="G7491" i="45"/>
  <c r="E7492" i="45" l="1"/>
  <c r="D7493" i="45"/>
  <c r="G7492" i="45"/>
  <c r="F7492" i="45"/>
  <c r="D7494" i="45" l="1"/>
  <c r="E7493" i="45"/>
  <c r="F7493" i="45"/>
  <c r="G7493" i="45"/>
  <c r="D7495" i="45" l="1"/>
  <c r="E7494" i="45"/>
  <c r="G7494" i="45"/>
  <c r="F7494" i="45"/>
  <c r="D7496" i="45" l="1"/>
  <c r="E7495" i="45"/>
  <c r="G7495" i="45"/>
  <c r="F7495" i="45"/>
  <c r="E7496" i="45" l="1"/>
  <c r="D7497" i="45"/>
  <c r="G7496" i="45"/>
  <c r="F7496" i="45"/>
  <c r="E7497" i="45" l="1"/>
  <c r="D7498" i="45"/>
  <c r="F7497" i="45"/>
  <c r="G7497" i="45"/>
  <c r="D7499" i="45" l="1"/>
  <c r="E7498" i="45"/>
  <c r="G7498" i="45"/>
  <c r="F7498" i="45"/>
  <c r="D7500" i="45" l="1"/>
  <c r="E7499" i="45"/>
  <c r="F7499" i="45"/>
  <c r="G7499" i="45"/>
  <c r="E7500" i="45" l="1"/>
  <c r="D7501" i="45"/>
  <c r="G7500" i="45"/>
  <c r="F7500" i="45"/>
  <c r="E7501" i="45" l="1"/>
  <c r="D7502" i="45"/>
  <c r="G7501" i="45"/>
  <c r="F7501" i="45"/>
  <c r="E7502" i="45" l="1"/>
  <c r="D7503" i="45"/>
  <c r="G7502" i="45"/>
  <c r="F7502" i="45"/>
  <c r="E7503" i="45" l="1"/>
  <c r="D7504" i="45"/>
  <c r="F7503" i="45"/>
  <c r="G7503" i="45"/>
  <c r="D7505" i="45" l="1"/>
  <c r="E7504" i="45"/>
  <c r="G7504" i="45"/>
  <c r="F7504" i="45"/>
  <c r="D7506" i="45" l="1"/>
  <c r="E7505" i="45"/>
  <c r="F7505" i="45"/>
  <c r="G7505" i="45"/>
  <c r="D7507" i="45" l="1"/>
  <c r="E7506" i="45"/>
  <c r="F7506" i="45"/>
  <c r="G7506" i="45"/>
  <c r="D7508" i="45" l="1"/>
  <c r="E7507" i="45"/>
  <c r="G7507" i="45"/>
  <c r="F7507" i="45"/>
  <c r="E7508" i="45" l="1"/>
  <c r="D7509" i="45"/>
  <c r="F7508" i="45"/>
  <c r="G7508" i="45"/>
  <c r="E7509" i="45" l="1"/>
  <c r="D7510" i="45"/>
  <c r="G7509" i="45"/>
  <c r="F7509" i="45"/>
  <c r="D7511" i="45" l="1"/>
  <c r="E7510" i="45"/>
  <c r="F7510" i="45"/>
  <c r="G7510" i="45"/>
  <c r="D7512" i="45" l="1"/>
  <c r="E7511" i="45"/>
  <c r="F7511" i="45"/>
  <c r="G7511" i="45"/>
  <c r="E7512" i="45" l="1"/>
  <c r="D7513" i="45"/>
  <c r="G7512" i="45"/>
  <c r="F7512" i="45"/>
  <c r="E7513" i="45" l="1"/>
  <c r="D7514" i="45"/>
  <c r="G7513" i="45"/>
  <c r="F7513" i="45"/>
  <c r="D7515" i="45" l="1"/>
  <c r="E7514" i="45"/>
  <c r="G7514" i="45"/>
  <c r="F7514" i="45"/>
  <c r="E7515" i="45" l="1"/>
  <c r="D7516" i="45"/>
  <c r="F7515" i="45"/>
  <c r="G7515" i="45"/>
  <c r="E7516" i="45" l="1"/>
  <c r="D7517" i="45"/>
  <c r="G7516" i="45"/>
  <c r="F7516" i="45"/>
  <c r="E7517" i="45" l="1"/>
  <c r="D7518" i="45"/>
  <c r="G7517" i="45"/>
  <c r="F7517" i="45"/>
  <c r="D7519" i="45" l="1"/>
  <c r="E7518" i="45"/>
  <c r="F7518" i="45"/>
  <c r="G7518" i="45"/>
  <c r="D7520" i="45" l="1"/>
  <c r="E7519" i="45"/>
  <c r="G7519" i="45"/>
  <c r="F7519" i="45"/>
  <c r="E7520" i="45" l="1"/>
  <c r="D7521" i="45"/>
  <c r="F7520" i="45"/>
  <c r="G7520" i="45"/>
  <c r="E7521" i="45" l="1"/>
  <c r="D7522" i="45"/>
  <c r="G7521" i="45"/>
  <c r="F7521" i="45"/>
  <c r="D7523" i="45" l="1"/>
  <c r="E7522" i="45"/>
  <c r="G7522" i="45"/>
  <c r="F7522" i="45"/>
  <c r="E7523" i="45" l="1"/>
  <c r="D7524" i="45"/>
  <c r="G7523" i="45"/>
  <c r="F7523" i="45"/>
  <c r="D7525" i="45" l="1"/>
  <c r="E7524" i="45"/>
  <c r="G7524" i="45"/>
  <c r="F7524" i="45"/>
  <c r="E7525" i="45" l="1"/>
  <c r="D7526" i="45"/>
  <c r="G7525" i="45"/>
  <c r="F7525" i="45"/>
  <c r="E7526" i="45" l="1"/>
  <c r="D7527" i="45"/>
  <c r="G7526" i="45"/>
  <c r="F7526" i="45"/>
  <c r="E7527" i="45" l="1"/>
  <c r="D7528" i="45"/>
  <c r="G7527" i="45"/>
  <c r="F7527" i="45"/>
  <c r="E7528" i="45" l="1"/>
  <c r="D7529" i="45"/>
  <c r="F7528" i="45"/>
  <c r="G7528" i="45"/>
  <c r="D7530" i="45" l="1"/>
  <c r="E7529" i="45"/>
  <c r="F7529" i="45"/>
  <c r="G7529" i="45"/>
  <c r="E7530" i="45" l="1"/>
  <c r="D7531" i="45"/>
  <c r="G7530" i="45"/>
  <c r="F7530" i="45"/>
  <c r="D7532" i="45" l="1"/>
  <c r="E7531" i="45"/>
  <c r="F7531" i="45"/>
  <c r="G7531" i="45"/>
  <c r="E7532" i="45" l="1"/>
  <c r="D7533" i="45"/>
  <c r="G7532" i="45"/>
  <c r="F7532" i="45"/>
  <c r="E7533" i="45" l="1"/>
  <c r="D7534" i="45"/>
  <c r="G7533" i="45"/>
  <c r="F7533" i="45"/>
  <c r="D7535" i="45" l="1"/>
  <c r="E7534" i="45"/>
  <c r="G7534" i="45"/>
  <c r="F7534" i="45"/>
  <c r="E7535" i="45" l="1"/>
  <c r="D7536" i="45"/>
  <c r="F7535" i="45"/>
  <c r="G7535" i="45"/>
  <c r="E7536" i="45" l="1"/>
  <c r="D7537" i="45"/>
  <c r="F7536" i="45"/>
  <c r="G7536" i="45"/>
  <c r="D7538" i="45" l="1"/>
  <c r="E7537" i="45"/>
  <c r="G7537" i="45"/>
  <c r="F7537" i="45"/>
  <c r="E7538" i="45" l="1"/>
  <c r="D7539" i="45"/>
  <c r="G7538" i="45"/>
  <c r="F7538" i="45"/>
  <c r="D7540" i="45" l="1"/>
  <c r="E7539" i="45"/>
  <c r="F7539" i="45"/>
  <c r="G7539" i="45"/>
  <c r="E7540" i="45" l="1"/>
  <c r="D7541" i="45"/>
  <c r="F7540" i="45"/>
  <c r="G7540" i="45"/>
  <c r="D7542" i="45" l="1"/>
  <c r="E7541" i="45"/>
  <c r="F7541" i="45"/>
  <c r="G7541" i="45"/>
  <c r="E7542" i="45" l="1"/>
  <c r="D7543" i="45"/>
  <c r="F7542" i="45"/>
  <c r="G7542" i="45"/>
  <c r="E7543" i="45" l="1"/>
  <c r="D7544" i="45"/>
  <c r="G7543" i="45"/>
  <c r="F7543" i="45"/>
  <c r="D7545" i="45" l="1"/>
  <c r="E7544" i="45"/>
  <c r="F7544" i="45"/>
  <c r="G7544" i="45"/>
  <c r="E7545" i="45" l="1"/>
  <c r="D7546" i="45"/>
  <c r="G7545" i="45"/>
  <c r="F7545" i="45"/>
  <c r="E7546" i="45" l="1"/>
  <c r="D7547" i="45"/>
  <c r="G7546" i="45"/>
  <c r="F7546" i="45"/>
  <c r="D7548" i="45" l="1"/>
  <c r="E7547" i="45"/>
  <c r="F7547" i="45"/>
  <c r="G7547" i="45"/>
  <c r="E7548" i="45" l="1"/>
  <c r="D7549" i="45"/>
  <c r="G7548" i="45"/>
  <c r="F7548" i="45"/>
  <c r="D7550" i="45" l="1"/>
  <c r="E7549" i="45"/>
  <c r="F7549" i="45"/>
  <c r="G7549" i="45"/>
  <c r="E7550" i="45" l="1"/>
  <c r="D7551" i="45"/>
  <c r="F7550" i="45"/>
  <c r="G7550" i="45"/>
  <c r="E7551" i="45" l="1"/>
  <c r="D7552" i="45"/>
  <c r="F7551" i="45"/>
  <c r="G7551" i="45"/>
  <c r="D7553" i="45" l="1"/>
  <c r="E7552" i="45"/>
  <c r="F7552" i="45"/>
  <c r="G7552" i="45"/>
  <c r="E7553" i="45" l="1"/>
  <c r="D7554" i="45"/>
  <c r="F7553" i="45"/>
  <c r="G7553" i="45"/>
  <c r="E7554" i="45" l="1"/>
  <c r="D7555" i="45"/>
  <c r="G7554" i="45"/>
  <c r="F7554" i="45"/>
  <c r="D7556" i="45" l="1"/>
  <c r="E7555" i="45"/>
  <c r="F7555" i="45"/>
  <c r="G7555" i="45"/>
  <c r="E7556" i="45" l="1"/>
  <c r="D7557" i="45"/>
  <c r="G7556" i="45"/>
  <c r="F7556" i="45"/>
  <c r="E7557" i="45" l="1"/>
  <c r="D7558" i="45"/>
  <c r="F7557" i="45"/>
  <c r="G7557" i="45"/>
  <c r="D7559" i="45" l="1"/>
  <c r="E7558" i="45"/>
  <c r="G7558" i="45"/>
  <c r="F7558" i="45"/>
  <c r="D7560" i="45" l="1"/>
  <c r="E7559" i="45"/>
  <c r="F7559" i="45"/>
  <c r="G7559" i="45"/>
  <c r="D7561" i="45" l="1"/>
  <c r="E7560" i="45"/>
  <c r="G7560" i="45"/>
  <c r="F7560" i="45"/>
  <c r="E7561" i="45" l="1"/>
  <c r="D7562" i="45"/>
  <c r="G7561" i="45"/>
  <c r="F7561" i="45"/>
  <c r="E7562" i="45" l="1"/>
  <c r="D7563" i="45"/>
  <c r="F7562" i="45"/>
  <c r="G7562" i="45"/>
  <c r="D7564" i="45" l="1"/>
  <c r="E7563" i="45"/>
  <c r="F7563" i="45"/>
  <c r="G7563" i="45"/>
  <c r="D7565" i="45" l="1"/>
  <c r="E7564" i="45"/>
  <c r="F7564" i="45"/>
  <c r="G7564" i="45"/>
  <c r="D7566" i="45" l="1"/>
  <c r="E7565" i="45"/>
  <c r="F7565" i="45"/>
  <c r="G7565" i="45"/>
  <c r="D7567" i="45" l="1"/>
  <c r="E7566" i="45"/>
  <c r="F7566" i="45"/>
  <c r="G7566" i="45"/>
  <c r="E7567" i="45" l="1"/>
  <c r="D7568" i="45"/>
  <c r="F7567" i="45"/>
  <c r="G7567" i="45"/>
  <c r="D7569" i="45" l="1"/>
  <c r="E7568" i="45"/>
  <c r="F7568" i="45"/>
  <c r="G7568" i="45"/>
  <c r="D7570" i="45" l="1"/>
  <c r="E7569" i="45"/>
  <c r="F7569" i="45"/>
  <c r="G7569" i="45"/>
  <c r="D7571" i="45" l="1"/>
  <c r="E7570" i="45"/>
  <c r="G7570" i="45"/>
  <c r="F7570" i="45"/>
  <c r="E7571" i="45" l="1"/>
  <c r="D7572" i="45"/>
  <c r="F7571" i="45"/>
  <c r="G7571" i="45"/>
  <c r="E7572" i="45" l="1"/>
  <c r="D7573" i="45"/>
  <c r="G7572" i="45"/>
  <c r="F7572" i="45"/>
  <c r="E7573" i="45" l="1"/>
  <c r="D7574" i="45"/>
  <c r="F7573" i="45"/>
  <c r="G7573" i="45"/>
  <c r="D7575" i="45" l="1"/>
  <c r="E7574" i="45"/>
  <c r="G7574" i="45"/>
  <c r="F7574" i="45"/>
  <c r="E7575" i="45" l="1"/>
  <c r="D7576" i="45"/>
  <c r="F7575" i="45"/>
  <c r="G7575" i="45"/>
  <c r="E7576" i="45" l="1"/>
  <c r="D7577" i="45"/>
  <c r="F7576" i="45"/>
  <c r="G7576" i="45"/>
  <c r="D7578" i="45" l="1"/>
  <c r="E7577" i="45"/>
  <c r="F7577" i="45"/>
  <c r="G7577" i="45"/>
  <c r="E7578" i="45" l="1"/>
  <c r="D7579" i="45"/>
  <c r="G7578" i="45"/>
  <c r="F7578" i="45"/>
  <c r="D7580" i="45" l="1"/>
  <c r="E7579" i="45"/>
  <c r="G7579" i="45"/>
  <c r="F7579" i="45"/>
  <c r="E7580" i="45" l="1"/>
  <c r="D7581" i="45"/>
  <c r="G7580" i="45"/>
  <c r="F7580" i="45"/>
  <c r="E7581" i="45" l="1"/>
  <c r="D7582" i="45"/>
  <c r="G7581" i="45"/>
  <c r="F7581" i="45"/>
  <c r="D7583" i="45" l="1"/>
  <c r="E7582" i="45"/>
  <c r="F7582" i="45"/>
  <c r="G7582" i="45"/>
  <c r="E7583" i="45" l="1"/>
  <c r="D7584" i="45"/>
  <c r="F7583" i="45"/>
  <c r="G7583" i="45"/>
  <c r="E7584" i="45" l="1"/>
  <c r="D7585" i="45"/>
  <c r="G7584" i="45"/>
  <c r="F7584" i="45"/>
  <c r="E7585" i="45" l="1"/>
  <c r="D7586" i="45"/>
  <c r="F7585" i="45"/>
  <c r="G7585" i="45"/>
  <c r="E7586" i="45" l="1"/>
  <c r="D7587" i="45"/>
  <c r="G7586" i="45"/>
  <c r="F7586" i="45"/>
  <c r="D7588" i="45" l="1"/>
  <c r="E7587" i="45"/>
  <c r="G7587" i="45"/>
  <c r="F7587" i="45"/>
  <c r="D7589" i="45" l="1"/>
  <c r="E7588" i="45"/>
  <c r="G7588" i="45"/>
  <c r="F7588" i="45"/>
  <c r="E7589" i="45" l="1"/>
  <c r="D7590" i="45"/>
  <c r="F7589" i="45"/>
  <c r="G7589" i="45"/>
  <c r="D7591" i="45" l="1"/>
  <c r="E7590" i="45"/>
  <c r="F7590" i="45"/>
  <c r="G7590" i="45"/>
  <c r="D7592" i="45" l="1"/>
  <c r="E7591" i="45"/>
  <c r="F7591" i="45"/>
  <c r="G7591" i="45"/>
  <c r="E7592" i="45" l="1"/>
  <c r="D7593" i="45"/>
  <c r="F7592" i="45"/>
  <c r="G7592" i="45"/>
  <c r="E7593" i="45" l="1"/>
  <c r="D7594" i="45"/>
  <c r="F7593" i="45"/>
  <c r="G7593" i="45"/>
  <c r="E7594" i="45" l="1"/>
  <c r="D7595" i="45"/>
  <c r="G7594" i="45"/>
  <c r="F7594" i="45"/>
  <c r="D7596" i="45" l="1"/>
  <c r="E7595" i="45"/>
  <c r="F7595" i="45"/>
  <c r="G7595" i="45"/>
  <c r="E7596" i="45" l="1"/>
  <c r="D7597" i="45"/>
  <c r="G7596" i="45"/>
  <c r="F7596" i="45"/>
  <c r="D7598" i="45" l="1"/>
  <c r="E7597" i="45"/>
  <c r="F7597" i="45"/>
  <c r="G7597" i="45"/>
  <c r="D7599" i="45" l="1"/>
  <c r="E7598" i="45"/>
  <c r="G7598" i="45"/>
  <c r="F7598" i="45"/>
  <c r="D7600" i="45" l="1"/>
  <c r="E7599" i="45"/>
  <c r="G7599" i="45"/>
  <c r="F7599" i="45"/>
  <c r="E7600" i="45" l="1"/>
  <c r="D7601" i="45"/>
  <c r="G7600" i="45"/>
  <c r="F7600" i="45"/>
  <c r="E7601" i="45" l="1"/>
  <c r="D7602" i="45"/>
  <c r="F7601" i="45"/>
  <c r="G7601" i="45"/>
  <c r="E7602" i="45" l="1"/>
  <c r="D7603" i="45"/>
  <c r="G7602" i="45"/>
  <c r="F7602" i="45"/>
  <c r="D7604" i="45" l="1"/>
  <c r="E7603" i="45"/>
  <c r="G7603" i="45"/>
  <c r="F7603" i="45"/>
  <c r="E7604" i="45" l="1"/>
  <c r="D7605" i="45"/>
  <c r="F7604" i="45"/>
  <c r="G7604" i="45"/>
  <c r="E7605" i="45" l="1"/>
  <c r="D7606" i="45"/>
  <c r="G7605" i="45"/>
  <c r="F7605" i="45"/>
  <c r="D7607" i="45" l="1"/>
  <c r="E7606" i="45"/>
  <c r="G7606" i="45"/>
  <c r="F7606" i="45"/>
  <c r="E7607" i="45" l="1"/>
  <c r="D7608" i="45"/>
  <c r="G7607" i="45"/>
  <c r="F7607" i="45"/>
  <c r="E7608" i="45" l="1"/>
  <c r="D7609" i="45"/>
  <c r="G7608" i="45"/>
  <c r="F7608" i="45"/>
  <c r="E7609" i="45" l="1"/>
  <c r="D7610" i="45"/>
  <c r="F7609" i="45"/>
  <c r="G7609" i="45"/>
  <c r="D7611" i="45" l="1"/>
  <c r="E7610" i="45"/>
  <c r="F7610" i="45"/>
  <c r="G7610" i="45"/>
  <c r="E7611" i="45" l="1"/>
  <c r="D7612" i="45"/>
  <c r="F7611" i="45"/>
  <c r="G7611" i="45"/>
  <c r="E7612" i="45" l="1"/>
  <c r="D7613" i="45"/>
  <c r="F7612" i="45"/>
  <c r="G7612" i="45"/>
  <c r="E7613" i="45" l="1"/>
  <c r="D7614" i="45"/>
  <c r="F7613" i="45"/>
  <c r="G7613" i="45"/>
  <c r="E7614" i="45" l="1"/>
  <c r="D7615" i="45"/>
  <c r="F7614" i="45"/>
  <c r="G7614" i="45"/>
  <c r="E7615" i="45" l="1"/>
  <c r="D7616" i="45"/>
  <c r="F7615" i="45"/>
  <c r="G7615" i="45"/>
  <c r="E7616" i="45" l="1"/>
  <c r="D7617" i="45"/>
  <c r="G7616" i="45"/>
  <c r="F7616" i="45"/>
  <c r="D7618" i="45" l="1"/>
  <c r="E7617" i="45"/>
  <c r="F7617" i="45"/>
  <c r="G7617" i="45"/>
  <c r="E7618" i="45" l="1"/>
  <c r="D7619" i="45"/>
  <c r="F7618" i="45"/>
  <c r="G7618" i="45"/>
  <c r="E7619" i="45" l="1"/>
  <c r="D7620" i="45"/>
  <c r="F7619" i="45"/>
  <c r="G7619" i="45"/>
  <c r="E7620" i="45" l="1"/>
  <c r="D7621" i="45"/>
  <c r="F7620" i="45"/>
  <c r="G7620" i="45"/>
  <c r="E7621" i="45" l="1"/>
  <c r="D7622" i="45"/>
  <c r="G7621" i="45"/>
  <c r="F7621" i="45"/>
  <c r="E7622" i="45" l="1"/>
  <c r="D7623" i="45"/>
  <c r="G7622" i="45"/>
  <c r="F7622" i="45"/>
  <c r="E7623" i="45" l="1"/>
  <c r="D7624" i="45"/>
  <c r="G7623" i="45"/>
  <c r="F7623" i="45"/>
  <c r="E7624" i="45" l="1"/>
  <c r="D7625" i="45"/>
  <c r="G7624" i="45"/>
  <c r="F7624" i="45"/>
  <c r="D7626" i="45" l="1"/>
  <c r="E7625" i="45"/>
  <c r="G7625" i="45"/>
  <c r="F7625" i="45"/>
  <c r="E7626" i="45" l="1"/>
  <c r="D7627" i="45"/>
  <c r="F7626" i="45"/>
  <c r="G7626" i="45"/>
  <c r="E7627" i="45" l="1"/>
  <c r="D7628" i="45"/>
  <c r="G7627" i="45"/>
  <c r="F7627" i="45"/>
  <c r="D7629" i="45" l="1"/>
  <c r="E7628" i="45"/>
  <c r="F7628" i="45"/>
  <c r="G7628" i="45"/>
  <c r="E7629" i="45" l="1"/>
  <c r="D7630" i="45"/>
  <c r="F7629" i="45"/>
  <c r="G7629" i="45"/>
  <c r="E7630" i="45" l="1"/>
  <c r="D7631" i="45"/>
  <c r="F7630" i="45"/>
  <c r="G7630" i="45"/>
  <c r="D7632" i="45" l="1"/>
  <c r="E7631" i="45"/>
  <c r="G7631" i="45"/>
  <c r="F7631" i="45"/>
  <c r="E7632" i="45" l="1"/>
  <c r="D7633" i="45"/>
  <c r="F7632" i="45"/>
  <c r="G7632" i="45"/>
  <c r="E7633" i="45" l="1"/>
  <c r="D7634" i="45"/>
  <c r="G7633" i="45"/>
  <c r="F7633" i="45"/>
  <c r="D7635" i="45" l="1"/>
  <c r="E7634" i="45"/>
  <c r="G7634" i="45"/>
  <c r="F7634" i="45"/>
  <c r="D7636" i="45" l="1"/>
  <c r="E7635" i="45"/>
  <c r="F7635" i="45"/>
  <c r="G7635" i="45"/>
  <c r="E7636" i="45" l="1"/>
  <c r="D7637" i="45"/>
  <c r="G7636" i="45"/>
  <c r="F7636" i="45"/>
  <c r="D7638" i="45" l="1"/>
  <c r="E7637" i="45"/>
  <c r="G7637" i="45"/>
  <c r="F7637" i="45"/>
  <c r="D7639" i="45" l="1"/>
  <c r="E7638" i="45"/>
  <c r="G7638" i="45"/>
  <c r="F7638" i="45"/>
  <c r="E7639" i="45" l="1"/>
  <c r="D7640" i="45"/>
  <c r="F7639" i="45"/>
  <c r="G7639" i="45"/>
  <c r="D7641" i="45" l="1"/>
  <c r="E7640" i="45"/>
  <c r="G7640" i="45"/>
  <c r="F7640" i="45"/>
  <c r="E7641" i="45" l="1"/>
  <c r="D7642" i="45"/>
  <c r="G7641" i="45"/>
  <c r="F7641" i="45"/>
  <c r="E7642" i="45" l="1"/>
  <c r="D7643" i="45"/>
  <c r="G7642" i="45"/>
  <c r="F7642" i="45"/>
  <c r="E7643" i="45" l="1"/>
  <c r="D7644" i="45"/>
  <c r="F7643" i="45"/>
  <c r="G7643" i="45"/>
  <c r="E7644" i="45" l="1"/>
  <c r="D7645" i="45"/>
  <c r="F7644" i="45"/>
  <c r="G7644" i="45"/>
  <c r="D7646" i="45" l="1"/>
  <c r="E7645" i="45"/>
  <c r="F7645" i="45"/>
  <c r="G7645" i="45"/>
  <c r="D7647" i="45" l="1"/>
  <c r="E7646" i="45"/>
  <c r="F7646" i="45"/>
  <c r="G7646" i="45"/>
  <c r="E7647" i="45" l="1"/>
  <c r="D7648" i="45"/>
  <c r="F7647" i="45"/>
  <c r="G7647" i="45"/>
  <c r="D7649" i="45" l="1"/>
  <c r="E7648" i="45"/>
  <c r="G7648" i="45"/>
  <c r="F7648" i="45"/>
  <c r="E7649" i="45" l="1"/>
  <c r="D7650" i="45"/>
  <c r="F7649" i="45"/>
  <c r="G7649" i="45"/>
  <c r="E7650" i="45" l="1"/>
  <c r="D7651" i="45"/>
  <c r="F7650" i="45"/>
  <c r="G7650" i="45"/>
  <c r="E7651" i="45" l="1"/>
  <c r="D7652" i="45"/>
  <c r="G7651" i="45"/>
  <c r="F7651" i="45"/>
  <c r="E7652" i="45" l="1"/>
  <c r="D7653" i="45"/>
  <c r="G7652" i="45"/>
  <c r="F7652" i="45"/>
  <c r="E7653" i="45" l="1"/>
  <c r="D7654" i="45"/>
  <c r="G7653" i="45"/>
  <c r="F7653" i="45"/>
  <c r="D7655" i="45" l="1"/>
  <c r="E7654" i="45"/>
  <c r="G7654" i="45"/>
  <c r="F7654" i="45"/>
  <c r="D7656" i="45" l="1"/>
  <c r="E7655" i="45"/>
  <c r="F7655" i="45"/>
  <c r="G7655" i="45"/>
  <c r="D7657" i="45" l="1"/>
  <c r="E7656" i="45"/>
  <c r="G7656" i="45"/>
  <c r="F7656" i="45"/>
  <c r="D7658" i="45" l="1"/>
  <c r="E7657" i="45"/>
  <c r="F7657" i="45"/>
  <c r="G7657" i="45"/>
  <c r="E7658" i="45" l="1"/>
  <c r="D7659" i="45"/>
  <c r="F7658" i="45"/>
  <c r="G7658" i="45"/>
  <c r="E7659" i="45" l="1"/>
  <c r="D7660" i="45"/>
  <c r="F7659" i="45"/>
  <c r="G7659" i="45"/>
  <c r="E7660" i="45" l="1"/>
  <c r="D7661" i="45"/>
  <c r="F7660" i="45"/>
  <c r="G7660" i="45"/>
  <c r="E7661" i="45" l="1"/>
  <c r="D7662" i="45"/>
  <c r="G7661" i="45"/>
  <c r="F7661" i="45"/>
  <c r="E7662" i="45" l="1"/>
  <c r="D7663" i="45"/>
  <c r="F7662" i="45"/>
  <c r="G7662" i="45"/>
  <c r="E7663" i="45" l="1"/>
  <c r="D7664" i="45"/>
  <c r="G7663" i="45"/>
  <c r="F7663" i="45"/>
  <c r="D7665" i="45" l="1"/>
  <c r="E7664" i="45"/>
  <c r="G7664" i="45"/>
  <c r="F7664" i="45"/>
  <c r="E7665" i="45" l="1"/>
  <c r="D7666" i="45"/>
  <c r="F7665" i="45"/>
  <c r="G7665" i="45"/>
  <c r="E7666" i="45" l="1"/>
  <c r="D7667" i="45"/>
  <c r="G7666" i="45"/>
  <c r="F7666" i="45"/>
  <c r="E7667" i="45" l="1"/>
  <c r="D7668" i="45"/>
  <c r="G7667" i="45"/>
  <c r="F7667" i="45"/>
  <c r="D7669" i="45" l="1"/>
  <c r="E7668" i="45"/>
  <c r="G7668" i="45"/>
  <c r="F7668" i="45"/>
  <c r="D7670" i="45" l="1"/>
  <c r="E7669" i="45"/>
  <c r="G7669" i="45"/>
  <c r="F7669" i="45"/>
  <c r="D7671" i="45" l="1"/>
  <c r="E7670" i="45"/>
  <c r="F7670" i="45"/>
  <c r="G7670" i="45"/>
  <c r="D7672" i="45" l="1"/>
  <c r="E7671" i="45"/>
  <c r="F7671" i="45"/>
  <c r="G7671" i="45"/>
  <c r="E7672" i="45" l="1"/>
  <c r="D7673" i="45"/>
  <c r="G7672" i="45"/>
  <c r="F7672" i="45"/>
  <c r="D7674" i="45" l="1"/>
  <c r="E7673" i="45"/>
  <c r="G7673" i="45"/>
  <c r="F7673" i="45"/>
  <c r="E7674" i="45" l="1"/>
  <c r="D7675" i="45"/>
  <c r="G7674" i="45"/>
  <c r="F7674" i="45"/>
  <c r="D7676" i="45" l="1"/>
  <c r="E7675" i="45"/>
  <c r="F7675" i="45"/>
  <c r="G7675" i="45"/>
  <c r="D7677" i="45" l="1"/>
  <c r="E7676" i="45"/>
  <c r="G7676" i="45"/>
  <c r="F7676" i="45"/>
  <c r="D7678" i="45" l="1"/>
  <c r="E7677" i="45"/>
  <c r="F7677" i="45"/>
  <c r="G7677" i="45"/>
  <c r="E7678" i="45" l="1"/>
  <c r="D7679" i="45"/>
  <c r="G7678" i="45"/>
  <c r="F7678" i="45"/>
  <c r="E7679" i="45" l="1"/>
  <c r="D7680" i="45"/>
  <c r="G7679" i="45"/>
  <c r="F7679" i="45"/>
  <c r="D7681" i="45" l="1"/>
  <c r="E7680" i="45"/>
  <c r="F7680" i="45"/>
  <c r="G7680" i="45"/>
  <c r="E7681" i="45" l="1"/>
  <c r="D7682" i="45"/>
  <c r="G7681" i="45"/>
  <c r="F7681" i="45"/>
  <c r="D7683" i="45" l="1"/>
  <c r="E7682" i="45"/>
  <c r="F7682" i="45"/>
  <c r="G7682" i="45"/>
  <c r="D7684" i="45" l="1"/>
  <c r="E7683" i="45"/>
  <c r="F7683" i="45"/>
  <c r="G7683" i="45"/>
  <c r="D7685" i="45" l="1"/>
  <c r="E7684" i="45"/>
  <c r="F7684" i="45"/>
  <c r="G7684" i="45"/>
  <c r="E7685" i="45" l="1"/>
  <c r="D7686" i="45"/>
  <c r="G7685" i="45"/>
  <c r="F7685" i="45"/>
  <c r="E7686" i="45" l="1"/>
  <c r="D7687" i="45"/>
  <c r="F7686" i="45"/>
  <c r="G7686" i="45"/>
  <c r="E7687" i="45" l="1"/>
  <c r="D7688" i="45"/>
  <c r="G7687" i="45"/>
  <c r="F7687" i="45"/>
  <c r="E7688" i="45" l="1"/>
  <c r="D7689" i="45"/>
  <c r="G7688" i="45"/>
  <c r="F7688" i="45"/>
  <c r="E7689" i="45" l="1"/>
  <c r="D7690" i="45"/>
  <c r="F7689" i="45"/>
  <c r="G7689" i="45"/>
  <c r="E7690" i="45" l="1"/>
  <c r="D7691" i="45"/>
  <c r="G7690" i="45"/>
  <c r="F7690" i="45"/>
  <c r="E7691" i="45" l="1"/>
  <c r="D7692" i="45"/>
  <c r="G7691" i="45"/>
  <c r="F7691" i="45"/>
  <c r="D7693" i="45" l="1"/>
  <c r="E7692" i="45"/>
  <c r="G7692" i="45"/>
  <c r="F7692" i="45"/>
  <c r="D7694" i="45" l="1"/>
  <c r="E7693" i="45"/>
  <c r="G7693" i="45"/>
  <c r="F7693" i="45"/>
  <c r="D7695" i="45" l="1"/>
  <c r="E7694" i="45"/>
  <c r="G7694" i="45"/>
  <c r="F7694" i="45"/>
  <c r="E7695" i="45" l="1"/>
  <c r="D7696" i="45"/>
  <c r="G7695" i="45"/>
  <c r="F7695" i="45"/>
  <c r="E7696" i="45" l="1"/>
  <c r="D7697" i="45"/>
  <c r="F7696" i="45"/>
  <c r="G7696" i="45"/>
  <c r="D7698" i="45" l="1"/>
  <c r="E7697" i="45"/>
  <c r="F7697" i="45"/>
  <c r="G7697" i="45"/>
  <c r="D7699" i="45" l="1"/>
  <c r="E7698" i="45"/>
  <c r="G7698" i="45"/>
  <c r="F7698" i="45"/>
  <c r="E7699" i="45" l="1"/>
  <c r="D7700" i="45"/>
  <c r="F7699" i="45"/>
  <c r="G7699" i="45"/>
  <c r="D7701" i="45" l="1"/>
  <c r="E7700" i="45"/>
  <c r="F7700" i="45"/>
  <c r="G7700" i="45"/>
  <c r="D7702" i="45" l="1"/>
  <c r="E7701" i="45"/>
  <c r="F7701" i="45"/>
  <c r="G7701" i="45"/>
  <c r="E7702" i="45" l="1"/>
  <c r="D7703" i="45"/>
  <c r="F7702" i="45"/>
  <c r="G7702" i="45"/>
  <c r="E7703" i="45" l="1"/>
  <c r="D7704" i="45"/>
  <c r="F7703" i="45"/>
  <c r="G7703" i="45"/>
  <c r="D7705" i="45" l="1"/>
  <c r="E7704" i="45"/>
  <c r="G7704" i="45"/>
  <c r="F7704" i="45"/>
  <c r="D7706" i="45" l="1"/>
  <c r="E7705" i="45"/>
  <c r="F7705" i="45"/>
  <c r="G7705" i="45"/>
  <c r="E7706" i="45" l="1"/>
  <c r="D7707" i="45"/>
  <c r="F7706" i="45"/>
  <c r="G7706" i="45"/>
  <c r="D7708" i="45" l="1"/>
  <c r="E7707" i="45"/>
  <c r="G7707" i="45"/>
  <c r="F7707" i="45"/>
  <c r="D7709" i="45" l="1"/>
  <c r="E7708" i="45"/>
  <c r="F7708" i="45"/>
  <c r="G7708" i="45"/>
  <c r="E7709" i="45" l="1"/>
  <c r="D7710" i="45"/>
  <c r="G7709" i="45"/>
  <c r="F7709" i="45"/>
  <c r="E7710" i="45" l="1"/>
  <c r="D7711" i="45"/>
  <c r="F7710" i="45"/>
  <c r="G7710" i="45"/>
  <c r="E7711" i="45" l="1"/>
  <c r="D7712" i="45"/>
  <c r="G7711" i="45"/>
  <c r="F7711" i="45"/>
  <c r="D7713" i="45" l="1"/>
  <c r="E7712" i="45"/>
  <c r="F7712" i="45"/>
  <c r="G7712" i="45"/>
  <c r="D7714" i="45" l="1"/>
  <c r="E7713" i="45"/>
  <c r="F7713" i="45"/>
  <c r="G7713" i="45"/>
  <c r="D7715" i="45" l="1"/>
  <c r="E7714" i="45"/>
  <c r="G7714" i="45"/>
  <c r="F7714" i="45"/>
  <c r="D7716" i="45" l="1"/>
  <c r="E7715" i="45"/>
  <c r="G7715" i="45"/>
  <c r="F7715" i="45"/>
  <c r="E7716" i="45" l="1"/>
  <c r="D7717" i="45"/>
  <c r="F7716" i="45"/>
  <c r="G7716" i="45"/>
  <c r="D7718" i="45" l="1"/>
  <c r="E7717" i="45"/>
  <c r="G7717" i="45"/>
  <c r="F7717" i="45"/>
  <c r="E7718" i="45" l="1"/>
  <c r="D7719" i="45"/>
  <c r="F7718" i="45"/>
  <c r="G7718" i="45"/>
  <c r="E7719" i="45" l="1"/>
  <c r="D7720" i="45"/>
  <c r="G7719" i="45"/>
  <c r="F7719" i="45"/>
  <c r="E7720" i="45" l="1"/>
  <c r="D7721" i="45"/>
  <c r="F7720" i="45"/>
  <c r="G7720" i="45"/>
  <c r="D7722" i="45" l="1"/>
  <c r="E7721" i="45"/>
  <c r="F7721" i="45"/>
  <c r="G7721" i="45"/>
  <c r="D7723" i="45" l="1"/>
  <c r="E7722" i="45"/>
  <c r="G7722" i="45"/>
  <c r="F7722" i="45"/>
  <c r="D7724" i="45" l="1"/>
  <c r="E7723" i="45"/>
  <c r="G7723" i="45"/>
  <c r="F7723" i="45"/>
  <c r="E7724" i="45" l="1"/>
  <c r="D7725" i="45"/>
  <c r="F7724" i="45"/>
  <c r="G7724" i="45"/>
  <c r="E7725" i="45" l="1"/>
  <c r="D7726" i="45"/>
  <c r="F7725" i="45"/>
  <c r="G7725" i="45"/>
  <c r="D7727" i="45" l="1"/>
  <c r="E7726" i="45"/>
  <c r="G7726" i="45"/>
  <c r="F7726" i="45"/>
  <c r="E7727" i="45" l="1"/>
  <c r="D7728" i="45"/>
  <c r="F7727" i="45"/>
  <c r="G7727" i="45"/>
  <c r="E7728" i="45" l="1"/>
  <c r="D7729" i="45"/>
  <c r="G7728" i="45"/>
  <c r="F7728" i="45"/>
  <c r="E7729" i="45" l="1"/>
  <c r="D7730" i="45"/>
  <c r="F7729" i="45"/>
  <c r="G7729" i="45"/>
  <c r="E7730" i="45" l="1"/>
  <c r="D7731" i="45"/>
  <c r="G7730" i="45"/>
  <c r="F7730" i="45"/>
  <c r="E7731" i="45" l="1"/>
  <c r="D7732" i="45"/>
  <c r="G7731" i="45"/>
  <c r="F7731" i="45"/>
  <c r="D7733" i="45" l="1"/>
  <c r="E7732" i="45"/>
  <c r="F7732" i="45"/>
  <c r="G7732" i="45"/>
  <c r="D7734" i="45" l="1"/>
  <c r="E7733" i="45"/>
  <c r="F7733" i="45"/>
  <c r="G7733" i="45"/>
  <c r="E7734" i="45" l="1"/>
  <c r="D7735" i="45"/>
  <c r="F7734" i="45"/>
  <c r="G7734" i="45"/>
  <c r="E7735" i="45" l="1"/>
  <c r="D7736" i="45"/>
  <c r="G7735" i="45"/>
  <c r="F7735" i="45"/>
  <c r="D7737" i="45" l="1"/>
  <c r="E7736" i="45"/>
  <c r="G7736" i="45"/>
  <c r="F7736" i="45"/>
  <c r="E7737" i="45" l="1"/>
  <c r="D7738" i="45"/>
  <c r="F7737" i="45"/>
  <c r="G7737" i="45"/>
  <c r="E7738" i="45" l="1"/>
  <c r="D7739" i="45"/>
  <c r="G7738" i="45"/>
  <c r="F7738" i="45"/>
  <c r="D7740" i="45" l="1"/>
  <c r="E7739" i="45"/>
  <c r="G7739" i="45"/>
  <c r="F7739" i="45"/>
  <c r="D7741" i="45" l="1"/>
  <c r="E7740" i="45"/>
  <c r="F7740" i="45"/>
  <c r="G7740" i="45"/>
  <c r="D7742" i="45" l="1"/>
  <c r="E7741" i="45"/>
  <c r="G7741" i="45"/>
  <c r="F7741" i="45"/>
  <c r="E7742" i="45" l="1"/>
  <c r="D7743" i="45"/>
  <c r="F7742" i="45"/>
  <c r="G7742" i="45"/>
  <c r="D7744" i="45" l="1"/>
  <c r="E7743" i="45"/>
  <c r="G7743" i="45"/>
  <c r="F7743" i="45"/>
  <c r="E7744" i="45" l="1"/>
  <c r="D7745" i="45"/>
  <c r="G7744" i="45"/>
  <c r="F7744" i="45"/>
  <c r="E7745" i="45" l="1"/>
  <c r="D7746" i="45"/>
  <c r="G7745" i="45"/>
  <c r="F7745" i="45"/>
  <c r="E7746" i="45" l="1"/>
  <c r="D7747" i="45"/>
  <c r="F7746" i="45"/>
  <c r="G7746" i="45"/>
  <c r="D7748" i="45" l="1"/>
  <c r="E7747" i="45"/>
  <c r="F7747" i="45"/>
  <c r="G7747" i="45"/>
  <c r="D7749" i="45" l="1"/>
  <c r="E7748" i="45"/>
  <c r="F7748" i="45"/>
  <c r="G7748" i="45"/>
  <c r="D7750" i="45" l="1"/>
  <c r="E7749" i="45"/>
  <c r="G7749" i="45"/>
  <c r="F7749" i="45"/>
  <c r="D7751" i="45" l="1"/>
  <c r="E7750" i="45"/>
  <c r="G7750" i="45"/>
  <c r="F7750" i="45"/>
  <c r="D7752" i="45" l="1"/>
  <c r="E7751" i="45"/>
  <c r="F7751" i="45"/>
  <c r="G7751" i="45"/>
  <c r="E7752" i="45" l="1"/>
  <c r="D7753" i="45"/>
  <c r="F7752" i="45"/>
  <c r="G7752" i="45"/>
  <c r="D7754" i="45" l="1"/>
  <c r="E7753" i="45"/>
  <c r="F7753" i="45"/>
  <c r="G7753" i="45"/>
  <c r="D7755" i="45" l="1"/>
  <c r="E7754" i="45"/>
  <c r="G7754" i="45"/>
  <c r="F7754" i="45"/>
  <c r="E7755" i="45" l="1"/>
  <c r="D7756" i="45"/>
  <c r="F7755" i="45"/>
  <c r="G7755" i="45"/>
  <c r="D7757" i="45" l="1"/>
  <c r="E7756" i="45"/>
  <c r="G7756" i="45"/>
  <c r="F7756" i="45"/>
  <c r="E7757" i="45" l="1"/>
  <c r="D7758" i="45"/>
  <c r="F7757" i="45"/>
  <c r="G7757" i="45"/>
  <c r="E7758" i="45" l="1"/>
  <c r="D7759" i="45"/>
  <c r="F7758" i="45"/>
  <c r="G7758" i="45"/>
  <c r="D7760" i="45" l="1"/>
  <c r="E7759" i="45"/>
  <c r="F7759" i="45"/>
  <c r="G7759" i="45"/>
  <c r="E7760" i="45" l="1"/>
  <c r="D7761" i="45"/>
  <c r="F7760" i="45"/>
  <c r="G7760" i="45"/>
  <c r="D7762" i="45" l="1"/>
  <c r="E7761" i="45"/>
  <c r="F7761" i="45"/>
  <c r="G7761" i="45"/>
  <c r="D7763" i="45" l="1"/>
  <c r="E7762" i="45"/>
  <c r="F7762" i="45"/>
  <c r="G7762" i="45"/>
  <c r="E7763" i="45" l="1"/>
  <c r="D7764" i="45"/>
  <c r="G7763" i="45"/>
  <c r="F7763" i="45"/>
  <c r="E7764" i="45" l="1"/>
  <c r="D7765" i="45"/>
  <c r="F7764" i="45"/>
  <c r="G7764" i="45"/>
  <c r="D7766" i="45" l="1"/>
  <c r="E7765" i="45"/>
  <c r="F7765" i="45"/>
  <c r="G7765" i="45"/>
  <c r="E7766" i="45" l="1"/>
  <c r="D7767" i="45"/>
  <c r="F7766" i="45"/>
  <c r="G7766" i="45"/>
  <c r="E7767" i="45" l="1"/>
  <c r="D7768" i="45"/>
  <c r="F7767" i="45"/>
  <c r="G7767" i="45"/>
  <c r="D7769" i="45" l="1"/>
  <c r="E7768" i="45"/>
  <c r="G7768" i="45"/>
  <c r="F7768" i="45"/>
  <c r="E7769" i="45" l="1"/>
  <c r="D7770" i="45"/>
  <c r="F7769" i="45"/>
  <c r="G7769" i="45"/>
  <c r="E7770" i="45" l="1"/>
  <c r="D7771" i="45"/>
  <c r="F7770" i="45"/>
  <c r="G7770" i="45"/>
  <c r="E7771" i="45" l="1"/>
  <c r="D7772" i="45"/>
  <c r="G7771" i="45"/>
  <c r="F7771" i="45"/>
  <c r="D7773" i="45" l="1"/>
  <c r="E7772" i="45"/>
  <c r="G7772" i="45"/>
  <c r="F7772" i="45"/>
  <c r="D7774" i="45" l="1"/>
  <c r="E7773" i="45"/>
  <c r="F7773" i="45"/>
  <c r="G7773" i="45"/>
  <c r="E7774" i="45" l="1"/>
  <c r="D7775" i="45"/>
  <c r="G7774" i="45"/>
  <c r="F7774" i="45"/>
  <c r="E7775" i="45" l="1"/>
  <c r="D7776" i="45"/>
  <c r="F7775" i="45"/>
  <c r="G7775" i="45"/>
  <c r="E7776" i="45" l="1"/>
  <c r="D7777" i="45"/>
  <c r="G7776" i="45"/>
  <c r="F7776" i="45"/>
  <c r="E7777" i="45" l="1"/>
  <c r="D7778" i="45"/>
  <c r="G7777" i="45"/>
  <c r="F7777" i="45"/>
  <c r="E7778" i="45" l="1"/>
  <c r="D7779" i="45"/>
  <c r="F7778" i="45"/>
  <c r="G7778" i="45"/>
  <c r="E7779" i="45" l="1"/>
  <c r="D7780" i="45"/>
  <c r="F7779" i="45"/>
  <c r="G7779" i="45"/>
  <c r="E7780" i="45" l="1"/>
  <c r="D7781" i="45"/>
  <c r="F7780" i="45"/>
  <c r="G7780" i="45"/>
  <c r="E7781" i="45" l="1"/>
  <c r="D7782" i="45"/>
  <c r="F7781" i="45"/>
  <c r="G7781" i="45"/>
  <c r="D7783" i="45" l="1"/>
  <c r="E7782" i="45"/>
  <c r="F7782" i="45"/>
  <c r="G7782" i="45"/>
  <c r="E7783" i="45" l="1"/>
  <c r="D7784" i="45"/>
  <c r="F7783" i="45"/>
  <c r="G7783" i="45"/>
  <c r="E7784" i="45" l="1"/>
  <c r="D7785" i="45"/>
  <c r="F7784" i="45"/>
  <c r="G7784" i="45"/>
  <c r="E7785" i="45" l="1"/>
  <c r="D7786" i="45"/>
  <c r="G7785" i="45"/>
  <c r="F7785" i="45"/>
  <c r="D7787" i="45" l="1"/>
  <c r="E7786" i="45"/>
  <c r="F7786" i="45"/>
  <c r="G7786" i="45"/>
  <c r="E7787" i="45" l="1"/>
  <c r="D7788" i="45"/>
  <c r="G7787" i="45"/>
  <c r="F7787" i="45"/>
  <c r="E7788" i="45" l="1"/>
  <c r="D7789" i="45"/>
  <c r="F7788" i="45"/>
  <c r="G7788" i="45"/>
  <c r="D7790" i="45" l="1"/>
  <c r="E7789" i="45"/>
  <c r="G7789" i="45"/>
  <c r="F7789" i="45"/>
  <c r="E7790" i="45" l="1"/>
  <c r="D7791" i="45"/>
  <c r="F7790" i="45"/>
  <c r="G7790" i="45"/>
  <c r="E7791" i="45" l="1"/>
  <c r="D7792" i="45"/>
  <c r="F7791" i="45"/>
  <c r="G7791" i="45"/>
  <c r="D7793" i="45" l="1"/>
  <c r="E7792" i="45"/>
  <c r="F7792" i="45"/>
  <c r="G7792" i="45"/>
  <c r="D7794" i="45" l="1"/>
  <c r="E7793" i="45"/>
  <c r="G7793" i="45"/>
  <c r="F7793" i="45"/>
  <c r="E7794" i="45" l="1"/>
  <c r="D7795" i="45"/>
  <c r="F7794" i="45"/>
  <c r="G7794" i="45"/>
  <c r="D7796" i="45" l="1"/>
  <c r="E7795" i="45"/>
  <c r="F7795" i="45"/>
  <c r="G7795" i="45"/>
  <c r="E7796" i="45" l="1"/>
  <c r="D7797" i="45"/>
  <c r="G7796" i="45"/>
  <c r="F7796" i="45"/>
  <c r="E7797" i="45" l="1"/>
  <c r="D7798" i="45"/>
  <c r="G7797" i="45"/>
  <c r="F7797" i="45"/>
  <c r="D7799" i="45" l="1"/>
  <c r="E7798" i="45"/>
  <c r="G7798" i="45"/>
  <c r="F7798" i="45"/>
  <c r="E7799" i="45" l="1"/>
  <c r="D7800" i="45"/>
  <c r="F7799" i="45"/>
  <c r="G7799" i="45"/>
  <c r="E7800" i="45" l="1"/>
  <c r="D7801" i="45"/>
  <c r="F7800" i="45"/>
  <c r="G7800" i="45"/>
  <c r="D7802" i="45" l="1"/>
  <c r="E7801" i="45"/>
  <c r="F7801" i="45"/>
  <c r="G7801" i="45"/>
  <c r="D7803" i="45" l="1"/>
  <c r="E7802" i="45"/>
  <c r="F7802" i="45"/>
  <c r="G7802" i="45"/>
  <c r="D7804" i="45" l="1"/>
  <c r="E7803" i="45"/>
  <c r="G7803" i="45"/>
  <c r="F7803" i="45"/>
  <c r="E7804" i="45" l="1"/>
  <c r="D7805" i="45"/>
  <c r="F7804" i="45"/>
  <c r="G7804" i="45"/>
  <c r="D7806" i="45" l="1"/>
  <c r="E7805" i="45"/>
  <c r="G7805" i="45"/>
  <c r="F7805" i="45"/>
  <c r="E7806" i="45" l="1"/>
  <c r="D7807" i="45"/>
  <c r="G7806" i="45"/>
  <c r="F7806" i="45"/>
  <c r="D7808" i="45" l="1"/>
  <c r="E7807" i="45"/>
  <c r="F7807" i="45"/>
  <c r="G7807" i="45"/>
  <c r="D7809" i="45" l="1"/>
  <c r="E7808" i="45"/>
  <c r="F7808" i="45"/>
  <c r="G7808" i="45"/>
  <c r="D7810" i="45" l="1"/>
  <c r="E7809" i="45"/>
  <c r="G7809" i="45"/>
  <c r="F7809" i="45"/>
  <c r="D7811" i="45" l="1"/>
  <c r="E7810" i="45"/>
  <c r="G7810" i="45"/>
  <c r="F7810" i="45"/>
  <c r="E7811" i="45" l="1"/>
  <c r="D7812" i="45"/>
  <c r="G7811" i="45"/>
  <c r="F7811" i="45"/>
  <c r="E7812" i="45" l="1"/>
  <c r="D7813" i="45"/>
  <c r="F7812" i="45"/>
  <c r="G7812" i="45"/>
  <c r="E7813" i="45" l="1"/>
  <c r="D7814" i="45"/>
  <c r="F7813" i="45"/>
  <c r="G7813" i="45"/>
  <c r="E7814" i="45" l="1"/>
  <c r="D7815" i="45"/>
  <c r="F7814" i="45"/>
  <c r="G7814" i="45"/>
  <c r="D7816" i="45" l="1"/>
  <c r="E7815" i="45"/>
  <c r="G7815" i="45"/>
  <c r="F7815" i="45"/>
  <c r="D7817" i="45" l="1"/>
  <c r="E7816" i="45"/>
  <c r="F7816" i="45"/>
  <c r="G7816" i="45"/>
  <c r="E7817" i="45" l="1"/>
  <c r="D7818" i="45"/>
  <c r="G7817" i="45"/>
  <c r="F7817" i="45"/>
  <c r="D7819" i="45" l="1"/>
  <c r="E7818" i="45"/>
  <c r="F7818" i="45"/>
  <c r="G7818" i="45"/>
  <c r="D7820" i="45" l="1"/>
  <c r="E7819" i="45"/>
  <c r="G7819" i="45"/>
  <c r="F7819" i="45"/>
  <c r="D7821" i="45" l="1"/>
  <c r="E7820" i="45"/>
  <c r="F7820" i="45"/>
  <c r="G7820" i="45"/>
  <c r="D7822" i="45" l="1"/>
  <c r="E7821" i="45"/>
  <c r="G7821" i="45"/>
  <c r="F7821" i="45"/>
  <c r="D7823" i="45" l="1"/>
  <c r="E7822" i="45"/>
  <c r="F7822" i="45"/>
  <c r="G7822" i="45"/>
  <c r="E7823" i="45" l="1"/>
  <c r="D7824" i="45"/>
  <c r="F7823" i="45"/>
  <c r="G7823" i="45"/>
  <c r="E7824" i="45" l="1"/>
  <c r="D7825" i="45"/>
  <c r="F7824" i="45"/>
  <c r="G7824" i="45"/>
  <c r="E7825" i="45" l="1"/>
  <c r="D7826" i="45"/>
  <c r="F7825" i="45"/>
  <c r="G7825" i="45"/>
  <c r="D7827" i="45" l="1"/>
  <c r="E7826" i="45"/>
  <c r="F7826" i="45"/>
  <c r="G7826" i="45"/>
  <c r="E7827" i="45" l="1"/>
  <c r="D7828" i="45"/>
  <c r="F7827" i="45"/>
  <c r="G7827" i="45"/>
  <c r="D7829" i="45" l="1"/>
  <c r="E7828" i="45"/>
  <c r="G7828" i="45"/>
  <c r="F7828" i="45"/>
  <c r="E7829" i="45" l="1"/>
  <c r="D7830" i="45"/>
  <c r="F7829" i="45"/>
  <c r="G7829" i="45"/>
  <c r="D7831" i="45" l="1"/>
  <c r="E7830" i="45"/>
  <c r="F7830" i="45"/>
  <c r="G7830" i="45"/>
  <c r="E7831" i="45" l="1"/>
  <c r="D7832" i="45"/>
  <c r="F7831" i="45"/>
  <c r="G7831" i="45"/>
  <c r="E7832" i="45" l="1"/>
  <c r="D7833" i="45"/>
  <c r="F7832" i="45"/>
  <c r="G7832" i="45"/>
  <c r="E7833" i="45" l="1"/>
  <c r="D7834" i="45"/>
  <c r="F7833" i="45"/>
  <c r="G7833" i="45"/>
  <c r="D7835" i="45" l="1"/>
  <c r="E7834" i="45"/>
  <c r="G7834" i="45"/>
  <c r="F7834" i="45"/>
  <c r="E7835" i="45" l="1"/>
  <c r="D7836" i="45"/>
  <c r="G7835" i="45"/>
  <c r="F7835" i="45"/>
  <c r="E7836" i="45" l="1"/>
  <c r="D7837" i="45"/>
  <c r="F7836" i="45"/>
  <c r="G7836" i="45"/>
  <c r="E7837" i="45" l="1"/>
  <c r="D7838" i="45"/>
  <c r="G7837" i="45"/>
  <c r="F7837" i="45"/>
  <c r="E7838" i="45" l="1"/>
  <c r="D7839" i="45"/>
  <c r="G7838" i="45"/>
  <c r="F7838" i="45"/>
  <c r="D7840" i="45" l="1"/>
  <c r="E7839" i="45"/>
  <c r="F7839" i="45"/>
  <c r="G7839" i="45"/>
  <c r="D7841" i="45" l="1"/>
  <c r="E7840" i="45"/>
  <c r="G7840" i="45"/>
  <c r="F7840" i="45"/>
  <c r="D7842" i="45" l="1"/>
  <c r="E7841" i="45"/>
  <c r="G7841" i="45"/>
  <c r="F7841" i="45"/>
  <c r="E7842" i="45" l="1"/>
  <c r="D7843" i="45"/>
  <c r="F7842" i="45"/>
  <c r="G7842" i="45"/>
  <c r="E7843" i="45" l="1"/>
  <c r="D7844" i="45"/>
  <c r="G7843" i="45"/>
  <c r="F7843" i="45"/>
  <c r="D7845" i="45" l="1"/>
  <c r="E7844" i="45"/>
  <c r="F7844" i="45"/>
  <c r="G7844" i="45"/>
  <c r="E7845" i="45" l="1"/>
  <c r="D7846" i="45"/>
  <c r="G7845" i="45"/>
  <c r="F7845" i="45"/>
  <c r="E7846" i="45" l="1"/>
  <c r="D7847" i="45"/>
  <c r="G7846" i="45"/>
  <c r="F7846" i="45"/>
  <c r="E7847" i="45" l="1"/>
  <c r="D7848" i="45"/>
  <c r="G7847" i="45"/>
  <c r="F7847" i="45"/>
  <c r="E7848" i="45" l="1"/>
  <c r="D7849" i="45"/>
  <c r="F7848" i="45"/>
  <c r="G7848" i="45"/>
  <c r="E7849" i="45" l="1"/>
  <c r="D7850" i="45"/>
  <c r="F7849" i="45"/>
  <c r="G7849" i="45"/>
  <c r="D7851" i="45" l="1"/>
  <c r="E7850" i="45"/>
  <c r="F7850" i="45"/>
  <c r="G7850" i="45"/>
  <c r="E7851" i="45" l="1"/>
  <c r="D7852" i="45"/>
  <c r="F7851" i="45"/>
  <c r="G7851" i="45"/>
  <c r="D7853" i="45" l="1"/>
  <c r="E7852" i="45"/>
  <c r="G7852" i="45"/>
  <c r="F7852" i="45"/>
  <c r="D7854" i="45" l="1"/>
  <c r="E7853" i="45"/>
  <c r="F7853" i="45"/>
  <c r="G7853" i="45"/>
  <c r="D7855" i="45" l="1"/>
  <c r="E7854" i="45"/>
  <c r="G7854" i="45"/>
  <c r="F7854" i="45"/>
  <c r="D7856" i="45" l="1"/>
  <c r="E7855" i="45"/>
  <c r="F7855" i="45"/>
  <c r="G7855" i="45"/>
  <c r="E7856" i="45" l="1"/>
  <c r="D7857" i="45"/>
  <c r="F7856" i="45"/>
  <c r="G7856" i="45"/>
  <c r="E7857" i="45" l="1"/>
  <c r="D7858" i="45"/>
  <c r="G7857" i="45"/>
  <c r="F7857" i="45"/>
  <c r="E7858" i="45" l="1"/>
  <c r="D7859" i="45"/>
  <c r="G7858" i="45"/>
  <c r="F7858" i="45"/>
  <c r="E7859" i="45" l="1"/>
  <c r="D7860" i="45"/>
  <c r="F7859" i="45"/>
  <c r="G7859" i="45"/>
  <c r="D7861" i="45" l="1"/>
  <c r="E7860" i="45"/>
  <c r="F7860" i="45"/>
  <c r="G7860" i="45"/>
  <c r="D7862" i="45" l="1"/>
  <c r="E7861" i="45"/>
  <c r="F7861" i="45"/>
  <c r="G7861" i="45"/>
  <c r="D7863" i="45" l="1"/>
  <c r="E7862" i="45"/>
  <c r="G7862" i="45"/>
  <c r="F7862" i="45"/>
  <c r="D7864" i="45" l="1"/>
  <c r="E7863" i="45"/>
  <c r="F7863" i="45"/>
  <c r="G7863" i="45"/>
  <c r="D7865" i="45" l="1"/>
  <c r="E7864" i="45"/>
  <c r="G7864" i="45"/>
  <c r="F7864" i="45"/>
  <c r="E7865" i="45" l="1"/>
  <c r="D7866" i="45"/>
  <c r="G7865" i="45"/>
  <c r="F7865" i="45"/>
  <c r="E7866" i="45" l="1"/>
  <c r="D7867" i="45"/>
  <c r="F7866" i="45"/>
  <c r="G7866" i="45"/>
  <c r="E7867" i="45" l="1"/>
  <c r="D7868" i="45"/>
  <c r="G7867" i="45"/>
  <c r="F7867" i="45"/>
  <c r="D7869" i="45" l="1"/>
  <c r="E7868" i="45"/>
  <c r="G7868" i="45"/>
  <c r="F7868" i="45"/>
  <c r="D7870" i="45" l="1"/>
  <c r="E7869" i="45"/>
  <c r="G7869" i="45"/>
  <c r="F7869" i="45"/>
  <c r="E7870" i="45" l="1"/>
  <c r="D7871" i="45"/>
  <c r="F7870" i="45"/>
  <c r="G7870" i="45"/>
  <c r="D7872" i="45" l="1"/>
  <c r="E7871" i="45"/>
  <c r="G7871" i="45"/>
  <c r="F7871" i="45"/>
  <c r="E7872" i="45" l="1"/>
  <c r="D7873" i="45"/>
  <c r="F7872" i="45"/>
  <c r="G7872" i="45"/>
  <c r="E7873" i="45" l="1"/>
  <c r="D7874" i="45"/>
  <c r="F7873" i="45"/>
  <c r="G7873" i="45"/>
  <c r="E7874" i="45" l="1"/>
  <c r="D7875" i="45"/>
  <c r="F7874" i="45"/>
  <c r="G7874" i="45"/>
  <c r="E7875" i="45" l="1"/>
  <c r="D7876" i="45"/>
  <c r="G7875" i="45"/>
  <c r="F7875" i="45"/>
  <c r="E7876" i="45" l="1"/>
  <c r="D7877" i="45"/>
  <c r="G7876" i="45"/>
  <c r="F7876" i="45"/>
  <c r="E7877" i="45" l="1"/>
  <c r="D7878" i="45"/>
  <c r="G7877" i="45"/>
  <c r="F7877" i="45"/>
  <c r="D7879" i="45" l="1"/>
  <c r="E7878" i="45"/>
  <c r="F7878" i="45"/>
  <c r="G7878" i="45"/>
  <c r="D7880" i="45" l="1"/>
  <c r="E7879" i="45"/>
  <c r="G7879" i="45"/>
  <c r="F7879" i="45"/>
  <c r="D7881" i="45" l="1"/>
  <c r="E7880" i="45"/>
  <c r="F7880" i="45"/>
  <c r="G7880" i="45"/>
  <c r="E7881" i="45" l="1"/>
  <c r="D7882" i="45"/>
  <c r="F7881" i="45"/>
  <c r="G7881" i="45"/>
  <c r="E7882" i="45" l="1"/>
  <c r="D7883" i="45"/>
  <c r="G7882" i="45"/>
  <c r="F7882" i="45"/>
  <c r="E7883" i="45" l="1"/>
  <c r="D7884" i="45"/>
  <c r="F7883" i="45"/>
  <c r="G7883" i="45"/>
  <c r="E7884" i="45" l="1"/>
  <c r="D7885" i="45"/>
  <c r="G7884" i="45"/>
  <c r="F7884" i="45"/>
  <c r="D7886" i="45" l="1"/>
  <c r="E7885" i="45"/>
  <c r="G7885" i="45"/>
  <c r="F7885" i="45"/>
  <c r="E7886" i="45" l="1"/>
  <c r="D7887" i="45"/>
  <c r="G7886" i="45"/>
  <c r="F7886" i="45"/>
  <c r="D7888" i="45" l="1"/>
  <c r="E7887" i="45"/>
  <c r="F7887" i="45"/>
  <c r="G7887" i="45"/>
  <c r="D7889" i="45" l="1"/>
  <c r="E7888" i="45"/>
  <c r="G7888" i="45"/>
  <c r="F7888" i="45"/>
  <c r="E7889" i="45" l="1"/>
  <c r="D7890" i="45"/>
  <c r="F7889" i="45"/>
  <c r="G7889" i="45"/>
  <c r="E7890" i="45" l="1"/>
  <c r="D7891" i="45"/>
  <c r="F7890" i="45"/>
  <c r="G7890" i="45"/>
  <c r="E7891" i="45" l="1"/>
  <c r="D7892" i="45"/>
  <c r="G7891" i="45"/>
  <c r="F7891" i="45"/>
  <c r="D7893" i="45" l="1"/>
  <c r="E7892" i="45"/>
  <c r="F7892" i="45"/>
  <c r="G7892" i="45"/>
  <c r="D7894" i="45" l="1"/>
  <c r="E7893" i="45"/>
  <c r="F7893" i="45"/>
  <c r="G7893" i="45"/>
  <c r="E7894" i="45" l="1"/>
  <c r="D7895" i="45"/>
  <c r="G7894" i="45"/>
  <c r="F7894" i="45"/>
  <c r="E7895" i="45" l="1"/>
  <c r="D7896" i="45"/>
  <c r="F7895" i="45"/>
  <c r="G7895" i="45"/>
  <c r="D7897" i="45" l="1"/>
  <c r="E7896" i="45"/>
  <c r="F7896" i="45"/>
  <c r="G7896" i="45"/>
  <c r="E7897" i="45" l="1"/>
  <c r="D7898" i="45"/>
  <c r="F7897" i="45"/>
  <c r="G7897" i="45"/>
  <c r="E7898" i="45" l="1"/>
  <c r="D7899" i="45"/>
  <c r="F7898" i="45"/>
  <c r="G7898" i="45"/>
  <c r="E7899" i="45" l="1"/>
  <c r="D7900" i="45"/>
  <c r="G7899" i="45"/>
  <c r="F7899" i="45"/>
  <c r="D7901" i="45" l="1"/>
  <c r="E7900" i="45"/>
  <c r="F7900" i="45"/>
  <c r="G7900" i="45"/>
  <c r="E7901" i="45" l="1"/>
  <c r="D7902" i="45"/>
  <c r="G7901" i="45"/>
  <c r="F7901" i="45"/>
  <c r="E7902" i="45" l="1"/>
  <c r="D7903" i="45"/>
  <c r="F7902" i="45"/>
  <c r="G7902" i="45"/>
  <c r="E7903" i="45" l="1"/>
  <c r="D7904" i="45"/>
  <c r="G7903" i="45"/>
  <c r="F7903" i="45"/>
  <c r="E7904" i="45" l="1"/>
  <c r="D7905" i="45"/>
  <c r="G7904" i="45"/>
  <c r="F7904" i="45"/>
  <c r="E7905" i="45" l="1"/>
  <c r="D7906" i="45"/>
  <c r="G7905" i="45"/>
  <c r="F7905" i="45"/>
  <c r="E7906" i="45" l="1"/>
  <c r="D7907" i="45"/>
  <c r="G7906" i="45"/>
  <c r="F7906" i="45"/>
  <c r="D7908" i="45" l="1"/>
  <c r="E7907" i="45"/>
  <c r="F7907" i="45"/>
  <c r="G7907" i="45"/>
  <c r="D7909" i="45" l="1"/>
  <c r="E7908" i="45"/>
  <c r="F7908" i="45"/>
  <c r="G7908" i="45"/>
  <c r="D7910" i="45" l="1"/>
  <c r="E7909" i="45"/>
  <c r="F7909" i="45"/>
  <c r="G7909" i="45"/>
  <c r="E7910" i="45" l="1"/>
  <c r="D7911" i="45"/>
  <c r="G7910" i="45"/>
  <c r="F7910" i="45"/>
  <c r="D7912" i="45" l="1"/>
  <c r="E7911" i="45"/>
  <c r="G7911" i="45"/>
  <c r="F7911" i="45"/>
  <c r="D7913" i="45" l="1"/>
  <c r="E7912" i="45"/>
  <c r="G7912" i="45"/>
  <c r="F7912" i="45"/>
  <c r="E7913" i="45" l="1"/>
  <c r="D7914" i="45"/>
  <c r="F7913" i="45"/>
  <c r="G7913" i="45"/>
  <c r="E7914" i="45" l="1"/>
  <c r="D7915" i="45"/>
  <c r="G7914" i="45"/>
  <c r="F7914" i="45"/>
  <c r="E7915" i="45" l="1"/>
  <c r="D7916" i="45"/>
  <c r="F7915" i="45"/>
  <c r="G7915" i="45"/>
  <c r="E7916" i="45" l="1"/>
  <c r="D7917" i="45"/>
  <c r="F7916" i="45"/>
  <c r="G7916" i="45"/>
  <c r="D7918" i="45" l="1"/>
  <c r="E7917" i="45"/>
  <c r="F7917" i="45"/>
  <c r="G7917" i="45"/>
  <c r="E7918" i="45" l="1"/>
  <c r="D7919" i="45"/>
  <c r="G7918" i="45"/>
  <c r="F7918" i="45"/>
  <c r="E7919" i="45" l="1"/>
  <c r="D7920" i="45"/>
  <c r="F7919" i="45"/>
  <c r="G7919" i="45"/>
  <c r="E7920" i="45" l="1"/>
  <c r="D7921" i="45"/>
  <c r="G7920" i="45"/>
  <c r="F7920" i="45"/>
  <c r="E7921" i="45" l="1"/>
  <c r="D7922" i="45"/>
  <c r="F7921" i="45"/>
  <c r="G7921" i="45"/>
  <c r="D7923" i="45" l="1"/>
  <c r="E7922" i="45"/>
  <c r="F7922" i="45"/>
  <c r="G7922" i="45"/>
  <c r="E7923" i="45" l="1"/>
  <c r="D7924" i="45"/>
  <c r="G7923" i="45"/>
  <c r="F7923" i="45"/>
  <c r="E7924" i="45" l="1"/>
  <c r="D7925" i="45"/>
  <c r="F7924" i="45"/>
  <c r="G7924" i="45"/>
  <c r="D7926" i="45" l="1"/>
  <c r="E7925" i="45"/>
  <c r="F7925" i="45"/>
  <c r="G7925" i="45"/>
  <c r="E7926" i="45" l="1"/>
  <c r="D7927" i="45"/>
  <c r="F7926" i="45"/>
  <c r="G7926" i="45"/>
  <c r="D7928" i="45" l="1"/>
  <c r="E7927" i="45"/>
  <c r="F7927" i="45"/>
  <c r="G7927" i="45"/>
  <c r="D7929" i="45" l="1"/>
  <c r="E7928" i="45"/>
  <c r="F7928" i="45"/>
  <c r="G7928" i="45"/>
  <c r="E7929" i="45" l="1"/>
  <c r="D7930" i="45"/>
  <c r="G7929" i="45"/>
  <c r="F7929" i="45"/>
  <c r="D7931" i="45" l="1"/>
  <c r="E7930" i="45"/>
  <c r="F7930" i="45"/>
  <c r="G7930" i="45"/>
  <c r="E7931" i="45" l="1"/>
  <c r="D7932" i="45"/>
  <c r="F7931" i="45"/>
  <c r="G7931" i="45"/>
  <c r="D7933" i="45" l="1"/>
  <c r="E7932" i="45"/>
  <c r="F7932" i="45"/>
  <c r="G7932" i="45"/>
  <c r="E7933" i="45" l="1"/>
  <c r="D7934" i="45"/>
  <c r="F7933" i="45"/>
  <c r="G7933" i="45"/>
  <c r="E7934" i="45" l="1"/>
  <c r="D7935" i="45"/>
  <c r="F7934" i="45"/>
  <c r="G7934" i="45"/>
  <c r="E7935" i="45" l="1"/>
  <c r="D7936" i="45"/>
  <c r="F7935" i="45"/>
  <c r="G7935" i="45"/>
  <c r="D7937" i="45" l="1"/>
  <c r="E7936" i="45"/>
  <c r="F7936" i="45"/>
  <c r="G7936" i="45"/>
  <c r="E7937" i="45" l="1"/>
  <c r="D7938" i="45"/>
  <c r="G7937" i="45"/>
  <c r="F7937" i="45"/>
  <c r="E7938" i="45" l="1"/>
  <c r="D7939" i="45"/>
  <c r="G7938" i="45"/>
  <c r="F7938" i="45"/>
  <c r="E7939" i="45" l="1"/>
  <c r="D7940" i="45"/>
  <c r="G7939" i="45"/>
  <c r="F7939" i="45"/>
  <c r="E7940" i="45" l="1"/>
  <c r="D7941" i="45"/>
  <c r="F7940" i="45"/>
  <c r="G7940" i="45"/>
  <c r="E7941" i="45" l="1"/>
  <c r="D7942" i="45"/>
  <c r="F7941" i="45"/>
  <c r="G7941" i="45"/>
  <c r="E7942" i="45" l="1"/>
  <c r="D7943" i="45"/>
  <c r="F7942" i="45"/>
  <c r="G7942" i="45"/>
  <c r="E7943" i="45" l="1"/>
  <c r="D7944" i="45"/>
  <c r="F7943" i="45"/>
  <c r="G7943" i="45"/>
  <c r="D7945" i="45" l="1"/>
  <c r="E7944" i="45"/>
  <c r="F7944" i="45"/>
  <c r="G7944" i="45"/>
  <c r="E7945" i="45" l="1"/>
  <c r="D7946" i="45"/>
  <c r="G7945" i="45"/>
  <c r="F7945" i="45"/>
  <c r="E7946" i="45" l="1"/>
  <c r="D7947" i="45"/>
  <c r="F7946" i="45"/>
  <c r="G7946" i="45"/>
  <c r="E7947" i="45" l="1"/>
  <c r="D7948" i="45"/>
  <c r="F7947" i="45"/>
  <c r="G7947" i="45"/>
  <c r="D7949" i="45" l="1"/>
  <c r="E7948" i="45"/>
  <c r="F7948" i="45"/>
  <c r="G7948" i="45"/>
  <c r="D7950" i="45" l="1"/>
  <c r="E7949" i="45"/>
  <c r="F7949" i="45"/>
  <c r="G7949" i="45"/>
  <c r="D7951" i="45" l="1"/>
  <c r="E7950" i="45"/>
  <c r="F7950" i="45"/>
  <c r="G7950" i="45"/>
  <c r="E7951" i="45" l="1"/>
  <c r="D7952" i="45"/>
  <c r="F7951" i="45"/>
  <c r="G7951" i="45"/>
  <c r="D7953" i="45" l="1"/>
  <c r="E7952" i="45"/>
  <c r="G7952" i="45"/>
  <c r="F7952" i="45"/>
  <c r="D7954" i="45" l="1"/>
  <c r="E7953" i="45"/>
  <c r="G7953" i="45"/>
  <c r="F7953" i="45"/>
  <c r="E7954" i="45" l="1"/>
  <c r="D7955" i="45"/>
  <c r="F7954" i="45"/>
  <c r="G7954" i="45"/>
  <c r="E7955" i="45" l="1"/>
  <c r="D7956" i="45"/>
  <c r="G7955" i="45"/>
  <c r="F7955" i="45"/>
  <c r="D7957" i="45" l="1"/>
  <c r="E7956" i="45"/>
  <c r="F7956" i="45"/>
  <c r="G7956" i="45"/>
  <c r="E7957" i="45" l="1"/>
  <c r="D7958" i="45"/>
  <c r="F7957" i="45"/>
  <c r="G7957" i="45"/>
  <c r="E7958" i="45" l="1"/>
  <c r="D7959" i="45"/>
  <c r="F7958" i="45"/>
  <c r="G7958" i="45"/>
  <c r="D7960" i="45" l="1"/>
  <c r="E7959" i="45"/>
  <c r="G7959" i="45"/>
  <c r="F7959" i="45"/>
  <c r="D7961" i="45" l="1"/>
  <c r="E7960" i="45"/>
  <c r="G7960" i="45"/>
  <c r="F7960" i="45"/>
  <c r="D7962" i="45" l="1"/>
  <c r="E7961" i="45"/>
  <c r="G7961" i="45"/>
  <c r="F7961" i="45"/>
  <c r="D7963" i="45" l="1"/>
  <c r="E7962" i="45"/>
  <c r="G7962" i="45"/>
  <c r="F7962" i="45"/>
  <c r="E7963" i="45" l="1"/>
  <c r="D7964" i="45"/>
  <c r="F7963" i="45"/>
  <c r="G7963" i="45"/>
  <c r="D7965" i="45" l="1"/>
  <c r="E7964" i="45"/>
  <c r="G7964" i="45"/>
  <c r="F7964" i="45"/>
  <c r="D7966" i="45" l="1"/>
  <c r="E7965" i="45"/>
  <c r="F7965" i="45"/>
  <c r="G7965" i="45"/>
  <c r="E7966" i="45" l="1"/>
  <c r="D7967" i="45"/>
  <c r="G7966" i="45"/>
  <c r="F7966" i="45"/>
  <c r="D7968" i="45" l="1"/>
  <c r="E7967" i="45"/>
  <c r="F7967" i="45"/>
  <c r="G7967" i="45"/>
  <c r="E7968" i="45" l="1"/>
  <c r="D7969" i="45"/>
  <c r="G7968" i="45"/>
  <c r="F7968" i="45"/>
  <c r="E7969" i="45" l="1"/>
  <c r="D7970" i="45"/>
  <c r="G7969" i="45"/>
  <c r="F7969" i="45"/>
  <c r="E7970" i="45" l="1"/>
  <c r="D7971" i="45"/>
  <c r="G7970" i="45"/>
  <c r="F7970" i="45"/>
  <c r="E7971" i="45" l="1"/>
  <c r="D7972" i="45"/>
  <c r="F7971" i="45"/>
  <c r="G7971" i="45"/>
  <c r="E7972" i="45" l="1"/>
  <c r="D7973" i="45"/>
  <c r="G7972" i="45"/>
  <c r="F7972" i="45"/>
  <c r="D7974" i="45" l="1"/>
  <c r="E7973" i="45"/>
  <c r="G7973" i="45"/>
  <c r="F7973" i="45"/>
  <c r="E7974" i="45" l="1"/>
  <c r="D7975" i="45"/>
  <c r="G7974" i="45"/>
  <c r="F7974" i="45"/>
  <c r="E7975" i="45" l="1"/>
  <c r="D7976" i="45"/>
  <c r="G7975" i="45"/>
  <c r="F7975" i="45"/>
  <c r="E7976" i="45" l="1"/>
  <c r="D7977" i="45"/>
  <c r="F7976" i="45"/>
  <c r="G7976" i="45"/>
  <c r="E7977" i="45" l="1"/>
  <c r="D7978" i="45"/>
  <c r="G7977" i="45"/>
  <c r="F7977" i="45"/>
  <c r="D7979" i="45" l="1"/>
  <c r="E7978" i="45"/>
  <c r="F7978" i="45"/>
  <c r="G7978" i="45"/>
  <c r="E7979" i="45" l="1"/>
  <c r="D7980" i="45"/>
  <c r="G7979" i="45"/>
  <c r="F7979" i="45"/>
  <c r="E7980" i="45" l="1"/>
  <c r="D7981" i="45"/>
  <c r="G7980" i="45"/>
  <c r="F7980" i="45"/>
  <c r="D7982" i="45" l="1"/>
  <c r="E7981" i="45"/>
  <c r="F7981" i="45"/>
  <c r="G7981" i="45"/>
  <c r="E7982" i="45" l="1"/>
  <c r="D7983" i="45"/>
  <c r="G7982" i="45"/>
  <c r="F7982" i="45"/>
  <c r="D7984" i="45" l="1"/>
  <c r="E7983" i="45"/>
  <c r="F7983" i="45"/>
  <c r="G7983" i="45"/>
  <c r="E7984" i="45" l="1"/>
  <c r="D7985" i="45"/>
  <c r="F7984" i="45"/>
  <c r="G7984" i="45"/>
  <c r="D7986" i="45" l="1"/>
  <c r="E7985" i="45"/>
  <c r="F7985" i="45"/>
  <c r="G7985" i="45"/>
  <c r="D7987" i="45" l="1"/>
  <c r="E7986" i="45"/>
  <c r="G7986" i="45"/>
  <c r="F7986" i="45"/>
  <c r="D7988" i="45" l="1"/>
  <c r="E7987" i="45"/>
  <c r="G7987" i="45"/>
  <c r="F7987" i="45"/>
  <c r="D7989" i="45" l="1"/>
  <c r="E7988" i="45"/>
  <c r="G7988" i="45"/>
  <c r="F7988" i="45"/>
  <c r="D7990" i="45" l="1"/>
  <c r="E7989" i="45"/>
  <c r="G7989" i="45"/>
  <c r="F7989" i="45"/>
  <c r="E7990" i="45" l="1"/>
  <c r="D7991" i="45"/>
  <c r="G7990" i="45"/>
  <c r="F7990" i="45"/>
  <c r="D7992" i="45" l="1"/>
  <c r="E7991" i="45"/>
  <c r="F7991" i="45"/>
  <c r="G7991" i="45"/>
  <c r="D7993" i="45" l="1"/>
  <c r="E7992" i="45"/>
  <c r="G7992" i="45"/>
  <c r="F7992" i="45"/>
  <c r="D7994" i="45" l="1"/>
  <c r="E7993" i="45"/>
  <c r="G7993" i="45"/>
  <c r="F7993" i="45"/>
  <c r="D7995" i="45" l="1"/>
  <c r="E7994" i="45"/>
  <c r="G7994" i="45"/>
  <c r="F7994" i="45"/>
  <c r="E7995" i="45" l="1"/>
  <c r="D7996" i="45"/>
  <c r="G7995" i="45"/>
  <c r="F7995" i="45"/>
  <c r="E7996" i="45" l="1"/>
  <c r="D7997" i="45"/>
  <c r="G7996" i="45"/>
  <c r="F7996" i="45"/>
  <c r="E7997" i="45" l="1"/>
  <c r="D7998" i="45"/>
  <c r="F7997" i="45"/>
  <c r="G7997" i="45"/>
  <c r="D7999" i="45" l="1"/>
  <c r="E7998" i="45"/>
  <c r="F7998" i="45"/>
  <c r="G7998" i="45"/>
  <c r="D8000" i="45" l="1"/>
  <c r="E7999" i="45"/>
  <c r="F7999" i="45"/>
  <c r="G7999" i="45"/>
  <c r="E8000" i="45" l="1"/>
  <c r="D8001" i="45"/>
  <c r="G8000" i="45"/>
  <c r="F8000" i="45"/>
  <c r="D8002" i="45" l="1"/>
  <c r="E8001" i="45"/>
  <c r="F8001" i="45"/>
  <c r="G8001" i="45"/>
  <c r="D8003" i="45" l="1"/>
  <c r="E8002" i="45"/>
  <c r="F8002" i="45"/>
  <c r="G8002" i="45"/>
  <c r="E8003" i="45" l="1"/>
  <c r="D8004" i="45"/>
  <c r="G8003" i="45"/>
  <c r="F8003" i="45"/>
  <c r="E8004" i="45" l="1"/>
  <c r="D8005" i="45"/>
  <c r="G8004" i="45"/>
  <c r="F8004" i="45"/>
  <c r="E8005" i="45" l="1"/>
  <c r="D8006" i="45"/>
  <c r="F8005" i="45"/>
  <c r="G8005" i="45"/>
  <c r="E8006" i="45" l="1"/>
  <c r="D8007" i="45"/>
  <c r="F8006" i="45"/>
  <c r="G8006" i="45"/>
  <c r="D8008" i="45" l="1"/>
  <c r="E8007" i="45"/>
  <c r="G8007" i="45"/>
  <c r="F8007" i="45"/>
  <c r="E8008" i="45" l="1"/>
  <c r="D8009" i="45"/>
  <c r="F8008" i="45"/>
  <c r="G8008" i="45"/>
  <c r="E8009" i="45" l="1"/>
  <c r="D8010" i="45"/>
  <c r="G8009" i="45"/>
  <c r="F8009" i="45"/>
  <c r="D8011" i="45" l="1"/>
  <c r="E8010" i="45"/>
  <c r="F8010" i="45"/>
  <c r="G8010" i="45"/>
  <c r="E8011" i="45" l="1"/>
  <c r="D8012" i="45"/>
  <c r="G8011" i="45"/>
  <c r="F8011" i="45"/>
  <c r="E8012" i="45" l="1"/>
  <c r="D8013" i="45"/>
  <c r="F8012" i="45"/>
  <c r="G8012" i="45"/>
  <c r="E8013" i="45" l="1"/>
  <c r="D8014" i="45"/>
  <c r="G8013" i="45"/>
  <c r="F8013" i="45"/>
  <c r="D8015" i="45" l="1"/>
  <c r="E8014" i="45"/>
  <c r="G8014" i="45"/>
  <c r="F8014" i="45"/>
  <c r="D8016" i="45" l="1"/>
  <c r="E8015" i="45"/>
  <c r="G8015" i="45"/>
  <c r="F8015" i="45"/>
  <c r="E8016" i="45" l="1"/>
  <c r="D8017" i="45"/>
  <c r="F8016" i="45"/>
  <c r="G8016" i="45"/>
  <c r="E8017" i="45" l="1"/>
  <c r="D8018" i="45"/>
  <c r="G8017" i="45"/>
  <c r="F8017" i="45"/>
  <c r="E8018" i="45" l="1"/>
  <c r="D8019" i="45"/>
  <c r="G8018" i="45"/>
  <c r="F8018" i="45"/>
  <c r="E8019" i="45" l="1"/>
  <c r="D8020" i="45"/>
  <c r="F8019" i="45"/>
  <c r="G8019" i="45"/>
  <c r="E8020" i="45" l="1"/>
  <c r="D8021" i="45"/>
  <c r="F8020" i="45"/>
  <c r="G8020" i="45"/>
  <c r="E8021" i="45" l="1"/>
  <c r="D8022" i="45"/>
  <c r="G8021" i="45"/>
  <c r="F8021" i="45"/>
  <c r="D8023" i="45" l="1"/>
  <c r="E8022" i="45"/>
  <c r="G8022" i="45"/>
  <c r="F8022" i="45"/>
  <c r="D8024" i="45" l="1"/>
  <c r="E8023" i="45"/>
  <c r="G8023" i="45"/>
  <c r="F8023" i="45"/>
  <c r="E8024" i="45" l="1"/>
  <c r="D8025" i="45"/>
  <c r="G8024" i="45"/>
  <c r="F8024" i="45"/>
  <c r="E8025" i="45" l="1"/>
  <c r="D8026" i="45"/>
  <c r="G8025" i="45"/>
  <c r="F8025" i="45"/>
  <c r="D8027" i="45" l="1"/>
  <c r="E8026" i="45"/>
  <c r="F8026" i="45"/>
  <c r="G8026" i="45"/>
  <c r="E8027" i="45" l="1"/>
  <c r="D8028" i="45"/>
  <c r="G8027" i="45"/>
  <c r="F8027" i="45"/>
  <c r="E8028" i="45" l="1"/>
  <c r="D8029" i="45"/>
  <c r="F8028" i="45"/>
  <c r="G8028" i="45"/>
  <c r="E8029" i="45" l="1"/>
  <c r="D8030" i="45"/>
  <c r="G8029" i="45"/>
  <c r="F8029" i="45"/>
  <c r="E8030" i="45" l="1"/>
  <c r="D8031" i="45"/>
  <c r="F8030" i="45"/>
  <c r="G8030" i="45"/>
  <c r="E8031" i="45" l="1"/>
  <c r="D8032" i="45"/>
  <c r="F8031" i="45"/>
  <c r="G8031" i="45"/>
  <c r="E8032" i="45" l="1"/>
  <c r="D8033" i="45"/>
  <c r="G8032" i="45"/>
  <c r="F8032" i="45"/>
  <c r="D8034" i="45" l="1"/>
  <c r="E8033" i="45"/>
  <c r="F8033" i="45"/>
  <c r="G8033" i="45"/>
  <c r="E8034" i="45" l="1"/>
  <c r="D8035" i="45"/>
  <c r="F8034" i="45"/>
  <c r="G8034" i="45"/>
  <c r="D8036" i="45" l="1"/>
  <c r="E8035" i="45"/>
  <c r="F8035" i="45"/>
  <c r="G8035" i="45"/>
  <c r="E8036" i="45" l="1"/>
  <c r="D8037" i="45"/>
  <c r="F8036" i="45"/>
  <c r="G8036" i="45"/>
  <c r="E8037" i="45" l="1"/>
  <c r="D8038" i="45"/>
  <c r="G8037" i="45"/>
  <c r="F8037" i="45"/>
  <c r="D8039" i="45" l="1"/>
  <c r="E8038" i="45"/>
  <c r="F8038" i="45"/>
  <c r="G8038" i="45"/>
  <c r="E8039" i="45" l="1"/>
  <c r="D8040" i="45"/>
  <c r="F8039" i="45"/>
  <c r="G8039" i="45"/>
  <c r="E8040" i="45" l="1"/>
  <c r="D8041" i="45"/>
  <c r="G8040" i="45"/>
  <c r="F8040" i="45"/>
  <c r="E8041" i="45" l="1"/>
  <c r="D8042" i="45"/>
  <c r="F8041" i="45"/>
  <c r="G8041" i="45"/>
  <c r="E8042" i="45" l="1"/>
  <c r="D8043" i="45"/>
  <c r="F8042" i="45"/>
  <c r="G8042" i="45"/>
  <c r="E8043" i="45" l="1"/>
  <c r="D8044" i="45"/>
  <c r="F8043" i="45"/>
  <c r="G8043" i="45"/>
  <c r="D8045" i="45" l="1"/>
  <c r="E8044" i="45"/>
  <c r="F8044" i="45"/>
  <c r="G8044" i="45"/>
  <c r="D8046" i="45" l="1"/>
  <c r="E8045" i="45"/>
  <c r="F8045" i="45"/>
  <c r="G8045" i="45"/>
  <c r="E8046" i="45" l="1"/>
  <c r="D8047" i="45"/>
  <c r="G8046" i="45"/>
  <c r="F8046" i="45"/>
  <c r="E8047" i="45" l="1"/>
  <c r="D8048" i="45"/>
  <c r="F8047" i="45"/>
  <c r="G8047" i="45"/>
  <c r="E8048" i="45" l="1"/>
  <c r="D8049" i="45"/>
  <c r="F8048" i="45"/>
  <c r="G8048" i="45"/>
  <c r="E8049" i="45" l="1"/>
  <c r="D8050" i="45"/>
  <c r="F8049" i="45"/>
  <c r="G8049" i="45"/>
  <c r="E8050" i="45" l="1"/>
  <c r="D8051" i="45"/>
  <c r="G8050" i="45"/>
  <c r="F8050" i="45"/>
  <c r="E8051" i="45" l="1"/>
  <c r="D8052" i="45"/>
  <c r="G8051" i="45"/>
  <c r="F8051" i="45"/>
  <c r="E8052" i="45" l="1"/>
  <c r="D8053" i="45"/>
  <c r="F8052" i="45"/>
  <c r="G8052" i="45"/>
  <c r="E8053" i="45" l="1"/>
  <c r="D8054" i="45"/>
  <c r="G8053" i="45"/>
  <c r="F8053" i="45"/>
  <c r="D8055" i="45" l="1"/>
  <c r="E8054" i="45"/>
  <c r="F8054" i="45"/>
  <c r="G8054" i="45"/>
  <c r="E8055" i="45" l="1"/>
  <c r="D8056" i="45"/>
  <c r="G8055" i="45"/>
  <c r="F8055" i="45"/>
  <c r="E8056" i="45" l="1"/>
  <c r="D8057" i="45"/>
  <c r="F8056" i="45"/>
  <c r="G8056" i="45"/>
  <c r="D8058" i="45" l="1"/>
  <c r="E8057" i="45"/>
  <c r="F8057" i="45"/>
  <c r="G8057" i="45"/>
  <c r="D8059" i="45" l="1"/>
  <c r="E8058" i="45"/>
  <c r="F8058" i="45"/>
  <c r="G8058" i="45"/>
  <c r="D8060" i="45" l="1"/>
  <c r="E8059" i="45"/>
  <c r="F8059" i="45"/>
  <c r="G8059" i="45"/>
  <c r="D8061" i="45" l="1"/>
  <c r="E8060" i="45"/>
  <c r="G8060" i="45"/>
  <c r="F8060" i="45"/>
  <c r="D8062" i="45" l="1"/>
  <c r="E8061" i="45"/>
  <c r="F8061" i="45"/>
  <c r="G8061" i="45"/>
  <c r="E8062" i="45" l="1"/>
  <c r="D8063" i="45"/>
  <c r="F8062" i="45"/>
  <c r="G8062" i="45"/>
  <c r="D8064" i="45" l="1"/>
  <c r="E8063" i="45"/>
  <c r="G8063" i="45"/>
  <c r="F8063" i="45"/>
  <c r="E8064" i="45" l="1"/>
  <c r="D8065" i="45"/>
  <c r="G8064" i="45"/>
  <c r="F8064" i="45"/>
  <c r="E8065" i="45" l="1"/>
  <c r="D8066" i="45"/>
  <c r="F8065" i="45"/>
  <c r="G8065" i="45"/>
  <c r="E8066" i="45" l="1"/>
  <c r="D8067" i="45"/>
  <c r="G8066" i="45"/>
  <c r="F8066" i="45"/>
  <c r="E8067" i="45" l="1"/>
  <c r="D8068" i="45"/>
  <c r="F8067" i="45"/>
  <c r="G8067" i="45"/>
  <c r="E8068" i="45" l="1"/>
  <c r="D8069" i="45"/>
  <c r="F8068" i="45"/>
  <c r="G8068" i="45"/>
  <c r="E8069" i="45" l="1"/>
  <c r="D8070" i="45"/>
  <c r="G8069" i="45"/>
  <c r="F8069" i="45"/>
  <c r="D8071" i="45" l="1"/>
  <c r="E8070" i="45"/>
  <c r="G8070" i="45"/>
  <c r="F8070" i="45"/>
  <c r="E8071" i="45" l="1"/>
  <c r="D8072" i="45"/>
  <c r="F8071" i="45"/>
  <c r="G8071" i="45"/>
  <c r="E8072" i="45" l="1"/>
  <c r="D8073" i="45"/>
  <c r="G8072" i="45"/>
  <c r="F8072" i="45"/>
  <c r="E8073" i="45" l="1"/>
  <c r="D8074" i="45"/>
  <c r="F8073" i="45"/>
  <c r="G8073" i="45"/>
  <c r="E8074" i="45" l="1"/>
  <c r="D8075" i="45"/>
  <c r="G8074" i="45"/>
  <c r="F8074" i="45"/>
  <c r="E8075" i="45" l="1"/>
  <c r="D8076" i="45"/>
  <c r="G8075" i="45"/>
  <c r="F8075" i="45"/>
  <c r="E8076" i="45" l="1"/>
  <c r="D8077" i="45"/>
  <c r="G8076" i="45"/>
  <c r="F8076" i="45"/>
  <c r="E8077" i="45" l="1"/>
  <c r="D8078" i="45"/>
  <c r="F8077" i="45"/>
  <c r="G8077" i="45"/>
  <c r="E8078" i="45" l="1"/>
  <c r="D8079" i="45"/>
  <c r="F8078" i="45"/>
  <c r="G8078" i="45"/>
  <c r="D8080" i="45" l="1"/>
  <c r="E8079" i="45"/>
  <c r="F8079" i="45"/>
  <c r="G8079" i="45"/>
  <c r="E8080" i="45" l="1"/>
  <c r="D8081" i="45"/>
  <c r="F8080" i="45"/>
  <c r="G8080" i="45"/>
  <c r="E8081" i="45" l="1"/>
  <c r="D8082" i="45"/>
  <c r="F8081" i="45"/>
  <c r="G8081" i="45"/>
  <c r="E8082" i="45" l="1"/>
  <c r="D8083" i="45"/>
  <c r="G8082" i="45"/>
  <c r="F8082" i="45"/>
  <c r="D8084" i="45" l="1"/>
  <c r="E8083" i="45"/>
  <c r="G8083" i="45"/>
  <c r="F8083" i="45"/>
  <c r="E8084" i="45" l="1"/>
  <c r="D8085" i="45"/>
  <c r="G8084" i="45"/>
  <c r="F8084" i="45"/>
  <c r="D8086" i="45" l="1"/>
  <c r="E8085" i="45"/>
  <c r="F8085" i="45"/>
  <c r="G8085" i="45"/>
  <c r="D8087" i="45" l="1"/>
  <c r="E8086" i="45"/>
  <c r="F8086" i="45"/>
  <c r="G8086" i="45"/>
  <c r="E8087" i="45" l="1"/>
  <c r="D8088" i="45"/>
  <c r="F8087" i="45"/>
  <c r="G8087" i="45"/>
  <c r="E8088" i="45" l="1"/>
  <c r="D8089" i="45"/>
  <c r="G8088" i="45"/>
  <c r="F8088" i="45"/>
  <c r="D8090" i="45" l="1"/>
  <c r="E8089" i="45"/>
  <c r="F8089" i="45"/>
  <c r="G8089" i="45"/>
  <c r="D8091" i="45" l="1"/>
  <c r="E8090" i="45"/>
  <c r="F8090" i="45"/>
  <c r="G8090" i="45"/>
  <c r="E8091" i="45" l="1"/>
  <c r="D8092" i="45"/>
  <c r="F8091" i="45"/>
  <c r="G8091" i="45"/>
  <c r="D8093" i="45" l="1"/>
  <c r="E8092" i="45"/>
  <c r="F8092" i="45"/>
  <c r="G8092" i="45"/>
  <c r="D8094" i="45" l="1"/>
  <c r="E8093" i="45"/>
  <c r="F8093" i="45"/>
  <c r="G8093" i="45"/>
  <c r="D8095" i="45" l="1"/>
  <c r="E8094" i="45"/>
  <c r="F8094" i="45"/>
  <c r="G8094" i="45"/>
  <c r="E8095" i="45" l="1"/>
  <c r="D8096" i="45"/>
  <c r="F8095" i="45"/>
  <c r="G8095" i="45"/>
  <c r="E8096" i="45" l="1"/>
  <c r="D8097" i="45"/>
  <c r="F8096" i="45"/>
  <c r="G8096" i="45"/>
  <c r="E8097" i="45" l="1"/>
  <c r="D8098" i="45"/>
  <c r="G8097" i="45"/>
  <c r="F8097" i="45"/>
  <c r="E8098" i="45" l="1"/>
  <c r="D8099" i="45"/>
  <c r="G8098" i="45"/>
  <c r="F8098" i="45"/>
  <c r="E8099" i="45" l="1"/>
  <c r="D8100" i="45"/>
  <c r="F8099" i="45"/>
  <c r="G8099" i="45"/>
  <c r="E8100" i="45" l="1"/>
  <c r="D8101" i="45"/>
  <c r="G8100" i="45"/>
  <c r="F8100" i="45"/>
  <c r="E8101" i="45" l="1"/>
  <c r="D8102" i="45"/>
  <c r="F8101" i="45"/>
  <c r="G8101" i="45"/>
  <c r="E8102" i="45" l="1"/>
  <c r="D8103" i="45"/>
  <c r="G8102" i="45"/>
  <c r="F8102" i="45"/>
  <c r="E8103" i="45" l="1"/>
  <c r="D8104" i="45"/>
  <c r="G8103" i="45"/>
  <c r="F8103" i="45"/>
  <c r="E8104" i="45" l="1"/>
  <c r="D8105" i="45"/>
  <c r="G8104" i="45"/>
  <c r="F8104" i="45"/>
  <c r="E8105" i="45" l="1"/>
  <c r="D8106" i="45"/>
  <c r="F8105" i="45"/>
  <c r="G8105" i="45"/>
  <c r="E8106" i="45" l="1"/>
  <c r="D8107" i="45"/>
  <c r="F8106" i="45"/>
  <c r="G8106" i="45"/>
  <c r="E8107" i="45" l="1"/>
  <c r="D8108" i="45"/>
  <c r="F8107" i="45"/>
  <c r="G8107" i="45"/>
  <c r="E8108" i="45" l="1"/>
  <c r="D8109" i="45"/>
  <c r="G8108" i="45"/>
  <c r="F8108" i="45"/>
  <c r="E8109" i="45" l="1"/>
  <c r="D8110" i="45"/>
  <c r="F8109" i="45"/>
  <c r="G8109" i="45"/>
  <c r="E8110" i="45" l="1"/>
  <c r="D8111" i="45"/>
  <c r="G8110" i="45"/>
  <c r="F8110" i="45"/>
  <c r="E8111" i="45" l="1"/>
  <c r="D8112" i="45"/>
  <c r="F8111" i="45"/>
  <c r="G8111" i="45"/>
  <c r="D8113" i="45" l="1"/>
  <c r="E8112" i="45"/>
  <c r="F8112" i="45"/>
  <c r="G8112" i="45"/>
  <c r="E8113" i="45" l="1"/>
  <c r="D8114" i="45"/>
  <c r="F8113" i="45"/>
  <c r="G8113" i="45"/>
  <c r="D8115" i="45" l="1"/>
  <c r="E8114" i="45"/>
  <c r="G8114" i="45"/>
  <c r="F8114" i="45"/>
  <c r="E8115" i="45" l="1"/>
  <c r="D8116" i="45"/>
  <c r="F8115" i="45"/>
  <c r="G8115" i="45"/>
  <c r="E8116" i="45" l="1"/>
  <c r="D8117" i="45"/>
  <c r="G8116" i="45"/>
  <c r="F8116" i="45"/>
  <c r="D8118" i="45" l="1"/>
  <c r="E8117" i="45"/>
  <c r="F8117" i="45"/>
  <c r="G8117" i="45"/>
  <c r="E8118" i="45" l="1"/>
  <c r="D8119" i="45"/>
  <c r="F8118" i="45"/>
  <c r="G8118" i="45"/>
  <c r="D8120" i="45" l="1"/>
  <c r="E8119" i="45"/>
  <c r="G8119" i="45"/>
  <c r="F8119" i="45"/>
  <c r="E8120" i="45" l="1"/>
  <c r="D8121" i="45"/>
  <c r="G8120" i="45"/>
  <c r="F8120" i="45"/>
  <c r="E8121" i="45" l="1"/>
  <c r="D8122" i="45"/>
  <c r="F8121" i="45"/>
  <c r="G8121" i="45"/>
  <c r="E8122" i="45" l="1"/>
  <c r="D8123" i="45"/>
  <c r="G8122" i="45"/>
  <c r="F8122" i="45"/>
  <c r="E8123" i="45" l="1"/>
  <c r="D8124" i="45"/>
  <c r="G8123" i="45"/>
  <c r="F8123" i="45"/>
  <c r="E8124" i="45" l="1"/>
  <c r="D8125" i="45"/>
  <c r="G8124" i="45"/>
  <c r="F8124" i="45"/>
  <c r="E8125" i="45" l="1"/>
  <c r="D8126" i="45"/>
  <c r="G8125" i="45"/>
  <c r="F8125" i="45"/>
  <c r="E8126" i="45" l="1"/>
  <c r="D8127" i="45"/>
  <c r="F8126" i="45"/>
  <c r="G8126" i="45"/>
  <c r="E8127" i="45" l="1"/>
  <c r="D8128" i="45"/>
  <c r="F8127" i="45"/>
  <c r="G8127" i="45"/>
  <c r="E8128" i="45" l="1"/>
  <c r="D8129" i="45"/>
  <c r="F8128" i="45"/>
  <c r="G8128" i="45"/>
  <c r="D8130" i="45" l="1"/>
  <c r="E8129" i="45"/>
  <c r="F8129" i="45"/>
  <c r="G8129" i="45"/>
  <c r="E8130" i="45" l="1"/>
  <c r="D8131" i="45"/>
  <c r="G8130" i="45"/>
  <c r="F8130" i="45"/>
  <c r="D8132" i="45" l="1"/>
  <c r="E8131" i="45"/>
  <c r="F8131" i="45"/>
  <c r="G8131" i="45"/>
  <c r="D8133" i="45" l="1"/>
  <c r="E8132" i="45"/>
  <c r="G8132" i="45"/>
  <c r="F8132" i="45"/>
  <c r="E8133" i="45" l="1"/>
  <c r="D8134" i="45"/>
  <c r="F8133" i="45"/>
  <c r="G8133" i="45"/>
  <c r="E8134" i="45" l="1"/>
  <c r="D8135" i="45"/>
  <c r="G8134" i="45"/>
  <c r="F8134" i="45"/>
  <c r="D8136" i="45" l="1"/>
  <c r="E8135" i="45"/>
  <c r="F8135" i="45"/>
  <c r="G8135" i="45"/>
  <c r="E8136" i="45" l="1"/>
  <c r="D8137" i="45"/>
  <c r="G8136" i="45"/>
  <c r="F8136" i="45"/>
  <c r="E8137" i="45" l="1"/>
  <c r="D8138" i="45"/>
  <c r="G8137" i="45"/>
  <c r="F8137" i="45"/>
  <c r="E8138" i="45" l="1"/>
  <c r="D8139" i="45"/>
  <c r="F8138" i="45"/>
  <c r="G8138" i="45"/>
  <c r="E8139" i="45" l="1"/>
  <c r="D8140" i="45"/>
  <c r="F8139" i="45"/>
  <c r="G8139" i="45"/>
  <c r="E8140" i="45" l="1"/>
  <c r="D8141" i="45"/>
  <c r="G8140" i="45"/>
  <c r="F8140" i="45"/>
  <c r="E8141" i="45" l="1"/>
  <c r="D8142" i="45"/>
  <c r="G8141" i="45"/>
  <c r="F8141" i="45"/>
  <c r="D8143" i="45" l="1"/>
  <c r="E8142" i="45"/>
  <c r="F8142" i="45"/>
  <c r="G8142" i="45"/>
  <c r="E8143" i="45" l="1"/>
  <c r="D8144" i="45"/>
  <c r="G8143" i="45"/>
  <c r="F8143" i="45"/>
  <c r="E8144" i="45" l="1"/>
  <c r="D8145" i="45"/>
  <c r="G8144" i="45"/>
  <c r="F8144" i="45"/>
  <c r="E8145" i="45" l="1"/>
  <c r="D8146" i="45"/>
  <c r="F8145" i="45"/>
  <c r="G8145" i="45"/>
  <c r="E8146" i="45" l="1"/>
  <c r="D8147" i="45"/>
  <c r="G8146" i="45"/>
  <c r="F8146" i="45"/>
  <c r="E8147" i="45" l="1"/>
  <c r="D8148" i="45"/>
  <c r="F8147" i="45"/>
  <c r="G8147" i="45"/>
  <c r="D8149" i="45" l="1"/>
  <c r="E8148" i="45"/>
  <c r="G8148" i="45"/>
  <c r="F8148" i="45"/>
  <c r="E8149" i="45" l="1"/>
  <c r="D8150" i="45"/>
  <c r="G8149" i="45"/>
  <c r="F8149" i="45"/>
  <c r="D8151" i="45" l="1"/>
  <c r="E8150" i="45"/>
  <c r="F8150" i="45"/>
  <c r="G8150" i="45"/>
  <c r="E8151" i="45" l="1"/>
  <c r="D8152" i="45"/>
  <c r="F8151" i="45"/>
  <c r="G8151" i="45"/>
  <c r="D8153" i="45" l="1"/>
  <c r="E8152" i="45"/>
  <c r="G8152" i="45"/>
  <c r="F8152" i="45"/>
  <c r="E8153" i="45" l="1"/>
  <c r="D8154" i="45"/>
  <c r="F8153" i="45"/>
  <c r="G8153" i="45"/>
  <c r="E8154" i="45" l="1"/>
  <c r="D8155" i="45"/>
  <c r="G8154" i="45"/>
  <c r="F8154" i="45"/>
  <c r="D8156" i="45" l="1"/>
  <c r="E8155" i="45"/>
  <c r="G8155" i="45"/>
  <c r="F8155" i="45"/>
  <c r="D8157" i="45" l="1"/>
  <c r="E8156" i="45"/>
  <c r="F8156" i="45"/>
  <c r="G8156" i="45"/>
  <c r="D8158" i="45" l="1"/>
  <c r="E8157" i="45"/>
  <c r="F8157" i="45"/>
  <c r="G8157" i="45"/>
  <c r="E8158" i="45" l="1"/>
  <c r="D8159" i="45"/>
  <c r="G8158" i="45"/>
  <c r="F8158" i="45"/>
  <c r="E8159" i="45" l="1"/>
  <c r="D8160" i="45"/>
  <c r="G8159" i="45"/>
  <c r="F8159" i="45"/>
  <c r="D8161" i="45" l="1"/>
  <c r="E8160" i="45"/>
  <c r="F8160" i="45"/>
  <c r="G8160" i="45"/>
  <c r="E8161" i="45" l="1"/>
  <c r="D8162" i="45"/>
  <c r="G8161" i="45"/>
  <c r="F8161" i="45"/>
  <c r="E8162" i="45" l="1"/>
  <c r="D8163" i="45"/>
  <c r="F8162" i="45"/>
  <c r="G8162" i="45"/>
  <c r="E8163" i="45" l="1"/>
  <c r="D8164" i="45"/>
  <c r="F8163" i="45"/>
  <c r="G8163" i="45"/>
  <c r="E8164" i="45" l="1"/>
  <c r="D8165" i="45"/>
  <c r="F8164" i="45"/>
  <c r="G8164" i="45"/>
  <c r="E8165" i="45" l="1"/>
  <c r="D8166" i="45"/>
  <c r="F8165" i="45"/>
  <c r="G8165" i="45"/>
  <c r="D8167" i="45" l="1"/>
  <c r="E8166" i="45"/>
  <c r="F8166" i="45"/>
  <c r="G8166" i="45"/>
  <c r="E8167" i="45" l="1"/>
  <c r="D8168" i="45"/>
  <c r="G8167" i="45"/>
  <c r="F8167" i="45"/>
  <c r="D8169" i="45" l="1"/>
  <c r="E8168" i="45"/>
  <c r="F8168" i="45"/>
  <c r="G8168" i="45"/>
  <c r="D8170" i="45" l="1"/>
  <c r="E8169" i="45"/>
  <c r="F8169" i="45"/>
  <c r="G8169" i="45"/>
  <c r="D8171" i="45" l="1"/>
  <c r="E8170" i="45"/>
  <c r="F8170" i="45"/>
  <c r="G8170" i="45"/>
  <c r="E8171" i="45" l="1"/>
  <c r="D8172" i="45"/>
  <c r="F8171" i="45"/>
  <c r="G8171" i="45"/>
  <c r="E8172" i="45" l="1"/>
  <c r="D8173" i="45"/>
  <c r="G8172" i="45"/>
  <c r="F8172" i="45"/>
  <c r="E8173" i="45" l="1"/>
  <c r="D8174" i="45"/>
  <c r="G8173" i="45"/>
  <c r="F8173" i="45"/>
  <c r="E8174" i="45" l="1"/>
  <c r="D8175" i="45"/>
  <c r="F8174" i="45"/>
  <c r="G8174" i="45"/>
  <c r="E8175" i="45" l="1"/>
  <c r="D8176" i="45"/>
  <c r="F8175" i="45"/>
  <c r="G8175" i="45"/>
  <c r="E8176" i="45" l="1"/>
  <c r="D8177" i="45"/>
  <c r="G8176" i="45"/>
  <c r="F8176" i="45"/>
  <c r="E8177" i="45" l="1"/>
  <c r="D8178" i="45"/>
  <c r="G8177" i="45"/>
  <c r="F8177" i="45"/>
  <c r="E8178" i="45" l="1"/>
  <c r="D8179" i="45"/>
  <c r="G8178" i="45"/>
  <c r="F8178" i="45"/>
  <c r="E8179" i="45" l="1"/>
  <c r="D8180" i="45"/>
  <c r="F8179" i="45"/>
  <c r="G8179" i="45"/>
  <c r="E8180" i="45" l="1"/>
  <c r="D8181" i="45"/>
  <c r="G8180" i="45"/>
  <c r="F8180" i="45"/>
  <c r="E8181" i="45" l="1"/>
  <c r="D8182" i="45"/>
  <c r="G8181" i="45"/>
  <c r="F8181" i="45"/>
  <c r="E8182" i="45" l="1"/>
  <c r="D8183" i="45"/>
  <c r="F8182" i="45"/>
  <c r="G8182" i="45"/>
  <c r="E8183" i="45" l="1"/>
  <c r="D8184" i="45"/>
  <c r="G8183" i="45"/>
  <c r="F8183" i="45"/>
  <c r="E8184" i="45" l="1"/>
  <c r="D8185" i="45"/>
  <c r="F8184" i="45"/>
  <c r="G8184" i="45"/>
  <c r="D8186" i="45" l="1"/>
  <c r="E8185" i="45"/>
  <c r="F8185" i="45"/>
  <c r="G8185" i="45"/>
  <c r="D8187" i="45" l="1"/>
  <c r="E8186" i="45"/>
  <c r="F8186" i="45"/>
  <c r="G8186" i="45"/>
  <c r="E8187" i="45" l="1"/>
  <c r="D8188" i="45"/>
  <c r="G8187" i="45"/>
  <c r="F8187" i="45"/>
  <c r="E8188" i="45" l="1"/>
  <c r="D8189" i="45"/>
  <c r="F8188" i="45"/>
  <c r="G8188" i="45"/>
  <c r="D8190" i="45" l="1"/>
  <c r="E8189" i="45"/>
  <c r="F8189" i="45"/>
  <c r="G8189" i="45"/>
  <c r="E8190" i="45" l="1"/>
  <c r="D8191" i="45"/>
  <c r="G8190" i="45"/>
  <c r="F8190" i="45"/>
  <c r="E8191" i="45" l="1"/>
  <c r="D8192" i="45"/>
  <c r="G8191" i="45"/>
  <c r="F8191" i="45"/>
  <c r="E8192" i="45" l="1"/>
  <c r="D8193" i="45"/>
  <c r="F8192" i="45"/>
  <c r="G8192" i="45"/>
  <c r="D8194" i="45" l="1"/>
  <c r="E8193" i="45"/>
  <c r="F8193" i="45"/>
  <c r="G8193" i="45"/>
  <c r="E8194" i="45" l="1"/>
  <c r="D8195" i="45"/>
  <c r="G8194" i="45"/>
  <c r="F8194" i="45"/>
  <c r="E8195" i="45" l="1"/>
  <c r="D8196" i="45"/>
  <c r="G8195" i="45"/>
  <c r="F8195" i="45"/>
  <c r="D8197" i="45" l="1"/>
  <c r="E8196" i="45"/>
  <c r="G8196" i="45"/>
  <c r="F8196" i="45"/>
  <c r="E8197" i="45" l="1"/>
  <c r="D8198" i="45"/>
  <c r="G8197" i="45"/>
  <c r="F8197" i="45"/>
  <c r="D8199" i="45" l="1"/>
  <c r="E8198" i="45"/>
  <c r="G8198" i="45"/>
  <c r="F8198" i="45"/>
  <c r="D8200" i="45" l="1"/>
  <c r="E8199" i="45"/>
  <c r="F8199" i="45"/>
  <c r="G8199" i="45"/>
  <c r="D8201" i="45" l="1"/>
  <c r="E8200" i="45"/>
  <c r="F8200" i="45"/>
  <c r="G8200" i="45"/>
  <c r="D8202" i="45" l="1"/>
  <c r="E8201" i="45"/>
  <c r="F8201" i="45"/>
  <c r="G8201" i="45"/>
  <c r="E8202" i="45" l="1"/>
  <c r="D8203" i="45"/>
  <c r="G8202" i="45"/>
  <c r="F8202" i="45"/>
  <c r="E8203" i="45" l="1"/>
  <c r="D8204" i="45"/>
  <c r="F8203" i="45"/>
  <c r="G8203" i="45"/>
  <c r="E8204" i="45" l="1"/>
  <c r="D8205" i="45"/>
  <c r="F8204" i="45"/>
  <c r="G8204" i="45"/>
  <c r="E8205" i="45" l="1"/>
  <c r="D8206" i="45"/>
  <c r="F8205" i="45"/>
  <c r="G8205" i="45"/>
  <c r="E8206" i="45" l="1"/>
  <c r="D8207" i="45"/>
  <c r="F8206" i="45"/>
  <c r="G8206" i="45"/>
  <c r="D8208" i="45" l="1"/>
  <c r="E8207" i="45"/>
  <c r="F8207" i="45"/>
  <c r="G8207" i="45"/>
  <c r="E8208" i="45" l="1"/>
  <c r="D8209" i="45"/>
  <c r="G8208" i="45"/>
  <c r="F8208" i="45"/>
  <c r="E8209" i="45" l="1"/>
  <c r="D8210" i="45"/>
  <c r="F8209" i="45"/>
  <c r="G8209" i="45"/>
  <c r="E8210" i="45" l="1"/>
  <c r="D8211" i="45"/>
  <c r="F8210" i="45"/>
  <c r="G8210" i="45"/>
  <c r="E8211" i="45" l="1"/>
  <c r="D8212" i="45"/>
  <c r="F8211" i="45"/>
  <c r="G8211" i="45"/>
  <c r="E8212" i="45" l="1"/>
  <c r="D8213" i="45"/>
  <c r="F8212" i="45"/>
  <c r="G8212" i="45"/>
  <c r="D8214" i="45" l="1"/>
  <c r="E8213" i="45"/>
  <c r="F8213" i="45"/>
  <c r="G8213" i="45"/>
  <c r="E8214" i="45" l="1"/>
  <c r="D8215" i="45"/>
  <c r="F8214" i="45"/>
  <c r="G8214" i="45"/>
  <c r="E8215" i="45" l="1"/>
  <c r="D8216" i="45"/>
  <c r="G8215" i="45"/>
  <c r="F8215" i="45"/>
  <c r="E8216" i="45" l="1"/>
  <c r="D8217" i="45"/>
  <c r="G8216" i="45"/>
  <c r="F8216" i="45"/>
  <c r="D8218" i="45" l="1"/>
  <c r="E8217" i="45"/>
  <c r="F8217" i="45"/>
  <c r="G8217" i="45"/>
  <c r="E8218" i="45" l="1"/>
  <c r="D8219" i="45"/>
  <c r="G8218" i="45"/>
  <c r="F8218" i="45"/>
  <c r="E8219" i="45" l="1"/>
  <c r="D8220" i="45"/>
  <c r="G8219" i="45"/>
  <c r="F8219" i="45"/>
  <c r="D8221" i="45" l="1"/>
  <c r="E8220" i="45"/>
  <c r="F8220" i="45"/>
  <c r="G8220" i="45"/>
  <c r="D8222" i="45" l="1"/>
  <c r="E8221" i="45"/>
  <c r="F8221" i="45"/>
  <c r="G8221" i="45"/>
  <c r="D8223" i="45" l="1"/>
  <c r="E8222" i="45"/>
  <c r="G8222" i="45"/>
  <c r="F8222" i="45"/>
  <c r="E8223" i="45" l="1"/>
  <c r="D8224" i="45"/>
  <c r="F8223" i="45"/>
  <c r="G8223" i="45"/>
  <c r="D8225" i="45" l="1"/>
  <c r="E8224" i="45"/>
  <c r="G8224" i="45"/>
  <c r="F8224" i="45"/>
  <c r="E8225" i="45" l="1"/>
  <c r="D8226" i="45"/>
  <c r="G8225" i="45"/>
  <c r="F8225" i="45"/>
  <c r="E8226" i="45" l="1"/>
  <c r="D8227" i="45"/>
  <c r="G8226" i="45"/>
  <c r="F8226" i="45"/>
  <c r="D8228" i="45" l="1"/>
  <c r="E8227" i="45"/>
  <c r="G8227" i="45"/>
  <c r="F8227" i="45"/>
  <c r="D8229" i="45" l="1"/>
  <c r="E8228" i="45"/>
  <c r="F8228" i="45"/>
  <c r="G8228" i="45"/>
  <c r="D8230" i="45" l="1"/>
  <c r="E8229" i="45"/>
  <c r="G8229" i="45"/>
  <c r="F8229" i="45"/>
  <c r="D8231" i="45" l="1"/>
  <c r="E8230" i="45"/>
  <c r="G8230" i="45"/>
  <c r="F8230" i="45"/>
  <c r="E8231" i="45" l="1"/>
  <c r="D8232" i="45"/>
  <c r="F8231" i="45"/>
  <c r="G8231" i="45"/>
  <c r="E8232" i="45" l="1"/>
  <c r="D8233" i="45"/>
  <c r="G8232" i="45"/>
  <c r="F8232" i="45"/>
  <c r="E8233" i="45" l="1"/>
  <c r="D8234" i="45"/>
  <c r="G8233" i="45"/>
  <c r="F8233" i="45"/>
  <c r="E8234" i="45" l="1"/>
  <c r="D8235" i="45"/>
  <c r="G8234" i="45"/>
  <c r="F8234" i="45"/>
  <c r="E8235" i="45" l="1"/>
  <c r="D8236" i="45"/>
  <c r="G8235" i="45"/>
  <c r="F8235" i="45"/>
  <c r="E8236" i="45" l="1"/>
  <c r="D8237" i="45"/>
  <c r="F8236" i="45"/>
  <c r="G8236" i="45"/>
  <c r="E8237" i="45" l="1"/>
  <c r="D8238" i="45"/>
  <c r="G8237" i="45"/>
  <c r="F8237" i="45"/>
  <c r="E8238" i="45" l="1"/>
  <c r="D8239" i="45"/>
  <c r="F8238" i="45"/>
  <c r="G8238" i="45"/>
  <c r="E8239" i="45" l="1"/>
  <c r="D8240" i="45"/>
  <c r="G8239" i="45"/>
  <c r="F8239" i="45"/>
  <c r="E8240" i="45" l="1"/>
  <c r="D8241" i="45"/>
  <c r="G8240" i="45"/>
  <c r="F8240" i="45"/>
  <c r="E8241" i="45" l="1"/>
  <c r="D8242" i="45"/>
  <c r="G8241" i="45"/>
  <c r="F8241" i="45"/>
  <c r="E8242" i="45" l="1"/>
  <c r="D8243" i="45"/>
  <c r="G8242" i="45"/>
  <c r="F8242" i="45"/>
  <c r="E8243" i="45" l="1"/>
  <c r="D8244" i="45"/>
  <c r="F8243" i="45"/>
  <c r="G8243" i="45"/>
  <c r="D8245" i="45" l="1"/>
  <c r="E8244" i="45"/>
  <c r="F8244" i="45"/>
  <c r="G8244" i="45"/>
  <c r="E8245" i="45" l="1"/>
  <c r="D8246" i="45"/>
  <c r="G8245" i="45"/>
  <c r="F8245" i="45"/>
  <c r="E8246" i="45" l="1"/>
  <c r="D8247" i="45"/>
  <c r="F8246" i="45"/>
  <c r="G8246" i="45"/>
  <c r="D8248" i="45" l="1"/>
  <c r="E8247" i="45"/>
  <c r="G8247" i="45"/>
  <c r="F8247" i="45"/>
  <c r="D8249" i="45" l="1"/>
  <c r="E8248" i="45"/>
  <c r="F8248" i="45"/>
  <c r="G8248" i="45"/>
  <c r="E8249" i="45" l="1"/>
  <c r="D8250" i="45"/>
  <c r="G8249" i="45"/>
  <c r="F8249" i="45"/>
  <c r="E8250" i="45" l="1"/>
  <c r="D8251" i="45"/>
  <c r="F8250" i="45"/>
  <c r="G8250" i="45"/>
  <c r="D8252" i="45" l="1"/>
  <c r="E8251" i="45"/>
  <c r="F8251" i="45"/>
  <c r="G8251" i="45"/>
  <c r="E8252" i="45" l="1"/>
  <c r="D8253" i="45"/>
  <c r="F8252" i="45"/>
  <c r="G8252" i="45"/>
  <c r="D8254" i="45" l="1"/>
  <c r="E8253" i="45"/>
  <c r="G8253" i="45"/>
  <c r="F8253" i="45"/>
  <c r="D8255" i="45" l="1"/>
  <c r="E8254" i="45"/>
  <c r="G8254" i="45"/>
  <c r="F8254" i="45"/>
  <c r="E8255" i="45" l="1"/>
  <c r="D8256" i="45"/>
  <c r="F8255" i="45"/>
  <c r="G8255" i="45"/>
  <c r="D8257" i="45" l="1"/>
  <c r="E8256" i="45"/>
  <c r="F8256" i="45"/>
  <c r="G8256" i="45"/>
  <c r="E8257" i="45" l="1"/>
  <c r="D8258" i="45"/>
  <c r="F8257" i="45"/>
  <c r="G8257" i="45"/>
  <c r="E8258" i="45" l="1"/>
  <c r="D8259" i="45"/>
  <c r="F8258" i="45"/>
  <c r="G8258" i="45"/>
  <c r="E8259" i="45" l="1"/>
  <c r="D8260" i="45"/>
  <c r="G8259" i="45"/>
  <c r="F8259" i="45"/>
  <c r="E8260" i="45" l="1"/>
  <c r="D8261" i="45"/>
  <c r="G8260" i="45"/>
  <c r="F8260" i="45"/>
  <c r="E8261" i="45" l="1"/>
  <c r="D8262" i="45"/>
  <c r="F8261" i="45"/>
  <c r="G8261" i="45"/>
  <c r="D8263" i="45" l="1"/>
  <c r="E8262" i="45"/>
  <c r="G8262" i="45"/>
  <c r="F8262" i="45"/>
  <c r="D8264" i="45" l="1"/>
  <c r="E8263" i="45"/>
  <c r="F8263" i="45"/>
  <c r="G8263" i="45"/>
  <c r="D8265" i="45" l="1"/>
  <c r="E8264" i="45"/>
  <c r="F8264" i="45"/>
  <c r="G8264" i="45"/>
  <c r="D8266" i="45" l="1"/>
  <c r="E8265" i="45"/>
  <c r="F8265" i="45"/>
  <c r="G8265" i="45"/>
  <c r="E8266" i="45" l="1"/>
  <c r="D8267" i="45"/>
  <c r="G8266" i="45"/>
  <c r="F8266" i="45"/>
  <c r="D8268" i="45" l="1"/>
  <c r="E8267" i="45"/>
  <c r="G8267" i="45"/>
  <c r="F8267" i="45"/>
  <c r="E8268" i="45" l="1"/>
  <c r="D8269" i="45"/>
  <c r="F8268" i="45"/>
  <c r="G8268" i="45"/>
  <c r="D8270" i="45" l="1"/>
  <c r="E8269" i="45"/>
  <c r="F8269" i="45"/>
  <c r="G8269" i="45"/>
  <c r="E8270" i="45" l="1"/>
  <c r="D8271" i="45"/>
  <c r="F8270" i="45"/>
  <c r="G8270" i="45"/>
  <c r="D8272" i="45" l="1"/>
  <c r="E8271" i="45"/>
  <c r="G8271" i="45"/>
  <c r="F8271" i="45"/>
  <c r="D8273" i="45" l="1"/>
  <c r="E8272" i="45"/>
  <c r="G8272" i="45"/>
  <c r="F8272" i="45"/>
  <c r="E8273" i="45" l="1"/>
  <c r="D8274" i="45"/>
  <c r="G8273" i="45"/>
  <c r="F8273" i="45"/>
  <c r="E8274" i="45" l="1"/>
  <c r="D8275" i="45"/>
  <c r="G8274" i="45"/>
  <c r="F8274" i="45"/>
  <c r="D8276" i="45" l="1"/>
  <c r="E8275" i="45"/>
  <c r="G8275" i="45"/>
  <c r="F8275" i="45"/>
  <c r="E8276" i="45" l="1"/>
  <c r="D8277" i="45"/>
  <c r="F8276" i="45"/>
  <c r="G8276" i="45"/>
  <c r="E8277" i="45" l="1"/>
  <c r="D8278" i="45"/>
  <c r="G8277" i="45"/>
  <c r="F8277" i="45"/>
  <c r="E8278" i="45" l="1"/>
  <c r="D8279" i="45"/>
  <c r="G8278" i="45"/>
  <c r="F8278" i="45"/>
  <c r="E8279" i="45" l="1"/>
  <c r="D8280" i="45"/>
  <c r="G8279" i="45"/>
  <c r="F8279" i="45"/>
  <c r="D8281" i="45" l="1"/>
  <c r="E8280" i="45"/>
  <c r="F8280" i="45"/>
  <c r="G8280" i="45"/>
  <c r="D8282" i="45" l="1"/>
  <c r="E8281" i="45"/>
  <c r="F8281" i="45"/>
  <c r="G8281" i="45"/>
  <c r="D8283" i="45" l="1"/>
  <c r="E8282" i="45"/>
  <c r="F8282" i="45"/>
  <c r="G8282" i="45"/>
  <c r="E8283" i="45" l="1"/>
  <c r="D8284" i="45"/>
  <c r="F8283" i="45"/>
  <c r="G8283" i="45"/>
  <c r="E8284" i="45" l="1"/>
  <c r="D8285" i="45"/>
  <c r="G8284" i="45"/>
  <c r="F8284" i="45"/>
  <c r="D8286" i="45" l="1"/>
  <c r="E8285" i="45"/>
  <c r="G8285" i="45"/>
  <c r="F8285" i="45"/>
  <c r="E8286" i="45" l="1"/>
  <c r="D8287" i="45"/>
  <c r="F8286" i="45"/>
  <c r="G8286" i="45"/>
  <c r="E8287" i="45" l="1"/>
  <c r="D8288" i="45"/>
  <c r="G8287" i="45"/>
  <c r="F8287" i="45"/>
  <c r="D8289" i="45" l="1"/>
  <c r="E8288" i="45"/>
  <c r="F8288" i="45"/>
  <c r="G8288" i="45"/>
  <c r="E8289" i="45" l="1"/>
  <c r="D8290" i="45"/>
  <c r="G8289" i="45"/>
  <c r="F8289" i="45"/>
  <c r="D8291" i="45" l="1"/>
  <c r="E8290" i="45"/>
  <c r="F8290" i="45"/>
  <c r="G8290" i="45"/>
  <c r="E8291" i="45" l="1"/>
  <c r="D8292" i="45"/>
  <c r="G8291" i="45"/>
  <c r="F8291" i="45"/>
  <c r="E8292" i="45" l="1"/>
  <c r="D8293" i="45"/>
  <c r="F8292" i="45"/>
  <c r="G8292" i="45"/>
  <c r="E8293" i="45" l="1"/>
  <c r="D8294" i="45"/>
  <c r="G8293" i="45"/>
  <c r="F8293" i="45"/>
  <c r="E8294" i="45" l="1"/>
  <c r="D8295" i="45"/>
  <c r="F8294" i="45"/>
  <c r="G8294" i="45"/>
  <c r="E8295" i="45" l="1"/>
  <c r="D8296" i="45"/>
  <c r="G8295" i="45"/>
  <c r="F8295" i="45"/>
  <c r="E8296" i="45" l="1"/>
  <c r="D8297" i="45"/>
  <c r="G8296" i="45"/>
  <c r="F8296" i="45"/>
  <c r="D8298" i="45" l="1"/>
  <c r="E8297" i="45"/>
  <c r="F8297" i="45"/>
  <c r="G8297" i="45"/>
  <c r="E8298" i="45" l="1"/>
  <c r="D8299" i="45"/>
  <c r="G8298" i="45"/>
  <c r="F8298" i="45"/>
  <c r="D8300" i="45" l="1"/>
  <c r="E8299" i="45"/>
  <c r="G8299" i="45"/>
  <c r="F8299" i="45"/>
  <c r="E8300" i="45" l="1"/>
  <c r="D8301" i="45"/>
  <c r="G8300" i="45"/>
  <c r="F8300" i="45"/>
  <c r="D8302" i="45" l="1"/>
  <c r="E8301" i="45"/>
  <c r="F8301" i="45"/>
  <c r="G8301" i="45"/>
  <c r="D8303" i="45" l="1"/>
  <c r="E8302" i="45"/>
  <c r="G8302" i="45"/>
  <c r="F8302" i="45"/>
  <c r="E8303" i="45" l="1"/>
  <c r="D8304" i="45"/>
  <c r="G8303" i="45"/>
  <c r="F8303" i="45"/>
  <c r="E8304" i="45" l="1"/>
  <c r="D8305" i="45"/>
  <c r="G8304" i="45"/>
  <c r="F8304" i="45"/>
  <c r="E8305" i="45" l="1"/>
  <c r="D8306" i="45"/>
  <c r="F8305" i="45"/>
  <c r="G8305" i="45"/>
  <c r="E8306" i="45" l="1"/>
  <c r="D8307" i="45"/>
  <c r="G8306" i="45"/>
  <c r="F8306" i="45"/>
  <c r="E8307" i="45" l="1"/>
  <c r="D8308" i="45"/>
  <c r="G8307" i="45"/>
  <c r="F8307" i="45"/>
  <c r="D8309" i="45" l="1"/>
  <c r="E8308" i="45"/>
  <c r="F8308" i="45"/>
  <c r="G8308" i="45"/>
  <c r="E8309" i="45" l="1"/>
  <c r="D8310" i="45"/>
  <c r="F8309" i="45"/>
  <c r="G8309" i="45"/>
  <c r="D8311" i="45" l="1"/>
  <c r="E8310" i="45"/>
  <c r="F8310" i="45"/>
  <c r="G8310" i="45"/>
  <c r="D8312" i="45" l="1"/>
  <c r="E8311" i="45"/>
  <c r="G8311" i="45"/>
  <c r="F8311" i="45"/>
  <c r="E8312" i="45" l="1"/>
  <c r="D8313" i="45"/>
  <c r="G8312" i="45"/>
  <c r="F8312" i="45"/>
  <c r="E8313" i="45" l="1"/>
  <c r="D8314" i="45"/>
  <c r="G8313" i="45"/>
  <c r="F8313" i="45"/>
  <c r="E8314" i="45" l="1"/>
  <c r="D8315" i="45"/>
  <c r="G8314" i="45"/>
  <c r="F8314" i="45"/>
  <c r="E8315" i="45" l="1"/>
  <c r="D8316" i="45"/>
  <c r="G8315" i="45"/>
  <c r="F8315" i="45"/>
  <c r="E8316" i="45" l="1"/>
  <c r="D8317" i="45"/>
  <c r="G8316" i="45"/>
  <c r="F8316" i="45"/>
  <c r="D8318" i="45" l="1"/>
  <c r="E8317" i="45"/>
  <c r="F8317" i="45"/>
  <c r="G8317" i="45"/>
  <c r="E8318" i="45" l="1"/>
  <c r="D8319" i="45"/>
  <c r="F8318" i="45"/>
  <c r="G8318" i="45"/>
  <c r="E8319" i="45" l="1"/>
  <c r="D8320" i="45"/>
  <c r="F8319" i="45"/>
  <c r="G8319" i="45"/>
  <c r="D8321" i="45" l="1"/>
  <c r="E8320" i="45"/>
  <c r="F8320" i="45"/>
  <c r="G8320" i="45"/>
  <c r="D8322" i="45" l="1"/>
  <c r="E8321" i="45"/>
  <c r="G8321" i="45"/>
  <c r="F8321" i="45"/>
  <c r="E8322" i="45" l="1"/>
  <c r="D8323" i="45"/>
  <c r="G8322" i="45"/>
  <c r="F8322" i="45"/>
  <c r="E8323" i="45" l="1"/>
  <c r="D8324" i="45"/>
  <c r="F8323" i="45"/>
  <c r="G8323" i="45"/>
  <c r="E8324" i="45" l="1"/>
  <c r="D8325" i="45"/>
  <c r="G8324" i="45"/>
  <c r="F8324" i="45"/>
  <c r="E8325" i="45" l="1"/>
  <c r="D8326" i="45"/>
  <c r="G8325" i="45"/>
  <c r="F8325" i="45"/>
  <c r="D8327" i="45" l="1"/>
  <c r="E8326" i="45"/>
  <c r="F8326" i="45"/>
  <c r="G8326" i="45"/>
  <c r="D8328" i="45" l="1"/>
  <c r="E8327" i="45"/>
  <c r="F8327" i="45"/>
  <c r="G8327" i="45"/>
  <c r="E8328" i="45" l="1"/>
  <c r="D8329" i="45"/>
  <c r="G8328" i="45"/>
  <c r="F8328" i="45"/>
  <c r="D8330" i="45" l="1"/>
  <c r="E8329" i="45"/>
  <c r="F8329" i="45"/>
  <c r="G8329" i="45"/>
  <c r="D8331" i="45" l="1"/>
  <c r="E8330" i="45"/>
  <c r="F8330" i="45"/>
  <c r="G8330" i="45"/>
  <c r="E8331" i="45" l="1"/>
  <c r="D8332" i="45"/>
  <c r="G8331" i="45"/>
  <c r="F8331" i="45"/>
  <c r="E8332" i="45" l="1"/>
  <c r="D8333" i="45"/>
  <c r="G8332" i="45"/>
  <c r="F8332" i="45"/>
  <c r="E8333" i="45" l="1"/>
  <c r="D8334" i="45"/>
  <c r="G8333" i="45"/>
  <c r="F8333" i="45"/>
  <c r="E8334" i="45" l="1"/>
  <c r="D8335" i="45"/>
  <c r="G8334" i="45"/>
  <c r="F8334" i="45"/>
  <c r="E8335" i="45" l="1"/>
  <c r="D8336" i="45"/>
  <c r="F8335" i="45"/>
  <c r="G8335" i="45"/>
  <c r="D8337" i="45" l="1"/>
  <c r="E8336" i="45"/>
  <c r="F8336" i="45"/>
  <c r="G8336" i="45"/>
  <c r="D8338" i="45" l="1"/>
  <c r="E8337" i="45"/>
  <c r="G8337" i="45"/>
  <c r="F8337" i="45"/>
  <c r="E8338" i="45" l="1"/>
  <c r="D8339" i="45"/>
  <c r="F8338" i="45"/>
  <c r="G8338" i="45"/>
  <c r="D8340" i="45" l="1"/>
  <c r="E8339" i="45"/>
  <c r="F8339" i="45"/>
  <c r="G8339" i="45"/>
  <c r="E8340" i="45" l="1"/>
  <c r="D8341" i="45"/>
  <c r="F8340" i="45"/>
  <c r="G8340" i="45"/>
  <c r="D8342" i="45" l="1"/>
  <c r="E8341" i="45"/>
  <c r="F8341" i="45"/>
  <c r="G8341" i="45"/>
  <c r="D8343" i="45" l="1"/>
  <c r="E8342" i="45"/>
  <c r="G8342" i="45"/>
  <c r="F8342" i="45"/>
  <c r="E8343" i="45" l="1"/>
  <c r="D8344" i="45"/>
  <c r="G8343" i="45"/>
  <c r="F8343" i="45"/>
  <c r="D8345" i="45" l="1"/>
  <c r="E8344" i="45"/>
  <c r="F8344" i="45"/>
  <c r="G8344" i="45"/>
  <c r="D8346" i="45" l="1"/>
  <c r="E8345" i="45"/>
  <c r="F8345" i="45"/>
  <c r="G8345" i="45"/>
  <c r="E8346" i="45" l="1"/>
  <c r="D8347" i="45"/>
  <c r="G8346" i="45"/>
  <c r="F8346" i="45"/>
  <c r="E8347" i="45" l="1"/>
  <c r="D8348" i="45"/>
  <c r="G8347" i="45"/>
  <c r="F8347" i="45"/>
  <c r="E8348" i="45" l="1"/>
  <c r="D8349" i="45"/>
  <c r="F8348" i="45"/>
  <c r="G8348" i="45"/>
  <c r="E8349" i="45" l="1"/>
  <c r="D8350" i="45"/>
  <c r="G8349" i="45"/>
  <c r="F8349" i="45"/>
  <c r="E8350" i="45" l="1"/>
  <c r="D8351" i="45"/>
  <c r="G8350" i="45"/>
  <c r="F8350" i="45"/>
  <c r="D8352" i="45" l="1"/>
  <c r="E8351" i="45"/>
  <c r="F8351" i="45"/>
  <c r="G8351" i="45"/>
  <c r="E8352" i="45" l="1"/>
  <c r="D8353" i="45"/>
  <c r="F8352" i="45"/>
  <c r="G8352" i="45"/>
  <c r="D8354" i="45" l="1"/>
  <c r="E8353" i="45"/>
  <c r="F8353" i="45"/>
  <c r="G8353" i="45"/>
  <c r="D8355" i="45" l="1"/>
  <c r="E8354" i="45"/>
  <c r="F8354" i="45"/>
  <c r="G8354" i="45"/>
  <c r="E8355" i="45" l="1"/>
  <c r="D8356" i="45"/>
  <c r="F8355" i="45"/>
  <c r="G8355" i="45"/>
  <c r="E8356" i="45" l="1"/>
  <c r="D8357" i="45"/>
  <c r="G8356" i="45"/>
  <c r="F8356" i="45"/>
  <c r="D8358" i="45" l="1"/>
  <c r="E8357" i="45"/>
  <c r="F8357" i="45"/>
  <c r="G8357" i="45"/>
  <c r="D8359" i="45" l="1"/>
  <c r="E8358" i="45"/>
  <c r="G8358" i="45"/>
  <c r="F8358" i="45"/>
  <c r="E8359" i="45" l="1"/>
  <c r="D8360" i="45"/>
  <c r="F8359" i="45"/>
  <c r="G8359" i="45"/>
  <c r="D8361" i="45" l="1"/>
  <c r="E8360" i="45"/>
  <c r="G8360" i="45"/>
  <c r="F8360" i="45"/>
  <c r="D8362" i="45" l="1"/>
  <c r="E8361" i="45"/>
  <c r="G8361" i="45"/>
  <c r="F8361" i="45"/>
  <c r="E8362" i="45" l="1"/>
  <c r="D8363" i="45"/>
  <c r="G8362" i="45"/>
  <c r="F8362" i="45"/>
  <c r="D8364" i="45" l="1"/>
  <c r="E8363" i="45"/>
  <c r="F8363" i="45"/>
  <c r="G8363" i="45"/>
  <c r="D8365" i="45" l="1"/>
  <c r="E8364" i="45"/>
  <c r="F8364" i="45"/>
  <c r="G8364" i="45"/>
  <c r="E8365" i="45" l="1"/>
  <c r="D8366" i="45"/>
  <c r="F8365" i="45"/>
  <c r="G8365" i="45"/>
  <c r="D8367" i="45" l="1"/>
  <c r="E8366" i="45"/>
  <c r="G8366" i="45"/>
  <c r="F8366" i="45"/>
  <c r="D8368" i="45" l="1"/>
  <c r="E8367" i="45"/>
  <c r="F8367" i="45"/>
  <c r="G8367" i="45"/>
  <c r="D8369" i="45" l="1"/>
  <c r="E8368" i="45"/>
  <c r="F8368" i="45"/>
  <c r="G8368" i="45"/>
  <c r="E8369" i="45" l="1"/>
  <c r="D8370" i="45"/>
  <c r="G8369" i="45"/>
  <c r="F8369" i="45"/>
  <c r="D8371" i="45" l="1"/>
  <c r="E8370" i="45"/>
  <c r="F8370" i="45"/>
  <c r="G8370" i="45"/>
  <c r="E8371" i="45" l="1"/>
  <c r="D8372" i="45"/>
  <c r="F8371" i="45"/>
  <c r="G8371" i="45"/>
  <c r="E8372" i="45" l="1"/>
  <c r="D8373" i="45"/>
  <c r="F8372" i="45"/>
  <c r="G8372" i="45"/>
  <c r="E8373" i="45" l="1"/>
  <c r="D8374" i="45"/>
  <c r="G8373" i="45"/>
  <c r="F8373" i="45"/>
  <c r="D8375" i="45" l="1"/>
  <c r="E8374" i="45"/>
  <c r="F8374" i="45"/>
  <c r="G8374" i="45"/>
  <c r="E8375" i="45" l="1"/>
  <c r="D8376" i="45"/>
  <c r="F8375" i="45"/>
  <c r="G8375" i="45"/>
  <c r="E8376" i="45" l="1"/>
  <c r="D8377" i="45"/>
  <c r="F8376" i="45"/>
  <c r="G8376" i="45"/>
  <c r="E8377" i="45" l="1"/>
  <c r="D8378" i="45"/>
  <c r="G8377" i="45"/>
  <c r="F8377" i="45"/>
  <c r="D8379" i="45" l="1"/>
  <c r="E8378" i="45"/>
  <c r="F8378" i="45"/>
  <c r="G8378" i="45"/>
  <c r="E8379" i="45" l="1"/>
  <c r="D8380" i="45"/>
  <c r="G8379" i="45"/>
  <c r="F8379" i="45"/>
  <c r="E8380" i="45" l="1"/>
  <c r="D8381" i="45"/>
  <c r="F8380" i="45"/>
  <c r="G8380" i="45"/>
  <c r="E8381" i="45" l="1"/>
  <c r="D8382" i="45"/>
  <c r="G8381" i="45"/>
  <c r="F8381" i="45"/>
  <c r="E8382" i="45" l="1"/>
  <c r="D8383" i="45"/>
  <c r="F8382" i="45"/>
  <c r="G8382" i="45"/>
  <c r="E8383" i="45" l="1"/>
  <c r="D8384" i="45"/>
  <c r="G8383" i="45"/>
  <c r="F8383" i="45"/>
  <c r="E8384" i="45" l="1"/>
  <c r="D8385" i="45"/>
  <c r="F8384" i="45"/>
  <c r="G8384" i="45"/>
  <c r="D8386" i="45" l="1"/>
  <c r="E8385" i="45"/>
  <c r="F8385" i="45"/>
  <c r="G8385" i="45"/>
  <c r="D8387" i="45" l="1"/>
  <c r="E8386" i="45"/>
  <c r="G8386" i="45"/>
  <c r="F8386" i="45"/>
  <c r="D8388" i="45" l="1"/>
  <c r="E8387" i="45"/>
  <c r="G8387" i="45"/>
  <c r="F8387" i="45"/>
  <c r="E8388" i="45" l="1"/>
  <c r="D8389" i="45"/>
  <c r="F8388" i="45"/>
  <c r="G8388" i="45"/>
  <c r="D8390" i="45" l="1"/>
  <c r="E8389" i="45"/>
  <c r="F8389" i="45"/>
  <c r="G8389" i="45"/>
  <c r="D8391" i="45" l="1"/>
  <c r="E8390" i="45"/>
  <c r="G8390" i="45"/>
  <c r="F8390" i="45"/>
  <c r="D8392" i="45" l="1"/>
  <c r="E8391" i="45"/>
  <c r="F8391" i="45"/>
  <c r="G8391" i="45"/>
  <c r="D8393" i="45" l="1"/>
  <c r="E8392" i="45"/>
  <c r="G8392" i="45"/>
  <c r="F8392" i="45"/>
  <c r="D8394" i="45" l="1"/>
  <c r="E8393" i="45"/>
  <c r="G8393" i="45"/>
  <c r="F8393" i="45"/>
  <c r="E8394" i="45" l="1"/>
  <c r="D8395" i="45"/>
  <c r="F8394" i="45"/>
  <c r="G8394" i="45"/>
  <c r="E8395" i="45" l="1"/>
  <c r="D8396" i="45"/>
  <c r="F8395" i="45"/>
  <c r="G8395" i="45"/>
  <c r="E8396" i="45" l="1"/>
  <c r="D8397" i="45"/>
  <c r="F8396" i="45"/>
  <c r="G8396" i="45"/>
  <c r="D8398" i="45" l="1"/>
  <c r="E8397" i="45"/>
  <c r="F8397" i="45"/>
  <c r="G8397" i="45"/>
  <c r="D8399" i="45" l="1"/>
  <c r="E8398" i="45"/>
  <c r="G8398" i="45"/>
  <c r="F8398" i="45"/>
  <c r="D8400" i="45" l="1"/>
  <c r="E8399" i="45"/>
  <c r="F8399" i="45"/>
  <c r="G8399" i="45"/>
  <c r="E8400" i="45" l="1"/>
  <c r="D8401" i="45"/>
  <c r="G8400" i="45"/>
  <c r="F8400" i="45"/>
  <c r="D8402" i="45" l="1"/>
  <c r="E8401" i="45"/>
  <c r="G8401" i="45"/>
  <c r="F8401" i="45"/>
  <c r="D8403" i="45" l="1"/>
  <c r="E8402" i="45"/>
  <c r="F8402" i="45"/>
  <c r="G8402" i="45"/>
  <c r="E8403" i="45" l="1"/>
  <c r="D8404" i="45"/>
  <c r="F8403" i="45"/>
  <c r="G8403" i="45"/>
  <c r="D8405" i="45" l="1"/>
  <c r="E8404" i="45"/>
  <c r="G8404" i="45"/>
  <c r="F8404" i="45"/>
  <c r="D8406" i="45" l="1"/>
  <c r="E8405" i="45"/>
  <c r="F8405" i="45"/>
  <c r="G8405" i="45"/>
  <c r="E8406" i="45" l="1"/>
  <c r="D8407" i="45"/>
  <c r="F8406" i="45"/>
  <c r="G8406" i="45"/>
  <c r="E8407" i="45" l="1"/>
  <c r="D8408" i="45"/>
  <c r="G8407" i="45"/>
  <c r="F8407" i="45"/>
  <c r="E8408" i="45" l="1"/>
  <c r="D8409" i="45"/>
  <c r="G8408" i="45"/>
  <c r="F8408" i="45"/>
  <c r="E8409" i="45" l="1"/>
  <c r="D8410" i="45"/>
  <c r="F8409" i="45"/>
  <c r="G8409" i="45"/>
  <c r="E8410" i="45" l="1"/>
  <c r="D8411" i="45"/>
  <c r="G8410" i="45"/>
  <c r="F8410" i="45"/>
  <c r="D8412" i="45" l="1"/>
  <c r="E8411" i="45"/>
  <c r="G8411" i="45"/>
  <c r="F8411" i="45"/>
  <c r="E8412" i="45" l="1"/>
  <c r="D8413" i="45"/>
  <c r="G8412" i="45"/>
  <c r="F8412" i="45"/>
  <c r="E8413" i="45" l="1"/>
  <c r="D8414" i="45"/>
  <c r="G8413" i="45"/>
  <c r="F8413" i="45"/>
  <c r="E8414" i="45" l="1"/>
  <c r="D8415" i="45"/>
  <c r="F8414" i="45"/>
  <c r="G8414" i="45"/>
  <c r="E8415" i="45" l="1"/>
  <c r="D8416" i="45"/>
  <c r="G8415" i="45"/>
  <c r="F8415" i="45"/>
  <c r="E8416" i="45" l="1"/>
  <c r="D8417" i="45"/>
  <c r="F8416" i="45"/>
  <c r="G8416" i="45"/>
  <c r="D8418" i="45" l="1"/>
  <c r="E8417" i="45"/>
  <c r="F8417" i="45"/>
  <c r="G8417" i="45"/>
  <c r="E8418" i="45" l="1"/>
  <c r="D8419" i="45"/>
  <c r="G8418" i="45"/>
  <c r="F8418" i="45"/>
  <c r="E8419" i="45" l="1"/>
  <c r="D8420" i="45"/>
  <c r="F8419" i="45"/>
  <c r="G8419" i="45"/>
  <c r="E8420" i="45" l="1"/>
  <c r="D8421" i="45"/>
  <c r="F8420" i="45"/>
  <c r="G8420" i="45"/>
  <c r="D8422" i="45" l="1"/>
  <c r="E8421" i="45"/>
  <c r="G8421" i="45"/>
  <c r="F8421" i="45"/>
  <c r="D8423" i="45" l="1"/>
  <c r="E8422" i="45"/>
  <c r="F8422" i="45"/>
  <c r="G8422" i="45"/>
  <c r="E8423" i="45" l="1"/>
  <c r="D8424" i="45"/>
  <c r="F8423" i="45"/>
  <c r="G8423" i="45"/>
  <c r="D8425" i="45" l="1"/>
  <c r="E8424" i="45"/>
  <c r="F8424" i="45"/>
  <c r="G8424" i="45"/>
  <c r="D8426" i="45" l="1"/>
  <c r="E8425" i="45"/>
  <c r="F8425" i="45"/>
  <c r="G8425" i="45"/>
  <c r="D8427" i="45" l="1"/>
  <c r="E8426" i="45"/>
  <c r="G8426" i="45"/>
  <c r="F8426" i="45"/>
  <c r="E8427" i="45" l="1"/>
  <c r="D8428" i="45"/>
  <c r="F8427" i="45"/>
  <c r="G8427" i="45"/>
  <c r="D8429" i="45" l="1"/>
  <c r="E8428" i="45"/>
  <c r="G8428" i="45"/>
  <c r="F8428" i="45"/>
  <c r="D8430" i="45" l="1"/>
  <c r="E8429" i="45"/>
  <c r="G8429" i="45"/>
  <c r="F8429" i="45"/>
  <c r="E8430" i="45" l="1"/>
  <c r="D8431" i="45"/>
  <c r="F8430" i="45"/>
  <c r="G8430" i="45"/>
  <c r="E8431" i="45" l="1"/>
  <c r="D8432" i="45"/>
  <c r="G8431" i="45"/>
  <c r="F8431" i="45"/>
  <c r="D8433" i="45" l="1"/>
  <c r="E8432" i="45"/>
  <c r="G8432" i="45"/>
  <c r="F8432" i="45"/>
  <c r="D8434" i="45" l="1"/>
  <c r="E8433" i="45"/>
  <c r="G8433" i="45"/>
  <c r="F8433" i="45"/>
  <c r="E8434" i="45" l="1"/>
  <c r="D8435" i="45"/>
  <c r="G8434" i="45"/>
  <c r="F8434" i="45"/>
  <c r="E8435" i="45" l="1"/>
  <c r="D8436" i="45"/>
  <c r="G8435" i="45"/>
  <c r="F8435" i="45"/>
  <c r="D8437" i="45" l="1"/>
  <c r="E8436" i="45"/>
  <c r="F8436" i="45"/>
  <c r="G8436" i="45"/>
  <c r="E8437" i="45" l="1"/>
  <c r="D8438" i="45"/>
  <c r="F8437" i="45"/>
  <c r="G8437" i="45"/>
  <c r="E8438" i="45" l="1"/>
  <c r="D8439" i="45"/>
  <c r="G8438" i="45"/>
  <c r="F8438" i="45"/>
  <c r="D8440" i="45" l="1"/>
  <c r="E8439" i="45"/>
  <c r="G8439" i="45"/>
  <c r="F8439" i="45"/>
  <c r="E8440" i="45" l="1"/>
  <c r="D8441" i="45"/>
  <c r="G8440" i="45"/>
  <c r="F8440" i="45"/>
  <c r="D8442" i="45" l="1"/>
  <c r="E8441" i="45"/>
  <c r="F8441" i="45"/>
  <c r="G8441" i="45"/>
  <c r="D8443" i="45" l="1"/>
  <c r="E8442" i="45"/>
  <c r="F8442" i="45"/>
  <c r="G8442" i="45"/>
  <c r="E8443" i="45" l="1"/>
  <c r="D8444" i="45"/>
  <c r="G8443" i="45"/>
  <c r="F8443" i="45"/>
  <c r="D8445" i="45" l="1"/>
  <c r="E8444" i="45"/>
  <c r="F8444" i="45"/>
  <c r="G8444" i="45"/>
  <c r="D8446" i="45" l="1"/>
  <c r="E8445" i="45"/>
  <c r="F8445" i="45"/>
  <c r="G8445" i="45"/>
  <c r="E8446" i="45" l="1"/>
  <c r="D8447" i="45"/>
  <c r="F8446" i="45"/>
  <c r="G8446" i="45"/>
  <c r="E8447" i="45" l="1"/>
  <c r="D8448" i="45"/>
  <c r="F8447" i="45"/>
  <c r="G8447" i="45"/>
  <c r="D8449" i="45" l="1"/>
  <c r="E8448" i="45"/>
  <c r="F8448" i="45"/>
  <c r="G8448" i="45"/>
  <c r="D8450" i="45" l="1"/>
  <c r="E8449" i="45"/>
  <c r="F8449" i="45"/>
  <c r="G8449" i="45"/>
  <c r="D8451" i="45" l="1"/>
  <c r="E8450" i="45"/>
  <c r="F8450" i="45"/>
  <c r="G8450" i="45"/>
  <c r="D8452" i="45" l="1"/>
  <c r="E8451" i="45"/>
  <c r="F8451" i="45"/>
  <c r="G8451" i="45"/>
  <c r="E8452" i="45" l="1"/>
  <c r="D8453" i="45"/>
  <c r="G8452" i="45"/>
  <c r="F8452" i="45"/>
  <c r="E8453" i="45" l="1"/>
  <c r="D8454" i="45"/>
  <c r="G8453" i="45"/>
  <c r="F8453" i="45"/>
  <c r="D8455" i="45" l="1"/>
  <c r="E8454" i="45"/>
  <c r="G8454" i="45"/>
  <c r="F8454" i="45"/>
  <c r="E8455" i="45" l="1"/>
  <c r="D8456" i="45"/>
  <c r="G8455" i="45"/>
  <c r="F8455" i="45"/>
  <c r="E8456" i="45" l="1"/>
  <c r="D8457" i="45"/>
  <c r="F8456" i="45"/>
  <c r="G8456" i="45"/>
  <c r="E8457" i="45" l="1"/>
  <c r="D8458" i="45"/>
  <c r="F8457" i="45"/>
  <c r="G8457" i="45"/>
  <c r="E8458" i="45" l="1"/>
  <c r="D8459" i="45"/>
  <c r="G8458" i="45"/>
  <c r="F8458" i="45"/>
  <c r="E8459" i="45" l="1"/>
  <c r="D8460" i="45"/>
  <c r="F8459" i="45"/>
  <c r="G8459" i="45"/>
  <c r="D8461" i="45" l="1"/>
  <c r="E8460" i="45"/>
  <c r="F8460" i="45"/>
  <c r="G8460" i="45"/>
  <c r="E8461" i="45" l="1"/>
  <c r="D8462" i="45"/>
  <c r="F8461" i="45"/>
  <c r="G8461" i="45"/>
  <c r="D8463" i="45" l="1"/>
  <c r="E8462" i="45"/>
  <c r="G8462" i="45"/>
  <c r="F8462" i="45"/>
  <c r="E8463" i="45" l="1"/>
  <c r="D8464" i="45"/>
  <c r="F8463" i="45"/>
  <c r="G8463" i="45"/>
  <c r="E8464" i="45" l="1"/>
  <c r="D8465" i="45"/>
  <c r="G8464" i="45"/>
  <c r="F8464" i="45"/>
  <c r="E8465" i="45" l="1"/>
  <c r="D8466" i="45"/>
  <c r="F8465" i="45"/>
  <c r="G8465" i="45"/>
  <c r="E8466" i="45" l="1"/>
  <c r="D8467" i="45"/>
  <c r="F8466" i="45"/>
  <c r="G8466" i="45"/>
  <c r="E8467" i="45" l="1"/>
  <c r="D8468" i="45"/>
  <c r="G8467" i="45"/>
  <c r="F8467" i="45"/>
  <c r="D8469" i="45" l="1"/>
  <c r="E8468" i="45"/>
  <c r="G8468" i="45"/>
  <c r="F8468" i="45"/>
  <c r="E8469" i="45" l="1"/>
  <c r="D8470" i="45"/>
  <c r="G8469" i="45"/>
  <c r="F8469" i="45"/>
  <c r="E8470" i="45" l="1"/>
  <c r="D8471" i="45"/>
  <c r="G8470" i="45"/>
  <c r="F8470" i="45"/>
  <c r="E8471" i="45" l="1"/>
  <c r="D8472" i="45"/>
  <c r="G8471" i="45"/>
  <c r="F8471" i="45"/>
  <c r="E8472" i="45" l="1"/>
  <c r="D8473" i="45"/>
  <c r="G8472" i="45"/>
  <c r="F8472" i="45"/>
  <c r="E8473" i="45" l="1"/>
  <c r="D8474" i="45"/>
  <c r="F8473" i="45"/>
  <c r="G8473" i="45"/>
  <c r="D8475" i="45" l="1"/>
  <c r="E8474" i="45"/>
  <c r="F8474" i="45"/>
  <c r="G8474" i="45"/>
  <c r="E8475" i="45" l="1"/>
  <c r="D8476" i="45"/>
  <c r="F8475" i="45"/>
  <c r="G8475" i="45"/>
  <c r="D8477" i="45" l="1"/>
  <c r="E8476" i="45"/>
  <c r="G8476" i="45"/>
  <c r="F8476" i="45"/>
  <c r="D8478" i="45" l="1"/>
  <c r="E8477" i="45"/>
  <c r="G8477" i="45"/>
  <c r="F8477" i="45"/>
  <c r="D8479" i="45" l="1"/>
  <c r="E8478" i="45"/>
  <c r="F8478" i="45"/>
  <c r="G8478" i="45"/>
  <c r="E8479" i="45" l="1"/>
  <c r="D8480" i="45"/>
  <c r="F8479" i="45"/>
  <c r="G8479" i="45"/>
  <c r="E8480" i="45" l="1"/>
  <c r="D8481" i="45"/>
  <c r="F8480" i="45"/>
  <c r="G8480" i="45"/>
  <c r="D8482" i="45" l="1"/>
  <c r="E8481" i="45"/>
  <c r="G8481" i="45"/>
  <c r="F8481" i="45"/>
  <c r="E8482" i="45" l="1"/>
  <c r="D8483" i="45"/>
  <c r="G8482" i="45"/>
  <c r="F8482" i="45"/>
  <c r="E8483" i="45" l="1"/>
  <c r="D8484" i="45"/>
  <c r="G8483" i="45"/>
  <c r="F8483" i="45"/>
  <c r="E8484" i="45" l="1"/>
  <c r="D8485" i="45"/>
  <c r="F8484" i="45"/>
  <c r="G8484" i="45"/>
  <c r="D8486" i="45" l="1"/>
  <c r="E8485" i="45"/>
  <c r="F8485" i="45"/>
  <c r="G8485" i="45"/>
  <c r="E8486" i="45" l="1"/>
  <c r="D8487" i="45"/>
  <c r="G8486" i="45"/>
  <c r="F8486" i="45"/>
  <c r="E8487" i="45" l="1"/>
  <c r="D8488" i="45"/>
  <c r="F8487" i="45"/>
  <c r="G8487" i="45"/>
  <c r="E8488" i="45" l="1"/>
  <c r="D8489" i="45"/>
  <c r="G8488" i="45"/>
  <c r="F8488" i="45"/>
  <c r="D8490" i="45" l="1"/>
  <c r="E8489" i="45"/>
  <c r="F8489" i="45"/>
  <c r="G8489" i="45"/>
  <c r="D8491" i="45" l="1"/>
  <c r="E8490" i="45"/>
  <c r="F8490" i="45"/>
  <c r="G8490" i="45"/>
  <c r="E8491" i="45" l="1"/>
  <c r="D8492" i="45"/>
  <c r="F8491" i="45"/>
  <c r="G8491" i="45"/>
  <c r="E8492" i="45" l="1"/>
  <c r="D8493" i="45"/>
  <c r="F8492" i="45"/>
  <c r="G8492" i="45"/>
  <c r="E8493" i="45" l="1"/>
  <c r="D8494" i="45"/>
  <c r="G8493" i="45"/>
  <c r="F8493" i="45"/>
  <c r="D8495" i="45" l="1"/>
  <c r="E8494" i="45"/>
  <c r="G8494" i="45"/>
  <c r="F8494" i="45"/>
  <c r="E8495" i="45" l="1"/>
  <c r="D8496" i="45"/>
  <c r="F8495" i="45"/>
  <c r="G8495" i="45"/>
  <c r="D8497" i="45" l="1"/>
  <c r="E8496" i="45"/>
  <c r="F8496" i="45"/>
  <c r="G8496" i="45"/>
  <c r="D8498" i="45" l="1"/>
  <c r="E8497" i="45"/>
  <c r="F8497" i="45"/>
  <c r="G8497" i="45"/>
  <c r="E8498" i="45" l="1"/>
  <c r="D8499" i="45"/>
  <c r="G8498" i="45"/>
  <c r="F8498" i="45"/>
  <c r="E8499" i="45" l="1"/>
  <c r="D8500" i="45"/>
  <c r="F8499" i="45"/>
  <c r="G8499" i="45"/>
  <c r="D8501" i="45" l="1"/>
  <c r="E8500" i="45"/>
  <c r="G8500" i="45"/>
  <c r="F8500" i="45"/>
  <c r="D8502" i="45" l="1"/>
  <c r="E8501" i="45"/>
  <c r="G8501" i="45"/>
  <c r="F8501" i="45"/>
  <c r="D8503" i="45" l="1"/>
  <c r="E8502" i="45"/>
  <c r="G8502" i="45"/>
  <c r="F8502" i="45"/>
  <c r="E8503" i="45" l="1"/>
  <c r="D8504" i="45"/>
  <c r="G8503" i="45"/>
  <c r="F8503" i="45"/>
  <c r="D8505" i="45" l="1"/>
  <c r="E8504" i="45"/>
  <c r="F8504" i="45"/>
  <c r="G8504" i="45"/>
  <c r="E8505" i="45" l="1"/>
  <c r="D8506" i="45"/>
  <c r="F8505" i="45"/>
  <c r="G8505" i="45"/>
  <c r="E8506" i="45" l="1"/>
  <c r="D8507" i="45"/>
  <c r="G8506" i="45"/>
  <c r="F8506" i="45"/>
  <c r="D8508" i="45" l="1"/>
  <c r="E8507" i="45"/>
  <c r="F8507" i="45"/>
  <c r="G8507" i="45"/>
  <c r="E8508" i="45" l="1"/>
  <c r="D8509" i="45"/>
  <c r="F8508" i="45"/>
  <c r="G8508" i="45"/>
  <c r="E8509" i="45" l="1"/>
  <c r="D8510" i="45"/>
  <c r="F8509" i="45"/>
  <c r="G8509" i="45"/>
  <c r="D8511" i="45" l="1"/>
  <c r="E8510" i="45"/>
  <c r="G8510" i="45"/>
  <c r="F8510" i="45"/>
  <c r="D8512" i="45" l="1"/>
  <c r="E8511" i="45"/>
  <c r="F8511" i="45"/>
  <c r="G8511" i="45"/>
  <c r="E8512" i="45" l="1"/>
  <c r="D8513" i="45"/>
  <c r="F8512" i="45"/>
  <c r="G8512" i="45"/>
  <c r="E8513" i="45" l="1"/>
  <c r="D8514" i="45"/>
  <c r="F8513" i="45"/>
  <c r="G8513" i="45"/>
  <c r="E8514" i="45" l="1"/>
  <c r="D8515" i="45"/>
  <c r="F8514" i="45"/>
  <c r="G8514" i="45"/>
  <c r="E8515" i="45" l="1"/>
  <c r="D8516" i="45"/>
  <c r="G8515" i="45"/>
  <c r="F8515" i="45"/>
  <c r="E8516" i="45" l="1"/>
  <c r="D8517" i="45"/>
  <c r="F8516" i="45"/>
  <c r="G8516" i="45"/>
  <c r="E8517" i="45" l="1"/>
  <c r="D8518" i="45"/>
  <c r="G8517" i="45"/>
  <c r="F8517" i="45"/>
  <c r="E8518" i="45" l="1"/>
  <c r="D8519" i="45"/>
  <c r="G8518" i="45"/>
  <c r="F8518" i="45"/>
  <c r="E8519" i="45" l="1"/>
  <c r="D8520" i="45"/>
  <c r="F8519" i="45"/>
  <c r="G8519" i="45"/>
  <c r="D8521" i="45" l="1"/>
  <c r="E8520" i="45"/>
  <c r="F8520" i="45"/>
  <c r="G8520" i="45"/>
  <c r="D8522" i="45" l="1"/>
  <c r="E8521" i="45"/>
  <c r="G8521" i="45"/>
  <c r="F8521" i="45"/>
  <c r="D8523" i="45" l="1"/>
  <c r="E8522" i="45"/>
  <c r="G8522" i="45"/>
  <c r="F8522" i="45"/>
  <c r="D8524" i="45" l="1"/>
  <c r="E8523" i="45"/>
  <c r="F8523" i="45"/>
  <c r="G8523" i="45"/>
  <c r="D8525" i="45" l="1"/>
  <c r="E8524" i="45"/>
  <c r="F8524" i="45"/>
  <c r="G8524" i="45"/>
  <c r="E8525" i="45" l="1"/>
  <c r="D8526" i="45"/>
  <c r="F8525" i="45"/>
  <c r="G8525" i="45"/>
  <c r="E8526" i="45" l="1"/>
  <c r="D8527" i="45"/>
  <c r="F8526" i="45"/>
  <c r="G8526" i="45"/>
  <c r="E8527" i="45" l="1"/>
  <c r="D8528" i="45"/>
  <c r="G8527" i="45"/>
  <c r="F8527" i="45"/>
  <c r="E8528" i="45" l="1"/>
  <c r="D8529" i="45"/>
  <c r="F8528" i="45"/>
  <c r="G8528" i="45"/>
  <c r="D8530" i="45" l="1"/>
  <c r="E8529" i="45"/>
  <c r="G8529" i="45"/>
  <c r="F8529" i="45"/>
  <c r="E8530" i="45" l="1"/>
  <c r="D8531" i="45"/>
  <c r="G8530" i="45"/>
  <c r="F8530" i="45"/>
  <c r="E8531" i="45" l="1"/>
  <c r="D8532" i="45"/>
  <c r="G8531" i="45"/>
  <c r="F8531" i="45"/>
  <c r="E8532" i="45" l="1"/>
  <c r="D8533" i="45"/>
  <c r="F8532" i="45"/>
  <c r="G8532" i="45"/>
  <c r="D8534" i="45" l="1"/>
  <c r="E8533" i="45"/>
  <c r="F8533" i="45"/>
  <c r="G8533" i="45"/>
  <c r="D8535" i="45" l="1"/>
  <c r="E8534" i="45"/>
  <c r="G8534" i="45"/>
  <c r="F8534" i="45"/>
  <c r="D8536" i="45" l="1"/>
  <c r="E8535" i="45"/>
  <c r="F8535" i="45"/>
  <c r="G8535" i="45"/>
  <c r="D8537" i="45" l="1"/>
  <c r="E8536" i="45"/>
  <c r="F8536" i="45"/>
  <c r="G8536" i="45"/>
  <c r="D8538" i="45" l="1"/>
  <c r="E8537" i="45"/>
  <c r="F8537" i="45"/>
  <c r="G8537" i="45"/>
  <c r="E8538" i="45" l="1"/>
  <c r="D8539" i="45"/>
  <c r="G8538" i="45"/>
  <c r="F8538" i="45"/>
  <c r="E8539" i="45" l="1"/>
  <c r="D8540" i="45"/>
  <c r="F8539" i="45"/>
  <c r="G8539" i="45"/>
  <c r="D8541" i="45" l="1"/>
  <c r="E8540" i="45"/>
  <c r="F8540" i="45"/>
  <c r="G8540" i="45"/>
  <c r="E8541" i="45" l="1"/>
  <c r="D8542" i="45"/>
  <c r="G8541" i="45"/>
  <c r="F8541" i="45"/>
  <c r="E8542" i="45" l="1"/>
  <c r="D8543" i="45"/>
  <c r="G8542" i="45"/>
  <c r="F8542" i="45"/>
  <c r="D8544" i="45" l="1"/>
  <c r="E8543" i="45"/>
  <c r="F8543" i="45"/>
  <c r="G8543" i="45"/>
  <c r="E8544" i="45" l="1"/>
  <c r="D8545" i="45"/>
  <c r="F8544" i="45"/>
  <c r="G8544" i="45"/>
  <c r="D8546" i="45" l="1"/>
  <c r="E8545" i="45"/>
  <c r="G8545" i="45"/>
  <c r="F8545" i="45"/>
  <c r="E8546" i="45" l="1"/>
  <c r="D8547" i="45"/>
  <c r="G8546" i="45"/>
  <c r="F8546" i="45"/>
  <c r="D8548" i="45" l="1"/>
  <c r="E8547" i="45"/>
  <c r="F8547" i="45"/>
  <c r="G8547" i="45"/>
  <c r="E8548" i="45" l="1"/>
  <c r="D8549" i="45"/>
  <c r="G8548" i="45"/>
  <c r="F8548" i="45"/>
  <c r="D8550" i="45" l="1"/>
  <c r="E8549" i="45"/>
  <c r="G8549" i="45"/>
  <c r="F8549" i="45"/>
  <c r="E8550" i="45" l="1"/>
  <c r="D8551" i="45"/>
  <c r="F8550" i="45"/>
  <c r="G8550" i="45"/>
  <c r="D8552" i="45" l="1"/>
  <c r="E8551" i="45"/>
  <c r="G8551" i="45"/>
  <c r="F8551" i="45"/>
  <c r="E8552" i="45" l="1"/>
  <c r="D8553" i="45"/>
  <c r="G8552" i="45"/>
  <c r="F8552" i="45"/>
  <c r="D8554" i="45" l="1"/>
  <c r="E8553" i="45"/>
  <c r="G8553" i="45"/>
  <c r="F8553" i="45"/>
  <c r="E8554" i="45" l="1"/>
  <c r="D8555" i="45"/>
  <c r="G8554" i="45"/>
  <c r="F8554" i="45"/>
  <c r="E8555" i="45" l="1"/>
  <c r="D8556" i="45"/>
  <c r="G8555" i="45"/>
  <c r="F8555" i="45"/>
  <c r="D8557" i="45" l="1"/>
  <c r="E8556" i="45"/>
  <c r="F8556" i="45"/>
  <c r="G8556" i="45"/>
  <c r="E8557" i="45" l="1"/>
  <c r="D8558" i="45"/>
  <c r="G8557" i="45"/>
  <c r="F8557" i="45"/>
  <c r="E8558" i="45" l="1"/>
  <c r="D8559" i="45"/>
  <c r="G8558" i="45"/>
  <c r="F8558" i="45"/>
  <c r="E8559" i="45" l="1"/>
  <c r="D8560" i="45"/>
  <c r="G8559" i="45"/>
  <c r="F8559" i="45"/>
  <c r="E8560" i="45" l="1"/>
  <c r="D8561" i="45"/>
  <c r="G8560" i="45"/>
  <c r="F8560" i="45"/>
  <c r="E8561" i="45" l="1"/>
  <c r="D8562" i="45"/>
  <c r="F8561" i="45"/>
  <c r="G8561" i="45"/>
  <c r="E8562" i="45" l="1"/>
  <c r="D8563" i="45"/>
  <c r="F8562" i="45"/>
  <c r="G8562" i="45"/>
  <c r="E8563" i="45" l="1"/>
  <c r="D8564" i="45"/>
  <c r="G8563" i="45"/>
  <c r="F8563" i="45"/>
  <c r="E8564" i="45" l="1"/>
  <c r="D8565" i="45"/>
  <c r="F8564" i="45"/>
  <c r="G8564" i="45"/>
  <c r="E8565" i="45" l="1"/>
  <c r="D8566" i="45"/>
  <c r="G8565" i="45"/>
  <c r="F8565" i="45"/>
  <c r="D8567" i="45" l="1"/>
  <c r="E8566" i="45"/>
  <c r="G8566" i="45"/>
  <c r="F8566" i="45"/>
  <c r="E8567" i="45" l="1"/>
  <c r="D8568" i="45"/>
  <c r="G8567" i="45"/>
  <c r="F8567" i="45"/>
  <c r="E8568" i="45" l="1"/>
  <c r="D8569" i="45"/>
  <c r="G8568" i="45"/>
  <c r="F8568" i="45"/>
  <c r="E8569" i="45" l="1"/>
  <c r="D8570" i="45"/>
  <c r="F8569" i="45"/>
  <c r="G8569" i="45"/>
  <c r="D8571" i="45" l="1"/>
  <c r="E8570" i="45"/>
  <c r="G8570" i="45"/>
  <c r="F8570" i="45"/>
  <c r="E8571" i="45" l="1"/>
  <c r="D8572" i="45"/>
  <c r="G8571" i="45"/>
  <c r="F8571" i="45"/>
  <c r="E8572" i="45" l="1"/>
  <c r="D8573" i="45"/>
  <c r="G8572" i="45"/>
  <c r="F8572" i="45"/>
  <c r="E8573" i="45" l="1"/>
  <c r="D8574" i="45"/>
  <c r="G8573" i="45"/>
  <c r="F8573" i="45"/>
  <c r="D8575" i="45" l="1"/>
  <c r="E8574" i="45"/>
  <c r="F8574" i="45"/>
  <c r="G8574" i="45"/>
  <c r="D8576" i="45" l="1"/>
  <c r="E8575" i="45"/>
  <c r="G8575" i="45"/>
  <c r="F8575" i="45"/>
  <c r="E8576" i="45" l="1"/>
  <c r="D8577" i="45"/>
  <c r="F8576" i="45"/>
  <c r="G8576" i="45"/>
  <c r="E8577" i="45" l="1"/>
  <c r="D8578" i="45"/>
  <c r="G8577" i="45"/>
  <c r="F8577" i="45"/>
  <c r="E8578" i="45" l="1"/>
  <c r="D8579" i="45"/>
  <c r="F8578" i="45"/>
  <c r="G8578" i="45"/>
  <c r="E8579" i="45" l="1"/>
  <c r="D8580" i="45"/>
  <c r="G8579" i="45"/>
  <c r="F8579" i="45"/>
  <c r="E8580" i="45" l="1"/>
  <c r="D8581" i="45"/>
  <c r="F8580" i="45"/>
  <c r="G8580" i="45"/>
  <c r="E8581" i="45" l="1"/>
  <c r="D8582" i="45"/>
  <c r="F8581" i="45"/>
  <c r="G8581" i="45"/>
  <c r="D8583" i="45" l="1"/>
  <c r="E8582" i="45"/>
  <c r="G8582" i="45"/>
  <c r="F8582" i="45"/>
  <c r="E8583" i="45" l="1"/>
  <c r="D8584" i="45"/>
  <c r="G8583" i="45"/>
  <c r="F8583" i="45"/>
  <c r="E8584" i="45" l="1"/>
  <c r="D8585" i="45"/>
  <c r="F8584" i="45"/>
  <c r="G8584" i="45"/>
  <c r="D8586" i="45" l="1"/>
  <c r="E8585" i="45"/>
  <c r="F8585" i="45"/>
  <c r="G8585" i="45"/>
  <c r="E8586" i="45" l="1"/>
  <c r="D8587" i="45"/>
  <c r="G8586" i="45"/>
  <c r="F8586" i="45"/>
  <c r="D8588" i="45" l="1"/>
  <c r="E8587" i="45"/>
  <c r="G8587" i="45"/>
  <c r="F8587" i="45"/>
  <c r="E8588" i="45" l="1"/>
  <c r="D8589" i="45"/>
  <c r="G8588" i="45"/>
  <c r="F8588" i="45"/>
  <c r="D8590" i="45" l="1"/>
  <c r="E8589" i="45"/>
  <c r="F8589" i="45"/>
  <c r="G8589" i="45"/>
  <c r="E8590" i="45" l="1"/>
  <c r="D8591" i="45"/>
  <c r="G8590" i="45"/>
  <c r="F8590" i="45"/>
  <c r="E8591" i="45" l="1"/>
  <c r="D8592" i="45"/>
  <c r="F8591" i="45"/>
  <c r="G8591" i="45"/>
  <c r="E8592" i="45" l="1"/>
  <c r="D8593" i="45"/>
  <c r="G8592" i="45"/>
  <c r="F8592" i="45"/>
  <c r="D8594" i="45" l="1"/>
  <c r="E8593" i="45"/>
  <c r="G8593" i="45"/>
  <c r="F8593" i="45"/>
  <c r="D8595" i="45" l="1"/>
  <c r="E8594" i="45"/>
  <c r="G8594" i="45"/>
  <c r="F8594" i="45"/>
  <c r="D8596" i="45" l="1"/>
  <c r="E8595" i="45"/>
  <c r="G8595" i="45"/>
  <c r="F8595" i="45"/>
  <c r="E8596" i="45" l="1"/>
  <c r="D8597" i="45"/>
  <c r="F8596" i="45"/>
  <c r="G8596" i="45"/>
  <c r="D8598" i="45" l="1"/>
  <c r="E8597" i="45"/>
  <c r="G8597" i="45"/>
  <c r="F8597" i="45"/>
  <c r="E8598" i="45" l="1"/>
  <c r="D8599" i="45"/>
  <c r="G8598" i="45"/>
  <c r="F8598" i="45"/>
  <c r="D8600" i="45" l="1"/>
  <c r="E8599" i="45"/>
  <c r="G8599" i="45"/>
  <c r="F8599" i="45"/>
  <c r="E8600" i="45" l="1"/>
  <c r="D8601" i="45"/>
  <c r="G8600" i="45"/>
  <c r="F8600" i="45"/>
  <c r="D8602" i="45" l="1"/>
  <c r="E8601" i="45"/>
  <c r="F8601" i="45"/>
  <c r="G8601" i="45"/>
  <c r="E8602" i="45" l="1"/>
  <c r="D8603" i="45"/>
  <c r="F8602" i="45"/>
  <c r="G8602" i="45"/>
  <c r="E8603" i="45" l="1"/>
  <c r="D8604" i="45"/>
  <c r="F8603" i="45"/>
  <c r="G8603" i="45"/>
  <c r="E8604" i="45" l="1"/>
  <c r="D8605" i="45"/>
  <c r="F8604" i="45"/>
  <c r="G8604" i="45"/>
  <c r="D8606" i="45" l="1"/>
  <c r="E8605" i="45"/>
  <c r="F8605" i="45"/>
  <c r="G8605" i="45"/>
  <c r="E8606" i="45" l="1"/>
  <c r="D8607" i="45"/>
  <c r="G8606" i="45"/>
  <c r="F8606" i="45"/>
  <c r="E8607" i="45" l="1"/>
  <c r="D8608" i="45"/>
  <c r="G8607" i="45"/>
  <c r="F8607" i="45"/>
  <c r="D8609" i="45" l="1"/>
  <c r="E8608" i="45"/>
  <c r="F8608" i="45"/>
  <c r="G8608" i="45"/>
  <c r="E8609" i="45" l="1"/>
  <c r="D8610" i="45"/>
  <c r="F8609" i="45"/>
  <c r="G8609" i="45"/>
  <c r="E8610" i="45" l="1"/>
  <c r="D8611" i="45"/>
  <c r="G8610" i="45"/>
  <c r="F8610" i="45"/>
  <c r="D8612" i="45" l="1"/>
  <c r="E8611" i="45"/>
  <c r="F8611" i="45"/>
  <c r="G8611" i="45"/>
  <c r="E8612" i="45" l="1"/>
  <c r="D8613" i="45"/>
  <c r="G8612" i="45"/>
  <c r="F8612" i="45"/>
  <c r="E8613" i="45" l="1"/>
  <c r="D8614" i="45"/>
  <c r="F8613" i="45"/>
  <c r="G8613" i="45"/>
  <c r="E8614" i="45" l="1"/>
  <c r="D8615" i="45"/>
  <c r="G8614" i="45"/>
  <c r="F8614" i="45"/>
  <c r="E8615" i="45" l="1"/>
  <c r="D8616" i="45"/>
  <c r="G8615" i="45"/>
  <c r="F8615" i="45"/>
  <c r="E8616" i="45" l="1"/>
  <c r="D8617" i="45"/>
  <c r="G8616" i="45"/>
  <c r="F8616" i="45"/>
  <c r="E8617" i="45" l="1"/>
  <c r="D8618" i="45"/>
  <c r="G8617" i="45"/>
  <c r="F8617" i="45"/>
  <c r="D8619" i="45" l="1"/>
  <c r="E8618" i="45"/>
  <c r="G8618" i="45"/>
  <c r="F8618" i="45"/>
  <c r="E8619" i="45" l="1"/>
  <c r="D8620" i="45"/>
  <c r="F8619" i="45"/>
  <c r="G8619" i="45"/>
  <c r="D8621" i="45" l="1"/>
  <c r="E8620" i="45"/>
  <c r="G8620" i="45"/>
  <c r="F8620" i="45"/>
  <c r="E8621" i="45" l="1"/>
  <c r="D8622" i="45"/>
  <c r="G8621" i="45"/>
  <c r="F8621" i="45"/>
  <c r="E8622" i="45" l="1"/>
  <c r="D8623" i="45"/>
  <c r="G8622" i="45"/>
  <c r="F8622" i="45"/>
  <c r="E8623" i="45" l="1"/>
  <c r="D8624" i="45"/>
  <c r="G8623" i="45"/>
  <c r="F8623" i="45"/>
  <c r="E8624" i="45" l="1"/>
  <c r="D8625" i="45"/>
  <c r="G8624" i="45"/>
  <c r="F8624" i="45"/>
  <c r="E8625" i="45" l="1"/>
  <c r="D8626" i="45"/>
  <c r="G8625" i="45"/>
  <c r="F8625" i="45"/>
  <c r="E8626" i="45" l="1"/>
  <c r="D8627" i="45"/>
  <c r="F8626" i="45"/>
  <c r="G8626" i="45"/>
  <c r="E8627" i="45" l="1"/>
  <c r="D8628" i="45"/>
  <c r="G8627" i="45"/>
  <c r="F8627" i="45"/>
  <c r="E8628" i="45" l="1"/>
  <c r="D8629" i="45"/>
  <c r="G8628" i="45"/>
  <c r="F8628" i="45"/>
  <c r="E8629" i="45" l="1"/>
  <c r="D8630" i="45"/>
  <c r="F8629" i="45"/>
  <c r="G8629" i="45"/>
  <c r="E8630" i="45" l="1"/>
  <c r="D8631" i="45"/>
  <c r="F8630" i="45"/>
  <c r="G8630" i="45"/>
  <c r="E8631" i="45" l="1"/>
  <c r="D8632" i="45"/>
  <c r="F8631" i="45"/>
  <c r="G8631" i="45"/>
  <c r="D8633" i="45" l="1"/>
  <c r="E8632" i="45"/>
  <c r="F8632" i="45"/>
  <c r="G8632" i="45"/>
  <c r="E8633" i="45" l="1"/>
  <c r="D8634" i="45"/>
  <c r="G8633" i="45"/>
  <c r="F8633" i="45"/>
  <c r="E8634" i="45" l="1"/>
  <c r="D8635" i="45"/>
  <c r="G8634" i="45"/>
  <c r="F8634" i="45"/>
  <c r="D8636" i="45" l="1"/>
  <c r="E8635" i="45"/>
  <c r="F8635" i="45"/>
  <c r="G8635" i="45"/>
  <c r="E8636" i="45" l="1"/>
  <c r="D8637" i="45"/>
  <c r="F8636" i="45"/>
  <c r="G8636" i="45"/>
  <c r="D8638" i="45" l="1"/>
  <c r="E8637" i="45"/>
  <c r="F8637" i="45"/>
  <c r="G8637" i="45"/>
  <c r="E8638" i="45" l="1"/>
  <c r="D8639" i="45"/>
  <c r="G8638" i="45"/>
  <c r="F8638" i="45"/>
  <c r="D8640" i="45" l="1"/>
  <c r="E8639" i="45"/>
  <c r="F8639" i="45"/>
  <c r="G8639" i="45"/>
  <c r="E8640" i="45" l="1"/>
  <c r="D8641" i="45"/>
  <c r="G8640" i="45"/>
  <c r="F8640" i="45"/>
  <c r="E8641" i="45" l="1"/>
  <c r="D8642" i="45"/>
  <c r="G8641" i="45"/>
  <c r="F8641" i="45"/>
  <c r="D8643" i="45" l="1"/>
  <c r="E8642" i="45"/>
  <c r="G8642" i="45"/>
  <c r="F8642" i="45"/>
  <c r="E8643" i="45" l="1"/>
  <c r="D8644" i="45"/>
  <c r="G8643" i="45"/>
  <c r="F8643" i="45"/>
  <c r="D8645" i="45" l="1"/>
  <c r="E8644" i="45"/>
  <c r="G8644" i="45"/>
  <c r="F8644" i="45"/>
  <c r="D8646" i="45" l="1"/>
  <c r="E8645" i="45"/>
  <c r="G8645" i="45"/>
  <c r="F8645" i="45"/>
  <c r="E8646" i="45" l="1"/>
  <c r="D8647" i="45"/>
  <c r="F8646" i="45"/>
  <c r="G8646" i="45"/>
  <c r="D8648" i="45" l="1"/>
  <c r="E8647" i="45"/>
  <c r="F8647" i="45"/>
  <c r="G8647" i="45"/>
  <c r="D8649" i="45" l="1"/>
  <c r="E8648" i="45"/>
  <c r="G8648" i="45"/>
  <c r="F8648" i="45"/>
  <c r="D8650" i="45" l="1"/>
  <c r="E8649" i="45"/>
  <c r="G8649" i="45"/>
  <c r="F8649" i="45"/>
  <c r="D8651" i="45" l="1"/>
  <c r="E8650" i="45"/>
  <c r="G8650" i="45"/>
  <c r="F8650" i="45"/>
  <c r="D8652" i="45" l="1"/>
  <c r="E8651" i="45"/>
  <c r="G8651" i="45"/>
  <c r="F8651" i="45"/>
  <c r="E8652" i="45" l="1"/>
  <c r="D8653" i="45"/>
  <c r="G8652" i="45"/>
  <c r="F8652" i="45"/>
  <c r="E8653" i="45" l="1"/>
  <c r="D8654" i="45"/>
  <c r="F8653" i="45"/>
  <c r="G8653" i="45"/>
  <c r="E8654" i="45" l="1"/>
  <c r="D8655" i="45"/>
  <c r="F8654" i="45"/>
  <c r="G8654" i="45"/>
  <c r="E8655" i="45" l="1"/>
  <c r="D8656" i="45"/>
  <c r="F8655" i="45"/>
  <c r="G8655" i="45"/>
  <c r="E8656" i="45" l="1"/>
  <c r="D8657" i="45"/>
  <c r="F8656" i="45"/>
  <c r="G8656" i="45"/>
  <c r="E8657" i="45" l="1"/>
  <c r="D8658" i="45"/>
  <c r="F8657" i="45"/>
  <c r="G8657" i="45"/>
  <c r="E8658" i="45" l="1"/>
  <c r="D8659" i="45"/>
  <c r="G8658" i="45"/>
  <c r="F8658" i="45"/>
  <c r="E8659" i="45" l="1"/>
  <c r="D8660" i="45"/>
  <c r="F8659" i="45"/>
  <c r="G8659" i="45"/>
  <c r="D8661" i="45" l="1"/>
  <c r="E8660" i="45"/>
  <c r="F8660" i="45"/>
  <c r="G8660" i="45"/>
  <c r="E8661" i="45" l="1"/>
  <c r="D8662" i="45"/>
  <c r="G8661" i="45"/>
  <c r="F8661" i="45"/>
  <c r="E8662" i="45" l="1"/>
  <c r="D8663" i="45"/>
  <c r="G8662" i="45"/>
  <c r="F8662" i="45"/>
  <c r="E8663" i="45" l="1"/>
  <c r="D8664" i="45"/>
  <c r="F8663" i="45"/>
  <c r="G8663" i="45"/>
  <c r="D8665" i="45" l="1"/>
  <c r="E8664" i="45"/>
  <c r="F8664" i="45"/>
  <c r="G8664" i="45"/>
  <c r="E8665" i="45" l="1"/>
  <c r="D8666" i="45"/>
  <c r="G8665" i="45"/>
  <c r="F8665" i="45"/>
  <c r="D8667" i="45" l="1"/>
  <c r="E8666" i="45"/>
  <c r="G8666" i="45"/>
  <c r="F8666" i="45"/>
  <c r="E8667" i="45" l="1"/>
  <c r="D8668" i="45"/>
  <c r="G8667" i="45"/>
  <c r="F8667" i="45"/>
  <c r="E8668" i="45" l="1"/>
  <c r="D8669" i="45"/>
  <c r="F8668" i="45"/>
  <c r="G8668" i="45"/>
  <c r="D8670" i="45" l="1"/>
  <c r="E8669" i="45"/>
  <c r="G8669" i="45"/>
  <c r="F8669" i="45"/>
  <c r="D8671" i="45" l="1"/>
  <c r="E8670" i="45"/>
  <c r="F8670" i="45"/>
  <c r="G8670" i="45"/>
  <c r="D8672" i="45" l="1"/>
  <c r="E8671" i="45"/>
  <c r="F8671" i="45"/>
  <c r="G8671" i="45"/>
  <c r="E8672" i="45" l="1"/>
  <c r="D8673" i="45"/>
  <c r="G8672" i="45"/>
  <c r="F8672" i="45"/>
  <c r="E8673" i="45" l="1"/>
  <c r="D8674" i="45"/>
  <c r="G8673" i="45"/>
  <c r="F8673" i="45"/>
  <c r="E8674" i="45" l="1"/>
  <c r="D8675" i="45"/>
  <c r="F8674" i="45"/>
  <c r="G8674" i="45"/>
  <c r="E8675" i="45" l="1"/>
  <c r="D8676" i="45"/>
  <c r="G8675" i="45"/>
  <c r="F8675" i="45"/>
  <c r="D8677" i="45" l="1"/>
  <c r="E8676" i="45"/>
  <c r="F8676" i="45"/>
  <c r="G8676" i="45"/>
  <c r="E8677" i="45" l="1"/>
  <c r="D8678" i="45"/>
  <c r="F8677" i="45"/>
  <c r="G8677" i="45"/>
  <c r="E8678" i="45" l="1"/>
  <c r="D8679" i="45"/>
  <c r="F8678" i="45"/>
  <c r="G8678" i="45"/>
  <c r="E8679" i="45" l="1"/>
  <c r="D8680" i="45"/>
  <c r="F8679" i="45"/>
  <c r="G8679" i="45"/>
  <c r="E8680" i="45" l="1"/>
  <c r="D8681" i="45"/>
  <c r="G8680" i="45"/>
  <c r="F8680" i="45"/>
  <c r="E8681" i="45" l="1"/>
  <c r="D8682" i="45"/>
  <c r="F8681" i="45"/>
  <c r="G8681" i="45"/>
  <c r="E8682" i="45" l="1"/>
  <c r="D8683" i="45"/>
  <c r="F8682" i="45"/>
  <c r="G8682" i="45"/>
  <c r="D8684" i="45" l="1"/>
  <c r="E8683" i="45"/>
  <c r="F8683" i="45"/>
  <c r="G8683" i="45"/>
  <c r="E8684" i="45" l="1"/>
  <c r="D8685" i="45"/>
  <c r="F8684" i="45"/>
  <c r="G8684" i="45"/>
  <c r="D8686" i="45" l="1"/>
  <c r="E8685" i="45"/>
  <c r="G8685" i="45"/>
  <c r="F8685" i="45"/>
  <c r="D8687" i="45" l="1"/>
  <c r="E8686" i="45"/>
  <c r="F8686" i="45"/>
  <c r="G8686" i="45"/>
  <c r="D8688" i="45" l="1"/>
  <c r="E8687" i="45"/>
  <c r="G8687" i="45"/>
  <c r="F8687" i="45"/>
  <c r="D8689" i="45" l="1"/>
  <c r="E8688" i="45"/>
  <c r="F8688" i="45"/>
  <c r="G8688" i="45"/>
  <c r="D8690" i="45" l="1"/>
  <c r="E8689" i="45"/>
  <c r="G8689" i="45"/>
  <c r="F8689" i="45"/>
  <c r="E8690" i="45" l="1"/>
  <c r="D8691" i="45"/>
  <c r="F8690" i="45"/>
  <c r="G8690" i="45"/>
  <c r="E8691" i="45" l="1"/>
  <c r="D8692" i="45"/>
  <c r="F8691" i="45"/>
  <c r="G8691" i="45"/>
  <c r="D8693" i="45" l="1"/>
  <c r="E8692" i="45"/>
  <c r="F8692" i="45"/>
  <c r="G8692" i="45"/>
  <c r="D8694" i="45" l="1"/>
  <c r="E8693" i="45"/>
  <c r="F8693" i="45"/>
  <c r="G8693" i="45"/>
  <c r="E8694" i="45" l="1"/>
  <c r="D8695" i="45"/>
  <c r="G8694" i="45"/>
  <c r="F8694" i="45"/>
  <c r="E8695" i="45" l="1"/>
  <c r="D8696" i="45"/>
  <c r="F8695" i="45"/>
  <c r="G8695" i="45"/>
  <c r="D8697" i="45" l="1"/>
  <c r="E8696" i="45"/>
  <c r="G8696" i="45"/>
  <c r="F8696" i="45"/>
  <c r="E8697" i="45" l="1"/>
  <c r="D8698" i="45"/>
  <c r="G8697" i="45"/>
  <c r="F8697" i="45"/>
  <c r="E8698" i="45" l="1"/>
  <c r="D8699" i="45"/>
  <c r="G8698" i="45"/>
  <c r="F8698" i="45"/>
  <c r="E8699" i="45" l="1"/>
  <c r="D8700" i="45"/>
  <c r="G8699" i="45"/>
  <c r="F8699" i="45"/>
  <c r="E8700" i="45" l="1"/>
  <c r="D8701" i="45"/>
  <c r="F8700" i="45"/>
  <c r="G8700" i="45"/>
  <c r="E8701" i="45" l="1"/>
  <c r="D8702" i="45"/>
  <c r="F8701" i="45"/>
  <c r="G8701" i="45"/>
  <c r="D8703" i="45" l="1"/>
  <c r="E8702" i="45"/>
  <c r="F8702" i="45"/>
  <c r="G8702" i="45"/>
  <c r="E8703" i="45" l="1"/>
  <c r="D8704" i="45"/>
  <c r="G8703" i="45"/>
  <c r="F8703" i="45"/>
  <c r="E8704" i="45" l="1"/>
  <c r="D8705" i="45"/>
  <c r="G8704" i="45"/>
  <c r="F8704" i="45"/>
  <c r="E8705" i="45" l="1"/>
  <c r="D8706" i="45"/>
  <c r="G8705" i="45"/>
  <c r="F8705" i="45"/>
  <c r="E8706" i="45" l="1"/>
  <c r="D8707" i="45"/>
  <c r="F8706" i="45"/>
  <c r="G8706" i="45"/>
  <c r="E8707" i="45" l="1"/>
  <c r="D8708" i="45"/>
  <c r="F8707" i="45"/>
  <c r="G8707" i="45"/>
  <c r="E8708" i="45" l="1"/>
  <c r="D8709" i="45"/>
  <c r="G8708" i="45"/>
  <c r="F8708" i="45"/>
  <c r="E8709" i="45" l="1"/>
  <c r="D8710" i="45"/>
  <c r="F8709" i="45"/>
  <c r="G8709" i="45"/>
  <c r="E8710" i="45" l="1"/>
  <c r="D8711" i="45"/>
  <c r="G8710" i="45"/>
  <c r="F8710" i="45"/>
  <c r="E8711" i="45" l="1"/>
  <c r="D8712" i="45"/>
  <c r="G8711" i="45"/>
  <c r="F8711" i="45"/>
  <c r="D8713" i="45" l="1"/>
  <c r="E8712" i="45"/>
  <c r="G8712" i="45"/>
  <c r="F8712" i="45"/>
  <c r="D8714" i="45" l="1"/>
  <c r="E8713" i="45"/>
  <c r="F8713" i="45"/>
  <c r="G8713" i="45"/>
  <c r="E8714" i="45" l="1"/>
  <c r="D8715" i="45"/>
  <c r="G8714" i="45"/>
  <c r="F8714" i="45"/>
  <c r="D8716" i="45" l="1"/>
  <c r="E8715" i="45"/>
  <c r="G8715" i="45"/>
  <c r="F8715" i="45"/>
  <c r="D8717" i="45" l="1"/>
  <c r="E8716" i="45"/>
  <c r="G8716" i="45"/>
  <c r="F8716" i="45"/>
  <c r="E8717" i="45" l="1"/>
  <c r="D8718" i="45"/>
  <c r="F8717" i="45"/>
  <c r="G8717" i="45"/>
  <c r="D8719" i="45" l="1"/>
  <c r="E8718" i="45"/>
  <c r="G8718" i="45"/>
  <c r="F8718" i="45"/>
  <c r="D8720" i="45" l="1"/>
  <c r="E8719" i="45"/>
  <c r="F8719" i="45"/>
  <c r="G8719" i="45"/>
  <c r="E8720" i="45" l="1"/>
  <c r="D8721" i="45"/>
  <c r="F8720" i="45"/>
  <c r="G8720" i="45"/>
  <c r="E8721" i="45" l="1"/>
  <c r="D8722" i="45"/>
  <c r="G8721" i="45"/>
  <c r="F8721" i="45"/>
  <c r="E8722" i="45" l="1"/>
  <c r="D8723" i="45"/>
  <c r="F8722" i="45"/>
  <c r="G8722" i="45"/>
  <c r="D8724" i="45" l="1"/>
  <c r="E8723" i="45"/>
  <c r="F8723" i="45"/>
  <c r="G8723" i="45"/>
  <c r="E8724" i="45" l="1"/>
  <c r="D8725" i="45"/>
  <c r="F8724" i="45"/>
  <c r="G8724" i="45"/>
  <c r="D8726" i="45" l="1"/>
  <c r="E8725" i="45"/>
  <c r="F8725" i="45"/>
  <c r="G8725" i="45"/>
  <c r="D8727" i="45" l="1"/>
  <c r="E8726" i="45"/>
  <c r="F8726" i="45"/>
  <c r="G8726" i="45"/>
  <c r="E8727" i="45" l="1"/>
  <c r="D8728" i="45"/>
  <c r="G8727" i="45"/>
  <c r="F8727" i="45"/>
  <c r="D8729" i="45" l="1"/>
  <c r="E8728" i="45"/>
  <c r="F8728" i="45"/>
  <c r="G8728" i="45"/>
  <c r="E8729" i="45" l="1"/>
  <c r="D8730" i="45"/>
  <c r="G8729" i="45"/>
  <c r="F8729" i="45"/>
  <c r="E8730" i="45" l="1"/>
  <c r="D8731" i="45"/>
  <c r="G8730" i="45"/>
  <c r="F8730" i="45"/>
  <c r="E8731" i="45" l="1"/>
  <c r="D8732" i="45"/>
  <c r="F8731" i="45"/>
  <c r="G8731" i="45"/>
  <c r="E8732" i="45" l="1"/>
  <c r="D8733" i="45"/>
  <c r="F8732" i="45"/>
  <c r="G8732" i="45"/>
  <c r="D8734" i="45" l="1"/>
  <c r="E8733" i="45"/>
  <c r="F8733" i="45"/>
  <c r="G8733" i="45"/>
  <c r="D8735" i="45" l="1"/>
  <c r="E8734" i="45"/>
  <c r="F8734" i="45"/>
  <c r="G8734" i="45"/>
  <c r="D8736" i="45" l="1"/>
  <c r="E8735" i="45"/>
  <c r="G8735" i="45"/>
  <c r="F8735" i="45"/>
  <c r="E8736" i="45" l="1"/>
  <c r="D8737" i="45"/>
  <c r="G8736" i="45"/>
  <c r="F8736" i="45"/>
  <c r="E8737" i="45" l="1"/>
  <c r="D8738" i="45"/>
  <c r="F8737" i="45"/>
  <c r="G8737" i="45"/>
  <c r="E8738" i="45" l="1"/>
  <c r="D8739" i="45"/>
  <c r="G8738" i="45"/>
  <c r="F8738" i="45"/>
  <c r="D8740" i="45" l="1"/>
  <c r="E8739" i="45"/>
  <c r="G8739" i="45"/>
  <c r="F8739" i="45"/>
  <c r="E8740" i="45" l="1"/>
  <c r="D8741" i="45"/>
  <c r="G8740" i="45"/>
  <c r="F8740" i="45"/>
  <c r="D8742" i="45" l="1"/>
  <c r="E8741" i="45"/>
  <c r="G8741" i="45"/>
  <c r="F8741" i="45"/>
  <c r="E8742" i="45" l="1"/>
  <c r="D8743" i="45"/>
  <c r="G8742" i="45"/>
  <c r="F8742" i="45"/>
  <c r="E8743" i="45" l="1"/>
  <c r="D8744" i="45"/>
  <c r="G8743" i="45"/>
  <c r="F8743" i="45"/>
  <c r="E8744" i="45" l="1"/>
  <c r="D8745" i="45"/>
  <c r="F8744" i="45"/>
  <c r="G8744" i="45"/>
  <c r="E8745" i="45" l="1"/>
  <c r="D8746" i="45"/>
  <c r="G8745" i="45"/>
  <c r="F8745" i="45"/>
  <c r="E8746" i="45" l="1"/>
  <c r="D8747" i="45"/>
  <c r="G8746" i="45"/>
  <c r="F8746" i="45"/>
  <c r="E8747" i="45" l="1"/>
  <c r="D8748" i="45"/>
  <c r="F8747" i="45"/>
  <c r="G8747" i="45"/>
  <c r="D8749" i="45" l="1"/>
  <c r="E8748" i="45"/>
  <c r="F8748" i="45"/>
  <c r="G8748" i="45"/>
  <c r="E8749" i="45" l="1"/>
  <c r="D8750" i="45"/>
  <c r="F8749" i="45"/>
  <c r="G8749" i="45"/>
  <c r="E8750" i="45" l="1"/>
  <c r="D8751" i="45"/>
  <c r="G8750" i="45"/>
  <c r="F8750" i="45"/>
  <c r="E8751" i="45" l="1"/>
  <c r="D8752" i="45"/>
  <c r="F8751" i="45"/>
  <c r="G8751" i="45"/>
  <c r="D8753" i="45" l="1"/>
  <c r="E8752" i="45"/>
  <c r="F8752" i="45"/>
  <c r="G8752" i="45"/>
  <c r="E8753" i="45" l="1"/>
  <c r="D8754" i="45"/>
  <c r="F8753" i="45"/>
  <c r="G8753" i="45"/>
  <c r="E8754" i="45" l="1"/>
  <c r="D8755" i="45"/>
  <c r="G8754" i="45"/>
  <c r="F8754" i="45"/>
  <c r="E8755" i="45" l="1"/>
  <c r="D8756" i="45"/>
  <c r="G8755" i="45"/>
  <c r="F8755" i="45"/>
  <c r="E8756" i="45" l="1"/>
  <c r="D8757" i="45"/>
  <c r="G8756" i="45"/>
  <c r="F8756" i="45"/>
  <c r="D8758" i="45" l="1"/>
  <c r="E8757" i="45"/>
  <c r="F8757" i="45"/>
  <c r="G8757" i="45"/>
  <c r="E8758" i="45" l="1"/>
  <c r="D8759" i="45"/>
  <c r="F8758" i="45"/>
  <c r="G8758" i="45"/>
  <c r="D8760" i="45" l="1"/>
  <c r="E8759" i="45"/>
  <c r="F8759" i="45"/>
  <c r="G8759" i="45"/>
  <c r="E8760" i="45" l="1"/>
  <c r="D8761" i="45"/>
  <c r="F8760" i="45"/>
  <c r="G8760" i="45"/>
  <c r="E8761" i="45" l="1"/>
  <c r="D8762" i="45"/>
  <c r="F8761" i="45"/>
  <c r="G8761" i="45"/>
  <c r="D8763" i="45" l="1"/>
  <c r="E8762" i="45"/>
  <c r="G8762" i="45"/>
  <c r="F8762" i="45"/>
  <c r="E8763" i="45" l="1"/>
  <c r="D8764" i="45"/>
  <c r="G8763" i="45"/>
  <c r="F8763" i="45"/>
  <c r="E8764" i="45" l="1"/>
  <c r="D8765" i="45"/>
  <c r="F8764" i="45"/>
  <c r="G8764" i="45"/>
  <c r="E8765" i="45" l="1"/>
  <c r="D8766" i="45"/>
  <c r="F8765" i="45"/>
  <c r="G8765" i="45"/>
  <c r="E8766" i="45" l="1"/>
  <c r="D8767" i="45"/>
  <c r="G8766" i="45"/>
  <c r="F8766" i="45"/>
  <c r="D8768" i="45" l="1"/>
  <c r="E8767" i="45"/>
  <c r="F8767" i="45"/>
  <c r="G8767" i="45"/>
  <c r="D8769" i="45" l="1"/>
  <c r="E8768" i="45"/>
  <c r="G8768" i="45"/>
  <c r="F8768" i="45"/>
  <c r="E8769" i="45" l="1"/>
  <c r="D8770" i="45"/>
  <c r="F8769" i="45"/>
  <c r="G8769" i="45"/>
  <c r="D8771" i="45" l="1"/>
  <c r="E8770" i="45"/>
  <c r="G8770" i="45"/>
  <c r="F8770" i="45"/>
  <c r="E8771" i="45" l="1"/>
  <c r="D8772" i="45"/>
  <c r="F8771" i="45"/>
  <c r="G8771" i="45"/>
  <c r="E8772" i="45" l="1"/>
  <c r="D8773" i="45"/>
  <c r="G8772" i="45"/>
  <c r="F8772" i="45"/>
  <c r="E8773" i="45" l="1"/>
  <c r="D8774" i="45"/>
  <c r="G8773" i="45"/>
  <c r="F8773" i="45"/>
  <c r="E8774" i="45" l="1"/>
  <c r="D8775" i="45"/>
  <c r="F8774" i="45"/>
  <c r="G8774" i="45"/>
  <c r="E8775" i="45" l="1"/>
  <c r="D8776" i="45"/>
  <c r="G8775" i="45"/>
  <c r="F8775" i="45"/>
  <c r="E8776" i="45" l="1"/>
  <c r="D8777" i="45"/>
  <c r="F8776" i="45"/>
  <c r="G8776" i="45"/>
  <c r="D8778" i="45" l="1"/>
  <c r="E8777" i="45"/>
  <c r="G8777" i="45"/>
  <c r="F8777" i="45"/>
  <c r="D8779" i="45" l="1"/>
  <c r="E8778" i="45"/>
  <c r="G8778" i="45"/>
  <c r="F8778" i="45"/>
  <c r="D8780" i="45" l="1"/>
  <c r="E8779" i="45"/>
  <c r="F8779" i="45"/>
  <c r="G8779" i="45"/>
  <c r="D8781" i="45" l="1"/>
  <c r="E8780" i="45"/>
  <c r="F8780" i="45"/>
  <c r="G8780" i="45"/>
  <c r="D8782" i="45" l="1"/>
  <c r="E8781" i="45"/>
  <c r="F8781" i="45"/>
  <c r="G8781" i="45"/>
  <c r="D8783" i="45" l="1"/>
  <c r="E8782" i="45"/>
  <c r="F8782" i="45"/>
  <c r="G8782" i="45"/>
  <c r="E8783" i="45" l="1"/>
  <c r="D8784" i="45"/>
  <c r="F8783" i="45"/>
  <c r="G8783" i="45"/>
  <c r="D8785" i="45" l="1"/>
  <c r="E8784" i="45"/>
  <c r="F8784" i="45"/>
  <c r="G8784" i="45"/>
  <c r="E8785" i="45" l="1"/>
  <c r="D8786" i="45"/>
  <c r="G8785" i="45"/>
  <c r="F8785" i="45"/>
  <c r="D8787" i="45" l="1"/>
  <c r="E8786" i="45"/>
  <c r="G8786" i="45"/>
  <c r="F8786" i="45"/>
  <c r="D8788" i="45" l="1"/>
  <c r="E8787" i="45"/>
  <c r="F8787" i="45"/>
  <c r="G8787" i="45"/>
  <c r="E8788" i="45" l="1"/>
  <c r="D8789" i="45"/>
  <c r="G8788" i="45"/>
  <c r="F8788" i="45"/>
  <c r="E8789" i="45" l="1"/>
  <c r="D8790" i="45"/>
  <c r="F8789" i="45"/>
  <c r="G8789" i="45"/>
  <c r="D8791" i="45" l="1"/>
  <c r="E8790" i="45"/>
  <c r="F8790" i="45"/>
  <c r="G8790" i="45"/>
  <c r="E8791" i="45" l="1"/>
  <c r="D8792" i="45"/>
  <c r="F8791" i="45"/>
  <c r="G8791" i="45"/>
  <c r="D8793" i="45" l="1"/>
  <c r="E8792" i="45"/>
  <c r="F8792" i="45"/>
  <c r="G8792" i="45"/>
  <c r="E8793" i="45" l="1"/>
  <c r="D8794" i="45"/>
  <c r="G8793" i="45"/>
  <c r="F8793" i="45"/>
  <c r="E8794" i="45" l="1"/>
  <c r="D8795" i="45"/>
  <c r="F8794" i="45"/>
  <c r="G8794" i="45"/>
  <c r="E8795" i="45" l="1"/>
  <c r="D8796" i="45"/>
  <c r="F8795" i="45"/>
  <c r="G8795" i="45"/>
  <c r="E8796" i="45" l="1"/>
  <c r="D8797" i="45"/>
  <c r="F8796" i="45"/>
  <c r="G8796" i="45"/>
  <c r="E8797" i="45" l="1"/>
  <c r="D8798" i="45"/>
  <c r="G8797" i="45"/>
  <c r="F8797" i="45"/>
  <c r="E8798" i="45" l="1"/>
  <c r="D8799" i="45"/>
  <c r="F8798" i="45"/>
  <c r="G8798" i="45"/>
  <c r="E8799" i="45" l="1"/>
  <c r="D8800" i="45"/>
  <c r="F8799" i="45"/>
  <c r="G8799" i="45"/>
  <c r="E8800" i="45" l="1"/>
  <c r="D8801" i="45"/>
  <c r="G8800" i="45"/>
  <c r="F8800" i="45"/>
  <c r="E8801" i="45" l="1"/>
  <c r="D8802" i="45"/>
  <c r="G8801" i="45"/>
  <c r="F8801" i="45"/>
  <c r="E8802" i="45" l="1"/>
  <c r="D8803" i="45"/>
  <c r="F8802" i="45"/>
  <c r="G8802" i="45"/>
  <c r="E8803" i="45" l="1"/>
  <c r="D8804" i="45"/>
  <c r="F8803" i="45"/>
  <c r="G8803" i="45"/>
  <c r="E8804" i="45" l="1"/>
  <c r="D8805" i="45"/>
  <c r="G8804" i="45"/>
  <c r="F8804" i="45"/>
  <c r="E8805" i="45" l="1"/>
  <c r="D8806" i="45"/>
  <c r="F8805" i="45"/>
  <c r="G8805" i="45"/>
  <c r="E8806" i="45" l="1"/>
  <c r="D8807" i="45"/>
  <c r="F8806" i="45"/>
  <c r="G8806" i="45"/>
  <c r="D8808" i="45" l="1"/>
  <c r="E8807" i="45"/>
  <c r="F8807" i="45"/>
  <c r="G8807" i="45"/>
  <c r="E8808" i="45" l="1"/>
  <c r="D8809" i="45"/>
  <c r="G8808" i="45"/>
  <c r="F8808" i="45"/>
  <c r="E8809" i="45" l="1"/>
  <c r="D8810" i="45"/>
  <c r="G8809" i="45"/>
  <c r="F8809" i="45"/>
  <c r="D8811" i="45" l="1"/>
  <c r="E8810" i="45"/>
  <c r="F8810" i="45"/>
  <c r="G8810" i="45"/>
  <c r="E8811" i="45" l="1"/>
  <c r="D8812" i="45"/>
  <c r="G8811" i="45"/>
  <c r="F8811" i="45"/>
  <c r="E8812" i="45" l="1"/>
  <c r="D8813" i="45"/>
  <c r="G8812" i="45"/>
  <c r="F8812" i="45"/>
  <c r="D8814" i="45" l="1"/>
  <c r="E8813" i="45"/>
  <c r="G8813" i="45"/>
  <c r="F8813" i="45"/>
  <c r="E8814" i="45" l="1"/>
  <c r="D8815" i="45"/>
  <c r="G8814" i="45"/>
  <c r="F8814" i="45"/>
  <c r="D8816" i="45" l="1"/>
  <c r="E8815" i="45"/>
  <c r="F8815" i="45"/>
  <c r="G8815" i="45"/>
  <c r="E8816" i="45" l="1"/>
  <c r="D8817" i="45"/>
  <c r="F8816" i="45"/>
  <c r="G8816" i="45"/>
  <c r="E8817" i="45" l="1"/>
  <c r="D8818" i="45"/>
  <c r="G8817" i="45"/>
  <c r="F8817" i="45"/>
  <c r="E8818" i="45" l="1"/>
  <c r="D8819" i="45"/>
  <c r="G8818" i="45"/>
  <c r="F8818" i="45"/>
  <c r="E8819" i="45" l="1"/>
  <c r="D8820" i="45"/>
  <c r="F8819" i="45"/>
  <c r="G8819" i="45"/>
  <c r="E8820" i="45" l="1"/>
  <c r="D8821" i="45"/>
  <c r="G8820" i="45"/>
  <c r="F8820" i="45"/>
  <c r="D8822" i="45" l="1"/>
  <c r="E8821" i="45"/>
  <c r="F8821" i="45"/>
  <c r="G8821" i="45"/>
  <c r="E8822" i="45" l="1"/>
  <c r="D8823" i="45"/>
  <c r="G8822" i="45"/>
  <c r="F8822" i="45"/>
  <c r="D8824" i="45" l="1"/>
  <c r="E8823" i="45"/>
  <c r="G8823" i="45"/>
  <c r="F8823" i="45"/>
  <c r="D8825" i="45" l="1"/>
  <c r="E8824" i="45"/>
  <c r="F8824" i="45"/>
  <c r="G8824" i="45"/>
  <c r="D8826" i="45" l="1"/>
  <c r="E8825" i="45"/>
  <c r="F8825" i="45"/>
  <c r="G8825" i="45"/>
  <c r="D8827" i="45" l="1"/>
  <c r="E8826" i="45"/>
  <c r="F8826" i="45"/>
  <c r="G8826" i="45"/>
  <c r="D8828" i="45" l="1"/>
  <c r="E8827" i="45"/>
  <c r="G8827" i="45"/>
  <c r="F8827" i="45"/>
  <c r="E8828" i="45" l="1"/>
  <c r="D8829" i="45"/>
  <c r="F8828" i="45"/>
  <c r="G8828" i="45"/>
  <c r="E8829" i="45" l="1"/>
  <c r="D8830" i="45"/>
  <c r="F8829" i="45"/>
  <c r="G8829" i="45"/>
  <c r="E8830" i="45" l="1"/>
  <c r="D8831" i="45"/>
  <c r="F8830" i="45"/>
  <c r="G8830" i="45"/>
  <c r="E8831" i="45" l="1"/>
  <c r="D8832" i="45"/>
  <c r="F8831" i="45"/>
  <c r="G8831" i="45"/>
  <c r="E8832" i="45" l="1"/>
  <c r="D8833" i="45"/>
  <c r="G8832" i="45"/>
  <c r="F8832" i="45"/>
  <c r="E8833" i="45" l="1"/>
  <c r="D8834" i="45"/>
  <c r="F8833" i="45"/>
  <c r="G8833" i="45"/>
  <c r="E8834" i="45" l="1"/>
  <c r="D8835" i="45"/>
  <c r="G8834" i="45"/>
  <c r="F8834" i="45"/>
  <c r="E8835" i="45" l="1"/>
  <c r="D8836" i="45"/>
  <c r="F8835" i="45"/>
  <c r="G8835" i="45"/>
  <c r="E8836" i="45" l="1"/>
  <c r="D8837" i="45"/>
  <c r="G8836" i="45"/>
  <c r="F8836" i="45"/>
  <c r="D8838" i="45" l="1"/>
  <c r="E8837" i="45"/>
  <c r="G8837" i="45"/>
  <c r="F8837" i="45"/>
  <c r="D8839" i="45" l="1"/>
  <c r="E8838" i="45"/>
  <c r="F8838" i="45"/>
  <c r="G8838" i="45"/>
  <c r="D8840" i="45" l="1"/>
  <c r="E8839" i="45"/>
  <c r="F8839" i="45"/>
  <c r="G8839" i="45"/>
  <c r="D8841" i="45" l="1"/>
  <c r="E8840" i="45"/>
  <c r="G8840" i="45"/>
  <c r="F8840" i="45"/>
  <c r="D8842" i="45" l="1"/>
  <c r="E8841" i="45"/>
  <c r="G8841" i="45"/>
  <c r="F8841" i="45"/>
  <c r="D8843" i="45" l="1"/>
  <c r="E8842" i="45"/>
  <c r="G8842" i="45"/>
  <c r="F8842" i="45"/>
  <c r="D8844" i="45" l="1"/>
  <c r="E8843" i="45"/>
  <c r="G8843" i="45"/>
  <c r="F8843" i="45"/>
  <c r="D8845" i="45" l="1"/>
  <c r="E8844" i="45"/>
  <c r="F8844" i="45"/>
  <c r="G8844" i="45"/>
  <c r="D8846" i="45" l="1"/>
  <c r="E8845" i="45"/>
  <c r="F8845" i="45"/>
  <c r="G8845" i="45"/>
  <c r="D8847" i="45" l="1"/>
  <c r="E8846" i="45"/>
  <c r="G8846" i="45"/>
  <c r="F8846" i="45"/>
  <c r="D8848" i="45" l="1"/>
  <c r="E8847" i="45"/>
  <c r="F8847" i="45"/>
  <c r="G8847" i="45"/>
  <c r="D8849" i="45" l="1"/>
  <c r="E8848" i="45"/>
  <c r="F8848" i="45"/>
  <c r="G8848" i="45"/>
  <c r="D8850" i="45" l="1"/>
  <c r="E8849" i="45"/>
  <c r="F8849" i="45"/>
  <c r="G8849" i="45"/>
  <c r="D8851" i="45" l="1"/>
  <c r="E8850" i="45"/>
  <c r="F8850" i="45"/>
  <c r="G8850" i="45"/>
  <c r="E8851" i="45" l="1"/>
  <c r="D8852" i="45"/>
  <c r="F8851" i="45"/>
  <c r="G8851" i="45"/>
  <c r="D8853" i="45" l="1"/>
  <c r="E8852" i="45"/>
  <c r="F8852" i="45"/>
  <c r="G8852" i="45"/>
  <c r="D8854" i="45" l="1"/>
  <c r="E8853" i="45"/>
  <c r="F8853" i="45"/>
  <c r="G8853" i="45"/>
  <c r="E8854" i="45" l="1"/>
  <c r="D8855" i="45"/>
  <c r="F8854" i="45"/>
  <c r="G8854" i="45"/>
  <c r="D8856" i="45" l="1"/>
  <c r="E8855" i="45"/>
  <c r="G8855" i="45"/>
  <c r="F8855" i="45"/>
  <c r="D8857" i="45" l="1"/>
  <c r="E8856" i="45"/>
  <c r="F8856" i="45"/>
  <c r="G8856" i="45"/>
  <c r="D8858" i="45" l="1"/>
  <c r="E8857" i="45"/>
  <c r="F8857" i="45"/>
  <c r="G8857" i="45"/>
  <c r="D8859" i="45" l="1"/>
  <c r="E8858" i="45"/>
  <c r="F8858" i="45"/>
  <c r="G8858" i="45"/>
  <c r="D8860" i="45" l="1"/>
  <c r="E8859" i="45"/>
  <c r="F8859" i="45"/>
  <c r="G8859" i="45"/>
  <c r="E8860" i="45" l="1"/>
  <c r="D8861" i="45"/>
  <c r="F8860" i="45"/>
  <c r="G8860" i="45"/>
  <c r="E8861" i="45" l="1"/>
  <c r="D8862" i="45"/>
  <c r="F8861" i="45"/>
  <c r="G8861" i="45"/>
  <c r="D8863" i="45" l="1"/>
  <c r="E8862" i="45"/>
  <c r="F8862" i="45"/>
  <c r="G8862" i="45"/>
  <c r="E8863" i="45" l="1"/>
  <c r="D8864" i="45"/>
  <c r="G8863" i="45"/>
  <c r="F8863" i="45"/>
  <c r="D8865" i="45" l="1"/>
  <c r="E8864" i="45"/>
  <c r="F8864" i="45"/>
  <c r="G8864" i="45"/>
  <c r="D8866" i="45" l="1"/>
  <c r="E8865" i="45"/>
  <c r="F8865" i="45"/>
  <c r="G8865" i="45"/>
  <c r="E8866" i="45" l="1"/>
  <c r="D8867" i="45"/>
  <c r="G8866" i="45"/>
  <c r="F8866" i="45"/>
  <c r="D8868" i="45" l="1"/>
  <c r="E8867" i="45"/>
  <c r="F8867" i="45"/>
  <c r="G8867" i="45"/>
  <c r="D8869" i="45" l="1"/>
  <c r="E8868" i="45"/>
  <c r="G8868" i="45"/>
  <c r="F8868" i="45"/>
  <c r="E8869" i="45" l="1"/>
  <c r="D8870" i="45"/>
  <c r="G8869" i="45"/>
  <c r="F8869" i="45"/>
  <c r="E8870" i="45" l="1"/>
  <c r="D8871" i="45"/>
  <c r="F8870" i="45"/>
  <c r="G8870" i="45"/>
  <c r="D8872" i="45" l="1"/>
  <c r="E8871" i="45"/>
  <c r="G8871" i="45"/>
  <c r="F8871" i="45"/>
  <c r="E8872" i="45" l="1"/>
  <c r="D8873" i="45"/>
  <c r="G8872" i="45"/>
  <c r="F8872" i="45"/>
  <c r="D8874" i="45" l="1"/>
  <c r="E8873" i="45"/>
  <c r="F8873" i="45"/>
  <c r="G8873" i="45"/>
  <c r="E8874" i="45" l="1"/>
  <c r="D8875" i="45"/>
  <c r="G8874" i="45"/>
  <c r="F8874" i="45"/>
  <c r="E8875" i="45" l="1"/>
  <c r="D8876" i="45"/>
  <c r="G8875" i="45"/>
  <c r="F8875" i="45"/>
  <c r="E8876" i="45" l="1"/>
  <c r="D8877" i="45"/>
  <c r="F8876" i="45"/>
  <c r="G8876" i="45"/>
  <c r="E8877" i="45" l="1"/>
  <c r="D8878" i="45"/>
  <c r="F8877" i="45"/>
  <c r="G8877" i="45"/>
  <c r="E8878" i="45" l="1"/>
  <c r="D8879" i="45"/>
  <c r="F8878" i="45"/>
  <c r="G8878" i="45"/>
  <c r="E8879" i="45" l="1"/>
  <c r="D8880" i="45"/>
  <c r="G8879" i="45"/>
  <c r="F8879" i="45"/>
  <c r="E8880" i="45" l="1"/>
  <c r="D8881" i="45"/>
  <c r="G8880" i="45"/>
  <c r="F8880" i="45"/>
  <c r="D8882" i="45" l="1"/>
  <c r="E8881" i="45"/>
  <c r="F8881" i="45"/>
  <c r="G8881" i="45"/>
  <c r="D8883" i="45" l="1"/>
  <c r="E8882" i="45"/>
  <c r="F8882" i="45"/>
  <c r="G8882" i="45"/>
  <c r="D8884" i="45" l="1"/>
  <c r="E8883" i="45"/>
  <c r="F8883" i="45"/>
  <c r="G8883" i="45"/>
  <c r="E8884" i="45" l="1"/>
  <c r="D8885" i="45"/>
  <c r="F8884" i="45"/>
  <c r="G8884" i="45"/>
  <c r="E8885" i="45" l="1"/>
  <c r="D8886" i="45"/>
  <c r="F8885" i="45"/>
  <c r="G8885" i="45"/>
  <c r="D8887" i="45" l="1"/>
  <c r="E8886" i="45"/>
  <c r="F8886" i="45"/>
  <c r="G8886" i="45"/>
  <c r="E8887" i="45" l="1"/>
  <c r="D8888" i="45"/>
  <c r="F8887" i="45"/>
  <c r="G8887" i="45"/>
  <c r="E8888" i="45" l="1"/>
  <c r="D8889" i="45"/>
  <c r="G8888" i="45"/>
  <c r="F8888" i="45"/>
  <c r="D8890" i="45" l="1"/>
  <c r="E8889" i="45"/>
  <c r="G8889" i="45"/>
  <c r="F8889" i="45"/>
  <c r="D8891" i="45" l="1"/>
  <c r="E8890" i="45"/>
  <c r="G8890" i="45"/>
  <c r="F8890" i="45"/>
  <c r="E8891" i="45" l="1"/>
  <c r="D8892" i="45"/>
  <c r="F8891" i="45"/>
  <c r="G8891" i="45"/>
  <c r="E8892" i="45" l="1"/>
  <c r="D8893" i="45"/>
  <c r="F8892" i="45"/>
  <c r="G8892" i="45"/>
  <c r="D8894" i="45" l="1"/>
  <c r="E8893" i="45"/>
  <c r="F8893" i="45"/>
  <c r="G8893" i="45"/>
  <c r="E8894" i="45" l="1"/>
  <c r="D8895" i="45"/>
  <c r="G8894" i="45"/>
  <c r="F8894" i="45"/>
  <c r="E8895" i="45" l="1"/>
  <c r="D8896" i="45"/>
  <c r="G8895" i="45"/>
  <c r="F8895" i="45"/>
  <c r="E8896" i="45" l="1"/>
  <c r="D8897" i="45"/>
  <c r="F8896" i="45"/>
  <c r="G8896" i="45"/>
  <c r="D8898" i="45" l="1"/>
  <c r="E8897" i="45"/>
  <c r="F8897" i="45"/>
  <c r="G8897" i="45"/>
  <c r="D8899" i="45" l="1"/>
  <c r="E8898" i="45"/>
  <c r="G8898" i="45"/>
  <c r="F8898" i="45"/>
  <c r="D8900" i="45" l="1"/>
  <c r="E8899" i="45"/>
  <c r="F8899" i="45"/>
  <c r="G8899" i="45"/>
  <c r="D8901" i="45" l="1"/>
  <c r="E8900" i="45"/>
  <c r="G8900" i="45"/>
  <c r="F8900" i="45"/>
  <c r="E8901" i="45" l="1"/>
  <c r="D8902" i="45"/>
  <c r="F8901" i="45"/>
  <c r="G8901" i="45"/>
  <c r="E8902" i="45" l="1"/>
  <c r="D8903" i="45"/>
  <c r="F8902" i="45"/>
  <c r="G8902" i="45"/>
  <c r="D8904" i="45" l="1"/>
  <c r="E8903" i="45"/>
  <c r="F8903" i="45"/>
  <c r="G8903" i="45"/>
  <c r="D8905" i="45" l="1"/>
  <c r="E8904" i="45"/>
  <c r="G8904" i="45"/>
  <c r="F8904" i="45"/>
  <c r="E8905" i="45" l="1"/>
  <c r="D8906" i="45"/>
  <c r="G8905" i="45"/>
  <c r="F8905" i="45"/>
  <c r="D8907" i="45" l="1"/>
  <c r="E8906" i="45"/>
  <c r="G8906" i="45"/>
  <c r="F8906" i="45"/>
  <c r="E8907" i="45" l="1"/>
  <c r="D8908" i="45"/>
  <c r="G8907" i="45"/>
  <c r="F8907" i="45"/>
  <c r="D8909" i="45" l="1"/>
  <c r="E8908" i="45"/>
  <c r="G8908" i="45"/>
  <c r="F8908" i="45"/>
  <c r="D8910" i="45" l="1"/>
  <c r="E8909" i="45"/>
  <c r="G8909" i="45"/>
  <c r="F8909" i="45"/>
  <c r="E8910" i="45" l="1"/>
  <c r="D8911" i="45"/>
  <c r="F8910" i="45"/>
  <c r="G8910" i="45"/>
  <c r="D8912" i="45" l="1"/>
  <c r="E8911" i="45"/>
  <c r="F8911" i="45"/>
  <c r="G8911" i="45"/>
  <c r="D8913" i="45" l="1"/>
  <c r="E8912" i="45"/>
  <c r="F8912" i="45"/>
  <c r="G8912" i="45"/>
  <c r="D8914" i="45" l="1"/>
  <c r="E8913" i="45"/>
  <c r="F8913" i="45"/>
  <c r="G8913" i="45"/>
  <c r="E8914" i="45" l="1"/>
  <c r="D8915" i="45"/>
  <c r="G8914" i="45"/>
  <c r="F8914" i="45"/>
  <c r="D8916" i="45" l="1"/>
  <c r="E8915" i="45"/>
  <c r="F8915" i="45"/>
  <c r="G8915" i="45"/>
  <c r="D8917" i="45" l="1"/>
  <c r="E8916" i="45"/>
  <c r="G8916" i="45"/>
  <c r="F8916" i="45"/>
  <c r="E8917" i="45" l="1"/>
  <c r="D8918" i="45"/>
  <c r="G8917" i="45"/>
  <c r="F8917" i="45"/>
  <c r="D8919" i="45" l="1"/>
  <c r="E8918" i="45"/>
  <c r="F8918" i="45"/>
  <c r="G8918" i="45"/>
  <c r="D8920" i="45" l="1"/>
  <c r="E8919" i="45"/>
  <c r="F8919" i="45"/>
  <c r="G8919" i="45"/>
  <c r="E8920" i="45" l="1"/>
  <c r="D8921" i="45"/>
  <c r="G8920" i="45"/>
  <c r="F8920" i="45"/>
  <c r="E8921" i="45" l="1"/>
  <c r="D8922" i="45"/>
  <c r="G8921" i="45"/>
  <c r="F8921" i="45"/>
  <c r="E8922" i="45" l="1"/>
  <c r="D8923" i="45"/>
  <c r="F8922" i="45"/>
  <c r="G8922" i="45"/>
  <c r="E8923" i="45" l="1"/>
  <c r="D8924" i="45"/>
  <c r="F8923" i="45"/>
  <c r="G8923" i="45"/>
  <c r="E8924" i="45" l="1"/>
  <c r="D8925" i="45"/>
  <c r="F8924" i="45"/>
  <c r="G8924" i="45"/>
  <c r="D8926" i="45" l="1"/>
  <c r="E8925" i="45"/>
  <c r="G8925" i="45"/>
  <c r="F8925" i="45"/>
  <c r="E8926" i="45" l="1"/>
  <c r="D8927" i="45"/>
  <c r="F8926" i="45"/>
  <c r="G8926" i="45"/>
  <c r="E8927" i="45" l="1"/>
  <c r="D8928" i="45"/>
  <c r="F8927" i="45"/>
  <c r="G8927" i="45"/>
  <c r="D8929" i="45" l="1"/>
  <c r="E8928" i="45"/>
  <c r="F8928" i="45"/>
  <c r="G8928" i="45"/>
  <c r="E8929" i="45" l="1"/>
  <c r="D8930" i="45"/>
  <c r="G8929" i="45"/>
  <c r="F8929" i="45"/>
  <c r="D8931" i="45" l="1"/>
  <c r="E8930" i="45"/>
  <c r="G8930" i="45"/>
  <c r="F8930" i="45"/>
  <c r="E8931" i="45" l="1"/>
  <c r="D8932" i="45"/>
  <c r="F8931" i="45"/>
  <c r="G8931" i="45"/>
  <c r="E8932" i="45" l="1"/>
  <c r="D8933" i="45"/>
  <c r="G8932" i="45"/>
  <c r="F8932" i="45"/>
  <c r="E8933" i="45" l="1"/>
  <c r="D8934" i="45"/>
  <c r="G8933" i="45"/>
  <c r="F8933" i="45"/>
  <c r="E8934" i="45" l="1"/>
  <c r="D8935" i="45"/>
  <c r="F8934" i="45"/>
  <c r="G8934" i="45"/>
  <c r="E8935" i="45" l="1"/>
  <c r="D8936" i="45"/>
  <c r="G8935" i="45"/>
  <c r="F8935" i="45"/>
  <c r="E8936" i="45" l="1"/>
  <c r="D8937" i="45"/>
  <c r="F8936" i="45"/>
  <c r="G8936" i="45"/>
  <c r="D8938" i="45" l="1"/>
  <c r="E8937" i="45"/>
  <c r="F8937" i="45"/>
  <c r="G8937" i="45"/>
  <c r="E8938" i="45" l="1"/>
  <c r="D8939" i="45"/>
  <c r="F8938" i="45"/>
  <c r="G8938" i="45"/>
  <c r="E8939" i="45" l="1"/>
  <c r="D8940" i="45"/>
  <c r="F8939" i="45"/>
  <c r="G8939" i="45"/>
  <c r="D8941" i="45" l="1"/>
  <c r="E8940" i="45"/>
  <c r="G8940" i="45"/>
  <c r="F8940" i="45"/>
  <c r="E8941" i="45" l="1"/>
  <c r="D8942" i="45"/>
  <c r="G8941" i="45"/>
  <c r="F8941" i="45"/>
  <c r="E8942" i="45" l="1"/>
  <c r="D8943" i="45"/>
  <c r="G8942" i="45"/>
  <c r="F8942" i="45"/>
  <c r="D8944" i="45" l="1"/>
  <c r="E8943" i="45"/>
  <c r="G8943" i="45"/>
  <c r="F8943" i="45"/>
  <c r="E8944" i="45" l="1"/>
  <c r="D8945" i="45"/>
  <c r="F8944" i="45"/>
  <c r="G8944" i="45"/>
  <c r="E8945" i="45" l="1"/>
  <c r="D8946" i="45"/>
  <c r="F8945" i="45"/>
  <c r="G8945" i="45"/>
  <c r="E8946" i="45" l="1"/>
  <c r="D8947" i="45"/>
  <c r="G8946" i="45"/>
  <c r="F8946" i="45"/>
  <c r="E8947" i="45" l="1"/>
  <c r="D8948" i="45"/>
  <c r="F8947" i="45"/>
  <c r="G8947" i="45"/>
  <c r="E8948" i="45" l="1"/>
  <c r="D8949" i="45"/>
  <c r="F8948" i="45"/>
  <c r="G8948" i="45"/>
  <c r="D8950" i="45" l="1"/>
  <c r="E8949" i="45"/>
  <c r="F8949" i="45"/>
  <c r="G8949" i="45"/>
  <c r="D8951" i="45" l="1"/>
  <c r="E8950" i="45"/>
  <c r="G8950" i="45"/>
  <c r="F8950" i="45"/>
  <c r="D8952" i="45" l="1"/>
  <c r="E8951" i="45"/>
  <c r="F8951" i="45"/>
  <c r="G8951" i="45"/>
  <c r="E8952" i="45" l="1"/>
  <c r="D8953" i="45"/>
  <c r="G8952" i="45"/>
  <c r="F8952" i="45"/>
  <c r="E8953" i="45" l="1"/>
  <c r="D8954" i="45"/>
  <c r="G8953" i="45"/>
  <c r="F8953" i="45"/>
  <c r="D8955" i="45" l="1"/>
  <c r="E8954" i="45"/>
  <c r="G8954" i="45"/>
  <c r="F8954" i="45"/>
  <c r="E8955" i="45" l="1"/>
  <c r="D8956" i="45"/>
  <c r="G8955" i="45"/>
  <c r="F8955" i="45"/>
  <c r="E8956" i="45" l="1"/>
  <c r="D8957" i="45"/>
  <c r="G8956" i="45"/>
  <c r="F8956" i="45"/>
  <c r="E8957" i="45" l="1"/>
  <c r="D8958" i="45"/>
  <c r="G8957" i="45"/>
  <c r="F8957" i="45"/>
  <c r="E8958" i="45" l="1"/>
  <c r="D8959" i="45"/>
  <c r="F8958" i="45"/>
  <c r="G8958" i="45"/>
  <c r="D8960" i="45" l="1"/>
  <c r="E8959" i="45"/>
  <c r="F8959" i="45"/>
  <c r="G8959" i="45"/>
  <c r="E8960" i="45" l="1"/>
  <c r="D8961" i="45"/>
  <c r="F8960" i="45"/>
  <c r="G8960" i="45"/>
  <c r="E8961" i="45" l="1"/>
  <c r="D8962" i="45"/>
  <c r="F8961" i="45"/>
  <c r="G8961" i="45"/>
  <c r="E8962" i="45" l="1"/>
  <c r="D8963" i="45"/>
  <c r="G8962" i="45"/>
  <c r="F8962" i="45"/>
  <c r="E8963" i="45" l="1"/>
  <c r="D8964" i="45"/>
  <c r="F8963" i="45"/>
  <c r="G8963" i="45"/>
  <c r="D8965" i="45" l="1"/>
  <c r="E8964" i="45"/>
  <c r="G8964" i="45"/>
  <c r="F8964" i="45"/>
  <c r="E8965" i="45" l="1"/>
  <c r="D8966" i="45"/>
  <c r="F8965" i="45"/>
  <c r="G8965" i="45"/>
  <c r="E8966" i="45" l="1"/>
  <c r="D8967" i="45"/>
  <c r="F8966" i="45"/>
  <c r="G8966" i="45"/>
  <c r="D8968" i="45" l="1"/>
  <c r="E8967" i="45"/>
  <c r="F8967" i="45"/>
  <c r="G8967" i="45"/>
  <c r="E8968" i="45" l="1"/>
  <c r="D8969" i="45"/>
  <c r="G8968" i="45"/>
  <c r="F8968" i="45"/>
  <c r="E8969" i="45" l="1"/>
  <c r="D8970" i="45"/>
  <c r="F8969" i="45"/>
  <c r="G8969" i="45"/>
  <c r="E8970" i="45" l="1"/>
  <c r="D8971" i="45"/>
  <c r="G8970" i="45"/>
  <c r="F8970" i="45"/>
  <c r="D8972" i="45" l="1"/>
  <c r="E8971" i="45"/>
  <c r="F8971" i="45"/>
  <c r="G8971" i="45"/>
  <c r="D8973" i="45" l="1"/>
  <c r="E8972" i="45"/>
  <c r="F8972" i="45"/>
  <c r="G8972" i="45"/>
  <c r="D8974" i="45" l="1"/>
  <c r="E8973" i="45"/>
  <c r="F8973" i="45"/>
  <c r="G8973" i="45"/>
  <c r="D8975" i="45" l="1"/>
  <c r="E8974" i="45"/>
  <c r="F8974" i="45"/>
  <c r="G8974" i="45"/>
  <c r="D8976" i="45" l="1"/>
  <c r="E8975" i="45"/>
  <c r="F8975" i="45"/>
  <c r="G8975" i="45"/>
  <c r="D8977" i="45" l="1"/>
  <c r="E8976" i="45"/>
  <c r="F8976" i="45"/>
  <c r="G8976" i="45"/>
  <c r="D8978" i="45" l="1"/>
  <c r="E8977" i="45"/>
  <c r="F8977" i="45"/>
  <c r="G8977" i="45"/>
  <c r="E8978" i="45" l="1"/>
  <c r="D8979" i="45"/>
  <c r="G8978" i="45"/>
  <c r="F8978" i="45"/>
  <c r="D8980" i="45" l="1"/>
  <c r="E8979" i="45"/>
  <c r="F8979" i="45"/>
  <c r="G8979" i="45"/>
  <c r="E8980" i="45" l="1"/>
  <c r="D8981" i="45"/>
  <c r="F8980" i="45"/>
  <c r="G8980" i="45"/>
  <c r="D8982" i="45" l="1"/>
  <c r="E8981" i="45"/>
  <c r="F8981" i="45"/>
  <c r="G8981" i="45"/>
  <c r="E8982" i="45" l="1"/>
  <c r="D8983" i="45"/>
  <c r="F8982" i="45"/>
  <c r="G8982" i="45"/>
  <c r="D8984" i="45" l="1"/>
  <c r="E8983" i="45"/>
  <c r="F8983" i="45"/>
  <c r="G8983" i="45"/>
  <c r="D8985" i="45" l="1"/>
  <c r="E8984" i="45"/>
  <c r="F8984" i="45"/>
  <c r="G8984" i="45"/>
  <c r="D8986" i="45" l="1"/>
  <c r="E8985" i="45"/>
  <c r="F8985" i="45"/>
  <c r="G8985" i="45"/>
  <c r="E8986" i="45" l="1"/>
  <c r="D8987" i="45"/>
  <c r="F8986" i="45"/>
  <c r="G8986" i="45"/>
  <c r="E8987" i="45" l="1"/>
  <c r="D8988" i="45"/>
  <c r="F8987" i="45"/>
  <c r="G8987" i="45"/>
  <c r="D8989" i="45" l="1"/>
  <c r="E8988" i="45"/>
  <c r="F8988" i="45"/>
  <c r="G8988" i="45"/>
  <c r="E8989" i="45" l="1"/>
  <c r="D8990" i="45"/>
  <c r="F8989" i="45"/>
  <c r="G8989" i="45"/>
  <c r="E8990" i="45" l="1"/>
  <c r="D8991" i="45"/>
  <c r="G8990" i="45"/>
  <c r="F8990" i="45"/>
  <c r="D8992" i="45" l="1"/>
  <c r="E8991" i="45"/>
  <c r="F8991" i="45"/>
  <c r="G8991" i="45"/>
  <c r="E8992" i="45" l="1"/>
  <c r="D8993" i="45"/>
  <c r="F8992" i="45"/>
  <c r="G8992" i="45"/>
  <c r="D8994" i="45" l="1"/>
  <c r="E8993" i="45"/>
  <c r="G8993" i="45"/>
  <c r="F8993" i="45"/>
  <c r="E8994" i="45" l="1"/>
  <c r="D8995" i="45"/>
  <c r="F8994" i="45"/>
  <c r="G8994" i="45"/>
  <c r="E8995" i="45" l="1"/>
  <c r="D8996" i="45"/>
  <c r="G8995" i="45"/>
  <c r="F8995" i="45"/>
  <c r="E8996" i="45" l="1"/>
  <c r="D8997" i="45"/>
  <c r="F8996" i="45"/>
  <c r="G8996" i="45"/>
  <c r="E8997" i="45" l="1"/>
  <c r="D8998" i="45"/>
  <c r="F8997" i="45"/>
  <c r="G8997" i="45"/>
  <c r="D8999" i="45" l="1"/>
  <c r="E8998" i="45"/>
  <c r="F8998" i="45"/>
  <c r="G8998" i="45"/>
  <c r="D9000" i="45" l="1"/>
  <c r="E8999" i="45"/>
  <c r="G8999" i="45"/>
  <c r="F8999" i="45"/>
  <c r="E9000" i="45" l="1"/>
  <c r="D9001" i="45"/>
  <c r="F9000" i="45"/>
  <c r="G9000" i="45"/>
  <c r="D9002" i="45" l="1"/>
  <c r="E9001" i="45"/>
  <c r="F9001" i="45"/>
  <c r="G9001" i="45"/>
  <c r="E9002" i="45" l="1"/>
  <c r="D9003" i="45"/>
  <c r="G9002" i="45"/>
  <c r="F9002" i="45"/>
  <c r="D9004" i="45" l="1"/>
  <c r="E9003" i="45"/>
  <c r="F9003" i="45"/>
  <c r="G9003" i="45"/>
  <c r="E9004" i="45" l="1"/>
  <c r="D9005" i="45"/>
  <c r="F9004" i="45"/>
  <c r="G9004" i="45"/>
  <c r="D9006" i="45" l="1"/>
  <c r="E9005" i="45"/>
  <c r="F9005" i="45"/>
  <c r="G9005" i="45"/>
  <c r="D9007" i="45" l="1"/>
  <c r="E9006" i="45"/>
  <c r="F9006" i="45"/>
  <c r="G9006" i="45"/>
  <c r="D9008" i="45" l="1"/>
  <c r="E9007" i="45"/>
  <c r="F9007" i="45"/>
  <c r="G9007" i="45"/>
  <c r="D9009" i="45" l="1"/>
  <c r="E9008" i="45"/>
  <c r="F9008" i="45"/>
  <c r="G9008" i="45"/>
  <c r="E9009" i="45" l="1"/>
  <c r="D9010" i="45"/>
  <c r="F9009" i="45"/>
  <c r="G9009" i="45"/>
  <c r="D9011" i="45" l="1"/>
  <c r="E9010" i="45"/>
  <c r="G9010" i="45"/>
  <c r="F9010" i="45"/>
  <c r="E9011" i="45" l="1"/>
  <c r="D9012" i="45"/>
  <c r="F9011" i="45"/>
  <c r="G9011" i="45"/>
  <c r="D9013" i="45" l="1"/>
  <c r="E9012" i="45"/>
  <c r="F9012" i="45"/>
  <c r="G9012" i="45"/>
  <c r="E9013" i="45" l="1"/>
  <c r="D9014" i="45"/>
  <c r="G9013" i="45"/>
  <c r="F9013" i="45"/>
  <c r="E9014" i="45" l="1"/>
  <c r="D9015" i="45"/>
  <c r="F9014" i="45"/>
  <c r="G9014" i="45"/>
  <c r="D9016" i="45" l="1"/>
  <c r="E9015" i="45"/>
  <c r="G9015" i="45"/>
  <c r="F9015" i="45"/>
  <c r="D9017" i="45" l="1"/>
  <c r="E9016" i="45"/>
  <c r="G9016" i="45"/>
  <c r="F9016" i="45"/>
  <c r="D9018" i="45" l="1"/>
  <c r="E9017" i="45"/>
  <c r="G9017" i="45"/>
  <c r="F9017" i="45"/>
  <c r="D9019" i="45" l="1"/>
  <c r="E9018" i="45"/>
  <c r="G9018" i="45"/>
  <c r="F9018" i="45"/>
  <c r="E9019" i="45" l="1"/>
  <c r="D9020" i="45"/>
  <c r="G9019" i="45"/>
  <c r="F9019" i="45"/>
  <c r="E9020" i="45" l="1"/>
  <c r="D9021" i="45"/>
  <c r="G9020" i="45"/>
  <c r="F9020" i="45"/>
  <c r="D9022" i="45" l="1"/>
  <c r="E9021" i="45"/>
  <c r="F9021" i="45"/>
  <c r="G9021" i="45"/>
  <c r="D9023" i="45" l="1"/>
  <c r="E9022" i="45"/>
  <c r="G9022" i="45"/>
  <c r="F9022" i="45"/>
  <c r="E9023" i="45" l="1"/>
  <c r="D9024" i="45"/>
  <c r="G9023" i="45"/>
  <c r="F9023" i="45"/>
  <c r="D9025" i="45" l="1"/>
  <c r="E9024" i="45"/>
  <c r="F9024" i="45"/>
  <c r="G9024" i="45"/>
  <c r="D9026" i="45" l="1"/>
  <c r="E9025" i="45"/>
  <c r="G9025" i="45"/>
  <c r="F9025" i="45"/>
  <c r="D9027" i="45" l="1"/>
  <c r="E9026" i="45"/>
  <c r="G9026" i="45"/>
  <c r="F9026" i="45"/>
  <c r="D9028" i="45" l="1"/>
  <c r="E9027" i="45"/>
  <c r="G9027" i="45"/>
  <c r="F9027" i="45"/>
  <c r="D9029" i="45" l="1"/>
  <c r="E9028" i="45"/>
  <c r="G9028" i="45"/>
  <c r="F9028" i="45"/>
  <c r="E9029" i="45" l="1"/>
  <c r="D9030" i="45"/>
  <c r="F9029" i="45"/>
  <c r="G9029" i="45"/>
  <c r="E9030" i="45" l="1"/>
  <c r="D9031" i="45"/>
  <c r="F9030" i="45"/>
  <c r="G9030" i="45"/>
  <c r="D9032" i="45" l="1"/>
  <c r="E9031" i="45"/>
  <c r="G9031" i="45"/>
  <c r="F9031" i="45"/>
  <c r="D9033" i="45" l="1"/>
  <c r="E9032" i="45"/>
  <c r="F9032" i="45"/>
  <c r="G9032" i="45"/>
  <c r="E9033" i="45" l="1"/>
  <c r="D9034" i="45"/>
  <c r="F9033" i="45"/>
  <c r="G9033" i="45"/>
  <c r="E9034" i="45" l="1"/>
  <c r="D9035" i="45"/>
  <c r="G9034" i="45"/>
  <c r="F9034" i="45"/>
  <c r="E9035" i="45" l="1"/>
  <c r="D9036" i="45"/>
  <c r="G9035" i="45"/>
  <c r="F9035" i="45"/>
  <c r="E9036" i="45" l="1"/>
  <c r="D9037" i="45"/>
  <c r="F9036" i="45"/>
  <c r="G9036" i="45"/>
  <c r="E9037" i="45" l="1"/>
  <c r="D9038" i="45"/>
  <c r="F9037" i="45"/>
  <c r="G9037" i="45"/>
  <c r="D9039" i="45" l="1"/>
  <c r="E9038" i="45"/>
  <c r="G9038" i="45"/>
  <c r="F9038" i="45"/>
  <c r="E9039" i="45" l="1"/>
  <c r="D9040" i="45"/>
  <c r="G9039" i="45"/>
  <c r="F9039" i="45"/>
  <c r="E9040" i="45" l="1"/>
  <c r="D9041" i="45"/>
  <c r="G9040" i="45"/>
  <c r="F9040" i="45"/>
  <c r="E9041" i="45" l="1"/>
  <c r="D9042" i="45"/>
  <c r="G9041" i="45"/>
  <c r="F9041" i="45"/>
  <c r="D9043" i="45" l="1"/>
  <c r="E9042" i="45"/>
  <c r="F9042" i="45"/>
  <c r="G9042" i="45"/>
  <c r="E9043" i="45" l="1"/>
  <c r="D9044" i="45"/>
  <c r="G9043" i="45"/>
  <c r="F9043" i="45"/>
  <c r="E9044" i="45" l="1"/>
  <c r="D9045" i="45"/>
  <c r="F9044" i="45"/>
  <c r="G9044" i="45"/>
  <c r="E9045" i="45" l="1"/>
  <c r="D9046" i="45"/>
  <c r="G9045" i="45"/>
  <c r="F9045" i="45"/>
  <c r="E9046" i="45" l="1"/>
  <c r="D9047" i="45"/>
  <c r="G9046" i="45"/>
  <c r="F9046" i="45"/>
  <c r="D9048" i="45" l="1"/>
  <c r="E9047" i="45"/>
  <c r="F9047" i="45"/>
  <c r="G9047" i="45"/>
  <c r="E9048" i="45" l="1"/>
  <c r="D9049" i="45"/>
  <c r="F9048" i="45"/>
  <c r="G9048" i="45"/>
  <c r="D9050" i="45" l="1"/>
  <c r="E9049" i="45"/>
  <c r="F9049" i="45"/>
  <c r="G9049" i="45"/>
  <c r="D9051" i="45" l="1"/>
  <c r="E9050" i="45"/>
  <c r="G9050" i="45"/>
  <c r="F9050" i="45"/>
  <c r="E9051" i="45" l="1"/>
  <c r="D9052" i="45"/>
  <c r="G9051" i="45"/>
  <c r="F9051" i="45"/>
  <c r="D9053" i="45" l="1"/>
  <c r="E9052" i="45"/>
  <c r="F9052" i="45"/>
  <c r="G9052" i="45"/>
  <c r="E9053" i="45" l="1"/>
  <c r="D9054" i="45"/>
  <c r="G9053" i="45"/>
  <c r="F9053" i="45"/>
  <c r="E9054" i="45" l="1"/>
  <c r="D9055" i="45"/>
  <c r="F9054" i="45"/>
  <c r="G9054" i="45"/>
  <c r="D9056" i="45" l="1"/>
  <c r="E9055" i="45"/>
  <c r="F9055" i="45"/>
  <c r="G9055" i="45"/>
  <c r="E9056" i="45" l="1"/>
  <c r="D9057" i="45"/>
  <c r="G9056" i="45"/>
  <c r="F9056" i="45"/>
  <c r="D9058" i="45" l="1"/>
  <c r="E9057" i="45"/>
  <c r="F9057" i="45"/>
  <c r="G9057" i="45"/>
  <c r="E9058" i="45" l="1"/>
  <c r="D9059" i="45"/>
  <c r="G9058" i="45"/>
  <c r="F9058" i="45"/>
  <c r="D9060" i="45" l="1"/>
  <c r="E9059" i="45"/>
  <c r="F9059" i="45"/>
  <c r="G9059" i="45"/>
  <c r="D9061" i="45" l="1"/>
  <c r="E9060" i="45"/>
  <c r="F9060" i="45"/>
  <c r="G9060" i="45"/>
  <c r="E9061" i="45" l="1"/>
  <c r="D9062" i="45"/>
  <c r="G9061" i="45"/>
  <c r="F9061" i="45"/>
  <c r="D9063" i="45" l="1"/>
  <c r="E9062" i="45"/>
  <c r="G9062" i="45"/>
  <c r="F9062" i="45"/>
  <c r="D9064" i="45" l="1"/>
  <c r="E9063" i="45"/>
  <c r="F9063" i="45"/>
  <c r="G9063" i="45"/>
  <c r="D9065" i="45" l="1"/>
  <c r="E9064" i="45"/>
  <c r="G9064" i="45"/>
  <c r="F9064" i="45"/>
  <c r="D9066" i="45" l="1"/>
  <c r="E9065" i="45"/>
  <c r="G9065" i="45"/>
  <c r="F9065" i="45"/>
  <c r="D9067" i="45" l="1"/>
  <c r="E9066" i="45"/>
  <c r="G9066" i="45"/>
  <c r="F9066" i="45"/>
  <c r="E9067" i="45" l="1"/>
  <c r="D9068" i="45"/>
  <c r="F9067" i="45"/>
  <c r="G9067" i="45"/>
  <c r="E9068" i="45" l="1"/>
  <c r="D9069" i="45"/>
  <c r="G9068" i="45"/>
  <c r="F9068" i="45"/>
  <c r="E9069" i="45" l="1"/>
  <c r="D9070" i="45"/>
  <c r="G9069" i="45"/>
  <c r="F9069" i="45"/>
  <c r="D9071" i="45" l="1"/>
  <c r="E9070" i="45"/>
  <c r="F9070" i="45"/>
  <c r="G9070" i="45"/>
  <c r="E9071" i="45" l="1"/>
  <c r="D9072" i="45"/>
  <c r="F9071" i="45"/>
  <c r="G9071" i="45"/>
  <c r="E9072" i="45" l="1"/>
  <c r="D9073" i="45"/>
  <c r="F9072" i="45"/>
  <c r="G9072" i="45"/>
  <c r="E9073" i="45" l="1"/>
  <c r="D9074" i="45"/>
  <c r="F9073" i="45"/>
  <c r="G9073" i="45"/>
  <c r="D9075" i="45" l="1"/>
  <c r="E9074" i="45"/>
  <c r="G9074" i="45"/>
  <c r="F9074" i="45"/>
  <c r="E9075" i="45" l="1"/>
  <c r="D9076" i="45"/>
  <c r="G9075" i="45"/>
  <c r="F9075" i="45"/>
  <c r="E9076" i="45" l="1"/>
  <c r="D9077" i="45"/>
  <c r="F9076" i="45"/>
  <c r="G9076" i="45"/>
  <c r="E9077" i="45" l="1"/>
  <c r="D9078" i="45"/>
  <c r="G9077" i="45"/>
  <c r="F9077" i="45"/>
  <c r="E9078" i="45" l="1"/>
  <c r="D9079" i="45"/>
  <c r="F9078" i="45"/>
  <c r="G9078" i="45"/>
  <c r="E9079" i="45" l="1"/>
  <c r="D9080" i="45"/>
  <c r="G9079" i="45"/>
  <c r="F9079" i="45"/>
  <c r="E9080" i="45" l="1"/>
  <c r="D9081" i="45"/>
  <c r="G9080" i="45"/>
  <c r="F9080" i="45"/>
  <c r="E9081" i="45" l="1"/>
  <c r="D9082" i="45"/>
  <c r="G9081" i="45"/>
  <c r="F9081" i="45"/>
  <c r="E9082" i="45" l="1"/>
  <c r="D9083" i="45"/>
  <c r="F9082" i="45"/>
  <c r="G9082" i="45"/>
  <c r="E9083" i="45" l="1"/>
  <c r="D9084" i="45"/>
  <c r="G9083" i="45"/>
  <c r="F9083" i="45"/>
  <c r="D9085" i="45" l="1"/>
  <c r="E9084" i="45"/>
  <c r="G9084" i="45"/>
  <c r="F9084" i="45"/>
  <c r="D9086" i="45" l="1"/>
  <c r="E9085" i="45"/>
  <c r="G9085" i="45"/>
  <c r="F9085" i="45"/>
  <c r="E9086" i="45" l="1"/>
  <c r="D9087" i="45"/>
  <c r="F9086" i="45"/>
  <c r="G9086" i="45"/>
  <c r="E9087" i="45" l="1"/>
  <c r="D9088" i="45"/>
  <c r="G9087" i="45"/>
  <c r="F9087" i="45"/>
  <c r="D9089" i="45" l="1"/>
  <c r="E9088" i="45"/>
  <c r="F9088" i="45"/>
  <c r="G9088" i="45"/>
  <c r="D9090" i="45" l="1"/>
  <c r="E9089" i="45"/>
  <c r="F9089" i="45"/>
  <c r="G9089" i="45"/>
  <c r="E9090" i="45" l="1"/>
  <c r="D9091" i="45"/>
  <c r="G9090" i="45"/>
  <c r="F9090" i="45"/>
  <c r="D9092" i="45" l="1"/>
  <c r="E9091" i="45"/>
  <c r="G9091" i="45"/>
  <c r="F9091" i="45"/>
  <c r="D9093" i="45" l="1"/>
  <c r="E9092" i="45"/>
  <c r="F9092" i="45"/>
  <c r="G9092" i="45"/>
  <c r="E9093" i="45" l="1"/>
  <c r="D9094" i="45"/>
  <c r="G9093" i="45"/>
  <c r="F9093" i="45"/>
  <c r="D9095" i="45" l="1"/>
  <c r="E9094" i="45"/>
  <c r="F9094" i="45"/>
  <c r="G9094" i="45"/>
  <c r="D9096" i="45" l="1"/>
  <c r="E9095" i="45"/>
  <c r="G9095" i="45"/>
  <c r="F9095" i="45"/>
  <c r="E9096" i="45" l="1"/>
  <c r="D9097" i="45"/>
  <c r="G9096" i="45"/>
  <c r="F9096" i="45"/>
  <c r="E9097" i="45" l="1"/>
  <c r="D9098" i="45"/>
  <c r="G9097" i="45"/>
  <c r="F9097" i="45"/>
  <c r="E9098" i="45" l="1"/>
  <c r="D9099" i="45"/>
  <c r="F9098" i="45"/>
  <c r="G9098" i="45"/>
  <c r="E9099" i="45" l="1"/>
  <c r="D9100" i="45"/>
  <c r="G9099" i="45"/>
  <c r="F9099" i="45"/>
  <c r="E9100" i="45" l="1"/>
  <c r="D9101" i="45"/>
  <c r="G9100" i="45"/>
  <c r="F9100" i="45"/>
  <c r="E9101" i="45" l="1"/>
  <c r="D9102" i="45"/>
  <c r="G9101" i="45"/>
  <c r="F9101" i="45"/>
  <c r="D9103" i="45" l="1"/>
  <c r="E9102" i="45"/>
  <c r="G9102" i="45"/>
  <c r="F9102" i="45"/>
  <c r="D9104" i="45" l="1"/>
  <c r="E9103" i="45"/>
  <c r="G9103" i="45"/>
  <c r="F9103" i="45"/>
  <c r="E9104" i="45" l="1"/>
  <c r="D9105" i="45"/>
  <c r="F9104" i="45"/>
  <c r="G9104" i="45"/>
  <c r="E9105" i="45" l="1"/>
  <c r="D9106" i="45"/>
  <c r="F9105" i="45"/>
  <c r="G9105" i="45"/>
  <c r="E9106" i="45" l="1"/>
  <c r="D9107" i="45"/>
  <c r="F9106" i="45"/>
  <c r="G9106" i="45"/>
  <c r="D9108" i="45" l="1"/>
  <c r="E9107" i="45"/>
  <c r="F9107" i="45"/>
  <c r="G9107" i="45"/>
  <c r="D9109" i="45" l="1"/>
  <c r="E9108" i="45"/>
  <c r="F9108" i="45"/>
  <c r="G9108" i="45"/>
  <c r="E9109" i="45" l="1"/>
  <c r="D9110" i="45"/>
  <c r="G9109" i="45"/>
  <c r="F9109" i="45"/>
  <c r="D9111" i="45" l="1"/>
  <c r="E9110" i="45"/>
  <c r="G9110" i="45"/>
  <c r="F9110" i="45"/>
  <c r="E9111" i="45" l="1"/>
  <c r="D9112" i="45"/>
  <c r="F9111" i="45"/>
  <c r="G9111" i="45"/>
  <c r="E9112" i="45" l="1"/>
  <c r="D9113" i="45"/>
  <c r="G9112" i="45"/>
  <c r="F9112" i="45"/>
  <c r="E9113" i="45" l="1"/>
  <c r="D9114" i="45"/>
  <c r="G9113" i="45"/>
  <c r="F9113" i="45"/>
  <c r="E9114" i="45" l="1"/>
  <c r="D9115" i="45"/>
  <c r="G9114" i="45"/>
  <c r="F9114" i="45"/>
  <c r="E9115" i="45" l="1"/>
  <c r="D9116" i="45"/>
  <c r="G9115" i="45"/>
  <c r="F9115" i="45"/>
  <c r="E9116" i="45" l="1"/>
  <c r="D9117" i="45"/>
  <c r="F9116" i="45"/>
  <c r="G9116" i="45"/>
  <c r="E9117" i="45" l="1"/>
  <c r="D9118" i="45"/>
  <c r="G9117" i="45"/>
  <c r="F9117" i="45"/>
  <c r="E9118" i="45" l="1"/>
  <c r="D9119" i="45"/>
  <c r="G9118" i="45"/>
  <c r="F9118" i="45"/>
  <c r="D9120" i="45" l="1"/>
  <c r="E9119" i="45"/>
  <c r="F9119" i="45"/>
  <c r="G9119" i="45"/>
  <c r="E9120" i="45" l="1"/>
  <c r="D9121" i="45"/>
  <c r="F9120" i="45"/>
  <c r="G9120" i="45"/>
  <c r="E9121" i="45" l="1"/>
  <c r="D9122" i="45"/>
  <c r="F9121" i="45"/>
  <c r="G9121" i="45"/>
  <c r="E9122" i="45" l="1"/>
  <c r="D9123" i="45"/>
  <c r="G9122" i="45"/>
  <c r="F9122" i="45"/>
  <c r="E9123" i="45" l="1"/>
  <c r="D9124" i="45"/>
  <c r="G9123" i="45"/>
  <c r="F9123" i="45"/>
  <c r="D9125" i="45" l="1"/>
  <c r="E9124" i="45"/>
  <c r="G9124" i="45"/>
  <c r="F9124" i="45"/>
  <c r="E9125" i="45" l="1"/>
  <c r="D9126" i="45"/>
  <c r="F9125" i="45"/>
  <c r="G9125" i="45"/>
  <c r="D9127" i="45" l="1"/>
  <c r="E9126" i="45"/>
  <c r="F9126" i="45"/>
  <c r="G9126" i="45"/>
  <c r="E9127" i="45" l="1"/>
  <c r="D9128" i="45"/>
  <c r="F9127" i="45"/>
  <c r="G9127" i="45"/>
  <c r="D9129" i="45" l="1"/>
  <c r="E9128" i="45"/>
  <c r="F9128" i="45"/>
  <c r="G9128" i="45"/>
  <c r="D9130" i="45" l="1"/>
  <c r="E9129" i="45"/>
  <c r="F9129" i="45"/>
  <c r="G9129" i="45"/>
  <c r="E9130" i="45" l="1"/>
  <c r="D9131" i="45"/>
  <c r="G9130" i="45"/>
  <c r="F9130" i="45"/>
  <c r="E9131" i="45" l="1"/>
  <c r="D9132" i="45"/>
  <c r="G9131" i="45"/>
  <c r="F9131" i="45"/>
  <c r="D9133" i="45" l="1"/>
  <c r="E9132" i="45"/>
  <c r="G9132" i="45"/>
  <c r="F9132" i="45"/>
  <c r="D9134" i="45" l="1"/>
  <c r="E9133" i="45"/>
  <c r="F9133" i="45"/>
  <c r="G9133" i="45"/>
  <c r="D9135" i="45" l="1"/>
  <c r="E9134" i="45"/>
  <c r="G9134" i="45"/>
  <c r="F9134" i="45"/>
  <c r="E9135" i="45" l="1"/>
  <c r="D9136" i="45"/>
  <c r="F9135" i="45"/>
  <c r="G9135" i="45"/>
  <c r="E9136" i="45" l="1"/>
  <c r="D9137" i="45"/>
  <c r="G9136" i="45"/>
  <c r="F9136" i="45"/>
  <c r="D9138" i="45" l="1"/>
  <c r="E9137" i="45"/>
  <c r="G9137" i="45"/>
  <c r="F9137" i="45"/>
  <c r="E9138" i="45" l="1"/>
  <c r="D9139" i="45"/>
  <c r="F9138" i="45"/>
  <c r="G9138" i="45"/>
  <c r="D9140" i="45" l="1"/>
  <c r="E9139" i="45"/>
  <c r="G9139" i="45"/>
  <c r="F9139" i="45"/>
  <c r="E9140" i="45" l="1"/>
  <c r="D9141" i="45"/>
  <c r="F9140" i="45"/>
  <c r="G9140" i="45"/>
  <c r="E9141" i="45" l="1"/>
  <c r="D9142" i="45"/>
  <c r="G9141" i="45"/>
  <c r="F9141" i="45"/>
  <c r="E9142" i="45" l="1"/>
  <c r="D9143" i="45"/>
  <c r="F9142" i="45"/>
  <c r="G9142" i="45"/>
  <c r="E9143" i="45" l="1"/>
  <c r="D9144" i="45"/>
  <c r="G9143" i="45"/>
  <c r="F9143" i="45"/>
  <c r="E9144" i="45" l="1"/>
  <c r="D9145" i="45"/>
  <c r="G9144" i="45"/>
  <c r="F9144" i="45"/>
  <c r="E9145" i="45" l="1"/>
  <c r="D9146" i="45"/>
  <c r="G9145" i="45"/>
  <c r="F9145" i="45"/>
  <c r="D9147" i="45" l="1"/>
  <c r="E9146" i="45"/>
  <c r="G9146" i="45"/>
  <c r="F9146" i="45"/>
  <c r="E9147" i="45" l="1"/>
  <c r="D9148" i="45"/>
  <c r="F9147" i="45"/>
  <c r="G9147" i="45"/>
  <c r="E9148" i="45" l="1"/>
  <c r="D9149" i="45"/>
  <c r="G9148" i="45"/>
  <c r="F9148" i="45"/>
  <c r="E9149" i="45" l="1"/>
  <c r="D9150" i="45"/>
  <c r="G9149" i="45"/>
  <c r="F9149" i="45"/>
  <c r="D9151" i="45" l="1"/>
  <c r="E9150" i="45"/>
  <c r="F9150" i="45"/>
  <c r="G9150" i="45"/>
  <c r="D9152" i="45" l="1"/>
  <c r="E9151" i="45"/>
  <c r="F9151" i="45"/>
  <c r="G9151" i="45"/>
  <c r="E9152" i="45" l="1"/>
  <c r="D9153" i="45"/>
  <c r="F9152" i="45"/>
  <c r="G9152" i="45"/>
  <c r="D9154" i="45" l="1"/>
  <c r="E9153" i="45"/>
  <c r="F9153" i="45"/>
  <c r="G9153" i="45"/>
  <c r="E9154" i="45" l="1"/>
  <c r="D9155" i="45"/>
  <c r="G9154" i="45"/>
  <c r="F9154" i="45"/>
  <c r="E9155" i="45" l="1"/>
  <c r="D9156" i="45"/>
  <c r="G9155" i="45"/>
  <c r="F9155" i="45"/>
  <c r="E9156" i="45" l="1"/>
  <c r="D9157" i="45"/>
  <c r="G9156" i="45"/>
  <c r="F9156" i="45"/>
  <c r="E9157" i="45" l="1"/>
  <c r="D9158" i="45"/>
  <c r="F9157" i="45"/>
  <c r="G9157" i="45"/>
  <c r="E9158" i="45" l="1"/>
  <c r="D9159" i="45"/>
  <c r="F9158" i="45"/>
  <c r="G9158" i="45"/>
  <c r="D9160" i="45" l="1"/>
  <c r="E9159" i="45"/>
  <c r="G9159" i="45"/>
  <c r="F9159" i="45"/>
  <c r="E9160" i="45" l="1"/>
  <c r="D9161" i="45"/>
  <c r="G9160" i="45"/>
  <c r="F9160" i="45"/>
  <c r="E9161" i="45" l="1"/>
  <c r="D9162" i="45"/>
  <c r="F9161" i="45"/>
  <c r="G9161" i="45"/>
  <c r="E9162" i="45" l="1"/>
  <c r="D9163" i="45"/>
  <c r="G9162" i="45"/>
  <c r="F9162" i="45"/>
  <c r="D9164" i="45" l="1"/>
  <c r="E9163" i="45"/>
  <c r="F9163" i="45"/>
  <c r="G9163" i="45"/>
  <c r="E9164" i="45" l="1"/>
  <c r="D9165" i="45"/>
  <c r="F9164" i="45"/>
  <c r="G9164" i="45"/>
  <c r="E9165" i="45" l="1"/>
  <c r="D9166" i="45"/>
  <c r="G9165" i="45"/>
  <c r="F9165" i="45"/>
  <c r="E9166" i="45" l="1"/>
  <c r="D9167" i="45"/>
  <c r="G9166" i="45"/>
  <c r="F9166" i="45"/>
  <c r="D9168" i="45" l="1"/>
  <c r="E9167" i="45"/>
  <c r="F9167" i="45"/>
  <c r="G9167" i="45"/>
  <c r="E9168" i="45" l="1"/>
  <c r="D9169" i="45"/>
  <c r="G9168" i="45"/>
  <c r="F9168" i="45"/>
  <c r="D9170" i="45" l="1"/>
  <c r="E9169" i="45"/>
  <c r="F9169" i="45"/>
  <c r="G9169" i="45"/>
  <c r="E9170" i="45" l="1"/>
  <c r="D9171" i="45"/>
  <c r="G9170" i="45"/>
  <c r="F9170" i="45"/>
  <c r="D9172" i="45" l="1"/>
  <c r="E9171" i="45"/>
  <c r="F9171" i="45"/>
  <c r="G9171" i="45"/>
  <c r="E9172" i="45" l="1"/>
  <c r="D9173" i="45"/>
  <c r="G9172" i="45"/>
  <c r="F9172" i="45"/>
  <c r="E9173" i="45" l="1"/>
  <c r="D9174" i="45"/>
  <c r="G9173" i="45"/>
  <c r="F9173" i="45"/>
  <c r="D9175" i="45" l="1"/>
  <c r="E9174" i="45"/>
  <c r="F9174" i="45"/>
  <c r="G9174" i="45"/>
  <c r="D9176" i="45" l="1"/>
  <c r="E9175" i="45"/>
  <c r="F9175" i="45"/>
  <c r="G9175" i="45"/>
  <c r="E9176" i="45" l="1"/>
  <c r="D9177" i="45"/>
  <c r="F9176" i="45"/>
  <c r="G9176" i="45"/>
  <c r="E9177" i="45" l="1"/>
  <c r="D9178" i="45"/>
  <c r="G9177" i="45"/>
  <c r="F9177" i="45"/>
  <c r="D9179" i="45" l="1"/>
  <c r="E9178" i="45"/>
  <c r="G9178" i="45"/>
  <c r="F9178" i="45"/>
  <c r="D9180" i="45" l="1"/>
  <c r="E9179" i="45"/>
  <c r="G9179" i="45"/>
  <c r="F9179" i="45"/>
  <c r="D9181" i="45" l="1"/>
  <c r="E9180" i="45"/>
  <c r="F9180" i="45"/>
  <c r="G9180" i="45"/>
  <c r="D9182" i="45" l="1"/>
  <c r="E9181" i="45"/>
  <c r="G9181" i="45"/>
  <c r="F9181" i="45"/>
  <c r="E9182" i="45" l="1"/>
  <c r="D9183" i="45"/>
  <c r="F9182" i="45"/>
  <c r="G9182" i="45"/>
  <c r="E9183" i="45" l="1"/>
  <c r="D9184" i="45"/>
  <c r="F9183" i="45"/>
  <c r="G9183" i="45"/>
  <c r="E9184" i="45" l="1"/>
  <c r="D9185" i="45"/>
  <c r="G9184" i="45"/>
  <c r="F9184" i="45"/>
  <c r="D9186" i="45" l="1"/>
  <c r="E9185" i="45"/>
  <c r="F9185" i="45"/>
  <c r="G9185" i="45"/>
  <c r="E9186" i="45" l="1"/>
  <c r="D9187" i="45"/>
  <c r="G9186" i="45"/>
  <c r="F9186" i="45"/>
  <c r="E9187" i="45" l="1"/>
  <c r="D9188" i="45"/>
  <c r="F9187" i="45"/>
  <c r="G9187" i="45"/>
  <c r="D9189" i="45" l="1"/>
  <c r="E9188" i="45"/>
  <c r="G9188" i="45"/>
  <c r="F9188" i="45"/>
  <c r="D9190" i="45" l="1"/>
  <c r="E9189" i="45"/>
  <c r="F9189" i="45"/>
  <c r="G9189" i="45"/>
  <c r="E9190" i="45" l="1"/>
  <c r="D9191" i="45"/>
  <c r="G9190" i="45"/>
  <c r="F9190" i="45"/>
  <c r="D9192" i="45" l="1"/>
  <c r="E9191" i="45"/>
  <c r="F9191" i="45"/>
  <c r="G9191" i="45"/>
  <c r="E9192" i="45" l="1"/>
  <c r="D9193" i="45"/>
  <c r="G9192" i="45"/>
  <c r="F9192" i="45"/>
  <c r="D9194" i="45" l="1"/>
  <c r="E9193" i="45"/>
  <c r="F9193" i="45"/>
  <c r="G9193" i="45"/>
  <c r="D9195" i="45" l="1"/>
  <c r="E9194" i="45"/>
  <c r="F9194" i="45"/>
  <c r="G9194" i="45"/>
  <c r="E9195" i="45" l="1"/>
  <c r="D9196" i="45"/>
  <c r="G9195" i="45"/>
  <c r="F9195" i="45"/>
  <c r="D9197" i="45" l="1"/>
  <c r="E9196" i="45"/>
  <c r="G9196" i="45"/>
  <c r="F9196" i="45"/>
  <c r="D9198" i="45" l="1"/>
  <c r="E9197" i="45"/>
  <c r="F9197" i="45"/>
  <c r="G9197" i="45"/>
  <c r="E9198" i="45" l="1"/>
  <c r="D9199" i="45"/>
  <c r="F9198" i="45"/>
  <c r="G9198" i="45"/>
  <c r="E9199" i="45" l="1"/>
  <c r="D9200" i="45"/>
  <c r="F9199" i="45"/>
  <c r="G9199" i="45"/>
  <c r="E9200" i="45" l="1"/>
  <c r="D9201" i="45"/>
  <c r="G9200" i="45"/>
  <c r="F9200" i="45"/>
  <c r="E9201" i="45" l="1"/>
  <c r="D9202" i="45"/>
  <c r="F9201" i="45"/>
  <c r="G9201" i="45"/>
  <c r="E9202" i="45" l="1"/>
  <c r="D9203" i="45"/>
  <c r="G9202" i="45"/>
  <c r="F9202" i="45"/>
  <c r="D9204" i="45" l="1"/>
  <c r="E9203" i="45"/>
  <c r="F9203" i="45"/>
  <c r="G9203" i="45"/>
  <c r="E9204" i="45" l="1"/>
  <c r="D9205" i="45"/>
  <c r="G9204" i="45"/>
  <c r="F9204" i="45"/>
  <c r="E9205" i="45" l="1"/>
  <c r="D9206" i="45"/>
  <c r="F9205" i="45"/>
  <c r="G9205" i="45"/>
  <c r="E9206" i="45" l="1"/>
  <c r="D9207" i="45"/>
  <c r="F9206" i="45"/>
  <c r="G9206" i="45"/>
  <c r="D9208" i="45" l="1"/>
  <c r="E9207" i="45"/>
  <c r="G9207" i="45"/>
  <c r="F9207" i="45"/>
  <c r="D9209" i="45" l="1"/>
  <c r="E9208" i="45"/>
  <c r="F9208" i="45"/>
  <c r="G9208" i="45"/>
  <c r="E9209" i="45" l="1"/>
  <c r="D9210" i="45"/>
  <c r="G9209" i="45"/>
  <c r="F9209" i="45"/>
  <c r="D9211" i="45" l="1"/>
  <c r="E9210" i="45"/>
  <c r="G9210" i="45"/>
  <c r="F9210" i="45"/>
  <c r="E9211" i="45" l="1"/>
  <c r="D9212" i="45"/>
  <c r="G9211" i="45"/>
  <c r="F9211" i="45"/>
  <c r="D9213" i="45" l="1"/>
  <c r="E9212" i="45"/>
  <c r="F9212" i="45"/>
  <c r="G9212" i="45"/>
  <c r="D9214" i="45" l="1"/>
  <c r="E9213" i="45"/>
  <c r="F9213" i="45"/>
  <c r="G9213" i="45"/>
  <c r="E9214" i="45" l="1"/>
  <c r="D9215" i="45"/>
  <c r="G9214" i="45"/>
  <c r="F9214" i="45"/>
  <c r="D9216" i="45" l="1"/>
  <c r="E9215" i="45"/>
  <c r="F9215" i="45"/>
  <c r="G9215" i="45"/>
  <c r="E9216" i="45" l="1"/>
  <c r="D9217" i="45"/>
  <c r="G9216" i="45"/>
  <c r="F9216" i="45"/>
  <c r="E9217" i="45" l="1"/>
  <c r="D9218" i="45"/>
  <c r="F9217" i="45"/>
  <c r="G9217" i="45"/>
  <c r="E9218" i="45" l="1"/>
  <c r="D9219" i="45"/>
  <c r="G9218" i="45"/>
  <c r="F9218" i="45"/>
  <c r="D9220" i="45" l="1"/>
  <c r="E9219" i="45"/>
  <c r="F9219" i="45"/>
  <c r="G9219" i="45"/>
  <c r="E9220" i="45" l="1"/>
  <c r="D9221" i="45"/>
  <c r="G9220" i="45"/>
  <c r="F9220" i="45"/>
  <c r="E9221" i="45" l="1"/>
  <c r="D9222" i="45"/>
  <c r="F9221" i="45"/>
  <c r="G9221" i="45"/>
  <c r="E9222" i="45" l="1"/>
  <c r="D9223" i="45"/>
  <c r="G9222" i="45"/>
  <c r="F9222" i="45"/>
  <c r="E9223" i="45" l="1"/>
  <c r="D9224" i="45"/>
  <c r="F9223" i="45"/>
  <c r="G9223" i="45"/>
  <c r="E9224" i="45" l="1"/>
  <c r="D9225" i="45"/>
  <c r="G9224" i="45"/>
  <c r="F9224" i="45"/>
  <c r="E9225" i="45" l="1"/>
  <c r="D9226" i="45"/>
  <c r="G9225" i="45"/>
  <c r="F9225" i="45"/>
  <c r="D9227" i="45" l="1"/>
  <c r="E9226" i="45"/>
  <c r="G9226" i="45"/>
  <c r="F9226" i="45"/>
  <c r="E9227" i="45" l="1"/>
  <c r="D9228" i="45"/>
  <c r="F9227" i="45"/>
  <c r="G9227" i="45"/>
  <c r="E9228" i="45" l="1"/>
  <c r="D9229" i="45"/>
  <c r="F9228" i="45"/>
  <c r="G9228" i="45"/>
  <c r="D9230" i="45" l="1"/>
  <c r="E9229" i="45"/>
  <c r="F9229" i="45"/>
  <c r="G9229" i="45"/>
  <c r="E9230" i="45" l="1"/>
  <c r="D9231" i="45"/>
  <c r="G9230" i="45"/>
  <c r="F9230" i="45"/>
  <c r="D9232" i="45" l="1"/>
  <c r="E9231" i="45"/>
  <c r="G9231" i="45"/>
  <c r="F9231" i="45"/>
  <c r="D9233" i="45" l="1"/>
  <c r="E9232" i="45"/>
  <c r="F9232" i="45"/>
  <c r="G9232" i="45"/>
  <c r="E9233" i="45" l="1"/>
  <c r="D9234" i="45"/>
  <c r="G9233" i="45"/>
  <c r="F9233" i="45"/>
  <c r="E9234" i="45" l="1"/>
  <c r="D9235" i="45"/>
  <c r="F9234" i="45"/>
  <c r="G9234" i="45"/>
  <c r="E9235" i="45" l="1"/>
  <c r="D9236" i="45"/>
  <c r="G9235" i="45"/>
  <c r="F9235" i="45"/>
  <c r="D9237" i="45" l="1"/>
  <c r="E9236" i="45"/>
  <c r="F9236" i="45"/>
  <c r="G9236" i="45"/>
  <c r="D9238" i="45" l="1"/>
  <c r="E9237" i="45"/>
  <c r="F9237" i="45"/>
  <c r="G9237" i="45"/>
  <c r="D9239" i="45" l="1"/>
  <c r="E9238" i="45"/>
  <c r="G9238" i="45"/>
  <c r="F9238" i="45"/>
  <c r="D9240" i="45" l="1"/>
  <c r="E9239" i="45"/>
  <c r="F9239" i="45"/>
  <c r="G9239" i="45"/>
  <c r="E9240" i="45" l="1"/>
  <c r="D9241" i="45"/>
  <c r="F9240" i="45"/>
  <c r="G9240" i="45"/>
  <c r="E9241" i="45" l="1"/>
  <c r="D9242" i="45"/>
  <c r="G9241" i="45"/>
  <c r="F9241" i="45"/>
  <c r="D9243" i="45" l="1"/>
  <c r="E9242" i="45"/>
  <c r="G9242" i="45"/>
  <c r="F9242" i="45"/>
  <c r="D9244" i="45" l="1"/>
  <c r="E9243" i="45"/>
  <c r="F9243" i="45"/>
  <c r="G9243" i="45"/>
  <c r="D9245" i="45" l="1"/>
  <c r="E9244" i="45"/>
  <c r="F9244" i="45"/>
  <c r="G9244" i="45"/>
  <c r="E9245" i="45" l="1"/>
  <c r="D9246" i="45"/>
  <c r="G9245" i="45"/>
  <c r="F9245" i="45"/>
  <c r="D9247" i="45" l="1"/>
  <c r="E9246" i="45"/>
  <c r="F9246" i="45"/>
  <c r="G9246" i="45"/>
  <c r="D9248" i="45" l="1"/>
  <c r="E9247" i="45"/>
  <c r="F9247" i="45"/>
  <c r="G9247" i="45"/>
  <c r="E9248" i="45" l="1"/>
  <c r="D9249" i="45"/>
  <c r="G9248" i="45"/>
  <c r="F9248" i="45"/>
  <c r="E9249" i="45" l="1"/>
  <c r="D9250" i="45"/>
  <c r="G9249" i="45"/>
  <c r="F9249" i="45"/>
  <c r="D9251" i="45" l="1"/>
  <c r="E9250" i="45"/>
  <c r="G9250" i="45"/>
  <c r="F9250" i="45"/>
  <c r="D9252" i="45" l="1"/>
  <c r="E9251" i="45"/>
  <c r="F9251" i="45"/>
  <c r="G9251" i="45"/>
  <c r="E9252" i="45" l="1"/>
  <c r="D9253" i="45"/>
  <c r="G9252" i="45"/>
  <c r="F9252" i="45"/>
  <c r="D9254" i="45" l="1"/>
  <c r="E9253" i="45"/>
  <c r="G9253" i="45"/>
  <c r="F9253" i="45"/>
  <c r="E9254" i="45" l="1"/>
  <c r="D9255" i="45"/>
  <c r="G9254" i="45"/>
  <c r="F9254" i="45"/>
  <c r="E9255" i="45" l="1"/>
  <c r="D9256" i="45"/>
  <c r="G9255" i="45"/>
  <c r="F9255" i="45"/>
  <c r="E9256" i="45" l="1"/>
  <c r="D9257" i="45"/>
  <c r="G9256" i="45"/>
  <c r="F9256" i="45"/>
  <c r="E9257" i="45" l="1"/>
  <c r="D9258" i="45"/>
  <c r="G9257" i="45"/>
  <c r="F9257" i="45"/>
  <c r="E9258" i="45" l="1"/>
  <c r="D9259" i="45"/>
  <c r="F9258" i="45"/>
  <c r="G9258" i="45"/>
  <c r="D9260" i="45" l="1"/>
  <c r="E9259" i="45"/>
  <c r="G9259" i="45"/>
  <c r="F9259" i="45"/>
  <c r="E9260" i="45" l="1"/>
  <c r="D9261" i="45"/>
  <c r="G9260" i="45"/>
  <c r="F9260" i="45"/>
  <c r="E9261" i="45" l="1"/>
  <c r="D9262" i="45"/>
  <c r="G9261" i="45"/>
  <c r="F9261" i="45"/>
  <c r="E9262" i="45" l="1"/>
  <c r="D9263" i="45"/>
  <c r="G9262" i="45"/>
  <c r="F9262" i="45"/>
  <c r="E9263" i="45" l="1"/>
  <c r="D9264" i="45"/>
  <c r="F9263" i="45"/>
  <c r="G9263" i="45"/>
  <c r="E9264" i="45" l="1"/>
  <c r="D9265" i="45"/>
  <c r="G9264" i="45"/>
  <c r="F9264" i="45"/>
  <c r="E9265" i="45" l="1"/>
  <c r="D9266" i="45"/>
  <c r="F9265" i="45"/>
  <c r="G9265" i="45"/>
  <c r="E9266" i="45" l="1"/>
  <c r="D9267" i="45"/>
  <c r="G9266" i="45"/>
  <c r="F9266" i="45"/>
  <c r="D9268" i="45" l="1"/>
  <c r="E9267" i="45"/>
  <c r="F9267" i="45"/>
  <c r="G9267" i="45"/>
  <c r="E9268" i="45" l="1"/>
  <c r="D9269" i="45"/>
  <c r="F9268" i="45"/>
  <c r="G9268" i="45"/>
  <c r="E9269" i="45" l="1"/>
  <c r="D9270" i="45"/>
  <c r="G9269" i="45"/>
  <c r="F9269" i="45"/>
  <c r="E9270" i="45" l="1"/>
  <c r="D9271" i="45"/>
  <c r="G9270" i="45"/>
  <c r="F9270" i="45"/>
  <c r="E9271" i="45" l="1"/>
  <c r="D9272" i="45"/>
  <c r="F9271" i="45"/>
  <c r="G9271" i="45"/>
  <c r="E9272" i="45" l="1"/>
  <c r="D9273" i="45"/>
  <c r="F9272" i="45"/>
  <c r="G9272" i="45"/>
  <c r="D9274" i="45" l="1"/>
  <c r="E9273" i="45"/>
  <c r="F9273" i="45"/>
  <c r="G9273" i="45"/>
  <c r="E9274" i="45" l="1"/>
  <c r="D9275" i="45"/>
  <c r="G9274" i="45"/>
  <c r="F9274" i="45"/>
  <c r="E9275" i="45" l="1"/>
  <c r="D9276" i="45"/>
  <c r="G9275" i="45"/>
  <c r="F9275" i="45"/>
  <c r="E9276" i="45" l="1"/>
  <c r="D9277" i="45"/>
  <c r="F9276" i="45"/>
  <c r="G9276" i="45"/>
  <c r="E9277" i="45" l="1"/>
  <c r="D9278" i="45"/>
  <c r="G9277" i="45"/>
  <c r="F9277" i="45"/>
  <c r="D9279" i="45" l="1"/>
  <c r="E9278" i="45"/>
  <c r="F9278" i="45"/>
  <c r="G9278" i="45"/>
  <c r="E9279" i="45" l="1"/>
  <c r="D9280" i="45"/>
  <c r="F9279" i="45"/>
  <c r="G9279" i="45"/>
  <c r="E9280" i="45" l="1"/>
  <c r="D9281" i="45"/>
  <c r="F9280" i="45"/>
  <c r="G9280" i="45"/>
  <c r="E9281" i="45" l="1"/>
  <c r="D9282" i="45"/>
  <c r="G9281" i="45"/>
  <c r="F9281" i="45"/>
  <c r="D9283" i="45" l="1"/>
  <c r="E9282" i="45"/>
  <c r="F9282" i="45"/>
  <c r="G9282" i="45"/>
  <c r="E9283" i="45" l="1"/>
  <c r="D9284" i="45"/>
  <c r="G9283" i="45"/>
  <c r="F9283" i="45"/>
  <c r="E9284" i="45" l="1"/>
  <c r="D9285" i="45"/>
  <c r="G9284" i="45"/>
  <c r="F9284" i="45"/>
  <c r="E9285" i="45" l="1"/>
  <c r="D9286" i="45"/>
  <c r="G9285" i="45"/>
  <c r="F9285" i="45"/>
  <c r="E9286" i="45" l="1"/>
  <c r="D9287" i="45"/>
  <c r="F9286" i="45"/>
  <c r="G9286" i="45"/>
  <c r="D9288" i="45" l="1"/>
  <c r="E9287" i="45"/>
  <c r="F9287" i="45"/>
  <c r="G9287" i="45"/>
  <c r="E9288" i="45" l="1"/>
  <c r="D9289" i="45"/>
  <c r="G9288" i="45"/>
  <c r="F9288" i="45"/>
  <c r="D9290" i="45" l="1"/>
  <c r="E9289" i="45"/>
  <c r="F9289" i="45"/>
  <c r="G9289" i="45"/>
  <c r="E9290" i="45" l="1"/>
  <c r="D9291" i="45"/>
  <c r="F9290" i="45"/>
  <c r="G9290" i="45"/>
  <c r="D9292" i="45" l="1"/>
  <c r="E9291" i="45"/>
  <c r="F9291" i="45"/>
  <c r="G9291" i="45"/>
  <c r="D9293" i="45" l="1"/>
  <c r="E9292" i="45"/>
  <c r="F9292" i="45"/>
  <c r="G9292" i="45"/>
  <c r="D9294" i="45" l="1"/>
  <c r="E9293" i="45"/>
  <c r="F9293" i="45"/>
  <c r="G9293" i="45"/>
  <c r="D9295" i="45" l="1"/>
  <c r="E9294" i="45"/>
  <c r="F9294" i="45"/>
  <c r="G9294" i="45"/>
  <c r="D9296" i="45" l="1"/>
  <c r="E9295" i="45"/>
  <c r="F9295" i="45"/>
  <c r="G9295" i="45"/>
  <c r="E9296" i="45" l="1"/>
  <c r="D9297" i="45"/>
  <c r="G9296" i="45"/>
  <c r="F9296" i="45"/>
  <c r="D9298" i="45" l="1"/>
  <c r="E9297" i="45"/>
  <c r="F9297" i="45"/>
  <c r="G9297" i="45"/>
  <c r="E9298" i="45" l="1"/>
  <c r="D9299" i="45"/>
  <c r="G9298" i="45"/>
  <c r="F9298" i="45"/>
  <c r="D9300" i="45" l="1"/>
  <c r="E9299" i="45"/>
  <c r="F9299" i="45"/>
  <c r="G9299" i="45"/>
  <c r="E9300" i="45" l="1"/>
  <c r="D9301" i="45"/>
  <c r="G9300" i="45"/>
  <c r="F9300" i="45"/>
  <c r="E9301" i="45" l="1"/>
  <c r="D9302" i="45"/>
  <c r="G9301" i="45"/>
  <c r="F9301" i="45"/>
  <c r="D9303" i="45" l="1"/>
  <c r="E9302" i="45"/>
  <c r="G9302" i="45"/>
  <c r="F9302" i="45"/>
  <c r="E9303" i="45" l="1"/>
  <c r="D9304" i="45"/>
  <c r="G9303" i="45"/>
  <c r="F9303" i="45"/>
  <c r="D9305" i="45" l="1"/>
  <c r="E9304" i="45"/>
  <c r="G9304" i="45"/>
  <c r="F9304" i="45"/>
  <c r="E9305" i="45" l="1"/>
  <c r="D9306" i="45"/>
  <c r="G9305" i="45"/>
  <c r="F9305" i="45"/>
  <c r="E9306" i="45" l="1"/>
  <c r="D9307" i="45"/>
  <c r="F9306" i="45"/>
  <c r="G9306" i="45"/>
  <c r="E9307" i="45" l="1"/>
  <c r="D9308" i="45"/>
  <c r="G9307" i="45"/>
  <c r="F9307" i="45"/>
  <c r="E9308" i="45" l="1"/>
  <c r="D9309" i="45"/>
  <c r="F9308" i="45"/>
  <c r="G9308" i="45"/>
  <c r="E9309" i="45" l="1"/>
  <c r="D9310" i="45"/>
  <c r="G9309" i="45"/>
  <c r="F9309" i="45"/>
  <c r="E9310" i="45" l="1"/>
  <c r="D9311" i="45"/>
  <c r="G9310" i="45"/>
  <c r="F9310" i="45"/>
  <c r="D9312" i="45" l="1"/>
  <c r="E9311" i="45"/>
  <c r="F9311" i="45"/>
  <c r="G9311" i="45"/>
  <c r="E9312" i="45" l="1"/>
  <c r="D9313" i="45"/>
  <c r="G9312" i="45"/>
  <c r="F9312" i="45"/>
  <c r="E9313" i="45" l="1"/>
  <c r="D9314" i="45"/>
  <c r="G9313" i="45"/>
  <c r="F9313" i="45"/>
  <c r="D9315" i="45" l="1"/>
  <c r="E9314" i="45"/>
  <c r="G9314" i="45"/>
  <c r="F9314" i="45"/>
  <c r="D9316" i="45" l="1"/>
  <c r="E9315" i="45"/>
  <c r="G9315" i="45"/>
  <c r="F9315" i="45"/>
  <c r="E9316" i="45" l="1"/>
  <c r="D9317" i="45"/>
  <c r="G9316" i="45"/>
  <c r="F9316" i="45"/>
  <c r="D9318" i="45" l="1"/>
  <c r="E9317" i="45"/>
  <c r="F9317" i="45"/>
  <c r="G9317" i="45"/>
  <c r="E9318" i="45" l="1"/>
  <c r="D9319" i="45"/>
  <c r="G9318" i="45"/>
  <c r="F9318" i="45"/>
  <c r="E9319" i="45" l="1"/>
  <c r="D9320" i="45"/>
  <c r="F9319" i="45"/>
  <c r="G9319" i="45"/>
  <c r="E9320" i="45" l="1"/>
  <c r="D9321" i="45"/>
  <c r="G9320" i="45"/>
  <c r="F9320" i="45"/>
  <c r="E9321" i="45" l="1"/>
  <c r="D9322" i="45"/>
  <c r="F9321" i="45"/>
  <c r="G9321" i="45"/>
  <c r="E9322" i="45" l="1"/>
  <c r="D9323" i="45"/>
  <c r="F9322" i="45"/>
  <c r="G9322" i="45"/>
  <c r="E9323" i="45" l="1"/>
  <c r="D9324" i="45"/>
  <c r="G9323" i="45"/>
  <c r="F9323" i="45"/>
  <c r="E9324" i="45" l="1"/>
  <c r="D9325" i="45"/>
  <c r="G9324" i="45"/>
  <c r="F9324" i="45"/>
  <c r="E9325" i="45" l="1"/>
  <c r="D9326" i="45"/>
  <c r="G9325" i="45"/>
  <c r="F9325" i="45"/>
  <c r="D9327" i="45" l="1"/>
  <c r="E9326" i="45"/>
  <c r="G9326" i="45"/>
  <c r="F9326" i="45"/>
  <c r="D9328" i="45" l="1"/>
  <c r="E9327" i="45"/>
  <c r="F9327" i="45"/>
  <c r="G9327" i="45"/>
  <c r="E9328" i="45" l="1"/>
  <c r="D9329" i="45"/>
  <c r="G9328" i="45"/>
  <c r="F9328" i="45"/>
  <c r="E9329" i="45" l="1"/>
  <c r="D9330" i="45"/>
  <c r="G9329" i="45"/>
  <c r="F9329" i="45"/>
  <c r="E9330" i="45" l="1"/>
  <c r="D9331" i="45"/>
  <c r="G9330" i="45"/>
  <c r="F9330" i="45"/>
  <c r="E9331" i="45" l="1"/>
  <c r="D9332" i="45"/>
  <c r="G9331" i="45"/>
  <c r="F9331" i="45"/>
  <c r="E9332" i="45" l="1"/>
  <c r="D9333" i="45"/>
  <c r="F9332" i="45"/>
  <c r="G9332" i="45"/>
  <c r="E9333" i="45" l="1"/>
  <c r="D9334" i="45"/>
  <c r="F9333" i="45"/>
  <c r="G9333" i="45"/>
  <c r="D9335" i="45" l="1"/>
  <c r="E9334" i="45"/>
  <c r="F9334" i="45"/>
  <c r="G9334" i="45"/>
  <c r="E9335" i="45" l="1"/>
  <c r="D9336" i="45"/>
  <c r="F9335" i="45"/>
  <c r="G9335" i="45"/>
  <c r="D9337" i="45" l="1"/>
  <c r="E9336" i="45"/>
  <c r="F9336" i="45"/>
  <c r="G9336" i="45"/>
  <c r="D9338" i="45" l="1"/>
  <c r="E9337" i="45"/>
  <c r="F9337" i="45"/>
  <c r="G9337" i="45"/>
  <c r="E9338" i="45" l="1"/>
  <c r="D9339" i="45"/>
  <c r="F9338" i="45"/>
  <c r="G9338" i="45"/>
  <c r="E9339" i="45" l="1"/>
  <c r="D9340" i="45"/>
  <c r="F9339" i="45"/>
  <c r="G9339" i="45"/>
  <c r="E9340" i="45" l="1"/>
  <c r="D9341" i="45"/>
  <c r="F9340" i="45"/>
  <c r="G9340" i="45"/>
  <c r="E9341" i="45" l="1"/>
  <c r="D9342" i="45"/>
  <c r="F9341" i="45"/>
  <c r="G9341" i="45"/>
  <c r="E9342" i="45" l="1"/>
  <c r="D9343" i="45"/>
  <c r="G9342" i="45"/>
  <c r="F9342" i="45"/>
  <c r="E9343" i="45" l="1"/>
  <c r="D9344" i="45"/>
  <c r="G9343" i="45"/>
  <c r="F9343" i="45"/>
  <c r="E9344" i="45" l="1"/>
  <c r="D9345" i="45"/>
  <c r="F9344" i="45"/>
  <c r="G9344" i="45"/>
  <c r="D9346" i="45" l="1"/>
  <c r="E9345" i="45"/>
  <c r="G9345" i="45"/>
  <c r="F9345" i="45"/>
  <c r="E9346" i="45" l="1"/>
  <c r="D9347" i="45"/>
  <c r="G9346" i="45"/>
  <c r="F9346" i="45"/>
  <c r="D9348" i="45" l="1"/>
  <c r="E9347" i="45"/>
  <c r="F9347" i="45"/>
  <c r="G9347" i="45"/>
  <c r="D9349" i="45" l="1"/>
  <c r="E9348" i="45"/>
  <c r="G9348" i="45"/>
  <c r="F9348" i="45"/>
  <c r="E9349" i="45" l="1"/>
  <c r="D9350" i="45"/>
  <c r="F9349" i="45"/>
  <c r="G9349" i="45"/>
  <c r="E9350" i="45" l="1"/>
  <c r="D9351" i="45"/>
  <c r="F9350" i="45"/>
  <c r="G9350" i="45"/>
  <c r="E9351" i="45" l="1"/>
  <c r="D9352" i="45"/>
  <c r="F9351" i="45"/>
  <c r="G9351" i="45"/>
  <c r="D9353" i="45" l="1"/>
  <c r="E9352" i="45"/>
  <c r="G9352" i="45"/>
  <c r="F9352" i="45"/>
  <c r="D9354" i="45" l="1"/>
  <c r="E9353" i="45"/>
  <c r="F9353" i="45"/>
  <c r="G9353" i="45"/>
  <c r="E9354" i="45" l="1"/>
  <c r="D9355" i="45"/>
  <c r="G9354" i="45"/>
  <c r="F9354" i="45"/>
  <c r="E9355" i="45" l="1"/>
  <c r="D9356" i="45"/>
  <c r="F9355" i="45"/>
  <c r="G9355" i="45"/>
  <c r="D9357" i="45" l="1"/>
  <c r="E9356" i="45"/>
  <c r="F9356" i="45"/>
  <c r="G9356" i="45"/>
  <c r="E9357" i="45" l="1"/>
  <c r="D9358" i="45"/>
  <c r="G9357" i="45"/>
  <c r="F9357" i="45"/>
  <c r="E9358" i="45" l="1"/>
  <c r="D9359" i="45"/>
  <c r="G9358" i="45"/>
  <c r="F9358" i="45"/>
  <c r="E9359" i="45" l="1"/>
  <c r="D9360" i="45"/>
  <c r="F9359" i="45"/>
  <c r="G9359" i="45"/>
  <c r="E9360" i="45" l="1"/>
  <c r="D9361" i="45"/>
  <c r="F9360" i="45"/>
  <c r="G9360" i="45"/>
  <c r="E9361" i="45" l="1"/>
  <c r="D9362" i="45"/>
  <c r="G9361" i="45"/>
  <c r="F9361" i="45"/>
  <c r="E9362" i="45" l="1"/>
  <c r="D9363" i="45"/>
  <c r="G9362" i="45"/>
  <c r="F9362" i="45"/>
  <c r="E9363" i="45" l="1"/>
  <c r="D9364" i="45"/>
  <c r="F9363" i="45"/>
  <c r="G9363" i="45"/>
  <c r="D9365" i="45" l="1"/>
  <c r="E9364" i="45"/>
  <c r="G9364" i="45"/>
  <c r="F9364" i="45"/>
  <c r="E9365" i="45" l="1"/>
  <c r="D9366" i="45"/>
  <c r="G9365" i="45"/>
  <c r="F9365" i="45"/>
  <c r="D9367" i="45" l="1"/>
  <c r="E9366" i="45"/>
  <c r="F9366" i="45"/>
  <c r="G9366" i="45"/>
  <c r="E9367" i="45" l="1"/>
  <c r="D9368" i="45"/>
  <c r="F9367" i="45"/>
  <c r="G9367" i="45"/>
  <c r="D9369" i="45" l="1"/>
  <c r="E9368" i="45"/>
  <c r="F9368" i="45"/>
  <c r="G9368" i="45"/>
  <c r="D9370" i="45" l="1"/>
  <c r="E9369" i="45"/>
  <c r="F9369" i="45"/>
  <c r="G9369" i="45"/>
  <c r="D9371" i="45" l="1"/>
  <c r="E9370" i="45"/>
  <c r="G9370" i="45"/>
  <c r="F9370" i="45"/>
  <c r="D9372" i="45" l="1"/>
  <c r="E9371" i="45"/>
  <c r="G9371" i="45"/>
  <c r="F9371" i="45"/>
  <c r="E9372" i="45" l="1"/>
  <c r="D9373" i="45"/>
  <c r="F9372" i="45"/>
  <c r="G9372" i="45"/>
  <c r="E9373" i="45" l="1"/>
  <c r="D9374" i="45"/>
  <c r="G9373" i="45"/>
  <c r="F9373" i="45"/>
  <c r="E9374" i="45" l="1"/>
  <c r="D9375" i="45"/>
  <c r="G9374" i="45"/>
  <c r="F9374" i="45"/>
  <c r="E9375" i="45" l="1"/>
  <c r="D9376" i="45"/>
  <c r="G9375" i="45"/>
  <c r="F9375" i="45"/>
  <c r="E9376" i="45" l="1"/>
  <c r="D9377" i="45"/>
  <c r="G9376" i="45"/>
  <c r="F9376" i="45"/>
  <c r="D9378" i="45" l="1"/>
  <c r="E9377" i="45"/>
  <c r="G9377" i="45"/>
  <c r="F9377" i="45"/>
  <c r="E9378" i="45" l="1"/>
  <c r="D9379" i="45"/>
  <c r="G9378" i="45"/>
  <c r="F9378" i="45"/>
  <c r="E9379" i="45" l="1"/>
  <c r="D9380" i="45"/>
  <c r="F9379" i="45"/>
  <c r="G9379" i="45"/>
  <c r="E9380" i="45" l="1"/>
  <c r="D9381" i="45"/>
  <c r="F9380" i="45"/>
  <c r="G9380" i="45"/>
  <c r="E9381" i="45" l="1"/>
  <c r="D9382" i="45"/>
  <c r="G9381" i="45"/>
  <c r="F9381" i="45"/>
  <c r="E9382" i="45" l="1"/>
  <c r="D9383" i="45"/>
  <c r="F9382" i="45"/>
  <c r="G9382" i="45"/>
  <c r="D9384" i="45" l="1"/>
  <c r="E9383" i="45"/>
  <c r="F9383" i="45"/>
  <c r="G9383" i="45"/>
  <c r="E9384" i="45" l="1"/>
  <c r="D9385" i="45"/>
  <c r="F9384" i="45"/>
  <c r="G9384" i="45"/>
  <c r="E9385" i="45" l="1"/>
  <c r="D9386" i="45"/>
  <c r="G9385" i="45"/>
  <c r="F9385" i="45"/>
  <c r="E9386" i="45" l="1"/>
  <c r="D9387" i="45"/>
  <c r="G9386" i="45"/>
  <c r="F9386" i="45"/>
  <c r="E9387" i="45" l="1"/>
  <c r="D9388" i="45"/>
  <c r="F9387" i="45"/>
  <c r="G9387" i="45"/>
  <c r="E9388" i="45" l="1"/>
  <c r="D9389" i="45"/>
  <c r="F9388" i="45"/>
  <c r="G9388" i="45"/>
  <c r="D9390" i="45" l="1"/>
  <c r="E9389" i="45"/>
  <c r="F9389" i="45"/>
  <c r="G9389" i="45"/>
  <c r="E9390" i="45" l="1"/>
  <c r="D9391" i="45"/>
  <c r="F9390" i="45"/>
  <c r="G9390" i="45"/>
  <c r="D9392" i="45" l="1"/>
  <c r="E9391" i="45"/>
  <c r="F9391" i="45"/>
  <c r="G9391" i="45"/>
  <c r="E9392" i="45" l="1"/>
  <c r="D9393" i="45"/>
  <c r="G9392" i="45"/>
  <c r="F9392" i="45"/>
  <c r="E9393" i="45" l="1"/>
  <c r="D9394" i="45"/>
  <c r="G9393" i="45"/>
  <c r="F9393" i="45"/>
  <c r="E9394" i="45" l="1"/>
  <c r="D9395" i="45"/>
  <c r="G9394" i="45"/>
  <c r="F9394" i="45"/>
  <c r="D9396" i="45" l="1"/>
  <c r="E9395" i="45"/>
  <c r="G9395" i="45"/>
  <c r="F9395" i="45"/>
  <c r="E9396" i="45" l="1"/>
  <c r="U27" i="45"/>
  <c r="U19" i="45"/>
  <c r="U33" i="45"/>
  <c r="U31" i="45"/>
  <c r="U34" i="45"/>
  <c r="H5" i="49"/>
  <c r="H11" i="49"/>
  <c r="U21" i="45"/>
  <c r="H4" i="49"/>
  <c r="U12" i="45"/>
  <c r="U30" i="45"/>
  <c r="U29" i="45"/>
  <c r="U11" i="45"/>
  <c r="A4" i="50" a="1"/>
  <c r="U10" i="45"/>
  <c r="U22" i="45"/>
  <c r="U14" i="45"/>
  <c r="U8" i="45"/>
  <c r="U20" i="45"/>
  <c r="B20" i="49"/>
  <c r="U28" i="45"/>
  <c r="U36" i="45"/>
  <c r="U13" i="45"/>
  <c r="U23" i="45"/>
  <c r="U24" i="45"/>
  <c r="U35" i="45"/>
  <c r="U15" i="45"/>
  <c r="H12" i="49"/>
  <c r="U26" i="45"/>
  <c r="U17" i="45"/>
  <c r="U25" i="45"/>
  <c r="H4" i="48"/>
  <c r="O32" i="45"/>
  <c r="U6" i="45"/>
  <c r="O36" i="45"/>
  <c r="J5" i="49" a="1"/>
  <c r="U9" i="45"/>
  <c r="U16" i="45"/>
  <c r="U32" i="45"/>
  <c r="B21" i="49"/>
  <c r="U7" i="45"/>
  <c r="U18" i="45"/>
  <c r="O26" i="45"/>
  <c r="O8" i="45"/>
  <c r="O24" i="45"/>
  <c r="O22" i="45"/>
  <c r="O30" i="45"/>
  <c r="O23" i="45"/>
  <c r="H5" i="48"/>
  <c r="H12" i="48"/>
  <c r="O35" i="45"/>
  <c r="O17" i="45"/>
  <c r="O33" i="45"/>
  <c r="O19" i="45"/>
  <c r="O14" i="45"/>
  <c r="O25" i="45"/>
  <c r="O21" i="45"/>
  <c r="O28" i="45"/>
  <c r="O9" i="45"/>
  <c r="B20" i="48"/>
  <c r="B21" i="48"/>
  <c r="O10" i="45"/>
  <c r="O18" i="45"/>
  <c r="H11" i="48"/>
  <c r="O31" i="45"/>
  <c r="O11" i="45"/>
  <c r="O34" i="45"/>
  <c r="O12" i="45"/>
  <c r="O7" i="45"/>
  <c r="O29" i="45"/>
  <c r="O20" i="45"/>
  <c r="O6" i="45"/>
  <c r="O27" i="45"/>
  <c r="O13" i="45"/>
  <c r="O15" i="45"/>
  <c r="O16" i="45"/>
  <c r="F9396" i="45"/>
  <c r="G9396" i="45"/>
  <c r="A4" i="50" l="1"/>
  <c r="B4" i="50" s="1"/>
  <c r="A12" i="50"/>
  <c r="B12" i="50" s="1"/>
  <c r="A20" i="50"/>
  <c r="B20" i="50" s="1"/>
  <c r="A28" i="50"/>
  <c r="B28" i="50" s="1"/>
  <c r="A36" i="50"/>
  <c r="B36" i="50" s="1"/>
  <c r="A44" i="50"/>
  <c r="B44" i="50" s="1"/>
  <c r="A52" i="50"/>
  <c r="B52" i="50" s="1"/>
  <c r="A60" i="50"/>
  <c r="B60" i="50" s="1"/>
  <c r="A68" i="50"/>
  <c r="B68" i="50" s="1"/>
  <c r="A76" i="50"/>
  <c r="B76" i="50" s="1"/>
  <c r="A84" i="50"/>
  <c r="B84" i="50" s="1"/>
  <c r="A92" i="50"/>
  <c r="B92" i="50" s="1"/>
  <c r="A100" i="50"/>
  <c r="B100" i="50" s="1"/>
  <c r="A108" i="50"/>
  <c r="B108" i="50" s="1"/>
  <c r="A116" i="50"/>
  <c r="B116" i="50" s="1"/>
  <c r="A124" i="50"/>
  <c r="B124" i="50" s="1"/>
  <c r="A132" i="50"/>
  <c r="B132" i="50" s="1"/>
  <c r="A140" i="50"/>
  <c r="B140" i="50" s="1"/>
  <c r="A148" i="50"/>
  <c r="B148" i="50" s="1"/>
  <c r="A156" i="50"/>
  <c r="B156" i="50" s="1"/>
  <c r="A164" i="50"/>
  <c r="B164" i="50" s="1"/>
  <c r="A172" i="50"/>
  <c r="B172" i="50" s="1"/>
  <c r="A5" i="50"/>
  <c r="B5" i="50" s="1"/>
  <c r="A13" i="50"/>
  <c r="B13" i="50" s="1"/>
  <c r="A21" i="50"/>
  <c r="B21" i="50" s="1"/>
  <c r="A29" i="50"/>
  <c r="B29" i="50" s="1"/>
  <c r="A37" i="50"/>
  <c r="B37" i="50" s="1"/>
  <c r="A45" i="50"/>
  <c r="B45" i="50" s="1"/>
  <c r="A53" i="50"/>
  <c r="B53" i="50" s="1"/>
  <c r="A61" i="50"/>
  <c r="B61" i="50" s="1"/>
  <c r="A69" i="50"/>
  <c r="B69" i="50" s="1"/>
  <c r="A77" i="50"/>
  <c r="B77" i="50" s="1"/>
  <c r="A85" i="50"/>
  <c r="B85" i="50" s="1"/>
  <c r="A93" i="50"/>
  <c r="B93" i="50" s="1"/>
  <c r="A101" i="50"/>
  <c r="B101" i="50" s="1"/>
  <c r="A109" i="50"/>
  <c r="B109" i="50" s="1"/>
  <c r="A117" i="50"/>
  <c r="B117" i="50" s="1"/>
  <c r="A125" i="50"/>
  <c r="B125" i="50" s="1"/>
  <c r="A133" i="50"/>
  <c r="B133" i="50" s="1"/>
  <c r="A141" i="50"/>
  <c r="B141" i="50" s="1"/>
  <c r="A149" i="50"/>
  <c r="B149" i="50" s="1"/>
  <c r="A157" i="50"/>
  <c r="B157" i="50" s="1"/>
  <c r="A165" i="50"/>
  <c r="B165" i="50" s="1"/>
  <c r="A173" i="50"/>
  <c r="B173" i="50" s="1"/>
  <c r="A35" i="50"/>
  <c r="B35" i="50" s="1"/>
  <c r="A67" i="50"/>
  <c r="B67" i="50" s="1"/>
  <c r="A107" i="50"/>
  <c r="B107" i="50" s="1"/>
  <c r="A147" i="50"/>
  <c r="B147" i="50" s="1"/>
  <c r="A6" i="50"/>
  <c r="B6" i="50" s="1"/>
  <c r="A14" i="50"/>
  <c r="B14" i="50" s="1"/>
  <c r="A22" i="50"/>
  <c r="B22" i="50" s="1"/>
  <c r="A30" i="50"/>
  <c r="B30" i="50" s="1"/>
  <c r="A38" i="50"/>
  <c r="B38" i="50" s="1"/>
  <c r="A46" i="50"/>
  <c r="B46" i="50" s="1"/>
  <c r="A54" i="50"/>
  <c r="B54" i="50" s="1"/>
  <c r="A62" i="50"/>
  <c r="B62" i="50" s="1"/>
  <c r="A70" i="50"/>
  <c r="B70" i="50" s="1"/>
  <c r="A78" i="50"/>
  <c r="B78" i="50" s="1"/>
  <c r="A86" i="50"/>
  <c r="B86" i="50" s="1"/>
  <c r="A94" i="50"/>
  <c r="B94" i="50" s="1"/>
  <c r="A102" i="50"/>
  <c r="B102" i="50" s="1"/>
  <c r="A110" i="50"/>
  <c r="B110" i="50" s="1"/>
  <c r="A118" i="50"/>
  <c r="B118" i="50" s="1"/>
  <c r="A126" i="50"/>
  <c r="B126" i="50" s="1"/>
  <c r="A134" i="50"/>
  <c r="B134" i="50" s="1"/>
  <c r="A142" i="50"/>
  <c r="B142" i="50" s="1"/>
  <c r="A150" i="50"/>
  <c r="B150" i="50" s="1"/>
  <c r="A158" i="50"/>
  <c r="B158" i="50" s="1"/>
  <c r="A166" i="50"/>
  <c r="B166" i="50" s="1"/>
  <c r="A174" i="50"/>
  <c r="B174" i="50" s="1"/>
  <c r="A88" i="50"/>
  <c r="B88" i="50" s="1"/>
  <c r="A120" i="50"/>
  <c r="B120" i="50" s="1"/>
  <c r="A152" i="50"/>
  <c r="B152" i="50" s="1"/>
  <c r="A160" i="50"/>
  <c r="B160" i="50" s="1"/>
  <c r="A161" i="50"/>
  <c r="B161" i="50" s="1"/>
  <c r="A18" i="50"/>
  <c r="B18" i="50" s="1"/>
  <c r="A42" i="50"/>
  <c r="B42" i="50" s="1"/>
  <c r="A58" i="50"/>
  <c r="B58" i="50" s="1"/>
  <c r="A82" i="50"/>
  <c r="B82" i="50" s="1"/>
  <c r="A114" i="50"/>
  <c r="B114" i="50" s="1"/>
  <c r="A146" i="50"/>
  <c r="B146" i="50" s="1"/>
  <c r="A11" i="50"/>
  <c r="B11" i="50" s="1"/>
  <c r="A59" i="50"/>
  <c r="B59" i="50" s="1"/>
  <c r="A99" i="50"/>
  <c r="B99" i="50" s="1"/>
  <c r="A139" i="50"/>
  <c r="B139" i="50" s="1"/>
  <c r="A171" i="50"/>
  <c r="B171" i="50" s="1"/>
  <c r="A7" i="50"/>
  <c r="B7" i="50" s="1"/>
  <c r="A15" i="50"/>
  <c r="B15" i="50" s="1"/>
  <c r="A23" i="50"/>
  <c r="B23" i="50" s="1"/>
  <c r="A31" i="50"/>
  <c r="B31" i="50" s="1"/>
  <c r="A39" i="50"/>
  <c r="B39" i="50" s="1"/>
  <c r="A47" i="50"/>
  <c r="B47" i="50" s="1"/>
  <c r="A55" i="50"/>
  <c r="B55" i="50" s="1"/>
  <c r="A63" i="50"/>
  <c r="B63" i="50" s="1"/>
  <c r="A71" i="50"/>
  <c r="B71" i="50" s="1"/>
  <c r="A79" i="50"/>
  <c r="B79" i="50" s="1"/>
  <c r="A87" i="50"/>
  <c r="B87" i="50" s="1"/>
  <c r="A95" i="50"/>
  <c r="B95" i="50" s="1"/>
  <c r="A103" i="50"/>
  <c r="B103" i="50" s="1"/>
  <c r="A111" i="50"/>
  <c r="B111" i="50" s="1"/>
  <c r="A119" i="50"/>
  <c r="B119" i="50" s="1"/>
  <c r="A127" i="50"/>
  <c r="B127" i="50" s="1"/>
  <c r="A135" i="50"/>
  <c r="B135" i="50" s="1"/>
  <c r="A143" i="50"/>
  <c r="B143" i="50" s="1"/>
  <c r="A151" i="50"/>
  <c r="B151" i="50" s="1"/>
  <c r="A159" i="50"/>
  <c r="B159" i="50" s="1"/>
  <c r="A167" i="50"/>
  <c r="B167" i="50" s="1"/>
  <c r="A175" i="50"/>
  <c r="B175" i="50" s="1"/>
  <c r="A80" i="50"/>
  <c r="B80" i="50" s="1"/>
  <c r="A104" i="50"/>
  <c r="B104" i="50" s="1"/>
  <c r="A128" i="50"/>
  <c r="B128" i="50" s="1"/>
  <c r="A144" i="50"/>
  <c r="B144" i="50" s="1"/>
  <c r="A176" i="50"/>
  <c r="B176" i="50" s="1"/>
  <c r="A177" i="50"/>
  <c r="B177" i="50" s="1"/>
  <c r="A10" i="50"/>
  <c r="B10" i="50" s="1"/>
  <c r="A50" i="50"/>
  <c r="B50" i="50" s="1"/>
  <c r="A74" i="50"/>
  <c r="B74" i="50" s="1"/>
  <c r="A106" i="50"/>
  <c r="B106" i="50" s="1"/>
  <c r="A138" i="50"/>
  <c r="B138" i="50" s="1"/>
  <c r="A162" i="50"/>
  <c r="B162" i="50" s="1"/>
  <c r="A27" i="50"/>
  <c r="B27" i="50" s="1"/>
  <c r="A51" i="50"/>
  <c r="B51" i="50" s="1"/>
  <c r="A83" i="50"/>
  <c r="B83" i="50" s="1"/>
  <c r="A115" i="50"/>
  <c r="B115" i="50" s="1"/>
  <c r="A131" i="50"/>
  <c r="B131" i="50" s="1"/>
  <c r="A163" i="50"/>
  <c r="B163" i="50" s="1"/>
  <c r="A8" i="50"/>
  <c r="B8" i="50" s="1"/>
  <c r="A16" i="50"/>
  <c r="B16" i="50" s="1"/>
  <c r="A24" i="50"/>
  <c r="B24" i="50" s="1"/>
  <c r="A32" i="50"/>
  <c r="B32" i="50" s="1"/>
  <c r="A40" i="50"/>
  <c r="B40" i="50" s="1"/>
  <c r="A48" i="50"/>
  <c r="B48" i="50" s="1"/>
  <c r="A56" i="50"/>
  <c r="B56" i="50" s="1"/>
  <c r="A64" i="50"/>
  <c r="B64" i="50" s="1"/>
  <c r="A72" i="50"/>
  <c r="B72" i="50" s="1"/>
  <c r="A96" i="50"/>
  <c r="B96" i="50" s="1"/>
  <c r="A112" i="50"/>
  <c r="B112" i="50" s="1"/>
  <c r="A136" i="50"/>
  <c r="B136" i="50" s="1"/>
  <c r="A168" i="50"/>
  <c r="B168" i="50" s="1"/>
  <c r="A26" i="50"/>
  <c r="B26" i="50" s="1"/>
  <c r="A66" i="50"/>
  <c r="B66" i="50" s="1"/>
  <c r="A98" i="50"/>
  <c r="B98" i="50" s="1"/>
  <c r="A122" i="50"/>
  <c r="B122" i="50" s="1"/>
  <c r="A154" i="50"/>
  <c r="B154" i="50" s="1"/>
  <c r="A9" i="50"/>
  <c r="B9" i="50" s="1"/>
  <c r="A17" i="50"/>
  <c r="B17" i="50" s="1"/>
  <c r="A25" i="50"/>
  <c r="B25" i="50" s="1"/>
  <c r="A33" i="50"/>
  <c r="B33" i="50" s="1"/>
  <c r="A41" i="50"/>
  <c r="B41" i="50" s="1"/>
  <c r="A49" i="50"/>
  <c r="B49" i="50" s="1"/>
  <c r="A57" i="50"/>
  <c r="B57" i="50" s="1"/>
  <c r="A65" i="50"/>
  <c r="B65" i="50" s="1"/>
  <c r="A73" i="50"/>
  <c r="B73" i="50" s="1"/>
  <c r="A81" i="50"/>
  <c r="B81" i="50" s="1"/>
  <c r="A89" i="50"/>
  <c r="B89" i="50" s="1"/>
  <c r="A97" i="50"/>
  <c r="B97" i="50" s="1"/>
  <c r="A105" i="50"/>
  <c r="B105" i="50" s="1"/>
  <c r="A113" i="50"/>
  <c r="B113" i="50" s="1"/>
  <c r="A121" i="50"/>
  <c r="B121" i="50" s="1"/>
  <c r="A129" i="50"/>
  <c r="B129" i="50" s="1"/>
  <c r="A137" i="50"/>
  <c r="B137" i="50" s="1"/>
  <c r="A145" i="50"/>
  <c r="B145" i="50" s="1"/>
  <c r="A153" i="50"/>
  <c r="B153" i="50" s="1"/>
  <c r="A169" i="50"/>
  <c r="B169" i="50" s="1"/>
  <c r="A34" i="50"/>
  <c r="B34" i="50" s="1"/>
  <c r="A90" i="50"/>
  <c r="B90" i="50" s="1"/>
  <c r="A130" i="50"/>
  <c r="B130" i="50" s="1"/>
  <c r="A170" i="50"/>
  <c r="B170" i="50" s="1"/>
  <c r="A19" i="50"/>
  <c r="B19" i="50" s="1"/>
  <c r="A43" i="50"/>
  <c r="B43" i="50" s="1"/>
  <c r="A75" i="50"/>
  <c r="B75" i="50" s="1"/>
  <c r="A91" i="50"/>
  <c r="B91" i="50" s="1"/>
  <c r="A123" i="50"/>
  <c r="B123" i="50" s="1"/>
  <c r="A155" i="50"/>
  <c r="B155" i="50" s="1"/>
  <c r="J5" i="49"/>
  <c r="L6" i="49"/>
  <c r="N7" i="49"/>
  <c r="N6" i="49"/>
  <c r="J8" i="49"/>
  <c r="O6" i="49"/>
  <c r="N5" i="49"/>
  <c r="J7" i="49"/>
  <c r="K7" i="49"/>
  <c r="M8" i="49"/>
  <c r="L7" i="49"/>
  <c r="K5" i="49"/>
  <c r="M6" i="49"/>
  <c r="O7" i="49"/>
  <c r="L5" i="49"/>
  <c r="K8" i="49"/>
  <c r="L8" i="49"/>
  <c r="O5" i="49"/>
  <c r="N8" i="49"/>
  <c r="K6" i="49"/>
  <c r="M7" i="49"/>
  <c r="M5" i="49"/>
  <c r="O8" i="49"/>
  <c r="J6" i="49"/>
  <c r="H14" i="49"/>
  <c r="H7" i="49"/>
  <c r="E16" i="49"/>
  <c r="E14" i="49"/>
  <c r="E13" i="49"/>
  <c r="E12" i="49"/>
  <c r="B19" i="49"/>
  <c r="B18" i="49"/>
  <c r="B17" i="49"/>
  <c r="B16" i="49"/>
  <c r="B15" i="49"/>
  <c r="B14" i="49"/>
  <c r="B13" i="49"/>
  <c r="B11" i="49"/>
  <c r="B10" i="49"/>
  <c r="B9" i="49"/>
  <c r="B8" i="49"/>
  <c r="B7" i="49"/>
  <c r="B6" i="49"/>
  <c r="B5" i="49"/>
  <c r="B4" i="49"/>
  <c r="H14" i="48"/>
  <c r="H7" i="48"/>
  <c r="E16" i="48"/>
  <c r="E14" i="48"/>
  <c r="E13" i="48"/>
  <c r="E12" i="48"/>
  <c r="B19" i="48"/>
  <c r="B18" i="48"/>
  <c r="B17" i="48"/>
  <c r="B16" i="48"/>
  <c r="B15" i="48"/>
  <c r="B14" i="48"/>
  <c r="B13" i="48"/>
  <c r="B11" i="48"/>
  <c r="B10" i="48"/>
  <c r="B9" i="48"/>
  <c r="B8" i="48"/>
  <c r="B7" i="48"/>
  <c r="B6" i="48"/>
  <c r="B5" i="48"/>
  <c r="B4" i="48"/>
  <c r="Q22" i="45"/>
  <c r="P22" i="45" s="1"/>
  <c r="R22" i="45" s="1"/>
  <c r="Q26" i="45"/>
  <c r="P26" i="45" s="1"/>
  <c r="R26" i="45" s="1"/>
  <c r="Q9" i="45"/>
  <c r="P9" i="45" s="1"/>
  <c r="R9" i="45" s="1"/>
  <c r="Q36" i="45"/>
  <c r="P36" i="45" s="1"/>
  <c r="R36" i="45" s="1"/>
  <c r="Q25" i="45"/>
  <c r="P25" i="45" s="1"/>
  <c r="R25" i="45" s="1"/>
  <c r="Q28" i="45"/>
  <c r="P28" i="45" s="1"/>
  <c r="R28" i="45" s="1"/>
  <c r="Q15" i="45"/>
  <c r="P15" i="45" s="1"/>
  <c r="R15" i="45" s="1"/>
  <c r="Q30" i="45"/>
  <c r="P30" i="45" s="1"/>
  <c r="R30" i="45" s="1"/>
  <c r="Q27" i="45"/>
  <c r="P27" i="45" s="1"/>
  <c r="R27" i="45" s="1"/>
  <c r="Q23" i="45"/>
  <c r="P23" i="45" s="1"/>
  <c r="R23" i="45" s="1"/>
  <c r="Q11" i="45"/>
  <c r="P11" i="45" s="1"/>
  <c r="R11" i="45" s="1"/>
  <c r="Q20" i="45"/>
  <c r="P20" i="45" s="1"/>
  <c r="R20" i="45" s="1"/>
  <c r="Q35" i="45"/>
  <c r="P35" i="45" s="1"/>
  <c r="R35" i="45" s="1"/>
  <c r="Q24" i="45"/>
  <c r="P24" i="45" s="1"/>
  <c r="R24" i="45" s="1"/>
  <c r="Q32" i="45"/>
  <c r="P32" i="45" s="1"/>
  <c r="R32" i="45" s="1"/>
  <c r="Q34" i="45"/>
  <c r="P34" i="45" s="1"/>
  <c r="R34" i="45" s="1"/>
  <c r="Q29" i="45"/>
  <c r="P29" i="45" s="1"/>
  <c r="R29" i="45" s="1"/>
  <c r="Q12" i="45"/>
  <c r="P12" i="45" s="1"/>
  <c r="R12" i="45" s="1"/>
  <c r="Q16" i="45"/>
  <c r="P16" i="45" s="1"/>
  <c r="R16" i="45" s="1"/>
  <c r="Q14" i="45"/>
  <c r="P14" i="45" s="1"/>
  <c r="R14" i="45" s="1"/>
  <c r="Q13" i="45"/>
  <c r="P13" i="45" s="1"/>
  <c r="R13" i="45" s="1"/>
  <c r="Q10" i="45"/>
  <c r="P10" i="45" s="1"/>
  <c r="R10" i="45" s="1"/>
  <c r="Q31" i="45"/>
  <c r="P31" i="45" s="1"/>
  <c r="R31" i="45" s="1"/>
  <c r="Q8" i="45"/>
  <c r="P8" i="45" s="1"/>
  <c r="R8" i="45" s="1"/>
  <c r="Q17" i="45"/>
  <c r="P17" i="45" s="1"/>
  <c r="R17" i="45" s="1"/>
  <c r="Q33" i="45"/>
  <c r="P33" i="45" s="1"/>
  <c r="R33" i="45" s="1"/>
  <c r="Q19" i="45"/>
  <c r="P19" i="45" s="1"/>
  <c r="R19" i="45" s="1"/>
  <c r="Q21" i="45"/>
  <c r="P21" i="45" s="1"/>
  <c r="R21" i="45" s="1"/>
  <c r="Q18" i="45"/>
  <c r="P18" i="45" s="1"/>
  <c r="R18" i="45" s="1"/>
  <c r="W35" i="45"/>
  <c r="V35" i="45" s="1"/>
  <c r="X35" i="45" s="1"/>
  <c r="W18" i="45"/>
  <c r="V18" i="45" s="1"/>
  <c r="X18" i="45" s="1"/>
  <c r="W26" i="45"/>
  <c r="V26" i="45" s="1"/>
  <c r="X26" i="45" s="1"/>
  <c r="W10" i="45"/>
  <c r="V10" i="45" s="1"/>
  <c r="X10" i="45" s="1"/>
  <c r="W16" i="45"/>
  <c r="V16" i="45" s="1"/>
  <c r="X16" i="45" s="1"/>
  <c r="W21" i="45"/>
  <c r="V21" i="45" s="1"/>
  <c r="X21" i="45" s="1"/>
  <c r="W17" i="45"/>
  <c r="V17" i="45" s="1"/>
  <c r="X17" i="45" s="1"/>
  <c r="W22" i="45"/>
  <c r="V22" i="45" s="1"/>
  <c r="X22" i="45" s="1"/>
  <c r="W24" i="45"/>
  <c r="V24" i="45" s="1"/>
  <c r="X24" i="45" s="1"/>
  <c r="W14" i="45"/>
  <c r="V14" i="45" s="1"/>
  <c r="X14" i="45" s="1"/>
  <c r="W36" i="45"/>
  <c r="V36" i="45" s="1"/>
  <c r="X36" i="45" s="1"/>
  <c r="W23" i="45"/>
  <c r="V23" i="45" s="1"/>
  <c r="X23" i="45" s="1"/>
  <c r="W32" i="45"/>
  <c r="V32" i="45" s="1"/>
  <c r="X32" i="45" s="1"/>
  <c r="W20" i="45"/>
  <c r="V20" i="45" s="1"/>
  <c r="X20" i="45" s="1"/>
  <c r="W33" i="45"/>
  <c r="V33" i="45" s="1"/>
  <c r="X33" i="45" s="1"/>
  <c r="W34" i="45"/>
  <c r="V34" i="45" s="1"/>
  <c r="X34" i="45" s="1"/>
  <c r="W12" i="45"/>
  <c r="V12" i="45" s="1"/>
  <c r="X12" i="45" s="1"/>
  <c r="W8" i="45"/>
  <c r="V8" i="45" s="1"/>
  <c r="X8" i="45" s="1"/>
  <c r="W27" i="45"/>
  <c r="V27" i="45" s="1"/>
  <c r="X27" i="45" s="1"/>
  <c r="W15" i="45"/>
  <c r="V15" i="45" s="1"/>
  <c r="X15" i="45" s="1"/>
  <c r="W13" i="45"/>
  <c r="V13" i="45" s="1"/>
  <c r="X13" i="45" s="1"/>
  <c r="W30" i="45"/>
  <c r="V30" i="45" s="1"/>
  <c r="X30" i="45" s="1"/>
  <c r="W11" i="45"/>
  <c r="V11" i="45" s="1"/>
  <c r="X11" i="45" s="1"/>
  <c r="W28" i="45"/>
  <c r="V28" i="45" s="1"/>
  <c r="X28" i="45" s="1"/>
  <c r="W31" i="45"/>
  <c r="V31" i="45" s="1"/>
  <c r="X31" i="45" s="1"/>
  <c r="W29" i="45"/>
  <c r="V29" i="45" s="1"/>
  <c r="X29" i="45" s="1"/>
  <c r="W9" i="45"/>
  <c r="V9" i="45" s="1"/>
  <c r="X9" i="45" s="1"/>
  <c r="W25" i="45"/>
  <c r="V25" i="45" s="1"/>
  <c r="X25" i="45" s="1"/>
  <c r="W19" i="45"/>
  <c r="V19" i="45" s="1"/>
  <c r="X19" i="45" s="1"/>
  <c r="Q7" i="45"/>
  <c r="P7" i="45" s="1"/>
  <c r="R7" i="45" s="1"/>
  <c r="W7" i="45"/>
  <c r="V7" i="45" s="1"/>
  <c r="X7" i="45" s="1"/>
  <c r="J5" i="48" a="1"/>
  <c r="A4" i="46" a="1"/>
  <c r="N6" i="48" l="1"/>
  <c r="M8" i="48"/>
  <c r="K6" i="48"/>
  <c r="J8" i="48"/>
  <c r="L7" i="48"/>
  <c r="J6" i="48"/>
  <c r="J5" i="48"/>
  <c r="O6" i="48"/>
  <c r="N8" i="48"/>
  <c r="K7" i="48"/>
  <c r="N5" i="48"/>
  <c r="L6" i="48"/>
  <c r="K8" i="48"/>
  <c r="L5" i="48"/>
  <c r="N7" i="48"/>
  <c r="J7" i="48"/>
  <c r="M7" i="48"/>
  <c r="O7" i="48"/>
  <c r="K5" i="48"/>
  <c r="L8" i="48"/>
  <c r="M5" i="48"/>
  <c r="M6" i="48"/>
  <c r="O5" i="48"/>
  <c r="O8" i="48"/>
  <c r="B178" i="50"/>
  <c r="C4" i="50" s="1"/>
  <c r="E6" i="49"/>
  <c r="E15" i="49" a="1"/>
  <c r="E15" i="49" s="1"/>
  <c r="E8" i="49" s="1"/>
  <c r="E7" i="49"/>
  <c r="E11" i="49" a="1"/>
  <c r="E11" i="49" s="1"/>
  <c r="E5" i="49" s="1"/>
  <c r="B12" i="49"/>
  <c r="E6" i="48"/>
  <c r="E15" i="48" a="1"/>
  <c r="E15" i="48" s="1"/>
  <c r="E8" i="48" s="1"/>
  <c r="E7" i="48"/>
  <c r="E11" i="48" a="1"/>
  <c r="E11" i="48" s="1"/>
  <c r="E5" i="48" s="1"/>
  <c r="B12" i="48"/>
  <c r="A60" i="46"/>
  <c r="B60" i="46" s="1"/>
  <c r="A124" i="46"/>
  <c r="B124" i="46" s="1"/>
  <c r="A133" i="46"/>
  <c r="B133" i="46" s="1"/>
  <c r="A111" i="46"/>
  <c r="B111" i="46" s="1"/>
  <c r="A13" i="46"/>
  <c r="B13" i="46" s="1"/>
  <c r="A77" i="46"/>
  <c r="B77" i="46" s="1"/>
  <c r="A15" i="46"/>
  <c r="B15" i="46" s="1"/>
  <c r="A43" i="46"/>
  <c r="B43" i="46" s="1"/>
  <c r="A38" i="46"/>
  <c r="B38" i="46" s="1"/>
  <c r="A102" i="46"/>
  <c r="B102" i="46" s="1"/>
  <c r="A166" i="46"/>
  <c r="B166" i="46" s="1"/>
  <c r="A123" i="46"/>
  <c r="B123" i="46" s="1"/>
  <c r="A56" i="46"/>
  <c r="B56" i="46" s="1"/>
  <c r="A120" i="46"/>
  <c r="B120" i="46" s="1"/>
  <c r="A154" i="46"/>
  <c r="B154" i="46" s="1"/>
  <c r="A17" i="46"/>
  <c r="B17" i="46" s="1"/>
  <c r="A81" i="46"/>
  <c r="B81" i="46" s="1"/>
  <c r="A145" i="46"/>
  <c r="B145" i="46" s="1"/>
  <c r="A130" i="46"/>
  <c r="B130" i="46" s="1"/>
  <c r="A50" i="46"/>
  <c r="B50" i="46" s="1"/>
  <c r="A107" i="46"/>
  <c r="B107" i="46" s="1"/>
  <c r="A4" i="46"/>
  <c r="B4" i="46" s="1"/>
  <c r="A68" i="46"/>
  <c r="B68" i="46" s="1"/>
  <c r="A132" i="46"/>
  <c r="B132" i="46" s="1"/>
  <c r="A149" i="46"/>
  <c r="B149" i="46" s="1"/>
  <c r="A135" i="46"/>
  <c r="B135" i="46" s="1"/>
  <c r="A21" i="46"/>
  <c r="B21" i="46" s="1"/>
  <c r="A85" i="46"/>
  <c r="B85" i="46" s="1"/>
  <c r="A39" i="46"/>
  <c r="B39" i="46" s="1"/>
  <c r="A75" i="46"/>
  <c r="B75" i="46" s="1"/>
  <c r="A46" i="46"/>
  <c r="B46" i="46" s="1"/>
  <c r="A110" i="46"/>
  <c r="B110" i="46" s="1"/>
  <c r="A23" i="46"/>
  <c r="B23" i="46" s="1"/>
  <c r="A163" i="46"/>
  <c r="B163" i="46" s="1"/>
  <c r="A64" i="46"/>
  <c r="B64" i="46" s="1"/>
  <c r="A128" i="46"/>
  <c r="B128" i="46" s="1"/>
  <c r="A170" i="46"/>
  <c r="B170" i="46" s="1"/>
  <c r="A25" i="46"/>
  <c r="B25" i="46" s="1"/>
  <c r="A89" i="46"/>
  <c r="B89" i="46" s="1"/>
  <c r="A153" i="46"/>
  <c r="B153" i="46" s="1"/>
  <c r="A146" i="46"/>
  <c r="B146" i="46" s="1"/>
  <c r="A66" i="46"/>
  <c r="B66" i="46" s="1"/>
  <c r="A155" i="46"/>
  <c r="B155" i="46" s="1"/>
  <c r="A12" i="46"/>
  <c r="B12" i="46" s="1"/>
  <c r="A76" i="46"/>
  <c r="B76" i="46" s="1"/>
  <c r="A140" i="46"/>
  <c r="B140" i="46" s="1"/>
  <c r="A165" i="46"/>
  <c r="B165" i="46" s="1"/>
  <c r="A151" i="46"/>
  <c r="B151" i="46" s="1"/>
  <c r="A29" i="46"/>
  <c r="B29" i="46" s="1"/>
  <c r="A93" i="46"/>
  <c r="B93" i="46" s="1"/>
  <c r="A55" i="46"/>
  <c r="B55" i="46" s="1"/>
  <c r="A115" i="46"/>
  <c r="B115" i="46" s="1"/>
  <c r="A54" i="46"/>
  <c r="B54" i="46" s="1"/>
  <c r="A118" i="46"/>
  <c r="B118" i="46" s="1"/>
  <c r="A71" i="46"/>
  <c r="B71" i="46" s="1"/>
  <c r="A8" i="46"/>
  <c r="B8" i="46" s="1"/>
  <c r="A72" i="46"/>
  <c r="B72" i="46" s="1"/>
  <c r="A136" i="46"/>
  <c r="B136" i="46" s="1"/>
  <c r="A19" i="46"/>
  <c r="B19" i="46" s="1"/>
  <c r="A33" i="46"/>
  <c r="B33" i="46" s="1"/>
  <c r="A97" i="46"/>
  <c r="B97" i="46" s="1"/>
  <c r="A161" i="46"/>
  <c r="B161" i="46" s="1"/>
  <c r="A162" i="46"/>
  <c r="B162" i="46" s="1"/>
  <c r="A74" i="46"/>
  <c r="B74" i="46" s="1"/>
  <c r="A20" i="46"/>
  <c r="B20" i="46" s="1"/>
  <c r="A84" i="46"/>
  <c r="B84" i="46" s="1"/>
  <c r="A148" i="46"/>
  <c r="B148" i="46" s="1"/>
  <c r="A7" i="46"/>
  <c r="B7" i="46" s="1"/>
  <c r="A27" i="46"/>
  <c r="B27" i="46" s="1"/>
  <c r="A37" i="46"/>
  <c r="B37" i="46" s="1"/>
  <c r="A101" i="46"/>
  <c r="B101" i="46" s="1"/>
  <c r="A79" i="46"/>
  <c r="B79" i="46" s="1"/>
  <c r="A147" i="46"/>
  <c r="B147" i="46" s="1"/>
  <c r="A62" i="46"/>
  <c r="B62" i="46" s="1"/>
  <c r="A126" i="46"/>
  <c r="B126" i="46" s="1"/>
  <c r="A103" i="46"/>
  <c r="B103" i="46" s="1"/>
  <c r="A16" i="46"/>
  <c r="B16" i="46" s="1"/>
  <c r="A80" i="46"/>
  <c r="B80" i="46" s="1"/>
  <c r="A144" i="46"/>
  <c r="B144" i="46" s="1"/>
  <c r="A59" i="46"/>
  <c r="B59" i="46" s="1"/>
  <c r="A41" i="46"/>
  <c r="B41" i="46" s="1"/>
  <c r="A105" i="46"/>
  <c r="B105" i="46" s="1"/>
  <c r="A169" i="46"/>
  <c r="B169" i="46" s="1"/>
  <c r="A10" i="46"/>
  <c r="B10" i="46" s="1"/>
  <c r="A90" i="46"/>
  <c r="B90" i="46" s="1"/>
  <c r="A28" i="46"/>
  <c r="B28" i="46" s="1"/>
  <c r="A92" i="46"/>
  <c r="B92" i="46" s="1"/>
  <c r="A156" i="46"/>
  <c r="B156" i="46" s="1"/>
  <c r="A31" i="46"/>
  <c r="B31" i="46" s="1"/>
  <c r="A67" i="46"/>
  <c r="B67" i="46" s="1"/>
  <c r="A45" i="46"/>
  <c r="B45" i="46" s="1"/>
  <c r="A117" i="46"/>
  <c r="B117" i="46" s="1"/>
  <c r="A95" i="46"/>
  <c r="B95" i="46" s="1"/>
  <c r="A6" i="46"/>
  <c r="B6" i="46" s="1"/>
  <c r="A70" i="46"/>
  <c r="B70" i="46" s="1"/>
  <c r="A134" i="46"/>
  <c r="B134" i="46" s="1"/>
  <c r="A127" i="46"/>
  <c r="B127" i="46" s="1"/>
  <c r="A24" i="46"/>
  <c r="B24" i="46" s="1"/>
  <c r="A88" i="46"/>
  <c r="B88" i="46" s="1"/>
  <c r="A152" i="46"/>
  <c r="B152" i="46" s="1"/>
  <c r="A91" i="46"/>
  <c r="B91" i="46" s="1"/>
  <c r="A49" i="46"/>
  <c r="B49" i="46" s="1"/>
  <c r="A113" i="46"/>
  <c r="B113" i="46" s="1"/>
  <c r="A58" i="46"/>
  <c r="B58" i="46" s="1"/>
  <c r="A18" i="46"/>
  <c r="B18" i="46" s="1"/>
  <c r="A114" i="46"/>
  <c r="B114" i="46" s="1"/>
  <c r="A36" i="46"/>
  <c r="B36" i="46" s="1"/>
  <c r="A100" i="46"/>
  <c r="B100" i="46" s="1"/>
  <c r="A164" i="46"/>
  <c r="B164" i="46" s="1"/>
  <c r="A47" i="46"/>
  <c r="B47" i="46" s="1"/>
  <c r="A99" i="46"/>
  <c r="B99" i="46" s="1"/>
  <c r="A53" i="46"/>
  <c r="B53" i="46" s="1"/>
  <c r="A125" i="46"/>
  <c r="B125" i="46" s="1"/>
  <c r="A119" i="46"/>
  <c r="B119" i="46" s="1"/>
  <c r="A14" i="46"/>
  <c r="B14" i="46" s="1"/>
  <c r="A78" i="46"/>
  <c r="B78" i="46" s="1"/>
  <c r="A142" i="46"/>
  <c r="B142" i="46" s="1"/>
  <c r="A159" i="46"/>
  <c r="B159" i="46" s="1"/>
  <c r="A32" i="46"/>
  <c r="B32" i="46" s="1"/>
  <c r="A96" i="46"/>
  <c r="B96" i="46" s="1"/>
  <c r="A160" i="46"/>
  <c r="B160" i="46" s="1"/>
  <c r="A131" i="46"/>
  <c r="B131" i="46" s="1"/>
  <c r="A57" i="46"/>
  <c r="B57" i="46" s="1"/>
  <c r="A121" i="46"/>
  <c r="B121" i="46" s="1"/>
  <c r="A82" i="46"/>
  <c r="B82" i="46" s="1"/>
  <c r="A26" i="46"/>
  <c r="B26" i="46" s="1"/>
  <c r="A138" i="46"/>
  <c r="B138" i="46" s="1"/>
  <c r="A44" i="46"/>
  <c r="B44" i="46" s="1"/>
  <c r="A108" i="46"/>
  <c r="B108" i="46" s="1"/>
  <c r="A172" i="46"/>
  <c r="B172" i="46" s="1"/>
  <c r="A63" i="46"/>
  <c r="B63" i="46" s="1"/>
  <c r="A139" i="46"/>
  <c r="B139" i="46" s="1"/>
  <c r="A61" i="46"/>
  <c r="B61" i="46" s="1"/>
  <c r="A141" i="46"/>
  <c r="B141" i="46" s="1"/>
  <c r="A143" i="46"/>
  <c r="B143" i="46" s="1"/>
  <c r="A22" i="46"/>
  <c r="B22" i="46" s="1"/>
  <c r="A86" i="46"/>
  <c r="B86" i="46" s="1"/>
  <c r="A150" i="46"/>
  <c r="B150" i="46" s="1"/>
  <c r="A35" i="46"/>
  <c r="B35" i="46" s="1"/>
  <c r="A40" i="46"/>
  <c r="B40" i="46" s="1"/>
  <c r="A104" i="46"/>
  <c r="B104" i="46" s="1"/>
  <c r="A168" i="46"/>
  <c r="B168" i="46" s="1"/>
  <c r="A171" i="46"/>
  <c r="B171" i="46" s="1"/>
  <c r="A65" i="46"/>
  <c r="B65" i="46" s="1"/>
  <c r="A129" i="46"/>
  <c r="B129" i="46" s="1"/>
  <c r="A98" i="46"/>
  <c r="B98" i="46" s="1"/>
  <c r="A34" i="46"/>
  <c r="B34" i="46" s="1"/>
  <c r="A11" i="46"/>
  <c r="B11" i="46" s="1"/>
  <c r="A52" i="46"/>
  <c r="B52" i="46" s="1"/>
  <c r="A116" i="46"/>
  <c r="B116" i="46" s="1"/>
  <c r="A109" i="46"/>
  <c r="B109" i="46" s="1"/>
  <c r="A87" i="46"/>
  <c r="B87" i="46" s="1"/>
  <c r="A5" i="46"/>
  <c r="B5" i="46" s="1"/>
  <c r="A69" i="46"/>
  <c r="B69" i="46" s="1"/>
  <c r="A157" i="46"/>
  <c r="B157" i="46" s="1"/>
  <c r="A167" i="46"/>
  <c r="B167" i="46" s="1"/>
  <c r="A30" i="46"/>
  <c r="B30" i="46" s="1"/>
  <c r="A94" i="46"/>
  <c r="B94" i="46" s="1"/>
  <c r="A158" i="46"/>
  <c r="B158" i="46" s="1"/>
  <c r="A83" i="46"/>
  <c r="B83" i="46" s="1"/>
  <c r="A48" i="46"/>
  <c r="B48" i="46" s="1"/>
  <c r="A112" i="46"/>
  <c r="B112" i="46" s="1"/>
  <c r="A122" i="46"/>
  <c r="B122" i="46" s="1"/>
  <c r="A9" i="46"/>
  <c r="B9" i="46" s="1"/>
  <c r="A73" i="46"/>
  <c r="B73" i="46" s="1"/>
  <c r="A137" i="46"/>
  <c r="B137" i="46" s="1"/>
  <c r="A106" i="46"/>
  <c r="B106" i="46" s="1"/>
  <c r="A42" i="46"/>
  <c r="B42" i="46" s="1"/>
  <c r="A51" i="46"/>
  <c r="B51" i="46" s="1"/>
  <c r="C148" i="50" l="1"/>
  <c r="C44" i="50"/>
  <c r="C59" i="50"/>
  <c r="C174" i="50"/>
  <c r="C25" i="50"/>
  <c r="C64" i="50"/>
  <c r="C6" i="50"/>
  <c r="C109" i="50"/>
  <c r="C5" i="50"/>
  <c r="C176" i="50"/>
  <c r="C111" i="50"/>
  <c r="C7" i="50"/>
  <c r="C12" i="50"/>
  <c r="C169" i="50"/>
  <c r="C57" i="50"/>
  <c r="C142" i="50"/>
  <c r="C38" i="50"/>
  <c r="C147" i="50"/>
  <c r="C32" i="50"/>
  <c r="C74" i="50"/>
  <c r="C144" i="50"/>
  <c r="C70" i="50"/>
  <c r="C27" i="50"/>
  <c r="C76" i="50"/>
  <c r="C160" i="50"/>
  <c r="C136" i="50"/>
  <c r="C37" i="50"/>
  <c r="C39" i="50"/>
  <c r="C89" i="50"/>
  <c r="C173" i="50"/>
  <c r="C175" i="50"/>
  <c r="C91" i="50"/>
  <c r="C102" i="50"/>
  <c r="C131" i="50"/>
  <c r="C108" i="50"/>
  <c r="C58" i="50"/>
  <c r="C98" i="50"/>
  <c r="C69" i="50"/>
  <c r="C71" i="50"/>
  <c r="C121" i="50"/>
  <c r="C62" i="50"/>
  <c r="C162" i="50"/>
  <c r="C134" i="50"/>
  <c r="C24" i="50"/>
  <c r="C140" i="50"/>
  <c r="C11" i="50"/>
  <c r="C17" i="50"/>
  <c r="C101" i="50"/>
  <c r="C103" i="50"/>
  <c r="C153" i="50"/>
  <c r="C30" i="50"/>
  <c r="C50" i="50"/>
  <c r="C36" i="50"/>
  <c r="C166" i="50"/>
  <c r="C56" i="50"/>
  <c r="C172" i="50"/>
  <c r="C171" i="50"/>
  <c r="C49" i="50"/>
  <c r="C133" i="50"/>
  <c r="C135" i="50"/>
  <c r="C130" i="50"/>
  <c r="C126" i="50"/>
  <c r="C16" i="50"/>
  <c r="C68" i="50"/>
  <c r="C152" i="50"/>
  <c r="C112" i="50"/>
  <c r="C29" i="50"/>
  <c r="C31" i="50"/>
  <c r="C81" i="50"/>
  <c r="C165" i="50"/>
  <c r="C167" i="50"/>
  <c r="C75" i="50"/>
  <c r="C94" i="50"/>
  <c r="C115" i="50"/>
  <c r="C100" i="50"/>
  <c r="C42" i="50"/>
  <c r="C66" i="50"/>
  <c r="C61" i="50"/>
  <c r="C63" i="50"/>
  <c r="C113" i="50"/>
  <c r="C107" i="50"/>
  <c r="C128" i="50"/>
  <c r="C60" i="50"/>
  <c r="C120" i="50"/>
  <c r="C96" i="50"/>
  <c r="C132" i="50"/>
  <c r="C146" i="50"/>
  <c r="C9" i="50"/>
  <c r="C93" i="50"/>
  <c r="C95" i="50"/>
  <c r="C145" i="50"/>
  <c r="C22" i="50"/>
  <c r="C10" i="50"/>
  <c r="C28" i="50"/>
  <c r="C158" i="50"/>
  <c r="C48" i="50"/>
  <c r="C164" i="50"/>
  <c r="C139" i="50"/>
  <c r="C41" i="50"/>
  <c r="C125" i="50"/>
  <c r="C127" i="50"/>
  <c r="C90" i="50"/>
  <c r="C54" i="50"/>
  <c r="C138" i="50"/>
  <c r="C124" i="50"/>
  <c r="C114" i="50"/>
  <c r="C154" i="50"/>
  <c r="C21" i="50"/>
  <c r="C23" i="50"/>
  <c r="C73" i="50"/>
  <c r="C157" i="50"/>
  <c r="C159" i="50"/>
  <c r="C43" i="50"/>
  <c r="C86" i="50"/>
  <c r="C83" i="50"/>
  <c r="C92" i="50"/>
  <c r="C18" i="50"/>
  <c r="C26" i="50"/>
  <c r="C53" i="50"/>
  <c r="C55" i="50"/>
  <c r="C105" i="50"/>
  <c r="C67" i="50"/>
  <c r="C104" i="50"/>
  <c r="C155" i="50"/>
  <c r="C118" i="50"/>
  <c r="C8" i="50"/>
  <c r="C13" i="50"/>
  <c r="C15" i="50"/>
  <c r="C65" i="50"/>
  <c r="C85" i="50"/>
  <c r="C87" i="50"/>
  <c r="C137" i="50"/>
  <c r="C14" i="50"/>
  <c r="C177" i="50"/>
  <c r="C20" i="50"/>
  <c r="C150" i="50"/>
  <c r="C40" i="50"/>
  <c r="C156" i="50"/>
  <c r="C99" i="50"/>
  <c r="C33" i="50"/>
  <c r="C117" i="50"/>
  <c r="C119" i="50"/>
  <c r="C34" i="50"/>
  <c r="C46" i="50"/>
  <c r="C106" i="50"/>
  <c r="C52" i="50"/>
  <c r="C88" i="50"/>
  <c r="C72" i="50"/>
  <c r="C77" i="50"/>
  <c r="C79" i="50"/>
  <c r="C129" i="50"/>
  <c r="C149" i="50"/>
  <c r="C151" i="50"/>
  <c r="C19" i="50"/>
  <c r="C78" i="50"/>
  <c r="C51" i="50"/>
  <c r="C84" i="50"/>
  <c r="C161" i="50"/>
  <c r="C168" i="50"/>
  <c r="C45" i="50"/>
  <c r="C47" i="50"/>
  <c r="C97" i="50"/>
  <c r="C35" i="50"/>
  <c r="C80" i="50"/>
  <c r="C123" i="50"/>
  <c r="C110" i="50"/>
  <c r="C163" i="50"/>
  <c r="C116" i="50"/>
  <c r="C82" i="50"/>
  <c r="C122" i="50"/>
  <c r="C141" i="50"/>
  <c r="C143" i="50"/>
  <c r="C170" i="50"/>
  <c r="E18" i="49"/>
  <c r="E18" i="48"/>
  <c r="B173" i="46"/>
  <c r="C4" i="46" s="1"/>
  <c r="C178" i="50" l="1"/>
  <c r="E4" i="49"/>
  <c r="E9" i="49"/>
  <c r="E4" i="48"/>
  <c r="E9" i="48"/>
  <c r="C146" i="46"/>
  <c r="C61" i="46"/>
  <c r="C82" i="46"/>
  <c r="C42" i="46"/>
  <c r="C156" i="46"/>
  <c r="C97" i="46"/>
  <c r="C34" i="46"/>
  <c r="C169" i="46"/>
  <c r="C25" i="46"/>
  <c r="C172" i="46"/>
  <c r="C133" i="46"/>
  <c r="C84" i="46"/>
  <c r="C165" i="46"/>
  <c r="C95" i="46"/>
  <c r="C100" i="46"/>
  <c r="C94" i="46"/>
  <c r="C18" i="46"/>
  <c r="C27" i="46"/>
  <c r="C77" i="46"/>
  <c r="C99" i="46"/>
  <c r="C50" i="46"/>
  <c r="C22" i="46"/>
  <c r="C30" i="46"/>
  <c r="C12" i="46"/>
  <c r="C51" i="46"/>
  <c r="C118" i="46"/>
  <c r="C123" i="46"/>
  <c r="C142" i="46"/>
  <c r="C54" i="46"/>
  <c r="C167" i="46"/>
  <c r="C117" i="46"/>
  <c r="C85" i="46"/>
  <c r="C63" i="46"/>
  <c r="C148" i="46"/>
  <c r="C58" i="46"/>
  <c r="C38" i="46"/>
  <c r="C119" i="46"/>
  <c r="C93" i="46"/>
  <c r="C8" i="46"/>
  <c r="C5" i="46"/>
  <c r="C31" i="46"/>
  <c r="C154" i="46"/>
  <c r="C151" i="46"/>
  <c r="C158" i="46"/>
  <c r="C70" i="46"/>
  <c r="C46" i="46"/>
  <c r="C168" i="46"/>
  <c r="C9" i="46"/>
  <c r="C152" i="46"/>
  <c r="C128" i="46"/>
  <c r="C35" i="46"/>
  <c r="C126" i="46"/>
  <c r="C44" i="46"/>
  <c r="C81" i="46"/>
  <c r="C131" i="46"/>
  <c r="C136" i="46"/>
  <c r="C134" i="46"/>
  <c r="C48" i="46"/>
  <c r="C127" i="46"/>
  <c r="C23" i="46"/>
  <c r="C79" i="46"/>
  <c r="C106" i="46"/>
  <c r="C113" i="46"/>
  <c r="C89" i="46"/>
  <c r="C116" i="46"/>
  <c r="C111" i="46"/>
  <c r="C164" i="46"/>
  <c r="C76" i="46"/>
  <c r="C11" i="46"/>
  <c r="C10" i="46"/>
  <c r="C145" i="46"/>
  <c r="C57" i="46"/>
  <c r="C19" i="46"/>
  <c r="C59" i="46"/>
  <c r="C60" i="46"/>
  <c r="C114" i="46"/>
  <c r="C66" i="46"/>
  <c r="C110" i="46"/>
  <c r="C129" i="46"/>
  <c r="C41" i="46"/>
  <c r="C83" i="46"/>
  <c r="C132" i="46"/>
  <c r="C109" i="46"/>
  <c r="C92" i="46"/>
  <c r="C68" i="46"/>
  <c r="C141" i="46"/>
  <c r="C73" i="46"/>
  <c r="C91" i="46"/>
  <c r="C170" i="46"/>
  <c r="C40" i="46"/>
  <c r="C103" i="46"/>
  <c r="C102" i="46"/>
  <c r="C14" i="46"/>
  <c r="C55" i="46"/>
  <c r="C74" i="46"/>
  <c r="C112" i="46"/>
  <c r="C24" i="46"/>
  <c r="C163" i="46"/>
  <c r="C6" i="46"/>
  <c r="C86" i="46"/>
  <c r="C147" i="46"/>
  <c r="C87" i="46"/>
  <c r="C49" i="46"/>
  <c r="C171" i="46"/>
  <c r="C144" i="46"/>
  <c r="C107" i="46"/>
  <c r="C26" i="46"/>
  <c r="C39" i="46"/>
  <c r="C139" i="46"/>
  <c r="C7" i="46"/>
  <c r="C124" i="46"/>
  <c r="C36" i="46"/>
  <c r="C155" i="46"/>
  <c r="C153" i="46"/>
  <c r="C69" i="46"/>
  <c r="C67" i="46"/>
  <c r="C135" i="46"/>
  <c r="C140" i="46"/>
  <c r="C108" i="46"/>
  <c r="C20" i="46"/>
  <c r="C65" i="46"/>
  <c r="C161" i="46"/>
  <c r="C143" i="46"/>
  <c r="C101" i="46"/>
  <c r="C56" i="46"/>
  <c r="C47" i="46"/>
  <c r="C52" i="46"/>
  <c r="C90" i="46"/>
  <c r="C130" i="46"/>
  <c r="C121" i="46"/>
  <c r="C33" i="46"/>
  <c r="C122" i="46"/>
  <c r="C88" i="46"/>
  <c r="C64" i="46"/>
  <c r="C159" i="46"/>
  <c r="C98" i="46"/>
  <c r="C105" i="46"/>
  <c r="C149" i="46"/>
  <c r="C17" i="46"/>
  <c r="C160" i="46"/>
  <c r="C72" i="46"/>
  <c r="C96" i="46"/>
  <c r="C75" i="46"/>
  <c r="C138" i="46"/>
  <c r="C162" i="46"/>
  <c r="C13" i="46"/>
  <c r="C28" i="46"/>
  <c r="C104" i="46"/>
  <c r="C16" i="46"/>
  <c r="C166" i="46"/>
  <c r="C78" i="46"/>
  <c r="C115" i="46"/>
  <c r="C157" i="46"/>
  <c r="C45" i="46"/>
  <c r="C21" i="46"/>
  <c r="C37" i="46"/>
  <c r="C150" i="46"/>
  <c r="C62" i="46"/>
  <c r="C15" i="46"/>
  <c r="C43" i="46"/>
  <c r="C125" i="46"/>
  <c r="C29" i="46"/>
  <c r="C53" i="46"/>
  <c r="C120" i="46"/>
  <c r="C32" i="46"/>
  <c r="C71" i="46"/>
  <c r="C137" i="46"/>
  <c r="C80" i="46"/>
  <c r="C173" i="46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CR1000_3_WS" type="6" refreshedVersion="3" background="1" saveData="1">
    <textPr codePage="850" sourceFile="C:\Users\Usuario\Desktop\A\TCC\Dados tcc\dados WS\CR1000_3_WS.dat" decimal="," thousands="." comma="1">
      <textFields count="12"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00000000-0015-0000-FFFF-FFFF01000000}" name="CR1000_3_WS1" type="6" refreshedVersion="3" background="1">
    <textPr codePage="850" sourceFile="C:\Users\Usuario\Desktop\A\TCC\Dados tcc\dados WS\CR1000_3_WS.dat" delimited="0" decimal="," thousands="." space="1" comma="1" consecutive="1">
      <textFields count="3">
        <textField/>
        <textField position="12"/>
        <textField position="20"/>
      </textFields>
    </textPr>
  </connection>
  <connection id="3" xr16:uid="{00000000-0015-0000-FFFF-FFFF03000000}" name="CR1000_3_WS51" type="6" refreshedVersion="3" background="1" saveData="1">
    <textPr codePage="850" sourceFile="C:\Users\Usuario\Desktop\A\TCC\Dados tcc\dados WS\CR1000_3_WS.dat" decimal="," thousands="." comma="1">
      <textFields count="12"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4" xr16:uid="{00000000-0015-0000-FFFF-FFFF04000000}" name="CR1000_3_WS6" type="6" refreshedVersion="3" background="1">
    <textPr codePage="850" sourceFile="C:\Users\Usuario\Desktop\A\TCC\Dados tcc\dados WS\CR1000_3_WS.dat" delimited="0" decimal="," thousands=".">
      <textFields count="4">
        <textField/>
        <textField position="1"/>
        <textField position="11"/>
        <textField position="20"/>
      </textFields>
    </textPr>
  </connection>
  <connection id="5" xr16:uid="{00000000-0015-0000-FFFF-FFFF05000000}" name="CR1000_3_WS611" type="6" refreshedVersion="3" background="1" saveData="1">
    <textPr codePage="850" sourceFile="C:\Users\Usuario\Desktop\A\TCC\Dados tcc\dados WS\CR1000_3_WS.dat" delimited="0" decimal="," thousands=".">
      <textFields count="4">
        <textField/>
        <textField position="1"/>
        <textField position="11"/>
        <textField position="20"/>
      </textFields>
    </textPr>
  </connection>
</connections>
</file>

<file path=xl/sharedStrings.xml><?xml version="1.0" encoding="utf-8"?>
<sst xmlns="http://schemas.openxmlformats.org/spreadsheetml/2006/main" count="143" uniqueCount="70">
  <si>
    <t>WS301-UMB</t>
  </si>
  <si>
    <t>Elemento amostral</t>
  </si>
  <si>
    <t>Correlogram</t>
  </si>
  <si>
    <t>acf</t>
  </si>
  <si>
    <t>alpha</t>
  </si>
  <si>
    <t>lags</t>
  </si>
  <si>
    <t>lower</t>
  </si>
  <si>
    <t>upper</t>
  </si>
  <si>
    <t>x</t>
  </si>
  <si>
    <t>Número da linha</t>
  </si>
  <si>
    <t>°C</t>
  </si>
  <si>
    <t>Elmento da amostra a testar</t>
  </si>
  <si>
    <t>Diagnóstico</t>
  </si>
  <si>
    <t>Observarión</t>
  </si>
  <si>
    <t>Fecha</t>
  </si>
  <si>
    <t>%</t>
  </si>
  <si>
    <t>Tabla Dpo: Datos del patrón e objeto.</t>
  </si>
  <si>
    <t>Elemento final de la muestra a evaluar:</t>
  </si>
  <si>
    <t>Línea de etiqueta:</t>
  </si>
  <si>
    <t>Unidad de la magnitud:</t>
  </si>
  <si>
    <t>Elemento inicial de la muestra a evaluar:</t>
  </si>
  <si>
    <t>Tabla Dpo: Datos del patrón e objeto, período de mustreo e elementos seleccionados de muestra.</t>
  </si>
  <si>
    <t>Instrumento objeto:</t>
  </si>
  <si>
    <t>(¿Tienes incertitumbres? Contacta al autor kalid@ufsb.edu.br)</t>
  </si>
  <si>
    <r>
      <t>Nivel de confianza (</t>
    </r>
    <r>
      <rPr>
        <b/>
        <i/>
        <sz val="11"/>
        <color rgb="FF330EEC"/>
        <rFont val="Times New Roman"/>
        <family val="1"/>
      </rPr>
      <t>NC</t>
    </r>
    <r>
      <rPr>
        <b/>
        <sz val="11"/>
        <color theme="1"/>
        <rFont val="Calibri"/>
        <family val="2"/>
        <scheme val="minor"/>
      </rPr>
      <t>):</t>
    </r>
  </si>
  <si>
    <r>
      <t>Período de mustreo (</t>
    </r>
    <r>
      <rPr>
        <b/>
        <i/>
        <sz val="11"/>
        <color rgb="FF330EEC"/>
        <rFont val="Times New Roman"/>
        <family val="1"/>
      </rPr>
      <t>Ta</t>
    </r>
    <r>
      <rPr>
        <b/>
        <sz val="11"/>
        <color theme="1"/>
        <rFont val="Calibri"/>
        <family val="2"/>
        <scheme val="minor"/>
      </rPr>
      <t>):</t>
    </r>
  </si>
  <si>
    <t>Tabla AP: Coeficiente de auto correlacíon del patrón.</t>
  </si>
  <si>
    <t>Tabla Ao:  Coeficiente de auto correlacíon del objeto.</t>
  </si>
  <si>
    <t>Frequency Table</t>
  </si>
  <si>
    <t>item</t>
  </si>
  <si>
    <t>freq</t>
  </si>
  <si>
    <t>prob</t>
  </si>
  <si>
    <t>Descriptive Statistics</t>
  </si>
  <si>
    <t>Mean</t>
  </si>
  <si>
    <t>Standard Error</t>
  </si>
  <si>
    <t>Median</t>
  </si>
  <si>
    <t>Mode</t>
  </si>
  <si>
    <t>Standard Deviation</t>
  </si>
  <si>
    <t>Sample Variance</t>
  </si>
  <si>
    <t>Kurtosis</t>
  </si>
  <si>
    <t>Skewness</t>
  </si>
  <si>
    <t>Range</t>
  </si>
  <si>
    <t>Maximum</t>
  </si>
  <si>
    <t>Minimum</t>
  </si>
  <si>
    <t>Sum</t>
  </si>
  <si>
    <t>Count</t>
  </si>
  <si>
    <t>Geometric Mean</t>
  </si>
  <si>
    <t>Harmonic Mean</t>
  </si>
  <si>
    <t>AAD</t>
  </si>
  <si>
    <t>MAD</t>
  </si>
  <si>
    <t>IQR</t>
  </si>
  <si>
    <t>Multiplier</t>
  </si>
  <si>
    <t>Grand Min</t>
  </si>
  <si>
    <t>Outliers</t>
  </si>
  <si>
    <t>Min</t>
  </si>
  <si>
    <t>Q1</t>
  </si>
  <si>
    <t>Q3</t>
  </si>
  <si>
    <t>Max</t>
  </si>
  <si>
    <t>Q1-Min</t>
  </si>
  <si>
    <t>Med-Q1</t>
  </si>
  <si>
    <t>Q3-Med</t>
  </si>
  <si>
    <t>Max-Q3</t>
  </si>
  <si>
    <t>Shapiro-Wilk Test</t>
  </si>
  <si>
    <t>W-stat</t>
  </si>
  <si>
    <t>p-value</t>
  </si>
  <si>
    <t>normal</t>
  </si>
  <si>
    <t>d'Agostino-Pearson</t>
  </si>
  <si>
    <t>DA-stat</t>
  </si>
  <si>
    <t>Grubbs/ESD Test</t>
  </si>
  <si>
    <t>None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</si>
</sst>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[$-F400]h:mm:ss\ AM/PM"/>
    <numFmt numFmtId="166" formatCode="0.000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rgb="FF330EEC"/>
      <name val="Calibri"/>
      <family val="2"/>
      <scheme val="minor"/>
    </font>
    <font>
      <sz val="11"/>
      <color rgb="FF330EEC"/>
      <name val="Calibri"/>
      <family val="2"/>
      <scheme val="minor"/>
    </font>
    <font>
      <sz val="11"/>
      <color theme="0"/>
      <name val="Calibri"/>
      <family val="2"/>
      <scheme val="minor"/>
    </font>
    <font>
      <b/>
      <i/>
      <sz val="11"/>
      <color rgb="FF330EEC"/>
      <name val="Times New Roman"/>
      <family val="1"/>
    </font>
    <font>
      <i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</borders>
  <cellStyleXfs count="1">
    <xf numFmtId="0" fontId="0" fillId="0" borderId="0"/>
  </cellStyleXfs>
  <cellXfs count="70">
    <xf numFmtId="0" fontId="0" fillId="0" borderId="0" xfId="0"/>
    <xf numFmtId="0" fontId="0" fillId="0" borderId="0" xfId="0" applyAlignment="1">
      <alignment horizontal="center"/>
    </xf>
    <xf numFmtId="14" fontId="0" fillId="0" borderId="0" xfId="0" applyNumberFormat="1" applyAlignment="1">
      <alignment horizontal="center"/>
    </xf>
    <xf numFmtId="0" fontId="0" fillId="0" borderId="0" xfId="0" applyAlignment="1">
      <alignment horizontal="center" vertical="center"/>
    </xf>
    <xf numFmtId="0" fontId="1" fillId="0" borderId="0" xfId="0" applyFont="1" applyBorder="1" applyAlignment="1">
      <alignment horizontal="center"/>
    </xf>
    <xf numFmtId="0" fontId="1" fillId="0" borderId="0" xfId="0" applyFont="1" applyAlignment="1">
      <alignment horizontal="center"/>
    </xf>
    <xf numFmtId="165" fontId="0" fillId="0" borderId="0" xfId="0" applyNumberFormat="1"/>
    <xf numFmtId="0" fontId="0" fillId="0" borderId="1" xfId="0" applyBorder="1"/>
    <xf numFmtId="164" fontId="0" fillId="0" borderId="0" xfId="0" applyNumberFormat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14" fontId="0" fillId="0" borderId="0" xfId="0" applyNumberFormat="1"/>
    <xf numFmtId="0" fontId="0" fillId="0" borderId="0" xfId="0" applyAlignment="1">
      <alignment horizontal="right" indent="1"/>
    </xf>
    <xf numFmtId="0" fontId="0" fillId="0" borderId="0" xfId="0" applyAlignment="1">
      <alignment horizontal="right" indent="2"/>
    </xf>
    <xf numFmtId="0" fontId="1" fillId="0" borderId="3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164" fontId="3" fillId="0" borderId="0" xfId="0" applyNumberFormat="1" applyFont="1" applyAlignment="1">
      <alignment horizontal="center"/>
    </xf>
    <xf numFmtId="0" fontId="4" fillId="0" borderId="3" xfId="0" applyFont="1" applyBorder="1" applyAlignment="1">
      <alignment horizontal="center" vertical="center" wrapText="1"/>
    </xf>
    <xf numFmtId="164" fontId="5" fillId="0" borderId="0" xfId="0" applyNumberFormat="1" applyFont="1" applyAlignment="1">
      <alignment horizontal="center"/>
    </xf>
    <xf numFmtId="0" fontId="0" fillId="0" borderId="4" xfId="0" applyBorder="1"/>
    <xf numFmtId="0" fontId="0" fillId="0" borderId="4" xfId="0" applyBorder="1" applyAlignment="1">
      <alignment horizontal="center"/>
    </xf>
    <xf numFmtId="0" fontId="1" fillId="0" borderId="5" xfId="0" applyFont="1" applyBorder="1" applyAlignment="1">
      <alignment horizontal="center"/>
    </xf>
    <xf numFmtId="166" fontId="0" fillId="0" borderId="0" xfId="0" applyNumberFormat="1" applyBorder="1" applyAlignment="1">
      <alignment horizontal="center"/>
    </xf>
    <xf numFmtId="166" fontId="0" fillId="0" borderId="4" xfId="0" applyNumberFormat="1" applyBorder="1" applyAlignment="1">
      <alignment horizontal="center"/>
    </xf>
    <xf numFmtId="0" fontId="0" fillId="0" borderId="4" xfId="0" applyBorder="1" applyAlignment="1">
      <alignment horizontal="right" indent="1"/>
    </xf>
    <xf numFmtId="0" fontId="1" fillId="0" borderId="3" xfId="0" applyFont="1" applyBorder="1" applyAlignment="1">
      <alignment horizontal="center" vertical="center"/>
    </xf>
    <xf numFmtId="0" fontId="0" fillId="2" borderId="0" xfId="0" applyFill="1" applyBorder="1" applyAlignment="1" applyProtection="1">
      <alignment horizontal="center"/>
      <protection locked="0"/>
    </xf>
    <xf numFmtId="0" fontId="0" fillId="2" borderId="0" xfId="0" applyFill="1" applyAlignment="1" applyProtection="1">
      <alignment horizontal="center"/>
      <protection locked="0"/>
    </xf>
    <xf numFmtId="22" fontId="0" fillId="2" borderId="0" xfId="0" applyNumberFormat="1" applyFill="1" applyProtection="1">
      <protection locked="0"/>
    </xf>
    <xf numFmtId="164" fontId="0" fillId="2" borderId="0" xfId="0" applyNumberFormat="1" applyFill="1" applyAlignment="1" applyProtection="1">
      <alignment horizontal="center"/>
      <protection locked="0"/>
    </xf>
    <xf numFmtId="164" fontId="0" fillId="2" borderId="0" xfId="0" applyNumberFormat="1" applyFill="1" applyAlignment="1" applyProtection="1">
      <alignment horizontal="center" vertical="center"/>
      <protection locked="0"/>
    </xf>
    <xf numFmtId="22" fontId="0" fillId="2" borderId="4" xfId="0" applyNumberFormat="1" applyFill="1" applyBorder="1" applyProtection="1">
      <protection locked="0"/>
    </xf>
    <xf numFmtId="0" fontId="0" fillId="2" borderId="4" xfId="0" applyFill="1" applyBorder="1" applyAlignment="1" applyProtection="1">
      <alignment horizontal="center"/>
      <protection locked="0"/>
    </xf>
    <xf numFmtId="164" fontId="0" fillId="2" borderId="4" xfId="0" applyNumberFormat="1" applyFill="1" applyBorder="1" applyAlignment="1" applyProtection="1">
      <alignment horizontal="center"/>
      <protection locked="0"/>
    </xf>
    <xf numFmtId="0" fontId="0" fillId="0" borderId="2" xfId="0" applyFill="1" applyBorder="1" applyAlignment="1">
      <alignment horizontal="center"/>
    </xf>
    <xf numFmtId="0" fontId="1" fillId="0" borderId="4" xfId="0" applyFont="1" applyBorder="1"/>
    <xf numFmtId="0" fontId="0" fillId="0" borderId="1" xfId="0" applyFill="1" applyBorder="1" applyAlignment="1" applyProtection="1">
      <alignment horizontal="center"/>
    </xf>
    <xf numFmtId="0" fontId="1" fillId="0" borderId="1" xfId="0" applyFont="1" applyBorder="1" applyAlignment="1"/>
    <xf numFmtId="0" fontId="0" fillId="2" borderId="0" xfId="0" applyFont="1" applyFill="1" applyAlignment="1" applyProtection="1">
      <alignment horizontal="center"/>
      <protection locked="0"/>
    </xf>
    <xf numFmtId="0" fontId="0" fillId="2" borderId="1" xfId="0" applyFont="1" applyFill="1" applyBorder="1" applyAlignment="1" applyProtection="1">
      <alignment horizontal="center"/>
      <protection locked="0"/>
    </xf>
    <xf numFmtId="0" fontId="0" fillId="0" borderId="0" xfId="0" applyAlignment="1">
      <alignment horizontal="left"/>
    </xf>
    <xf numFmtId="0" fontId="6" fillId="0" borderId="0" xfId="0" applyFont="1"/>
    <xf numFmtId="0" fontId="0" fillId="0" borderId="0" xfId="0" applyFill="1" applyAlignment="1" applyProtection="1">
      <alignment horizontal="center"/>
    </xf>
    <xf numFmtId="0" fontId="0" fillId="0" borderId="1" xfId="0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0" fillId="0" borderId="2" xfId="0" applyBorder="1"/>
    <xf numFmtId="0" fontId="8" fillId="0" borderId="0" xfId="0" applyFont="1" applyAlignment="1">
      <alignment horizontal="center"/>
    </xf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0" xfId="0" applyAlignment="1">
      <alignment horizontal="right"/>
    </xf>
    <xf numFmtId="0" fontId="0" fillId="0" borderId="1" xfId="0" applyBorder="1" applyAlignment="1">
      <alignment horizontal="right"/>
    </xf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0" fillId="0" borderId="16" xfId="0" applyBorder="1" applyAlignment="1">
      <alignment horizontal="right"/>
    </xf>
    <xf numFmtId="0" fontId="0" fillId="0" borderId="17" xfId="0" applyBorder="1" applyAlignment="1">
      <alignment horizontal="right"/>
    </xf>
    <xf numFmtId="0" fontId="0" fillId="0" borderId="18" xfId="0" applyBorder="1" applyAlignment="1">
      <alignment horizontal="right"/>
    </xf>
    <xf numFmtId="0" fontId="1" fillId="0" borderId="6" xfId="0" applyFont="1" applyBorder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left"/>
    </xf>
    <xf numFmtId="0" fontId="1" fillId="0" borderId="0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top" wrapText="1"/>
    </xf>
    <xf numFmtId="0" fontId="4" fillId="0" borderId="4" xfId="0" applyFont="1" applyBorder="1" applyAlignment="1">
      <alignment horizontal="center" vertical="top" wrapText="1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330EEC"/>
      <color rgb="FFEFCB4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'Datos originales'!$C$6540:$C$6642</c:f>
              <c:numCache>
                <c:formatCode>General</c:formatCode>
                <c:ptCount val="103"/>
                <c:pt idx="0">
                  <c:v>6536</c:v>
                </c:pt>
                <c:pt idx="1">
                  <c:v>6537</c:v>
                </c:pt>
                <c:pt idx="2">
                  <c:v>6538</c:v>
                </c:pt>
                <c:pt idx="3">
                  <c:v>6539</c:v>
                </c:pt>
                <c:pt idx="4">
                  <c:v>6540</c:v>
                </c:pt>
                <c:pt idx="5">
                  <c:v>6541</c:v>
                </c:pt>
                <c:pt idx="6">
                  <c:v>6542</c:v>
                </c:pt>
                <c:pt idx="7">
                  <c:v>6543</c:v>
                </c:pt>
                <c:pt idx="8">
                  <c:v>6544</c:v>
                </c:pt>
                <c:pt idx="9">
                  <c:v>6545</c:v>
                </c:pt>
                <c:pt idx="10">
                  <c:v>6546</c:v>
                </c:pt>
                <c:pt idx="11">
                  <c:v>6547</c:v>
                </c:pt>
                <c:pt idx="12">
                  <c:v>6548</c:v>
                </c:pt>
                <c:pt idx="13">
                  <c:v>6549</c:v>
                </c:pt>
                <c:pt idx="14">
                  <c:v>6550</c:v>
                </c:pt>
                <c:pt idx="15">
                  <c:v>6551</c:v>
                </c:pt>
                <c:pt idx="16">
                  <c:v>6552</c:v>
                </c:pt>
                <c:pt idx="17">
                  <c:v>6553</c:v>
                </c:pt>
                <c:pt idx="18">
                  <c:v>6554</c:v>
                </c:pt>
                <c:pt idx="19">
                  <c:v>6555</c:v>
                </c:pt>
                <c:pt idx="20">
                  <c:v>6556</c:v>
                </c:pt>
                <c:pt idx="21">
                  <c:v>6557</c:v>
                </c:pt>
                <c:pt idx="22">
                  <c:v>6558</c:v>
                </c:pt>
                <c:pt idx="23">
                  <c:v>6559</c:v>
                </c:pt>
                <c:pt idx="24">
                  <c:v>6560</c:v>
                </c:pt>
                <c:pt idx="25">
                  <c:v>6561</c:v>
                </c:pt>
                <c:pt idx="26">
                  <c:v>6562</c:v>
                </c:pt>
                <c:pt idx="27">
                  <c:v>6563</c:v>
                </c:pt>
                <c:pt idx="28">
                  <c:v>6564</c:v>
                </c:pt>
                <c:pt idx="29">
                  <c:v>6565</c:v>
                </c:pt>
                <c:pt idx="30">
                  <c:v>6566</c:v>
                </c:pt>
                <c:pt idx="31">
                  <c:v>6567</c:v>
                </c:pt>
                <c:pt idx="32">
                  <c:v>6568</c:v>
                </c:pt>
                <c:pt idx="33">
                  <c:v>6569</c:v>
                </c:pt>
                <c:pt idx="34">
                  <c:v>6570</c:v>
                </c:pt>
                <c:pt idx="35">
                  <c:v>6571</c:v>
                </c:pt>
                <c:pt idx="36">
                  <c:v>6572</c:v>
                </c:pt>
                <c:pt idx="37">
                  <c:v>6573</c:v>
                </c:pt>
                <c:pt idx="38">
                  <c:v>6574</c:v>
                </c:pt>
                <c:pt idx="39">
                  <c:v>6575</c:v>
                </c:pt>
                <c:pt idx="40">
                  <c:v>6576</c:v>
                </c:pt>
                <c:pt idx="41">
                  <c:v>6577</c:v>
                </c:pt>
                <c:pt idx="42">
                  <c:v>6578</c:v>
                </c:pt>
                <c:pt idx="43">
                  <c:v>6579</c:v>
                </c:pt>
                <c:pt idx="44">
                  <c:v>6580</c:v>
                </c:pt>
                <c:pt idx="45">
                  <c:v>6581</c:v>
                </c:pt>
                <c:pt idx="46">
                  <c:v>6582</c:v>
                </c:pt>
                <c:pt idx="47">
                  <c:v>6583</c:v>
                </c:pt>
                <c:pt idx="48">
                  <c:v>6584</c:v>
                </c:pt>
                <c:pt idx="49">
                  <c:v>6585</c:v>
                </c:pt>
                <c:pt idx="50">
                  <c:v>6586</c:v>
                </c:pt>
                <c:pt idx="51">
                  <c:v>6587</c:v>
                </c:pt>
                <c:pt idx="52">
                  <c:v>6588</c:v>
                </c:pt>
                <c:pt idx="53">
                  <c:v>6589</c:v>
                </c:pt>
                <c:pt idx="54">
                  <c:v>6590</c:v>
                </c:pt>
                <c:pt idx="55">
                  <c:v>6591</c:v>
                </c:pt>
                <c:pt idx="56">
                  <c:v>6592</c:v>
                </c:pt>
                <c:pt idx="57">
                  <c:v>6593</c:v>
                </c:pt>
                <c:pt idx="58">
                  <c:v>6594</c:v>
                </c:pt>
                <c:pt idx="59">
                  <c:v>6595</c:v>
                </c:pt>
                <c:pt idx="60">
                  <c:v>6596</c:v>
                </c:pt>
                <c:pt idx="61">
                  <c:v>6597</c:v>
                </c:pt>
                <c:pt idx="62">
                  <c:v>6598</c:v>
                </c:pt>
                <c:pt idx="63">
                  <c:v>6599</c:v>
                </c:pt>
                <c:pt idx="64">
                  <c:v>6600</c:v>
                </c:pt>
                <c:pt idx="65">
                  <c:v>6601</c:v>
                </c:pt>
                <c:pt idx="66">
                  <c:v>6602</c:v>
                </c:pt>
                <c:pt idx="67">
                  <c:v>6603</c:v>
                </c:pt>
                <c:pt idx="68">
                  <c:v>6604</c:v>
                </c:pt>
                <c:pt idx="69">
                  <c:v>6605</c:v>
                </c:pt>
                <c:pt idx="70">
                  <c:v>6606</c:v>
                </c:pt>
                <c:pt idx="71">
                  <c:v>6607</c:v>
                </c:pt>
                <c:pt idx="72">
                  <c:v>6608</c:v>
                </c:pt>
                <c:pt idx="73">
                  <c:v>6609</c:v>
                </c:pt>
                <c:pt idx="74">
                  <c:v>6610</c:v>
                </c:pt>
                <c:pt idx="75">
                  <c:v>6611</c:v>
                </c:pt>
                <c:pt idx="76">
                  <c:v>6612</c:v>
                </c:pt>
                <c:pt idx="77">
                  <c:v>6613</c:v>
                </c:pt>
                <c:pt idx="78">
                  <c:v>6614</c:v>
                </c:pt>
                <c:pt idx="79">
                  <c:v>6615</c:v>
                </c:pt>
                <c:pt idx="80">
                  <c:v>6616</c:v>
                </c:pt>
                <c:pt idx="81">
                  <c:v>6617</c:v>
                </c:pt>
                <c:pt idx="82">
                  <c:v>6618</c:v>
                </c:pt>
                <c:pt idx="83">
                  <c:v>6619</c:v>
                </c:pt>
                <c:pt idx="84">
                  <c:v>6620</c:v>
                </c:pt>
                <c:pt idx="85">
                  <c:v>6621</c:v>
                </c:pt>
                <c:pt idx="86">
                  <c:v>6622</c:v>
                </c:pt>
                <c:pt idx="87">
                  <c:v>6623</c:v>
                </c:pt>
                <c:pt idx="88">
                  <c:v>6624</c:v>
                </c:pt>
                <c:pt idx="89">
                  <c:v>6625</c:v>
                </c:pt>
                <c:pt idx="90">
                  <c:v>6626</c:v>
                </c:pt>
                <c:pt idx="91">
                  <c:v>6627</c:v>
                </c:pt>
                <c:pt idx="92">
                  <c:v>6628</c:v>
                </c:pt>
                <c:pt idx="93">
                  <c:v>6629</c:v>
                </c:pt>
                <c:pt idx="94">
                  <c:v>6630</c:v>
                </c:pt>
                <c:pt idx="95">
                  <c:v>6631</c:v>
                </c:pt>
                <c:pt idx="96">
                  <c:v>6632</c:v>
                </c:pt>
                <c:pt idx="97">
                  <c:v>6633</c:v>
                </c:pt>
                <c:pt idx="98">
                  <c:v>6634</c:v>
                </c:pt>
                <c:pt idx="99">
                  <c:v>6635</c:v>
                </c:pt>
                <c:pt idx="100">
                  <c:v>6636</c:v>
                </c:pt>
                <c:pt idx="101">
                  <c:v>6637</c:v>
                </c:pt>
                <c:pt idx="102">
                  <c:v>6638</c:v>
                </c:pt>
              </c:numCache>
            </c:numRef>
          </c:xVal>
          <c:yVal>
            <c:numRef>
              <c:f>'Datos originales'!$D$6540:$D$6642</c:f>
              <c:numCache>
                <c:formatCode>0.0</c:formatCode>
                <c:ptCount val="103"/>
                <c:pt idx="0">
                  <c:v>22.8</c:v>
                </c:pt>
                <c:pt idx="1">
                  <c:v>22.8</c:v>
                </c:pt>
                <c:pt idx="2">
                  <c:v>22.8</c:v>
                </c:pt>
                <c:pt idx="3">
                  <c:v>22.8</c:v>
                </c:pt>
                <c:pt idx="4">
                  <c:v>22.8</c:v>
                </c:pt>
                <c:pt idx="5">
                  <c:v>22.7</c:v>
                </c:pt>
                <c:pt idx="6">
                  <c:v>22.7</c:v>
                </c:pt>
                <c:pt idx="7">
                  <c:v>22.6</c:v>
                </c:pt>
                <c:pt idx="8">
                  <c:v>22.6</c:v>
                </c:pt>
                <c:pt idx="9">
                  <c:v>22.6</c:v>
                </c:pt>
                <c:pt idx="10">
                  <c:v>22.6</c:v>
                </c:pt>
                <c:pt idx="11">
                  <c:v>22.5</c:v>
                </c:pt>
                <c:pt idx="12">
                  <c:v>22.6</c:v>
                </c:pt>
                <c:pt idx="13">
                  <c:v>22.6</c:v>
                </c:pt>
                <c:pt idx="14">
                  <c:v>22.6</c:v>
                </c:pt>
                <c:pt idx="15">
                  <c:v>22.6</c:v>
                </c:pt>
                <c:pt idx="16">
                  <c:v>22.6</c:v>
                </c:pt>
                <c:pt idx="17">
                  <c:v>22.6</c:v>
                </c:pt>
                <c:pt idx="18">
                  <c:v>22.6</c:v>
                </c:pt>
                <c:pt idx="19">
                  <c:v>22.6</c:v>
                </c:pt>
                <c:pt idx="20">
                  <c:v>22.6</c:v>
                </c:pt>
                <c:pt idx="21">
                  <c:v>22.6</c:v>
                </c:pt>
                <c:pt idx="22">
                  <c:v>22.6</c:v>
                </c:pt>
                <c:pt idx="23">
                  <c:v>22.6</c:v>
                </c:pt>
                <c:pt idx="24">
                  <c:v>22.6</c:v>
                </c:pt>
                <c:pt idx="25">
                  <c:v>22.7</c:v>
                </c:pt>
                <c:pt idx="26">
                  <c:v>22.8</c:v>
                </c:pt>
                <c:pt idx="27">
                  <c:v>22.8</c:v>
                </c:pt>
                <c:pt idx="28">
                  <c:v>22.8</c:v>
                </c:pt>
                <c:pt idx="29">
                  <c:v>22.8</c:v>
                </c:pt>
                <c:pt idx="30">
                  <c:v>22.8</c:v>
                </c:pt>
                <c:pt idx="31">
                  <c:v>22.8</c:v>
                </c:pt>
                <c:pt idx="32">
                  <c:v>22.8</c:v>
                </c:pt>
                <c:pt idx="33">
                  <c:v>22.8</c:v>
                </c:pt>
                <c:pt idx="34">
                  <c:v>22.8</c:v>
                </c:pt>
                <c:pt idx="35">
                  <c:v>22.7</c:v>
                </c:pt>
                <c:pt idx="36">
                  <c:v>22.7</c:v>
                </c:pt>
                <c:pt idx="37">
                  <c:v>22.6</c:v>
                </c:pt>
                <c:pt idx="38">
                  <c:v>22.6</c:v>
                </c:pt>
                <c:pt idx="39">
                  <c:v>22.6</c:v>
                </c:pt>
                <c:pt idx="40">
                  <c:v>22.6</c:v>
                </c:pt>
                <c:pt idx="41">
                  <c:v>22.6</c:v>
                </c:pt>
                <c:pt idx="42">
                  <c:v>22.6</c:v>
                </c:pt>
                <c:pt idx="43">
                  <c:v>22.6</c:v>
                </c:pt>
                <c:pt idx="44">
                  <c:v>22.7</c:v>
                </c:pt>
                <c:pt idx="45">
                  <c:v>22.7</c:v>
                </c:pt>
                <c:pt idx="46">
                  <c:v>22.8</c:v>
                </c:pt>
                <c:pt idx="47">
                  <c:v>22.8</c:v>
                </c:pt>
                <c:pt idx="48">
                  <c:v>22.7</c:v>
                </c:pt>
                <c:pt idx="49">
                  <c:v>22.8</c:v>
                </c:pt>
                <c:pt idx="50">
                  <c:v>22.8</c:v>
                </c:pt>
                <c:pt idx="51">
                  <c:v>22.8</c:v>
                </c:pt>
                <c:pt idx="52">
                  <c:v>22.8</c:v>
                </c:pt>
                <c:pt idx="53">
                  <c:v>22.8</c:v>
                </c:pt>
                <c:pt idx="54">
                  <c:v>22.8</c:v>
                </c:pt>
                <c:pt idx="55">
                  <c:v>22.8</c:v>
                </c:pt>
                <c:pt idx="56">
                  <c:v>22.9</c:v>
                </c:pt>
                <c:pt idx="57">
                  <c:v>22.8</c:v>
                </c:pt>
                <c:pt idx="58">
                  <c:v>22.8</c:v>
                </c:pt>
                <c:pt idx="59">
                  <c:v>22.8</c:v>
                </c:pt>
                <c:pt idx="60">
                  <c:v>22.8</c:v>
                </c:pt>
                <c:pt idx="61">
                  <c:v>22.8</c:v>
                </c:pt>
                <c:pt idx="62">
                  <c:v>22.8</c:v>
                </c:pt>
                <c:pt idx="63">
                  <c:v>22.7</c:v>
                </c:pt>
                <c:pt idx="64">
                  <c:v>22.7</c:v>
                </c:pt>
                <c:pt idx="65">
                  <c:v>22.6</c:v>
                </c:pt>
                <c:pt idx="66">
                  <c:v>22.6</c:v>
                </c:pt>
                <c:pt idx="67">
                  <c:v>22.6</c:v>
                </c:pt>
                <c:pt idx="68">
                  <c:v>22.6</c:v>
                </c:pt>
                <c:pt idx="69">
                  <c:v>22.6</c:v>
                </c:pt>
                <c:pt idx="70">
                  <c:v>22.6</c:v>
                </c:pt>
                <c:pt idx="71">
                  <c:v>22.7</c:v>
                </c:pt>
                <c:pt idx="72">
                  <c:v>22.7</c:v>
                </c:pt>
                <c:pt idx="73">
                  <c:v>22.7</c:v>
                </c:pt>
                <c:pt idx="74">
                  <c:v>22.7</c:v>
                </c:pt>
                <c:pt idx="75">
                  <c:v>22.7</c:v>
                </c:pt>
                <c:pt idx="76">
                  <c:v>22.7</c:v>
                </c:pt>
                <c:pt idx="77">
                  <c:v>22.6</c:v>
                </c:pt>
                <c:pt idx="78">
                  <c:v>22.6</c:v>
                </c:pt>
                <c:pt idx="79">
                  <c:v>22.6</c:v>
                </c:pt>
                <c:pt idx="80">
                  <c:v>22.5</c:v>
                </c:pt>
                <c:pt idx="81">
                  <c:v>22.6</c:v>
                </c:pt>
                <c:pt idx="82">
                  <c:v>22.6</c:v>
                </c:pt>
                <c:pt idx="83">
                  <c:v>22.6</c:v>
                </c:pt>
                <c:pt idx="84">
                  <c:v>22.6</c:v>
                </c:pt>
                <c:pt idx="85">
                  <c:v>22.7</c:v>
                </c:pt>
                <c:pt idx="86">
                  <c:v>22.7</c:v>
                </c:pt>
                <c:pt idx="87">
                  <c:v>22.8</c:v>
                </c:pt>
                <c:pt idx="88">
                  <c:v>22.8</c:v>
                </c:pt>
                <c:pt idx="89">
                  <c:v>22.8</c:v>
                </c:pt>
                <c:pt idx="90">
                  <c:v>22.8</c:v>
                </c:pt>
                <c:pt idx="91">
                  <c:v>22.8</c:v>
                </c:pt>
                <c:pt idx="92">
                  <c:v>22.8</c:v>
                </c:pt>
                <c:pt idx="93">
                  <c:v>22.8</c:v>
                </c:pt>
                <c:pt idx="94">
                  <c:v>22.8</c:v>
                </c:pt>
                <c:pt idx="95">
                  <c:v>22.8</c:v>
                </c:pt>
                <c:pt idx="96">
                  <c:v>22.7</c:v>
                </c:pt>
                <c:pt idx="97">
                  <c:v>22.8</c:v>
                </c:pt>
                <c:pt idx="98">
                  <c:v>22.7</c:v>
                </c:pt>
                <c:pt idx="99">
                  <c:v>22.8</c:v>
                </c:pt>
                <c:pt idx="100">
                  <c:v>22.8</c:v>
                </c:pt>
                <c:pt idx="101">
                  <c:v>22.8</c:v>
                </c:pt>
                <c:pt idx="102">
                  <c:v>22.8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B7E-47EF-A9C5-FC1DCDA545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0355808"/>
        <c:axId val="820355480"/>
      </c:scatterChart>
      <c:valAx>
        <c:axId val="820355808"/>
        <c:scaling>
          <c:orientation val="minMax"/>
          <c:max val="6591"/>
          <c:min val="654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20355480"/>
        <c:crosses val="autoZero"/>
        <c:crossBetween val="midCat"/>
        <c:majorUnit val="5"/>
      </c:valAx>
      <c:valAx>
        <c:axId val="820355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203558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'Datos originales'!$C$6625:$C$6642</c:f>
              <c:numCache>
                <c:formatCode>General</c:formatCode>
                <c:ptCount val="18"/>
                <c:pt idx="0">
                  <c:v>6621</c:v>
                </c:pt>
                <c:pt idx="1">
                  <c:v>6622</c:v>
                </c:pt>
                <c:pt idx="2">
                  <c:v>6623</c:v>
                </c:pt>
                <c:pt idx="3">
                  <c:v>6624</c:v>
                </c:pt>
                <c:pt idx="4">
                  <c:v>6625</c:v>
                </c:pt>
                <c:pt idx="5">
                  <c:v>6626</c:v>
                </c:pt>
                <c:pt idx="6">
                  <c:v>6627</c:v>
                </c:pt>
                <c:pt idx="7">
                  <c:v>6628</c:v>
                </c:pt>
                <c:pt idx="8">
                  <c:v>6629</c:v>
                </c:pt>
                <c:pt idx="9">
                  <c:v>6630</c:v>
                </c:pt>
                <c:pt idx="10">
                  <c:v>6631</c:v>
                </c:pt>
                <c:pt idx="11">
                  <c:v>6632</c:v>
                </c:pt>
                <c:pt idx="12">
                  <c:v>6633</c:v>
                </c:pt>
                <c:pt idx="13">
                  <c:v>6634</c:v>
                </c:pt>
                <c:pt idx="14">
                  <c:v>6635</c:v>
                </c:pt>
                <c:pt idx="15">
                  <c:v>6636</c:v>
                </c:pt>
                <c:pt idx="16">
                  <c:v>6637</c:v>
                </c:pt>
                <c:pt idx="17">
                  <c:v>6638</c:v>
                </c:pt>
              </c:numCache>
            </c:numRef>
          </c:xVal>
          <c:yVal>
            <c:numRef>
              <c:f>'Datos originales'!$D$6625:$D$6642</c:f>
              <c:numCache>
                <c:formatCode>0.0</c:formatCode>
                <c:ptCount val="18"/>
                <c:pt idx="0">
                  <c:v>22.7</c:v>
                </c:pt>
                <c:pt idx="1">
                  <c:v>22.7</c:v>
                </c:pt>
                <c:pt idx="2">
                  <c:v>22.8</c:v>
                </c:pt>
                <c:pt idx="3">
                  <c:v>22.8</c:v>
                </c:pt>
                <c:pt idx="4">
                  <c:v>22.8</c:v>
                </c:pt>
                <c:pt idx="5">
                  <c:v>22.8</c:v>
                </c:pt>
                <c:pt idx="6">
                  <c:v>22.8</c:v>
                </c:pt>
                <c:pt idx="7">
                  <c:v>22.8</c:v>
                </c:pt>
                <c:pt idx="8">
                  <c:v>22.8</c:v>
                </c:pt>
                <c:pt idx="9">
                  <c:v>22.8</c:v>
                </c:pt>
                <c:pt idx="10">
                  <c:v>22.8</c:v>
                </c:pt>
                <c:pt idx="11">
                  <c:v>22.7</c:v>
                </c:pt>
                <c:pt idx="12">
                  <c:v>22.8</c:v>
                </c:pt>
                <c:pt idx="13">
                  <c:v>22.7</c:v>
                </c:pt>
                <c:pt idx="14">
                  <c:v>22.8</c:v>
                </c:pt>
                <c:pt idx="15">
                  <c:v>22.8</c:v>
                </c:pt>
                <c:pt idx="16">
                  <c:v>22.8</c:v>
                </c:pt>
                <c:pt idx="17">
                  <c:v>22.8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F76-42F8-AD1E-1DD234044A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6493792"/>
        <c:axId val="846493464"/>
      </c:scatterChart>
      <c:valAx>
        <c:axId val="8464937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46493464"/>
        <c:crosses val="autoZero"/>
        <c:crossBetween val="midCat"/>
      </c:valAx>
      <c:valAx>
        <c:axId val="846493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464937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330EEC"/>
                </a:solidFill>
              </a:defRPr>
            </a:pPr>
            <a:r>
              <a:rPr lang="es-ES">
                <a:solidFill>
                  <a:srgbClr val="330EEC"/>
                </a:solidFill>
              </a:rPr>
              <a:t>Coeficiente de Auto Correlación</a:t>
            </a:r>
            <a:r>
              <a:rPr lang="es-ES" baseline="0">
                <a:solidFill>
                  <a:srgbClr val="330EEC"/>
                </a:solidFill>
              </a:rPr>
              <a:t> del patrón</a:t>
            </a:r>
            <a:endParaRPr lang="es-ES">
              <a:solidFill>
                <a:srgbClr val="330EEC"/>
              </a:solidFill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3.253547952523634E-2"/>
          <c:y val="0.14611306047458245"/>
          <c:w val="0.86455744469994344"/>
          <c:h val="0.83494675134056417"/>
        </c:manualLayout>
      </c:layout>
      <c:barChart>
        <c:barDir val="col"/>
        <c:grouping val="clustered"/>
        <c:varyColors val="0"/>
        <c:ser>
          <c:idx val="2"/>
          <c:order val="2"/>
          <c:tx>
            <c:v>acf</c:v>
          </c:tx>
          <c:invertIfNegative val="0"/>
          <c:cat>
            <c:numRef>
              <c:f>'Detección Estacionario'!$N$6:$N$36</c:f>
              <c:numCache>
                <c:formatCode>General</c:formatCode>
                <c:ptCount val="3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</c:numCache>
            </c:numRef>
          </c:cat>
          <c:val>
            <c:numRef>
              <c:f>'Detección Estacionario'!$O$6:$O$36</c:f>
              <c:numCache>
                <c:formatCode>0.000</c:formatCode>
                <c:ptCount val="31"/>
                <c:pt idx="0" formatCode="General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D22-48CB-BAA7-81DB732F1E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90615952"/>
        <c:axId val="890616280"/>
      </c:barChart>
      <c:lineChart>
        <c:grouping val="standard"/>
        <c:varyColors val="0"/>
        <c:ser>
          <c:idx val="0"/>
          <c:order val="0"/>
          <c:tx>
            <c:strRef>
              <c:f>'Detección Estacionario'!$P$5</c:f>
              <c:strCache>
                <c:ptCount val="1"/>
                <c:pt idx="0">
                  <c:v>lower</c:v>
                </c:pt>
              </c:strCache>
            </c:strRef>
          </c:tx>
          <c:spPr>
            <a:ln>
              <a:prstDash val="sysDot"/>
            </a:ln>
          </c:spPr>
          <c:marker>
            <c:symbol val="none"/>
          </c:marker>
          <c:cat>
            <c:numRef>
              <c:f>'Detección Estacionario'!$N$6:$N$36</c:f>
              <c:numCache>
                <c:formatCode>General</c:formatCode>
                <c:ptCount val="3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</c:numCache>
            </c:numRef>
          </c:cat>
          <c:val>
            <c:numRef>
              <c:f>'Detección Estacionario'!$P$6:$P$36</c:f>
              <c:numCache>
                <c:formatCode>0.000</c:formatCode>
                <c:ptCount val="31"/>
                <c:pt idx="1">
                  <c:v>-2.0229478264365112E-2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22-48CB-BAA7-81DB732F1E45}"/>
            </c:ext>
          </c:extLst>
        </c:ser>
        <c:ser>
          <c:idx val="1"/>
          <c:order val="1"/>
          <c:tx>
            <c:strRef>
              <c:f>'Detección Estacionario'!$Q$5</c:f>
              <c:strCache>
                <c:ptCount val="1"/>
                <c:pt idx="0">
                  <c:v>upper</c:v>
                </c:pt>
              </c:strCache>
            </c:strRef>
          </c:tx>
          <c:spPr>
            <a:ln>
              <a:prstDash val="sysDot"/>
            </a:ln>
          </c:spPr>
          <c:marker>
            <c:symbol val="none"/>
          </c:marker>
          <c:val>
            <c:numRef>
              <c:f>'Detección Estacionario'!$Q$6:$Q$36</c:f>
              <c:numCache>
                <c:formatCode>0.000</c:formatCode>
                <c:ptCount val="31"/>
                <c:pt idx="1">
                  <c:v>2.0229478264365112E-2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22-48CB-BAA7-81DB732F1E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90615952"/>
        <c:axId val="890616280"/>
      </c:lineChart>
      <c:catAx>
        <c:axId val="890615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890616280"/>
        <c:crosses val="autoZero"/>
        <c:auto val="1"/>
        <c:lblAlgn val="ctr"/>
        <c:lblOffset val="100"/>
        <c:noMultiLvlLbl val="0"/>
      </c:catAx>
      <c:valAx>
        <c:axId val="890616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90615952"/>
        <c:crosses val="autoZero"/>
        <c:crossBetween val="between"/>
      </c:valAx>
    </c:plotArea>
    <c:legend>
      <c:legendPos val="r"/>
      <c:overlay val="0"/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ES" b="1">
                <a:solidFill>
                  <a:sysClr val="windowText" lastClr="000000"/>
                </a:solidFill>
              </a:rPr>
              <a:t>Gráfico de tendencia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9.9372703412073493E-2"/>
          <c:y val="0.15319444444444447"/>
          <c:w val="0.85229396325459317"/>
          <c:h val="0.61498432487605714"/>
        </c:manualLayout>
      </c:layout>
      <c:scatterChart>
        <c:scatterStyle val="lineMarker"/>
        <c:varyColors val="0"/>
        <c:ser>
          <c:idx val="0"/>
          <c:order val="0"/>
          <c:tx>
            <c:strRef>
              <c:f>'Detección Estacionario'!$F$9</c:f>
              <c:strCache>
                <c:ptCount val="1"/>
                <c:pt idx="0">
                  <c:v>Patrón / (°C)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'Detección Estacionario'!$E$10:$E$9396</c:f>
              <c:numCache>
                <c:formatCode>General</c:formatCode>
                <c:ptCount val="938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  <c:pt idx="8776">
                  <c:v>8777</c:v>
                </c:pt>
                <c:pt idx="8777">
                  <c:v>8778</c:v>
                </c:pt>
                <c:pt idx="8778">
                  <c:v>8779</c:v>
                </c:pt>
                <c:pt idx="8779">
                  <c:v>8780</c:v>
                </c:pt>
                <c:pt idx="8780">
                  <c:v>8781</c:v>
                </c:pt>
                <c:pt idx="8781">
                  <c:v>8782</c:v>
                </c:pt>
                <c:pt idx="8782">
                  <c:v>8783</c:v>
                </c:pt>
                <c:pt idx="8783">
                  <c:v>8784</c:v>
                </c:pt>
                <c:pt idx="8784">
                  <c:v>8785</c:v>
                </c:pt>
                <c:pt idx="8785">
                  <c:v>8786</c:v>
                </c:pt>
                <c:pt idx="8786">
                  <c:v>8787</c:v>
                </c:pt>
                <c:pt idx="8787">
                  <c:v>8788</c:v>
                </c:pt>
                <c:pt idx="8788">
                  <c:v>8789</c:v>
                </c:pt>
                <c:pt idx="8789">
                  <c:v>8790</c:v>
                </c:pt>
                <c:pt idx="8790">
                  <c:v>8791</c:v>
                </c:pt>
                <c:pt idx="8791">
                  <c:v>8792</c:v>
                </c:pt>
                <c:pt idx="8792">
                  <c:v>8793</c:v>
                </c:pt>
                <c:pt idx="8793">
                  <c:v>8794</c:v>
                </c:pt>
                <c:pt idx="8794">
                  <c:v>8795</c:v>
                </c:pt>
                <c:pt idx="8795">
                  <c:v>8796</c:v>
                </c:pt>
                <c:pt idx="8796">
                  <c:v>8797</c:v>
                </c:pt>
                <c:pt idx="8797">
                  <c:v>8798</c:v>
                </c:pt>
                <c:pt idx="8798">
                  <c:v>8799</c:v>
                </c:pt>
                <c:pt idx="8799">
                  <c:v>8800</c:v>
                </c:pt>
                <c:pt idx="8800">
                  <c:v>8801</c:v>
                </c:pt>
                <c:pt idx="8801">
                  <c:v>8802</c:v>
                </c:pt>
                <c:pt idx="8802">
                  <c:v>8803</c:v>
                </c:pt>
                <c:pt idx="8803">
                  <c:v>8804</c:v>
                </c:pt>
                <c:pt idx="8804">
                  <c:v>8805</c:v>
                </c:pt>
                <c:pt idx="8805">
                  <c:v>8806</c:v>
                </c:pt>
                <c:pt idx="8806">
                  <c:v>8807</c:v>
                </c:pt>
                <c:pt idx="8807">
                  <c:v>8808</c:v>
                </c:pt>
                <c:pt idx="8808">
                  <c:v>8809</c:v>
                </c:pt>
                <c:pt idx="8809">
                  <c:v>8810</c:v>
                </c:pt>
                <c:pt idx="8810">
                  <c:v>8811</c:v>
                </c:pt>
                <c:pt idx="8811">
                  <c:v>8812</c:v>
                </c:pt>
                <c:pt idx="8812">
                  <c:v>8813</c:v>
                </c:pt>
                <c:pt idx="8813">
                  <c:v>8814</c:v>
                </c:pt>
                <c:pt idx="8814">
                  <c:v>8815</c:v>
                </c:pt>
                <c:pt idx="8815">
                  <c:v>8816</c:v>
                </c:pt>
                <c:pt idx="8816">
                  <c:v>8817</c:v>
                </c:pt>
                <c:pt idx="8817">
                  <c:v>8818</c:v>
                </c:pt>
                <c:pt idx="8818">
                  <c:v>8819</c:v>
                </c:pt>
                <c:pt idx="8819">
                  <c:v>8820</c:v>
                </c:pt>
                <c:pt idx="8820">
                  <c:v>8821</c:v>
                </c:pt>
                <c:pt idx="8821">
                  <c:v>8822</c:v>
                </c:pt>
                <c:pt idx="8822">
                  <c:v>8823</c:v>
                </c:pt>
                <c:pt idx="8823">
                  <c:v>8824</c:v>
                </c:pt>
                <c:pt idx="8824">
                  <c:v>8825</c:v>
                </c:pt>
                <c:pt idx="8825">
                  <c:v>8826</c:v>
                </c:pt>
                <c:pt idx="8826">
                  <c:v>8827</c:v>
                </c:pt>
                <c:pt idx="8827">
                  <c:v>8828</c:v>
                </c:pt>
                <c:pt idx="8828">
                  <c:v>8829</c:v>
                </c:pt>
                <c:pt idx="8829">
                  <c:v>8830</c:v>
                </c:pt>
                <c:pt idx="8830">
                  <c:v>8831</c:v>
                </c:pt>
                <c:pt idx="8831">
                  <c:v>8832</c:v>
                </c:pt>
                <c:pt idx="8832">
                  <c:v>8833</c:v>
                </c:pt>
                <c:pt idx="8833">
                  <c:v>8834</c:v>
                </c:pt>
                <c:pt idx="8834">
                  <c:v>8835</c:v>
                </c:pt>
                <c:pt idx="8835">
                  <c:v>8836</c:v>
                </c:pt>
                <c:pt idx="8836">
                  <c:v>8837</c:v>
                </c:pt>
                <c:pt idx="8837">
                  <c:v>8838</c:v>
                </c:pt>
                <c:pt idx="8838">
                  <c:v>8839</c:v>
                </c:pt>
                <c:pt idx="8839">
                  <c:v>8840</c:v>
                </c:pt>
                <c:pt idx="8840">
                  <c:v>8841</c:v>
                </c:pt>
                <c:pt idx="8841">
                  <c:v>8842</c:v>
                </c:pt>
                <c:pt idx="8842">
                  <c:v>8843</c:v>
                </c:pt>
                <c:pt idx="8843">
                  <c:v>8844</c:v>
                </c:pt>
                <c:pt idx="8844">
                  <c:v>8845</c:v>
                </c:pt>
                <c:pt idx="8845">
                  <c:v>8846</c:v>
                </c:pt>
                <c:pt idx="8846">
                  <c:v>8847</c:v>
                </c:pt>
                <c:pt idx="8847">
                  <c:v>8848</c:v>
                </c:pt>
                <c:pt idx="8848">
                  <c:v>8849</c:v>
                </c:pt>
                <c:pt idx="8849">
                  <c:v>8850</c:v>
                </c:pt>
                <c:pt idx="8850">
                  <c:v>8851</c:v>
                </c:pt>
                <c:pt idx="8851">
                  <c:v>8852</c:v>
                </c:pt>
                <c:pt idx="8852">
                  <c:v>8853</c:v>
                </c:pt>
                <c:pt idx="8853">
                  <c:v>8854</c:v>
                </c:pt>
                <c:pt idx="8854">
                  <c:v>8855</c:v>
                </c:pt>
                <c:pt idx="8855">
                  <c:v>8856</c:v>
                </c:pt>
                <c:pt idx="8856">
                  <c:v>8857</c:v>
                </c:pt>
                <c:pt idx="8857">
                  <c:v>8858</c:v>
                </c:pt>
                <c:pt idx="8858">
                  <c:v>8859</c:v>
                </c:pt>
                <c:pt idx="8859">
                  <c:v>8860</c:v>
                </c:pt>
                <c:pt idx="8860">
                  <c:v>8861</c:v>
                </c:pt>
                <c:pt idx="8861">
                  <c:v>8862</c:v>
                </c:pt>
                <c:pt idx="8862">
                  <c:v>8863</c:v>
                </c:pt>
                <c:pt idx="8863">
                  <c:v>8864</c:v>
                </c:pt>
                <c:pt idx="8864">
                  <c:v>8865</c:v>
                </c:pt>
                <c:pt idx="8865">
                  <c:v>8866</c:v>
                </c:pt>
                <c:pt idx="8866">
                  <c:v>8867</c:v>
                </c:pt>
                <c:pt idx="8867">
                  <c:v>8868</c:v>
                </c:pt>
                <c:pt idx="8868">
                  <c:v>8869</c:v>
                </c:pt>
                <c:pt idx="8869">
                  <c:v>8870</c:v>
                </c:pt>
                <c:pt idx="8870">
                  <c:v>8871</c:v>
                </c:pt>
                <c:pt idx="8871">
                  <c:v>8872</c:v>
                </c:pt>
                <c:pt idx="8872">
                  <c:v>8873</c:v>
                </c:pt>
                <c:pt idx="8873">
                  <c:v>8874</c:v>
                </c:pt>
                <c:pt idx="8874">
                  <c:v>8875</c:v>
                </c:pt>
                <c:pt idx="8875">
                  <c:v>8876</c:v>
                </c:pt>
                <c:pt idx="8876">
                  <c:v>8877</c:v>
                </c:pt>
                <c:pt idx="8877">
                  <c:v>8878</c:v>
                </c:pt>
                <c:pt idx="8878">
                  <c:v>8879</c:v>
                </c:pt>
                <c:pt idx="8879">
                  <c:v>8880</c:v>
                </c:pt>
                <c:pt idx="8880">
                  <c:v>8881</c:v>
                </c:pt>
                <c:pt idx="8881">
                  <c:v>8882</c:v>
                </c:pt>
                <c:pt idx="8882">
                  <c:v>8883</c:v>
                </c:pt>
                <c:pt idx="8883">
                  <c:v>8884</c:v>
                </c:pt>
                <c:pt idx="8884">
                  <c:v>8885</c:v>
                </c:pt>
                <c:pt idx="8885">
                  <c:v>8886</c:v>
                </c:pt>
                <c:pt idx="8886">
                  <c:v>8887</c:v>
                </c:pt>
                <c:pt idx="8887">
                  <c:v>8888</c:v>
                </c:pt>
                <c:pt idx="8888">
                  <c:v>8889</c:v>
                </c:pt>
                <c:pt idx="8889">
                  <c:v>8890</c:v>
                </c:pt>
                <c:pt idx="8890">
                  <c:v>8891</c:v>
                </c:pt>
                <c:pt idx="8891">
                  <c:v>8892</c:v>
                </c:pt>
                <c:pt idx="8892">
                  <c:v>8893</c:v>
                </c:pt>
                <c:pt idx="8893">
                  <c:v>8894</c:v>
                </c:pt>
                <c:pt idx="8894">
                  <c:v>8895</c:v>
                </c:pt>
                <c:pt idx="8895">
                  <c:v>8896</c:v>
                </c:pt>
                <c:pt idx="8896">
                  <c:v>8897</c:v>
                </c:pt>
                <c:pt idx="8897">
                  <c:v>8898</c:v>
                </c:pt>
                <c:pt idx="8898">
                  <c:v>8899</c:v>
                </c:pt>
                <c:pt idx="8899">
                  <c:v>8900</c:v>
                </c:pt>
                <c:pt idx="8900">
                  <c:v>8901</c:v>
                </c:pt>
                <c:pt idx="8901">
                  <c:v>8902</c:v>
                </c:pt>
                <c:pt idx="8902">
                  <c:v>8903</c:v>
                </c:pt>
                <c:pt idx="8903">
                  <c:v>8904</c:v>
                </c:pt>
                <c:pt idx="8904">
                  <c:v>8905</c:v>
                </c:pt>
                <c:pt idx="8905">
                  <c:v>8906</c:v>
                </c:pt>
                <c:pt idx="8906">
                  <c:v>8907</c:v>
                </c:pt>
                <c:pt idx="8907">
                  <c:v>8908</c:v>
                </c:pt>
                <c:pt idx="8908">
                  <c:v>8909</c:v>
                </c:pt>
                <c:pt idx="8909">
                  <c:v>8910</c:v>
                </c:pt>
                <c:pt idx="8910">
                  <c:v>8911</c:v>
                </c:pt>
                <c:pt idx="8911">
                  <c:v>8912</c:v>
                </c:pt>
                <c:pt idx="8912">
                  <c:v>8913</c:v>
                </c:pt>
                <c:pt idx="8913">
                  <c:v>8914</c:v>
                </c:pt>
                <c:pt idx="8914">
                  <c:v>8915</c:v>
                </c:pt>
                <c:pt idx="8915">
                  <c:v>8916</c:v>
                </c:pt>
                <c:pt idx="8916">
                  <c:v>8917</c:v>
                </c:pt>
                <c:pt idx="8917">
                  <c:v>8918</c:v>
                </c:pt>
                <c:pt idx="8918">
                  <c:v>8919</c:v>
                </c:pt>
                <c:pt idx="8919">
                  <c:v>8920</c:v>
                </c:pt>
                <c:pt idx="8920">
                  <c:v>8921</c:v>
                </c:pt>
                <c:pt idx="8921">
                  <c:v>8922</c:v>
                </c:pt>
                <c:pt idx="8922">
                  <c:v>8923</c:v>
                </c:pt>
                <c:pt idx="8923">
                  <c:v>8924</c:v>
                </c:pt>
                <c:pt idx="8924">
                  <c:v>8925</c:v>
                </c:pt>
                <c:pt idx="8925">
                  <c:v>8926</c:v>
                </c:pt>
                <c:pt idx="8926">
                  <c:v>8927</c:v>
                </c:pt>
                <c:pt idx="8927">
                  <c:v>8928</c:v>
                </c:pt>
                <c:pt idx="8928">
                  <c:v>8929</c:v>
                </c:pt>
                <c:pt idx="8929">
                  <c:v>8930</c:v>
                </c:pt>
                <c:pt idx="8930">
                  <c:v>8931</c:v>
                </c:pt>
                <c:pt idx="8931">
                  <c:v>8932</c:v>
                </c:pt>
                <c:pt idx="8932">
                  <c:v>8933</c:v>
                </c:pt>
                <c:pt idx="8933">
                  <c:v>8934</c:v>
                </c:pt>
                <c:pt idx="8934">
                  <c:v>8935</c:v>
                </c:pt>
                <c:pt idx="8935">
                  <c:v>8936</c:v>
                </c:pt>
                <c:pt idx="8936">
                  <c:v>8937</c:v>
                </c:pt>
                <c:pt idx="8937">
                  <c:v>8938</c:v>
                </c:pt>
                <c:pt idx="8938">
                  <c:v>8939</c:v>
                </c:pt>
                <c:pt idx="8939">
                  <c:v>8940</c:v>
                </c:pt>
                <c:pt idx="8940">
                  <c:v>8941</c:v>
                </c:pt>
                <c:pt idx="8941">
                  <c:v>8942</c:v>
                </c:pt>
                <c:pt idx="8942">
                  <c:v>8943</c:v>
                </c:pt>
                <c:pt idx="8943">
                  <c:v>8944</c:v>
                </c:pt>
                <c:pt idx="8944">
                  <c:v>8945</c:v>
                </c:pt>
                <c:pt idx="8945">
                  <c:v>8946</c:v>
                </c:pt>
                <c:pt idx="8946">
                  <c:v>8947</c:v>
                </c:pt>
                <c:pt idx="8947">
                  <c:v>8948</c:v>
                </c:pt>
                <c:pt idx="8948">
                  <c:v>8949</c:v>
                </c:pt>
                <c:pt idx="8949">
                  <c:v>8950</c:v>
                </c:pt>
                <c:pt idx="8950">
                  <c:v>8951</c:v>
                </c:pt>
                <c:pt idx="8951">
                  <c:v>8952</c:v>
                </c:pt>
                <c:pt idx="8952">
                  <c:v>8953</c:v>
                </c:pt>
                <c:pt idx="8953">
                  <c:v>8954</c:v>
                </c:pt>
                <c:pt idx="8954">
                  <c:v>8955</c:v>
                </c:pt>
                <c:pt idx="8955">
                  <c:v>8956</c:v>
                </c:pt>
                <c:pt idx="8956">
                  <c:v>8957</c:v>
                </c:pt>
                <c:pt idx="8957">
                  <c:v>8958</c:v>
                </c:pt>
                <c:pt idx="8958">
                  <c:v>8959</c:v>
                </c:pt>
                <c:pt idx="8959">
                  <c:v>8960</c:v>
                </c:pt>
                <c:pt idx="8960">
                  <c:v>8961</c:v>
                </c:pt>
                <c:pt idx="8961">
                  <c:v>8962</c:v>
                </c:pt>
                <c:pt idx="8962">
                  <c:v>8963</c:v>
                </c:pt>
                <c:pt idx="8963">
                  <c:v>8964</c:v>
                </c:pt>
                <c:pt idx="8964">
                  <c:v>8965</c:v>
                </c:pt>
                <c:pt idx="8965">
                  <c:v>8966</c:v>
                </c:pt>
                <c:pt idx="8966">
                  <c:v>8967</c:v>
                </c:pt>
                <c:pt idx="8967">
                  <c:v>8968</c:v>
                </c:pt>
                <c:pt idx="8968">
                  <c:v>8969</c:v>
                </c:pt>
                <c:pt idx="8969">
                  <c:v>8970</c:v>
                </c:pt>
                <c:pt idx="8970">
                  <c:v>8971</c:v>
                </c:pt>
                <c:pt idx="8971">
                  <c:v>8972</c:v>
                </c:pt>
                <c:pt idx="8972">
                  <c:v>8973</c:v>
                </c:pt>
                <c:pt idx="8973">
                  <c:v>8974</c:v>
                </c:pt>
                <c:pt idx="8974">
                  <c:v>8975</c:v>
                </c:pt>
                <c:pt idx="8975">
                  <c:v>8976</c:v>
                </c:pt>
                <c:pt idx="8976">
                  <c:v>8977</c:v>
                </c:pt>
                <c:pt idx="8977">
                  <c:v>8978</c:v>
                </c:pt>
                <c:pt idx="8978">
                  <c:v>8979</c:v>
                </c:pt>
                <c:pt idx="8979">
                  <c:v>8980</c:v>
                </c:pt>
                <c:pt idx="8980">
                  <c:v>8981</c:v>
                </c:pt>
                <c:pt idx="8981">
                  <c:v>8982</c:v>
                </c:pt>
                <c:pt idx="8982">
                  <c:v>8983</c:v>
                </c:pt>
                <c:pt idx="8983">
                  <c:v>8984</c:v>
                </c:pt>
                <c:pt idx="8984">
                  <c:v>8985</c:v>
                </c:pt>
                <c:pt idx="8985">
                  <c:v>8986</c:v>
                </c:pt>
                <c:pt idx="8986">
                  <c:v>8987</c:v>
                </c:pt>
                <c:pt idx="8987">
                  <c:v>8988</c:v>
                </c:pt>
                <c:pt idx="8988">
                  <c:v>8989</c:v>
                </c:pt>
                <c:pt idx="8989">
                  <c:v>8990</c:v>
                </c:pt>
                <c:pt idx="8990">
                  <c:v>8991</c:v>
                </c:pt>
                <c:pt idx="8991">
                  <c:v>8992</c:v>
                </c:pt>
                <c:pt idx="8992">
                  <c:v>8993</c:v>
                </c:pt>
                <c:pt idx="8993">
                  <c:v>8994</c:v>
                </c:pt>
                <c:pt idx="8994">
                  <c:v>8995</c:v>
                </c:pt>
                <c:pt idx="8995">
                  <c:v>8996</c:v>
                </c:pt>
                <c:pt idx="8996">
                  <c:v>8997</c:v>
                </c:pt>
                <c:pt idx="8997">
                  <c:v>8998</c:v>
                </c:pt>
                <c:pt idx="8998">
                  <c:v>8999</c:v>
                </c:pt>
                <c:pt idx="8999">
                  <c:v>9000</c:v>
                </c:pt>
                <c:pt idx="9000">
                  <c:v>9001</c:v>
                </c:pt>
                <c:pt idx="9001">
                  <c:v>9002</c:v>
                </c:pt>
                <c:pt idx="9002">
                  <c:v>9003</c:v>
                </c:pt>
                <c:pt idx="9003">
                  <c:v>9004</c:v>
                </c:pt>
                <c:pt idx="9004">
                  <c:v>9005</c:v>
                </c:pt>
                <c:pt idx="9005">
                  <c:v>9006</c:v>
                </c:pt>
                <c:pt idx="9006">
                  <c:v>9007</c:v>
                </c:pt>
                <c:pt idx="9007">
                  <c:v>9008</c:v>
                </c:pt>
                <c:pt idx="9008">
                  <c:v>9009</c:v>
                </c:pt>
                <c:pt idx="9009">
                  <c:v>9010</c:v>
                </c:pt>
                <c:pt idx="9010">
                  <c:v>9011</c:v>
                </c:pt>
                <c:pt idx="9011">
                  <c:v>9012</c:v>
                </c:pt>
                <c:pt idx="9012">
                  <c:v>9013</c:v>
                </c:pt>
                <c:pt idx="9013">
                  <c:v>9014</c:v>
                </c:pt>
                <c:pt idx="9014">
                  <c:v>9015</c:v>
                </c:pt>
                <c:pt idx="9015">
                  <c:v>9016</c:v>
                </c:pt>
                <c:pt idx="9016">
                  <c:v>9017</c:v>
                </c:pt>
                <c:pt idx="9017">
                  <c:v>9018</c:v>
                </c:pt>
                <c:pt idx="9018">
                  <c:v>9019</c:v>
                </c:pt>
                <c:pt idx="9019">
                  <c:v>9020</c:v>
                </c:pt>
                <c:pt idx="9020">
                  <c:v>9021</c:v>
                </c:pt>
                <c:pt idx="9021">
                  <c:v>9022</c:v>
                </c:pt>
                <c:pt idx="9022">
                  <c:v>9023</c:v>
                </c:pt>
                <c:pt idx="9023">
                  <c:v>9024</c:v>
                </c:pt>
                <c:pt idx="9024">
                  <c:v>9025</c:v>
                </c:pt>
                <c:pt idx="9025">
                  <c:v>9026</c:v>
                </c:pt>
                <c:pt idx="9026">
                  <c:v>9027</c:v>
                </c:pt>
                <c:pt idx="9027">
                  <c:v>9028</c:v>
                </c:pt>
                <c:pt idx="9028">
                  <c:v>9029</c:v>
                </c:pt>
                <c:pt idx="9029">
                  <c:v>9030</c:v>
                </c:pt>
                <c:pt idx="9030">
                  <c:v>9031</c:v>
                </c:pt>
                <c:pt idx="9031">
                  <c:v>9032</c:v>
                </c:pt>
                <c:pt idx="9032">
                  <c:v>9033</c:v>
                </c:pt>
                <c:pt idx="9033">
                  <c:v>9034</c:v>
                </c:pt>
                <c:pt idx="9034">
                  <c:v>9035</c:v>
                </c:pt>
                <c:pt idx="9035">
                  <c:v>9036</c:v>
                </c:pt>
                <c:pt idx="9036">
                  <c:v>9037</c:v>
                </c:pt>
                <c:pt idx="9037">
                  <c:v>9038</c:v>
                </c:pt>
                <c:pt idx="9038">
                  <c:v>9039</c:v>
                </c:pt>
                <c:pt idx="9039">
                  <c:v>9040</c:v>
                </c:pt>
                <c:pt idx="9040">
                  <c:v>9041</c:v>
                </c:pt>
                <c:pt idx="9041">
                  <c:v>9042</c:v>
                </c:pt>
                <c:pt idx="9042">
                  <c:v>9043</c:v>
                </c:pt>
                <c:pt idx="9043">
                  <c:v>9044</c:v>
                </c:pt>
                <c:pt idx="9044">
                  <c:v>9045</c:v>
                </c:pt>
                <c:pt idx="9045">
                  <c:v>9046</c:v>
                </c:pt>
                <c:pt idx="9046">
                  <c:v>9047</c:v>
                </c:pt>
                <c:pt idx="9047">
                  <c:v>9048</c:v>
                </c:pt>
                <c:pt idx="9048">
                  <c:v>9049</c:v>
                </c:pt>
                <c:pt idx="9049">
                  <c:v>9050</c:v>
                </c:pt>
                <c:pt idx="9050">
                  <c:v>9051</c:v>
                </c:pt>
                <c:pt idx="9051">
                  <c:v>9052</c:v>
                </c:pt>
                <c:pt idx="9052">
                  <c:v>9053</c:v>
                </c:pt>
                <c:pt idx="9053">
                  <c:v>9054</c:v>
                </c:pt>
                <c:pt idx="9054">
                  <c:v>9055</c:v>
                </c:pt>
                <c:pt idx="9055">
                  <c:v>9056</c:v>
                </c:pt>
                <c:pt idx="9056">
                  <c:v>9057</c:v>
                </c:pt>
                <c:pt idx="9057">
                  <c:v>9058</c:v>
                </c:pt>
                <c:pt idx="9058">
                  <c:v>9059</c:v>
                </c:pt>
                <c:pt idx="9059">
                  <c:v>9060</c:v>
                </c:pt>
                <c:pt idx="9060">
                  <c:v>9061</c:v>
                </c:pt>
                <c:pt idx="9061">
                  <c:v>9062</c:v>
                </c:pt>
                <c:pt idx="9062">
                  <c:v>9063</c:v>
                </c:pt>
                <c:pt idx="9063">
                  <c:v>9064</c:v>
                </c:pt>
                <c:pt idx="9064">
                  <c:v>9065</c:v>
                </c:pt>
                <c:pt idx="9065">
                  <c:v>9066</c:v>
                </c:pt>
                <c:pt idx="9066">
                  <c:v>9067</c:v>
                </c:pt>
                <c:pt idx="9067">
                  <c:v>9068</c:v>
                </c:pt>
                <c:pt idx="9068">
                  <c:v>9069</c:v>
                </c:pt>
                <c:pt idx="9069">
                  <c:v>9070</c:v>
                </c:pt>
                <c:pt idx="9070">
                  <c:v>9071</c:v>
                </c:pt>
                <c:pt idx="9071">
                  <c:v>9072</c:v>
                </c:pt>
                <c:pt idx="9072">
                  <c:v>9073</c:v>
                </c:pt>
                <c:pt idx="9073">
                  <c:v>9074</c:v>
                </c:pt>
                <c:pt idx="9074">
                  <c:v>9075</c:v>
                </c:pt>
                <c:pt idx="9075">
                  <c:v>9076</c:v>
                </c:pt>
                <c:pt idx="9076">
                  <c:v>9077</c:v>
                </c:pt>
                <c:pt idx="9077">
                  <c:v>9078</c:v>
                </c:pt>
                <c:pt idx="9078">
                  <c:v>9079</c:v>
                </c:pt>
                <c:pt idx="9079">
                  <c:v>9080</c:v>
                </c:pt>
                <c:pt idx="9080">
                  <c:v>9081</c:v>
                </c:pt>
                <c:pt idx="9081">
                  <c:v>9082</c:v>
                </c:pt>
                <c:pt idx="9082">
                  <c:v>9083</c:v>
                </c:pt>
                <c:pt idx="9083">
                  <c:v>9084</c:v>
                </c:pt>
                <c:pt idx="9084">
                  <c:v>9085</c:v>
                </c:pt>
                <c:pt idx="9085">
                  <c:v>9086</c:v>
                </c:pt>
                <c:pt idx="9086">
                  <c:v>9087</c:v>
                </c:pt>
                <c:pt idx="9087">
                  <c:v>9088</c:v>
                </c:pt>
                <c:pt idx="9088">
                  <c:v>9089</c:v>
                </c:pt>
                <c:pt idx="9089">
                  <c:v>9090</c:v>
                </c:pt>
                <c:pt idx="9090">
                  <c:v>9091</c:v>
                </c:pt>
                <c:pt idx="9091">
                  <c:v>9092</c:v>
                </c:pt>
                <c:pt idx="9092">
                  <c:v>9093</c:v>
                </c:pt>
                <c:pt idx="9093">
                  <c:v>9094</c:v>
                </c:pt>
                <c:pt idx="9094">
                  <c:v>9095</c:v>
                </c:pt>
                <c:pt idx="9095">
                  <c:v>9096</c:v>
                </c:pt>
                <c:pt idx="9096">
                  <c:v>9097</c:v>
                </c:pt>
                <c:pt idx="9097">
                  <c:v>9098</c:v>
                </c:pt>
                <c:pt idx="9098">
                  <c:v>9099</c:v>
                </c:pt>
                <c:pt idx="9099">
                  <c:v>9100</c:v>
                </c:pt>
                <c:pt idx="9100">
                  <c:v>9101</c:v>
                </c:pt>
                <c:pt idx="9101">
                  <c:v>9102</c:v>
                </c:pt>
                <c:pt idx="9102">
                  <c:v>9103</c:v>
                </c:pt>
                <c:pt idx="9103">
                  <c:v>9104</c:v>
                </c:pt>
                <c:pt idx="9104">
                  <c:v>9105</c:v>
                </c:pt>
                <c:pt idx="9105">
                  <c:v>9106</c:v>
                </c:pt>
                <c:pt idx="9106">
                  <c:v>9107</c:v>
                </c:pt>
                <c:pt idx="9107">
                  <c:v>9108</c:v>
                </c:pt>
                <c:pt idx="9108">
                  <c:v>9109</c:v>
                </c:pt>
                <c:pt idx="9109">
                  <c:v>9110</c:v>
                </c:pt>
                <c:pt idx="9110">
                  <c:v>9111</c:v>
                </c:pt>
                <c:pt idx="9111">
                  <c:v>9112</c:v>
                </c:pt>
                <c:pt idx="9112">
                  <c:v>9113</c:v>
                </c:pt>
                <c:pt idx="9113">
                  <c:v>9114</c:v>
                </c:pt>
                <c:pt idx="9114">
                  <c:v>9115</c:v>
                </c:pt>
                <c:pt idx="9115">
                  <c:v>9116</c:v>
                </c:pt>
                <c:pt idx="9116">
                  <c:v>9117</c:v>
                </c:pt>
                <c:pt idx="9117">
                  <c:v>9118</c:v>
                </c:pt>
                <c:pt idx="9118">
                  <c:v>9119</c:v>
                </c:pt>
                <c:pt idx="9119">
                  <c:v>9120</c:v>
                </c:pt>
                <c:pt idx="9120">
                  <c:v>9121</c:v>
                </c:pt>
                <c:pt idx="9121">
                  <c:v>9122</c:v>
                </c:pt>
                <c:pt idx="9122">
                  <c:v>9123</c:v>
                </c:pt>
                <c:pt idx="9123">
                  <c:v>9124</c:v>
                </c:pt>
                <c:pt idx="9124">
                  <c:v>9125</c:v>
                </c:pt>
                <c:pt idx="9125">
                  <c:v>9126</c:v>
                </c:pt>
                <c:pt idx="9126">
                  <c:v>9127</c:v>
                </c:pt>
                <c:pt idx="9127">
                  <c:v>9128</c:v>
                </c:pt>
                <c:pt idx="9128">
                  <c:v>9129</c:v>
                </c:pt>
                <c:pt idx="9129">
                  <c:v>9130</c:v>
                </c:pt>
                <c:pt idx="9130">
                  <c:v>9131</c:v>
                </c:pt>
                <c:pt idx="9131">
                  <c:v>9132</c:v>
                </c:pt>
                <c:pt idx="9132">
                  <c:v>9133</c:v>
                </c:pt>
                <c:pt idx="9133">
                  <c:v>9134</c:v>
                </c:pt>
                <c:pt idx="9134">
                  <c:v>9135</c:v>
                </c:pt>
                <c:pt idx="9135">
                  <c:v>9136</c:v>
                </c:pt>
                <c:pt idx="9136">
                  <c:v>9137</c:v>
                </c:pt>
                <c:pt idx="9137">
                  <c:v>9138</c:v>
                </c:pt>
                <c:pt idx="9138">
                  <c:v>9139</c:v>
                </c:pt>
                <c:pt idx="9139">
                  <c:v>9140</c:v>
                </c:pt>
                <c:pt idx="9140">
                  <c:v>9141</c:v>
                </c:pt>
                <c:pt idx="9141">
                  <c:v>9142</c:v>
                </c:pt>
                <c:pt idx="9142">
                  <c:v>9143</c:v>
                </c:pt>
                <c:pt idx="9143">
                  <c:v>9144</c:v>
                </c:pt>
                <c:pt idx="9144">
                  <c:v>9145</c:v>
                </c:pt>
                <c:pt idx="9145">
                  <c:v>9146</c:v>
                </c:pt>
                <c:pt idx="9146">
                  <c:v>9147</c:v>
                </c:pt>
                <c:pt idx="9147">
                  <c:v>9148</c:v>
                </c:pt>
                <c:pt idx="9148">
                  <c:v>9149</c:v>
                </c:pt>
                <c:pt idx="9149">
                  <c:v>9150</c:v>
                </c:pt>
                <c:pt idx="9150">
                  <c:v>9151</c:v>
                </c:pt>
                <c:pt idx="9151">
                  <c:v>9152</c:v>
                </c:pt>
                <c:pt idx="9152">
                  <c:v>9153</c:v>
                </c:pt>
                <c:pt idx="9153">
                  <c:v>9154</c:v>
                </c:pt>
                <c:pt idx="9154">
                  <c:v>9155</c:v>
                </c:pt>
                <c:pt idx="9155">
                  <c:v>9156</c:v>
                </c:pt>
                <c:pt idx="9156">
                  <c:v>9157</c:v>
                </c:pt>
                <c:pt idx="9157">
                  <c:v>9158</c:v>
                </c:pt>
                <c:pt idx="9158">
                  <c:v>9159</c:v>
                </c:pt>
                <c:pt idx="9159">
                  <c:v>9160</c:v>
                </c:pt>
                <c:pt idx="9160">
                  <c:v>9161</c:v>
                </c:pt>
                <c:pt idx="9161">
                  <c:v>9162</c:v>
                </c:pt>
                <c:pt idx="9162">
                  <c:v>9163</c:v>
                </c:pt>
                <c:pt idx="9163">
                  <c:v>9164</c:v>
                </c:pt>
                <c:pt idx="9164">
                  <c:v>9165</c:v>
                </c:pt>
                <c:pt idx="9165">
                  <c:v>9166</c:v>
                </c:pt>
                <c:pt idx="9166">
                  <c:v>9167</c:v>
                </c:pt>
                <c:pt idx="9167">
                  <c:v>9168</c:v>
                </c:pt>
                <c:pt idx="9168">
                  <c:v>9169</c:v>
                </c:pt>
                <c:pt idx="9169">
                  <c:v>9170</c:v>
                </c:pt>
                <c:pt idx="9170">
                  <c:v>9171</c:v>
                </c:pt>
                <c:pt idx="9171">
                  <c:v>9172</c:v>
                </c:pt>
                <c:pt idx="9172">
                  <c:v>9173</c:v>
                </c:pt>
                <c:pt idx="9173">
                  <c:v>9174</c:v>
                </c:pt>
                <c:pt idx="9174">
                  <c:v>9175</c:v>
                </c:pt>
                <c:pt idx="9175">
                  <c:v>9176</c:v>
                </c:pt>
                <c:pt idx="9176">
                  <c:v>9177</c:v>
                </c:pt>
                <c:pt idx="9177">
                  <c:v>9178</c:v>
                </c:pt>
                <c:pt idx="9178">
                  <c:v>9179</c:v>
                </c:pt>
                <c:pt idx="9179">
                  <c:v>9180</c:v>
                </c:pt>
                <c:pt idx="9180">
                  <c:v>9181</c:v>
                </c:pt>
                <c:pt idx="9181">
                  <c:v>9182</c:v>
                </c:pt>
                <c:pt idx="9182">
                  <c:v>9183</c:v>
                </c:pt>
                <c:pt idx="9183">
                  <c:v>9184</c:v>
                </c:pt>
                <c:pt idx="9184">
                  <c:v>9185</c:v>
                </c:pt>
                <c:pt idx="9185">
                  <c:v>9186</c:v>
                </c:pt>
                <c:pt idx="9186">
                  <c:v>9187</c:v>
                </c:pt>
                <c:pt idx="9187">
                  <c:v>9188</c:v>
                </c:pt>
                <c:pt idx="9188">
                  <c:v>9189</c:v>
                </c:pt>
                <c:pt idx="9189">
                  <c:v>9190</c:v>
                </c:pt>
                <c:pt idx="9190">
                  <c:v>9191</c:v>
                </c:pt>
                <c:pt idx="9191">
                  <c:v>9192</c:v>
                </c:pt>
                <c:pt idx="9192">
                  <c:v>9193</c:v>
                </c:pt>
                <c:pt idx="9193">
                  <c:v>9194</c:v>
                </c:pt>
                <c:pt idx="9194">
                  <c:v>9195</c:v>
                </c:pt>
                <c:pt idx="9195">
                  <c:v>9196</c:v>
                </c:pt>
                <c:pt idx="9196">
                  <c:v>9197</c:v>
                </c:pt>
                <c:pt idx="9197">
                  <c:v>9198</c:v>
                </c:pt>
                <c:pt idx="9198">
                  <c:v>9199</c:v>
                </c:pt>
                <c:pt idx="9199">
                  <c:v>9200</c:v>
                </c:pt>
                <c:pt idx="9200">
                  <c:v>9201</c:v>
                </c:pt>
                <c:pt idx="9201">
                  <c:v>9202</c:v>
                </c:pt>
                <c:pt idx="9202">
                  <c:v>9203</c:v>
                </c:pt>
                <c:pt idx="9203">
                  <c:v>9204</c:v>
                </c:pt>
                <c:pt idx="9204">
                  <c:v>9205</c:v>
                </c:pt>
                <c:pt idx="9205">
                  <c:v>9206</c:v>
                </c:pt>
                <c:pt idx="9206">
                  <c:v>9207</c:v>
                </c:pt>
                <c:pt idx="9207">
                  <c:v>9208</c:v>
                </c:pt>
                <c:pt idx="9208">
                  <c:v>9209</c:v>
                </c:pt>
                <c:pt idx="9209">
                  <c:v>9210</c:v>
                </c:pt>
                <c:pt idx="9210">
                  <c:v>9211</c:v>
                </c:pt>
                <c:pt idx="9211">
                  <c:v>9212</c:v>
                </c:pt>
                <c:pt idx="9212">
                  <c:v>9213</c:v>
                </c:pt>
                <c:pt idx="9213">
                  <c:v>9214</c:v>
                </c:pt>
                <c:pt idx="9214">
                  <c:v>9215</c:v>
                </c:pt>
                <c:pt idx="9215">
                  <c:v>9216</c:v>
                </c:pt>
                <c:pt idx="9216">
                  <c:v>9217</c:v>
                </c:pt>
                <c:pt idx="9217">
                  <c:v>9218</c:v>
                </c:pt>
                <c:pt idx="9218">
                  <c:v>9219</c:v>
                </c:pt>
                <c:pt idx="9219">
                  <c:v>9220</c:v>
                </c:pt>
                <c:pt idx="9220">
                  <c:v>9221</c:v>
                </c:pt>
                <c:pt idx="9221">
                  <c:v>9222</c:v>
                </c:pt>
                <c:pt idx="9222">
                  <c:v>9223</c:v>
                </c:pt>
                <c:pt idx="9223">
                  <c:v>9224</c:v>
                </c:pt>
                <c:pt idx="9224">
                  <c:v>9225</c:v>
                </c:pt>
                <c:pt idx="9225">
                  <c:v>9226</c:v>
                </c:pt>
                <c:pt idx="9226">
                  <c:v>9227</c:v>
                </c:pt>
                <c:pt idx="9227">
                  <c:v>9228</c:v>
                </c:pt>
                <c:pt idx="9228">
                  <c:v>9229</c:v>
                </c:pt>
                <c:pt idx="9229">
                  <c:v>9230</c:v>
                </c:pt>
                <c:pt idx="9230">
                  <c:v>9231</c:v>
                </c:pt>
                <c:pt idx="9231">
                  <c:v>9232</c:v>
                </c:pt>
                <c:pt idx="9232">
                  <c:v>9233</c:v>
                </c:pt>
                <c:pt idx="9233">
                  <c:v>9234</c:v>
                </c:pt>
                <c:pt idx="9234">
                  <c:v>9235</c:v>
                </c:pt>
                <c:pt idx="9235">
                  <c:v>9236</c:v>
                </c:pt>
                <c:pt idx="9236">
                  <c:v>9237</c:v>
                </c:pt>
                <c:pt idx="9237">
                  <c:v>9238</c:v>
                </c:pt>
                <c:pt idx="9238">
                  <c:v>9239</c:v>
                </c:pt>
                <c:pt idx="9239">
                  <c:v>9240</c:v>
                </c:pt>
                <c:pt idx="9240">
                  <c:v>9241</c:v>
                </c:pt>
                <c:pt idx="9241">
                  <c:v>9242</c:v>
                </c:pt>
                <c:pt idx="9242">
                  <c:v>9243</c:v>
                </c:pt>
                <c:pt idx="9243">
                  <c:v>9244</c:v>
                </c:pt>
                <c:pt idx="9244">
                  <c:v>9245</c:v>
                </c:pt>
                <c:pt idx="9245">
                  <c:v>9246</c:v>
                </c:pt>
                <c:pt idx="9246">
                  <c:v>9247</c:v>
                </c:pt>
                <c:pt idx="9247">
                  <c:v>9248</c:v>
                </c:pt>
                <c:pt idx="9248">
                  <c:v>9249</c:v>
                </c:pt>
                <c:pt idx="9249">
                  <c:v>9250</c:v>
                </c:pt>
                <c:pt idx="9250">
                  <c:v>9251</c:v>
                </c:pt>
                <c:pt idx="9251">
                  <c:v>9252</c:v>
                </c:pt>
                <c:pt idx="9252">
                  <c:v>9253</c:v>
                </c:pt>
                <c:pt idx="9253">
                  <c:v>9254</c:v>
                </c:pt>
                <c:pt idx="9254">
                  <c:v>9255</c:v>
                </c:pt>
                <c:pt idx="9255">
                  <c:v>9256</c:v>
                </c:pt>
                <c:pt idx="9256">
                  <c:v>9257</c:v>
                </c:pt>
                <c:pt idx="9257">
                  <c:v>9258</c:v>
                </c:pt>
                <c:pt idx="9258">
                  <c:v>9259</c:v>
                </c:pt>
                <c:pt idx="9259">
                  <c:v>9260</c:v>
                </c:pt>
                <c:pt idx="9260">
                  <c:v>9261</c:v>
                </c:pt>
                <c:pt idx="9261">
                  <c:v>9262</c:v>
                </c:pt>
                <c:pt idx="9262">
                  <c:v>9263</c:v>
                </c:pt>
                <c:pt idx="9263">
                  <c:v>9264</c:v>
                </c:pt>
                <c:pt idx="9264">
                  <c:v>9265</c:v>
                </c:pt>
                <c:pt idx="9265">
                  <c:v>9266</c:v>
                </c:pt>
                <c:pt idx="9266">
                  <c:v>9267</c:v>
                </c:pt>
                <c:pt idx="9267">
                  <c:v>9268</c:v>
                </c:pt>
                <c:pt idx="9268">
                  <c:v>9269</c:v>
                </c:pt>
                <c:pt idx="9269">
                  <c:v>9270</c:v>
                </c:pt>
                <c:pt idx="9270">
                  <c:v>9271</c:v>
                </c:pt>
                <c:pt idx="9271">
                  <c:v>9272</c:v>
                </c:pt>
                <c:pt idx="9272">
                  <c:v>9273</c:v>
                </c:pt>
                <c:pt idx="9273">
                  <c:v>9274</c:v>
                </c:pt>
                <c:pt idx="9274">
                  <c:v>9275</c:v>
                </c:pt>
                <c:pt idx="9275">
                  <c:v>9276</c:v>
                </c:pt>
                <c:pt idx="9276">
                  <c:v>9277</c:v>
                </c:pt>
                <c:pt idx="9277">
                  <c:v>9278</c:v>
                </c:pt>
                <c:pt idx="9278">
                  <c:v>9279</c:v>
                </c:pt>
                <c:pt idx="9279">
                  <c:v>9280</c:v>
                </c:pt>
                <c:pt idx="9280">
                  <c:v>9281</c:v>
                </c:pt>
                <c:pt idx="9281">
                  <c:v>9282</c:v>
                </c:pt>
                <c:pt idx="9282">
                  <c:v>9283</c:v>
                </c:pt>
                <c:pt idx="9283">
                  <c:v>9284</c:v>
                </c:pt>
                <c:pt idx="9284">
                  <c:v>9285</c:v>
                </c:pt>
                <c:pt idx="9285">
                  <c:v>9286</c:v>
                </c:pt>
                <c:pt idx="9286">
                  <c:v>9287</c:v>
                </c:pt>
                <c:pt idx="9287">
                  <c:v>9288</c:v>
                </c:pt>
                <c:pt idx="9288">
                  <c:v>9289</c:v>
                </c:pt>
                <c:pt idx="9289">
                  <c:v>9290</c:v>
                </c:pt>
                <c:pt idx="9290">
                  <c:v>9291</c:v>
                </c:pt>
                <c:pt idx="9291">
                  <c:v>9292</c:v>
                </c:pt>
                <c:pt idx="9292">
                  <c:v>9293</c:v>
                </c:pt>
                <c:pt idx="9293">
                  <c:v>9294</c:v>
                </c:pt>
                <c:pt idx="9294">
                  <c:v>9295</c:v>
                </c:pt>
                <c:pt idx="9295">
                  <c:v>9296</c:v>
                </c:pt>
                <c:pt idx="9296">
                  <c:v>9297</c:v>
                </c:pt>
                <c:pt idx="9297">
                  <c:v>9298</c:v>
                </c:pt>
                <c:pt idx="9298">
                  <c:v>9299</c:v>
                </c:pt>
                <c:pt idx="9299">
                  <c:v>9300</c:v>
                </c:pt>
                <c:pt idx="9300">
                  <c:v>9301</c:v>
                </c:pt>
                <c:pt idx="9301">
                  <c:v>9302</c:v>
                </c:pt>
                <c:pt idx="9302">
                  <c:v>9303</c:v>
                </c:pt>
                <c:pt idx="9303">
                  <c:v>9304</c:v>
                </c:pt>
                <c:pt idx="9304">
                  <c:v>9305</c:v>
                </c:pt>
                <c:pt idx="9305">
                  <c:v>9306</c:v>
                </c:pt>
                <c:pt idx="9306">
                  <c:v>9307</c:v>
                </c:pt>
                <c:pt idx="9307">
                  <c:v>9308</c:v>
                </c:pt>
                <c:pt idx="9308">
                  <c:v>9309</c:v>
                </c:pt>
                <c:pt idx="9309">
                  <c:v>9310</c:v>
                </c:pt>
                <c:pt idx="9310">
                  <c:v>9311</c:v>
                </c:pt>
                <c:pt idx="9311">
                  <c:v>9312</c:v>
                </c:pt>
                <c:pt idx="9312">
                  <c:v>9313</c:v>
                </c:pt>
                <c:pt idx="9313">
                  <c:v>9314</c:v>
                </c:pt>
                <c:pt idx="9314">
                  <c:v>9315</c:v>
                </c:pt>
                <c:pt idx="9315">
                  <c:v>9316</c:v>
                </c:pt>
                <c:pt idx="9316">
                  <c:v>9317</c:v>
                </c:pt>
                <c:pt idx="9317">
                  <c:v>9318</c:v>
                </c:pt>
                <c:pt idx="9318">
                  <c:v>9319</c:v>
                </c:pt>
                <c:pt idx="9319">
                  <c:v>9320</c:v>
                </c:pt>
                <c:pt idx="9320">
                  <c:v>9321</c:v>
                </c:pt>
                <c:pt idx="9321">
                  <c:v>9322</c:v>
                </c:pt>
                <c:pt idx="9322">
                  <c:v>9323</c:v>
                </c:pt>
                <c:pt idx="9323">
                  <c:v>9324</c:v>
                </c:pt>
                <c:pt idx="9324">
                  <c:v>9325</c:v>
                </c:pt>
                <c:pt idx="9325">
                  <c:v>9326</c:v>
                </c:pt>
                <c:pt idx="9326">
                  <c:v>9327</c:v>
                </c:pt>
                <c:pt idx="9327">
                  <c:v>9328</c:v>
                </c:pt>
                <c:pt idx="9328">
                  <c:v>9329</c:v>
                </c:pt>
                <c:pt idx="9329">
                  <c:v>9330</c:v>
                </c:pt>
                <c:pt idx="9330">
                  <c:v>9331</c:v>
                </c:pt>
                <c:pt idx="9331">
                  <c:v>9332</c:v>
                </c:pt>
                <c:pt idx="9332">
                  <c:v>9333</c:v>
                </c:pt>
                <c:pt idx="9333">
                  <c:v>9334</c:v>
                </c:pt>
                <c:pt idx="9334">
                  <c:v>9335</c:v>
                </c:pt>
                <c:pt idx="9335">
                  <c:v>9336</c:v>
                </c:pt>
                <c:pt idx="9336">
                  <c:v>9337</c:v>
                </c:pt>
                <c:pt idx="9337">
                  <c:v>9338</c:v>
                </c:pt>
                <c:pt idx="9338">
                  <c:v>9339</c:v>
                </c:pt>
                <c:pt idx="9339">
                  <c:v>9340</c:v>
                </c:pt>
                <c:pt idx="9340">
                  <c:v>9341</c:v>
                </c:pt>
                <c:pt idx="9341">
                  <c:v>9342</c:v>
                </c:pt>
                <c:pt idx="9342">
                  <c:v>9343</c:v>
                </c:pt>
                <c:pt idx="9343">
                  <c:v>9344</c:v>
                </c:pt>
                <c:pt idx="9344">
                  <c:v>9345</c:v>
                </c:pt>
                <c:pt idx="9345">
                  <c:v>9346</c:v>
                </c:pt>
                <c:pt idx="9346">
                  <c:v>9347</c:v>
                </c:pt>
                <c:pt idx="9347">
                  <c:v>9348</c:v>
                </c:pt>
                <c:pt idx="9348">
                  <c:v>9349</c:v>
                </c:pt>
                <c:pt idx="9349">
                  <c:v>9350</c:v>
                </c:pt>
                <c:pt idx="9350">
                  <c:v>9351</c:v>
                </c:pt>
                <c:pt idx="9351">
                  <c:v>9352</c:v>
                </c:pt>
                <c:pt idx="9352">
                  <c:v>9353</c:v>
                </c:pt>
                <c:pt idx="9353">
                  <c:v>9354</c:v>
                </c:pt>
                <c:pt idx="9354">
                  <c:v>9355</c:v>
                </c:pt>
                <c:pt idx="9355">
                  <c:v>9356</c:v>
                </c:pt>
                <c:pt idx="9356">
                  <c:v>9357</c:v>
                </c:pt>
                <c:pt idx="9357">
                  <c:v>9358</c:v>
                </c:pt>
                <c:pt idx="9358">
                  <c:v>9359</c:v>
                </c:pt>
                <c:pt idx="9359">
                  <c:v>9360</c:v>
                </c:pt>
                <c:pt idx="9360">
                  <c:v>9361</c:v>
                </c:pt>
                <c:pt idx="9361">
                  <c:v>9362</c:v>
                </c:pt>
                <c:pt idx="9362">
                  <c:v>9363</c:v>
                </c:pt>
                <c:pt idx="9363">
                  <c:v>9364</c:v>
                </c:pt>
                <c:pt idx="9364">
                  <c:v>9365</c:v>
                </c:pt>
                <c:pt idx="9365">
                  <c:v>9366</c:v>
                </c:pt>
                <c:pt idx="9366">
                  <c:v>9367</c:v>
                </c:pt>
                <c:pt idx="9367">
                  <c:v>9368</c:v>
                </c:pt>
                <c:pt idx="9368">
                  <c:v>9369</c:v>
                </c:pt>
                <c:pt idx="9369">
                  <c:v>9370</c:v>
                </c:pt>
                <c:pt idx="9370">
                  <c:v>9371</c:v>
                </c:pt>
                <c:pt idx="9371">
                  <c:v>9372</c:v>
                </c:pt>
                <c:pt idx="9372">
                  <c:v>9373</c:v>
                </c:pt>
                <c:pt idx="9373">
                  <c:v>9374</c:v>
                </c:pt>
                <c:pt idx="9374">
                  <c:v>9375</c:v>
                </c:pt>
                <c:pt idx="9375">
                  <c:v>9376</c:v>
                </c:pt>
                <c:pt idx="9376">
                  <c:v>9377</c:v>
                </c:pt>
                <c:pt idx="9377">
                  <c:v>9378</c:v>
                </c:pt>
                <c:pt idx="9378">
                  <c:v>9379</c:v>
                </c:pt>
                <c:pt idx="9379">
                  <c:v>9380</c:v>
                </c:pt>
                <c:pt idx="9380">
                  <c:v>9381</c:v>
                </c:pt>
                <c:pt idx="9381">
                  <c:v>9382</c:v>
                </c:pt>
                <c:pt idx="9382">
                  <c:v>9383</c:v>
                </c:pt>
                <c:pt idx="9383">
                  <c:v>9384</c:v>
                </c:pt>
                <c:pt idx="9384">
                  <c:v>9385</c:v>
                </c:pt>
                <c:pt idx="9385">
                  <c:v>9386</c:v>
                </c:pt>
                <c:pt idx="9386">
                  <c:v>9387</c:v>
                </c:pt>
              </c:numCache>
            </c:numRef>
          </c:xVal>
          <c:yVal>
            <c:numRef>
              <c:f>'Detección Estacionario'!$F$10:$F$9396</c:f>
              <c:numCache>
                <c:formatCode>0.0</c:formatCode>
                <c:ptCount val="9387"/>
                <c:pt idx="0">
                  <c:v>22.5</c:v>
                </c:pt>
                <c:pt idx="1">
                  <c:v>22.5</c:v>
                </c:pt>
                <c:pt idx="2">
                  <c:v>22.5</c:v>
                </c:pt>
                <c:pt idx="3">
                  <c:v>22.6</c:v>
                </c:pt>
                <c:pt idx="4">
                  <c:v>22.5</c:v>
                </c:pt>
                <c:pt idx="5">
                  <c:v>22.5</c:v>
                </c:pt>
                <c:pt idx="6">
                  <c:v>22.5</c:v>
                </c:pt>
                <c:pt idx="7">
                  <c:v>22.4</c:v>
                </c:pt>
                <c:pt idx="8">
                  <c:v>22.4</c:v>
                </c:pt>
                <c:pt idx="9">
                  <c:v>22.4</c:v>
                </c:pt>
                <c:pt idx="10">
                  <c:v>22.6</c:v>
                </c:pt>
                <c:pt idx="11">
                  <c:v>22.6</c:v>
                </c:pt>
                <c:pt idx="12">
                  <c:v>22.8</c:v>
                </c:pt>
                <c:pt idx="13">
                  <c:v>22.8</c:v>
                </c:pt>
                <c:pt idx="14">
                  <c:v>22.7</c:v>
                </c:pt>
                <c:pt idx="15">
                  <c:v>22.6</c:v>
                </c:pt>
                <c:pt idx="16">
                  <c:v>22.5</c:v>
                </c:pt>
                <c:pt idx="17">
                  <c:v>22.5</c:v>
                </c:pt>
                <c:pt idx="18">
                  <c:v>22.7</c:v>
                </c:pt>
                <c:pt idx="19">
                  <c:v>22.8</c:v>
                </c:pt>
                <c:pt idx="20">
                  <c:v>22.9</c:v>
                </c:pt>
                <c:pt idx="21">
                  <c:v>23</c:v>
                </c:pt>
                <c:pt idx="22">
                  <c:v>23.2</c:v>
                </c:pt>
                <c:pt idx="23">
                  <c:v>23.1</c:v>
                </c:pt>
                <c:pt idx="24">
                  <c:v>23.1</c:v>
                </c:pt>
                <c:pt idx="25">
                  <c:v>23.2</c:v>
                </c:pt>
                <c:pt idx="26">
                  <c:v>23.4</c:v>
                </c:pt>
                <c:pt idx="27">
                  <c:v>23.5</c:v>
                </c:pt>
                <c:pt idx="28">
                  <c:v>23.5</c:v>
                </c:pt>
                <c:pt idx="29">
                  <c:v>23.5</c:v>
                </c:pt>
                <c:pt idx="30">
                  <c:v>23.6</c:v>
                </c:pt>
                <c:pt idx="31">
                  <c:v>23.7</c:v>
                </c:pt>
                <c:pt idx="32">
                  <c:v>23.6</c:v>
                </c:pt>
                <c:pt idx="33">
                  <c:v>23.4</c:v>
                </c:pt>
                <c:pt idx="34">
                  <c:v>23.3</c:v>
                </c:pt>
                <c:pt idx="35">
                  <c:v>23.2</c:v>
                </c:pt>
                <c:pt idx="36">
                  <c:v>23.2</c:v>
                </c:pt>
                <c:pt idx="37">
                  <c:v>23.3</c:v>
                </c:pt>
                <c:pt idx="38">
                  <c:v>23.3</c:v>
                </c:pt>
                <c:pt idx="39">
                  <c:v>23.3</c:v>
                </c:pt>
                <c:pt idx="40">
                  <c:v>23.2</c:v>
                </c:pt>
                <c:pt idx="41">
                  <c:v>23.1</c:v>
                </c:pt>
                <c:pt idx="42">
                  <c:v>23.1</c:v>
                </c:pt>
                <c:pt idx="43">
                  <c:v>23.1</c:v>
                </c:pt>
                <c:pt idx="44">
                  <c:v>23.1</c:v>
                </c:pt>
                <c:pt idx="45">
                  <c:v>23.3</c:v>
                </c:pt>
                <c:pt idx="46">
                  <c:v>23.5</c:v>
                </c:pt>
                <c:pt idx="47">
                  <c:v>23.5</c:v>
                </c:pt>
                <c:pt idx="48">
                  <c:v>23.6</c:v>
                </c:pt>
                <c:pt idx="49">
                  <c:v>23.6</c:v>
                </c:pt>
                <c:pt idx="50">
                  <c:v>23.6</c:v>
                </c:pt>
                <c:pt idx="51">
                  <c:v>23.7</c:v>
                </c:pt>
                <c:pt idx="52">
                  <c:v>23.9</c:v>
                </c:pt>
                <c:pt idx="53">
                  <c:v>23.9</c:v>
                </c:pt>
                <c:pt idx="54">
                  <c:v>23.9</c:v>
                </c:pt>
                <c:pt idx="55">
                  <c:v>23.9</c:v>
                </c:pt>
                <c:pt idx="56">
                  <c:v>23.9</c:v>
                </c:pt>
                <c:pt idx="57">
                  <c:v>23.9</c:v>
                </c:pt>
                <c:pt idx="58">
                  <c:v>24</c:v>
                </c:pt>
                <c:pt idx="59">
                  <c:v>24</c:v>
                </c:pt>
                <c:pt idx="60">
                  <c:v>24</c:v>
                </c:pt>
                <c:pt idx="61">
                  <c:v>24</c:v>
                </c:pt>
                <c:pt idx="62">
                  <c:v>24</c:v>
                </c:pt>
                <c:pt idx="63">
                  <c:v>24</c:v>
                </c:pt>
                <c:pt idx="64">
                  <c:v>24.1</c:v>
                </c:pt>
                <c:pt idx="65">
                  <c:v>24.1</c:v>
                </c:pt>
                <c:pt idx="66">
                  <c:v>24.2</c:v>
                </c:pt>
                <c:pt idx="67">
                  <c:v>24.3</c:v>
                </c:pt>
                <c:pt idx="68">
                  <c:v>24.3</c:v>
                </c:pt>
                <c:pt idx="69">
                  <c:v>24.3</c:v>
                </c:pt>
                <c:pt idx="70">
                  <c:v>24.3</c:v>
                </c:pt>
                <c:pt idx="71">
                  <c:v>24.2</c:v>
                </c:pt>
                <c:pt idx="72">
                  <c:v>24.2</c:v>
                </c:pt>
                <c:pt idx="73">
                  <c:v>24.2</c:v>
                </c:pt>
                <c:pt idx="74">
                  <c:v>24.3</c:v>
                </c:pt>
                <c:pt idx="75">
                  <c:v>24.4</c:v>
                </c:pt>
                <c:pt idx="76">
                  <c:v>24.2</c:v>
                </c:pt>
                <c:pt idx="77">
                  <c:v>24.2</c:v>
                </c:pt>
                <c:pt idx="78">
                  <c:v>24.1</c:v>
                </c:pt>
                <c:pt idx="79">
                  <c:v>24.1</c:v>
                </c:pt>
                <c:pt idx="80">
                  <c:v>24.2</c:v>
                </c:pt>
                <c:pt idx="81">
                  <c:v>24.2</c:v>
                </c:pt>
                <c:pt idx="82">
                  <c:v>24.2</c:v>
                </c:pt>
                <c:pt idx="83">
                  <c:v>24.1</c:v>
                </c:pt>
                <c:pt idx="84">
                  <c:v>24</c:v>
                </c:pt>
                <c:pt idx="85">
                  <c:v>23.9</c:v>
                </c:pt>
                <c:pt idx="86">
                  <c:v>23.9</c:v>
                </c:pt>
                <c:pt idx="87">
                  <c:v>23.7</c:v>
                </c:pt>
                <c:pt idx="88">
                  <c:v>23.8</c:v>
                </c:pt>
                <c:pt idx="89">
                  <c:v>23.7</c:v>
                </c:pt>
                <c:pt idx="90">
                  <c:v>23.7</c:v>
                </c:pt>
                <c:pt idx="91">
                  <c:v>23.7</c:v>
                </c:pt>
                <c:pt idx="92">
                  <c:v>23.7</c:v>
                </c:pt>
                <c:pt idx="93">
                  <c:v>24</c:v>
                </c:pt>
                <c:pt idx="94">
                  <c:v>24.1</c:v>
                </c:pt>
                <c:pt idx="95">
                  <c:v>24</c:v>
                </c:pt>
                <c:pt idx="96">
                  <c:v>24</c:v>
                </c:pt>
                <c:pt idx="97">
                  <c:v>24.1</c:v>
                </c:pt>
                <c:pt idx="98">
                  <c:v>24.1</c:v>
                </c:pt>
                <c:pt idx="99">
                  <c:v>24.1</c:v>
                </c:pt>
                <c:pt idx="100">
                  <c:v>24.2</c:v>
                </c:pt>
                <c:pt idx="101">
                  <c:v>24.2</c:v>
                </c:pt>
                <c:pt idx="102">
                  <c:v>24.3</c:v>
                </c:pt>
                <c:pt idx="103">
                  <c:v>24.4</c:v>
                </c:pt>
                <c:pt idx="104">
                  <c:v>24.4</c:v>
                </c:pt>
                <c:pt idx="105">
                  <c:v>24.3</c:v>
                </c:pt>
                <c:pt idx="106">
                  <c:v>24.3</c:v>
                </c:pt>
                <c:pt idx="107">
                  <c:v>24.3</c:v>
                </c:pt>
                <c:pt idx="108">
                  <c:v>24.3</c:v>
                </c:pt>
                <c:pt idx="109">
                  <c:v>24.2</c:v>
                </c:pt>
                <c:pt idx="110">
                  <c:v>24.3</c:v>
                </c:pt>
                <c:pt idx="111">
                  <c:v>24.5</c:v>
                </c:pt>
                <c:pt idx="112">
                  <c:v>24.6</c:v>
                </c:pt>
                <c:pt idx="113">
                  <c:v>24.6</c:v>
                </c:pt>
                <c:pt idx="114">
                  <c:v>24.5</c:v>
                </c:pt>
                <c:pt idx="115">
                  <c:v>24.5</c:v>
                </c:pt>
                <c:pt idx="116">
                  <c:v>24.6</c:v>
                </c:pt>
                <c:pt idx="117">
                  <c:v>24.7</c:v>
                </c:pt>
                <c:pt idx="118">
                  <c:v>24.7</c:v>
                </c:pt>
                <c:pt idx="119">
                  <c:v>24.7</c:v>
                </c:pt>
                <c:pt idx="120">
                  <c:v>24.8</c:v>
                </c:pt>
                <c:pt idx="121">
                  <c:v>24.6</c:v>
                </c:pt>
                <c:pt idx="122">
                  <c:v>24.6</c:v>
                </c:pt>
                <c:pt idx="123">
                  <c:v>24.6</c:v>
                </c:pt>
                <c:pt idx="124">
                  <c:v>24.7</c:v>
                </c:pt>
                <c:pt idx="125">
                  <c:v>24.7</c:v>
                </c:pt>
                <c:pt idx="126">
                  <c:v>24.7</c:v>
                </c:pt>
                <c:pt idx="127">
                  <c:v>24.7</c:v>
                </c:pt>
                <c:pt idx="128">
                  <c:v>24.8</c:v>
                </c:pt>
                <c:pt idx="129">
                  <c:v>24.7</c:v>
                </c:pt>
                <c:pt idx="130">
                  <c:v>24.5</c:v>
                </c:pt>
                <c:pt idx="131">
                  <c:v>24.6</c:v>
                </c:pt>
                <c:pt idx="132">
                  <c:v>24.6</c:v>
                </c:pt>
                <c:pt idx="133">
                  <c:v>24.8</c:v>
                </c:pt>
                <c:pt idx="134">
                  <c:v>24.8</c:v>
                </c:pt>
                <c:pt idx="135">
                  <c:v>24.8</c:v>
                </c:pt>
                <c:pt idx="136">
                  <c:v>24.7</c:v>
                </c:pt>
                <c:pt idx="137">
                  <c:v>24.6</c:v>
                </c:pt>
                <c:pt idx="138">
                  <c:v>24.6</c:v>
                </c:pt>
                <c:pt idx="139">
                  <c:v>24.5</c:v>
                </c:pt>
                <c:pt idx="140">
                  <c:v>24.6</c:v>
                </c:pt>
                <c:pt idx="141">
                  <c:v>24.4</c:v>
                </c:pt>
                <c:pt idx="142">
                  <c:v>24.4</c:v>
                </c:pt>
                <c:pt idx="143">
                  <c:v>24.5</c:v>
                </c:pt>
                <c:pt idx="144">
                  <c:v>24.4</c:v>
                </c:pt>
                <c:pt idx="145">
                  <c:v>24.4</c:v>
                </c:pt>
                <c:pt idx="146">
                  <c:v>24.4</c:v>
                </c:pt>
                <c:pt idx="147">
                  <c:v>24.4</c:v>
                </c:pt>
                <c:pt idx="148">
                  <c:v>24.5</c:v>
                </c:pt>
                <c:pt idx="149">
                  <c:v>24.5</c:v>
                </c:pt>
                <c:pt idx="150">
                  <c:v>24.5</c:v>
                </c:pt>
                <c:pt idx="151">
                  <c:v>24.5</c:v>
                </c:pt>
                <c:pt idx="152">
                  <c:v>24.4</c:v>
                </c:pt>
                <c:pt idx="153">
                  <c:v>24.4</c:v>
                </c:pt>
                <c:pt idx="154">
                  <c:v>24.4</c:v>
                </c:pt>
                <c:pt idx="155">
                  <c:v>24.4</c:v>
                </c:pt>
                <c:pt idx="156">
                  <c:v>24.4</c:v>
                </c:pt>
                <c:pt idx="157">
                  <c:v>24.4</c:v>
                </c:pt>
                <c:pt idx="158">
                  <c:v>24.4</c:v>
                </c:pt>
                <c:pt idx="159">
                  <c:v>24.5</c:v>
                </c:pt>
                <c:pt idx="160">
                  <c:v>24.5</c:v>
                </c:pt>
                <c:pt idx="161">
                  <c:v>24.5</c:v>
                </c:pt>
                <c:pt idx="162">
                  <c:v>24.5</c:v>
                </c:pt>
                <c:pt idx="163">
                  <c:v>24.5</c:v>
                </c:pt>
                <c:pt idx="164">
                  <c:v>24.6</c:v>
                </c:pt>
                <c:pt idx="165">
                  <c:v>24.6</c:v>
                </c:pt>
                <c:pt idx="166">
                  <c:v>24.6</c:v>
                </c:pt>
                <c:pt idx="167">
                  <c:v>24.6</c:v>
                </c:pt>
                <c:pt idx="168">
                  <c:v>24.7</c:v>
                </c:pt>
                <c:pt idx="169">
                  <c:v>24.7</c:v>
                </c:pt>
                <c:pt idx="170">
                  <c:v>24.7</c:v>
                </c:pt>
                <c:pt idx="171">
                  <c:v>24.8</c:v>
                </c:pt>
                <c:pt idx="172">
                  <c:v>24.8</c:v>
                </c:pt>
                <c:pt idx="173">
                  <c:v>24.8</c:v>
                </c:pt>
                <c:pt idx="174">
                  <c:v>24.9</c:v>
                </c:pt>
                <c:pt idx="175">
                  <c:v>24.9</c:v>
                </c:pt>
                <c:pt idx="176">
                  <c:v>24.9</c:v>
                </c:pt>
                <c:pt idx="177">
                  <c:v>24.9</c:v>
                </c:pt>
                <c:pt idx="178">
                  <c:v>25</c:v>
                </c:pt>
                <c:pt idx="179">
                  <c:v>25.1</c:v>
                </c:pt>
                <c:pt idx="180">
                  <c:v>25.1</c:v>
                </c:pt>
                <c:pt idx="181">
                  <c:v>25.1</c:v>
                </c:pt>
                <c:pt idx="182">
                  <c:v>25.2</c:v>
                </c:pt>
                <c:pt idx="183">
                  <c:v>25.2</c:v>
                </c:pt>
                <c:pt idx="184">
                  <c:v>25.3</c:v>
                </c:pt>
                <c:pt idx="185">
                  <c:v>25.4</c:v>
                </c:pt>
                <c:pt idx="186">
                  <c:v>25.6</c:v>
                </c:pt>
                <c:pt idx="187">
                  <c:v>25.8</c:v>
                </c:pt>
                <c:pt idx="188">
                  <c:v>25.9</c:v>
                </c:pt>
                <c:pt idx="189">
                  <c:v>25.9</c:v>
                </c:pt>
                <c:pt idx="190">
                  <c:v>25.9</c:v>
                </c:pt>
                <c:pt idx="191">
                  <c:v>25.9</c:v>
                </c:pt>
                <c:pt idx="192">
                  <c:v>26.2</c:v>
                </c:pt>
                <c:pt idx="193">
                  <c:v>26.6</c:v>
                </c:pt>
                <c:pt idx="194">
                  <c:v>26.4</c:v>
                </c:pt>
                <c:pt idx="195">
                  <c:v>26.5</c:v>
                </c:pt>
                <c:pt idx="196">
                  <c:v>26.5</c:v>
                </c:pt>
                <c:pt idx="197">
                  <c:v>26.5</c:v>
                </c:pt>
                <c:pt idx="198">
                  <c:v>26.3</c:v>
                </c:pt>
                <c:pt idx="199">
                  <c:v>26.4</c:v>
                </c:pt>
                <c:pt idx="200">
                  <c:v>26.3</c:v>
                </c:pt>
                <c:pt idx="201">
                  <c:v>26.3</c:v>
                </c:pt>
                <c:pt idx="202">
                  <c:v>26.1</c:v>
                </c:pt>
                <c:pt idx="203">
                  <c:v>25.9</c:v>
                </c:pt>
                <c:pt idx="204">
                  <c:v>25.9</c:v>
                </c:pt>
                <c:pt idx="205">
                  <c:v>26</c:v>
                </c:pt>
                <c:pt idx="206">
                  <c:v>26.1</c:v>
                </c:pt>
                <c:pt idx="207">
                  <c:v>26.2</c:v>
                </c:pt>
                <c:pt idx="208">
                  <c:v>26.3</c:v>
                </c:pt>
                <c:pt idx="209">
                  <c:v>26.5</c:v>
                </c:pt>
                <c:pt idx="210">
                  <c:v>26.3</c:v>
                </c:pt>
                <c:pt idx="211">
                  <c:v>26.3</c:v>
                </c:pt>
                <c:pt idx="212">
                  <c:v>26.3</c:v>
                </c:pt>
                <c:pt idx="213">
                  <c:v>26.3</c:v>
                </c:pt>
                <c:pt idx="214">
                  <c:v>26.4</c:v>
                </c:pt>
                <c:pt idx="215">
                  <c:v>26.5</c:v>
                </c:pt>
                <c:pt idx="216">
                  <c:v>26.6</c:v>
                </c:pt>
                <c:pt idx="217">
                  <c:v>26.6</c:v>
                </c:pt>
                <c:pt idx="218">
                  <c:v>26.6</c:v>
                </c:pt>
                <c:pt idx="219">
                  <c:v>26.7</c:v>
                </c:pt>
                <c:pt idx="220">
                  <c:v>26.6</c:v>
                </c:pt>
                <c:pt idx="221">
                  <c:v>26.5</c:v>
                </c:pt>
                <c:pt idx="222">
                  <c:v>26.3</c:v>
                </c:pt>
                <c:pt idx="223">
                  <c:v>26.4</c:v>
                </c:pt>
                <c:pt idx="224">
                  <c:v>26.4</c:v>
                </c:pt>
                <c:pt idx="225">
                  <c:v>26.3</c:v>
                </c:pt>
                <c:pt idx="226">
                  <c:v>26.6</c:v>
                </c:pt>
                <c:pt idx="227">
                  <c:v>26.7</c:v>
                </c:pt>
                <c:pt idx="228">
                  <c:v>26.7</c:v>
                </c:pt>
                <c:pt idx="229">
                  <c:v>26.6</c:v>
                </c:pt>
                <c:pt idx="230">
                  <c:v>26.6</c:v>
                </c:pt>
                <c:pt idx="231">
                  <c:v>26.6</c:v>
                </c:pt>
                <c:pt idx="232">
                  <c:v>26.7</c:v>
                </c:pt>
                <c:pt idx="233">
                  <c:v>26.5</c:v>
                </c:pt>
                <c:pt idx="234">
                  <c:v>26.3</c:v>
                </c:pt>
                <c:pt idx="235">
                  <c:v>26.5</c:v>
                </c:pt>
                <c:pt idx="236">
                  <c:v>26.8</c:v>
                </c:pt>
                <c:pt idx="237">
                  <c:v>26.8</c:v>
                </c:pt>
                <c:pt idx="238">
                  <c:v>26.7</c:v>
                </c:pt>
                <c:pt idx="239">
                  <c:v>26.7</c:v>
                </c:pt>
                <c:pt idx="240">
                  <c:v>26.6</c:v>
                </c:pt>
                <c:pt idx="241">
                  <c:v>26.5</c:v>
                </c:pt>
                <c:pt idx="242">
                  <c:v>26.5</c:v>
                </c:pt>
                <c:pt idx="243">
                  <c:v>26.3</c:v>
                </c:pt>
                <c:pt idx="244">
                  <c:v>26.3</c:v>
                </c:pt>
                <c:pt idx="245">
                  <c:v>26</c:v>
                </c:pt>
                <c:pt idx="246">
                  <c:v>26</c:v>
                </c:pt>
                <c:pt idx="247">
                  <c:v>26</c:v>
                </c:pt>
                <c:pt idx="248">
                  <c:v>26.1</c:v>
                </c:pt>
                <c:pt idx="249">
                  <c:v>26.1</c:v>
                </c:pt>
                <c:pt idx="250">
                  <c:v>26.1</c:v>
                </c:pt>
                <c:pt idx="251">
                  <c:v>26.2</c:v>
                </c:pt>
                <c:pt idx="252">
                  <c:v>26.3</c:v>
                </c:pt>
                <c:pt idx="253">
                  <c:v>26.3</c:v>
                </c:pt>
                <c:pt idx="254">
                  <c:v>26.4</c:v>
                </c:pt>
                <c:pt idx="255">
                  <c:v>26.4</c:v>
                </c:pt>
                <c:pt idx="256">
                  <c:v>26.5</c:v>
                </c:pt>
                <c:pt idx="257">
                  <c:v>26.5</c:v>
                </c:pt>
                <c:pt idx="258">
                  <c:v>26.5</c:v>
                </c:pt>
                <c:pt idx="259">
                  <c:v>26.5</c:v>
                </c:pt>
                <c:pt idx="260">
                  <c:v>26.5</c:v>
                </c:pt>
                <c:pt idx="261">
                  <c:v>26.6</c:v>
                </c:pt>
                <c:pt idx="262">
                  <c:v>26.6</c:v>
                </c:pt>
                <c:pt idx="263">
                  <c:v>26.6</c:v>
                </c:pt>
                <c:pt idx="264">
                  <c:v>26.6</c:v>
                </c:pt>
                <c:pt idx="265">
                  <c:v>26.6</c:v>
                </c:pt>
                <c:pt idx="266">
                  <c:v>26.6</c:v>
                </c:pt>
                <c:pt idx="267">
                  <c:v>26.6</c:v>
                </c:pt>
                <c:pt idx="268">
                  <c:v>26.6</c:v>
                </c:pt>
                <c:pt idx="269">
                  <c:v>26.6</c:v>
                </c:pt>
                <c:pt idx="270">
                  <c:v>26.7</c:v>
                </c:pt>
                <c:pt idx="271">
                  <c:v>26.7</c:v>
                </c:pt>
                <c:pt idx="272">
                  <c:v>26.7</c:v>
                </c:pt>
                <c:pt idx="273">
                  <c:v>26.7</c:v>
                </c:pt>
                <c:pt idx="274">
                  <c:v>26.8</c:v>
                </c:pt>
                <c:pt idx="275">
                  <c:v>26.8</c:v>
                </c:pt>
                <c:pt idx="276">
                  <c:v>26.8</c:v>
                </c:pt>
                <c:pt idx="277">
                  <c:v>26.9</c:v>
                </c:pt>
                <c:pt idx="278">
                  <c:v>26.9</c:v>
                </c:pt>
                <c:pt idx="279">
                  <c:v>26.8</c:v>
                </c:pt>
                <c:pt idx="280">
                  <c:v>26.9</c:v>
                </c:pt>
                <c:pt idx="281">
                  <c:v>26.9</c:v>
                </c:pt>
                <c:pt idx="282">
                  <c:v>27</c:v>
                </c:pt>
                <c:pt idx="283">
                  <c:v>26.9</c:v>
                </c:pt>
                <c:pt idx="284">
                  <c:v>26.9</c:v>
                </c:pt>
                <c:pt idx="285">
                  <c:v>26.8</c:v>
                </c:pt>
                <c:pt idx="286">
                  <c:v>26.9</c:v>
                </c:pt>
                <c:pt idx="287">
                  <c:v>26.9</c:v>
                </c:pt>
                <c:pt idx="288">
                  <c:v>27</c:v>
                </c:pt>
                <c:pt idx="289">
                  <c:v>27</c:v>
                </c:pt>
                <c:pt idx="290">
                  <c:v>27</c:v>
                </c:pt>
                <c:pt idx="291">
                  <c:v>27</c:v>
                </c:pt>
                <c:pt idx="292">
                  <c:v>27</c:v>
                </c:pt>
                <c:pt idx="293">
                  <c:v>27</c:v>
                </c:pt>
                <c:pt idx="294">
                  <c:v>27.1</c:v>
                </c:pt>
                <c:pt idx="295">
                  <c:v>27.1</c:v>
                </c:pt>
                <c:pt idx="296">
                  <c:v>27.1</c:v>
                </c:pt>
                <c:pt idx="297">
                  <c:v>27.2</c:v>
                </c:pt>
                <c:pt idx="298">
                  <c:v>27.5</c:v>
                </c:pt>
                <c:pt idx="299">
                  <c:v>27.5</c:v>
                </c:pt>
                <c:pt idx="300">
                  <c:v>27.5</c:v>
                </c:pt>
                <c:pt idx="301">
                  <c:v>27.5</c:v>
                </c:pt>
                <c:pt idx="302">
                  <c:v>27.4</c:v>
                </c:pt>
                <c:pt idx="303">
                  <c:v>27.5</c:v>
                </c:pt>
                <c:pt idx="304">
                  <c:v>27.5</c:v>
                </c:pt>
                <c:pt idx="305">
                  <c:v>27.6</c:v>
                </c:pt>
                <c:pt idx="306">
                  <c:v>27.6</c:v>
                </c:pt>
                <c:pt idx="307">
                  <c:v>27.6</c:v>
                </c:pt>
                <c:pt idx="308">
                  <c:v>27.6</c:v>
                </c:pt>
                <c:pt idx="309">
                  <c:v>27.6</c:v>
                </c:pt>
                <c:pt idx="310">
                  <c:v>27.6</c:v>
                </c:pt>
                <c:pt idx="311">
                  <c:v>27.7</c:v>
                </c:pt>
                <c:pt idx="312">
                  <c:v>27.9</c:v>
                </c:pt>
                <c:pt idx="313">
                  <c:v>28</c:v>
                </c:pt>
                <c:pt idx="314">
                  <c:v>28.2</c:v>
                </c:pt>
                <c:pt idx="315">
                  <c:v>28.2</c:v>
                </c:pt>
                <c:pt idx="316">
                  <c:v>28</c:v>
                </c:pt>
                <c:pt idx="317">
                  <c:v>27.9</c:v>
                </c:pt>
                <c:pt idx="318">
                  <c:v>28</c:v>
                </c:pt>
                <c:pt idx="319">
                  <c:v>28</c:v>
                </c:pt>
                <c:pt idx="320">
                  <c:v>28.3</c:v>
                </c:pt>
                <c:pt idx="321">
                  <c:v>28.3</c:v>
                </c:pt>
                <c:pt idx="322">
                  <c:v>28.5</c:v>
                </c:pt>
                <c:pt idx="323">
                  <c:v>28.4</c:v>
                </c:pt>
                <c:pt idx="324">
                  <c:v>28.5</c:v>
                </c:pt>
                <c:pt idx="325">
                  <c:v>28.6</c:v>
                </c:pt>
                <c:pt idx="326">
                  <c:v>28.5</c:v>
                </c:pt>
                <c:pt idx="327">
                  <c:v>28.4</c:v>
                </c:pt>
                <c:pt idx="328">
                  <c:v>28.6</c:v>
                </c:pt>
                <c:pt idx="329">
                  <c:v>29</c:v>
                </c:pt>
                <c:pt idx="330">
                  <c:v>29.2</c:v>
                </c:pt>
                <c:pt idx="331">
                  <c:v>29.1</c:v>
                </c:pt>
                <c:pt idx="332">
                  <c:v>29</c:v>
                </c:pt>
                <c:pt idx="333">
                  <c:v>28.6</c:v>
                </c:pt>
                <c:pt idx="334">
                  <c:v>28.3</c:v>
                </c:pt>
                <c:pt idx="335">
                  <c:v>28.2</c:v>
                </c:pt>
                <c:pt idx="336">
                  <c:v>28</c:v>
                </c:pt>
                <c:pt idx="337">
                  <c:v>27.9</c:v>
                </c:pt>
                <c:pt idx="338">
                  <c:v>27.7</c:v>
                </c:pt>
                <c:pt idx="339">
                  <c:v>27.6</c:v>
                </c:pt>
                <c:pt idx="340">
                  <c:v>27.4</c:v>
                </c:pt>
                <c:pt idx="341">
                  <c:v>27.4</c:v>
                </c:pt>
                <c:pt idx="342">
                  <c:v>27.2</c:v>
                </c:pt>
                <c:pt idx="343">
                  <c:v>27.1</c:v>
                </c:pt>
                <c:pt idx="344">
                  <c:v>27.1</c:v>
                </c:pt>
                <c:pt idx="345">
                  <c:v>27.1</c:v>
                </c:pt>
                <c:pt idx="346">
                  <c:v>27.1</c:v>
                </c:pt>
                <c:pt idx="347">
                  <c:v>27.2</c:v>
                </c:pt>
                <c:pt idx="348">
                  <c:v>27.2</c:v>
                </c:pt>
                <c:pt idx="349">
                  <c:v>27.2</c:v>
                </c:pt>
                <c:pt idx="350">
                  <c:v>27.3</c:v>
                </c:pt>
                <c:pt idx="351">
                  <c:v>27.2</c:v>
                </c:pt>
                <c:pt idx="352">
                  <c:v>27.2</c:v>
                </c:pt>
                <c:pt idx="353">
                  <c:v>27.2</c:v>
                </c:pt>
                <c:pt idx="354">
                  <c:v>27.1</c:v>
                </c:pt>
                <c:pt idx="355">
                  <c:v>27.2</c:v>
                </c:pt>
                <c:pt idx="356">
                  <c:v>27.2</c:v>
                </c:pt>
                <c:pt idx="357">
                  <c:v>27.2</c:v>
                </c:pt>
                <c:pt idx="358">
                  <c:v>27.1</c:v>
                </c:pt>
                <c:pt idx="359">
                  <c:v>27.1</c:v>
                </c:pt>
                <c:pt idx="360">
                  <c:v>27</c:v>
                </c:pt>
                <c:pt idx="361">
                  <c:v>27</c:v>
                </c:pt>
                <c:pt idx="362">
                  <c:v>27</c:v>
                </c:pt>
                <c:pt idx="363">
                  <c:v>27</c:v>
                </c:pt>
                <c:pt idx="364">
                  <c:v>26.9</c:v>
                </c:pt>
                <c:pt idx="365">
                  <c:v>26.9</c:v>
                </c:pt>
                <c:pt idx="366">
                  <c:v>26.8</c:v>
                </c:pt>
                <c:pt idx="367">
                  <c:v>26.8</c:v>
                </c:pt>
                <c:pt idx="368">
                  <c:v>26.7</c:v>
                </c:pt>
                <c:pt idx="369">
                  <c:v>26.7</c:v>
                </c:pt>
                <c:pt idx="370">
                  <c:v>26.7</c:v>
                </c:pt>
                <c:pt idx="371">
                  <c:v>26.7</c:v>
                </c:pt>
                <c:pt idx="372">
                  <c:v>26.6</c:v>
                </c:pt>
                <c:pt idx="373">
                  <c:v>26.6</c:v>
                </c:pt>
                <c:pt idx="374">
                  <c:v>26.6</c:v>
                </c:pt>
                <c:pt idx="375">
                  <c:v>26.6</c:v>
                </c:pt>
                <c:pt idx="376">
                  <c:v>26.6</c:v>
                </c:pt>
                <c:pt idx="377">
                  <c:v>26.5</c:v>
                </c:pt>
                <c:pt idx="378">
                  <c:v>26.5</c:v>
                </c:pt>
                <c:pt idx="379">
                  <c:v>26.5</c:v>
                </c:pt>
                <c:pt idx="380">
                  <c:v>26.6</c:v>
                </c:pt>
                <c:pt idx="381">
                  <c:v>26.6</c:v>
                </c:pt>
                <c:pt idx="382">
                  <c:v>26.6</c:v>
                </c:pt>
                <c:pt idx="383">
                  <c:v>26.6</c:v>
                </c:pt>
                <c:pt idx="384">
                  <c:v>26.6</c:v>
                </c:pt>
                <c:pt idx="385">
                  <c:v>26.5</c:v>
                </c:pt>
                <c:pt idx="386">
                  <c:v>26.6</c:v>
                </c:pt>
                <c:pt idx="387">
                  <c:v>26.6</c:v>
                </c:pt>
                <c:pt idx="388">
                  <c:v>26.5</c:v>
                </c:pt>
                <c:pt idx="389">
                  <c:v>26.6</c:v>
                </c:pt>
                <c:pt idx="390">
                  <c:v>26.6</c:v>
                </c:pt>
                <c:pt idx="391">
                  <c:v>26.6</c:v>
                </c:pt>
                <c:pt idx="392">
                  <c:v>26.6</c:v>
                </c:pt>
                <c:pt idx="393">
                  <c:v>26.6</c:v>
                </c:pt>
                <c:pt idx="394">
                  <c:v>26.6</c:v>
                </c:pt>
                <c:pt idx="395">
                  <c:v>26.6</c:v>
                </c:pt>
                <c:pt idx="396">
                  <c:v>26.6</c:v>
                </c:pt>
                <c:pt idx="397">
                  <c:v>26.6</c:v>
                </c:pt>
                <c:pt idx="398">
                  <c:v>26.6</c:v>
                </c:pt>
                <c:pt idx="399">
                  <c:v>26.5</c:v>
                </c:pt>
                <c:pt idx="400">
                  <c:v>26.6</c:v>
                </c:pt>
                <c:pt idx="401">
                  <c:v>26.6</c:v>
                </c:pt>
                <c:pt idx="402">
                  <c:v>26.6</c:v>
                </c:pt>
                <c:pt idx="403">
                  <c:v>26.6</c:v>
                </c:pt>
                <c:pt idx="404">
                  <c:v>26.6</c:v>
                </c:pt>
                <c:pt idx="405">
                  <c:v>26.6</c:v>
                </c:pt>
                <c:pt idx="406">
                  <c:v>26.6</c:v>
                </c:pt>
                <c:pt idx="407">
                  <c:v>26.6</c:v>
                </c:pt>
                <c:pt idx="408">
                  <c:v>26.6</c:v>
                </c:pt>
                <c:pt idx="409">
                  <c:v>26.5</c:v>
                </c:pt>
                <c:pt idx="410">
                  <c:v>26.5</c:v>
                </c:pt>
                <c:pt idx="411">
                  <c:v>26.5</c:v>
                </c:pt>
                <c:pt idx="412">
                  <c:v>26.5</c:v>
                </c:pt>
                <c:pt idx="413">
                  <c:v>26.5</c:v>
                </c:pt>
                <c:pt idx="414">
                  <c:v>26.5</c:v>
                </c:pt>
                <c:pt idx="415">
                  <c:v>26.5</c:v>
                </c:pt>
                <c:pt idx="416">
                  <c:v>26.5</c:v>
                </c:pt>
                <c:pt idx="417">
                  <c:v>26.5</c:v>
                </c:pt>
                <c:pt idx="418">
                  <c:v>26.5</c:v>
                </c:pt>
                <c:pt idx="419">
                  <c:v>26.5</c:v>
                </c:pt>
                <c:pt idx="420">
                  <c:v>26.4</c:v>
                </c:pt>
                <c:pt idx="421">
                  <c:v>26.3</c:v>
                </c:pt>
                <c:pt idx="422">
                  <c:v>26.3</c:v>
                </c:pt>
                <c:pt idx="423">
                  <c:v>26.3</c:v>
                </c:pt>
                <c:pt idx="424">
                  <c:v>26.2</c:v>
                </c:pt>
                <c:pt idx="425">
                  <c:v>26.2</c:v>
                </c:pt>
                <c:pt idx="426">
                  <c:v>26.2</c:v>
                </c:pt>
                <c:pt idx="427">
                  <c:v>26.2</c:v>
                </c:pt>
                <c:pt idx="428">
                  <c:v>26.2</c:v>
                </c:pt>
                <c:pt idx="429">
                  <c:v>26.2</c:v>
                </c:pt>
                <c:pt idx="430">
                  <c:v>26.2</c:v>
                </c:pt>
                <c:pt idx="431">
                  <c:v>26.2</c:v>
                </c:pt>
                <c:pt idx="432">
                  <c:v>26.2</c:v>
                </c:pt>
                <c:pt idx="433">
                  <c:v>26.2</c:v>
                </c:pt>
                <c:pt idx="434">
                  <c:v>26.1</c:v>
                </c:pt>
                <c:pt idx="435">
                  <c:v>26.1</c:v>
                </c:pt>
                <c:pt idx="436">
                  <c:v>26.1</c:v>
                </c:pt>
                <c:pt idx="437">
                  <c:v>26.1</c:v>
                </c:pt>
                <c:pt idx="438">
                  <c:v>26</c:v>
                </c:pt>
                <c:pt idx="439">
                  <c:v>26</c:v>
                </c:pt>
                <c:pt idx="440">
                  <c:v>26</c:v>
                </c:pt>
                <c:pt idx="441">
                  <c:v>26</c:v>
                </c:pt>
                <c:pt idx="442">
                  <c:v>26</c:v>
                </c:pt>
                <c:pt idx="443">
                  <c:v>25.9</c:v>
                </c:pt>
                <c:pt idx="444">
                  <c:v>25.9</c:v>
                </c:pt>
                <c:pt idx="445">
                  <c:v>25.9</c:v>
                </c:pt>
                <c:pt idx="446">
                  <c:v>25.9</c:v>
                </c:pt>
                <c:pt idx="447">
                  <c:v>25.9</c:v>
                </c:pt>
                <c:pt idx="448">
                  <c:v>25.9</c:v>
                </c:pt>
                <c:pt idx="449">
                  <c:v>25.9</c:v>
                </c:pt>
                <c:pt idx="450">
                  <c:v>25.9</c:v>
                </c:pt>
                <c:pt idx="451">
                  <c:v>25.9</c:v>
                </c:pt>
                <c:pt idx="452">
                  <c:v>25.8</c:v>
                </c:pt>
                <c:pt idx="453">
                  <c:v>25.8</c:v>
                </c:pt>
                <c:pt idx="454">
                  <c:v>25.8</c:v>
                </c:pt>
                <c:pt idx="455">
                  <c:v>25.7</c:v>
                </c:pt>
                <c:pt idx="456">
                  <c:v>25.7</c:v>
                </c:pt>
                <c:pt idx="457">
                  <c:v>25.8</c:v>
                </c:pt>
                <c:pt idx="458">
                  <c:v>25.7</c:v>
                </c:pt>
                <c:pt idx="459">
                  <c:v>25.7</c:v>
                </c:pt>
                <c:pt idx="460">
                  <c:v>25.7</c:v>
                </c:pt>
                <c:pt idx="461">
                  <c:v>25.7</c:v>
                </c:pt>
                <c:pt idx="462">
                  <c:v>25.6</c:v>
                </c:pt>
                <c:pt idx="463">
                  <c:v>25.6</c:v>
                </c:pt>
                <c:pt idx="464">
                  <c:v>25.5</c:v>
                </c:pt>
                <c:pt idx="465">
                  <c:v>25.5</c:v>
                </c:pt>
                <c:pt idx="466">
                  <c:v>25.5</c:v>
                </c:pt>
                <c:pt idx="467">
                  <c:v>25.5</c:v>
                </c:pt>
                <c:pt idx="468">
                  <c:v>25.5</c:v>
                </c:pt>
                <c:pt idx="469">
                  <c:v>25.4</c:v>
                </c:pt>
                <c:pt idx="470">
                  <c:v>25.4</c:v>
                </c:pt>
                <c:pt idx="471">
                  <c:v>25.4</c:v>
                </c:pt>
                <c:pt idx="472">
                  <c:v>25.4</c:v>
                </c:pt>
                <c:pt idx="473">
                  <c:v>25.4</c:v>
                </c:pt>
                <c:pt idx="474">
                  <c:v>25.4</c:v>
                </c:pt>
                <c:pt idx="475">
                  <c:v>25.4</c:v>
                </c:pt>
                <c:pt idx="476">
                  <c:v>25.4</c:v>
                </c:pt>
                <c:pt idx="477">
                  <c:v>25.4</c:v>
                </c:pt>
                <c:pt idx="478">
                  <c:v>25.4</c:v>
                </c:pt>
                <c:pt idx="479">
                  <c:v>25.3</c:v>
                </c:pt>
                <c:pt idx="480">
                  <c:v>25.3</c:v>
                </c:pt>
                <c:pt idx="481">
                  <c:v>25.2</c:v>
                </c:pt>
                <c:pt idx="482">
                  <c:v>25.2</c:v>
                </c:pt>
                <c:pt idx="483">
                  <c:v>25.2</c:v>
                </c:pt>
                <c:pt idx="484">
                  <c:v>25.1</c:v>
                </c:pt>
                <c:pt idx="485">
                  <c:v>25.1</c:v>
                </c:pt>
                <c:pt idx="486">
                  <c:v>25.1</c:v>
                </c:pt>
                <c:pt idx="487">
                  <c:v>25.1</c:v>
                </c:pt>
                <c:pt idx="488">
                  <c:v>25.1</c:v>
                </c:pt>
                <c:pt idx="489">
                  <c:v>25.1</c:v>
                </c:pt>
                <c:pt idx="490">
                  <c:v>25.1</c:v>
                </c:pt>
                <c:pt idx="491">
                  <c:v>25.1</c:v>
                </c:pt>
                <c:pt idx="492">
                  <c:v>25.1</c:v>
                </c:pt>
                <c:pt idx="493">
                  <c:v>25</c:v>
                </c:pt>
                <c:pt idx="494">
                  <c:v>25</c:v>
                </c:pt>
                <c:pt idx="495">
                  <c:v>24.9</c:v>
                </c:pt>
                <c:pt idx="496">
                  <c:v>24.9</c:v>
                </c:pt>
                <c:pt idx="497">
                  <c:v>24.9</c:v>
                </c:pt>
                <c:pt idx="498">
                  <c:v>24.9</c:v>
                </c:pt>
                <c:pt idx="499">
                  <c:v>24.9</c:v>
                </c:pt>
                <c:pt idx="500">
                  <c:v>24.9</c:v>
                </c:pt>
                <c:pt idx="501">
                  <c:v>24.9</c:v>
                </c:pt>
                <c:pt idx="502">
                  <c:v>24.9</c:v>
                </c:pt>
                <c:pt idx="503">
                  <c:v>24.9</c:v>
                </c:pt>
                <c:pt idx="504">
                  <c:v>24.9</c:v>
                </c:pt>
                <c:pt idx="505">
                  <c:v>24.8</c:v>
                </c:pt>
                <c:pt idx="506">
                  <c:v>24.8</c:v>
                </c:pt>
                <c:pt idx="507">
                  <c:v>24.8</c:v>
                </c:pt>
                <c:pt idx="508">
                  <c:v>24.9</c:v>
                </c:pt>
                <c:pt idx="509">
                  <c:v>24.8</c:v>
                </c:pt>
                <c:pt idx="510">
                  <c:v>24.8</c:v>
                </c:pt>
                <c:pt idx="511">
                  <c:v>24.8</c:v>
                </c:pt>
                <c:pt idx="512">
                  <c:v>24.8</c:v>
                </c:pt>
                <c:pt idx="513">
                  <c:v>24.8</c:v>
                </c:pt>
                <c:pt idx="514">
                  <c:v>24.8</c:v>
                </c:pt>
                <c:pt idx="515">
                  <c:v>24.8</c:v>
                </c:pt>
                <c:pt idx="516">
                  <c:v>24.8</c:v>
                </c:pt>
                <c:pt idx="517">
                  <c:v>24.8</c:v>
                </c:pt>
                <c:pt idx="518">
                  <c:v>24.7</c:v>
                </c:pt>
                <c:pt idx="519">
                  <c:v>24.7</c:v>
                </c:pt>
                <c:pt idx="520">
                  <c:v>24.7</c:v>
                </c:pt>
                <c:pt idx="521">
                  <c:v>24.7</c:v>
                </c:pt>
                <c:pt idx="522">
                  <c:v>24.7</c:v>
                </c:pt>
                <c:pt idx="523">
                  <c:v>24.7</c:v>
                </c:pt>
                <c:pt idx="524">
                  <c:v>24.6</c:v>
                </c:pt>
                <c:pt idx="525">
                  <c:v>24.7</c:v>
                </c:pt>
                <c:pt idx="526">
                  <c:v>24.7</c:v>
                </c:pt>
                <c:pt idx="527">
                  <c:v>24.7</c:v>
                </c:pt>
                <c:pt idx="528">
                  <c:v>24.6</c:v>
                </c:pt>
                <c:pt idx="529">
                  <c:v>24.6</c:v>
                </c:pt>
                <c:pt idx="530">
                  <c:v>24.6</c:v>
                </c:pt>
                <c:pt idx="531">
                  <c:v>24.6</c:v>
                </c:pt>
                <c:pt idx="532">
                  <c:v>24.6</c:v>
                </c:pt>
                <c:pt idx="533">
                  <c:v>24.6</c:v>
                </c:pt>
                <c:pt idx="534">
                  <c:v>24.6</c:v>
                </c:pt>
                <c:pt idx="535">
                  <c:v>24.5</c:v>
                </c:pt>
                <c:pt idx="536">
                  <c:v>24.5</c:v>
                </c:pt>
                <c:pt idx="537">
                  <c:v>24.5</c:v>
                </c:pt>
                <c:pt idx="538">
                  <c:v>24.5</c:v>
                </c:pt>
                <c:pt idx="539">
                  <c:v>24.5</c:v>
                </c:pt>
                <c:pt idx="540">
                  <c:v>24.5</c:v>
                </c:pt>
                <c:pt idx="541">
                  <c:v>24.5</c:v>
                </c:pt>
                <c:pt idx="542">
                  <c:v>24.4</c:v>
                </c:pt>
                <c:pt idx="543">
                  <c:v>24.4</c:v>
                </c:pt>
                <c:pt idx="544">
                  <c:v>24.4</c:v>
                </c:pt>
                <c:pt idx="545">
                  <c:v>24.4</c:v>
                </c:pt>
                <c:pt idx="546">
                  <c:v>24.4</c:v>
                </c:pt>
                <c:pt idx="547">
                  <c:v>24.4</c:v>
                </c:pt>
                <c:pt idx="548">
                  <c:v>24.4</c:v>
                </c:pt>
                <c:pt idx="549">
                  <c:v>24.4</c:v>
                </c:pt>
                <c:pt idx="550">
                  <c:v>24.3</c:v>
                </c:pt>
                <c:pt idx="551">
                  <c:v>24.3</c:v>
                </c:pt>
                <c:pt idx="552">
                  <c:v>24.2</c:v>
                </c:pt>
                <c:pt idx="553">
                  <c:v>24.3</c:v>
                </c:pt>
                <c:pt idx="554">
                  <c:v>24.2</c:v>
                </c:pt>
                <c:pt idx="555">
                  <c:v>24.3</c:v>
                </c:pt>
                <c:pt idx="556">
                  <c:v>24.2</c:v>
                </c:pt>
                <c:pt idx="557">
                  <c:v>24.3</c:v>
                </c:pt>
                <c:pt idx="558">
                  <c:v>24.2</c:v>
                </c:pt>
                <c:pt idx="559">
                  <c:v>24.2</c:v>
                </c:pt>
                <c:pt idx="560">
                  <c:v>24.2</c:v>
                </c:pt>
                <c:pt idx="561">
                  <c:v>24.2</c:v>
                </c:pt>
                <c:pt idx="562">
                  <c:v>24.2</c:v>
                </c:pt>
                <c:pt idx="563">
                  <c:v>24.2</c:v>
                </c:pt>
                <c:pt idx="564">
                  <c:v>24.1</c:v>
                </c:pt>
                <c:pt idx="565">
                  <c:v>24.1</c:v>
                </c:pt>
                <c:pt idx="566">
                  <c:v>24.1</c:v>
                </c:pt>
                <c:pt idx="567">
                  <c:v>24.1</c:v>
                </c:pt>
                <c:pt idx="568">
                  <c:v>24.1</c:v>
                </c:pt>
                <c:pt idx="569">
                  <c:v>24.1</c:v>
                </c:pt>
                <c:pt idx="570">
                  <c:v>24.1</c:v>
                </c:pt>
                <c:pt idx="571">
                  <c:v>24.1</c:v>
                </c:pt>
                <c:pt idx="572">
                  <c:v>24.1</c:v>
                </c:pt>
                <c:pt idx="573">
                  <c:v>24</c:v>
                </c:pt>
                <c:pt idx="574">
                  <c:v>24.1</c:v>
                </c:pt>
                <c:pt idx="575">
                  <c:v>24.1</c:v>
                </c:pt>
                <c:pt idx="576">
                  <c:v>24</c:v>
                </c:pt>
                <c:pt idx="577">
                  <c:v>24</c:v>
                </c:pt>
                <c:pt idx="578">
                  <c:v>24</c:v>
                </c:pt>
                <c:pt idx="579">
                  <c:v>23.9</c:v>
                </c:pt>
                <c:pt idx="580">
                  <c:v>24</c:v>
                </c:pt>
                <c:pt idx="581">
                  <c:v>23.9</c:v>
                </c:pt>
                <c:pt idx="582">
                  <c:v>23.9</c:v>
                </c:pt>
                <c:pt idx="583">
                  <c:v>23.9</c:v>
                </c:pt>
                <c:pt idx="584">
                  <c:v>23.8</c:v>
                </c:pt>
                <c:pt idx="585">
                  <c:v>23.9</c:v>
                </c:pt>
                <c:pt idx="586">
                  <c:v>23.9</c:v>
                </c:pt>
                <c:pt idx="587">
                  <c:v>23.9</c:v>
                </c:pt>
                <c:pt idx="588">
                  <c:v>23.9</c:v>
                </c:pt>
                <c:pt idx="589">
                  <c:v>23.9</c:v>
                </c:pt>
                <c:pt idx="590">
                  <c:v>23.9</c:v>
                </c:pt>
                <c:pt idx="591">
                  <c:v>23.9</c:v>
                </c:pt>
                <c:pt idx="592">
                  <c:v>23.9</c:v>
                </c:pt>
                <c:pt idx="593">
                  <c:v>23.9</c:v>
                </c:pt>
                <c:pt idx="594">
                  <c:v>24</c:v>
                </c:pt>
                <c:pt idx="595">
                  <c:v>23.9</c:v>
                </c:pt>
                <c:pt idx="596">
                  <c:v>23.9</c:v>
                </c:pt>
                <c:pt idx="597">
                  <c:v>23.9</c:v>
                </c:pt>
                <c:pt idx="598">
                  <c:v>23.9</c:v>
                </c:pt>
                <c:pt idx="599">
                  <c:v>23.9</c:v>
                </c:pt>
                <c:pt idx="600">
                  <c:v>23.9</c:v>
                </c:pt>
                <c:pt idx="601">
                  <c:v>23.9</c:v>
                </c:pt>
                <c:pt idx="602">
                  <c:v>23.9</c:v>
                </c:pt>
                <c:pt idx="603">
                  <c:v>23.9</c:v>
                </c:pt>
                <c:pt idx="604">
                  <c:v>23.7</c:v>
                </c:pt>
                <c:pt idx="605">
                  <c:v>23.6</c:v>
                </c:pt>
                <c:pt idx="606">
                  <c:v>23.6</c:v>
                </c:pt>
                <c:pt idx="607">
                  <c:v>23.6</c:v>
                </c:pt>
                <c:pt idx="608">
                  <c:v>23.6</c:v>
                </c:pt>
                <c:pt idx="609">
                  <c:v>23.6</c:v>
                </c:pt>
                <c:pt idx="610">
                  <c:v>23.6</c:v>
                </c:pt>
                <c:pt idx="611">
                  <c:v>23.5</c:v>
                </c:pt>
                <c:pt idx="612">
                  <c:v>23.5</c:v>
                </c:pt>
                <c:pt idx="613">
                  <c:v>23.5</c:v>
                </c:pt>
                <c:pt idx="614">
                  <c:v>23.5</c:v>
                </c:pt>
                <c:pt idx="615">
                  <c:v>23.5</c:v>
                </c:pt>
                <c:pt idx="616">
                  <c:v>23.5</c:v>
                </c:pt>
                <c:pt idx="617">
                  <c:v>23.5</c:v>
                </c:pt>
                <c:pt idx="618">
                  <c:v>23.5</c:v>
                </c:pt>
                <c:pt idx="619">
                  <c:v>23.5</c:v>
                </c:pt>
                <c:pt idx="620">
                  <c:v>23.6</c:v>
                </c:pt>
                <c:pt idx="621">
                  <c:v>23.5</c:v>
                </c:pt>
                <c:pt idx="622">
                  <c:v>23.5</c:v>
                </c:pt>
                <c:pt idx="623">
                  <c:v>23.5</c:v>
                </c:pt>
                <c:pt idx="624">
                  <c:v>23.4</c:v>
                </c:pt>
                <c:pt idx="625">
                  <c:v>23.4</c:v>
                </c:pt>
                <c:pt idx="626">
                  <c:v>23.5</c:v>
                </c:pt>
                <c:pt idx="627">
                  <c:v>23.4</c:v>
                </c:pt>
                <c:pt idx="628">
                  <c:v>23.5</c:v>
                </c:pt>
                <c:pt idx="629">
                  <c:v>23.5</c:v>
                </c:pt>
                <c:pt idx="630">
                  <c:v>23.5</c:v>
                </c:pt>
                <c:pt idx="631">
                  <c:v>23.5</c:v>
                </c:pt>
                <c:pt idx="632">
                  <c:v>23.5</c:v>
                </c:pt>
                <c:pt idx="633">
                  <c:v>23.5</c:v>
                </c:pt>
                <c:pt idx="634">
                  <c:v>23.5</c:v>
                </c:pt>
                <c:pt idx="635">
                  <c:v>23.4</c:v>
                </c:pt>
                <c:pt idx="636">
                  <c:v>23.4</c:v>
                </c:pt>
                <c:pt idx="637">
                  <c:v>23.4</c:v>
                </c:pt>
                <c:pt idx="638">
                  <c:v>23.4</c:v>
                </c:pt>
                <c:pt idx="639">
                  <c:v>23.4</c:v>
                </c:pt>
                <c:pt idx="640">
                  <c:v>23.3</c:v>
                </c:pt>
                <c:pt idx="641">
                  <c:v>23.3</c:v>
                </c:pt>
                <c:pt idx="642">
                  <c:v>23.2</c:v>
                </c:pt>
                <c:pt idx="643">
                  <c:v>23.1</c:v>
                </c:pt>
                <c:pt idx="644">
                  <c:v>23.1</c:v>
                </c:pt>
                <c:pt idx="645">
                  <c:v>23.1</c:v>
                </c:pt>
                <c:pt idx="646">
                  <c:v>23.1</c:v>
                </c:pt>
                <c:pt idx="647">
                  <c:v>23.1</c:v>
                </c:pt>
                <c:pt idx="648">
                  <c:v>23.1</c:v>
                </c:pt>
                <c:pt idx="649">
                  <c:v>23</c:v>
                </c:pt>
                <c:pt idx="650">
                  <c:v>23</c:v>
                </c:pt>
                <c:pt idx="651">
                  <c:v>23</c:v>
                </c:pt>
                <c:pt idx="652">
                  <c:v>22.9</c:v>
                </c:pt>
                <c:pt idx="653">
                  <c:v>22.9</c:v>
                </c:pt>
                <c:pt idx="654">
                  <c:v>22.9</c:v>
                </c:pt>
                <c:pt idx="655">
                  <c:v>22.9</c:v>
                </c:pt>
                <c:pt idx="656">
                  <c:v>22.9</c:v>
                </c:pt>
                <c:pt idx="657">
                  <c:v>22.9</c:v>
                </c:pt>
                <c:pt idx="658">
                  <c:v>22.9</c:v>
                </c:pt>
                <c:pt idx="659">
                  <c:v>22.9</c:v>
                </c:pt>
                <c:pt idx="660">
                  <c:v>22.8</c:v>
                </c:pt>
                <c:pt idx="661">
                  <c:v>22.8</c:v>
                </c:pt>
                <c:pt idx="662">
                  <c:v>22.8</c:v>
                </c:pt>
                <c:pt idx="663">
                  <c:v>22.8</c:v>
                </c:pt>
                <c:pt idx="664">
                  <c:v>22.8</c:v>
                </c:pt>
                <c:pt idx="665">
                  <c:v>22.8</c:v>
                </c:pt>
                <c:pt idx="666">
                  <c:v>22.8</c:v>
                </c:pt>
                <c:pt idx="667">
                  <c:v>22.8</c:v>
                </c:pt>
                <c:pt idx="668">
                  <c:v>22.8</c:v>
                </c:pt>
                <c:pt idx="669">
                  <c:v>22.8</c:v>
                </c:pt>
                <c:pt idx="670">
                  <c:v>22.8</c:v>
                </c:pt>
                <c:pt idx="671">
                  <c:v>22.8</c:v>
                </c:pt>
                <c:pt idx="672">
                  <c:v>22.9</c:v>
                </c:pt>
                <c:pt idx="673">
                  <c:v>22.9</c:v>
                </c:pt>
                <c:pt idx="674">
                  <c:v>22.9</c:v>
                </c:pt>
                <c:pt idx="675">
                  <c:v>22.9</c:v>
                </c:pt>
                <c:pt idx="676">
                  <c:v>22.9</c:v>
                </c:pt>
                <c:pt idx="677">
                  <c:v>22.9</c:v>
                </c:pt>
                <c:pt idx="678">
                  <c:v>22.9</c:v>
                </c:pt>
                <c:pt idx="679">
                  <c:v>22.9</c:v>
                </c:pt>
                <c:pt idx="680">
                  <c:v>22.9</c:v>
                </c:pt>
                <c:pt idx="681">
                  <c:v>22.9</c:v>
                </c:pt>
                <c:pt idx="682">
                  <c:v>22.9</c:v>
                </c:pt>
                <c:pt idx="683">
                  <c:v>22.9</c:v>
                </c:pt>
                <c:pt idx="684">
                  <c:v>22.9</c:v>
                </c:pt>
                <c:pt idx="685">
                  <c:v>22.8</c:v>
                </c:pt>
                <c:pt idx="686">
                  <c:v>22.8</c:v>
                </c:pt>
                <c:pt idx="687">
                  <c:v>22.9</c:v>
                </c:pt>
                <c:pt idx="688">
                  <c:v>22.9</c:v>
                </c:pt>
                <c:pt idx="689">
                  <c:v>22.9</c:v>
                </c:pt>
                <c:pt idx="690">
                  <c:v>22.9</c:v>
                </c:pt>
                <c:pt idx="691">
                  <c:v>22.9</c:v>
                </c:pt>
                <c:pt idx="692">
                  <c:v>22.9</c:v>
                </c:pt>
                <c:pt idx="693">
                  <c:v>23</c:v>
                </c:pt>
                <c:pt idx="694">
                  <c:v>22.9</c:v>
                </c:pt>
                <c:pt idx="695">
                  <c:v>22.9</c:v>
                </c:pt>
                <c:pt idx="696">
                  <c:v>22.8</c:v>
                </c:pt>
                <c:pt idx="697">
                  <c:v>22.8</c:v>
                </c:pt>
                <c:pt idx="698">
                  <c:v>22.9</c:v>
                </c:pt>
                <c:pt idx="699">
                  <c:v>22.9</c:v>
                </c:pt>
                <c:pt idx="700">
                  <c:v>22.9</c:v>
                </c:pt>
                <c:pt idx="701">
                  <c:v>23</c:v>
                </c:pt>
                <c:pt idx="702">
                  <c:v>23</c:v>
                </c:pt>
                <c:pt idx="703">
                  <c:v>22.9</c:v>
                </c:pt>
                <c:pt idx="704">
                  <c:v>22.9</c:v>
                </c:pt>
                <c:pt idx="705">
                  <c:v>22.9</c:v>
                </c:pt>
                <c:pt idx="706">
                  <c:v>22.9</c:v>
                </c:pt>
                <c:pt idx="707">
                  <c:v>22.8</c:v>
                </c:pt>
                <c:pt idx="708">
                  <c:v>22.8</c:v>
                </c:pt>
                <c:pt idx="709">
                  <c:v>22.8</c:v>
                </c:pt>
                <c:pt idx="710">
                  <c:v>22.8</c:v>
                </c:pt>
                <c:pt idx="711">
                  <c:v>22.8</c:v>
                </c:pt>
                <c:pt idx="712">
                  <c:v>22.8</c:v>
                </c:pt>
                <c:pt idx="713">
                  <c:v>22.8</c:v>
                </c:pt>
                <c:pt idx="714">
                  <c:v>22.7</c:v>
                </c:pt>
                <c:pt idx="715">
                  <c:v>22.7</c:v>
                </c:pt>
                <c:pt idx="716">
                  <c:v>22.8</c:v>
                </c:pt>
                <c:pt idx="717">
                  <c:v>22.8</c:v>
                </c:pt>
                <c:pt idx="718">
                  <c:v>22.7</c:v>
                </c:pt>
                <c:pt idx="719">
                  <c:v>22.7</c:v>
                </c:pt>
                <c:pt idx="720">
                  <c:v>22.7</c:v>
                </c:pt>
                <c:pt idx="721">
                  <c:v>22.7</c:v>
                </c:pt>
                <c:pt idx="722">
                  <c:v>22.7</c:v>
                </c:pt>
                <c:pt idx="723">
                  <c:v>22.6</c:v>
                </c:pt>
                <c:pt idx="724">
                  <c:v>22.6</c:v>
                </c:pt>
                <c:pt idx="725">
                  <c:v>22.6</c:v>
                </c:pt>
                <c:pt idx="726">
                  <c:v>22.5</c:v>
                </c:pt>
                <c:pt idx="727">
                  <c:v>22.5</c:v>
                </c:pt>
                <c:pt idx="728">
                  <c:v>22.5</c:v>
                </c:pt>
                <c:pt idx="729">
                  <c:v>22.4</c:v>
                </c:pt>
                <c:pt idx="730">
                  <c:v>22.4</c:v>
                </c:pt>
                <c:pt idx="731">
                  <c:v>22.4</c:v>
                </c:pt>
                <c:pt idx="732">
                  <c:v>22.4</c:v>
                </c:pt>
                <c:pt idx="733">
                  <c:v>22.4</c:v>
                </c:pt>
                <c:pt idx="734">
                  <c:v>22.3</c:v>
                </c:pt>
                <c:pt idx="735">
                  <c:v>22.3</c:v>
                </c:pt>
                <c:pt idx="736">
                  <c:v>22.3</c:v>
                </c:pt>
                <c:pt idx="737">
                  <c:v>22.3</c:v>
                </c:pt>
                <c:pt idx="738">
                  <c:v>22.3</c:v>
                </c:pt>
                <c:pt idx="739">
                  <c:v>22.3</c:v>
                </c:pt>
                <c:pt idx="740">
                  <c:v>22.3</c:v>
                </c:pt>
                <c:pt idx="741">
                  <c:v>22.3</c:v>
                </c:pt>
                <c:pt idx="742">
                  <c:v>22.2</c:v>
                </c:pt>
                <c:pt idx="743">
                  <c:v>22.2</c:v>
                </c:pt>
                <c:pt idx="744">
                  <c:v>22.2</c:v>
                </c:pt>
                <c:pt idx="745">
                  <c:v>22.2</c:v>
                </c:pt>
                <c:pt idx="746">
                  <c:v>22.2</c:v>
                </c:pt>
                <c:pt idx="747">
                  <c:v>22.1</c:v>
                </c:pt>
                <c:pt idx="748">
                  <c:v>22.2</c:v>
                </c:pt>
                <c:pt idx="749">
                  <c:v>22.2</c:v>
                </c:pt>
                <c:pt idx="750">
                  <c:v>22.2</c:v>
                </c:pt>
                <c:pt idx="751">
                  <c:v>22.3</c:v>
                </c:pt>
                <c:pt idx="752">
                  <c:v>22.3</c:v>
                </c:pt>
                <c:pt idx="753">
                  <c:v>22.2</c:v>
                </c:pt>
                <c:pt idx="754">
                  <c:v>22.2</c:v>
                </c:pt>
                <c:pt idx="755">
                  <c:v>22.3</c:v>
                </c:pt>
                <c:pt idx="756">
                  <c:v>22.2</c:v>
                </c:pt>
                <c:pt idx="757">
                  <c:v>22.2</c:v>
                </c:pt>
                <c:pt idx="758">
                  <c:v>22.2</c:v>
                </c:pt>
                <c:pt idx="759">
                  <c:v>22.2</c:v>
                </c:pt>
                <c:pt idx="760">
                  <c:v>22.2</c:v>
                </c:pt>
                <c:pt idx="761">
                  <c:v>22.1</c:v>
                </c:pt>
                <c:pt idx="762">
                  <c:v>22.2</c:v>
                </c:pt>
                <c:pt idx="763">
                  <c:v>22.2</c:v>
                </c:pt>
                <c:pt idx="764">
                  <c:v>22.2</c:v>
                </c:pt>
                <c:pt idx="765">
                  <c:v>22.1</c:v>
                </c:pt>
                <c:pt idx="766">
                  <c:v>22</c:v>
                </c:pt>
                <c:pt idx="767">
                  <c:v>22</c:v>
                </c:pt>
                <c:pt idx="768">
                  <c:v>21.9</c:v>
                </c:pt>
                <c:pt idx="769">
                  <c:v>21.9</c:v>
                </c:pt>
                <c:pt idx="770">
                  <c:v>21.8</c:v>
                </c:pt>
                <c:pt idx="771">
                  <c:v>21.8</c:v>
                </c:pt>
                <c:pt idx="772">
                  <c:v>21.8</c:v>
                </c:pt>
                <c:pt idx="773">
                  <c:v>21.8</c:v>
                </c:pt>
                <c:pt idx="774">
                  <c:v>21.8</c:v>
                </c:pt>
                <c:pt idx="775">
                  <c:v>21.8</c:v>
                </c:pt>
                <c:pt idx="776">
                  <c:v>21.9</c:v>
                </c:pt>
                <c:pt idx="777">
                  <c:v>21.9</c:v>
                </c:pt>
                <c:pt idx="778">
                  <c:v>22</c:v>
                </c:pt>
                <c:pt idx="779">
                  <c:v>21.9</c:v>
                </c:pt>
                <c:pt idx="780">
                  <c:v>21.9</c:v>
                </c:pt>
                <c:pt idx="781">
                  <c:v>21.8</c:v>
                </c:pt>
                <c:pt idx="782">
                  <c:v>21.8</c:v>
                </c:pt>
                <c:pt idx="783">
                  <c:v>21.8</c:v>
                </c:pt>
                <c:pt idx="784">
                  <c:v>21.8</c:v>
                </c:pt>
                <c:pt idx="785">
                  <c:v>21.8</c:v>
                </c:pt>
                <c:pt idx="786">
                  <c:v>21.8</c:v>
                </c:pt>
                <c:pt idx="787">
                  <c:v>21.8</c:v>
                </c:pt>
                <c:pt idx="788">
                  <c:v>21.8</c:v>
                </c:pt>
                <c:pt idx="789">
                  <c:v>21.8</c:v>
                </c:pt>
                <c:pt idx="790">
                  <c:v>21.8</c:v>
                </c:pt>
                <c:pt idx="791">
                  <c:v>21.8</c:v>
                </c:pt>
                <c:pt idx="792">
                  <c:v>21.8</c:v>
                </c:pt>
                <c:pt idx="793">
                  <c:v>21.8</c:v>
                </c:pt>
                <c:pt idx="794">
                  <c:v>21.8</c:v>
                </c:pt>
                <c:pt idx="795">
                  <c:v>21.8</c:v>
                </c:pt>
                <c:pt idx="796">
                  <c:v>21.8</c:v>
                </c:pt>
                <c:pt idx="797">
                  <c:v>21.8</c:v>
                </c:pt>
                <c:pt idx="798">
                  <c:v>21.8</c:v>
                </c:pt>
                <c:pt idx="799">
                  <c:v>21.8</c:v>
                </c:pt>
                <c:pt idx="800">
                  <c:v>21.8</c:v>
                </c:pt>
                <c:pt idx="801">
                  <c:v>21.8</c:v>
                </c:pt>
                <c:pt idx="802">
                  <c:v>21.8</c:v>
                </c:pt>
                <c:pt idx="803">
                  <c:v>21.8</c:v>
                </c:pt>
                <c:pt idx="804">
                  <c:v>21.8</c:v>
                </c:pt>
                <c:pt idx="805">
                  <c:v>21.8</c:v>
                </c:pt>
                <c:pt idx="806">
                  <c:v>21.8</c:v>
                </c:pt>
                <c:pt idx="807">
                  <c:v>21.8</c:v>
                </c:pt>
                <c:pt idx="808">
                  <c:v>21.8</c:v>
                </c:pt>
                <c:pt idx="809">
                  <c:v>21.7</c:v>
                </c:pt>
                <c:pt idx="810">
                  <c:v>21.7</c:v>
                </c:pt>
                <c:pt idx="811">
                  <c:v>21.7</c:v>
                </c:pt>
                <c:pt idx="812">
                  <c:v>21.6</c:v>
                </c:pt>
                <c:pt idx="813">
                  <c:v>21.6</c:v>
                </c:pt>
                <c:pt idx="814">
                  <c:v>21.6</c:v>
                </c:pt>
                <c:pt idx="815">
                  <c:v>21.6</c:v>
                </c:pt>
                <c:pt idx="816">
                  <c:v>21.6</c:v>
                </c:pt>
                <c:pt idx="817">
                  <c:v>21.6</c:v>
                </c:pt>
                <c:pt idx="818">
                  <c:v>21.6</c:v>
                </c:pt>
                <c:pt idx="819">
                  <c:v>21.6</c:v>
                </c:pt>
                <c:pt idx="820">
                  <c:v>21.6</c:v>
                </c:pt>
                <c:pt idx="821">
                  <c:v>21.6</c:v>
                </c:pt>
                <c:pt idx="822">
                  <c:v>21.6</c:v>
                </c:pt>
                <c:pt idx="823">
                  <c:v>21.6</c:v>
                </c:pt>
                <c:pt idx="824">
                  <c:v>21.6</c:v>
                </c:pt>
                <c:pt idx="825">
                  <c:v>21.6</c:v>
                </c:pt>
                <c:pt idx="826">
                  <c:v>21.6</c:v>
                </c:pt>
                <c:pt idx="827">
                  <c:v>21.5</c:v>
                </c:pt>
                <c:pt idx="828">
                  <c:v>21.5</c:v>
                </c:pt>
                <c:pt idx="829">
                  <c:v>21.6</c:v>
                </c:pt>
                <c:pt idx="830">
                  <c:v>21.6</c:v>
                </c:pt>
                <c:pt idx="831">
                  <c:v>21.6</c:v>
                </c:pt>
                <c:pt idx="832">
                  <c:v>21.6</c:v>
                </c:pt>
                <c:pt idx="833">
                  <c:v>21.6</c:v>
                </c:pt>
                <c:pt idx="834">
                  <c:v>21.6</c:v>
                </c:pt>
                <c:pt idx="835">
                  <c:v>21.6</c:v>
                </c:pt>
                <c:pt idx="836">
                  <c:v>21.6</c:v>
                </c:pt>
                <c:pt idx="837">
                  <c:v>21.6</c:v>
                </c:pt>
                <c:pt idx="838">
                  <c:v>21.5</c:v>
                </c:pt>
                <c:pt idx="839">
                  <c:v>21.5</c:v>
                </c:pt>
                <c:pt idx="840">
                  <c:v>21.5</c:v>
                </c:pt>
                <c:pt idx="841">
                  <c:v>21.5</c:v>
                </c:pt>
                <c:pt idx="842">
                  <c:v>21.5</c:v>
                </c:pt>
                <c:pt idx="843">
                  <c:v>21.5</c:v>
                </c:pt>
                <c:pt idx="844">
                  <c:v>21.5</c:v>
                </c:pt>
                <c:pt idx="845">
                  <c:v>21.5</c:v>
                </c:pt>
                <c:pt idx="846">
                  <c:v>21.5</c:v>
                </c:pt>
                <c:pt idx="847">
                  <c:v>21.5</c:v>
                </c:pt>
                <c:pt idx="848">
                  <c:v>21.5</c:v>
                </c:pt>
                <c:pt idx="849">
                  <c:v>21.5</c:v>
                </c:pt>
                <c:pt idx="850">
                  <c:v>21.5</c:v>
                </c:pt>
                <c:pt idx="851">
                  <c:v>21.6</c:v>
                </c:pt>
                <c:pt idx="852">
                  <c:v>21.6</c:v>
                </c:pt>
                <c:pt idx="853">
                  <c:v>21.6</c:v>
                </c:pt>
                <c:pt idx="854">
                  <c:v>21.6</c:v>
                </c:pt>
                <c:pt idx="855">
                  <c:v>21.6</c:v>
                </c:pt>
                <c:pt idx="856">
                  <c:v>21.6</c:v>
                </c:pt>
                <c:pt idx="857">
                  <c:v>21.5</c:v>
                </c:pt>
                <c:pt idx="858">
                  <c:v>21.5</c:v>
                </c:pt>
                <c:pt idx="859">
                  <c:v>21.5</c:v>
                </c:pt>
                <c:pt idx="860">
                  <c:v>21.5</c:v>
                </c:pt>
                <c:pt idx="861">
                  <c:v>21.5</c:v>
                </c:pt>
                <c:pt idx="862">
                  <c:v>21.5</c:v>
                </c:pt>
                <c:pt idx="863">
                  <c:v>21.5</c:v>
                </c:pt>
                <c:pt idx="864">
                  <c:v>21.5</c:v>
                </c:pt>
                <c:pt idx="865">
                  <c:v>21.5</c:v>
                </c:pt>
                <c:pt idx="866">
                  <c:v>21.5</c:v>
                </c:pt>
                <c:pt idx="867">
                  <c:v>21.5</c:v>
                </c:pt>
                <c:pt idx="868">
                  <c:v>21.5</c:v>
                </c:pt>
                <c:pt idx="869">
                  <c:v>21.5</c:v>
                </c:pt>
                <c:pt idx="870">
                  <c:v>21.5</c:v>
                </c:pt>
                <c:pt idx="871">
                  <c:v>21.5</c:v>
                </c:pt>
                <c:pt idx="872">
                  <c:v>21.5</c:v>
                </c:pt>
                <c:pt idx="873">
                  <c:v>21.5</c:v>
                </c:pt>
                <c:pt idx="874">
                  <c:v>21.5</c:v>
                </c:pt>
                <c:pt idx="875">
                  <c:v>21.4</c:v>
                </c:pt>
                <c:pt idx="876">
                  <c:v>21.4</c:v>
                </c:pt>
                <c:pt idx="877">
                  <c:v>21.4</c:v>
                </c:pt>
                <c:pt idx="878">
                  <c:v>21.4</c:v>
                </c:pt>
                <c:pt idx="879">
                  <c:v>21.4</c:v>
                </c:pt>
                <c:pt idx="880">
                  <c:v>21.4</c:v>
                </c:pt>
                <c:pt idx="881">
                  <c:v>21.4</c:v>
                </c:pt>
                <c:pt idx="882">
                  <c:v>21.4</c:v>
                </c:pt>
                <c:pt idx="883">
                  <c:v>21.4</c:v>
                </c:pt>
                <c:pt idx="884">
                  <c:v>21.4</c:v>
                </c:pt>
                <c:pt idx="885">
                  <c:v>21.4</c:v>
                </c:pt>
                <c:pt idx="886">
                  <c:v>21.4</c:v>
                </c:pt>
                <c:pt idx="887">
                  <c:v>21.4</c:v>
                </c:pt>
                <c:pt idx="888">
                  <c:v>21.4</c:v>
                </c:pt>
                <c:pt idx="889">
                  <c:v>21.4</c:v>
                </c:pt>
                <c:pt idx="890">
                  <c:v>21.4</c:v>
                </c:pt>
                <c:pt idx="891">
                  <c:v>21.4</c:v>
                </c:pt>
                <c:pt idx="892">
                  <c:v>21.4</c:v>
                </c:pt>
                <c:pt idx="893">
                  <c:v>21.3</c:v>
                </c:pt>
                <c:pt idx="894">
                  <c:v>21.4</c:v>
                </c:pt>
                <c:pt idx="895">
                  <c:v>21.4</c:v>
                </c:pt>
                <c:pt idx="896">
                  <c:v>21.4</c:v>
                </c:pt>
                <c:pt idx="897">
                  <c:v>21.4</c:v>
                </c:pt>
                <c:pt idx="898">
                  <c:v>21.4</c:v>
                </c:pt>
                <c:pt idx="899">
                  <c:v>21.4</c:v>
                </c:pt>
                <c:pt idx="900">
                  <c:v>21.3</c:v>
                </c:pt>
                <c:pt idx="901">
                  <c:v>21.3</c:v>
                </c:pt>
                <c:pt idx="902">
                  <c:v>21.3</c:v>
                </c:pt>
                <c:pt idx="903">
                  <c:v>21.3</c:v>
                </c:pt>
                <c:pt idx="904">
                  <c:v>21.3</c:v>
                </c:pt>
                <c:pt idx="905">
                  <c:v>21.3</c:v>
                </c:pt>
                <c:pt idx="906">
                  <c:v>21.3</c:v>
                </c:pt>
                <c:pt idx="907">
                  <c:v>21.3</c:v>
                </c:pt>
                <c:pt idx="908">
                  <c:v>21.3</c:v>
                </c:pt>
                <c:pt idx="909">
                  <c:v>21.3</c:v>
                </c:pt>
                <c:pt idx="910">
                  <c:v>21.3</c:v>
                </c:pt>
                <c:pt idx="911">
                  <c:v>21.3</c:v>
                </c:pt>
                <c:pt idx="912">
                  <c:v>21.3</c:v>
                </c:pt>
                <c:pt idx="913">
                  <c:v>21.4</c:v>
                </c:pt>
                <c:pt idx="914">
                  <c:v>21.4</c:v>
                </c:pt>
                <c:pt idx="915">
                  <c:v>21.4</c:v>
                </c:pt>
                <c:pt idx="916">
                  <c:v>21.4</c:v>
                </c:pt>
                <c:pt idx="917">
                  <c:v>21.4</c:v>
                </c:pt>
                <c:pt idx="918">
                  <c:v>21.4</c:v>
                </c:pt>
                <c:pt idx="919">
                  <c:v>21.4</c:v>
                </c:pt>
                <c:pt idx="920">
                  <c:v>21.4</c:v>
                </c:pt>
                <c:pt idx="921">
                  <c:v>21.4</c:v>
                </c:pt>
                <c:pt idx="922">
                  <c:v>21.3</c:v>
                </c:pt>
                <c:pt idx="923">
                  <c:v>21.2</c:v>
                </c:pt>
                <c:pt idx="924">
                  <c:v>21.2</c:v>
                </c:pt>
                <c:pt idx="925">
                  <c:v>21.1</c:v>
                </c:pt>
                <c:pt idx="926">
                  <c:v>21.1</c:v>
                </c:pt>
                <c:pt idx="927">
                  <c:v>21.1</c:v>
                </c:pt>
                <c:pt idx="928">
                  <c:v>21.2</c:v>
                </c:pt>
                <c:pt idx="929">
                  <c:v>21.2</c:v>
                </c:pt>
                <c:pt idx="930">
                  <c:v>21.3</c:v>
                </c:pt>
                <c:pt idx="931">
                  <c:v>21.3</c:v>
                </c:pt>
                <c:pt idx="932">
                  <c:v>21.3</c:v>
                </c:pt>
                <c:pt idx="933">
                  <c:v>21.3</c:v>
                </c:pt>
                <c:pt idx="934">
                  <c:v>21.3</c:v>
                </c:pt>
                <c:pt idx="935">
                  <c:v>21.3</c:v>
                </c:pt>
                <c:pt idx="936">
                  <c:v>21.3</c:v>
                </c:pt>
                <c:pt idx="937">
                  <c:v>21.3</c:v>
                </c:pt>
                <c:pt idx="938">
                  <c:v>21.3</c:v>
                </c:pt>
                <c:pt idx="939">
                  <c:v>21.3</c:v>
                </c:pt>
                <c:pt idx="940">
                  <c:v>21.3</c:v>
                </c:pt>
                <c:pt idx="941">
                  <c:v>21.3</c:v>
                </c:pt>
                <c:pt idx="942">
                  <c:v>21.3</c:v>
                </c:pt>
                <c:pt idx="943">
                  <c:v>21.3</c:v>
                </c:pt>
                <c:pt idx="944">
                  <c:v>21.3</c:v>
                </c:pt>
                <c:pt idx="945">
                  <c:v>21.3</c:v>
                </c:pt>
                <c:pt idx="946">
                  <c:v>21.4</c:v>
                </c:pt>
                <c:pt idx="947">
                  <c:v>21.4</c:v>
                </c:pt>
                <c:pt idx="948">
                  <c:v>21.4</c:v>
                </c:pt>
                <c:pt idx="949">
                  <c:v>21.3</c:v>
                </c:pt>
                <c:pt idx="950">
                  <c:v>21.4</c:v>
                </c:pt>
                <c:pt idx="951">
                  <c:v>21.4</c:v>
                </c:pt>
                <c:pt idx="952">
                  <c:v>21.4</c:v>
                </c:pt>
                <c:pt idx="953">
                  <c:v>21.3</c:v>
                </c:pt>
                <c:pt idx="954">
                  <c:v>21.3</c:v>
                </c:pt>
                <c:pt idx="955">
                  <c:v>21.3</c:v>
                </c:pt>
                <c:pt idx="956">
                  <c:v>21.3</c:v>
                </c:pt>
                <c:pt idx="957">
                  <c:v>21.3</c:v>
                </c:pt>
                <c:pt idx="958">
                  <c:v>21.3</c:v>
                </c:pt>
                <c:pt idx="959">
                  <c:v>21.3</c:v>
                </c:pt>
                <c:pt idx="960">
                  <c:v>21.3</c:v>
                </c:pt>
                <c:pt idx="961">
                  <c:v>21.3</c:v>
                </c:pt>
                <c:pt idx="962">
                  <c:v>21.3</c:v>
                </c:pt>
                <c:pt idx="963">
                  <c:v>21.3</c:v>
                </c:pt>
                <c:pt idx="964">
                  <c:v>21.3</c:v>
                </c:pt>
                <c:pt idx="965">
                  <c:v>21.3</c:v>
                </c:pt>
                <c:pt idx="966">
                  <c:v>21.3</c:v>
                </c:pt>
                <c:pt idx="967">
                  <c:v>21.3</c:v>
                </c:pt>
                <c:pt idx="968">
                  <c:v>21.3</c:v>
                </c:pt>
                <c:pt idx="969">
                  <c:v>21.3</c:v>
                </c:pt>
                <c:pt idx="970">
                  <c:v>21.3</c:v>
                </c:pt>
                <c:pt idx="971">
                  <c:v>21.3</c:v>
                </c:pt>
                <c:pt idx="972">
                  <c:v>21.3</c:v>
                </c:pt>
                <c:pt idx="973">
                  <c:v>21.3</c:v>
                </c:pt>
                <c:pt idx="974">
                  <c:v>21.3</c:v>
                </c:pt>
                <c:pt idx="975">
                  <c:v>21.3</c:v>
                </c:pt>
                <c:pt idx="976">
                  <c:v>21.2</c:v>
                </c:pt>
                <c:pt idx="977">
                  <c:v>21.2</c:v>
                </c:pt>
                <c:pt idx="978">
                  <c:v>21.2</c:v>
                </c:pt>
                <c:pt idx="979">
                  <c:v>21.3</c:v>
                </c:pt>
                <c:pt idx="980">
                  <c:v>21.3</c:v>
                </c:pt>
                <c:pt idx="981">
                  <c:v>21.2</c:v>
                </c:pt>
                <c:pt idx="982">
                  <c:v>21.2</c:v>
                </c:pt>
                <c:pt idx="983">
                  <c:v>21.2</c:v>
                </c:pt>
                <c:pt idx="984">
                  <c:v>21.2</c:v>
                </c:pt>
                <c:pt idx="985">
                  <c:v>21.2</c:v>
                </c:pt>
                <c:pt idx="986">
                  <c:v>21.2</c:v>
                </c:pt>
                <c:pt idx="987">
                  <c:v>21.2</c:v>
                </c:pt>
                <c:pt idx="988">
                  <c:v>21.2</c:v>
                </c:pt>
                <c:pt idx="989">
                  <c:v>21.2</c:v>
                </c:pt>
                <c:pt idx="990">
                  <c:v>21.2</c:v>
                </c:pt>
                <c:pt idx="991">
                  <c:v>21.2</c:v>
                </c:pt>
                <c:pt idx="992">
                  <c:v>21.2</c:v>
                </c:pt>
                <c:pt idx="993">
                  <c:v>21.2</c:v>
                </c:pt>
                <c:pt idx="994">
                  <c:v>21.2</c:v>
                </c:pt>
                <c:pt idx="995">
                  <c:v>21.2</c:v>
                </c:pt>
                <c:pt idx="996">
                  <c:v>21.2</c:v>
                </c:pt>
                <c:pt idx="997">
                  <c:v>21.2</c:v>
                </c:pt>
                <c:pt idx="998">
                  <c:v>21.2</c:v>
                </c:pt>
                <c:pt idx="999">
                  <c:v>21.2</c:v>
                </c:pt>
                <c:pt idx="1000">
                  <c:v>21.2</c:v>
                </c:pt>
                <c:pt idx="1001">
                  <c:v>21.2</c:v>
                </c:pt>
                <c:pt idx="1002">
                  <c:v>21.2</c:v>
                </c:pt>
                <c:pt idx="1003">
                  <c:v>21.2</c:v>
                </c:pt>
                <c:pt idx="1004">
                  <c:v>21.2</c:v>
                </c:pt>
                <c:pt idx="1005">
                  <c:v>21.2</c:v>
                </c:pt>
                <c:pt idx="1006">
                  <c:v>21.2</c:v>
                </c:pt>
                <c:pt idx="1007">
                  <c:v>21.2</c:v>
                </c:pt>
                <c:pt idx="1008">
                  <c:v>21.2</c:v>
                </c:pt>
                <c:pt idx="1009">
                  <c:v>21.2</c:v>
                </c:pt>
                <c:pt idx="1010">
                  <c:v>21.2</c:v>
                </c:pt>
                <c:pt idx="1011">
                  <c:v>21.1</c:v>
                </c:pt>
                <c:pt idx="1012">
                  <c:v>21.1</c:v>
                </c:pt>
                <c:pt idx="1013">
                  <c:v>21.1</c:v>
                </c:pt>
                <c:pt idx="1014">
                  <c:v>21.2</c:v>
                </c:pt>
                <c:pt idx="1015">
                  <c:v>21.2</c:v>
                </c:pt>
                <c:pt idx="1016">
                  <c:v>21.2</c:v>
                </c:pt>
                <c:pt idx="1017">
                  <c:v>21.2</c:v>
                </c:pt>
                <c:pt idx="1018">
                  <c:v>21.2</c:v>
                </c:pt>
                <c:pt idx="1019">
                  <c:v>21.2</c:v>
                </c:pt>
                <c:pt idx="1020">
                  <c:v>21.2</c:v>
                </c:pt>
                <c:pt idx="1021">
                  <c:v>21.1</c:v>
                </c:pt>
                <c:pt idx="1022">
                  <c:v>21.2</c:v>
                </c:pt>
                <c:pt idx="1023">
                  <c:v>21.2</c:v>
                </c:pt>
                <c:pt idx="1024">
                  <c:v>21.2</c:v>
                </c:pt>
                <c:pt idx="1025">
                  <c:v>21.2</c:v>
                </c:pt>
                <c:pt idx="1026">
                  <c:v>21.2</c:v>
                </c:pt>
                <c:pt idx="1027">
                  <c:v>21.2</c:v>
                </c:pt>
                <c:pt idx="1028">
                  <c:v>21.2</c:v>
                </c:pt>
                <c:pt idx="1029">
                  <c:v>21.2</c:v>
                </c:pt>
                <c:pt idx="1030">
                  <c:v>21.2</c:v>
                </c:pt>
                <c:pt idx="1031">
                  <c:v>21.2</c:v>
                </c:pt>
                <c:pt idx="1032">
                  <c:v>21.2</c:v>
                </c:pt>
                <c:pt idx="1033">
                  <c:v>21.2</c:v>
                </c:pt>
                <c:pt idx="1034">
                  <c:v>21.2</c:v>
                </c:pt>
                <c:pt idx="1035">
                  <c:v>21.2</c:v>
                </c:pt>
                <c:pt idx="1036">
                  <c:v>21.2</c:v>
                </c:pt>
                <c:pt idx="1037">
                  <c:v>21.2</c:v>
                </c:pt>
                <c:pt idx="1038">
                  <c:v>21.2</c:v>
                </c:pt>
                <c:pt idx="1039">
                  <c:v>21.2</c:v>
                </c:pt>
                <c:pt idx="1040">
                  <c:v>21.2</c:v>
                </c:pt>
                <c:pt idx="1041">
                  <c:v>21.2</c:v>
                </c:pt>
                <c:pt idx="1042">
                  <c:v>21.2</c:v>
                </c:pt>
                <c:pt idx="1043">
                  <c:v>21.2</c:v>
                </c:pt>
                <c:pt idx="1044">
                  <c:v>21.2</c:v>
                </c:pt>
                <c:pt idx="1045">
                  <c:v>21.2</c:v>
                </c:pt>
                <c:pt idx="1046">
                  <c:v>21.2</c:v>
                </c:pt>
                <c:pt idx="1047">
                  <c:v>21.2</c:v>
                </c:pt>
                <c:pt idx="1048">
                  <c:v>21.2</c:v>
                </c:pt>
                <c:pt idx="1049">
                  <c:v>21.2</c:v>
                </c:pt>
                <c:pt idx="1050">
                  <c:v>21.2</c:v>
                </c:pt>
                <c:pt idx="1051">
                  <c:v>21.2</c:v>
                </c:pt>
                <c:pt idx="1052">
                  <c:v>21.1</c:v>
                </c:pt>
                <c:pt idx="1053">
                  <c:v>21.1</c:v>
                </c:pt>
                <c:pt idx="1054">
                  <c:v>21.1</c:v>
                </c:pt>
                <c:pt idx="1055">
                  <c:v>21.1</c:v>
                </c:pt>
                <c:pt idx="1056">
                  <c:v>21</c:v>
                </c:pt>
                <c:pt idx="1057">
                  <c:v>21</c:v>
                </c:pt>
                <c:pt idx="1058">
                  <c:v>21</c:v>
                </c:pt>
                <c:pt idx="1059">
                  <c:v>21</c:v>
                </c:pt>
                <c:pt idx="1060">
                  <c:v>21</c:v>
                </c:pt>
                <c:pt idx="1061">
                  <c:v>21</c:v>
                </c:pt>
                <c:pt idx="1062">
                  <c:v>21</c:v>
                </c:pt>
                <c:pt idx="1063">
                  <c:v>21</c:v>
                </c:pt>
                <c:pt idx="1064">
                  <c:v>21.1</c:v>
                </c:pt>
                <c:pt idx="1065">
                  <c:v>21.1</c:v>
                </c:pt>
                <c:pt idx="1066">
                  <c:v>21.1</c:v>
                </c:pt>
                <c:pt idx="1067">
                  <c:v>21.1</c:v>
                </c:pt>
                <c:pt idx="1068">
                  <c:v>21</c:v>
                </c:pt>
                <c:pt idx="1069">
                  <c:v>21</c:v>
                </c:pt>
                <c:pt idx="1070">
                  <c:v>21</c:v>
                </c:pt>
                <c:pt idx="1071">
                  <c:v>21</c:v>
                </c:pt>
                <c:pt idx="1072">
                  <c:v>21</c:v>
                </c:pt>
                <c:pt idx="1073">
                  <c:v>21</c:v>
                </c:pt>
                <c:pt idx="1074">
                  <c:v>21</c:v>
                </c:pt>
                <c:pt idx="1075">
                  <c:v>21</c:v>
                </c:pt>
                <c:pt idx="1076">
                  <c:v>21</c:v>
                </c:pt>
                <c:pt idx="1077">
                  <c:v>21</c:v>
                </c:pt>
                <c:pt idx="1078">
                  <c:v>20.9</c:v>
                </c:pt>
                <c:pt idx="1079">
                  <c:v>20.9</c:v>
                </c:pt>
                <c:pt idx="1080">
                  <c:v>20.9</c:v>
                </c:pt>
                <c:pt idx="1081">
                  <c:v>20.9</c:v>
                </c:pt>
                <c:pt idx="1082">
                  <c:v>20.9</c:v>
                </c:pt>
                <c:pt idx="1083">
                  <c:v>20.9</c:v>
                </c:pt>
                <c:pt idx="1084">
                  <c:v>20.9</c:v>
                </c:pt>
                <c:pt idx="1085">
                  <c:v>20.9</c:v>
                </c:pt>
                <c:pt idx="1086">
                  <c:v>20.9</c:v>
                </c:pt>
                <c:pt idx="1087">
                  <c:v>20.9</c:v>
                </c:pt>
                <c:pt idx="1088">
                  <c:v>20.9</c:v>
                </c:pt>
                <c:pt idx="1089">
                  <c:v>20.9</c:v>
                </c:pt>
                <c:pt idx="1090">
                  <c:v>20.8</c:v>
                </c:pt>
                <c:pt idx="1091">
                  <c:v>20.8</c:v>
                </c:pt>
                <c:pt idx="1092">
                  <c:v>20.8</c:v>
                </c:pt>
                <c:pt idx="1093">
                  <c:v>20.8</c:v>
                </c:pt>
                <c:pt idx="1094">
                  <c:v>20.9</c:v>
                </c:pt>
                <c:pt idx="1095">
                  <c:v>20.8</c:v>
                </c:pt>
                <c:pt idx="1096">
                  <c:v>20.8</c:v>
                </c:pt>
                <c:pt idx="1097">
                  <c:v>20.8</c:v>
                </c:pt>
                <c:pt idx="1098">
                  <c:v>20.8</c:v>
                </c:pt>
                <c:pt idx="1099">
                  <c:v>20.8</c:v>
                </c:pt>
                <c:pt idx="1100">
                  <c:v>20.8</c:v>
                </c:pt>
                <c:pt idx="1101">
                  <c:v>20.8</c:v>
                </c:pt>
                <c:pt idx="1102">
                  <c:v>20.8</c:v>
                </c:pt>
                <c:pt idx="1103">
                  <c:v>20.8</c:v>
                </c:pt>
                <c:pt idx="1104">
                  <c:v>20.8</c:v>
                </c:pt>
                <c:pt idx="1105">
                  <c:v>20.8</c:v>
                </c:pt>
                <c:pt idx="1106">
                  <c:v>20.8</c:v>
                </c:pt>
                <c:pt idx="1107">
                  <c:v>20.8</c:v>
                </c:pt>
                <c:pt idx="1108">
                  <c:v>20.8</c:v>
                </c:pt>
                <c:pt idx="1109">
                  <c:v>20.8</c:v>
                </c:pt>
                <c:pt idx="1110">
                  <c:v>20.8</c:v>
                </c:pt>
                <c:pt idx="1111">
                  <c:v>20.8</c:v>
                </c:pt>
                <c:pt idx="1112">
                  <c:v>20.8</c:v>
                </c:pt>
                <c:pt idx="1113">
                  <c:v>20.8</c:v>
                </c:pt>
                <c:pt idx="1114">
                  <c:v>20.8</c:v>
                </c:pt>
                <c:pt idx="1115">
                  <c:v>20.8</c:v>
                </c:pt>
                <c:pt idx="1116">
                  <c:v>20.8</c:v>
                </c:pt>
                <c:pt idx="1117">
                  <c:v>20.7</c:v>
                </c:pt>
                <c:pt idx="1118">
                  <c:v>20.8</c:v>
                </c:pt>
                <c:pt idx="1119">
                  <c:v>20.8</c:v>
                </c:pt>
                <c:pt idx="1120">
                  <c:v>20.8</c:v>
                </c:pt>
                <c:pt idx="1121">
                  <c:v>20.8</c:v>
                </c:pt>
                <c:pt idx="1122">
                  <c:v>20.8</c:v>
                </c:pt>
                <c:pt idx="1123">
                  <c:v>20.8</c:v>
                </c:pt>
                <c:pt idx="1124">
                  <c:v>20.7</c:v>
                </c:pt>
                <c:pt idx="1125">
                  <c:v>20.8</c:v>
                </c:pt>
                <c:pt idx="1126">
                  <c:v>20.8</c:v>
                </c:pt>
                <c:pt idx="1127">
                  <c:v>20.8</c:v>
                </c:pt>
                <c:pt idx="1128">
                  <c:v>20.8</c:v>
                </c:pt>
                <c:pt idx="1129">
                  <c:v>20.8</c:v>
                </c:pt>
                <c:pt idx="1130">
                  <c:v>20.8</c:v>
                </c:pt>
                <c:pt idx="1131">
                  <c:v>20.8</c:v>
                </c:pt>
                <c:pt idx="1132">
                  <c:v>20.8</c:v>
                </c:pt>
                <c:pt idx="1133">
                  <c:v>20.8</c:v>
                </c:pt>
                <c:pt idx="1134">
                  <c:v>20.8</c:v>
                </c:pt>
                <c:pt idx="1135">
                  <c:v>20.8</c:v>
                </c:pt>
                <c:pt idx="1136">
                  <c:v>20.7</c:v>
                </c:pt>
                <c:pt idx="1137">
                  <c:v>20.7</c:v>
                </c:pt>
                <c:pt idx="1138">
                  <c:v>20.7</c:v>
                </c:pt>
                <c:pt idx="1139">
                  <c:v>20.7</c:v>
                </c:pt>
                <c:pt idx="1140">
                  <c:v>20.7</c:v>
                </c:pt>
                <c:pt idx="1141">
                  <c:v>20.7</c:v>
                </c:pt>
                <c:pt idx="1142">
                  <c:v>20.7</c:v>
                </c:pt>
                <c:pt idx="1143">
                  <c:v>20.7</c:v>
                </c:pt>
                <c:pt idx="1144">
                  <c:v>20.6</c:v>
                </c:pt>
                <c:pt idx="1145">
                  <c:v>20.6</c:v>
                </c:pt>
                <c:pt idx="1146">
                  <c:v>20.6</c:v>
                </c:pt>
                <c:pt idx="1147">
                  <c:v>20.6</c:v>
                </c:pt>
                <c:pt idx="1148">
                  <c:v>20.6</c:v>
                </c:pt>
                <c:pt idx="1149">
                  <c:v>20.6</c:v>
                </c:pt>
                <c:pt idx="1150">
                  <c:v>20.6</c:v>
                </c:pt>
                <c:pt idx="1151">
                  <c:v>20.6</c:v>
                </c:pt>
                <c:pt idx="1152">
                  <c:v>20.6</c:v>
                </c:pt>
                <c:pt idx="1153">
                  <c:v>20.6</c:v>
                </c:pt>
                <c:pt idx="1154">
                  <c:v>20.6</c:v>
                </c:pt>
                <c:pt idx="1155">
                  <c:v>20.6</c:v>
                </c:pt>
                <c:pt idx="1156">
                  <c:v>20.6</c:v>
                </c:pt>
                <c:pt idx="1157">
                  <c:v>20.5</c:v>
                </c:pt>
                <c:pt idx="1158">
                  <c:v>20.5</c:v>
                </c:pt>
                <c:pt idx="1159">
                  <c:v>20.5</c:v>
                </c:pt>
                <c:pt idx="1160">
                  <c:v>20.5</c:v>
                </c:pt>
                <c:pt idx="1161">
                  <c:v>20.5</c:v>
                </c:pt>
                <c:pt idx="1162">
                  <c:v>20.5</c:v>
                </c:pt>
                <c:pt idx="1163">
                  <c:v>20.5</c:v>
                </c:pt>
                <c:pt idx="1164">
                  <c:v>20.5</c:v>
                </c:pt>
                <c:pt idx="1165">
                  <c:v>20.5</c:v>
                </c:pt>
                <c:pt idx="1166">
                  <c:v>20.5</c:v>
                </c:pt>
                <c:pt idx="1167">
                  <c:v>20.5</c:v>
                </c:pt>
                <c:pt idx="1168">
                  <c:v>20.399999999999999</c:v>
                </c:pt>
                <c:pt idx="1169">
                  <c:v>20.399999999999999</c:v>
                </c:pt>
                <c:pt idx="1170">
                  <c:v>20.5</c:v>
                </c:pt>
                <c:pt idx="1171">
                  <c:v>20.5</c:v>
                </c:pt>
                <c:pt idx="1172">
                  <c:v>20.5</c:v>
                </c:pt>
                <c:pt idx="1173">
                  <c:v>20.5</c:v>
                </c:pt>
                <c:pt idx="1174">
                  <c:v>20.5</c:v>
                </c:pt>
                <c:pt idx="1175">
                  <c:v>20.5</c:v>
                </c:pt>
                <c:pt idx="1176">
                  <c:v>20.399999999999999</c:v>
                </c:pt>
                <c:pt idx="1177">
                  <c:v>20.399999999999999</c:v>
                </c:pt>
                <c:pt idx="1178">
                  <c:v>20.399999999999999</c:v>
                </c:pt>
                <c:pt idx="1179">
                  <c:v>20.399999999999999</c:v>
                </c:pt>
                <c:pt idx="1180">
                  <c:v>20.399999999999999</c:v>
                </c:pt>
                <c:pt idx="1181">
                  <c:v>20.5</c:v>
                </c:pt>
                <c:pt idx="1182">
                  <c:v>20.399999999999999</c:v>
                </c:pt>
                <c:pt idx="1183">
                  <c:v>20.399999999999999</c:v>
                </c:pt>
                <c:pt idx="1184">
                  <c:v>20.399999999999999</c:v>
                </c:pt>
                <c:pt idx="1185">
                  <c:v>20.399999999999999</c:v>
                </c:pt>
                <c:pt idx="1186">
                  <c:v>20.399999999999999</c:v>
                </c:pt>
                <c:pt idx="1187">
                  <c:v>20.399999999999999</c:v>
                </c:pt>
                <c:pt idx="1188">
                  <c:v>20.5</c:v>
                </c:pt>
                <c:pt idx="1189">
                  <c:v>20.5</c:v>
                </c:pt>
                <c:pt idx="1190">
                  <c:v>20.5</c:v>
                </c:pt>
                <c:pt idx="1191">
                  <c:v>20.5</c:v>
                </c:pt>
                <c:pt idx="1192">
                  <c:v>20.5</c:v>
                </c:pt>
                <c:pt idx="1193">
                  <c:v>20.399999999999999</c:v>
                </c:pt>
                <c:pt idx="1194">
                  <c:v>20.399999999999999</c:v>
                </c:pt>
                <c:pt idx="1195">
                  <c:v>20.399999999999999</c:v>
                </c:pt>
                <c:pt idx="1196">
                  <c:v>20.399999999999999</c:v>
                </c:pt>
                <c:pt idx="1197">
                  <c:v>20.399999999999999</c:v>
                </c:pt>
                <c:pt idx="1198">
                  <c:v>20.399999999999999</c:v>
                </c:pt>
                <c:pt idx="1199">
                  <c:v>20.399999999999999</c:v>
                </c:pt>
                <c:pt idx="1200">
                  <c:v>20.399999999999999</c:v>
                </c:pt>
                <c:pt idx="1201">
                  <c:v>20.399999999999999</c:v>
                </c:pt>
                <c:pt idx="1202">
                  <c:v>20.5</c:v>
                </c:pt>
                <c:pt idx="1203">
                  <c:v>20.5</c:v>
                </c:pt>
                <c:pt idx="1204">
                  <c:v>20.5</c:v>
                </c:pt>
                <c:pt idx="1205">
                  <c:v>20.5</c:v>
                </c:pt>
                <c:pt idx="1206">
                  <c:v>20.399999999999999</c:v>
                </c:pt>
                <c:pt idx="1207">
                  <c:v>20.399999999999999</c:v>
                </c:pt>
                <c:pt idx="1208">
                  <c:v>20.399999999999999</c:v>
                </c:pt>
                <c:pt idx="1209">
                  <c:v>20.399999999999999</c:v>
                </c:pt>
                <c:pt idx="1210">
                  <c:v>20.399999999999999</c:v>
                </c:pt>
                <c:pt idx="1211">
                  <c:v>20.399999999999999</c:v>
                </c:pt>
                <c:pt idx="1212">
                  <c:v>20.399999999999999</c:v>
                </c:pt>
                <c:pt idx="1213">
                  <c:v>20.399999999999999</c:v>
                </c:pt>
                <c:pt idx="1214">
                  <c:v>20.5</c:v>
                </c:pt>
                <c:pt idx="1215">
                  <c:v>20.5</c:v>
                </c:pt>
                <c:pt idx="1216">
                  <c:v>20.5</c:v>
                </c:pt>
                <c:pt idx="1217">
                  <c:v>20.5</c:v>
                </c:pt>
                <c:pt idx="1218">
                  <c:v>20.5</c:v>
                </c:pt>
                <c:pt idx="1219">
                  <c:v>20.5</c:v>
                </c:pt>
                <c:pt idx="1220">
                  <c:v>20.5</c:v>
                </c:pt>
                <c:pt idx="1221">
                  <c:v>20.5</c:v>
                </c:pt>
                <c:pt idx="1222">
                  <c:v>20.5</c:v>
                </c:pt>
                <c:pt idx="1223">
                  <c:v>20.5</c:v>
                </c:pt>
                <c:pt idx="1224">
                  <c:v>20.5</c:v>
                </c:pt>
                <c:pt idx="1225">
                  <c:v>20.6</c:v>
                </c:pt>
                <c:pt idx="1226">
                  <c:v>20.6</c:v>
                </c:pt>
                <c:pt idx="1227">
                  <c:v>20.6</c:v>
                </c:pt>
                <c:pt idx="1228">
                  <c:v>20.6</c:v>
                </c:pt>
                <c:pt idx="1229">
                  <c:v>20.6</c:v>
                </c:pt>
                <c:pt idx="1230">
                  <c:v>20.6</c:v>
                </c:pt>
                <c:pt idx="1231">
                  <c:v>20.6</c:v>
                </c:pt>
                <c:pt idx="1232">
                  <c:v>20.6</c:v>
                </c:pt>
                <c:pt idx="1233">
                  <c:v>20.6</c:v>
                </c:pt>
                <c:pt idx="1234">
                  <c:v>20.6</c:v>
                </c:pt>
                <c:pt idx="1235">
                  <c:v>20.6</c:v>
                </c:pt>
                <c:pt idx="1236">
                  <c:v>20.6</c:v>
                </c:pt>
                <c:pt idx="1237">
                  <c:v>20.6</c:v>
                </c:pt>
                <c:pt idx="1238">
                  <c:v>20.7</c:v>
                </c:pt>
                <c:pt idx="1239">
                  <c:v>20.6</c:v>
                </c:pt>
                <c:pt idx="1240">
                  <c:v>20.7</c:v>
                </c:pt>
                <c:pt idx="1241">
                  <c:v>20.7</c:v>
                </c:pt>
                <c:pt idx="1242">
                  <c:v>20.6</c:v>
                </c:pt>
                <c:pt idx="1243">
                  <c:v>20.6</c:v>
                </c:pt>
                <c:pt idx="1244">
                  <c:v>20.7</c:v>
                </c:pt>
                <c:pt idx="1245">
                  <c:v>20.7</c:v>
                </c:pt>
                <c:pt idx="1246">
                  <c:v>20.7</c:v>
                </c:pt>
                <c:pt idx="1247">
                  <c:v>20.7</c:v>
                </c:pt>
                <c:pt idx="1248">
                  <c:v>20.7</c:v>
                </c:pt>
                <c:pt idx="1249">
                  <c:v>20.7</c:v>
                </c:pt>
                <c:pt idx="1250">
                  <c:v>20.7</c:v>
                </c:pt>
                <c:pt idx="1251">
                  <c:v>20.8</c:v>
                </c:pt>
                <c:pt idx="1252">
                  <c:v>20.8</c:v>
                </c:pt>
                <c:pt idx="1253">
                  <c:v>20.7</c:v>
                </c:pt>
                <c:pt idx="1254">
                  <c:v>20.7</c:v>
                </c:pt>
                <c:pt idx="1255">
                  <c:v>20.8</c:v>
                </c:pt>
                <c:pt idx="1256">
                  <c:v>20.8</c:v>
                </c:pt>
                <c:pt idx="1257">
                  <c:v>20.8</c:v>
                </c:pt>
                <c:pt idx="1258">
                  <c:v>20.8</c:v>
                </c:pt>
                <c:pt idx="1259">
                  <c:v>20.8</c:v>
                </c:pt>
                <c:pt idx="1260">
                  <c:v>20.8</c:v>
                </c:pt>
                <c:pt idx="1261">
                  <c:v>20.9</c:v>
                </c:pt>
                <c:pt idx="1262">
                  <c:v>20.9</c:v>
                </c:pt>
                <c:pt idx="1263">
                  <c:v>20.9</c:v>
                </c:pt>
                <c:pt idx="1264">
                  <c:v>20.9</c:v>
                </c:pt>
                <c:pt idx="1265">
                  <c:v>20.9</c:v>
                </c:pt>
                <c:pt idx="1266">
                  <c:v>20.9</c:v>
                </c:pt>
                <c:pt idx="1267">
                  <c:v>20.9</c:v>
                </c:pt>
                <c:pt idx="1268">
                  <c:v>20.9</c:v>
                </c:pt>
                <c:pt idx="1269">
                  <c:v>20.9</c:v>
                </c:pt>
                <c:pt idx="1270">
                  <c:v>20.9</c:v>
                </c:pt>
                <c:pt idx="1271">
                  <c:v>21</c:v>
                </c:pt>
                <c:pt idx="1272">
                  <c:v>21</c:v>
                </c:pt>
                <c:pt idx="1273">
                  <c:v>21</c:v>
                </c:pt>
                <c:pt idx="1274">
                  <c:v>21</c:v>
                </c:pt>
                <c:pt idx="1275">
                  <c:v>21</c:v>
                </c:pt>
                <c:pt idx="1276">
                  <c:v>21</c:v>
                </c:pt>
                <c:pt idx="1277">
                  <c:v>21</c:v>
                </c:pt>
                <c:pt idx="1278">
                  <c:v>21</c:v>
                </c:pt>
                <c:pt idx="1279">
                  <c:v>21</c:v>
                </c:pt>
                <c:pt idx="1280">
                  <c:v>21</c:v>
                </c:pt>
                <c:pt idx="1281">
                  <c:v>21</c:v>
                </c:pt>
                <c:pt idx="1282">
                  <c:v>21</c:v>
                </c:pt>
                <c:pt idx="1283">
                  <c:v>21</c:v>
                </c:pt>
                <c:pt idx="1284">
                  <c:v>21</c:v>
                </c:pt>
                <c:pt idx="1285">
                  <c:v>21.1</c:v>
                </c:pt>
                <c:pt idx="1286">
                  <c:v>21.1</c:v>
                </c:pt>
                <c:pt idx="1287">
                  <c:v>21.1</c:v>
                </c:pt>
                <c:pt idx="1288">
                  <c:v>21.1</c:v>
                </c:pt>
                <c:pt idx="1289">
                  <c:v>21.2</c:v>
                </c:pt>
                <c:pt idx="1290">
                  <c:v>21.1</c:v>
                </c:pt>
                <c:pt idx="1291">
                  <c:v>21.1</c:v>
                </c:pt>
                <c:pt idx="1292">
                  <c:v>21.1</c:v>
                </c:pt>
                <c:pt idx="1293">
                  <c:v>21</c:v>
                </c:pt>
                <c:pt idx="1294">
                  <c:v>21</c:v>
                </c:pt>
                <c:pt idx="1295">
                  <c:v>21.1</c:v>
                </c:pt>
                <c:pt idx="1296">
                  <c:v>21.2</c:v>
                </c:pt>
                <c:pt idx="1297">
                  <c:v>21.2</c:v>
                </c:pt>
                <c:pt idx="1298">
                  <c:v>21.2</c:v>
                </c:pt>
                <c:pt idx="1299">
                  <c:v>21.2</c:v>
                </c:pt>
                <c:pt idx="1300">
                  <c:v>21.2</c:v>
                </c:pt>
                <c:pt idx="1301">
                  <c:v>21.2</c:v>
                </c:pt>
                <c:pt idx="1302">
                  <c:v>21.3</c:v>
                </c:pt>
                <c:pt idx="1303">
                  <c:v>21.3</c:v>
                </c:pt>
                <c:pt idx="1304">
                  <c:v>21.4</c:v>
                </c:pt>
                <c:pt idx="1305">
                  <c:v>21.4</c:v>
                </c:pt>
                <c:pt idx="1306">
                  <c:v>21.4</c:v>
                </c:pt>
                <c:pt idx="1307">
                  <c:v>21.4</c:v>
                </c:pt>
                <c:pt idx="1308">
                  <c:v>21.3</c:v>
                </c:pt>
                <c:pt idx="1309">
                  <c:v>21.4</c:v>
                </c:pt>
                <c:pt idx="1310">
                  <c:v>21.4</c:v>
                </c:pt>
                <c:pt idx="1311">
                  <c:v>21.4</c:v>
                </c:pt>
                <c:pt idx="1312">
                  <c:v>21.4</c:v>
                </c:pt>
                <c:pt idx="1313">
                  <c:v>21.3</c:v>
                </c:pt>
                <c:pt idx="1314">
                  <c:v>21.4</c:v>
                </c:pt>
                <c:pt idx="1315">
                  <c:v>21.4</c:v>
                </c:pt>
                <c:pt idx="1316">
                  <c:v>21.4</c:v>
                </c:pt>
                <c:pt idx="1317">
                  <c:v>21.5</c:v>
                </c:pt>
                <c:pt idx="1318">
                  <c:v>21.5</c:v>
                </c:pt>
                <c:pt idx="1319">
                  <c:v>21.5</c:v>
                </c:pt>
                <c:pt idx="1320">
                  <c:v>21.6</c:v>
                </c:pt>
                <c:pt idx="1321">
                  <c:v>21.5</c:v>
                </c:pt>
                <c:pt idx="1322">
                  <c:v>21.5</c:v>
                </c:pt>
                <c:pt idx="1323">
                  <c:v>21.4</c:v>
                </c:pt>
                <c:pt idx="1324">
                  <c:v>21.5</c:v>
                </c:pt>
                <c:pt idx="1325">
                  <c:v>21.5</c:v>
                </c:pt>
                <c:pt idx="1326">
                  <c:v>21.5</c:v>
                </c:pt>
                <c:pt idx="1327">
                  <c:v>21.6</c:v>
                </c:pt>
                <c:pt idx="1328">
                  <c:v>21.6</c:v>
                </c:pt>
                <c:pt idx="1329">
                  <c:v>21.6</c:v>
                </c:pt>
                <c:pt idx="1330">
                  <c:v>21.5</c:v>
                </c:pt>
                <c:pt idx="1331">
                  <c:v>21.5</c:v>
                </c:pt>
                <c:pt idx="1332">
                  <c:v>21.6</c:v>
                </c:pt>
                <c:pt idx="1333">
                  <c:v>21.6</c:v>
                </c:pt>
                <c:pt idx="1334">
                  <c:v>21.6</c:v>
                </c:pt>
                <c:pt idx="1335">
                  <c:v>21.6</c:v>
                </c:pt>
                <c:pt idx="1336">
                  <c:v>21.6</c:v>
                </c:pt>
                <c:pt idx="1337">
                  <c:v>21.5</c:v>
                </c:pt>
                <c:pt idx="1338">
                  <c:v>21.5</c:v>
                </c:pt>
                <c:pt idx="1339">
                  <c:v>21.5</c:v>
                </c:pt>
                <c:pt idx="1340">
                  <c:v>21.4</c:v>
                </c:pt>
                <c:pt idx="1341">
                  <c:v>21.4</c:v>
                </c:pt>
                <c:pt idx="1342">
                  <c:v>21.4</c:v>
                </c:pt>
                <c:pt idx="1343">
                  <c:v>21.4</c:v>
                </c:pt>
                <c:pt idx="1344">
                  <c:v>21.4</c:v>
                </c:pt>
                <c:pt idx="1345">
                  <c:v>21.4</c:v>
                </c:pt>
                <c:pt idx="1346">
                  <c:v>21.4</c:v>
                </c:pt>
                <c:pt idx="1347">
                  <c:v>21.4</c:v>
                </c:pt>
                <c:pt idx="1348">
                  <c:v>21.5</c:v>
                </c:pt>
                <c:pt idx="1349">
                  <c:v>21.5</c:v>
                </c:pt>
                <c:pt idx="1350">
                  <c:v>21.5</c:v>
                </c:pt>
                <c:pt idx="1351">
                  <c:v>21.5</c:v>
                </c:pt>
                <c:pt idx="1352">
                  <c:v>21.6</c:v>
                </c:pt>
                <c:pt idx="1353">
                  <c:v>21.6</c:v>
                </c:pt>
                <c:pt idx="1354">
                  <c:v>21.7</c:v>
                </c:pt>
                <c:pt idx="1355">
                  <c:v>21.5</c:v>
                </c:pt>
                <c:pt idx="1356">
                  <c:v>21.5</c:v>
                </c:pt>
                <c:pt idx="1357">
                  <c:v>21.4</c:v>
                </c:pt>
                <c:pt idx="1358">
                  <c:v>21.4</c:v>
                </c:pt>
                <c:pt idx="1359">
                  <c:v>21.4</c:v>
                </c:pt>
                <c:pt idx="1360">
                  <c:v>21.4</c:v>
                </c:pt>
                <c:pt idx="1361">
                  <c:v>21.4</c:v>
                </c:pt>
                <c:pt idx="1362">
                  <c:v>21.5</c:v>
                </c:pt>
                <c:pt idx="1363">
                  <c:v>21.5</c:v>
                </c:pt>
                <c:pt idx="1364">
                  <c:v>21.5</c:v>
                </c:pt>
                <c:pt idx="1365">
                  <c:v>21.5</c:v>
                </c:pt>
                <c:pt idx="1366">
                  <c:v>21.5</c:v>
                </c:pt>
                <c:pt idx="1367">
                  <c:v>21.5</c:v>
                </c:pt>
                <c:pt idx="1368">
                  <c:v>21.6</c:v>
                </c:pt>
                <c:pt idx="1369">
                  <c:v>21.6</c:v>
                </c:pt>
                <c:pt idx="1370">
                  <c:v>21.6</c:v>
                </c:pt>
                <c:pt idx="1371">
                  <c:v>21.4</c:v>
                </c:pt>
                <c:pt idx="1372">
                  <c:v>21.5</c:v>
                </c:pt>
                <c:pt idx="1373">
                  <c:v>21.4</c:v>
                </c:pt>
                <c:pt idx="1374">
                  <c:v>21.3</c:v>
                </c:pt>
                <c:pt idx="1375">
                  <c:v>21.3</c:v>
                </c:pt>
                <c:pt idx="1376">
                  <c:v>21.3</c:v>
                </c:pt>
                <c:pt idx="1377">
                  <c:v>21.3</c:v>
                </c:pt>
                <c:pt idx="1378">
                  <c:v>21.3</c:v>
                </c:pt>
                <c:pt idx="1379">
                  <c:v>21.4</c:v>
                </c:pt>
                <c:pt idx="1380">
                  <c:v>21.3</c:v>
                </c:pt>
                <c:pt idx="1381">
                  <c:v>21.3</c:v>
                </c:pt>
                <c:pt idx="1382">
                  <c:v>21.3</c:v>
                </c:pt>
                <c:pt idx="1383">
                  <c:v>21.3</c:v>
                </c:pt>
                <c:pt idx="1384">
                  <c:v>21.3</c:v>
                </c:pt>
                <c:pt idx="1385">
                  <c:v>21.2</c:v>
                </c:pt>
                <c:pt idx="1386">
                  <c:v>21.2</c:v>
                </c:pt>
                <c:pt idx="1387">
                  <c:v>21.2</c:v>
                </c:pt>
                <c:pt idx="1388">
                  <c:v>21.3</c:v>
                </c:pt>
                <c:pt idx="1389">
                  <c:v>21.4</c:v>
                </c:pt>
                <c:pt idx="1390">
                  <c:v>21.5</c:v>
                </c:pt>
                <c:pt idx="1391">
                  <c:v>21.4</c:v>
                </c:pt>
                <c:pt idx="1392">
                  <c:v>21.4</c:v>
                </c:pt>
                <c:pt idx="1393">
                  <c:v>21.3</c:v>
                </c:pt>
                <c:pt idx="1394">
                  <c:v>21.3</c:v>
                </c:pt>
                <c:pt idx="1395">
                  <c:v>21.2</c:v>
                </c:pt>
                <c:pt idx="1396">
                  <c:v>21.3</c:v>
                </c:pt>
                <c:pt idx="1397">
                  <c:v>21.2</c:v>
                </c:pt>
                <c:pt idx="1398">
                  <c:v>21.3</c:v>
                </c:pt>
                <c:pt idx="1399">
                  <c:v>21.2</c:v>
                </c:pt>
                <c:pt idx="1400">
                  <c:v>21.2</c:v>
                </c:pt>
                <c:pt idx="1401">
                  <c:v>21.4</c:v>
                </c:pt>
                <c:pt idx="1402">
                  <c:v>21.5</c:v>
                </c:pt>
                <c:pt idx="1403">
                  <c:v>21.6</c:v>
                </c:pt>
                <c:pt idx="1404">
                  <c:v>21.7</c:v>
                </c:pt>
                <c:pt idx="1405">
                  <c:v>21.8</c:v>
                </c:pt>
                <c:pt idx="1406">
                  <c:v>21.8</c:v>
                </c:pt>
                <c:pt idx="1407">
                  <c:v>21.8</c:v>
                </c:pt>
                <c:pt idx="1408">
                  <c:v>21.8</c:v>
                </c:pt>
                <c:pt idx="1409">
                  <c:v>21.7</c:v>
                </c:pt>
                <c:pt idx="1410">
                  <c:v>21.7</c:v>
                </c:pt>
                <c:pt idx="1411">
                  <c:v>21.7</c:v>
                </c:pt>
                <c:pt idx="1412">
                  <c:v>21.7</c:v>
                </c:pt>
                <c:pt idx="1413">
                  <c:v>21.8</c:v>
                </c:pt>
                <c:pt idx="1414">
                  <c:v>21.8</c:v>
                </c:pt>
                <c:pt idx="1415">
                  <c:v>21.8</c:v>
                </c:pt>
                <c:pt idx="1416">
                  <c:v>21.8</c:v>
                </c:pt>
                <c:pt idx="1417">
                  <c:v>21.8</c:v>
                </c:pt>
                <c:pt idx="1418">
                  <c:v>22</c:v>
                </c:pt>
                <c:pt idx="1419">
                  <c:v>22</c:v>
                </c:pt>
                <c:pt idx="1420">
                  <c:v>22</c:v>
                </c:pt>
                <c:pt idx="1421">
                  <c:v>21.9</c:v>
                </c:pt>
                <c:pt idx="1422">
                  <c:v>21.8</c:v>
                </c:pt>
                <c:pt idx="1423">
                  <c:v>21.7</c:v>
                </c:pt>
                <c:pt idx="1424">
                  <c:v>21.8</c:v>
                </c:pt>
                <c:pt idx="1425">
                  <c:v>21.8</c:v>
                </c:pt>
                <c:pt idx="1426">
                  <c:v>21.8</c:v>
                </c:pt>
                <c:pt idx="1427">
                  <c:v>21.8</c:v>
                </c:pt>
                <c:pt idx="1428">
                  <c:v>21.8</c:v>
                </c:pt>
                <c:pt idx="1429">
                  <c:v>21.8</c:v>
                </c:pt>
                <c:pt idx="1430">
                  <c:v>21.8</c:v>
                </c:pt>
                <c:pt idx="1431">
                  <c:v>22</c:v>
                </c:pt>
                <c:pt idx="1432">
                  <c:v>22</c:v>
                </c:pt>
                <c:pt idx="1433">
                  <c:v>22.1</c:v>
                </c:pt>
                <c:pt idx="1434">
                  <c:v>22.2</c:v>
                </c:pt>
                <c:pt idx="1435">
                  <c:v>22.1</c:v>
                </c:pt>
                <c:pt idx="1436">
                  <c:v>22.1</c:v>
                </c:pt>
                <c:pt idx="1437">
                  <c:v>22.2</c:v>
                </c:pt>
                <c:pt idx="1438">
                  <c:v>22.3</c:v>
                </c:pt>
                <c:pt idx="1439">
                  <c:v>22.4</c:v>
                </c:pt>
                <c:pt idx="1440">
                  <c:v>22.6</c:v>
                </c:pt>
                <c:pt idx="1441">
                  <c:v>22.6</c:v>
                </c:pt>
                <c:pt idx="1442">
                  <c:v>22.6</c:v>
                </c:pt>
                <c:pt idx="1443">
                  <c:v>22.6</c:v>
                </c:pt>
                <c:pt idx="1444">
                  <c:v>22.8</c:v>
                </c:pt>
                <c:pt idx="1445">
                  <c:v>22.7</c:v>
                </c:pt>
                <c:pt idx="1446">
                  <c:v>22.9</c:v>
                </c:pt>
                <c:pt idx="1447">
                  <c:v>22.8</c:v>
                </c:pt>
                <c:pt idx="1448">
                  <c:v>22.9</c:v>
                </c:pt>
                <c:pt idx="1449">
                  <c:v>23.1</c:v>
                </c:pt>
                <c:pt idx="1450">
                  <c:v>23</c:v>
                </c:pt>
                <c:pt idx="1451">
                  <c:v>23.1</c:v>
                </c:pt>
                <c:pt idx="1452">
                  <c:v>23.2</c:v>
                </c:pt>
                <c:pt idx="1453">
                  <c:v>23.3</c:v>
                </c:pt>
                <c:pt idx="1454">
                  <c:v>23.4</c:v>
                </c:pt>
                <c:pt idx="1455">
                  <c:v>23.4</c:v>
                </c:pt>
                <c:pt idx="1456">
                  <c:v>23.6</c:v>
                </c:pt>
                <c:pt idx="1457">
                  <c:v>23.6</c:v>
                </c:pt>
                <c:pt idx="1458">
                  <c:v>23.7</c:v>
                </c:pt>
                <c:pt idx="1459">
                  <c:v>23.9</c:v>
                </c:pt>
                <c:pt idx="1460">
                  <c:v>23.6</c:v>
                </c:pt>
                <c:pt idx="1461">
                  <c:v>23.4</c:v>
                </c:pt>
                <c:pt idx="1462">
                  <c:v>23.2</c:v>
                </c:pt>
                <c:pt idx="1463">
                  <c:v>23.4</c:v>
                </c:pt>
                <c:pt idx="1464">
                  <c:v>23.4</c:v>
                </c:pt>
                <c:pt idx="1465">
                  <c:v>23.5</c:v>
                </c:pt>
                <c:pt idx="1466">
                  <c:v>23.6</c:v>
                </c:pt>
                <c:pt idx="1467">
                  <c:v>23.7</c:v>
                </c:pt>
                <c:pt idx="1468">
                  <c:v>23.7</c:v>
                </c:pt>
                <c:pt idx="1469">
                  <c:v>24</c:v>
                </c:pt>
                <c:pt idx="1470">
                  <c:v>24</c:v>
                </c:pt>
                <c:pt idx="1471">
                  <c:v>24</c:v>
                </c:pt>
                <c:pt idx="1472">
                  <c:v>24.1</c:v>
                </c:pt>
                <c:pt idx="1473">
                  <c:v>24.2</c:v>
                </c:pt>
                <c:pt idx="1474">
                  <c:v>24.3</c:v>
                </c:pt>
                <c:pt idx="1475">
                  <c:v>24.4</c:v>
                </c:pt>
                <c:pt idx="1476">
                  <c:v>24.2</c:v>
                </c:pt>
                <c:pt idx="1477">
                  <c:v>24.3</c:v>
                </c:pt>
                <c:pt idx="1478">
                  <c:v>24.3</c:v>
                </c:pt>
                <c:pt idx="1479">
                  <c:v>24.5</c:v>
                </c:pt>
                <c:pt idx="1480">
                  <c:v>24.4</c:v>
                </c:pt>
                <c:pt idx="1481">
                  <c:v>24.6</c:v>
                </c:pt>
                <c:pt idx="1482">
                  <c:v>24.7</c:v>
                </c:pt>
                <c:pt idx="1483">
                  <c:v>24.8</c:v>
                </c:pt>
                <c:pt idx="1484">
                  <c:v>25</c:v>
                </c:pt>
                <c:pt idx="1485">
                  <c:v>24.9</c:v>
                </c:pt>
                <c:pt idx="1486">
                  <c:v>25.1</c:v>
                </c:pt>
                <c:pt idx="1487">
                  <c:v>25.2</c:v>
                </c:pt>
                <c:pt idx="1488">
                  <c:v>25.4</c:v>
                </c:pt>
                <c:pt idx="1489">
                  <c:v>25.4</c:v>
                </c:pt>
                <c:pt idx="1490">
                  <c:v>25.5</c:v>
                </c:pt>
                <c:pt idx="1491">
                  <c:v>25.6</c:v>
                </c:pt>
                <c:pt idx="1492">
                  <c:v>25.9</c:v>
                </c:pt>
                <c:pt idx="1493">
                  <c:v>25.8</c:v>
                </c:pt>
                <c:pt idx="1494">
                  <c:v>26</c:v>
                </c:pt>
                <c:pt idx="1495">
                  <c:v>25.9</c:v>
                </c:pt>
                <c:pt idx="1496">
                  <c:v>26</c:v>
                </c:pt>
                <c:pt idx="1497">
                  <c:v>25.9</c:v>
                </c:pt>
                <c:pt idx="1498">
                  <c:v>25.8</c:v>
                </c:pt>
                <c:pt idx="1499">
                  <c:v>25.8</c:v>
                </c:pt>
                <c:pt idx="1500">
                  <c:v>25.6</c:v>
                </c:pt>
                <c:pt idx="1501">
                  <c:v>25.6</c:v>
                </c:pt>
                <c:pt idx="1502">
                  <c:v>25.5</c:v>
                </c:pt>
                <c:pt idx="1503">
                  <c:v>25.2</c:v>
                </c:pt>
                <c:pt idx="1504">
                  <c:v>25.1</c:v>
                </c:pt>
                <c:pt idx="1505">
                  <c:v>25.2</c:v>
                </c:pt>
                <c:pt idx="1506">
                  <c:v>25.5</c:v>
                </c:pt>
                <c:pt idx="1507">
                  <c:v>25.4</c:v>
                </c:pt>
                <c:pt idx="1508">
                  <c:v>25.4</c:v>
                </c:pt>
                <c:pt idx="1509">
                  <c:v>25.6</c:v>
                </c:pt>
                <c:pt idx="1510">
                  <c:v>25.5</c:v>
                </c:pt>
                <c:pt idx="1511">
                  <c:v>25.4</c:v>
                </c:pt>
                <c:pt idx="1512">
                  <c:v>25.4</c:v>
                </c:pt>
                <c:pt idx="1513">
                  <c:v>25.4</c:v>
                </c:pt>
                <c:pt idx="1514">
                  <c:v>25.5</c:v>
                </c:pt>
                <c:pt idx="1515">
                  <c:v>25.6</c:v>
                </c:pt>
                <c:pt idx="1516">
                  <c:v>25.6</c:v>
                </c:pt>
                <c:pt idx="1517">
                  <c:v>25.6</c:v>
                </c:pt>
                <c:pt idx="1518">
                  <c:v>25.7</c:v>
                </c:pt>
                <c:pt idx="1519">
                  <c:v>25.8</c:v>
                </c:pt>
                <c:pt idx="1520">
                  <c:v>25.9</c:v>
                </c:pt>
                <c:pt idx="1521">
                  <c:v>25.9</c:v>
                </c:pt>
                <c:pt idx="1522">
                  <c:v>25.9</c:v>
                </c:pt>
                <c:pt idx="1523">
                  <c:v>25.7</c:v>
                </c:pt>
                <c:pt idx="1524">
                  <c:v>25.7</c:v>
                </c:pt>
                <c:pt idx="1525">
                  <c:v>25.7</c:v>
                </c:pt>
                <c:pt idx="1526">
                  <c:v>25.7</c:v>
                </c:pt>
                <c:pt idx="1527">
                  <c:v>25.7</c:v>
                </c:pt>
                <c:pt idx="1528">
                  <c:v>25.8</c:v>
                </c:pt>
                <c:pt idx="1529">
                  <c:v>25.9</c:v>
                </c:pt>
                <c:pt idx="1530">
                  <c:v>25.7</c:v>
                </c:pt>
                <c:pt idx="1531">
                  <c:v>25.7</c:v>
                </c:pt>
                <c:pt idx="1532">
                  <c:v>25.8</c:v>
                </c:pt>
                <c:pt idx="1533">
                  <c:v>26</c:v>
                </c:pt>
                <c:pt idx="1534">
                  <c:v>26.1</c:v>
                </c:pt>
                <c:pt idx="1535">
                  <c:v>26</c:v>
                </c:pt>
                <c:pt idx="1536">
                  <c:v>26.1</c:v>
                </c:pt>
                <c:pt idx="1537">
                  <c:v>26.2</c:v>
                </c:pt>
                <c:pt idx="1538">
                  <c:v>26.2</c:v>
                </c:pt>
                <c:pt idx="1539">
                  <c:v>26.2</c:v>
                </c:pt>
                <c:pt idx="1540">
                  <c:v>26</c:v>
                </c:pt>
                <c:pt idx="1541">
                  <c:v>25.9</c:v>
                </c:pt>
                <c:pt idx="1542">
                  <c:v>26.1</c:v>
                </c:pt>
                <c:pt idx="1543">
                  <c:v>26.3</c:v>
                </c:pt>
                <c:pt idx="1544">
                  <c:v>26.1</c:v>
                </c:pt>
                <c:pt idx="1545">
                  <c:v>25.9</c:v>
                </c:pt>
                <c:pt idx="1546">
                  <c:v>25.8</c:v>
                </c:pt>
                <c:pt idx="1547">
                  <c:v>26</c:v>
                </c:pt>
                <c:pt idx="1548">
                  <c:v>26</c:v>
                </c:pt>
                <c:pt idx="1549">
                  <c:v>26</c:v>
                </c:pt>
                <c:pt idx="1550">
                  <c:v>26</c:v>
                </c:pt>
                <c:pt idx="1551">
                  <c:v>26.5</c:v>
                </c:pt>
                <c:pt idx="1552">
                  <c:v>26.5</c:v>
                </c:pt>
                <c:pt idx="1553">
                  <c:v>26.7</c:v>
                </c:pt>
                <c:pt idx="1554">
                  <c:v>26.9</c:v>
                </c:pt>
                <c:pt idx="1555">
                  <c:v>26.8</c:v>
                </c:pt>
                <c:pt idx="1556">
                  <c:v>26.8</c:v>
                </c:pt>
                <c:pt idx="1557">
                  <c:v>26.9</c:v>
                </c:pt>
                <c:pt idx="1558">
                  <c:v>26.7</c:v>
                </c:pt>
                <c:pt idx="1559">
                  <c:v>26.7</c:v>
                </c:pt>
                <c:pt idx="1560">
                  <c:v>27</c:v>
                </c:pt>
                <c:pt idx="1561">
                  <c:v>27.2</c:v>
                </c:pt>
                <c:pt idx="1562">
                  <c:v>27</c:v>
                </c:pt>
                <c:pt idx="1563">
                  <c:v>27</c:v>
                </c:pt>
                <c:pt idx="1564">
                  <c:v>27.2</c:v>
                </c:pt>
                <c:pt idx="1565">
                  <c:v>27.2</c:v>
                </c:pt>
                <c:pt idx="1566">
                  <c:v>27</c:v>
                </c:pt>
                <c:pt idx="1567">
                  <c:v>27</c:v>
                </c:pt>
                <c:pt idx="1568">
                  <c:v>27</c:v>
                </c:pt>
                <c:pt idx="1569">
                  <c:v>26.9</c:v>
                </c:pt>
                <c:pt idx="1570">
                  <c:v>26.8</c:v>
                </c:pt>
                <c:pt idx="1571">
                  <c:v>26.8</c:v>
                </c:pt>
                <c:pt idx="1572">
                  <c:v>26.6</c:v>
                </c:pt>
                <c:pt idx="1573">
                  <c:v>26.6</c:v>
                </c:pt>
                <c:pt idx="1574">
                  <c:v>26.4</c:v>
                </c:pt>
                <c:pt idx="1575">
                  <c:v>26.5</c:v>
                </c:pt>
                <c:pt idx="1576">
                  <c:v>26.5</c:v>
                </c:pt>
                <c:pt idx="1577">
                  <c:v>26.3</c:v>
                </c:pt>
                <c:pt idx="1578">
                  <c:v>26.5</c:v>
                </c:pt>
                <c:pt idx="1579">
                  <c:v>26.6</c:v>
                </c:pt>
                <c:pt idx="1580">
                  <c:v>26.6</c:v>
                </c:pt>
                <c:pt idx="1581">
                  <c:v>26.7</c:v>
                </c:pt>
                <c:pt idx="1582">
                  <c:v>26.8</c:v>
                </c:pt>
                <c:pt idx="1583">
                  <c:v>26.8</c:v>
                </c:pt>
                <c:pt idx="1584">
                  <c:v>26.9</c:v>
                </c:pt>
                <c:pt idx="1585">
                  <c:v>26.8</c:v>
                </c:pt>
                <c:pt idx="1586">
                  <c:v>26.8</c:v>
                </c:pt>
                <c:pt idx="1587">
                  <c:v>26.7</c:v>
                </c:pt>
                <c:pt idx="1588">
                  <c:v>26.7</c:v>
                </c:pt>
                <c:pt idx="1589">
                  <c:v>26.7</c:v>
                </c:pt>
                <c:pt idx="1590">
                  <c:v>26.7</c:v>
                </c:pt>
                <c:pt idx="1591">
                  <c:v>26.6</c:v>
                </c:pt>
                <c:pt idx="1592">
                  <c:v>26.5</c:v>
                </c:pt>
                <c:pt idx="1593">
                  <c:v>26.4</c:v>
                </c:pt>
                <c:pt idx="1594">
                  <c:v>26.3</c:v>
                </c:pt>
                <c:pt idx="1595">
                  <c:v>26.4</c:v>
                </c:pt>
                <c:pt idx="1596">
                  <c:v>26.3</c:v>
                </c:pt>
                <c:pt idx="1597">
                  <c:v>26.2</c:v>
                </c:pt>
                <c:pt idx="1598">
                  <c:v>26.2</c:v>
                </c:pt>
                <c:pt idx="1599">
                  <c:v>26.3</c:v>
                </c:pt>
                <c:pt idx="1600">
                  <c:v>26.4</c:v>
                </c:pt>
                <c:pt idx="1601">
                  <c:v>26.5</c:v>
                </c:pt>
                <c:pt idx="1602">
                  <c:v>26.3</c:v>
                </c:pt>
                <c:pt idx="1603">
                  <c:v>26.4</c:v>
                </c:pt>
                <c:pt idx="1604">
                  <c:v>26.5</c:v>
                </c:pt>
                <c:pt idx="1605">
                  <c:v>26.5</c:v>
                </c:pt>
                <c:pt idx="1606">
                  <c:v>26.4</c:v>
                </c:pt>
                <c:pt idx="1607">
                  <c:v>26.5</c:v>
                </c:pt>
                <c:pt idx="1608">
                  <c:v>26.6</c:v>
                </c:pt>
                <c:pt idx="1609">
                  <c:v>26.6</c:v>
                </c:pt>
                <c:pt idx="1610">
                  <c:v>26.6</c:v>
                </c:pt>
                <c:pt idx="1611">
                  <c:v>26.5</c:v>
                </c:pt>
                <c:pt idx="1612">
                  <c:v>26.3</c:v>
                </c:pt>
                <c:pt idx="1613">
                  <c:v>26.5</c:v>
                </c:pt>
                <c:pt idx="1614">
                  <c:v>26.7</c:v>
                </c:pt>
                <c:pt idx="1615">
                  <c:v>26.9</c:v>
                </c:pt>
                <c:pt idx="1616">
                  <c:v>27</c:v>
                </c:pt>
                <c:pt idx="1617">
                  <c:v>27.1</c:v>
                </c:pt>
                <c:pt idx="1618">
                  <c:v>27.1</c:v>
                </c:pt>
                <c:pt idx="1619">
                  <c:v>27.2</c:v>
                </c:pt>
                <c:pt idx="1620">
                  <c:v>27</c:v>
                </c:pt>
                <c:pt idx="1621">
                  <c:v>26.9</c:v>
                </c:pt>
                <c:pt idx="1622">
                  <c:v>26.9</c:v>
                </c:pt>
                <c:pt idx="1623">
                  <c:v>26.7</c:v>
                </c:pt>
                <c:pt idx="1624">
                  <c:v>26.6</c:v>
                </c:pt>
                <c:pt idx="1625">
                  <c:v>26.6</c:v>
                </c:pt>
                <c:pt idx="1626">
                  <c:v>26.6</c:v>
                </c:pt>
                <c:pt idx="1627">
                  <c:v>26.5</c:v>
                </c:pt>
                <c:pt idx="1628">
                  <c:v>26.3</c:v>
                </c:pt>
                <c:pt idx="1629">
                  <c:v>26.2</c:v>
                </c:pt>
                <c:pt idx="1630">
                  <c:v>26.2</c:v>
                </c:pt>
                <c:pt idx="1631">
                  <c:v>26.3</c:v>
                </c:pt>
                <c:pt idx="1632">
                  <c:v>26.5</c:v>
                </c:pt>
                <c:pt idx="1633">
                  <c:v>26.3</c:v>
                </c:pt>
                <c:pt idx="1634">
                  <c:v>26.3</c:v>
                </c:pt>
                <c:pt idx="1635">
                  <c:v>26.3</c:v>
                </c:pt>
                <c:pt idx="1636">
                  <c:v>26.3</c:v>
                </c:pt>
                <c:pt idx="1637">
                  <c:v>26.2</c:v>
                </c:pt>
                <c:pt idx="1638">
                  <c:v>26.3</c:v>
                </c:pt>
                <c:pt idx="1639">
                  <c:v>26.3</c:v>
                </c:pt>
                <c:pt idx="1640">
                  <c:v>26.3</c:v>
                </c:pt>
                <c:pt idx="1641">
                  <c:v>26.4</c:v>
                </c:pt>
                <c:pt idx="1642">
                  <c:v>26.2</c:v>
                </c:pt>
                <c:pt idx="1643">
                  <c:v>26.2</c:v>
                </c:pt>
                <c:pt idx="1644">
                  <c:v>26.2</c:v>
                </c:pt>
                <c:pt idx="1645">
                  <c:v>26.2</c:v>
                </c:pt>
                <c:pt idx="1646">
                  <c:v>26.3</c:v>
                </c:pt>
                <c:pt idx="1647">
                  <c:v>26.2</c:v>
                </c:pt>
                <c:pt idx="1648">
                  <c:v>26.2</c:v>
                </c:pt>
                <c:pt idx="1649">
                  <c:v>26.2</c:v>
                </c:pt>
                <c:pt idx="1650">
                  <c:v>26.1</c:v>
                </c:pt>
                <c:pt idx="1651">
                  <c:v>26</c:v>
                </c:pt>
                <c:pt idx="1652">
                  <c:v>25.9</c:v>
                </c:pt>
                <c:pt idx="1653">
                  <c:v>25.8</c:v>
                </c:pt>
                <c:pt idx="1654">
                  <c:v>25.7</c:v>
                </c:pt>
                <c:pt idx="1655">
                  <c:v>25.6</c:v>
                </c:pt>
                <c:pt idx="1656">
                  <c:v>25.5</c:v>
                </c:pt>
                <c:pt idx="1657">
                  <c:v>25.4</c:v>
                </c:pt>
                <c:pt idx="1658">
                  <c:v>25.4</c:v>
                </c:pt>
                <c:pt idx="1659">
                  <c:v>25.4</c:v>
                </c:pt>
                <c:pt idx="1660">
                  <c:v>25.1</c:v>
                </c:pt>
                <c:pt idx="1661">
                  <c:v>24.9</c:v>
                </c:pt>
                <c:pt idx="1662">
                  <c:v>24.6</c:v>
                </c:pt>
                <c:pt idx="1663">
                  <c:v>24.2</c:v>
                </c:pt>
                <c:pt idx="1664">
                  <c:v>23.9</c:v>
                </c:pt>
                <c:pt idx="1665">
                  <c:v>23.6</c:v>
                </c:pt>
                <c:pt idx="1666">
                  <c:v>23.3</c:v>
                </c:pt>
                <c:pt idx="1667">
                  <c:v>23.1</c:v>
                </c:pt>
                <c:pt idx="1668">
                  <c:v>22.9</c:v>
                </c:pt>
                <c:pt idx="1669">
                  <c:v>22.9</c:v>
                </c:pt>
                <c:pt idx="1670">
                  <c:v>22.8</c:v>
                </c:pt>
                <c:pt idx="1671">
                  <c:v>22.9</c:v>
                </c:pt>
                <c:pt idx="1672">
                  <c:v>22.9</c:v>
                </c:pt>
                <c:pt idx="1673">
                  <c:v>22.9</c:v>
                </c:pt>
                <c:pt idx="1674">
                  <c:v>22.9</c:v>
                </c:pt>
                <c:pt idx="1675">
                  <c:v>22.9</c:v>
                </c:pt>
                <c:pt idx="1676">
                  <c:v>22.9</c:v>
                </c:pt>
                <c:pt idx="1677">
                  <c:v>22.9</c:v>
                </c:pt>
                <c:pt idx="1678">
                  <c:v>22.9</c:v>
                </c:pt>
                <c:pt idx="1679">
                  <c:v>22.9</c:v>
                </c:pt>
                <c:pt idx="1680">
                  <c:v>23</c:v>
                </c:pt>
                <c:pt idx="1681">
                  <c:v>23.1</c:v>
                </c:pt>
                <c:pt idx="1682">
                  <c:v>23.2</c:v>
                </c:pt>
                <c:pt idx="1683">
                  <c:v>23.2</c:v>
                </c:pt>
                <c:pt idx="1684">
                  <c:v>23.3</c:v>
                </c:pt>
                <c:pt idx="1685">
                  <c:v>23.4</c:v>
                </c:pt>
                <c:pt idx="1686">
                  <c:v>23.5</c:v>
                </c:pt>
                <c:pt idx="1687">
                  <c:v>23.5</c:v>
                </c:pt>
                <c:pt idx="1688">
                  <c:v>23.6</c:v>
                </c:pt>
                <c:pt idx="1689">
                  <c:v>23.7</c:v>
                </c:pt>
                <c:pt idx="1690">
                  <c:v>23.6</c:v>
                </c:pt>
                <c:pt idx="1691">
                  <c:v>23.7</c:v>
                </c:pt>
                <c:pt idx="1692">
                  <c:v>23.8</c:v>
                </c:pt>
                <c:pt idx="1693">
                  <c:v>23.9</c:v>
                </c:pt>
                <c:pt idx="1694">
                  <c:v>24</c:v>
                </c:pt>
                <c:pt idx="1695">
                  <c:v>24.2</c:v>
                </c:pt>
                <c:pt idx="1696">
                  <c:v>24.2</c:v>
                </c:pt>
                <c:pt idx="1697">
                  <c:v>24.3</c:v>
                </c:pt>
                <c:pt idx="1698">
                  <c:v>24.4</c:v>
                </c:pt>
                <c:pt idx="1699">
                  <c:v>24.4</c:v>
                </c:pt>
                <c:pt idx="1700">
                  <c:v>24.5</c:v>
                </c:pt>
                <c:pt idx="1701">
                  <c:v>24.6</c:v>
                </c:pt>
                <c:pt idx="1702">
                  <c:v>24.7</c:v>
                </c:pt>
                <c:pt idx="1703">
                  <c:v>24.9</c:v>
                </c:pt>
                <c:pt idx="1704">
                  <c:v>25.1</c:v>
                </c:pt>
                <c:pt idx="1705">
                  <c:v>25.4</c:v>
                </c:pt>
                <c:pt idx="1706">
                  <c:v>25.5</c:v>
                </c:pt>
                <c:pt idx="1707">
                  <c:v>25.5</c:v>
                </c:pt>
                <c:pt idx="1708">
                  <c:v>25.6</c:v>
                </c:pt>
                <c:pt idx="1709">
                  <c:v>25.6</c:v>
                </c:pt>
                <c:pt idx="1710">
                  <c:v>25.6</c:v>
                </c:pt>
                <c:pt idx="1711">
                  <c:v>25.8</c:v>
                </c:pt>
                <c:pt idx="1712">
                  <c:v>25.8</c:v>
                </c:pt>
                <c:pt idx="1713">
                  <c:v>25.6</c:v>
                </c:pt>
                <c:pt idx="1714">
                  <c:v>25.5</c:v>
                </c:pt>
                <c:pt idx="1715">
                  <c:v>25.4</c:v>
                </c:pt>
                <c:pt idx="1716">
                  <c:v>25.5</c:v>
                </c:pt>
                <c:pt idx="1717">
                  <c:v>25.7</c:v>
                </c:pt>
                <c:pt idx="1718">
                  <c:v>26</c:v>
                </c:pt>
                <c:pt idx="1719">
                  <c:v>26.1</c:v>
                </c:pt>
                <c:pt idx="1720">
                  <c:v>26</c:v>
                </c:pt>
                <c:pt idx="1721">
                  <c:v>26.2</c:v>
                </c:pt>
                <c:pt idx="1722">
                  <c:v>26.1</c:v>
                </c:pt>
                <c:pt idx="1723">
                  <c:v>25.9</c:v>
                </c:pt>
                <c:pt idx="1724">
                  <c:v>25.9</c:v>
                </c:pt>
                <c:pt idx="1725">
                  <c:v>25.8</c:v>
                </c:pt>
                <c:pt idx="1726">
                  <c:v>25.7</c:v>
                </c:pt>
                <c:pt idx="1727">
                  <c:v>25.6</c:v>
                </c:pt>
                <c:pt idx="1728">
                  <c:v>25.5</c:v>
                </c:pt>
                <c:pt idx="1729">
                  <c:v>25.5</c:v>
                </c:pt>
                <c:pt idx="1730">
                  <c:v>25.4</c:v>
                </c:pt>
                <c:pt idx="1731">
                  <c:v>25.5</c:v>
                </c:pt>
                <c:pt idx="1732">
                  <c:v>25.6</c:v>
                </c:pt>
                <c:pt idx="1733">
                  <c:v>25.9</c:v>
                </c:pt>
                <c:pt idx="1734">
                  <c:v>25.8</c:v>
                </c:pt>
                <c:pt idx="1735">
                  <c:v>25.8</c:v>
                </c:pt>
                <c:pt idx="1736">
                  <c:v>25.9</c:v>
                </c:pt>
                <c:pt idx="1737">
                  <c:v>26</c:v>
                </c:pt>
                <c:pt idx="1738">
                  <c:v>26.2</c:v>
                </c:pt>
                <c:pt idx="1739">
                  <c:v>26.3</c:v>
                </c:pt>
                <c:pt idx="1740">
                  <c:v>26.3</c:v>
                </c:pt>
                <c:pt idx="1741">
                  <c:v>26.5</c:v>
                </c:pt>
                <c:pt idx="1742">
                  <c:v>26.5</c:v>
                </c:pt>
                <c:pt idx="1743">
                  <c:v>26.6</c:v>
                </c:pt>
                <c:pt idx="1744">
                  <c:v>26.5</c:v>
                </c:pt>
                <c:pt idx="1745">
                  <c:v>26.3</c:v>
                </c:pt>
                <c:pt idx="1746">
                  <c:v>26.2</c:v>
                </c:pt>
                <c:pt idx="1747">
                  <c:v>26.1</c:v>
                </c:pt>
                <c:pt idx="1748">
                  <c:v>25.9</c:v>
                </c:pt>
                <c:pt idx="1749">
                  <c:v>25.8</c:v>
                </c:pt>
                <c:pt idx="1750">
                  <c:v>25.7</c:v>
                </c:pt>
                <c:pt idx="1751">
                  <c:v>25.5</c:v>
                </c:pt>
                <c:pt idx="1752">
                  <c:v>25.4</c:v>
                </c:pt>
                <c:pt idx="1753">
                  <c:v>25.4</c:v>
                </c:pt>
                <c:pt idx="1754">
                  <c:v>25.2</c:v>
                </c:pt>
                <c:pt idx="1755">
                  <c:v>25.1</c:v>
                </c:pt>
                <c:pt idx="1756">
                  <c:v>20.2</c:v>
                </c:pt>
                <c:pt idx="1757">
                  <c:v>20.3</c:v>
                </c:pt>
                <c:pt idx="1758">
                  <c:v>20.3</c:v>
                </c:pt>
                <c:pt idx="1759">
                  <c:v>20.3</c:v>
                </c:pt>
                <c:pt idx="1760">
                  <c:v>20.399999999999999</c:v>
                </c:pt>
                <c:pt idx="1761">
                  <c:v>20.399999999999999</c:v>
                </c:pt>
                <c:pt idx="1762">
                  <c:v>20.5</c:v>
                </c:pt>
                <c:pt idx="1763">
                  <c:v>20.5</c:v>
                </c:pt>
                <c:pt idx="1764">
                  <c:v>20.5</c:v>
                </c:pt>
                <c:pt idx="1765">
                  <c:v>20.5</c:v>
                </c:pt>
                <c:pt idx="1766">
                  <c:v>20.5</c:v>
                </c:pt>
                <c:pt idx="1767">
                  <c:v>20.6</c:v>
                </c:pt>
                <c:pt idx="1768">
                  <c:v>20.6</c:v>
                </c:pt>
                <c:pt idx="1769">
                  <c:v>20.6</c:v>
                </c:pt>
                <c:pt idx="1770">
                  <c:v>20.6</c:v>
                </c:pt>
                <c:pt idx="1771">
                  <c:v>20.7</c:v>
                </c:pt>
                <c:pt idx="1772">
                  <c:v>20.7</c:v>
                </c:pt>
                <c:pt idx="1773">
                  <c:v>20.7</c:v>
                </c:pt>
                <c:pt idx="1774">
                  <c:v>20.7</c:v>
                </c:pt>
                <c:pt idx="1775">
                  <c:v>20.6</c:v>
                </c:pt>
                <c:pt idx="1776">
                  <c:v>20.6</c:v>
                </c:pt>
                <c:pt idx="1777">
                  <c:v>20.5</c:v>
                </c:pt>
                <c:pt idx="1778">
                  <c:v>20.5</c:v>
                </c:pt>
                <c:pt idx="1779">
                  <c:v>20.6</c:v>
                </c:pt>
                <c:pt idx="1780">
                  <c:v>20.6</c:v>
                </c:pt>
                <c:pt idx="1781">
                  <c:v>20.6</c:v>
                </c:pt>
                <c:pt idx="1782">
                  <c:v>20.6</c:v>
                </c:pt>
                <c:pt idx="1783">
                  <c:v>20.6</c:v>
                </c:pt>
                <c:pt idx="1784">
                  <c:v>20.6</c:v>
                </c:pt>
                <c:pt idx="1785">
                  <c:v>20.5</c:v>
                </c:pt>
                <c:pt idx="1786">
                  <c:v>20.5</c:v>
                </c:pt>
                <c:pt idx="1787">
                  <c:v>20.6</c:v>
                </c:pt>
                <c:pt idx="1788">
                  <c:v>20.6</c:v>
                </c:pt>
                <c:pt idx="1789">
                  <c:v>20.6</c:v>
                </c:pt>
                <c:pt idx="1790">
                  <c:v>20.6</c:v>
                </c:pt>
                <c:pt idx="1791">
                  <c:v>20.5</c:v>
                </c:pt>
                <c:pt idx="1792">
                  <c:v>20.399999999999999</c:v>
                </c:pt>
                <c:pt idx="1793">
                  <c:v>20.5</c:v>
                </c:pt>
                <c:pt idx="1794">
                  <c:v>20.399999999999999</c:v>
                </c:pt>
                <c:pt idx="1795">
                  <c:v>20.399999999999999</c:v>
                </c:pt>
                <c:pt idx="1796">
                  <c:v>20.399999999999999</c:v>
                </c:pt>
                <c:pt idx="1797">
                  <c:v>20.399999999999999</c:v>
                </c:pt>
                <c:pt idx="1798">
                  <c:v>20.399999999999999</c:v>
                </c:pt>
                <c:pt idx="1799">
                  <c:v>20.3</c:v>
                </c:pt>
                <c:pt idx="1800">
                  <c:v>20.3</c:v>
                </c:pt>
                <c:pt idx="1801">
                  <c:v>20.399999999999999</c:v>
                </c:pt>
                <c:pt idx="1802">
                  <c:v>20.399999999999999</c:v>
                </c:pt>
                <c:pt idx="1803">
                  <c:v>20.399999999999999</c:v>
                </c:pt>
                <c:pt idx="1804">
                  <c:v>20.399999999999999</c:v>
                </c:pt>
                <c:pt idx="1805">
                  <c:v>20.399999999999999</c:v>
                </c:pt>
                <c:pt idx="1806">
                  <c:v>20.399999999999999</c:v>
                </c:pt>
                <c:pt idx="1807">
                  <c:v>20.399999999999999</c:v>
                </c:pt>
                <c:pt idx="1808">
                  <c:v>20.399999999999999</c:v>
                </c:pt>
                <c:pt idx="1809">
                  <c:v>20.399999999999999</c:v>
                </c:pt>
                <c:pt idx="1810">
                  <c:v>20.399999999999999</c:v>
                </c:pt>
                <c:pt idx="1811">
                  <c:v>20.399999999999999</c:v>
                </c:pt>
                <c:pt idx="1812">
                  <c:v>20.5</c:v>
                </c:pt>
                <c:pt idx="1813">
                  <c:v>20.5</c:v>
                </c:pt>
                <c:pt idx="1814">
                  <c:v>20.5</c:v>
                </c:pt>
                <c:pt idx="1815">
                  <c:v>20.5</c:v>
                </c:pt>
                <c:pt idx="1816">
                  <c:v>20.5</c:v>
                </c:pt>
                <c:pt idx="1817">
                  <c:v>20.5</c:v>
                </c:pt>
                <c:pt idx="1818">
                  <c:v>20.5</c:v>
                </c:pt>
                <c:pt idx="1819">
                  <c:v>20.5</c:v>
                </c:pt>
                <c:pt idx="1820">
                  <c:v>20.5</c:v>
                </c:pt>
                <c:pt idx="1821">
                  <c:v>20.5</c:v>
                </c:pt>
                <c:pt idx="1822">
                  <c:v>20.5</c:v>
                </c:pt>
                <c:pt idx="1823">
                  <c:v>20.5</c:v>
                </c:pt>
                <c:pt idx="1824">
                  <c:v>20.5</c:v>
                </c:pt>
                <c:pt idx="1825">
                  <c:v>20.5</c:v>
                </c:pt>
                <c:pt idx="1826">
                  <c:v>20.5</c:v>
                </c:pt>
                <c:pt idx="1827">
                  <c:v>20.5</c:v>
                </c:pt>
                <c:pt idx="1828">
                  <c:v>20.5</c:v>
                </c:pt>
                <c:pt idx="1829">
                  <c:v>20.5</c:v>
                </c:pt>
                <c:pt idx="1830">
                  <c:v>20.6</c:v>
                </c:pt>
                <c:pt idx="1831">
                  <c:v>20.6</c:v>
                </c:pt>
                <c:pt idx="1832">
                  <c:v>20.6</c:v>
                </c:pt>
                <c:pt idx="1833">
                  <c:v>20.6</c:v>
                </c:pt>
                <c:pt idx="1834">
                  <c:v>20.6</c:v>
                </c:pt>
                <c:pt idx="1835">
                  <c:v>20.6</c:v>
                </c:pt>
                <c:pt idx="1836">
                  <c:v>20.6</c:v>
                </c:pt>
                <c:pt idx="1837">
                  <c:v>20.6</c:v>
                </c:pt>
                <c:pt idx="1838">
                  <c:v>20.6</c:v>
                </c:pt>
                <c:pt idx="1839">
                  <c:v>20.6</c:v>
                </c:pt>
                <c:pt idx="1840">
                  <c:v>20.6</c:v>
                </c:pt>
                <c:pt idx="1841">
                  <c:v>20.6</c:v>
                </c:pt>
                <c:pt idx="1842">
                  <c:v>20.6</c:v>
                </c:pt>
                <c:pt idx="1843">
                  <c:v>20.6</c:v>
                </c:pt>
                <c:pt idx="1844">
                  <c:v>20.6</c:v>
                </c:pt>
                <c:pt idx="1845">
                  <c:v>20.6</c:v>
                </c:pt>
                <c:pt idx="1846">
                  <c:v>20.6</c:v>
                </c:pt>
                <c:pt idx="1847">
                  <c:v>20.6</c:v>
                </c:pt>
                <c:pt idx="1848">
                  <c:v>20.6</c:v>
                </c:pt>
                <c:pt idx="1849">
                  <c:v>20.6</c:v>
                </c:pt>
                <c:pt idx="1850">
                  <c:v>20.6</c:v>
                </c:pt>
                <c:pt idx="1851">
                  <c:v>20.6</c:v>
                </c:pt>
                <c:pt idx="1852">
                  <c:v>20.6</c:v>
                </c:pt>
                <c:pt idx="1853">
                  <c:v>20.6</c:v>
                </c:pt>
                <c:pt idx="1854">
                  <c:v>20.6</c:v>
                </c:pt>
                <c:pt idx="1855">
                  <c:v>20.5</c:v>
                </c:pt>
                <c:pt idx="1856">
                  <c:v>20.6</c:v>
                </c:pt>
                <c:pt idx="1857">
                  <c:v>20.6</c:v>
                </c:pt>
                <c:pt idx="1858">
                  <c:v>20.6</c:v>
                </c:pt>
                <c:pt idx="1859">
                  <c:v>20.6</c:v>
                </c:pt>
                <c:pt idx="1860">
                  <c:v>20.6</c:v>
                </c:pt>
                <c:pt idx="1861">
                  <c:v>20.6</c:v>
                </c:pt>
                <c:pt idx="1862">
                  <c:v>20.6</c:v>
                </c:pt>
                <c:pt idx="1863">
                  <c:v>20.6</c:v>
                </c:pt>
                <c:pt idx="1864">
                  <c:v>20.6</c:v>
                </c:pt>
                <c:pt idx="1865">
                  <c:v>20.6</c:v>
                </c:pt>
                <c:pt idx="1866">
                  <c:v>20.5</c:v>
                </c:pt>
                <c:pt idx="1867">
                  <c:v>20.5</c:v>
                </c:pt>
                <c:pt idx="1868">
                  <c:v>20.5</c:v>
                </c:pt>
                <c:pt idx="1869">
                  <c:v>20.5</c:v>
                </c:pt>
                <c:pt idx="1870">
                  <c:v>20.399999999999999</c:v>
                </c:pt>
                <c:pt idx="1871">
                  <c:v>20.399999999999999</c:v>
                </c:pt>
                <c:pt idx="1872">
                  <c:v>20.399999999999999</c:v>
                </c:pt>
                <c:pt idx="1873">
                  <c:v>20.399999999999999</c:v>
                </c:pt>
                <c:pt idx="1874">
                  <c:v>20.399999999999999</c:v>
                </c:pt>
                <c:pt idx="1875">
                  <c:v>20.3</c:v>
                </c:pt>
                <c:pt idx="1876">
                  <c:v>20.3</c:v>
                </c:pt>
                <c:pt idx="1877">
                  <c:v>20.3</c:v>
                </c:pt>
                <c:pt idx="1878">
                  <c:v>20.2</c:v>
                </c:pt>
                <c:pt idx="1879">
                  <c:v>20.2</c:v>
                </c:pt>
                <c:pt idx="1880">
                  <c:v>20.2</c:v>
                </c:pt>
                <c:pt idx="1881">
                  <c:v>20.2</c:v>
                </c:pt>
                <c:pt idx="1882">
                  <c:v>20.2</c:v>
                </c:pt>
                <c:pt idx="1883">
                  <c:v>20.2</c:v>
                </c:pt>
                <c:pt idx="1884">
                  <c:v>20.3</c:v>
                </c:pt>
                <c:pt idx="1885">
                  <c:v>20.2</c:v>
                </c:pt>
                <c:pt idx="1886">
                  <c:v>20.2</c:v>
                </c:pt>
                <c:pt idx="1887">
                  <c:v>20.2</c:v>
                </c:pt>
                <c:pt idx="1888">
                  <c:v>20.100000000000001</c:v>
                </c:pt>
                <c:pt idx="1889">
                  <c:v>20.100000000000001</c:v>
                </c:pt>
                <c:pt idx="1890">
                  <c:v>20.100000000000001</c:v>
                </c:pt>
                <c:pt idx="1891">
                  <c:v>20.100000000000001</c:v>
                </c:pt>
                <c:pt idx="1892">
                  <c:v>20</c:v>
                </c:pt>
                <c:pt idx="1893">
                  <c:v>20</c:v>
                </c:pt>
                <c:pt idx="1894">
                  <c:v>20.100000000000001</c:v>
                </c:pt>
                <c:pt idx="1895">
                  <c:v>20</c:v>
                </c:pt>
                <c:pt idx="1896">
                  <c:v>20</c:v>
                </c:pt>
                <c:pt idx="1897">
                  <c:v>20</c:v>
                </c:pt>
                <c:pt idx="1898">
                  <c:v>20</c:v>
                </c:pt>
                <c:pt idx="1899">
                  <c:v>20</c:v>
                </c:pt>
                <c:pt idx="1900">
                  <c:v>20</c:v>
                </c:pt>
                <c:pt idx="1901">
                  <c:v>20</c:v>
                </c:pt>
                <c:pt idx="1902">
                  <c:v>20</c:v>
                </c:pt>
                <c:pt idx="1903">
                  <c:v>20</c:v>
                </c:pt>
                <c:pt idx="1904">
                  <c:v>20</c:v>
                </c:pt>
                <c:pt idx="1905">
                  <c:v>19.899999999999999</c:v>
                </c:pt>
                <c:pt idx="1906">
                  <c:v>19.899999999999999</c:v>
                </c:pt>
                <c:pt idx="1907">
                  <c:v>19.899999999999999</c:v>
                </c:pt>
                <c:pt idx="1908">
                  <c:v>19.899999999999999</c:v>
                </c:pt>
                <c:pt idx="1909">
                  <c:v>19.8</c:v>
                </c:pt>
                <c:pt idx="1910">
                  <c:v>19.8</c:v>
                </c:pt>
                <c:pt idx="1911">
                  <c:v>19.8</c:v>
                </c:pt>
                <c:pt idx="1912">
                  <c:v>19.7</c:v>
                </c:pt>
                <c:pt idx="1913">
                  <c:v>19.7</c:v>
                </c:pt>
                <c:pt idx="1914">
                  <c:v>19.7</c:v>
                </c:pt>
                <c:pt idx="1915">
                  <c:v>19.7</c:v>
                </c:pt>
                <c:pt idx="1916">
                  <c:v>19.7</c:v>
                </c:pt>
                <c:pt idx="1917">
                  <c:v>19.7</c:v>
                </c:pt>
                <c:pt idx="1918">
                  <c:v>19.600000000000001</c:v>
                </c:pt>
                <c:pt idx="1919">
                  <c:v>19.600000000000001</c:v>
                </c:pt>
                <c:pt idx="1920">
                  <c:v>19.600000000000001</c:v>
                </c:pt>
                <c:pt idx="1921">
                  <c:v>19.5</c:v>
                </c:pt>
                <c:pt idx="1922">
                  <c:v>19.5</c:v>
                </c:pt>
                <c:pt idx="1923">
                  <c:v>19.5</c:v>
                </c:pt>
                <c:pt idx="1924">
                  <c:v>19.5</c:v>
                </c:pt>
                <c:pt idx="1925">
                  <c:v>19.5</c:v>
                </c:pt>
                <c:pt idx="1926">
                  <c:v>19.5</c:v>
                </c:pt>
                <c:pt idx="1927">
                  <c:v>19.5</c:v>
                </c:pt>
                <c:pt idx="1928">
                  <c:v>19.5</c:v>
                </c:pt>
                <c:pt idx="1929">
                  <c:v>19.5</c:v>
                </c:pt>
                <c:pt idx="1930">
                  <c:v>19.5</c:v>
                </c:pt>
                <c:pt idx="1931">
                  <c:v>19.5</c:v>
                </c:pt>
                <c:pt idx="1932">
                  <c:v>19.5</c:v>
                </c:pt>
                <c:pt idx="1933">
                  <c:v>19.5</c:v>
                </c:pt>
                <c:pt idx="1934">
                  <c:v>19.5</c:v>
                </c:pt>
                <c:pt idx="1935">
                  <c:v>19.5</c:v>
                </c:pt>
                <c:pt idx="1936">
                  <c:v>19.600000000000001</c:v>
                </c:pt>
                <c:pt idx="1937">
                  <c:v>19.600000000000001</c:v>
                </c:pt>
                <c:pt idx="1938">
                  <c:v>19.600000000000001</c:v>
                </c:pt>
                <c:pt idx="1939">
                  <c:v>19.600000000000001</c:v>
                </c:pt>
                <c:pt idx="1940">
                  <c:v>19.600000000000001</c:v>
                </c:pt>
                <c:pt idx="1941">
                  <c:v>19.600000000000001</c:v>
                </c:pt>
                <c:pt idx="1942">
                  <c:v>19.600000000000001</c:v>
                </c:pt>
                <c:pt idx="1943">
                  <c:v>19.600000000000001</c:v>
                </c:pt>
                <c:pt idx="1944">
                  <c:v>19.600000000000001</c:v>
                </c:pt>
                <c:pt idx="1945">
                  <c:v>19.600000000000001</c:v>
                </c:pt>
                <c:pt idx="1946">
                  <c:v>19.600000000000001</c:v>
                </c:pt>
                <c:pt idx="1947">
                  <c:v>19.600000000000001</c:v>
                </c:pt>
                <c:pt idx="1948">
                  <c:v>19.600000000000001</c:v>
                </c:pt>
                <c:pt idx="1949">
                  <c:v>19.600000000000001</c:v>
                </c:pt>
                <c:pt idx="1950">
                  <c:v>19.600000000000001</c:v>
                </c:pt>
                <c:pt idx="1951">
                  <c:v>19.600000000000001</c:v>
                </c:pt>
                <c:pt idx="1952">
                  <c:v>19.600000000000001</c:v>
                </c:pt>
                <c:pt idx="1953">
                  <c:v>19.600000000000001</c:v>
                </c:pt>
                <c:pt idx="1954">
                  <c:v>19.600000000000001</c:v>
                </c:pt>
                <c:pt idx="1955">
                  <c:v>19.600000000000001</c:v>
                </c:pt>
                <c:pt idx="1956">
                  <c:v>19.600000000000001</c:v>
                </c:pt>
                <c:pt idx="1957">
                  <c:v>19.600000000000001</c:v>
                </c:pt>
                <c:pt idx="1958">
                  <c:v>19.600000000000001</c:v>
                </c:pt>
                <c:pt idx="1959">
                  <c:v>19.600000000000001</c:v>
                </c:pt>
                <c:pt idx="1960">
                  <c:v>19.600000000000001</c:v>
                </c:pt>
                <c:pt idx="1961">
                  <c:v>19.600000000000001</c:v>
                </c:pt>
                <c:pt idx="1962">
                  <c:v>19.600000000000001</c:v>
                </c:pt>
                <c:pt idx="1963">
                  <c:v>19.5</c:v>
                </c:pt>
                <c:pt idx="1964">
                  <c:v>19.5</c:v>
                </c:pt>
                <c:pt idx="1965">
                  <c:v>19.5</c:v>
                </c:pt>
                <c:pt idx="1966">
                  <c:v>19.5</c:v>
                </c:pt>
                <c:pt idx="1967">
                  <c:v>19.5</c:v>
                </c:pt>
                <c:pt idx="1968">
                  <c:v>19.5</c:v>
                </c:pt>
                <c:pt idx="1969">
                  <c:v>19.5</c:v>
                </c:pt>
                <c:pt idx="1970">
                  <c:v>19.5</c:v>
                </c:pt>
                <c:pt idx="1971">
                  <c:v>19.5</c:v>
                </c:pt>
                <c:pt idx="1972">
                  <c:v>19.5</c:v>
                </c:pt>
                <c:pt idx="1973">
                  <c:v>19.5</c:v>
                </c:pt>
                <c:pt idx="1974">
                  <c:v>19.5</c:v>
                </c:pt>
                <c:pt idx="1975">
                  <c:v>19.5</c:v>
                </c:pt>
                <c:pt idx="1976">
                  <c:v>19.5</c:v>
                </c:pt>
                <c:pt idx="1977">
                  <c:v>19.5</c:v>
                </c:pt>
                <c:pt idx="1978">
                  <c:v>19.5</c:v>
                </c:pt>
                <c:pt idx="1979">
                  <c:v>19.5</c:v>
                </c:pt>
                <c:pt idx="1980">
                  <c:v>19.5</c:v>
                </c:pt>
                <c:pt idx="1981">
                  <c:v>19.5</c:v>
                </c:pt>
                <c:pt idx="1982">
                  <c:v>19.600000000000001</c:v>
                </c:pt>
                <c:pt idx="1983">
                  <c:v>19.5</c:v>
                </c:pt>
                <c:pt idx="1984">
                  <c:v>19.5</c:v>
                </c:pt>
                <c:pt idx="1985">
                  <c:v>19.5</c:v>
                </c:pt>
                <c:pt idx="1986">
                  <c:v>19.5</c:v>
                </c:pt>
                <c:pt idx="1987">
                  <c:v>19.5</c:v>
                </c:pt>
                <c:pt idx="1988">
                  <c:v>19.5</c:v>
                </c:pt>
                <c:pt idx="1989">
                  <c:v>19.5</c:v>
                </c:pt>
                <c:pt idx="1990">
                  <c:v>19.5</c:v>
                </c:pt>
                <c:pt idx="1991">
                  <c:v>19.399999999999999</c:v>
                </c:pt>
                <c:pt idx="1992">
                  <c:v>19.399999999999999</c:v>
                </c:pt>
                <c:pt idx="1993">
                  <c:v>19.399999999999999</c:v>
                </c:pt>
                <c:pt idx="1994">
                  <c:v>19.399999999999999</c:v>
                </c:pt>
                <c:pt idx="1995">
                  <c:v>19.3</c:v>
                </c:pt>
                <c:pt idx="1996">
                  <c:v>19.3</c:v>
                </c:pt>
                <c:pt idx="1997">
                  <c:v>19.3</c:v>
                </c:pt>
                <c:pt idx="1998">
                  <c:v>19.3</c:v>
                </c:pt>
                <c:pt idx="1999">
                  <c:v>19.3</c:v>
                </c:pt>
                <c:pt idx="2000">
                  <c:v>19.3</c:v>
                </c:pt>
                <c:pt idx="2001">
                  <c:v>19.2</c:v>
                </c:pt>
                <c:pt idx="2002">
                  <c:v>19.2</c:v>
                </c:pt>
                <c:pt idx="2003">
                  <c:v>19.2</c:v>
                </c:pt>
                <c:pt idx="2004">
                  <c:v>19.2</c:v>
                </c:pt>
                <c:pt idx="2005">
                  <c:v>19.2</c:v>
                </c:pt>
                <c:pt idx="2006">
                  <c:v>19.100000000000001</c:v>
                </c:pt>
                <c:pt idx="2007">
                  <c:v>19.100000000000001</c:v>
                </c:pt>
                <c:pt idx="2008">
                  <c:v>19.100000000000001</c:v>
                </c:pt>
                <c:pt idx="2009">
                  <c:v>19</c:v>
                </c:pt>
                <c:pt idx="2010">
                  <c:v>19</c:v>
                </c:pt>
                <c:pt idx="2011">
                  <c:v>19</c:v>
                </c:pt>
                <c:pt idx="2012">
                  <c:v>18.899999999999999</c:v>
                </c:pt>
                <c:pt idx="2013">
                  <c:v>18.899999999999999</c:v>
                </c:pt>
                <c:pt idx="2014">
                  <c:v>18.899999999999999</c:v>
                </c:pt>
                <c:pt idx="2015">
                  <c:v>18.899999999999999</c:v>
                </c:pt>
                <c:pt idx="2016">
                  <c:v>18.899999999999999</c:v>
                </c:pt>
                <c:pt idx="2017">
                  <c:v>18.899999999999999</c:v>
                </c:pt>
                <c:pt idx="2018">
                  <c:v>18.899999999999999</c:v>
                </c:pt>
                <c:pt idx="2019">
                  <c:v>18.8</c:v>
                </c:pt>
                <c:pt idx="2020">
                  <c:v>18.8</c:v>
                </c:pt>
                <c:pt idx="2021">
                  <c:v>18.8</c:v>
                </c:pt>
                <c:pt idx="2022">
                  <c:v>18.8</c:v>
                </c:pt>
                <c:pt idx="2023">
                  <c:v>18.8</c:v>
                </c:pt>
                <c:pt idx="2024">
                  <c:v>18.7</c:v>
                </c:pt>
                <c:pt idx="2025">
                  <c:v>18.7</c:v>
                </c:pt>
                <c:pt idx="2026">
                  <c:v>18.7</c:v>
                </c:pt>
                <c:pt idx="2027">
                  <c:v>18.7</c:v>
                </c:pt>
                <c:pt idx="2028">
                  <c:v>18.7</c:v>
                </c:pt>
                <c:pt idx="2029">
                  <c:v>18.7</c:v>
                </c:pt>
                <c:pt idx="2030">
                  <c:v>18.7</c:v>
                </c:pt>
                <c:pt idx="2031">
                  <c:v>18.7</c:v>
                </c:pt>
                <c:pt idx="2032">
                  <c:v>18.7</c:v>
                </c:pt>
                <c:pt idx="2033">
                  <c:v>18.600000000000001</c:v>
                </c:pt>
                <c:pt idx="2034">
                  <c:v>18.600000000000001</c:v>
                </c:pt>
                <c:pt idx="2035">
                  <c:v>18.600000000000001</c:v>
                </c:pt>
                <c:pt idx="2036">
                  <c:v>18.600000000000001</c:v>
                </c:pt>
                <c:pt idx="2037">
                  <c:v>18.5</c:v>
                </c:pt>
                <c:pt idx="2038">
                  <c:v>18.5</c:v>
                </c:pt>
                <c:pt idx="2039">
                  <c:v>18.5</c:v>
                </c:pt>
                <c:pt idx="2040">
                  <c:v>18.5</c:v>
                </c:pt>
                <c:pt idx="2041">
                  <c:v>18.5</c:v>
                </c:pt>
                <c:pt idx="2042">
                  <c:v>18.5</c:v>
                </c:pt>
                <c:pt idx="2043">
                  <c:v>18.5</c:v>
                </c:pt>
                <c:pt idx="2044">
                  <c:v>18.5</c:v>
                </c:pt>
                <c:pt idx="2045">
                  <c:v>18.5</c:v>
                </c:pt>
                <c:pt idx="2046">
                  <c:v>18.5</c:v>
                </c:pt>
                <c:pt idx="2047">
                  <c:v>18.5</c:v>
                </c:pt>
                <c:pt idx="2048">
                  <c:v>18.399999999999999</c:v>
                </c:pt>
                <c:pt idx="2049">
                  <c:v>18.399999999999999</c:v>
                </c:pt>
                <c:pt idx="2050">
                  <c:v>18.399999999999999</c:v>
                </c:pt>
                <c:pt idx="2051">
                  <c:v>18.399999999999999</c:v>
                </c:pt>
                <c:pt idx="2052">
                  <c:v>18.399999999999999</c:v>
                </c:pt>
                <c:pt idx="2053">
                  <c:v>18.399999999999999</c:v>
                </c:pt>
                <c:pt idx="2054">
                  <c:v>18.399999999999999</c:v>
                </c:pt>
                <c:pt idx="2055">
                  <c:v>18.399999999999999</c:v>
                </c:pt>
                <c:pt idx="2056">
                  <c:v>18.399999999999999</c:v>
                </c:pt>
                <c:pt idx="2057">
                  <c:v>18.399999999999999</c:v>
                </c:pt>
                <c:pt idx="2058">
                  <c:v>18.399999999999999</c:v>
                </c:pt>
                <c:pt idx="2059">
                  <c:v>18.399999999999999</c:v>
                </c:pt>
                <c:pt idx="2060">
                  <c:v>18.3</c:v>
                </c:pt>
                <c:pt idx="2061">
                  <c:v>18.3</c:v>
                </c:pt>
                <c:pt idx="2062">
                  <c:v>18.3</c:v>
                </c:pt>
                <c:pt idx="2063">
                  <c:v>18.3</c:v>
                </c:pt>
                <c:pt idx="2064">
                  <c:v>18.3</c:v>
                </c:pt>
                <c:pt idx="2065">
                  <c:v>18.3</c:v>
                </c:pt>
                <c:pt idx="2066">
                  <c:v>18.3</c:v>
                </c:pt>
                <c:pt idx="2067">
                  <c:v>18.3</c:v>
                </c:pt>
                <c:pt idx="2068">
                  <c:v>18.3</c:v>
                </c:pt>
                <c:pt idx="2069">
                  <c:v>18.2</c:v>
                </c:pt>
                <c:pt idx="2070">
                  <c:v>18.2</c:v>
                </c:pt>
                <c:pt idx="2071">
                  <c:v>18.100000000000001</c:v>
                </c:pt>
                <c:pt idx="2072">
                  <c:v>18.100000000000001</c:v>
                </c:pt>
                <c:pt idx="2073">
                  <c:v>18.100000000000001</c:v>
                </c:pt>
                <c:pt idx="2074">
                  <c:v>18.100000000000001</c:v>
                </c:pt>
                <c:pt idx="2075">
                  <c:v>18.100000000000001</c:v>
                </c:pt>
                <c:pt idx="2076">
                  <c:v>18.100000000000001</c:v>
                </c:pt>
                <c:pt idx="2077">
                  <c:v>18.100000000000001</c:v>
                </c:pt>
                <c:pt idx="2078">
                  <c:v>18</c:v>
                </c:pt>
                <c:pt idx="2079">
                  <c:v>18.100000000000001</c:v>
                </c:pt>
                <c:pt idx="2080">
                  <c:v>18.100000000000001</c:v>
                </c:pt>
                <c:pt idx="2081">
                  <c:v>18.100000000000001</c:v>
                </c:pt>
                <c:pt idx="2082">
                  <c:v>18.100000000000001</c:v>
                </c:pt>
                <c:pt idx="2083">
                  <c:v>18</c:v>
                </c:pt>
                <c:pt idx="2084">
                  <c:v>18.100000000000001</c:v>
                </c:pt>
                <c:pt idx="2085">
                  <c:v>18</c:v>
                </c:pt>
                <c:pt idx="2086">
                  <c:v>18</c:v>
                </c:pt>
                <c:pt idx="2087">
                  <c:v>18</c:v>
                </c:pt>
                <c:pt idx="2088">
                  <c:v>18</c:v>
                </c:pt>
                <c:pt idx="2089">
                  <c:v>18</c:v>
                </c:pt>
                <c:pt idx="2090">
                  <c:v>18</c:v>
                </c:pt>
                <c:pt idx="2091">
                  <c:v>18.100000000000001</c:v>
                </c:pt>
                <c:pt idx="2092">
                  <c:v>18</c:v>
                </c:pt>
                <c:pt idx="2093">
                  <c:v>18</c:v>
                </c:pt>
                <c:pt idx="2094">
                  <c:v>18</c:v>
                </c:pt>
                <c:pt idx="2095">
                  <c:v>18</c:v>
                </c:pt>
                <c:pt idx="2096">
                  <c:v>18</c:v>
                </c:pt>
                <c:pt idx="2097">
                  <c:v>18</c:v>
                </c:pt>
                <c:pt idx="2098">
                  <c:v>18</c:v>
                </c:pt>
                <c:pt idx="2099">
                  <c:v>18</c:v>
                </c:pt>
                <c:pt idx="2100">
                  <c:v>18</c:v>
                </c:pt>
                <c:pt idx="2101">
                  <c:v>18</c:v>
                </c:pt>
                <c:pt idx="2102">
                  <c:v>18</c:v>
                </c:pt>
                <c:pt idx="2103">
                  <c:v>18</c:v>
                </c:pt>
                <c:pt idx="2104">
                  <c:v>18</c:v>
                </c:pt>
                <c:pt idx="2105">
                  <c:v>18</c:v>
                </c:pt>
                <c:pt idx="2106">
                  <c:v>18</c:v>
                </c:pt>
                <c:pt idx="2107">
                  <c:v>18</c:v>
                </c:pt>
                <c:pt idx="2108">
                  <c:v>17.899999999999999</c:v>
                </c:pt>
                <c:pt idx="2109">
                  <c:v>17.899999999999999</c:v>
                </c:pt>
                <c:pt idx="2110">
                  <c:v>17.899999999999999</c:v>
                </c:pt>
                <c:pt idx="2111">
                  <c:v>17.899999999999999</c:v>
                </c:pt>
                <c:pt idx="2112">
                  <c:v>17.899999999999999</c:v>
                </c:pt>
                <c:pt idx="2113">
                  <c:v>17.899999999999999</c:v>
                </c:pt>
                <c:pt idx="2114">
                  <c:v>17.899999999999999</c:v>
                </c:pt>
                <c:pt idx="2115">
                  <c:v>17.899999999999999</c:v>
                </c:pt>
                <c:pt idx="2116">
                  <c:v>17.899999999999999</c:v>
                </c:pt>
                <c:pt idx="2117">
                  <c:v>17.899999999999999</c:v>
                </c:pt>
                <c:pt idx="2118">
                  <c:v>17.8</c:v>
                </c:pt>
                <c:pt idx="2119">
                  <c:v>17.8</c:v>
                </c:pt>
                <c:pt idx="2120">
                  <c:v>17.8</c:v>
                </c:pt>
                <c:pt idx="2121">
                  <c:v>17.8</c:v>
                </c:pt>
                <c:pt idx="2122">
                  <c:v>17.8</c:v>
                </c:pt>
                <c:pt idx="2123">
                  <c:v>17.8</c:v>
                </c:pt>
                <c:pt idx="2124">
                  <c:v>17.8</c:v>
                </c:pt>
                <c:pt idx="2125">
                  <c:v>17.8</c:v>
                </c:pt>
                <c:pt idx="2126">
                  <c:v>17.7</c:v>
                </c:pt>
                <c:pt idx="2127">
                  <c:v>17.8</c:v>
                </c:pt>
                <c:pt idx="2128">
                  <c:v>17.7</c:v>
                </c:pt>
                <c:pt idx="2129">
                  <c:v>17.7</c:v>
                </c:pt>
                <c:pt idx="2130">
                  <c:v>17.7</c:v>
                </c:pt>
                <c:pt idx="2131">
                  <c:v>17.7</c:v>
                </c:pt>
                <c:pt idx="2132">
                  <c:v>17.7</c:v>
                </c:pt>
                <c:pt idx="2133">
                  <c:v>17.7</c:v>
                </c:pt>
                <c:pt idx="2134">
                  <c:v>17.7</c:v>
                </c:pt>
                <c:pt idx="2135">
                  <c:v>17.7</c:v>
                </c:pt>
                <c:pt idx="2136">
                  <c:v>17.7</c:v>
                </c:pt>
                <c:pt idx="2137">
                  <c:v>17.7</c:v>
                </c:pt>
                <c:pt idx="2138">
                  <c:v>17.7</c:v>
                </c:pt>
                <c:pt idx="2139">
                  <c:v>17.7</c:v>
                </c:pt>
                <c:pt idx="2140">
                  <c:v>17.7</c:v>
                </c:pt>
                <c:pt idx="2141">
                  <c:v>17.600000000000001</c:v>
                </c:pt>
                <c:pt idx="2142">
                  <c:v>17.600000000000001</c:v>
                </c:pt>
                <c:pt idx="2143">
                  <c:v>17.600000000000001</c:v>
                </c:pt>
                <c:pt idx="2144">
                  <c:v>17.600000000000001</c:v>
                </c:pt>
                <c:pt idx="2145">
                  <c:v>17.600000000000001</c:v>
                </c:pt>
                <c:pt idx="2146">
                  <c:v>17.600000000000001</c:v>
                </c:pt>
                <c:pt idx="2147">
                  <c:v>17.600000000000001</c:v>
                </c:pt>
                <c:pt idx="2148">
                  <c:v>17.600000000000001</c:v>
                </c:pt>
                <c:pt idx="2149">
                  <c:v>17.600000000000001</c:v>
                </c:pt>
                <c:pt idx="2150">
                  <c:v>17.5</c:v>
                </c:pt>
                <c:pt idx="2151">
                  <c:v>17.5</c:v>
                </c:pt>
                <c:pt idx="2152">
                  <c:v>17.5</c:v>
                </c:pt>
                <c:pt idx="2153">
                  <c:v>17.5</c:v>
                </c:pt>
                <c:pt idx="2154">
                  <c:v>17.5</c:v>
                </c:pt>
                <c:pt idx="2155">
                  <c:v>17.5</c:v>
                </c:pt>
                <c:pt idx="2156">
                  <c:v>17.5</c:v>
                </c:pt>
                <c:pt idx="2157">
                  <c:v>17.5</c:v>
                </c:pt>
                <c:pt idx="2158">
                  <c:v>17.5</c:v>
                </c:pt>
                <c:pt idx="2159">
                  <c:v>17.5</c:v>
                </c:pt>
                <c:pt idx="2160">
                  <c:v>17.5</c:v>
                </c:pt>
                <c:pt idx="2161">
                  <c:v>17.5</c:v>
                </c:pt>
                <c:pt idx="2162">
                  <c:v>17.5</c:v>
                </c:pt>
                <c:pt idx="2163">
                  <c:v>17.5</c:v>
                </c:pt>
                <c:pt idx="2164">
                  <c:v>17.5</c:v>
                </c:pt>
                <c:pt idx="2165">
                  <c:v>17.5</c:v>
                </c:pt>
                <c:pt idx="2166">
                  <c:v>17.5</c:v>
                </c:pt>
                <c:pt idx="2167">
                  <c:v>17.5</c:v>
                </c:pt>
                <c:pt idx="2168">
                  <c:v>17.5</c:v>
                </c:pt>
                <c:pt idx="2169">
                  <c:v>17.5</c:v>
                </c:pt>
                <c:pt idx="2170">
                  <c:v>17.5</c:v>
                </c:pt>
                <c:pt idx="2171">
                  <c:v>17.5</c:v>
                </c:pt>
                <c:pt idx="2172">
                  <c:v>17.5</c:v>
                </c:pt>
                <c:pt idx="2173">
                  <c:v>17.399999999999999</c:v>
                </c:pt>
                <c:pt idx="2174">
                  <c:v>17.399999999999999</c:v>
                </c:pt>
                <c:pt idx="2175">
                  <c:v>17.399999999999999</c:v>
                </c:pt>
                <c:pt idx="2176">
                  <c:v>17.399999999999999</c:v>
                </c:pt>
                <c:pt idx="2177">
                  <c:v>17.399999999999999</c:v>
                </c:pt>
                <c:pt idx="2178">
                  <c:v>17.399999999999999</c:v>
                </c:pt>
                <c:pt idx="2179">
                  <c:v>17.399999999999999</c:v>
                </c:pt>
                <c:pt idx="2180">
                  <c:v>17.399999999999999</c:v>
                </c:pt>
                <c:pt idx="2181">
                  <c:v>17.399999999999999</c:v>
                </c:pt>
                <c:pt idx="2182">
                  <c:v>17.399999999999999</c:v>
                </c:pt>
                <c:pt idx="2183">
                  <c:v>17.3</c:v>
                </c:pt>
                <c:pt idx="2184">
                  <c:v>17.3</c:v>
                </c:pt>
                <c:pt idx="2185">
                  <c:v>17.3</c:v>
                </c:pt>
                <c:pt idx="2186">
                  <c:v>17.3</c:v>
                </c:pt>
                <c:pt idx="2187">
                  <c:v>17.3</c:v>
                </c:pt>
                <c:pt idx="2188">
                  <c:v>17.3</c:v>
                </c:pt>
                <c:pt idx="2189">
                  <c:v>17.3</c:v>
                </c:pt>
                <c:pt idx="2190">
                  <c:v>17.3</c:v>
                </c:pt>
                <c:pt idx="2191">
                  <c:v>17.3</c:v>
                </c:pt>
                <c:pt idx="2192">
                  <c:v>17.3</c:v>
                </c:pt>
                <c:pt idx="2193">
                  <c:v>17.3</c:v>
                </c:pt>
                <c:pt idx="2194">
                  <c:v>17.3</c:v>
                </c:pt>
                <c:pt idx="2195">
                  <c:v>17.2</c:v>
                </c:pt>
                <c:pt idx="2196">
                  <c:v>17.3</c:v>
                </c:pt>
                <c:pt idx="2197">
                  <c:v>17.3</c:v>
                </c:pt>
                <c:pt idx="2198">
                  <c:v>17.2</c:v>
                </c:pt>
                <c:pt idx="2199">
                  <c:v>17.3</c:v>
                </c:pt>
                <c:pt idx="2200">
                  <c:v>17.2</c:v>
                </c:pt>
                <c:pt idx="2201">
                  <c:v>17.2</c:v>
                </c:pt>
                <c:pt idx="2202">
                  <c:v>17.2</c:v>
                </c:pt>
                <c:pt idx="2203">
                  <c:v>17.2</c:v>
                </c:pt>
                <c:pt idx="2204">
                  <c:v>17.2</c:v>
                </c:pt>
                <c:pt idx="2205">
                  <c:v>17.2</c:v>
                </c:pt>
                <c:pt idx="2206">
                  <c:v>17.2</c:v>
                </c:pt>
                <c:pt idx="2207">
                  <c:v>17.2</c:v>
                </c:pt>
                <c:pt idx="2208">
                  <c:v>17.2</c:v>
                </c:pt>
                <c:pt idx="2209">
                  <c:v>17.2</c:v>
                </c:pt>
                <c:pt idx="2210">
                  <c:v>17.2</c:v>
                </c:pt>
                <c:pt idx="2211">
                  <c:v>17.2</c:v>
                </c:pt>
                <c:pt idx="2212">
                  <c:v>17.2</c:v>
                </c:pt>
                <c:pt idx="2213">
                  <c:v>17.2</c:v>
                </c:pt>
                <c:pt idx="2214">
                  <c:v>17.2</c:v>
                </c:pt>
                <c:pt idx="2215">
                  <c:v>17.2</c:v>
                </c:pt>
                <c:pt idx="2216">
                  <c:v>17.2</c:v>
                </c:pt>
                <c:pt idx="2217">
                  <c:v>17.2</c:v>
                </c:pt>
                <c:pt idx="2218">
                  <c:v>17.2</c:v>
                </c:pt>
                <c:pt idx="2219">
                  <c:v>17.2</c:v>
                </c:pt>
                <c:pt idx="2220">
                  <c:v>17.2</c:v>
                </c:pt>
                <c:pt idx="2221">
                  <c:v>17.2</c:v>
                </c:pt>
                <c:pt idx="2222">
                  <c:v>17.2</c:v>
                </c:pt>
                <c:pt idx="2223">
                  <c:v>17.2</c:v>
                </c:pt>
                <c:pt idx="2224">
                  <c:v>17.2</c:v>
                </c:pt>
                <c:pt idx="2225">
                  <c:v>17.2</c:v>
                </c:pt>
                <c:pt idx="2226">
                  <c:v>17.2</c:v>
                </c:pt>
                <c:pt idx="2227">
                  <c:v>17.2</c:v>
                </c:pt>
                <c:pt idx="2228">
                  <c:v>17.2</c:v>
                </c:pt>
                <c:pt idx="2229">
                  <c:v>17.2</c:v>
                </c:pt>
                <c:pt idx="2230">
                  <c:v>17.2</c:v>
                </c:pt>
                <c:pt idx="2231">
                  <c:v>17.2</c:v>
                </c:pt>
                <c:pt idx="2232">
                  <c:v>17.2</c:v>
                </c:pt>
                <c:pt idx="2233">
                  <c:v>17.2</c:v>
                </c:pt>
                <c:pt idx="2234">
                  <c:v>17.2</c:v>
                </c:pt>
                <c:pt idx="2235">
                  <c:v>17.2</c:v>
                </c:pt>
                <c:pt idx="2236">
                  <c:v>17.2</c:v>
                </c:pt>
                <c:pt idx="2237">
                  <c:v>17.2</c:v>
                </c:pt>
                <c:pt idx="2238">
                  <c:v>17.2</c:v>
                </c:pt>
                <c:pt idx="2239">
                  <c:v>17.2</c:v>
                </c:pt>
                <c:pt idx="2240">
                  <c:v>17.2</c:v>
                </c:pt>
                <c:pt idx="2241">
                  <c:v>17.2</c:v>
                </c:pt>
                <c:pt idx="2242">
                  <c:v>17.2</c:v>
                </c:pt>
                <c:pt idx="2243">
                  <c:v>17.2</c:v>
                </c:pt>
                <c:pt idx="2244">
                  <c:v>17.2</c:v>
                </c:pt>
                <c:pt idx="2245">
                  <c:v>17.2</c:v>
                </c:pt>
                <c:pt idx="2246">
                  <c:v>17.2</c:v>
                </c:pt>
                <c:pt idx="2247">
                  <c:v>17.2</c:v>
                </c:pt>
                <c:pt idx="2248">
                  <c:v>17.2</c:v>
                </c:pt>
                <c:pt idx="2249">
                  <c:v>17.2</c:v>
                </c:pt>
                <c:pt idx="2250">
                  <c:v>17.2</c:v>
                </c:pt>
                <c:pt idx="2251">
                  <c:v>17.2</c:v>
                </c:pt>
                <c:pt idx="2252">
                  <c:v>17.2</c:v>
                </c:pt>
                <c:pt idx="2253">
                  <c:v>17.2</c:v>
                </c:pt>
                <c:pt idx="2254">
                  <c:v>17.2</c:v>
                </c:pt>
                <c:pt idx="2255">
                  <c:v>17.2</c:v>
                </c:pt>
                <c:pt idx="2256">
                  <c:v>17.2</c:v>
                </c:pt>
                <c:pt idx="2257">
                  <c:v>17.2</c:v>
                </c:pt>
                <c:pt idx="2258">
                  <c:v>17.2</c:v>
                </c:pt>
                <c:pt idx="2259">
                  <c:v>17.2</c:v>
                </c:pt>
                <c:pt idx="2260">
                  <c:v>17.2</c:v>
                </c:pt>
                <c:pt idx="2261">
                  <c:v>17.2</c:v>
                </c:pt>
                <c:pt idx="2262">
                  <c:v>17.2</c:v>
                </c:pt>
                <c:pt idx="2263">
                  <c:v>17.2</c:v>
                </c:pt>
                <c:pt idx="2264">
                  <c:v>17.2</c:v>
                </c:pt>
                <c:pt idx="2265">
                  <c:v>17.2</c:v>
                </c:pt>
                <c:pt idx="2266">
                  <c:v>17.2</c:v>
                </c:pt>
                <c:pt idx="2267">
                  <c:v>17.2</c:v>
                </c:pt>
                <c:pt idx="2268">
                  <c:v>17.2</c:v>
                </c:pt>
                <c:pt idx="2269">
                  <c:v>17.2</c:v>
                </c:pt>
                <c:pt idx="2270">
                  <c:v>17.2</c:v>
                </c:pt>
                <c:pt idx="2271">
                  <c:v>17.2</c:v>
                </c:pt>
                <c:pt idx="2272">
                  <c:v>17.2</c:v>
                </c:pt>
                <c:pt idx="2273">
                  <c:v>17.2</c:v>
                </c:pt>
                <c:pt idx="2274">
                  <c:v>17.2</c:v>
                </c:pt>
                <c:pt idx="2275">
                  <c:v>17.2</c:v>
                </c:pt>
                <c:pt idx="2276">
                  <c:v>17.2</c:v>
                </c:pt>
                <c:pt idx="2277">
                  <c:v>17.2</c:v>
                </c:pt>
                <c:pt idx="2278">
                  <c:v>17.2</c:v>
                </c:pt>
                <c:pt idx="2279">
                  <c:v>17.2</c:v>
                </c:pt>
                <c:pt idx="2280">
                  <c:v>17.2</c:v>
                </c:pt>
                <c:pt idx="2281">
                  <c:v>17.2</c:v>
                </c:pt>
                <c:pt idx="2282">
                  <c:v>17.2</c:v>
                </c:pt>
                <c:pt idx="2283">
                  <c:v>17.2</c:v>
                </c:pt>
                <c:pt idx="2284">
                  <c:v>17.2</c:v>
                </c:pt>
                <c:pt idx="2285">
                  <c:v>17.2</c:v>
                </c:pt>
                <c:pt idx="2286">
                  <c:v>17.2</c:v>
                </c:pt>
                <c:pt idx="2287">
                  <c:v>17.2</c:v>
                </c:pt>
                <c:pt idx="2288">
                  <c:v>17.2</c:v>
                </c:pt>
                <c:pt idx="2289">
                  <c:v>17.2</c:v>
                </c:pt>
                <c:pt idx="2290">
                  <c:v>17.2</c:v>
                </c:pt>
                <c:pt idx="2291">
                  <c:v>17.2</c:v>
                </c:pt>
                <c:pt idx="2292">
                  <c:v>17.3</c:v>
                </c:pt>
                <c:pt idx="2293">
                  <c:v>17.2</c:v>
                </c:pt>
                <c:pt idx="2294">
                  <c:v>17.2</c:v>
                </c:pt>
                <c:pt idx="2295">
                  <c:v>17.2</c:v>
                </c:pt>
                <c:pt idx="2296">
                  <c:v>17.2</c:v>
                </c:pt>
                <c:pt idx="2297">
                  <c:v>17.2</c:v>
                </c:pt>
                <c:pt idx="2298">
                  <c:v>17.2</c:v>
                </c:pt>
                <c:pt idx="2299">
                  <c:v>17.2</c:v>
                </c:pt>
                <c:pt idx="2300">
                  <c:v>17.2</c:v>
                </c:pt>
                <c:pt idx="2301">
                  <c:v>17.2</c:v>
                </c:pt>
                <c:pt idx="2302">
                  <c:v>17.2</c:v>
                </c:pt>
                <c:pt idx="2303">
                  <c:v>17.2</c:v>
                </c:pt>
                <c:pt idx="2304">
                  <c:v>17.2</c:v>
                </c:pt>
                <c:pt idx="2305">
                  <c:v>17.2</c:v>
                </c:pt>
                <c:pt idx="2306">
                  <c:v>17.2</c:v>
                </c:pt>
                <c:pt idx="2307">
                  <c:v>17.2</c:v>
                </c:pt>
                <c:pt idx="2308">
                  <c:v>17.2</c:v>
                </c:pt>
                <c:pt idx="2309">
                  <c:v>17.2</c:v>
                </c:pt>
                <c:pt idx="2310">
                  <c:v>17.2</c:v>
                </c:pt>
                <c:pt idx="2311">
                  <c:v>17.2</c:v>
                </c:pt>
                <c:pt idx="2312">
                  <c:v>17.2</c:v>
                </c:pt>
                <c:pt idx="2313">
                  <c:v>17.2</c:v>
                </c:pt>
                <c:pt idx="2314">
                  <c:v>17.2</c:v>
                </c:pt>
                <c:pt idx="2315">
                  <c:v>17.2</c:v>
                </c:pt>
                <c:pt idx="2316">
                  <c:v>17.2</c:v>
                </c:pt>
                <c:pt idx="2317">
                  <c:v>17.2</c:v>
                </c:pt>
                <c:pt idx="2318">
                  <c:v>17.2</c:v>
                </c:pt>
                <c:pt idx="2319">
                  <c:v>17.2</c:v>
                </c:pt>
                <c:pt idx="2320">
                  <c:v>17.2</c:v>
                </c:pt>
                <c:pt idx="2321">
                  <c:v>17.2</c:v>
                </c:pt>
                <c:pt idx="2322">
                  <c:v>17.2</c:v>
                </c:pt>
                <c:pt idx="2323">
                  <c:v>17.2</c:v>
                </c:pt>
                <c:pt idx="2324">
                  <c:v>17.2</c:v>
                </c:pt>
                <c:pt idx="2325">
                  <c:v>17.2</c:v>
                </c:pt>
                <c:pt idx="2326">
                  <c:v>17.2</c:v>
                </c:pt>
                <c:pt idx="2327">
                  <c:v>17.2</c:v>
                </c:pt>
                <c:pt idx="2328">
                  <c:v>17.2</c:v>
                </c:pt>
                <c:pt idx="2329">
                  <c:v>17.2</c:v>
                </c:pt>
                <c:pt idx="2330">
                  <c:v>17.2</c:v>
                </c:pt>
                <c:pt idx="2331">
                  <c:v>17.3</c:v>
                </c:pt>
                <c:pt idx="2332">
                  <c:v>17.3</c:v>
                </c:pt>
                <c:pt idx="2333">
                  <c:v>17.3</c:v>
                </c:pt>
                <c:pt idx="2334">
                  <c:v>17.3</c:v>
                </c:pt>
                <c:pt idx="2335">
                  <c:v>17.2</c:v>
                </c:pt>
                <c:pt idx="2336">
                  <c:v>17.2</c:v>
                </c:pt>
                <c:pt idx="2337">
                  <c:v>17.3</c:v>
                </c:pt>
                <c:pt idx="2338">
                  <c:v>17.3</c:v>
                </c:pt>
                <c:pt idx="2339">
                  <c:v>17.3</c:v>
                </c:pt>
                <c:pt idx="2340">
                  <c:v>17.3</c:v>
                </c:pt>
                <c:pt idx="2341">
                  <c:v>17.3</c:v>
                </c:pt>
                <c:pt idx="2342">
                  <c:v>17.3</c:v>
                </c:pt>
                <c:pt idx="2343">
                  <c:v>17.3</c:v>
                </c:pt>
                <c:pt idx="2344">
                  <c:v>17.3</c:v>
                </c:pt>
                <c:pt idx="2345">
                  <c:v>17.2</c:v>
                </c:pt>
                <c:pt idx="2346">
                  <c:v>17.2</c:v>
                </c:pt>
                <c:pt idx="2347">
                  <c:v>17.3</c:v>
                </c:pt>
                <c:pt idx="2348">
                  <c:v>17.3</c:v>
                </c:pt>
                <c:pt idx="2349">
                  <c:v>17.2</c:v>
                </c:pt>
                <c:pt idx="2350">
                  <c:v>17.2</c:v>
                </c:pt>
                <c:pt idx="2351">
                  <c:v>17.2</c:v>
                </c:pt>
                <c:pt idx="2352">
                  <c:v>17.2</c:v>
                </c:pt>
                <c:pt idx="2353">
                  <c:v>17.2</c:v>
                </c:pt>
                <c:pt idx="2354">
                  <c:v>17.2</c:v>
                </c:pt>
                <c:pt idx="2355">
                  <c:v>17.2</c:v>
                </c:pt>
                <c:pt idx="2356">
                  <c:v>17.2</c:v>
                </c:pt>
                <c:pt idx="2357">
                  <c:v>17.2</c:v>
                </c:pt>
                <c:pt idx="2358">
                  <c:v>17.2</c:v>
                </c:pt>
                <c:pt idx="2359">
                  <c:v>17.2</c:v>
                </c:pt>
                <c:pt idx="2360">
                  <c:v>17.2</c:v>
                </c:pt>
                <c:pt idx="2361">
                  <c:v>17.2</c:v>
                </c:pt>
                <c:pt idx="2362">
                  <c:v>17.2</c:v>
                </c:pt>
                <c:pt idx="2363">
                  <c:v>17.2</c:v>
                </c:pt>
                <c:pt idx="2364">
                  <c:v>17.2</c:v>
                </c:pt>
                <c:pt idx="2365">
                  <c:v>17.100000000000001</c:v>
                </c:pt>
                <c:pt idx="2366">
                  <c:v>17.100000000000001</c:v>
                </c:pt>
                <c:pt idx="2367">
                  <c:v>17.100000000000001</c:v>
                </c:pt>
                <c:pt idx="2368">
                  <c:v>17.100000000000001</c:v>
                </c:pt>
                <c:pt idx="2369">
                  <c:v>17.100000000000001</c:v>
                </c:pt>
                <c:pt idx="2370">
                  <c:v>17.100000000000001</c:v>
                </c:pt>
                <c:pt idx="2371">
                  <c:v>17.100000000000001</c:v>
                </c:pt>
                <c:pt idx="2372">
                  <c:v>17.100000000000001</c:v>
                </c:pt>
                <c:pt idx="2373">
                  <c:v>17.100000000000001</c:v>
                </c:pt>
                <c:pt idx="2374">
                  <c:v>17</c:v>
                </c:pt>
                <c:pt idx="2375">
                  <c:v>17.100000000000001</c:v>
                </c:pt>
                <c:pt idx="2376">
                  <c:v>17</c:v>
                </c:pt>
                <c:pt idx="2377">
                  <c:v>17</c:v>
                </c:pt>
                <c:pt idx="2378">
                  <c:v>17</c:v>
                </c:pt>
                <c:pt idx="2379">
                  <c:v>17</c:v>
                </c:pt>
                <c:pt idx="2380">
                  <c:v>17</c:v>
                </c:pt>
                <c:pt idx="2381">
                  <c:v>17</c:v>
                </c:pt>
                <c:pt idx="2382">
                  <c:v>17</c:v>
                </c:pt>
                <c:pt idx="2383">
                  <c:v>17</c:v>
                </c:pt>
                <c:pt idx="2384">
                  <c:v>17</c:v>
                </c:pt>
                <c:pt idx="2385">
                  <c:v>17</c:v>
                </c:pt>
                <c:pt idx="2386">
                  <c:v>17</c:v>
                </c:pt>
                <c:pt idx="2387">
                  <c:v>17</c:v>
                </c:pt>
                <c:pt idx="2388">
                  <c:v>17</c:v>
                </c:pt>
                <c:pt idx="2389">
                  <c:v>17</c:v>
                </c:pt>
                <c:pt idx="2390">
                  <c:v>17</c:v>
                </c:pt>
                <c:pt idx="2391">
                  <c:v>17</c:v>
                </c:pt>
                <c:pt idx="2392">
                  <c:v>17</c:v>
                </c:pt>
                <c:pt idx="2393">
                  <c:v>17</c:v>
                </c:pt>
                <c:pt idx="2394">
                  <c:v>16.899999999999999</c:v>
                </c:pt>
                <c:pt idx="2395">
                  <c:v>16.899999999999999</c:v>
                </c:pt>
                <c:pt idx="2396">
                  <c:v>16.899999999999999</c:v>
                </c:pt>
                <c:pt idx="2397">
                  <c:v>16.899999999999999</c:v>
                </c:pt>
                <c:pt idx="2398">
                  <c:v>16.899999999999999</c:v>
                </c:pt>
                <c:pt idx="2399">
                  <c:v>17</c:v>
                </c:pt>
                <c:pt idx="2400">
                  <c:v>17</c:v>
                </c:pt>
                <c:pt idx="2401">
                  <c:v>16.899999999999999</c:v>
                </c:pt>
                <c:pt idx="2402">
                  <c:v>17</c:v>
                </c:pt>
                <c:pt idx="2403">
                  <c:v>17</c:v>
                </c:pt>
                <c:pt idx="2404">
                  <c:v>17</c:v>
                </c:pt>
                <c:pt idx="2405">
                  <c:v>17</c:v>
                </c:pt>
                <c:pt idx="2406">
                  <c:v>16.899999999999999</c:v>
                </c:pt>
                <c:pt idx="2407">
                  <c:v>17</c:v>
                </c:pt>
                <c:pt idx="2408">
                  <c:v>16.899999999999999</c:v>
                </c:pt>
                <c:pt idx="2409">
                  <c:v>16.899999999999999</c:v>
                </c:pt>
                <c:pt idx="2410">
                  <c:v>16.899999999999999</c:v>
                </c:pt>
                <c:pt idx="2411">
                  <c:v>16.899999999999999</c:v>
                </c:pt>
                <c:pt idx="2412">
                  <c:v>16.899999999999999</c:v>
                </c:pt>
                <c:pt idx="2413">
                  <c:v>16.899999999999999</c:v>
                </c:pt>
                <c:pt idx="2414">
                  <c:v>16.899999999999999</c:v>
                </c:pt>
                <c:pt idx="2415">
                  <c:v>17</c:v>
                </c:pt>
                <c:pt idx="2416">
                  <c:v>17</c:v>
                </c:pt>
                <c:pt idx="2417">
                  <c:v>16.899999999999999</c:v>
                </c:pt>
                <c:pt idx="2418">
                  <c:v>17</c:v>
                </c:pt>
                <c:pt idx="2419">
                  <c:v>17</c:v>
                </c:pt>
                <c:pt idx="2420">
                  <c:v>16.899999999999999</c:v>
                </c:pt>
                <c:pt idx="2421">
                  <c:v>16.899999999999999</c:v>
                </c:pt>
                <c:pt idx="2422">
                  <c:v>17</c:v>
                </c:pt>
                <c:pt idx="2423">
                  <c:v>16.899999999999999</c:v>
                </c:pt>
                <c:pt idx="2424">
                  <c:v>16.899999999999999</c:v>
                </c:pt>
                <c:pt idx="2425">
                  <c:v>16.899999999999999</c:v>
                </c:pt>
                <c:pt idx="2426">
                  <c:v>16.899999999999999</c:v>
                </c:pt>
                <c:pt idx="2427">
                  <c:v>16.899999999999999</c:v>
                </c:pt>
                <c:pt idx="2428">
                  <c:v>16.899999999999999</c:v>
                </c:pt>
                <c:pt idx="2429">
                  <c:v>16.899999999999999</c:v>
                </c:pt>
                <c:pt idx="2430">
                  <c:v>16.899999999999999</c:v>
                </c:pt>
                <c:pt idx="2431">
                  <c:v>16.899999999999999</c:v>
                </c:pt>
                <c:pt idx="2432">
                  <c:v>16.899999999999999</c:v>
                </c:pt>
                <c:pt idx="2433">
                  <c:v>16.899999999999999</c:v>
                </c:pt>
                <c:pt idx="2434">
                  <c:v>16.899999999999999</c:v>
                </c:pt>
                <c:pt idx="2435">
                  <c:v>16.899999999999999</c:v>
                </c:pt>
                <c:pt idx="2436">
                  <c:v>16.899999999999999</c:v>
                </c:pt>
                <c:pt idx="2437">
                  <c:v>16.899999999999999</c:v>
                </c:pt>
                <c:pt idx="2438">
                  <c:v>16.899999999999999</c:v>
                </c:pt>
                <c:pt idx="2439">
                  <c:v>16.899999999999999</c:v>
                </c:pt>
                <c:pt idx="2440">
                  <c:v>16.899999999999999</c:v>
                </c:pt>
                <c:pt idx="2441">
                  <c:v>16.899999999999999</c:v>
                </c:pt>
                <c:pt idx="2442">
                  <c:v>16.899999999999999</c:v>
                </c:pt>
                <c:pt idx="2443">
                  <c:v>16.899999999999999</c:v>
                </c:pt>
                <c:pt idx="2444">
                  <c:v>16.899999999999999</c:v>
                </c:pt>
                <c:pt idx="2445">
                  <c:v>16.899999999999999</c:v>
                </c:pt>
                <c:pt idx="2446">
                  <c:v>16.899999999999999</c:v>
                </c:pt>
                <c:pt idx="2447">
                  <c:v>16.899999999999999</c:v>
                </c:pt>
                <c:pt idx="2448">
                  <c:v>16.899999999999999</c:v>
                </c:pt>
                <c:pt idx="2449">
                  <c:v>16.899999999999999</c:v>
                </c:pt>
                <c:pt idx="2450">
                  <c:v>16.899999999999999</c:v>
                </c:pt>
                <c:pt idx="2451">
                  <c:v>16.899999999999999</c:v>
                </c:pt>
                <c:pt idx="2452">
                  <c:v>16.899999999999999</c:v>
                </c:pt>
                <c:pt idx="2453">
                  <c:v>16.899999999999999</c:v>
                </c:pt>
                <c:pt idx="2454">
                  <c:v>16.899999999999999</c:v>
                </c:pt>
                <c:pt idx="2455">
                  <c:v>16.899999999999999</c:v>
                </c:pt>
                <c:pt idx="2456">
                  <c:v>16.899999999999999</c:v>
                </c:pt>
                <c:pt idx="2457">
                  <c:v>16.899999999999999</c:v>
                </c:pt>
                <c:pt idx="2458">
                  <c:v>16.899999999999999</c:v>
                </c:pt>
                <c:pt idx="2459">
                  <c:v>16.899999999999999</c:v>
                </c:pt>
                <c:pt idx="2460">
                  <c:v>16.899999999999999</c:v>
                </c:pt>
                <c:pt idx="2461">
                  <c:v>16.899999999999999</c:v>
                </c:pt>
                <c:pt idx="2462">
                  <c:v>16.899999999999999</c:v>
                </c:pt>
                <c:pt idx="2463">
                  <c:v>16.899999999999999</c:v>
                </c:pt>
                <c:pt idx="2464">
                  <c:v>16.899999999999999</c:v>
                </c:pt>
                <c:pt idx="2465">
                  <c:v>16.899999999999999</c:v>
                </c:pt>
                <c:pt idx="2466">
                  <c:v>16.899999999999999</c:v>
                </c:pt>
                <c:pt idx="2467">
                  <c:v>16.899999999999999</c:v>
                </c:pt>
                <c:pt idx="2468">
                  <c:v>16.899999999999999</c:v>
                </c:pt>
                <c:pt idx="2469">
                  <c:v>16.899999999999999</c:v>
                </c:pt>
                <c:pt idx="2470">
                  <c:v>16.899999999999999</c:v>
                </c:pt>
                <c:pt idx="2471">
                  <c:v>16.899999999999999</c:v>
                </c:pt>
                <c:pt idx="2472">
                  <c:v>16.899999999999999</c:v>
                </c:pt>
                <c:pt idx="2473">
                  <c:v>16.899999999999999</c:v>
                </c:pt>
                <c:pt idx="2474">
                  <c:v>16.899999999999999</c:v>
                </c:pt>
                <c:pt idx="2475">
                  <c:v>16.899999999999999</c:v>
                </c:pt>
                <c:pt idx="2476">
                  <c:v>16.899999999999999</c:v>
                </c:pt>
                <c:pt idx="2477">
                  <c:v>16.899999999999999</c:v>
                </c:pt>
                <c:pt idx="2478">
                  <c:v>16.899999999999999</c:v>
                </c:pt>
                <c:pt idx="2479">
                  <c:v>16.899999999999999</c:v>
                </c:pt>
                <c:pt idx="2480">
                  <c:v>16.899999999999999</c:v>
                </c:pt>
                <c:pt idx="2481">
                  <c:v>16.899999999999999</c:v>
                </c:pt>
                <c:pt idx="2482">
                  <c:v>16.899999999999999</c:v>
                </c:pt>
                <c:pt idx="2483">
                  <c:v>16.899999999999999</c:v>
                </c:pt>
                <c:pt idx="2484">
                  <c:v>16.899999999999999</c:v>
                </c:pt>
                <c:pt idx="2485">
                  <c:v>16.899999999999999</c:v>
                </c:pt>
                <c:pt idx="2486">
                  <c:v>16.899999999999999</c:v>
                </c:pt>
                <c:pt idx="2487">
                  <c:v>16.899999999999999</c:v>
                </c:pt>
                <c:pt idx="2488">
                  <c:v>16.899999999999999</c:v>
                </c:pt>
                <c:pt idx="2489">
                  <c:v>16.899999999999999</c:v>
                </c:pt>
                <c:pt idx="2490">
                  <c:v>16.899999999999999</c:v>
                </c:pt>
                <c:pt idx="2491">
                  <c:v>16.899999999999999</c:v>
                </c:pt>
                <c:pt idx="2492">
                  <c:v>16.899999999999999</c:v>
                </c:pt>
                <c:pt idx="2493">
                  <c:v>16.899999999999999</c:v>
                </c:pt>
                <c:pt idx="2494">
                  <c:v>16.899999999999999</c:v>
                </c:pt>
                <c:pt idx="2495">
                  <c:v>16.899999999999999</c:v>
                </c:pt>
                <c:pt idx="2496">
                  <c:v>16.899999999999999</c:v>
                </c:pt>
                <c:pt idx="2497">
                  <c:v>16.899999999999999</c:v>
                </c:pt>
                <c:pt idx="2498">
                  <c:v>16.899999999999999</c:v>
                </c:pt>
                <c:pt idx="2499">
                  <c:v>16.899999999999999</c:v>
                </c:pt>
                <c:pt idx="2500">
                  <c:v>16.899999999999999</c:v>
                </c:pt>
                <c:pt idx="2501">
                  <c:v>16.899999999999999</c:v>
                </c:pt>
                <c:pt idx="2502">
                  <c:v>16.899999999999999</c:v>
                </c:pt>
                <c:pt idx="2503">
                  <c:v>16.899999999999999</c:v>
                </c:pt>
                <c:pt idx="2504">
                  <c:v>16.899999999999999</c:v>
                </c:pt>
                <c:pt idx="2505">
                  <c:v>16.899999999999999</c:v>
                </c:pt>
                <c:pt idx="2506">
                  <c:v>16.899999999999999</c:v>
                </c:pt>
                <c:pt idx="2507">
                  <c:v>16.899999999999999</c:v>
                </c:pt>
                <c:pt idx="2508">
                  <c:v>16.899999999999999</c:v>
                </c:pt>
                <c:pt idx="2509">
                  <c:v>16.899999999999999</c:v>
                </c:pt>
                <c:pt idx="2510">
                  <c:v>16.899999999999999</c:v>
                </c:pt>
                <c:pt idx="2511">
                  <c:v>16.899999999999999</c:v>
                </c:pt>
                <c:pt idx="2512">
                  <c:v>16.899999999999999</c:v>
                </c:pt>
                <c:pt idx="2513">
                  <c:v>16.899999999999999</c:v>
                </c:pt>
                <c:pt idx="2514">
                  <c:v>16.899999999999999</c:v>
                </c:pt>
                <c:pt idx="2515">
                  <c:v>16.899999999999999</c:v>
                </c:pt>
                <c:pt idx="2516">
                  <c:v>16.899999999999999</c:v>
                </c:pt>
                <c:pt idx="2517">
                  <c:v>16.899999999999999</c:v>
                </c:pt>
                <c:pt idx="2518">
                  <c:v>16.899999999999999</c:v>
                </c:pt>
                <c:pt idx="2519">
                  <c:v>16.899999999999999</c:v>
                </c:pt>
                <c:pt idx="2520">
                  <c:v>17</c:v>
                </c:pt>
                <c:pt idx="2521">
                  <c:v>16.899999999999999</c:v>
                </c:pt>
                <c:pt idx="2522">
                  <c:v>16.899999999999999</c:v>
                </c:pt>
                <c:pt idx="2523">
                  <c:v>16.899999999999999</c:v>
                </c:pt>
                <c:pt idx="2524">
                  <c:v>16.899999999999999</c:v>
                </c:pt>
                <c:pt idx="2525">
                  <c:v>16.899999999999999</c:v>
                </c:pt>
                <c:pt idx="2526">
                  <c:v>16.899999999999999</c:v>
                </c:pt>
                <c:pt idx="2527">
                  <c:v>16.899999999999999</c:v>
                </c:pt>
                <c:pt idx="2528">
                  <c:v>16.899999999999999</c:v>
                </c:pt>
                <c:pt idx="2529">
                  <c:v>16.899999999999999</c:v>
                </c:pt>
                <c:pt idx="2530">
                  <c:v>16.899999999999999</c:v>
                </c:pt>
                <c:pt idx="2531">
                  <c:v>16.899999999999999</c:v>
                </c:pt>
                <c:pt idx="2532">
                  <c:v>16.899999999999999</c:v>
                </c:pt>
                <c:pt idx="2533">
                  <c:v>16.899999999999999</c:v>
                </c:pt>
                <c:pt idx="2534">
                  <c:v>16.899999999999999</c:v>
                </c:pt>
                <c:pt idx="2535">
                  <c:v>16.899999999999999</c:v>
                </c:pt>
                <c:pt idx="2536">
                  <c:v>16.899999999999999</c:v>
                </c:pt>
                <c:pt idx="2537">
                  <c:v>16.899999999999999</c:v>
                </c:pt>
                <c:pt idx="2538">
                  <c:v>16.899999999999999</c:v>
                </c:pt>
                <c:pt idx="2539">
                  <c:v>17</c:v>
                </c:pt>
                <c:pt idx="2540">
                  <c:v>17</c:v>
                </c:pt>
                <c:pt idx="2541">
                  <c:v>17</c:v>
                </c:pt>
                <c:pt idx="2542">
                  <c:v>17</c:v>
                </c:pt>
                <c:pt idx="2543">
                  <c:v>16.899999999999999</c:v>
                </c:pt>
                <c:pt idx="2544">
                  <c:v>17</c:v>
                </c:pt>
                <c:pt idx="2545">
                  <c:v>17</c:v>
                </c:pt>
                <c:pt idx="2546">
                  <c:v>17</c:v>
                </c:pt>
                <c:pt idx="2547">
                  <c:v>17</c:v>
                </c:pt>
                <c:pt idx="2548">
                  <c:v>17</c:v>
                </c:pt>
                <c:pt idx="2549">
                  <c:v>17</c:v>
                </c:pt>
                <c:pt idx="2550">
                  <c:v>17</c:v>
                </c:pt>
                <c:pt idx="2551">
                  <c:v>17</c:v>
                </c:pt>
                <c:pt idx="2552">
                  <c:v>17</c:v>
                </c:pt>
                <c:pt idx="2553">
                  <c:v>17</c:v>
                </c:pt>
                <c:pt idx="2554">
                  <c:v>17</c:v>
                </c:pt>
                <c:pt idx="2555">
                  <c:v>17</c:v>
                </c:pt>
                <c:pt idx="2556">
                  <c:v>17</c:v>
                </c:pt>
                <c:pt idx="2557">
                  <c:v>17.100000000000001</c:v>
                </c:pt>
                <c:pt idx="2558">
                  <c:v>17</c:v>
                </c:pt>
                <c:pt idx="2559">
                  <c:v>17.100000000000001</c:v>
                </c:pt>
                <c:pt idx="2560">
                  <c:v>17</c:v>
                </c:pt>
                <c:pt idx="2561">
                  <c:v>17</c:v>
                </c:pt>
                <c:pt idx="2562">
                  <c:v>17</c:v>
                </c:pt>
                <c:pt idx="2563">
                  <c:v>17</c:v>
                </c:pt>
                <c:pt idx="2564">
                  <c:v>17</c:v>
                </c:pt>
                <c:pt idx="2565">
                  <c:v>17.100000000000001</c:v>
                </c:pt>
                <c:pt idx="2566">
                  <c:v>17</c:v>
                </c:pt>
                <c:pt idx="2567">
                  <c:v>17.100000000000001</c:v>
                </c:pt>
                <c:pt idx="2568">
                  <c:v>17</c:v>
                </c:pt>
                <c:pt idx="2569">
                  <c:v>17.100000000000001</c:v>
                </c:pt>
                <c:pt idx="2570">
                  <c:v>17.100000000000001</c:v>
                </c:pt>
                <c:pt idx="2571">
                  <c:v>17.100000000000001</c:v>
                </c:pt>
                <c:pt idx="2572">
                  <c:v>17.100000000000001</c:v>
                </c:pt>
                <c:pt idx="2573">
                  <c:v>17.100000000000001</c:v>
                </c:pt>
                <c:pt idx="2574">
                  <c:v>17.100000000000001</c:v>
                </c:pt>
                <c:pt idx="2575">
                  <c:v>17.2</c:v>
                </c:pt>
                <c:pt idx="2576">
                  <c:v>17.100000000000001</c:v>
                </c:pt>
                <c:pt idx="2577">
                  <c:v>17.2</c:v>
                </c:pt>
                <c:pt idx="2578">
                  <c:v>17.2</c:v>
                </c:pt>
                <c:pt idx="2579">
                  <c:v>17.2</c:v>
                </c:pt>
                <c:pt idx="2580">
                  <c:v>17.2</c:v>
                </c:pt>
                <c:pt idx="2581">
                  <c:v>17.100000000000001</c:v>
                </c:pt>
                <c:pt idx="2582">
                  <c:v>17.100000000000001</c:v>
                </c:pt>
                <c:pt idx="2583">
                  <c:v>17.100000000000001</c:v>
                </c:pt>
                <c:pt idx="2584">
                  <c:v>17.2</c:v>
                </c:pt>
                <c:pt idx="2585">
                  <c:v>17.100000000000001</c:v>
                </c:pt>
                <c:pt idx="2586">
                  <c:v>17.2</c:v>
                </c:pt>
                <c:pt idx="2587">
                  <c:v>17.3</c:v>
                </c:pt>
                <c:pt idx="2588">
                  <c:v>17.2</c:v>
                </c:pt>
                <c:pt idx="2589">
                  <c:v>17.2</c:v>
                </c:pt>
                <c:pt idx="2590">
                  <c:v>17.2</c:v>
                </c:pt>
                <c:pt idx="2591">
                  <c:v>17.3</c:v>
                </c:pt>
                <c:pt idx="2592">
                  <c:v>17.3</c:v>
                </c:pt>
                <c:pt idx="2593">
                  <c:v>17.3</c:v>
                </c:pt>
                <c:pt idx="2594">
                  <c:v>17.399999999999999</c:v>
                </c:pt>
                <c:pt idx="2595">
                  <c:v>17.3</c:v>
                </c:pt>
                <c:pt idx="2596">
                  <c:v>17.3</c:v>
                </c:pt>
                <c:pt idx="2597">
                  <c:v>17.3</c:v>
                </c:pt>
                <c:pt idx="2598">
                  <c:v>17.3</c:v>
                </c:pt>
                <c:pt idx="2599">
                  <c:v>17.3</c:v>
                </c:pt>
                <c:pt idx="2600">
                  <c:v>17.399999999999999</c:v>
                </c:pt>
                <c:pt idx="2601">
                  <c:v>17.399999999999999</c:v>
                </c:pt>
                <c:pt idx="2602">
                  <c:v>17.399999999999999</c:v>
                </c:pt>
                <c:pt idx="2603">
                  <c:v>17.399999999999999</c:v>
                </c:pt>
                <c:pt idx="2604">
                  <c:v>17.5</c:v>
                </c:pt>
                <c:pt idx="2605">
                  <c:v>17.5</c:v>
                </c:pt>
                <c:pt idx="2606">
                  <c:v>17.5</c:v>
                </c:pt>
                <c:pt idx="2607">
                  <c:v>17.399999999999999</c:v>
                </c:pt>
                <c:pt idx="2608">
                  <c:v>17.399999999999999</c:v>
                </c:pt>
                <c:pt idx="2609">
                  <c:v>17.399999999999999</c:v>
                </c:pt>
                <c:pt idx="2610">
                  <c:v>17.399999999999999</c:v>
                </c:pt>
                <c:pt idx="2611">
                  <c:v>17.399999999999999</c:v>
                </c:pt>
                <c:pt idx="2612">
                  <c:v>17.399999999999999</c:v>
                </c:pt>
                <c:pt idx="2613">
                  <c:v>17.399999999999999</c:v>
                </c:pt>
                <c:pt idx="2614">
                  <c:v>17.5</c:v>
                </c:pt>
                <c:pt idx="2615">
                  <c:v>17.399999999999999</c:v>
                </c:pt>
                <c:pt idx="2616">
                  <c:v>17.5</c:v>
                </c:pt>
                <c:pt idx="2617">
                  <c:v>17.5</c:v>
                </c:pt>
                <c:pt idx="2618">
                  <c:v>17.5</c:v>
                </c:pt>
                <c:pt idx="2619">
                  <c:v>17.5</c:v>
                </c:pt>
                <c:pt idx="2620">
                  <c:v>17.5</c:v>
                </c:pt>
                <c:pt idx="2621">
                  <c:v>17.5</c:v>
                </c:pt>
                <c:pt idx="2622">
                  <c:v>17.5</c:v>
                </c:pt>
                <c:pt idx="2623">
                  <c:v>17.5</c:v>
                </c:pt>
                <c:pt idx="2624">
                  <c:v>17.399999999999999</c:v>
                </c:pt>
                <c:pt idx="2625">
                  <c:v>17.5</c:v>
                </c:pt>
                <c:pt idx="2626">
                  <c:v>17.600000000000001</c:v>
                </c:pt>
                <c:pt idx="2627">
                  <c:v>17.5</c:v>
                </c:pt>
                <c:pt idx="2628">
                  <c:v>17.5</c:v>
                </c:pt>
                <c:pt idx="2629">
                  <c:v>17.5</c:v>
                </c:pt>
                <c:pt idx="2630">
                  <c:v>17.5</c:v>
                </c:pt>
                <c:pt idx="2631">
                  <c:v>17.5</c:v>
                </c:pt>
                <c:pt idx="2632">
                  <c:v>17.5</c:v>
                </c:pt>
                <c:pt idx="2633">
                  <c:v>17.600000000000001</c:v>
                </c:pt>
                <c:pt idx="2634">
                  <c:v>17.5</c:v>
                </c:pt>
                <c:pt idx="2635">
                  <c:v>17.600000000000001</c:v>
                </c:pt>
                <c:pt idx="2636">
                  <c:v>17.600000000000001</c:v>
                </c:pt>
                <c:pt idx="2637">
                  <c:v>17.5</c:v>
                </c:pt>
                <c:pt idx="2638">
                  <c:v>17.600000000000001</c:v>
                </c:pt>
                <c:pt idx="2639">
                  <c:v>17.8</c:v>
                </c:pt>
                <c:pt idx="2640">
                  <c:v>17.7</c:v>
                </c:pt>
                <c:pt idx="2641">
                  <c:v>17.7</c:v>
                </c:pt>
                <c:pt idx="2642">
                  <c:v>17.8</c:v>
                </c:pt>
                <c:pt idx="2643">
                  <c:v>17.7</c:v>
                </c:pt>
                <c:pt idx="2644">
                  <c:v>17.7</c:v>
                </c:pt>
                <c:pt idx="2645">
                  <c:v>17.7</c:v>
                </c:pt>
                <c:pt idx="2646">
                  <c:v>17.7</c:v>
                </c:pt>
                <c:pt idx="2647">
                  <c:v>17.7</c:v>
                </c:pt>
                <c:pt idx="2648">
                  <c:v>17.7</c:v>
                </c:pt>
                <c:pt idx="2649">
                  <c:v>17.7</c:v>
                </c:pt>
                <c:pt idx="2650">
                  <c:v>17.7</c:v>
                </c:pt>
                <c:pt idx="2651">
                  <c:v>17.7</c:v>
                </c:pt>
                <c:pt idx="2652">
                  <c:v>17.8</c:v>
                </c:pt>
                <c:pt idx="2653">
                  <c:v>17.7</c:v>
                </c:pt>
                <c:pt idx="2654">
                  <c:v>17.7</c:v>
                </c:pt>
                <c:pt idx="2655">
                  <c:v>17.7</c:v>
                </c:pt>
                <c:pt idx="2656">
                  <c:v>17.7</c:v>
                </c:pt>
                <c:pt idx="2657">
                  <c:v>17.8</c:v>
                </c:pt>
                <c:pt idx="2658">
                  <c:v>17.8</c:v>
                </c:pt>
                <c:pt idx="2659">
                  <c:v>17.899999999999999</c:v>
                </c:pt>
                <c:pt idx="2660">
                  <c:v>17.899999999999999</c:v>
                </c:pt>
                <c:pt idx="2661">
                  <c:v>17.899999999999999</c:v>
                </c:pt>
                <c:pt idx="2662">
                  <c:v>17.899999999999999</c:v>
                </c:pt>
                <c:pt idx="2663">
                  <c:v>17.899999999999999</c:v>
                </c:pt>
                <c:pt idx="2664">
                  <c:v>17.899999999999999</c:v>
                </c:pt>
                <c:pt idx="2665">
                  <c:v>17.899999999999999</c:v>
                </c:pt>
                <c:pt idx="2666">
                  <c:v>17.8</c:v>
                </c:pt>
                <c:pt idx="2667">
                  <c:v>17.8</c:v>
                </c:pt>
                <c:pt idx="2668">
                  <c:v>17.899999999999999</c:v>
                </c:pt>
                <c:pt idx="2669">
                  <c:v>17.899999999999999</c:v>
                </c:pt>
                <c:pt idx="2670">
                  <c:v>17.899999999999999</c:v>
                </c:pt>
                <c:pt idx="2671">
                  <c:v>17.899999999999999</c:v>
                </c:pt>
                <c:pt idx="2672">
                  <c:v>17.899999999999999</c:v>
                </c:pt>
                <c:pt idx="2673">
                  <c:v>17.899999999999999</c:v>
                </c:pt>
                <c:pt idx="2674">
                  <c:v>18</c:v>
                </c:pt>
                <c:pt idx="2675">
                  <c:v>18</c:v>
                </c:pt>
                <c:pt idx="2676">
                  <c:v>18</c:v>
                </c:pt>
                <c:pt idx="2677">
                  <c:v>18</c:v>
                </c:pt>
                <c:pt idx="2678">
                  <c:v>17.899999999999999</c:v>
                </c:pt>
                <c:pt idx="2679">
                  <c:v>17.899999999999999</c:v>
                </c:pt>
                <c:pt idx="2680">
                  <c:v>17.899999999999999</c:v>
                </c:pt>
                <c:pt idx="2681">
                  <c:v>17.899999999999999</c:v>
                </c:pt>
                <c:pt idx="2682">
                  <c:v>18</c:v>
                </c:pt>
                <c:pt idx="2683">
                  <c:v>18</c:v>
                </c:pt>
                <c:pt idx="2684">
                  <c:v>18.100000000000001</c:v>
                </c:pt>
                <c:pt idx="2685">
                  <c:v>18.100000000000001</c:v>
                </c:pt>
                <c:pt idx="2686">
                  <c:v>18.100000000000001</c:v>
                </c:pt>
                <c:pt idx="2687">
                  <c:v>18.100000000000001</c:v>
                </c:pt>
                <c:pt idx="2688">
                  <c:v>18.100000000000001</c:v>
                </c:pt>
                <c:pt idx="2689">
                  <c:v>18.100000000000001</c:v>
                </c:pt>
                <c:pt idx="2690">
                  <c:v>18.100000000000001</c:v>
                </c:pt>
                <c:pt idx="2691">
                  <c:v>18.100000000000001</c:v>
                </c:pt>
                <c:pt idx="2692">
                  <c:v>18.100000000000001</c:v>
                </c:pt>
                <c:pt idx="2693">
                  <c:v>18.100000000000001</c:v>
                </c:pt>
                <c:pt idx="2694">
                  <c:v>18.100000000000001</c:v>
                </c:pt>
                <c:pt idx="2695">
                  <c:v>18.100000000000001</c:v>
                </c:pt>
                <c:pt idx="2696">
                  <c:v>18.2</c:v>
                </c:pt>
                <c:pt idx="2697">
                  <c:v>18.2</c:v>
                </c:pt>
                <c:pt idx="2698">
                  <c:v>18.2</c:v>
                </c:pt>
                <c:pt idx="2699">
                  <c:v>18.2</c:v>
                </c:pt>
                <c:pt idx="2700">
                  <c:v>18.2</c:v>
                </c:pt>
                <c:pt idx="2701">
                  <c:v>18.2</c:v>
                </c:pt>
                <c:pt idx="2702">
                  <c:v>18.2</c:v>
                </c:pt>
                <c:pt idx="2703">
                  <c:v>18.2</c:v>
                </c:pt>
                <c:pt idx="2704">
                  <c:v>18.2</c:v>
                </c:pt>
                <c:pt idx="2705">
                  <c:v>18.2</c:v>
                </c:pt>
                <c:pt idx="2706">
                  <c:v>18.2</c:v>
                </c:pt>
                <c:pt idx="2707">
                  <c:v>18.2</c:v>
                </c:pt>
                <c:pt idx="2708">
                  <c:v>18.2</c:v>
                </c:pt>
                <c:pt idx="2709">
                  <c:v>18.2</c:v>
                </c:pt>
                <c:pt idx="2710">
                  <c:v>18.3</c:v>
                </c:pt>
                <c:pt idx="2711">
                  <c:v>18.3</c:v>
                </c:pt>
                <c:pt idx="2712">
                  <c:v>18.3</c:v>
                </c:pt>
                <c:pt idx="2713">
                  <c:v>18.399999999999999</c:v>
                </c:pt>
                <c:pt idx="2714">
                  <c:v>18.399999999999999</c:v>
                </c:pt>
                <c:pt idx="2715">
                  <c:v>18.399999999999999</c:v>
                </c:pt>
                <c:pt idx="2716">
                  <c:v>18.399999999999999</c:v>
                </c:pt>
                <c:pt idx="2717">
                  <c:v>18.5</c:v>
                </c:pt>
                <c:pt idx="2718">
                  <c:v>18.399999999999999</c:v>
                </c:pt>
                <c:pt idx="2719">
                  <c:v>18.5</c:v>
                </c:pt>
                <c:pt idx="2720">
                  <c:v>18.5</c:v>
                </c:pt>
                <c:pt idx="2721">
                  <c:v>18.5</c:v>
                </c:pt>
                <c:pt idx="2722">
                  <c:v>18.5</c:v>
                </c:pt>
                <c:pt idx="2723">
                  <c:v>18.5</c:v>
                </c:pt>
                <c:pt idx="2724">
                  <c:v>18.5</c:v>
                </c:pt>
                <c:pt idx="2725">
                  <c:v>18.5</c:v>
                </c:pt>
                <c:pt idx="2726">
                  <c:v>18.5</c:v>
                </c:pt>
                <c:pt idx="2727">
                  <c:v>18.5</c:v>
                </c:pt>
                <c:pt idx="2728">
                  <c:v>18.399999999999999</c:v>
                </c:pt>
                <c:pt idx="2729">
                  <c:v>18.399999999999999</c:v>
                </c:pt>
                <c:pt idx="2730">
                  <c:v>18.399999999999999</c:v>
                </c:pt>
                <c:pt idx="2731">
                  <c:v>18.399999999999999</c:v>
                </c:pt>
                <c:pt idx="2732">
                  <c:v>18.5</c:v>
                </c:pt>
                <c:pt idx="2733">
                  <c:v>18.5</c:v>
                </c:pt>
                <c:pt idx="2734">
                  <c:v>18.5</c:v>
                </c:pt>
                <c:pt idx="2735">
                  <c:v>18.600000000000001</c:v>
                </c:pt>
                <c:pt idx="2736">
                  <c:v>18.7</c:v>
                </c:pt>
                <c:pt idx="2737">
                  <c:v>18.7</c:v>
                </c:pt>
                <c:pt idx="2738">
                  <c:v>18.8</c:v>
                </c:pt>
                <c:pt idx="2739">
                  <c:v>18.8</c:v>
                </c:pt>
                <c:pt idx="2740">
                  <c:v>18.8</c:v>
                </c:pt>
                <c:pt idx="2741">
                  <c:v>18.899999999999999</c:v>
                </c:pt>
                <c:pt idx="2742">
                  <c:v>18.899999999999999</c:v>
                </c:pt>
                <c:pt idx="2743">
                  <c:v>18.899999999999999</c:v>
                </c:pt>
                <c:pt idx="2744">
                  <c:v>18.8</c:v>
                </c:pt>
                <c:pt idx="2745">
                  <c:v>18.899999999999999</c:v>
                </c:pt>
                <c:pt idx="2746">
                  <c:v>18.899999999999999</c:v>
                </c:pt>
                <c:pt idx="2747">
                  <c:v>19</c:v>
                </c:pt>
                <c:pt idx="2748">
                  <c:v>19</c:v>
                </c:pt>
                <c:pt idx="2749">
                  <c:v>19.100000000000001</c:v>
                </c:pt>
                <c:pt idx="2750">
                  <c:v>19.2</c:v>
                </c:pt>
                <c:pt idx="2751">
                  <c:v>19.2</c:v>
                </c:pt>
                <c:pt idx="2752">
                  <c:v>19.100000000000001</c:v>
                </c:pt>
                <c:pt idx="2753">
                  <c:v>19.100000000000001</c:v>
                </c:pt>
                <c:pt idx="2754">
                  <c:v>19.100000000000001</c:v>
                </c:pt>
                <c:pt idx="2755">
                  <c:v>19.100000000000001</c:v>
                </c:pt>
                <c:pt idx="2756">
                  <c:v>19.100000000000001</c:v>
                </c:pt>
                <c:pt idx="2757">
                  <c:v>19.100000000000001</c:v>
                </c:pt>
                <c:pt idx="2758">
                  <c:v>19.100000000000001</c:v>
                </c:pt>
                <c:pt idx="2759">
                  <c:v>19.100000000000001</c:v>
                </c:pt>
                <c:pt idx="2760">
                  <c:v>19</c:v>
                </c:pt>
                <c:pt idx="2761">
                  <c:v>18.899999999999999</c:v>
                </c:pt>
                <c:pt idx="2762">
                  <c:v>19</c:v>
                </c:pt>
                <c:pt idx="2763">
                  <c:v>19</c:v>
                </c:pt>
                <c:pt idx="2764">
                  <c:v>19</c:v>
                </c:pt>
                <c:pt idx="2765">
                  <c:v>19</c:v>
                </c:pt>
                <c:pt idx="2766">
                  <c:v>19</c:v>
                </c:pt>
                <c:pt idx="2767">
                  <c:v>19</c:v>
                </c:pt>
                <c:pt idx="2768">
                  <c:v>19</c:v>
                </c:pt>
                <c:pt idx="2769">
                  <c:v>19</c:v>
                </c:pt>
                <c:pt idx="2770">
                  <c:v>19</c:v>
                </c:pt>
                <c:pt idx="2771">
                  <c:v>19.100000000000001</c:v>
                </c:pt>
                <c:pt idx="2772">
                  <c:v>19.2</c:v>
                </c:pt>
                <c:pt idx="2773">
                  <c:v>19.2</c:v>
                </c:pt>
                <c:pt idx="2774">
                  <c:v>19.2</c:v>
                </c:pt>
                <c:pt idx="2775">
                  <c:v>19.100000000000001</c:v>
                </c:pt>
                <c:pt idx="2776">
                  <c:v>19.2</c:v>
                </c:pt>
                <c:pt idx="2777">
                  <c:v>19.2</c:v>
                </c:pt>
                <c:pt idx="2778">
                  <c:v>19.100000000000001</c:v>
                </c:pt>
                <c:pt idx="2779">
                  <c:v>19.100000000000001</c:v>
                </c:pt>
                <c:pt idx="2780">
                  <c:v>19.2</c:v>
                </c:pt>
                <c:pt idx="2781">
                  <c:v>19.2</c:v>
                </c:pt>
                <c:pt idx="2782">
                  <c:v>19.3</c:v>
                </c:pt>
                <c:pt idx="2783">
                  <c:v>19.3</c:v>
                </c:pt>
                <c:pt idx="2784">
                  <c:v>19.2</c:v>
                </c:pt>
                <c:pt idx="2785">
                  <c:v>19.2</c:v>
                </c:pt>
                <c:pt idx="2786">
                  <c:v>19.2</c:v>
                </c:pt>
                <c:pt idx="2787">
                  <c:v>19.3</c:v>
                </c:pt>
                <c:pt idx="2788">
                  <c:v>19.399999999999999</c:v>
                </c:pt>
                <c:pt idx="2789">
                  <c:v>19.3</c:v>
                </c:pt>
                <c:pt idx="2790">
                  <c:v>19.399999999999999</c:v>
                </c:pt>
                <c:pt idx="2791">
                  <c:v>19.399999999999999</c:v>
                </c:pt>
                <c:pt idx="2792">
                  <c:v>19.399999999999999</c:v>
                </c:pt>
                <c:pt idx="2793">
                  <c:v>19.399999999999999</c:v>
                </c:pt>
                <c:pt idx="2794">
                  <c:v>19.5</c:v>
                </c:pt>
                <c:pt idx="2795">
                  <c:v>19.5</c:v>
                </c:pt>
                <c:pt idx="2796">
                  <c:v>19.5</c:v>
                </c:pt>
                <c:pt idx="2797">
                  <c:v>19.5</c:v>
                </c:pt>
                <c:pt idx="2798">
                  <c:v>19.600000000000001</c:v>
                </c:pt>
                <c:pt idx="2799">
                  <c:v>19.7</c:v>
                </c:pt>
                <c:pt idx="2800">
                  <c:v>19.7</c:v>
                </c:pt>
                <c:pt idx="2801">
                  <c:v>19.7</c:v>
                </c:pt>
                <c:pt idx="2802">
                  <c:v>19.600000000000001</c:v>
                </c:pt>
                <c:pt idx="2803">
                  <c:v>19.600000000000001</c:v>
                </c:pt>
                <c:pt idx="2804">
                  <c:v>19.7</c:v>
                </c:pt>
                <c:pt idx="2805">
                  <c:v>19.600000000000001</c:v>
                </c:pt>
                <c:pt idx="2806">
                  <c:v>19.600000000000001</c:v>
                </c:pt>
                <c:pt idx="2807">
                  <c:v>19.600000000000001</c:v>
                </c:pt>
                <c:pt idx="2808">
                  <c:v>19.600000000000001</c:v>
                </c:pt>
                <c:pt idx="2809">
                  <c:v>19.5</c:v>
                </c:pt>
                <c:pt idx="2810">
                  <c:v>19.600000000000001</c:v>
                </c:pt>
                <c:pt idx="2811">
                  <c:v>19.600000000000001</c:v>
                </c:pt>
                <c:pt idx="2812">
                  <c:v>19.600000000000001</c:v>
                </c:pt>
                <c:pt idx="2813">
                  <c:v>19.5</c:v>
                </c:pt>
                <c:pt idx="2814">
                  <c:v>19.399999999999999</c:v>
                </c:pt>
                <c:pt idx="2815">
                  <c:v>19.399999999999999</c:v>
                </c:pt>
                <c:pt idx="2816">
                  <c:v>19.3</c:v>
                </c:pt>
                <c:pt idx="2817">
                  <c:v>19.399999999999999</c:v>
                </c:pt>
                <c:pt idx="2818">
                  <c:v>19.399999999999999</c:v>
                </c:pt>
                <c:pt idx="2819">
                  <c:v>19.5</c:v>
                </c:pt>
                <c:pt idx="2820">
                  <c:v>19.5</c:v>
                </c:pt>
                <c:pt idx="2821">
                  <c:v>19.5</c:v>
                </c:pt>
                <c:pt idx="2822">
                  <c:v>19.399999999999999</c:v>
                </c:pt>
                <c:pt idx="2823">
                  <c:v>19.399999999999999</c:v>
                </c:pt>
                <c:pt idx="2824">
                  <c:v>19.399999999999999</c:v>
                </c:pt>
                <c:pt idx="2825">
                  <c:v>19.399999999999999</c:v>
                </c:pt>
                <c:pt idx="2826">
                  <c:v>19.399999999999999</c:v>
                </c:pt>
                <c:pt idx="2827">
                  <c:v>19.399999999999999</c:v>
                </c:pt>
                <c:pt idx="2828">
                  <c:v>19.399999999999999</c:v>
                </c:pt>
                <c:pt idx="2829">
                  <c:v>19.399999999999999</c:v>
                </c:pt>
                <c:pt idx="2830">
                  <c:v>19.399999999999999</c:v>
                </c:pt>
                <c:pt idx="2831">
                  <c:v>19.399999999999999</c:v>
                </c:pt>
                <c:pt idx="2832">
                  <c:v>19.399999999999999</c:v>
                </c:pt>
                <c:pt idx="2833">
                  <c:v>19.5</c:v>
                </c:pt>
                <c:pt idx="2834">
                  <c:v>19.399999999999999</c:v>
                </c:pt>
                <c:pt idx="2835">
                  <c:v>19.399999999999999</c:v>
                </c:pt>
                <c:pt idx="2836">
                  <c:v>19.5</c:v>
                </c:pt>
                <c:pt idx="2837">
                  <c:v>19.600000000000001</c:v>
                </c:pt>
                <c:pt idx="2838">
                  <c:v>19.600000000000001</c:v>
                </c:pt>
                <c:pt idx="2839">
                  <c:v>19.600000000000001</c:v>
                </c:pt>
                <c:pt idx="2840">
                  <c:v>19.600000000000001</c:v>
                </c:pt>
                <c:pt idx="2841">
                  <c:v>19.600000000000001</c:v>
                </c:pt>
                <c:pt idx="2842">
                  <c:v>19.7</c:v>
                </c:pt>
                <c:pt idx="2843">
                  <c:v>19.600000000000001</c:v>
                </c:pt>
                <c:pt idx="2844">
                  <c:v>19.7</c:v>
                </c:pt>
                <c:pt idx="2845">
                  <c:v>19.7</c:v>
                </c:pt>
                <c:pt idx="2846">
                  <c:v>19.7</c:v>
                </c:pt>
                <c:pt idx="2847">
                  <c:v>19.7</c:v>
                </c:pt>
                <c:pt idx="2848">
                  <c:v>19.7</c:v>
                </c:pt>
                <c:pt idx="2849">
                  <c:v>19.7</c:v>
                </c:pt>
                <c:pt idx="2850">
                  <c:v>19.7</c:v>
                </c:pt>
                <c:pt idx="2851">
                  <c:v>19.7</c:v>
                </c:pt>
                <c:pt idx="2852">
                  <c:v>19.7</c:v>
                </c:pt>
                <c:pt idx="2853">
                  <c:v>19.7</c:v>
                </c:pt>
                <c:pt idx="2854">
                  <c:v>19.7</c:v>
                </c:pt>
                <c:pt idx="2855">
                  <c:v>19.8</c:v>
                </c:pt>
                <c:pt idx="2856">
                  <c:v>19.899999999999999</c:v>
                </c:pt>
                <c:pt idx="2857">
                  <c:v>19.899999999999999</c:v>
                </c:pt>
                <c:pt idx="2858">
                  <c:v>20</c:v>
                </c:pt>
                <c:pt idx="2859">
                  <c:v>20</c:v>
                </c:pt>
                <c:pt idx="2860">
                  <c:v>20</c:v>
                </c:pt>
                <c:pt idx="2861">
                  <c:v>20.100000000000001</c:v>
                </c:pt>
                <c:pt idx="2862">
                  <c:v>20.100000000000001</c:v>
                </c:pt>
                <c:pt idx="2863">
                  <c:v>20.100000000000001</c:v>
                </c:pt>
                <c:pt idx="2864">
                  <c:v>20.100000000000001</c:v>
                </c:pt>
                <c:pt idx="2865">
                  <c:v>20.100000000000001</c:v>
                </c:pt>
                <c:pt idx="2866">
                  <c:v>20.100000000000001</c:v>
                </c:pt>
                <c:pt idx="2867">
                  <c:v>20.3</c:v>
                </c:pt>
                <c:pt idx="2868">
                  <c:v>20.3</c:v>
                </c:pt>
                <c:pt idx="2869">
                  <c:v>20.3</c:v>
                </c:pt>
                <c:pt idx="2870">
                  <c:v>20.399999999999999</c:v>
                </c:pt>
                <c:pt idx="2871">
                  <c:v>20.3</c:v>
                </c:pt>
                <c:pt idx="2872">
                  <c:v>20.3</c:v>
                </c:pt>
                <c:pt idx="2873">
                  <c:v>20.3</c:v>
                </c:pt>
                <c:pt idx="2874">
                  <c:v>20.2</c:v>
                </c:pt>
                <c:pt idx="2875">
                  <c:v>20.3</c:v>
                </c:pt>
                <c:pt idx="2876">
                  <c:v>20.3</c:v>
                </c:pt>
                <c:pt idx="2877">
                  <c:v>20.3</c:v>
                </c:pt>
                <c:pt idx="2878">
                  <c:v>20.2</c:v>
                </c:pt>
                <c:pt idx="2879">
                  <c:v>20.3</c:v>
                </c:pt>
                <c:pt idx="2880">
                  <c:v>20.3</c:v>
                </c:pt>
                <c:pt idx="2881">
                  <c:v>20.3</c:v>
                </c:pt>
                <c:pt idx="2882">
                  <c:v>20.3</c:v>
                </c:pt>
                <c:pt idx="2883">
                  <c:v>20.2</c:v>
                </c:pt>
                <c:pt idx="2884">
                  <c:v>20.3</c:v>
                </c:pt>
                <c:pt idx="2885">
                  <c:v>20.399999999999999</c:v>
                </c:pt>
                <c:pt idx="2886">
                  <c:v>20.399999999999999</c:v>
                </c:pt>
                <c:pt idx="2887">
                  <c:v>20.3</c:v>
                </c:pt>
                <c:pt idx="2888">
                  <c:v>20.3</c:v>
                </c:pt>
                <c:pt idx="2889">
                  <c:v>20.3</c:v>
                </c:pt>
                <c:pt idx="2890">
                  <c:v>20.399999999999999</c:v>
                </c:pt>
                <c:pt idx="2891">
                  <c:v>20.5</c:v>
                </c:pt>
                <c:pt idx="2892">
                  <c:v>20.5</c:v>
                </c:pt>
                <c:pt idx="2893">
                  <c:v>20.6</c:v>
                </c:pt>
                <c:pt idx="2894">
                  <c:v>20.6</c:v>
                </c:pt>
                <c:pt idx="2895">
                  <c:v>20.7</c:v>
                </c:pt>
                <c:pt idx="2896">
                  <c:v>20.7</c:v>
                </c:pt>
                <c:pt idx="2897">
                  <c:v>20.8</c:v>
                </c:pt>
                <c:pt idx="2898">
                  <c:v>20.8</c:v>
                </c:pt>
                <c:pt idx="2899">
                  <c:v>20.7</c:v>
                </c:pt>
                <c:pt idx="2900">
                  <c:v>20.7</c:v>
                </c:pt>
                <c:pt idx="2901">
                  <c:v>20.7</c:v>
                </c:pt>
                <c:pt idx="2902">
                  <c:v>20.7</c:v>
                </c:pt>
                <c:pt idx="2903">
                  <c:v>20.7</c:v>
                </c:pt>
                <c:pt idx="2904">
                  <c:v>20.8</c:v>
                </c:pt>
                <c:pt idx="2905">
                  <c:v>20.8</c:v>
                </c:pt>
                <c:pt idx="2906">
                  <c:v>20.8</c:v>
                </c:pt>
                <c:pt idx="2907">
                  <c:v>20.9</c:v>
                </c:pt>
                <c:pt idx="2908">
                  <c:v>21.1</c:v>
                </c:pt>
                <c:pt idx="2909">
                  <c:v>21.3</c:v>
                </c:pt>
                <c:pt idx="2910">
                  <c:v>21.4</c:v>
                </c:pt>
                <c:pt idx="2911">
                  <c:v>21.4</c:v>
                </c:pt>
                <c:pt idx="2912">
                  <c:v>21.4</c:v>
                </c:pt>
                <c:pt idx="2913">
                  <c:v>21.4</c:v>
                </c:pt>
                <c:pt idx="2914">
                  <c:v>21.4</c:v>
                </c:pt>
                <c:pt idx="2915">
                  <c:v>21.3</c:v>
                </c:pt>
                <c:pt idx="2916">
                  <c:v>21.3</c:v>
                </c:pt>
                <c:pt idx="2917">
                  <c:v>21.3</c:v>
                </c:pt>
                <c:pt idx="2918">
                  <c:v>21.2</c:v>
                </c:pt>
                <c:pt idx="2919">
                  <c:v>21.2</c:v>
                </c:pt>
                <c:pt idx="2920">
                  <c:v>21.2</c:v>
                </c:pt>
                <c:pt idx="2921">
                  <c:v>21.2</c:v>
                </c:pt>
                <c:pt idx="2922">
                  <c:v>21.1</c:v>
                </c:pt>
                <c:pt idx="2923">
                  <c:v>21</c:v>
                </c:pt>
                <c:pt idx="2924">
                  <c:v>21.1</c:v>
                </c:pt>
                <c:pt idx="2925">
                  <c:v>21.1</c:v>
                </c:pt>
                <c:pt idx="2926">
                  <c:v>21.1</c:v>
                </c:pt>
                <c:pt idx="2927">
                  <c:v>21</c:v>
                </c:pt>
                <c:pt idx="2928">
                  <c:v>21</c:v>
                </c:pt>
                <c:pt idx="2929">
                  <c:v>21.1</c:v>
                </c:pt>
                <c:pt idx="2930">
                  <c:v>21.1</c:v>
                </c:pt>
                <c:pt idx="2931">
                  <c:v>21.1</c:v>
                </c:pt>
                <c:pt idx="2932">
                  <c:v>21.1</c:v>
                </c:pt>
                <c:pt idx="2933">
                  <c:v>21.2</c:v>
                </c:pt>
                <c:pt idx="2934">
                  <c:v>21.2</c:v>
                </c:pt>
                <c:pt idx="2935">
                  <c:v>21.3</c:v>
                </c:pt>
                <c:pt idx="2936">
                  <c:v>21.3</c:v>
                </c:pt>
                <c:pt idx="2937">
                  <c:v>21.4</c:v>
                </c:pt>
                <c:pt idx="2938">
                  <c:v>21.4</c:v>
                </c:pt>
                <c:pt idx="2939">
                  <c:v>21.3</c:v>
                </c:pt>
                <c:pt idx="2940">
                  <c:v>21.3</c:v>
                </c:pt>
                <c:pt idx="2941">
                  <c:v>21.3</c:v>
                </c:pt>
                <c:pt idx="2942">
                  <c:v>21.4</c:v>
                </c:pt>
                <c:pt idx="2943">
                  <c:v>21.5</c:v>
                </c:pt>
                <c:pt idx="2944">
                  <c:v>21.6</c:v>
                </c:pt>
                <c:pt idx="2945">
                  <c:v>21.8</c:v>
                </c:pt>
                <c:pt idx="2946">
                  <c:v>21.8</c:v>
                </c:pt>
                <c:pt idx="2947">
                  <c:v>21.9</c:v>
                </c:pt>
                <c:pt idx="2948">
                  <c:v>21.8</c:v>
                </c:pt>
                <c:pt idx="2949">
                  <c:v>21.9</c:v>
                </c:pt>
                <c:pt idx="2950">
                  <c:v>22</c:v>
                </c:pt>
                <c:pt idx="2951">
                  <c:v>21.9</c:v>
                </c:pt>
                <c:pt idx="2952">
                  <c:v>22</c:v>
                </c:pt>
                <c:pt idx="2953">
                  <c:v>22.1</c:v>
                </c:pt>
                <c:pt idx="2954">
                  <c:v>22.4</c:v>
                </c:pt>
                <c:pt idx="2955">
                  <c:v>22.5</c:v>
                </c:pt>
                <c:pt idx="2956">
                  <c:v>22.7</c:v>
                </c:pt>
                <c:pt idx="2957">
                  <c:v>22.8</c:v>
                </c:pt>
                <c:pt idx="2958">
                  <c:v>22.8</c:v>
                </c:pt>
                <c:pt idx="2959">
                  <c:v>22.8</c:v>
                </c:pt>
                <c:pt idx="2960">
                  <c:v>22.8</c:v>
                </c:pt>
                <c:pt idx="2961">
                  <c:v>22.8</c:v>
                </c:pt>
                <c:pt idx="2962">
                  <c:v>22.5</c:v>
                </c:pt>
                <c:pt idx="2963">
                  <c:v>22.5</c:v>
                </c:pt>
                <c:pt idx="2964">
                  <c:v>22.7</c:v>
                </c:pt>
                <c:pt idx="2965">
                  <c:v>22.8</c:v>
                </c:pt>
                <c:pt idx="2966">
                  <c:v>23.2</c:v>
                </c:pt>
                <c:pt idx="2967">
                  <c:v>23.2</c:v>
                </c:pt>
                <c:pt idx="2968">
                  <c:v>23</c:v>
                </c:pt>
                <c:pt idx="2969">
                  <c:v>22.9</c:v>
                </c:pt>
                <c:pt idx="2970">
                  <c:v>22.7</c:v>
                </c:pt>
                <c:pt idx="2971">
                  <c:v>22.7</c:v>
                </c:pt>
                <c:pt idx="2972">
                  <c:v>22.6</c:v>
                </c:pt>
                <c:pt idx="2973">
                  <c:v>22.6</c:v>
                </c:pt>
                <c:pt idx="2974">
                  <c:v>22.5</c:v>
                </c:pt>
                <c:pt idx="2975">
                  <c:v>22.4</c:v>
                </c:pt>
                <c:pt idx="2976">
                  <c:v>22.2</c:v>
                </c:pt>
                <c:pt idx="2977">
                  <c:v>22.2</c:v>
                </c:pt>
                <c:pt idx="2978">
                  <c:v>22.2</c:v>
                </c:pt>
                <c:pt idx="2979">
                  <c:v>22.1</c:v>
                </c:pt>
                <c:pt idx="2980">
                  <c:v>22</c:v>
                </c:pt>
                <c:pt idx="2981">
                  <c:v>22</c:v>
                </c:pt>
                <c:pt idx="2982">
                  <c:v>22.1</c:v>
                </c:pt>
                <c:pt idx="2983">
                  <c:v>22.1</c:v>
                </c:pt>
                <c:pt idx="2984">
                  <c:v>22.1</c:v>
                </c:pt>
                <c:pt idx="2985">
                  <c:v>22.1</c:v>
                </c:pt>
                <c:pt idx="2986">
                  <c:v>22</c:v>
                </c:pt>
                <c:pt idx="2987">
                  <c:v>21.9</c:v>
                </c:pt>
                <c:pt idx="2988">
                  <c:v>21.9</c:v>
                </c:pt>
                <c:pt idx="2989">
                  <c:v>21.8</c:v>
                </c:pt>
                <c:pt idx="2990">
                  <c:v>21.9</c:v>
                </c:pt>
                <c:pt idx="2991">
                  <c:v>21.9</c:v>
                </c:pt>
                <c:pt idx="2992">
                  <c:v>21.9</c:v>
                </c:pt>
                <c:pt idx="2993">
                  <c:v>21.9</c:v>
                </c:pt>
                <c:pt idx="2994">
                  <c:v>21.9</c:v>
                </c:pt>
                <c:pt idx="2995">
                  <c:v>21.9</c:v>
                </c:pt>
                <c:pt idx="2996">
                  <c:v>21.8</c:v>
                </c:pt>
                <c:pt idx="2997">
                  <c:v>21.8</c:v>
                </c:pt>
                <c:pt idx="2998">
                  <c:v>21.7</c:v>
                </c:pt>
                <c:pt idx="2999">
                  <c:v>21.7</c:v>
                </c:pt>
                <c:pt idx="3000">
                  <c:v>21.8</c:v>
                </c:pt>
                <c:pt idx="3001">
                  <c:v>21.9</c:v>
                </c:pt>
                <c:pt idx="3002">
                  <c:v>21.9</c:v>
                </c:pt>
                <c:pt idx="3003">
                  <c:v>22.1</c:v>
                </c:pt>
                <c:pt idx="3004">
                  <c:v>22.2</c:v>
                </c:pt>
                <c:pt idx="3005">
                  <c:v>22.4</c:v>
                </c:pt>
                <c:pt idx="3006">
                  <c:v>22.7</c:v>
                </c:pt>
                <c:pt idx="3007">
                  <c:v>22.9</c:v>
                </c:pt>
                <c:pt idx="3008">
                  <c:v>22.9</c:v>
                </c:pt>
                <c:pt idx="3009">
                  <c:v>23</c:v>
                </c:pt>
                <c:pt idx="3010">
                  <c:v>22.8</c:v>
                </c:pt>
                <c:pt idx="3011">
                  <c:v>22.7</c:v>
                </c:pt>
                <c:pt idx="3012">
                  <c:v>22.6</c:v>
                </c:pt>
                <c:pt idx="3013">
                  <c:v>22.6</c:v>
                </c:pt>
                <c:pt idx="3014">
                  <c:v>22.6</c:v>
                </c:pt>
                <c:pt idx="3015">
                  <c:v>22.5</c:v>
                </c:pt>
                <c:pt idx="3016">
                  <c:v>22.6</c:v>
                </c:pt>
                <c:pt idx="3017">
                  <c:v>22.6</c:v>
                </c:pt>
                <c:pt idx="3018">
                  <c:v>22.6</c:v>
                </c:pt>
                <c:pt idx="3019">
                  <c:v>22.7</c:v>
                </c:pt>
                <c:pt idx="3020">
                  <c:v>22.7</c:v>
                </c:pt>
                <c:pt idx="3021">
                  <c:v>22.6</c:v>
                </c:pt>
                <c:pt idx="3022">
                  <c:v>22.4</c:v>
                </c:pt>
                <c:pt idx="3023">
                  <c:v>22.3</c:v>
                </c:pt>
                <c:pt idx="3024">
                  <c:v>22.2</c:v>
                </c:pt>
                <c:pt idx="3025">
                  <c:v>22.1</c:v>
                </c:pt>
                <c:pt idx="3026">
                  <c:v>22</c:v>
                </c:pt>
                <c:pt idx="3027">
                  <c:v>22</c:v>
                </c:pt>
                <c:pt idx="3028">
                  <c:v>22.1</c:v>
                </c:pt>
                <c:pt idx="3029">
                  <c:v>22.1</c:v>
                </c:pt>
                <c:pt idx="3030">
                  <c:v>22.2</c:v>
                </c:pt>
                <c:pt idx="3031">
                  <c:v>22.3</c:v>
                </c:pt>
                <c:pt idx="3032">
                  <c:v>22.7</c:v>
                </c:pt>
                <c:pt idx="3033">
                  <c:v>22.9</c:v>
                </c:pt>
                <c:pt idx="3034">
                  <c:v>23.2</c:v>
                </c:pt>
                <c:pt idx="3035">
                  <c:v>23.4</c:v>
                </c:pt>
                <c:pt idx="3036">
                  <c:v>23.2</c:v>
                </c:pt>
                <c:pt idx="3037">
                  <c:v>23.2</c:v>
                </c:pt>
                <c:pt idx="3038">
                  <c:v>23.1</c:v>
                </c:pt>
                <c:pt idx="3039">
                  <c:v>22.9</c:v>
                </c:pt>
                <c:pt idx="3040">
                  <c:v>22.8</c:v>
                </c:pt>
                <c:pt idx="3041">
                  <c:v>22.6</c:v>
                </c:pt>
                <c:pt idx="3042">
                  <c:v>22.6</c:v>
                </c:pt>
                <c:pt idx="3043">
                  <c:v>22.6</c:v>
                </c:pt>
                <c:pt idx="3044">
                  <c:v>22.6</c:v>
                </c:pt>
                <c:pt idx="3045">
                  <c:v>22.7</c:v>
                </c:pt>
                <c:pt idx="3046">
                  <c:v>22.6</c:v>
                </c:pt>
                <c:pt idx="3047">
                  <c:v>22.6</c:v>
                </c:pt>
                <c:pt idx="3048">
                  <c:v>22.5</c:v>
                </c:pt>
                <c:pt idx="3049">
                  <c:v>22.6</c:v>
                </c:pt>
                <c:pt idx="3050">
                  <c:v>22.5</c:v>
                </c:pt>
                <c:pt idx="3051">
                  <c:v>22.4</c:v>
                </c:pt>
                <c:pt idx="3052">
                  <c:v>22.4</c:v>
                </c:pt>
                <c:pt idx="3053">
                  <c:v>22.5</c:v>
                </c:pt>
                <c:pt idx="3054">
                  <c:v>22.8</c:v>
                </c:pt>
                <c:pt idx="3055">
                  <c:v>23</c:v>
                </c:pt>
                <c:pt idx="3056">
                  <c:v>23.3</c:v>
                </c:pt>
                <c:pt idx="3057">
                  <c:v>23.5</c:v>
                </c:pt>
                <c:pt idx="3058">
                  <c:v>23.6</c:v>
                </c:pt>
                <c:pt idx="3059">
                  <c:v>24.1</c:v>
                </c:pt>
                <c:pt idx="3060">
                  <c:v>24.2</c:v>
                </c:pt>
                <c:pt idx="3061">
                  <c:v>23.9</c:v>
                </c:pt>
                <c:pt idx="3062">
                  <c:v>23.3</c:v>
                </c:pt>
                <c:pt idx="3063">
                  <c:v>23</c:v>
                </c:pt>
                <c:pt idx="3064">
                  <c:v>23</c:v>
                </c:pt>
                <c:pt idx="3065">
                  <c:v>23</c:v>
                </c:pt>
                <c:pt idx="3066">
                  <c:v>22.9</c:v>
                </c:pt>
                <c:pt idx="3067">
                  <c:v>22.8</c:v>
                </c:pt>
                <c:pt idx="3068">
                  <c:v>22.8</c:v>
                </c:pt>
                <c:pt idx="3069">
                  <c:v>22.7</c:v>
                </c:pt>
                <c:pt idx="3070">
                  <c:v>22.6</c:v>
                </c:pt>
                <c:pt idx="3071">
                  <c:v>22.6</c:v>
                </c:pt>
                <c:pt idx="3072">
                  <c:v>22.6</c:v>
                </c:pt>
                <c:pt idx="3073">
                  <c:v>22.7</c:v>
                </c:pt>
                <c:pt idx="3074">
                  <c:v>22.8</c:v>
                </c:pt>
                <c:pt idx="3075">
                  <c:v>22.8</c:v>
                </c:pt>
                <c:pt idx="3076">
                  <c:v>22.8</c:v>
                </c:pt>
                <c:pt idx="3077">
                  <c:v>22.8</c:v>
                </c:pt>
                <c:pt idx="3078">
                  <c:v>22.8</c:v>
                </c:pt>
                <c:pt idx="3079">
                  <c:v>22.9</c:v>
                </c:pt>
                <c:pt idx="3080">
                  <c:v>23.4</c:v>
                </c:pt>
                <c:pt idx="3081">
                  <c:v>23.6</c:v>
                </c:pt>
                <c:pt idx="3082">
                  <c:v>23.7</c:v>
                </c:pt>
                <c:pt idx="3083">
                  <c:v>23.7</c:v>
                </c:pt>
                <c:pt idx="3084">
                  <c:v>23.8</c:v>
                </c:pt>
                <c:pt idx="3085">
                  <c:v>24.1</c:v>
                </c:pt>
                <c:pt idx="3086">
                  <c:v>24.2</c:v>
                </c:pt>
                <c:pt idx="3087">
                  <c:v>24.1</c:v>
                </c:pt>
                <c:pt idx="3088">
                  <c:v>23.6</c:v>
                </c:pt>
                <c:pt idx="3089">
                  <c:v>23.3</c:v>
                </c:pt>
                <c:pt idx="3090">
                  <c:v>23.2</c:v>
                </c:pt>
                <c:pt idx="3091">
                  <c:v>23.2</c:v>
                </c:pt>
                <c:pt idx="3092">
                  <c:v>23.2</c:v>
                </c:pt>
                <c:pt idx="3093">
                  <c:v>23.4</c:v>
                </c:pt>
                <c:pt idx="3094">
                  <c:v>23.5</c:v>
                </c:pt>
                <c:pt idx="3095">
                  <c:v>23.6</c:v>
                </c:pt>
                <c:pt idx="3096">
                  <c:v>23.4</c:v>
                </c:pt>
                <c:pt idx="3097">
                  <c:v>23.3</c:v>
                </c:pt>
                <c:pt idx="3098">
                  <c:v>23.2</c:v>
                </c:pt>
                <c:pt idx="3099">
                  <c:v>23.1</c:v>
                </c:pt>
                <c:pt idx="3100">
                  <c:v>23</c:v>
                </c:pt>
                <c:pt idx="3101">
                  <c:v>23</c:v>
                </c:pt>
                <c:pt idx="3102">
                  <c:v>23</c:v>
                </c:pt>
                <c:pt idx="3103">
                  <c:v>22.9</c:v>
                </c:pt>
                <c:pt idx="3104">
                  <c:v>23</c:v>
                </c:pt>
                <c:pt idx="3105">
                  <c:v>22.9</c:v>
                </c:pt>
                <c:pt idx="3106">
                  <c:v>23</c:v>
                </c:pt>
                <c:pt idx="3107">
                  <c:v>23</c:v>
                </c:pt>
                <c:pt idx="3108">
                  <c:v>22.9</c:v>
                </c:pt>
                <c:pt idx="3109">
                  <c:v>22.8</c:v>
                </c:pt>
                <c:pt idx="3110">
                  <c:v>22.9</c:v>
                </c:pt>
                <c:pt idx="3111">
                  <c:v>22.9</c:v>
                </c:pt>
                <c:pt idx="3112">
                  <c:v>23.1</c:v>
                </c:pt>
                <c:pt idx="3113">
                  <c:v>23.1</c:v>
                </c:pt>
                <c:pt idx="3114">
                  <c:v>23.1</c:v>
                </c:pt>
                <c:pt idx="3115">
                  <c:v>23.1</c:v>
                </c:pt>
                <c:pt idx="3116">
                  <c:v>23.2</c:v>
                </c:pt>
                <c:pt idx="3117">
                  <c:v>23.3</c:v>
                </c:pt>
                <c:pt idx="3118">
                  <c:v>23.3</c:v>
                </c:pt>
                <c:pt idx="3119">
                  <c:v>23.2</c:v>
                </c:pt>
                <c:pt idx="3120">
                  <c:v>23.1</c:v>
                </c:pt>
                <c:pt idx="3121">
                  <c:v>22.8</c:v>
                </c:pt>
                <c:pt idx="3122">
                  <c:v>22.5</c:v>
                </c:pt>
                <c:pt idx="3123">
                  <c:v>22.5</c:v>
                </c:pt>
                <c:pt idx="3124">
                  <c:v>22.4</c:v>
                </c:pt>
                <c:pt idx="3125">
                  <c:v>22.4</c:v>
                </c:pt>
                <c:pt idx="3126">
                  <c:v>22.4</c:v>
                </c:pt>
                <c:pt idx="3127">
                  <c:v>22.5</c:v>
                </c:pt>
                <c:pt idx="3128">
                  <c:v>22.5</c:v>
                </c:pt>
                <c:pt idx="3129">
                  <c:v>22.5</c:v>
                </c:pt>
                <c:pt idx="3130">
                  <c:v>22.5</c:v>
                </c:pt>
                <c:pt idx="3131">
                  <c:v>22.6</c:v>
                </c:pt>
                <c:pt idx="3132">
                  <c:v>22.6</c:v>
                </c:pt>
                <c:pt idx="3133">
                  <c:v>22.5</c:v>
                </c:pt>
                <c:pt idx="3134">
                  <c:v>22.5</c:v>
                </c:pt>
                <c:pt idx="3135">
                  <c:v>22.5</c:v>
                </c:pt>
                <c:pt idx="3136">
                  <c:v>22.5</c:v>
                </c:pt>
                <c:pt idx="3137">
                  <c:v>22.5</c:v>
                </c:pt>
                <c:pt idx="3138">
                  <c:v>22.5</c:v>
                </c:pt>
                <c:pt idx="3139">
                  <c:v>22.5</c:v>
                </c:pt>
                <c:pt idx="3140">
                  <c:v>22.5</c:v>
                </c:pt>
                <c:pt idx="3141">
                  <c:v>22.5</c:v>
                </c:pt>
                <c:pt idx="3142">
                  <c:v>22.8</c:v>
                </c:pt>
                <c:pt idx="3143">
                  <c:v>23</c:v>
                </c:pt>
                <c:pt idx="3144">
                  <c:v>23.2</c:v>
                </c:pt>
                <c:pt idx="3145">
                  <c:v>23.1</c:v>
                </c:pt>
                <c:pt idx="3146">
                  <c:v>23</c:v>
                </c:pt>
                <c:pt idx="3147">
                  <c:v>22.9</c:v>
                </c:pt>
                <c:pt idx="3148">
                  <c:v>23</c:v>
                </c:pt>
                <c:pt idx="3149">
                  <c:v>23.1</c:v>
                </c:pt>
                <c:pt idx="3150">
                  <c:v>23.1</c:v>
                </c:pt>
                <c:pt idx="3151">
                  <c:v>23.1</c:v>
                </c:pt>
                <c:pt idx="3152">
                  <c:v>23</c:v>
                </c:pt>
                <c:pt idx="3153">
                  <c:v>23.1</c:v>
                </c:pt>
                <c:pt idx="3154">
                  <c:v>23.2</c:v>
                </c:pt>
                <c:pt idx="3155">
                  <c:v>23.3</c:v>
                </c:pt>
                <c:pt idx="3156">
                  <c:v>23.3</c:v>
                </c:pt>
                <c:pt idx="3157">
                  <c:v>23.3</c:v>
                </c:pt>
                <c:pt idx="3158">
                  <c:v>23.1</c:v>
                </c:pt>
                <c:pt idx="3159">
                  <c:v>23</c:v>
                </c:pt>
                <c:pt idx="3160">
                  <c:v>22.9</c:v>
                </c:pt>
                <c:pt idx="3161">
                  <c:v>22.8</c:v>
                </c:pt>
                <c:pt idx="3162">
                  <c:v>22.7</c:v>
                </c:pt>
                <c:pt idx="3163">
                  <c:v>22.8</c:v>
                </c:pt>
                <c:pt idx="3164">
                  <c:v>22.8</c:v>
                </c:pt>
                <c:pt idx="3165">
                  <c:v>22.9</c:v>
                </c:pt>
                <c:pt idx="3166">
                  <c:v>22.9</c:v>
                </c:pt>
                <c:pt idx="3167">
                  <c:v>22.8</c:v>
                </c:pt>
                <c:pt idx="3168">
                  <c:v>22.8</c:v>
                </c:pt>
                <c:pt idx="3169">
                  <c:v>22.8</c:v>
                </c:pt>
                <c:pt idx="3170">
                  <c:v>22.8</c:v>
                </c:pt>
                <c:pt idx="3171">
                  <c:v>22.9</c:v>
                </c:pt>
                <c:pt idx="3172">
                  <c:v>23</c:v>
                </c:pt>
                <c:pt idx="3173">
                  <c:v>22.9</c:v>
                </c:pt>
                <c:pt idx="3174">
                  <c:v>22.8</c:v>
                </c:pt>
                <c:pt idx="3175">
                  <c:v>22.7</c:v>
                </c:pt>
                <c:pt idx="3176">
                  <c:v>22.5</c:v>
                </c:pt>
                <c:pt idx="3177">
                  <c:v>22.4</c:v>
                </c:pt>
                <c:pt idx="3178">
                  <c:v>22.4</c:v>
                </c:pt>
                <c:pt idx="3179">
                  <c:v>22.4</c:v>
                </c:pt>
                <c:pt idx="3180">
                  <c:v>22.5</c:v>
                </c:pt>
                <c:pt idx="3181">
                  <c:v>22.5</c:v>
                </c:pt>
                <c:pt idx="3182">
                  <c:v>22.4</c:v>
                </c:pt>
                <c:pt idx="3183">
                  <c:v>22.3</c:v>
                </c:pt>
                <c:pt idx="3184">
                  <c:v>22.2</c:v>
                </c:pt>
                <c:pt idx="3185">
                  <c:v>22.1</c:v>
                </c:pt>
                <c:pt idx="3186">
                  <c:v>22.1</c:v>
                </c:pt>
                <c:pt idx="3187">
                  <c:v>22.1</c:v>
                </c:pt>
                <c:pt idx="3188">
                  <c:v>22.2</c:v>
                </c:pt>
                <c:pt idx="3189">
                  <c:v>22.3</c:v>
                </c:pt>
                <c:pt idx="3190">
                  <c:v>22.4</c:v>
                </c:pt>
                <c:pt idx="3191">
                  <c:v>22.4</c:v>
                </c:pt>
                <c:pt idx="3192">
                  <c:v>22.4</c:v>
                </c:pt>
                <c:pt idx="3193">
                  <c:v>22.4</c:v>
                </c:pt>
                <c:pt idx="3194">
                  <c:v>22.4</c:v>
                </c:pt>
                <c:pt idx="3195">
                  <c:v>22.4</c:v>
                </c:pt>
                <c:pt idx="3196">
                  <c:v>22.4</c:v>
                </c:pt>
                <c:pt idx="3197">
                  <c:v>22.4</c:v>
                </c:pt>
                <c:pt idx="3198">
                  <c:v>22.3</c:v>
                </c:pt>
                <c:pt idx="3199">
                  <c:v>22.4</c:v>
                </c:pt>
                <c:pt idx="3200">
                  <c:v>22.4</c:v>
                </c:pt>
                <c:pt idx="3201">
                  <c:v>22.5</c:v>
                </c:pt>
                <c:pt idx="3202">
                  <c:v>22.5</c:v>
                </c:pt>
                <c:pt idx="3203">
                  <c:v>22.5</c:v>
                </c:pt>
                <c:pt idx="3204">
                  <c:v>22.4</c:v>
                </c:pt>
                <c:pt idx="3205">
                  <c:v>22.3</c:v>
                </c:pt>
                <c:pt idx="3206">
                  <c:v>22.3</c:v>
                </c:pt>
                <c:pt idx="3207">
                  <c:v>22.2</c:v>
                </c:pt>
                <c:pt idx="3208">
                  <c:v>22.3</c:v>
                </c:pt>
                <c:pt idx="3209">
                  <c:v>22.3</c:v>
                </c:pt>
                <c:pt idx="3210">
                  <c:v>22.4</c:v>
                </c:pt>
                <c:pt idx="3211">
                  <c:v>22.3</c:v>
                </c:pt>
                <c:pt idx="3212">
                  <c:v>22.2</c:v>
                </c:pt>
                <c:pt idx="3213">
                  <c:v>22.1</c:v>
                </c:pt>
                <c:pt idx="3214">
                  <c:v>22</c:v>
                </c:pt>
                <c:pt idx="3215">
                  <c:v>21.9</c:v>
                </c:pt>
                <c:pt idx="3216">
                  <c:v>21.9</c:v>
                </c:pt>
                <c:pt idx="3217">
                  <c:v>21.8</c:v>
                </c:pt>
                <c:pt idx="3218">
                  <c:v>21.9</c:v>
                </c:pt>
                <c:pt idx="3219">
                  <c:v>21.9</c:v>
                </c:pt>
                <c:pt idx="3220">
                  <c:v>21.9</c:v>
                </c:pt>
                <c:pt idx="3221">
                  <c:v>21.9</c:v>
                </c:pt>
                <c:pt idx="3222">
                  <c:v>21.9</c:v>
                </c:pt>
                <c:pt idx="3223">
                  <c:v>21.9</c:v>
                </c:pt>
                <c:pt idx="3224">
                  <c:v>21.9</c:v>
                </c:pt>
                <c:pt idx="3225">
                  <c:v>21.8</c:v>
                </c:pt>
                <c:pt idx="3226">
                  <c:v>21.8</c:v>
                </c:pt>
                <c:pt idx="3227">
                  <c:v>21.7</c:v>
                </c:pt>
                <c:pt idx="3228">
                  <c:v>21.7</c:v>
                </c:pt>
                <c:pt idx="3229">
                  <c:v>21.6</c:v>
                </c:pt>
                <c:pt idx="3230">
                  <c:v>21.6</c:v>
                </c:pt>
                <c:pt idx="3231">
                  <c:v>21.5</c:v>
                </c:pt>
                <c:pt idx="3232">
                  <c:v>21.5</c:v>
                </c:pt>
                <c:pt idx="3233">
                  <c:v>21.5</c:v>
                </c:pt>
                <c:pt idx="3234">
                  <c:v>21.5</c:v>
                </c:pt>
                <c:pt idx="3235">
                  <c:v>21.5</c:v>
                </c:pt>
                <c:pt idx="3236">
                  <c:v>21.5</c:v>
                </c:pt>
                <c:pt idx="3237">
                  <c:v>21.5</c:v>
                </c:pt>
                <c:pt idx="3238">
                  <c:v>21.6</c:v>
                </c:pt>
                <c:pt idx="3239">
                  <c:v>21.6</c:v>
                </c:pt>
                <c:pt idx="3240">
                  <c:v>21.6</c:v>
                </c:pt>
                <c:pt idx="3241">
                  <c:v>21.6</c:v>
                </c:pt>
                <c:pt idx="3242">
                  <c:v>21.6</c:v>
                </c:pt>
                <c:pt idx="3243">
                  <c:v>21.6</c:v>
                </c:pt>
                <c:pt idx="3244">
                  <c:v>21.6</c:v>
                </c:pt>
                <c:pt idx="3245">
                  <c:v>21.6</c:v>
                </c:pt>
                <c:pt idx="3246">
                  <c:v>21.6</c:v>
                </c:pt>
                <c:pt idx="3247">
                  <c:v>21.6</c:v>
                </c:pt>
                <c:pt idx="3248">
                  <c:v>21.5</c:v>
                </c:pt>
                <c:pt idx="3249">
                  <c:v>21.5</c:v>
                </c:pt>
                <c:pt idx="3250">
                  <c:v>21.5</c:v>
                </c:pt>
                <c:pt idx="3251">
                  <c:v>21.5</c:v>
                </c:pt>
                <c:pt idx="3252">
                  <c:v>21.5</c:v>
                </c:pt>
                <c:pt idx="3253">
                  <c:v>21.5</c:v>
                </c:pt>
                <c:pt idx="3254">
                  <c:v>21.4</c:v>
                </c:pt>
                <c:pt idx="3255">
                  <c:v>21.4</c:v>
                </c:pt>
                <c:pt idx="3256">
                  <c:v>21.4</c:v>
                </c:pt>
                <c:pt idx="3257">
                  <c:v>21.3</c:v>
                </c:pt>
                <c:pt idx="3258">
                  <c:v>21.3</c:v>
                </c:pt>
                <c:pt idx="3259">
                  <c:v>21.3</c:v>
                </c:pt>
                <c:pt idx="3260">
                  <c:v>21.3</c:v>
                </c:pt>
                <c:pt idx="3261">
                  <c:v>21.2</c:v>
                </c:pt>
                <c:pt idx="3262">
                  <c:v>21.2</c:v>
                </c:pt>
                <c:pt idx="3263">
                  <c:v>21.1</c:v>
                </c:pt>
                <c:pt idx="3264">
                  <c:v>21.1</c:v>
                </c:pt>
                <c:pt idx="3265">
                  <c:v>21.1</c:v>
                </c:pt>
                <c:pt idx="3266">
                  <c:v>21.1</c:v>
                </c:pt>
                <c:pt idx="3267">
                  <c:v>21.1</c:v>
                </c:pt>
                <c:pt idx="3268">
                  <c:v>21</c:v>
                </c:pt>
                <c:pt idx="3269">
                  <c:v>21.1</c:v>
                </c:pt>
                <c:pt idx="3270">
                  <c:v>21.1</c:v>
                </c:pt>
                <c:pt idx="3271">
                  <c:v>21</c:v>
                </c:pt>
                <c:pt idx="3272">
                  <c:v>21</c:v>
                </c:pt>
                <c:pt idx="3273">
                  <c:v>21</c:v>
                </c:pt>
                <c:pt idx="3274">
                  <c:v>21</c:v>
                </c:pt>
                <c:pt idx="3275">
                  <c:v>21</c:v>
                </c:pt>
                <c:pt idx="3276">
                  <c:v>21</c:v>
                </c:pt>
                <c:pt idx="3277">
                  <c:v>21</c:v>
                </c:pt>
                <c:pt idx="3278">
                  <c:v>21</c:v>
                </c:pt>
                <c:pt idx="3279">
                  <c:v>20.9</c:v>
                </c:pt>
                <c:pt idx="3280">
                  <c:v>20.9</c:v>
                </c:pt>
                <c:pt idx="3281">
                  <c:v>20.9</c:v>
                </c:pt>
                <c:pt idx="3282">
                  <c:v>20.9</c:v>
                </c:pt>
                <c:pt idx="3283">
                  <c:v>20.9</c:v>
                </c:pt>
                <c:pt idx="3284">
                  <c:v>20.9</c:v>
                </c:pt>
                <c:pt idx="3285">
                  <c:v>20.9</c:v>
                </c:pt>
                <c:pt idx="3286">
                  <c:v>20.9</c:v>
                </c:pt>
                <c:pt idx="3287">
                  <c:v>20.9</c:v>
                </c:pt>
                <c:pt idx="3288">
                  <c:v>20.9</c:v>
                </c:pt>
                <c:pt idx="3289">
                  <c:v>20.8</c:v>
                </c:pt>
                <c:pt idx="3290">
                  <c:v>20.8</c:v>
                </c:pt>
                <c:pt idx="3291">
                  <c:v>20.8</c:v>
                </c:pt>
                <c:pt idx="3292">
                  <c:v>20.8</c:v>
                </c:pt>
                <c:pt idx="3293">
                  <c:v>20.8</c:v>
                </c:pt>
                <c:pt idx="3294">
                  <c:v>20.8</c:v>
                </c:pt>
                <c:pt idx="3295">
                  <c:v>20.7</c:v>
                </c:pt>
                <c:pt idx="3296">
                  <c:v>20.7</c:v>
                </c:pt>
                <c:pt idx="3297">
                  <c:v>20.7</c:v>
                </c:pt>
                <c:pt idx="3298">
                  <c:v>20.7</c:v>
                </c:pt>
                <c:pt idx="3299">
                  <c:v>20.7</c:v>
                </c:pt>
                <c:pt idx="3300">
                  <c:v>20.7</c:v>
                </c:pt>
                <c:pt idx="3301">
                  <c:v>20.7</c:v>
                </c:pt>
                <c:pt idx="3302">
                  <c:v>20.7</c:v>
                </c:pt>
                <c:pt idx="3303">
                  <c:v>20.7</c:v>
                </c:pt>
                <c:pt idx="3304">
                  <c:v>20.6</c:v>
                </c:pt>
                <c:pt idx="3305">
                  <c:v>20.6</c:v>
                </c:pt>
                <c:pt idx="3306">
                  <c:v>20.6</c:v>
                </c:pt>
                <c:pt idx="3307">
                  <c:v>20.6</c:v>
                </c:pt>
                <c:pt idx="3308">
                  <c:v>20.6</c:v>
                </c:pt>
                <c:pt idx="3309">
                  <c:v>20.6</c:v>
                </c:pt>
                <c:pt idx="3310">
                  <c:v>20.6</c:v>
                </c:pt>
                <c:pt idx="3311">
                  <c:v>20.5</c:v>
                </c:pt>
                <c:pt idx="3312">
                  <c:v>20.5</c:v>
                </c:pt>
                <c:pt idx="3313">
                  <c:v>20.5</c:v>
                </c:pt>
                <c:pt idx="3314">
                  <c:v>20.5</c:v>
                </c:pt>
                <c:pt idx="3315">
                  <c:v>20.5</c:v>
                </c:pt>
                <c:pt idx="3316">
                  <c:v>20.5</c:v>
                </c:pt>
                <c:pt idx="3317">
                  <c:v>20.5</c:v>
                </c:pt>
                <c:pt idx="3318">
                  <c:v>20.5</c:v>
                </c:pt>
                <c:pt idx="3319">
                  <c:v>20.5</c:v>
                </c:pt>
                <c:pt idx="3320">
                  <c:v>20.5</c:v>
                </c:pt>
                <c:pt idx="3321">
                  <c:v>20.5</c:v>
                </c:pt>
                <c:pt idx="3322">
                  <c:v>20.399999999999999</c:v>
                </c:pt>
                <c:pt idx="3323">
                  <c:v>20.399999999999999</c:v>
                </c:pt>
                <c:pt idx="3324">
                  <c:v>20.399999999999999</c:v>
                </c:pt>
                <c:pt idx="3325">
                  <c:v>20.399999999999999</c:v>
                </c:pt>
                <c:pt idx="3326">
                  <c:v>20.399999999999999</c:v>
                </c:pt>
                <c:pt idx="3327">
                  <c:v>20.399999999999999</c:v>
                </c:pt>
                <c:pt idx="3328">
                  <c:v>20.399999999999999</c:v>
                </c:pt>
                <c:pt idx="3329">
                  <c:v>20.399999999999999</c:v>
                </c:pt>
                <c:pt idx="3330">
                  <c:v>20.399999999999999</c:v>
                </c:pt>
                <c:pt idx="3331">
                  <c:v>20.399999999999999</c:v>
                </c:pt>
                <c:pt idx="3332">
                  <c:v>20.399999999999999</c:v>
                </c:pt>
                <c:pt idx="3333">
                  <c:v>20.399999999999999</c:v>
                </c:pt>
                <c:pt idx="3334">
                  <c:v>20.399999999999999</c:v>
                </c:pt>
                <c:pt idx="3335">
                  <c:v>20.399999999999999</c:v>
                </c:pt>
                <c:pt idx="3336">
                  <c:v>20.399999999999999</c:v>
                </c:pt>
                <c:pt idx="3337">
                  <c:v>20.399999999999999</c:v>
                </c:pt>
                <c:pt idx="3338">
                  <c:v>20.399999999999999</c:v>
                </c:pt>
                <c:pt idx="3339">
                  <c:v>20.399999999999999</c:v>
                </c:pt>
                <c:pt idx="3340">
                  <c:v>20.3</c:v>
                </c:pt>
                <c:pt idx="3341">
                  <c:v>20.3</c:v>
                </c:pt>
                <c:pt idx="3342">
                  <c:v>20.3</c:v>
                </c:pt>
                <c:pt idx="3343">
                  <c:v>20.399999999999999</c:v>
                </c:pt>
                <c:pt idx="3344">
                  <c:v>20.3</c:v>
                </c:pt>
                <c:pt idx="3345">
                  <c:v>20.399999999999999</c:v>
                </c:pt>
                <c:pt idx="3346">
                  <c:v>20.3</c:v>
                </c:pt>
                <c:pt idx="3347">
                  <c:v>20.3</c:v>
                </c:pt>
                <c:pt idx="3348">
                  <c:v>20.3</c:v>
                </c:pt>
                <c:pt idx="3349">
                  <c:v>20.3</c:v>
                </c:pt>
                <c:pt idx="3350">
                  <c:v>20.3</c:v>
                </c:pt>
                <c:pt idx="3351">
                  <c:v>20.3</c:v>
                </c:pt>
                <c:pt idx="3352">
                  <c:v>20.3</c:v>
                </c:pt>
                <c:pt idx="3353">
                  <c:v>20.3</c:v>
                </c:pt>
                <c:pt idx="3354">
                  <c:v>20.2</c:v>
                </c:pt>
                <c:pt idx="3355">
                  <c:v>20.2</c:v>
                </c:pt>
                <c:pt idx="3356">
                  <c:v>20.2</c:v>
                </c:pt>
                <c:pt idx="3357">
                  <c:v>20.2</c:v>
                </c:pt>
                <c:pt idx="3358">
                  <c:v>20.2</c:v>
                </c:pt>
                <c:pt idx="3359">
                  <c:v>20.2</c:v>
                </c:pt>
                <c:pt idx="3360">
                  <c:v>20.2</c:v>
                </c:pt>
                <c:pt idx="3361">
                  <c:v>20.2</c:v>
                </c:pt>
                <c:pt idx="3362">
                  <c:v>20.2</c:v>
                </c:pt>
                <c:pt idx="3363">
                  <c:v>20.2</c:v>
                </c:pt>
                <c:pt idx="3364">
                  <c:v>20.2</c:v>
                </c:pt>
                <c:pt idx="3365">
                  <c:v>20.100000000000001</c:v>
                </c:pt>
                <c:pt idx="3366">
                  <c:v>20.100000000000001</c:v>
                </c:pt>
                <c:pt idx="3367">
                  <c:v>20.100000000000001</c:v>
                </c:pt>
                <c:pt idx="3368">
                  <c:v>20.100000000000001</c:v>
                </c:pt>
                <c:pt idx="3369">
                  <c:v>20.100000000000001</c:v>
                </c:pt>
                <c:pt idx="3370">
                  <c:v>20.100000000000001</c:v>
                </c:pt>
                <c:pt idx="3371">
                  <c:v>20.100000000000001</c:v>
                </c:pt>
                <c:pt idx="3372">
                  <c:v>20.100000000000001</c:v>
                </c:pt>
                <c:pt idx="3373">
                  <c:v>20.100000000000001</c:v>
                </c:pt>
                <c:pt idx="3374">
                  <c:v>20.100000000000001</c:v>
                </c:pt>
                <c:pt idx="3375">
                  <c:v>20.100000000000001</c:v>
                </c:pt>
                <c:pt idx="3376">
                  <c:v>20.100000000000001</c:v>
                </c:pt>
                <c:pt idx="3377">
                  <c:v>20.100000000000001</c:v>
                </c:pt>
                <c:pt idx="3378">
                  <c:v>20.100000000000001</c:v>
                </c:pt>
                <c:pt idx="3379">
                  <c:v>20.100000000000001</c:v>
                </c:pt>
                <c:pt idx="3380">
                  <c:v>20</c:v>
                </c:pt>
                <c:pt idx="3381">
                  <c:v>20</c:v>
                </c:pt>
                <c:pt idx="3382">
                  <c:v>20</c:v>
                </c:pt>
                <c:pt idx="3383">
                  <c:v>20.100000000000001</c:v>
                </c:pt>
                <c:pt idx="3384">
                  <c:v>20</c:v>
                </c:pt>
                <c:pt idx="3385">
                  <c:v>20</c:v>
                </c:pt>
                <c:pt idx="3386">
                  <c:v>20</c:v>
                </c:pt>
                <c:pt idx="3387">
                  <c:v>20.100000000000001</c:v>
                </c:pt>
                <c:pt idx="3388">
                  <c:v>20</c:v>
                </c:pt>
                <c:pt idx="3389">
                  <c:v>20</c:v>
                </c:pt>
                <c:pt idx="3390">
                  <c:v>20</c:v>
                </c:pt>
                <c:pt idx="3391">
                  <c:v>19.899999999999999</c:v>
                </c:pt>
                <c:pt idx="3392">
                  <c:v>19.899999999999999</c:v>
                </c:pt>
                <c:pt idx="3393">
                  <c:v>19.899999999999999</c:v>
                </c:pt>
                <c:pt idx="3394">
                  <c:v>19.899999999999999</c:v>
                </c:pt>
                <c:pt idx="3395">
                  <c:v>19.899999999999999</c:v>
                </c:pt>
                <c:pt idx="3396">
                  <c:v>19.899999999999999</c:v>
                </c:pt>
                <c:pt idx="3397">
                  <c:v>19.899999999999999</c:v>
                </c:pt>
                <c:pt idx="3398">
                  <c:v>19.899999999999999</c:v>
                </c:pt>
                <c:pt idx="3399">
                  <c:v>19.899999999999999</c:v>
                </c:pt>
                <c:pt idx="3400">
                  <c:v>19.899999999999999</c:v>
                </c:pt>
                <c:pt idx="3401">
                  <c:v>19.899999999999999</c:v>
                </c:pt>
                <c:pt idx="3402">
                  <c:v>19.899999999999999</c:v>
                </c:pt>
                <c:pt idx="3403">
                  <c:v>19.899999999999999</c:v>
                </c:pt>
                <c:pt idx="3404">
                  <c:v>19.899999999999999</c:v>
                </c:pt>
                <c:pt idx="3405">
                  <c:v>19.899999999999999</c:v>
                </c:pt>
                <c:pt idx="3406">
                  <c:v>19.899999999999999</c:v>
                </c:pt>
                <c:pt idx="3407">
                  <c:v>19.899999999999999</c:v>
                </c:pt>
                <c:pt idx="3408">
                  <c:v>19.899999999999999</c:v>
                </c:pt>
                <c:pt idx="3409">
                  <c:v>19.899999999999999</c:v>
                </c:pt>
                <c:pt idx="3410">
                  <c:v>19.899999999999999</c:v>
                </c:pt>
                <c:pt idx="3411">
                  <c:v>19.899999999999999</c:v>
                </c:pt>
                <c:pt idx="3412">
                  <c:v>19.899999999999999</c:v>
                </c:pt>
                <c:pt idx="3413">
                  <c:v>19.899999999999999</c:v>
                </c:pt>
                <c:pt idx="3414">
                  <c:v>19.899999999999999</c:v>
                </c:pt>
                <c:pt idx="3415">
                  <c:v>19.8</c:v>
                </c:pt>
                <c:pt idx="3416">
                  <c:v>19.8</c:v>
                </c:pt>
                <c:pt idx="3417">
                  <c:v>19.8</c:v>
                </c:pt>
                <c:pt idx="3418">
                  <c:v>19.8</c:v>
                </c:pt>
                <c:pt idx="3419">
                  <c:v>19.8</c:v>
                </c:pt>
                <c:pt idx="3420">
                  <c:v>19.8</c:v>
                </c:pt>
                <c:pt idx="3421">
                  <c:v>19.8</c:v>
                </c:pt>
                <c:pt idx="3422">
                  <c:v>19.8</c:v>
                </c:pt>
                <c:pt idx="3423">
                  <c:v>19.8</c:v>
                </c:pt>
                <c:pt idx="3424">
                  <c:v>19.8</c:v>
                </c:pt>
                <c:pt idx="3425">
                  <c:v>19.8</c:v>
                </c:pt>
                <c:pt idx="3426">
                  <c:v>19.8</c:v>
                </c:pt>
                <c:pt idx="3427">
                  <c:v>19.7</c:v>
                </c:pt>
                <c:pt idx="3428">
                  <c:v>19.7</c:v>
                </c:pt>
                <c:pt idx="3429">
                  <c:v>19.7</c:v>
                </c:pt>
                <c:pt idx="3430">
                  <c:v>19.7</c:v>
                </c:pt>
                <c:pt idx="3431">
                  <c:v>19.7</c:v>
                </c:pt>
                <c:pt idx="3432">
                  <c:v>19.7</c:v>
                </c:pt>
                <c:pt idx="3433">
                  <c:v>19.7</c:v>
                </c:pt>
                <c:pt idx="3434">
                  <c:v>19.7</c:v>
                </c:pt>
                <c:pt idx="3435">
                  <c:v>19.7</c:v>
                </c:pt>
                <c:pt idx="3436">
                  <c:v>19.7</c:v>
                </c:pt>
                <c:pt idx="3437">
                  <c:v>19.7</c:v>
                </c:pt>
                <c:pt idx="3438">
                  <c:v>19.7</c:v>
                </c:pt>
                <c:pt idx="3439">
                  <c:v>19.7</c:v>
                </c:pt>
                <c:pt idx="3440">
                  <c:v>19.7</c:v>
                </c:pt>
                <c:pt idx="3441">
                  <c:v>19.7</c:v>
                </c:pt>
                <c:pt idx="3442">
                  <c:v>19.7</c:v>
                </c:pt>
                <c:pt idx="3443">
                  <c:v>19.7</c:v>
                </c:pt>
                <c:pt idx="3444">
                  <c:v>19.7</c:v>
                </c:pt>
                <c:pt idx="3445">
                  <c:v>19.7</c:v>
                </c:pt>
                <c:pt idx="3446">
                  <c:v>19.7</c:v>
                </c:pt>
                <c:pt idx="3447">
                  <c:v>19.7</c:v>
                </c:pt>
                <c:pt idx="3448">
                  <c:v>19.7</c:v>
                </c:pt>
                <c:pt idx="3449">
                  <c:v>19.7</c:v>
                </c:pt>
                <c:pt idx="3450">
                  <c:v>19.600000000000001</c:v>
                </c:pt>
                <c:pt idx="3451">
                  <c:v>19.600000000000001</c:v>
                </c:pt>
                <c:pt idx="3452">
                  <c:v>19.600000000000001</c:v>
                </c:pt>
                <c:pt idx="3453">
                  <c:v>19.600000000000001</c:v>
                </c:pt>
                <c:pt idx="3454">
                  <c:v>19.600000000000001</c:v>
                </c:pt>
                <c:pt idx="3455">
                  <c:v>19.600000000000001</c:v>
                </c:pt>
                <c:pt idx="3456">
                  <c:v>19.600000000000001</c:v>
                </c:pt>
                <c:pt idx="3457">
                  <c:v>19.600000000000001</c:v>
                </c:pt>
                <c:pt idx="3458">
                  <c:v>19.5</c:v>
                </c:pt>
                <c:pt idx="3459">
                  <c:v>19.600000000000001</c:v>
                </c:pt>
                <c:pt idx="3460">
                  <c:v>19.600000000000001</c:v>
                </c:pt>
                <c:pt idx="3461">
                  <c:v>19.600000000000001</c:v>
                </c:pt>
                <c:pt idx="3462">
                  <c:v>19.600000000000001</c:v>
                </c:pt>
                <c:pt idx="3463">
                  <c:v>19.5</c:v>
                </c:pt>
                <c:pt idx="3464">
                  <c:v>19.5</c:v>
                </c:pt>
                <c:pt idx="3465">
                  <c:v>19.5</c:v>
                </c:pt>
                <c:pt idx="3466">
                  <c:v>19.5</c:v>
                </c:pt>
                <c:pt idx="3467">
                  <c:v>19.5</c:v>
                </c:pt>
                <c:pt idx="3468">
                  <c:v>19.5</c:v>
                </c:pt>
                <c:pt idx="3469">
                  <c:v>19.5</c:v>
                </c:pt>
                <c:pt idx="3470">
                  <c:v>19.600000000000001</c:v>
                </c:pt>
                <c:pt idx="3471">
                  <c:v>19.600000000000001</c:v>
                </c:pt>
                <c:pt idx="3472">
                  <c:v>19.600000000000001</c:v>
                </c:pt>
                <c:pt idx="3473">
                  <c:v>19.600000000000001</c:v>
                </c:pt>
                <c:pt idx="3474">
                  <c:v>19.600000000000001</c:v>
                </c:pt>
                <c:pt idx="3475">
                  <c:v>19.600000000000001</c:v>
                </c:pt>
                <c:pt idx="3476">
                  <c:v>19.600000000000001</c:v>
                </c:pt>
                <c:pt idx="3477">
                  <c:v>19.600000000000001</c:v>
                </c:pt>
                <c:pt idx="3478">
                  <c:v>19.5</c:v>
                </c:pt>
                <c:pt idx="3479">
                  <c:v>19.5</c:v>
                </c:pt>
                <c:pt idx="3480">
                  <c:v>19.5</c:v>
                </c:pt>
                <c:pt idx="3481">
                  <c:v>19.5</c:v>
                </c:pt>
                <c:pt idx="3482">
                  <c:v>19.5</c:v>
                </c:pt>
                <c:pt idx="3483">
                  <c:v>19.5</c:v>
                </c:pt>
                <c:pt idx="3484">
                  <c:v>19.5</c:v>
                </c:pt>
                <c:pt idx="3485">
                  <c:v>19.5</c:v>
                </c:pt>
                <c:pt idx="3486">
                  <c:v>19.5</c:v>
                </c:pt>
                <c:pt idx="3487">
                  <c:v>19.5</c:v>
                </c:pt>
                <c:pt idx="3488">
                  <c:v>19.5</c:v>
                </c:pt>
                <c:pt idx="3489">
                  <c:v>19.399999999999999</c:v>
                </c:pt>
                <c:pt idx="3490">
                  <c:v>19.399999999999999</c:v>
                </c:pt>
                <c:pt idx="3491">
                  <c:v>19.399999999999999</c:v>
                </c:pt>
                <c:pt idx="3492">
                  <c:v>19.399999999999999</c:v>
                </c:pt>
                <c:pt idx="3493">
                  <c:v>19.399999999999999</c:v>
                </c:pt>
                <c:pt idx="3494">
                  <c:v>19.399999999999999</c:v>
                </c:pt>
                <c:pt idx="3495">
                  <c:v>19.399999999999999</c:v>
                </c:pt>
                <c:pt idx="3496">
                  <c:v>19.5</c:v>
                </c:pt>
                <c:pt idx="3497">
                  <c:v>19.399999999999999</c:v>
                </c:pt>
                <c:pt idx="3498">
                  <c:v>19.5</c:v>
                </c:pt>
                <c:pt idx="3499">
                  <c:v>19.399999999999999</c:v>
                </c:pt>
                <c:pt idx="3500">
                  <c:v>19.5</c:v>
                </c:pt>
                <c:pt idx="3501">
                  <c:v>19.399999999999999</c:v>
                </c:pt>
                <c:pt idx="3502">
                  <c:v>19.399999999999999</c:v>
                </c:pt>
                <c:pt idx="3503">
                  <c:v>19.399999999999999</c:v>
                </c:pt>
                <c:pt idx="3504">
                  <c:v>19.399999999999999</c:v>
                </c:pt>
                <c:pt idx="3505">
                  <c:v>19.399999999999999</c:v>
                </c:pt>
                <c:pt idx="3506">
                  <c:v>19.399999999999999</c:v>
                </c:pt>
                <c:pt idx="3507">
                  <c:v>19.399999999999999</c:v>
                </c:pt>
                <c:pt idx="3508">
                  <c:v>19.399999999999999</c:v>
                </c:pt>
                <c:pt idx="3509">
                  <c:v>19.399999999999999</c:v>
                </c:pt>
                <c:pt idx="3510">
                  <c:v>19.399999999999999</c:v>
                </c:pt>
                <c:pt idx="3511">
                  <c:v>19.399999999999999</c:v>
                </c:pt>
                <c:pt idx="3512">
                  <c:v>19.399999999999999</c:v>
                </c:pt>
                <c:pt idx="3513">
                  <c:v>19.3</c:v>
                </c:pt>
                <c:pt idx="3514">
                  <c:v>19.3</c:v>
                </c:pt>
                <c:pt idx="3515">
                  <c:v>19.399999999999999</c:v>
                </c:pt>
                <c:pt idx="3516">
                  <c:v>19.399999999999999</c:v>
                </c:pt>
                <c:pt idx="3517">
                  <c:v>19.3</c:v>
                </c:pt>
                <c:pt idx="3518">
                  <c:v>19.3</c:v>
                </c:pt>
                <c:pt idx="3519">
                  <c:v>19.3</c:v>
                </c:pt>
                <c:pt idx="3520">
                  <c:v>19.3</c:v>
                </c:pt>
                <c:pt idx="3521">
                  <c:v>19.3</c:v>
                </c:pt>
                <c:pt idx="3522">
                  <c:v>19.3</c:v>
                </c:pt>
                <c:pt idx="3523">
                  <c:v>19.3</c:v>
                </c:pt>
                <c:pt idx="3524">
                  <c:v>19.3</c:v>
                </c:pt>
                <c:pt idx="3525">
                  <c:v>19.3</c:v>
                </c:pt>
                <c:pt idx="3526">
                  <c:v>19.3</c:v>
                </c:pt>
                <c:pt idx="3527">
                  <c:v>19.3</c:v>
                </c:pt>
                <c:pt idx="3528">
                  <c:v>19.3</c:v>
                </c:pt>
                <c:pt idx="3529">
                  <c:v>19.3</c:v>
                </c:pt>
                <c:pt idx="3530">
                  <c:v>19.3</c:v>
                </c:pt>
                <c:pt idx="3531">
                  <c:v>19.3</c:v>
                </c:pt>
                <c:pt idx="3532">
                  <c:v>19.3</c:v>
                </c:pt>
                <c:pt idx="3533">
                  <c:v>19.3</c:v>
                </c:pt>
                <c:pt idx="3534">
                  <c:v>19.3</c:v>
                </c:pt>
                <c:pt idx="3535">
                  <c:v>19.3</c:v>
                </c:pt>
                <c:pt idx="3536">
                  <c:v>19.3</c:v>
                </c:pt>
                <c:pt idx="3537">
                  <c:v>19.3</c:v>
                </c:pt>
                <c:pt idx="3538">
                  <c:v>19.3</c:v>
                </c:pt>
                <c:pt idx="3539">
                  <c:v>19.3</c:v>
                </c:pt>
                <c:pt idx="3540">
                  <c:v>19.3</c:v>
                </c:pt>
                <c:pt idx="3541">
                  <c:v>19.3</c:v>
                </c:pt>
                <c:pt idx="3542">
                  <c:v>19.2</c:v>
                </c:pt>
                <c:pt idx="3543">
                  <c:v>19.2</c:v>
                </c:pt>
                <c:pt idx="3544">
                  <c:v>19.2</c:v>
                </c:pt>
                <c:pt idx="3545">
                  <c:v>19.2</c:v>
                </c:pt>
                <c:pt idx="3546">
                  <c:v>19.2</c:v>
                </c:pt>
                <c:pt idx="3547">
                  <c:v>19.2</c:v>
                </c:pt>
                <c:pt idx="3548">
                  <c:v>19.2</c:v>
                </c:pt>
                <c:pt idx="3549">
                  <c:v>19.2</c:v>
                </c:pt>
                <c:pt idx="3550">
                  <c:v>19.2</c:v>
                </c:pt>
                <c:pt idx="3551">
                  <c:v>19.2</c:v>
                </c:pt>
                <c:pt idx="3552">
                  <c:v>19.2</c:v>
                </c:pt>
                <c:pt idx="3553">
                  <c:v>19.2</c:v>
                </c:pt>
                <c:pt idx="3554">
                  <c:v>19.2</c:v>
                </c:pt>
                <c:pt idx="3555">
                  <c:v>19.100000000000001</c:v>
                </c:pt>
                <c:pt idx="3556">
                  <c:v>19.2</c:v>
                </c:pt>
                <c:pt idx="3557">
                  <c:v>19.2</c:v>
                </c:pt>
                <c:pt idx="3558">
                  <c:v>19.2</c:v>
                </c:pt>
                <c:pt idx="3559">
                  <c:v>19.2</c:v>
                </c:pt>
                <c:pt idx="3560">
                  <c:v>19.2</c:v>
                </c:pt>
                <c:pt idx="3561">
                  <c:v>19.2</c:v>
                </c:pt>
                <c:pt idx="3562">
                  <c:v>19.2</c:v>
                </c:pt>
                <c:pt idx="3563">
                  <c:v>19.2</c:v>
                </c:pt>
                <c:pt idx="3564">
                  <c:v>19.2</c:v>
                </c:pt>
                <c:pt idx="3565">
                  <c:v>19.100000000000001</c:v>
                </c:pt>
                <c:pt idx="3566">
                  <c:v>19.100000000000001</c:v>
                </c:pt>
                <c:pt idx="3567">
                  <c:v>19.100000000000001</c:v>
                </c:pt>
                <c:pt idx="3568">
                  <c:v>19.100000000000001</c:v>
                </c:pt>
                <c:pt idx="3569">
                  <c:v>19.100000000000001</c:v>
                </c:pt>
                <c:pt idx="3570">
                  <c:v>19.100000000000001</c:v>
                </c:pt>
                <c:pt idx="3571">
                  <c:v>19.100000000000001</c:v>
                </c:pt>
                <c:pt idx="3572">
                  <c:v>19.100000000000001</c:v>
                </c:pt>
                <c:pt idx="3573">
                  <c:v>19.100000000000001</c:v>
                </c:pt>
                <c:pt idx="3574">
                  <c:v>19.100000000000001</c:v>
                </c:pt>
                <c:pt idx="3575">
                  <c:v>19.100000000000001</c:v>
                </c:pt>
                <c:pt idx="3576">
                  <c:v>19.100000000000001</c:v>
                </c:pt>
                <c:pt idx="3577">
                  <c:v>19.100000000000001</c:v>
                </c:pt>
                <c:pt idx="3578">
                  <c:v>19.100000000000001</c:v>
                </c:pt>
                <c:pt idx="3579">
                  <c:v>19.100000000000001</c:v>
                </c:pt>
                <c:pt idx="3580">
                  <c:v>19.100000000000001</c:v>
                </c:pt>
                <c:pt idx="3581">
                  <c:v>19</c:v>
                </c:pt>
                <c:pt idx="3582">
                  <c:v>19</c:v>
                </c:pt>
                <c:pt idx="3583">
                  <c:v>19</c:v>
                </c:pt>
                <c:pt idx="3584">
                  <c:v>19</c:v>
                </c:pt>
                <c:pt idx="3585">
                  <c:v>19</c:v>
                </c:pt>
                <c:pt idx="3586">
                  <c:v>19</c:v>
                </c:pt>
                <c:pt idx="3587">
                  <c:v>19</c:v>
                </c:pt>
                <c:pt idx="3588">
                  <c:v>19</c:v>
                </c:pt>
                <c:pt idx="3589">
                  <c:v>19</c:v>
                </c:pt>
                <c:pt idx="3590">
                  <c:v>19</c:v>
                </c:pt>
                <c:pt idx="3591">
                  <c:v>19</c:v>
                </c:pt>
                <c:pt idx="3592">
                  <c:v>19</c:v>
                </c:pt>
                <c:pt idx="3593">
                  <c:v>18.899999999999999</c:v>
                </c:pt>
                <c:pt idx="3594">
                  <c:v>18.899999999999999</c:v>
                </c:pt>
                <c:pt idx="3595">
                  <c:v>18.899999999999999</c:v>
                </c:pt>
                <c:pt idx="3596">
                  <c:v>18.899999999999999</c:v>
                </c:pt>
                <c:pt idx="3597">
                  <c:v>18.899999999999999</c:v>
                </c:pt>
                <c:pt idx="3598">
                  <c:v>18.899999999999999</c:v>
                </c:pt>
                <c:pt idx="3599">
                  <c:v>18.899999999999999</c:v>
                </c:pt>
                <c:pt idx="3600">
                  <c:v>18.899999999999999</c:v>
                </c:pt>
                <c:pt idx="3601">
                  <c:v>18.899999999999999</c:v>
                </c:pt>
                <c:pt idx="3602">
                  <c:v>18.899999999999999</c:v>
                </c:pt>
                <c:pt idx="3603">
                  <c:v>18.899999999999999</c:v>
                </c:pt>
                <c:pt idx="3604">
                  <c:v>18.899999999999999</c:v>
                </c:pt>
                <c:pt idx="3605">
                  <c:v>18.899999999999999</c:v>
                </c:pt>
                <c:pt idx="3606">
                  <c:v>18.899999999999999</c:v>
                </c:pt>
                <c:pt idx="3607">
                  <c:v>18.8</c:v>
                </c:pt>
                <c:pt idx="3608">
                  <c:v>18.8</c:v>
                </c:pt>
                <c:pt idx="3609">
                  <c:v>18.8</c:v>
                </c:pt>
                <c:pt idx="3610">
                  <c:v>18.7</c:v>
                </c:pt>
                <c:pt idx="3611">
                  <c:v>18.7</c:v>
                </c:pt>
                <c:pt idx="3612">
                  <c:v>18.600000000000001</c:v>
                </c:pt>
                <c:pt idx="3613">
                  <c:v>18.600000000000001</c:v>
                </c:pt>
                <c:pt idx="3614">
                  <c:v>18.5</c:v>
                </c:pt>
                <c:pt idx="3615">
                  <c:v>18.5</c:v>
                </c:pt>
                <c:pt idx="3616">
                  <c:v>18.5</c:v>
                </c:pt>
                <c:pt idx="3617">
                  <c:v>18.5</c:v>
                </c:pt>
                <c:pt idx="3618">
                  <c:v>18.399999999999999</c:v>
                </c:pt>
                <c:pt idx="3619">
                  <c:v>18.399999999999999</c:v>
                </c:pt>
                <c:pt idx="3620">
                  <c:v>18.399999999999999</c:v>
                </c:pt>
                <c:pt idx="3621">
                  <c:v>18.399999999999999</c:v>
                </c:pt>
                <c:pt idx="3622">
                  <c:v>18.399999999999999</c:v>
                </c:pt>
                <c:pt idx="3623">
                  <c:v>18.399999999999999</c:v>
                </c:pt>
                <c:pt idx="3624">
                  <c:v>18.399999999999999</c:v>
                </c:pt>
                <c:pt idx="3625">
                  <c:v>18.3</c:v>
                </c:pt>
                <c:pt idx="3626">
                  <c:v>18.3</c:v>
                </c:pt>
                <c:pt idx="3627">
                  <c:v>18.2</c:v>
                </c:pt>
                <c:pt idx="3628">
                  <c:v>18.2</c:v>
                </c:pt>
                <c:pt idx="3629">
                  <c:v>18.100000000000001</c:v>
                </c:pt>
                <c:pt idx="3630">
                  <c:v>18.100000000000001</c:v>
                </c:pt>
                <c:pt idx="3631">
                  <c:v>18.100000000000001</c:v>
                </c:pt>
                <c:pt idx="3632">
                  <c:v>18.100000000000001</c:v>
                </c:pt>
                <c:pt idx="3633">
                  <c:v>18.100000000000001</c:v>
                </c:pt>
                <c:pt idx="3634">
                  <c:v>18.100000000000001</c:v>
                </c:pt>
                <c:pt idx="3635">
                  <c:v>18.100000000000001</c:v>
                </c:pt>
                <c:pt idx="3636">
                  <c:v>18.100000000000001</c:v>
                </c:pt>
                <c:pt idx="3637">
                  <c:v>18.100000000000001</c:v>
                </c:pt>
                <c:pt idx="3638">
                  <c:v>18.100000000000001</c:v>
                </c:pt>
                <c:pt idx="3639">
                  <c:v>18</c:v>
                </c:pt>
                <c:pt idx="3640">
                  <c:v>18</c:v>
                </c:pt>
                <c:pt idx="3641">
                  <c:v>18.100000000000001</c:v>
                </c:pt>
                <c:pt idx="3642">
                  <c:v>18</c:v>
                </c:pt>
                <c:pt idx="3643">
                  <c:v>18.100000000000001</c:v>
                </c:pt>
                <c:pt idx="3644">
                  <c:v>18.100000000000001</c:v>
                </c:pt>
                <c:pt idx="3645">
                  <c:v>18.100000000000001</c:v>
                </c:pt>
                <c:pt idx="3646">
                  <c:v>18</c:v>
                </c:pt>
                <c:pt idx="3647">
                  <c:v>18</c:v>
                </c:pt>
                <c:pt idx="3648">
                  <c:v>18</c:v>
                </c:pt>
                <c:pt idx="3649">
                  <c:v>18</c:v>
                </c:pt>
                <c:pt idx="3650">
                  <c:v>18</c:v>
                </c:pt>
                <c:pt idx="3651">
                  <c:v>18</c:v>
                </c:pt>
                <c:pt idx="3652">
                  <c:v>18</c:v>
                </c:pt>
                <c:pt idx="3653">
                  <c:v>18</c:v>
                </c:pt>
                <c:pt idx="3654">
                  <c:v>17.899999999999999</c:v>
                </c:pt>
                <c:pt idx="3655">
                  <c:v>17.899999999999999</c:v>
                </c:pt>
                <c:pt idx="3656">
                  <c:v>17.899999999999999</c:v>
                </c:pt>
                <c:pt idx="3657">
                  <c:v>18</c:v>
                </c:pt>
                <c:pt idx="3658">
                  <c:v>18</c:v>
                </c:pt>
                <c:pt idx="3659">
                  <c:v>18</c:v>
                </c:pt>
                <c:pt idx="3660">
                  <c:v>17.899999999999999</c:v>
                </c:pt>
                <c:pt idx="3661">
                  <c:v>18</c:v>
                </c:pt>
                <c:pt idx="3662">
                  <c:v>18</c:v>
                </c:pt>
                <c:pt idx="3663">
                  <c:v>18</c:v>
                </c:pt>
                <c:pt idx="3664">
                  <c:v>18</c:v>
                </c:pt>
                <c:pt idx="3665">
                  <c:v>18</c:v>
                </c:pt>
                <c:pt idx="3666">
                  <c:v>18</c:v>
                </c:pt>
                <c:pt idx="3667">
                  <c:v>18</c:v>
                </c:pt>
                <c:pt idx="3668">
                  <c:v>18</c:v>
                </c:pt>
                <c:pt idx="3669">
                  <c:v>17.899999999999999</c:v>
                </c:pt>
                <c:pt idx="3670">
                  <c:v>17.899999999999999</c:v>
                </c:pt>
                <c:pt idx="3671">
                  <c:v>17.899999999999999</c:v>
                </c:pt>
                <c:pt idx="3672">
                  <c:v>17.899999999999999</c:v>
                </c:pt>
                <c:pt idx="3673">
                  <c:v>17.899999999999999</c:v>
                </c:pt>
                <c:pt idx="3674">
                  <c:v>18</c:v>
                </c:pt>
                <c:pt idx="3675">
                  <c:v>18.100000000000001</c:v>
                </c:pt>
                <c:pt idx="3676">
                  <c:v>18</c:v>
                </c:pt>
                <c:pt idx="3677">
                  <c:v>18</c:v>
                </c:pt>
                <c:pt idx="3678">
                  <c:v>18.100000000000001</c:v>
                </c:pt>
                <c:pt idx="3679">
                  <c:v>18.100000000000001</c:v>
                </c:pt>
                <c:pt idx="3680">
                  <c:v>18.100000000000001</c:v>
                </c:pt>
                <c:pt idx="3681">
                  <c:v>18</c:v>
                </c:pt>
                <c:pt idx="3682">
                  <c:v>18</c:v>
                </c:pt>
                <c:pt idx="3683">
                  <c:v>18</c:v>
                </c:pt>
                <c:pt idx="3684">
                  <c:v>17.899999999999999</c:v>
                </c:pt>
                <c:pt idx="3685">
                  <c:v>17.899999999999999</c:v>
                </c:pt>
                <c:pt idx="3686">
                  <c:v>17.899999999999999</c:v>
                </c:pt>
                <c:pt idx="3687">
                  <c:v>17.899999999999999</c:v>
                </c:pt>
                <c:pt idx="3688">
                  <c:v>17.8</c:v>
                </c:pt>
                <c:pt idx="3689">
                  <c:v>17.8</c:v>
                </c:pt>
                <c:pt idx="3690">
                  <c:v>17.8</c:v>
                </c:pt>
                <c:pt idx="3691">
                  <c:v>17.899999999999999</c:v>
                </c:pt>
                <c:pt idx="3692">
                  <c:v>17.8</c:v>
                </c:pt>
                <c:pt idx="3693">
                  <c:v>17.899999999999999</c:v>
                </c:pt>
                <c:pt idx="3694">
                  <c:v>17.899999999999999</c:v>
                </c:pt>
                <c:pt idx="3695">
                  <c:v>17.899999999999999</c:v>
                </c:pt>
                <c:pt idx="3696">
                  <c:v>17.8</c:v>
                </c:pt>
                <c:pt idx="3697">
                  <c:v>17.8</c:v>
                </c:pt>
                <c:pt idx="3698">
                  <c:v>17.7</c:v>
                </c:pt>
                <c:pt idx="3699">
                  <c:v>17.8</c:v>
                </c:pt>
                <c:pt idx="3700">
                  <c:v>17.8</c:v>
                </c:pt>
                <c:pt idx="3701">
                  <c:v>17.8</c:v>
                </c:pt>
                <c:pt idx="3702">
                  <c:v>17.899999999999999</c:v>
                </c:pt>
                <c:pt idx="3703">
                  <c:v>17.899999999999999</c:v>
                </c:pt>
                <c:pt idx="3704">
                  <c:v>17.8</c:v>
                </c:pt>
                <c:pt idx="3705">
                  <c:v>17.8</c:v>
                </c:pt>
                <c:pt idx="3706">
                  <c:v>17.8</c:v>
                </c:pt>
                <c:pt idx="3707">
                  <c:v>17.7</c:v>
                </c:pt>
                <c:pt idx="3708">
                  <c:v>17.7</c:v>
                </c:pt>
                <c:pt idx="3709">
                  <c:v>17.7</c:v>
                </c:pt>
                <c:pt idx="3710">
                  <c:v>17.8</c:v>
                </c:pt>
                <c:pt idx="3711">
                  <c:v>17.899999999999999</c:v>
                </c:pt>
                <c:pt idx="3712">
                  <c:v>17.899999999999999</c:v>
                </c:pt>
                <c:pt idx="3713">
                  <c:v>17.8</c:v>
                </c:pt>
                <c:pt idx="3714">
                  <c:v>17.8</c:v>
                </c:pt>
                <c:pt idx="3715">
                  <c:v>17.8</c:v>
                </c:pt>
                <c:pt idx="3716">
                  <c:v>17.8</c:v>
                </c:pt>
                <c:pt idx="3717">
                  <c:v>17.8</c:v>
                </c:pt>
                <c:pt idx="3718">
                  <c:v>17.8</c:v>
                </c:pt>
                <c:pt idx="3719">
                  <c:v>17.8</c:v>
                </c:pt>
                <c:pt idx="3720">
                  <c:v>17.8</c:v>
                </c:pt>
                <c:pt idx="3721">
                  <c:v>17.8</c:v>
                </c:pt>
                <c:pt idx="3722">
                  <c:v>17.8</c:v>
                </c:pt>
                <c:pt idx="3723">
                  <c:v>17.8</c:v>
                </c:pt>
                <c:pt idx="3724">
                  <c:v>17.8</c:v>
                </c:pt>
                <c:pt idx="3725">
                  <c:v>17.8</c:v>
                </c:pt>
                <c:pt idx="3726">
                  <c:v>17.8</c:v>
                </c:pt>
                <c:pt idx="3727">
                  <c:v>17.7</c:v>
                </c:pt>
                <c:pt idx="3728">
                  <c:v>17.8</c:v>
                </c:pt>
                <c:pt idx="3729">
                  <c:v>17.7</c:v>
                </c:pt>
                <c:pt idx="3730">
                  <c:v>17.7</c:v>
                </c:pt>
                <c:pt idx="3731">
                  <c:v>17.7</c:v>
                </c:pt>
                <c:pt idx="3732">
                  <c:v>17.600000000000001</c:v>
                </c:pt>
                <c:pt idx="3733">
                  <c:v>17.600000000000001</c:v>
                </c:pt>
                <c:pt idx="3734">
                  <c:v>17.600000000000001</c:v>
                </c:pt>
                <c:pt idx="3735">
                  <c:v>17.600000000000001</c:v>
                </c:pt>
                <c:pt idx="3736">
                  <c:v>17.600000000000001</c:v>
                </c:pt>
                <c:pt idx="3737">
                  <c:v>17.600000000000001</c:v>
                </c:pt>
                <c:pt idx="3738">
                  <c:v>17.600000000000001</c:v>
                </c:pt>
                <c:pt idx="3739">
                  <c:v>17.7</c:v>
                </c:pt>
                <c:pt idx="3740">
                  <c:v>17.7</c:v>
                </c:pt>
                <c:pt idx="3741">
                  <c:v>17.7</c:v>
                </c:pt>
                <c:pt idx="3742">
                  <c:v>17.7</c:v>
                </c:pt>
                <c:pt idx="3743">
                  <c:v>17.7</c:v>
                </c:pt>
                <c:pt idx="3744">
                  <c:v>17.7</c:v>
                </c:pt>
                <c:pt idx="3745">
                  <c:v>17.600000000000001</c:v>
                </c:pt>
                <c:pt idx="3746">
                  <c:v>17.600000000000001</c:v>
                </c:pt>
                <c:pt idx="3747">
                  <c:v>17.7</c:v>
                </c:pt>
                <c:pt idx="3748">
                  <c:v>17.600000000000001</c:v>
                </c:pt>
                <c:pt idx="3749">
                  <c:v>17.5</c:v>
                </c:pt>
                <c:pt idx="3750">
                  <c:v>17.5</c:v>
                </c:pt>
                <c:pt idx="3751">
                  <c:v>17.399999999999999</c:v>
                </c:pt>
                <c:pt idx="3752">
                  <c:v>17.399999999999999</c:v>
                </c:pt>
                <c:pt idx="3753">
                  <c:v>17.399999999999999</c:v>
                </c:pt>
                <c:pt idx="3754">
                  <c:v>17.399999999999999</c:v>
                </c:pt>
                <c:pt idx="3755">
                  <c:v>17.399999999999999</c:v>
                </c:pt>
                <c:pt idx="3756">
                  <c:v>17.399999999999999</c:v>
                </c:pt>
                <c:pt idx="3757">
                  <c:v>17.399999999999999</c:v>
                </c:pt>
                <c:pt idx="3758">
                  <c:v>17.399999999999999</c:v>
                </c:pt>
                <c:pt idx="3759">
                  <c:v>17.399999999999999</c:v>
                </c:pt>
                <c:pt idx="3760">
                  <c:v>17.399999999999999</c:v>
                </c:pt>
                <c:pt idx="3761">
                  <c:v>17.3</c:v>
                </c:pt>
                <c:pt idx="3762">
                  <c:v>17.399999999999999</c:v>
                </c:pt>
                <c:pt idx="3763">
                  <c:v>17.3</c:v>
                </c:pt>
                <c:pt idx="3764">
                  <c:v>17.3</c:v>
                </c:pt>
                <c:pt idx="3765">
                  <c:v>17.2</c:v>
                </c:pt>
                <c:pt idx="3766">
                  <c:v>17.2</c:v>
                </c:pt>
                <c:pt idx="3767">
                  <c:v>17.2</c:v>
                </c:pt>
                <c:pt idx="3768">
                  <c:v>17.2</c:v>
                </c:pt>
                <c:pt idx="3769">
                  <c:v>17.2</c:v>
                </c:pt>
                <c:pt idx="3770">
                  <c:v>17.100000000000001</c:v>
                </c:pt>
                <c:pt idx="3771">
                  <c:v>17.100000000000001</c:v>
                </c:pt>
                <c:pt idx="3772">
                  <c:v>17.100000000000001</c:v>
                </c:pt>
                <c:pt idx="3773">
                  <c:v>17.2</c:v>
                </c:pt>
                <c:pt idx="3774">
                  <c:v>17.2</c:v>
                </c:pt>
                <c:pt idx="3775">
                  <c:v>17.2</c:v>
                </c:pt>
                <c:pt idx="3776">
                  <c:v>17.3</c:v>
                </c:pt>
                <c:pt idx="3777">
                  <c:v>17.3</c:v>
                </c:pt>
                <c:pt idx="3778">
                  <c:v>17.3</c:v>
                </c:pt>
                <c:pt idx="3779">
                  <c:v>17.2</c:v>
                </c:pt>
                <c:pt idx="3780">
                  <c:v>17.100000000000001</c:v>
                </c:pt>
                <c:pt idx="3781">
                  <c:v>17.100000000000001</c:v>
                </c:pt>
                <c:pt idx="3782">
                  <c:v>17.100000000000001</c:v>
                </c:pt>
                <c:pt idx="3783">
                  <c:v>17.2</c:v>
                </c:pt>
                <c:pt idx="3784">
                  <c:v>17.2</c:v>
                </c:pt>
                <c:pt idx="3785">
                  <c:v>17.2</c:v>
                </c:pt>
                <c:pt idx="3786">
                  <c:v>17.3</c:v>
                </c:pt>
                <c:pt idx="3787">
                  <c:v>17.3</c:v>
                </c:pt>
                <c:pt idx="3788">
                  <c:v>17.3</c:v>
                </c:pt>
                <c:pt idx="3789">
                  <c:v>17.2</c:v>
                </c:pt>
                <c:pt idx="3790">
                  <c:v>17.100000000000001</c:v>
                </c:pt>
                <c:pt idx="3791">
                  <c:v>17.100000000000001</c:v>
                </c:pt>
                <c:pt idx="3792">
                  <c:v>17</c:v>
                </c:pt>
                <c:pt idx="3793">
                  <c:v>17.100000000000001</c:v>
                </c:pt>
                <c:pt idx="3794">
                  <c:v>17.2</c:v>
                </c:pt>
                <c:pt idx="3795">
                  <c:v>17.2</c:v>
                </c:pt>
                <c:pt idx="3796">
                  <c:v>17.2</c:v>
                </c:pt>
                <c:pt idx="3797">
                  <c:v>17.2</c:v>
                </c:pt>
                <c:pt idx="3798">
                  <c:v>17.2</c:v>
                </c:pt>
                <c:pt idx="3799">
                  <c:v>17.2</c:v>
                </c:pt>
                <c:pt idx="3800">
                  <c:v>17.2</c:v>
                </c:pt>
                <c:pt idx="3801">
                  <c:v>17.3</c:v>
                </c:pt>
                <c:pt idx="3802">
                  <c:v>17.3</c:v>
                </c:pt>
                <c:pt idx="3803">
                  <c:v>17.2</c:v>
                </c:pt>
                <c:pt idx="3804">
                  <c:v>17.2</c:v>
                </c:pt>
                <c:pt idx="3805">
                  <c:v>17.2</c:v>
                </c:pt>
                <c:pt idx="3806">
                  <c:v>17.2</c:v>
                </c:pt>
                <c:pt idx="3807">
                  <c:v>17.100000000000001</c:v>
                </c:pt>
                <c:pt idx="3808">
                  <c:v>17.2</c:v>
                </c:pt>
                <c:pt idx="3809">
                  <c:v>17.2</c:v>
                </c:pt>
                <c:pt idx="3810">
                  <c:v>17.2</c:v>
                </c:pt>
                <c:pt idx="3811">
                  <c:v>17.100000000000001</c:v>
                </c:pt>
                <c:pt idx="3812">
                  <c:v>17.100000000000001</c:v>
                </c:pt>
                <c:pt idx="3813">
                  <c:v>17</c:v>
                </c:pt>
                <c:pt idx="3814">
                  <c:v>17</c:v>
                </c:pt>
                <c:pt idx="3815">
                  <c:v>17</c:v>
                </c:pt>
                <c:pt idx="3816">
                  <c:v>16.899999999999999</c:v>
                </c:pt>
                <c:pt idx="3817">
                  <c:v>16.899999999999999</c:v>
                </c:pt>
                <c:pt idx="3818">
                  <c:v>16.899999999999999</c:v>
                </c:pt>
                <c:pt idx="3819">
                  <c:v>16.8</c:v>
                </c:pt>
                <c:pt idx="3820">
                  <c:v>16.7</c:v>
                </c:pt>
                <c:pt idx="3821">
                  <c:v>16.600000000000001</c:v>
                </c:pt>
                <c:pt idx="3822">
                  <c:v>16.7</c:v>
                </c:pt>
                <c:pt idx="3823">
                  <c:v>16.600000000000001</c:v>
                </c:pt>
                <c:pt idx="3824">
                  <c:v>16.600000000000001</c:v>
                </c:pt>
                <c:pt idx="3825">
                  <c:v>16.600000000000001</c:v>
                </c:pt>
                <c:pt idx="3826">
                  <c:v>16.600000000000001</c:v>
                </c:pt>
                <c:pt idx="3827">
                  <c:v>16.5</c:v>
                </c:pt>
                <c:pt idx="3828">
                  <c:v>16.399999999999999</c:v>
                </c:pt>
                <c:pt idx="3829">
                  <c:v>16.3</c:v>
                </c:pt>
                <c:pt idx="3830">
                  <c:v>16.2</c:v>
                </c:pt>
                <c:pt idx="3831">
                  <c:v>16.2</c:v>
                </c:pt>
                <c:pt idx="3832">
                  <c:v>16.100000000000001</c:v>
                </c:pt>
                <c:pt idx="3833">
                  <c:v>16.100000000000001</c:v>
                </c:pt>
                <c:pt idx="3834">
                  <c:v>16</c:v>
                </c:pt>
                <c:pt idx="3835">
                  <c:v>16</c:v>
                </c:pt>
                <c:pt idx="3836">
                  <c:v>16</c:v>
                </c:pt>
                <c:pt idx="3837">
                  <c:v>15.9</c:v>
                </c:pt>
                <c:pt idx="3838">
                  <c:v>15.9</c:v>
                </c:pt>
                <c:pt idx="3839">
                  <c:v>15.8</c:v>
                </c:pt>
                <c:pt idx="3840">
                  <c:v>15.8</c:v>
                </c:pt>
                <c:pt idx="3841">
                  <c:v>15.8</c:v>
                </c:pt>
                <c:pt idx="3842">
                  <c:v>15.8</c:v>
                </c:pt>
                <c:pt idx="3843">
                  <c:v>15.7</c:v>
                </c:pt>
                <c:pt idx="3844">
                  <c:v>15.7</c:v>
                </c:pt>
                <c:pt idx="3845">
                  <c:v>15.7</c:v>
                </c:pt>
                <c:pt idx="3846">
                  <c:v>15.8</c:v>
                </c:pt>
                <c:pt idx="3847">
                  <c:v>15.8</c:v>
                </c:pt>
                <c:pt idx="3848">
                  <c:v>15.8</c:v>
                </c:pt>
                <c:pt idx="3849">
                  <c:v>15.8</c:v>
                </c:pt>
                <c:pt idx="3850">
                  <c:v>15.8</c:v>
                </c:pt>
                <c:pt idx="3851">
                  <c:v>15.8</c:v>
                </c:pt>
                <c:pt idx="3852">
                  <c:v>15.8</c:v>
                </c:pt>
                <c:pt idx="3853">
                  <c:v>15.8</c:v>
                </c:pt>
                <c:pt idx="3854">
                  <c:v>15.8</c:v>
                </c:pt>
                <c:pt idx="3855">
                  <c:v>15.8</c:v>
                </c:pt>
                <c:pt idx="3856">
                  <c:v>15.7</c:v>
                </c:pt>
                <c:pt idx="3857">
                  <c:v>15.8</c:v>
                </c:pt>
                <c:pt idx="3858">
                  <c:v>15.7</c:v>
                </c:pt>
                <c:pt idx="3859">
                  <c:v>15.8</c:v>
                </c:pt>
                <c:pt idx="3860">
                  <c:v>15.8</c:v>
                </c:pt>
                <c:pt idx="3861">
                  <c:v>15.8</c:v>
                </c:pt>
                <c:pt idx="3862">
                  <c:v>15.9</c:v>
                </c:pt>
                <c:pt idx="3863">
                  <c:v>15.9</c:v>
                </c:pt>
                <c:pt idx="3864">
                  <c:v>15.8</c:v>
                </c:pt>
                <c:pt idx="3865">
                  <c:v>15.8</c:v>
                </c:pt>
                <c:pt idx="3866">
                  <c:v>15.8</c:v>
                </c:pt>
                <c:pt idx="3867">
                  <c:v>15.8</c:v>
                </c:pt>
                <c:pt idx="3868">
                  <c:v>15.8</c:v>
                </c:pt>
                <c:pt idx="3869">
                  <c:v>15.7</c:v>
                </c:pt>
                <c:pt idx="3870">
                  <c:v>15.7</c:v>
                </c:pt>
                <c:pt idx="3871">
                  <c:v>15.7</c:v>
                </c:pt>
                <c:pt idx="3872">
                  <c:v>15.7</c:v>
                </c:pt>
                <c:pt idx="3873">
                  <c:v>15.7</c:v>
                </c:pt>
                <c:pt idx="3874">
                  <c:v>15.7</c:v>
                </c:pt>
                <c:pt idx="3875">
                  <c:v>15.7</c:v>
                </c:pt>
                <c:pt idx="3876">
                  <c:v>15.6</c:v>
                </c:pt>
                <c:pt idx="3877">
                  <c:v>15.6</c:v>
                </c:pt>
                <c:pt idx="3878">
                  <c:v>15.6</c:v>
                </c:pt>
                <c:pt idx="3879">
                  <c:v>15.6</c:v>
                </c:pt>
                <c:pt idx="3880">
                  <c:v>15.6</c:v>
                </c:pt>
                <c:pt idx="3881">
                  <c:v>15.6</c:v>
                </c:pt>
                <c:pt idx="3882">
                  <c:v>15.6</c:v>
                </c:pt>
                <c:pt idx="3883">
                  <c:v>15.6</c:v>
                </c:pt>
                <c:pt idx="3884">
                  <c:v>15.6</c:v>
                </c:pt>
                <c:pt idx="3885">
                  <c:v>15.6</c:v>
                </c:pt>
                <c:pt idx="3886">
                  <c:v>15.5</c:v>
                </c:pt>
                <c:pt idx="3887">
                  <c:v>15.5</c:v>
                </c:pt>
                <c:pt idx="3888">
                  <c:v>15.5</c:v>
                </c:pt>
                <c:pt idx="3889">
                  <c:v>15.5</c:v>
                </c:pt>
                <c:pt idx="3890">
                  <c:v>15.5</c:v>
                </c:pt>
                <c:pt idx="3891">
                  <c:v>15.5</c:v>
                </c:pt>
                <c:pt idx="3892">
                  <c:v>15.5</c:v>
                </c:pt>
                <c:pt idx="3893">
                  <c:v>15.5</c:v>
                </c:pt>
                <c:pt idx="3894">
                  <c:v>15.6</c:v>
                </c:pt>
                <c:pt idx="3895">
                  <c:v>15.6</c:v>
                </c:pt>
                <c:pt idx="3896">
                  <c:v>15.6</c:v>
                </c:pt>
                <c:pt idx="3897">
                  <c:v>15.7</c:v>
                </c:pt>
                <c:pt idx="3898">
                  <c:v>15.7</c:v>
                </c:pt>
                <c:pt idx="3899">
                  <c:v>15.8</c:v>
                </c:pt>
                <c:pt idx="3900">
                  <c:v>15.8</c:v>
                </c:pt>
                <c:pt idx="3901">
                  <c:v>15.9</c:v>
                </c:pt>
                <c:pt idx="3902">
                  <c:v>16</c:v>
                </c:pt>
                <c:pt idx="3903">
                  <c:v>16</c:v>
                </c:pt>
                <c:pt idx="3904">
                  <c:v>16</c:v>
                </c:pt>
                <c:pt idx="3905">
                  <c:v>16</c:v>
                </c:pt>
                <c:pt idx="3906">
                  <c:v>16</c:v>
                </c:pt>
                <c:pt idx="3907">
                  <c:v>16</c:v>
                </c:pt>
                <c:pt idx="3908">
                  <c:v>16.100000000000001</c:v>
                </c:pt>
                <c:pt idx="3909">
                  <c:v>16.100000000000001</c:v>
                </c:pt>
                <c:pt idx="3910">
                  <c:v>16.100000000000001</c:v>
                </c:pt>
                <c:pt idx="3911">
                  <c:v>16.100000000000001</c:v>
                </c:pt>
                <c:pt idx="3912">
                  <c:v>16.2</c:v>
                </c:pt>
                <c:pt idx="3913">
                  <c:v>16.2</c:v>
                </c:pt>
                <c:pt idx="3914">
                  <c:v>16.3</c:v>
                </c:pt>
                <c:pt idx="3915">
                  <c:v>16.3</c:v>
                </c:pt>
                <c:pt idx="3916">
                  <c:v>16.3</c:v>
                </c:pt>
                <c:pt idx="3917">
                  <c:v>16.3</c:v>
                </c:pt>
                <c:pt idx="3918">
                  <c:v>16.2</c:v>
                </c:pt>
                <c:pt idx="3919">
                  <c:v>16.2</c:v>
                </c:pt>
                <c:pt idx="3920">
                  <c:v>16.3</c:v>
                </c:pt>
                <c:pt idx="3921">
                  <c:v>16.3</c:v>
                </c:pt>
                <c:pt idx="3922">
                  <c:v>16.3</c:v>
                </c:pt>
                <c:pt idx="3923">
                  <c:v>16.3</c:v>
                </c:pt>
                <c:pt idx="3924">
                  <c:v>16.3</c:v>
                </c:pt>
                <c:pt idx="3925">
                  <c:v>16.3</c:v>
                </c:pt>
                <c:pt idx="3926">
                  <c:v>16.3</c:v>
                </c:pt>
                <c:pt idx="3927">
                  <c:v>16.3</c:v>
                </c:pt>
                <c:pt idx="3928">
                  <c:v>16.3</c:v>
                </c:pt>
                <c:pt idx="3929">
                  <c:v>16.399999999999999</c:v>
                </c:pt>
                <c:pt idx="3930">
                  <c:v>16.399999999999999</c:v>
                </c:pt>
                <c:pt idx="3931">
                  <c:v>16.399999999999999</c:v>
                </c:pt>
                <c:pt idx="3932">
                  <c:v>16.399999999999999</c:v>
                </c:pt>
                <c:pt idx="3933">
                  <c:v>16.399999999999999</c:v>
                </c:pt>
                <c:pt idx="3934">
                  <c:v>16.399999999999999</c:v>
                </c:pt>
                <c:pt idx="3935">
                  <c:v>16.5</c:v>
                </c:pt>
                <c:pt idx="3936">
                  <c:v>16.5</c:v>
                </c:pt>
                <c:pt idx="3937">
                  <c:v>16.5</c:v>
                </c:pt>
                <c:pt idx="3938">
                  <c:v>16.600000000000001</c:v>
                </c:pt>
                <c:pt idx="3939">
                  <c:v>16.600000000000001</c:v>
                </c:pt>
                <c:pt idx="3940">
                  <c:v>16.600000000000001</c:v>
                </c:pt>
                <c:pt idx="3941">
                  <c:v>16.600000000000001</c:v>
                </c:pt>
                <c:pt idx="3942">
                  <c:v>16.600000000000001</c:v>
                </c:pt>
                <c:pt idx="3943">
                  <c:v>16.600000000000001</c:v>
                </c:pt>
                <c:pt idx="3944">
                  <c:v>16.600000000000001</c:v>
                </c:pt>
                <c:pt idx="3945">
                  <c:v>16.600000000000001</c:v>
                </c:pt>
                <c:pt idx="3946">
                  <c:v>16.600000000000001</c:v>
                </c:pt>
                <c:pt idx="3947">
                  <c:v>16.600000000000001</c:v>
                </c:pt>
                <c:pt idx="3948">
                  <c:v>16.600000000000001</c:v>
                </c:pt>
                <c:pt idx="3949">
                  <c:v>16.600000000000001</c:v>
                </c:pt>
                <c:pt idx="3950">
                  <c:v>16.7</c:v>
                </c:pt>
                <c:pt idx="3951">
                  <c:v>16.7</c:v>
                </c:pt>
                <c:pt idx="3952">
                  <c:v>16.7</c:v>
                </c:pt>
                <c:pt idx="3953">
                  <c:v>16.600000000000001</c:v>
                </c:pt>
                <c:pt idx="3954">
                  <c:v>16.600000000000001</c:v>
                </c:pt>
                <c:pt idx="3955">
                  <c:v>16.600000000000001</c:v>
                </c:pt>
                <c:pt idx="3956">
                  <c:v>16.600000000000001</c:v>
                </c:pt>
                <c:pt idx="3957">
                  <c:v>16.7</c:v>
                </c:pt>
                <c:pt idx="3958">
                  <c:v>16.7</c:v>
                </c:pt>
                <c:pt idx="3959">
                  <c:v>16.7</c:v>
                </c:pt>
                <c:pt idx="3960">
                  <c:v>16.7</c:v>
                </c:pt>
                <c:pt idx="3961">
                  <c:v>16.7</c:v>
                </c:pt>
                <c:pt idx="3962">
                  <c:v>16.8</c:v>
                </c:pt>
                <c:pt idx="3963">
                  <c:v>16.8</c:v>
                </c:pt>
                <c:pt idx="3964">
                  <c:v>16.899999999999999</c:v>
                </c:pt>
                <c:pt idx="3965">
                  <c:v>16.899999999999999</c:v>
                </c:pt>
                <c:pt idx="3966">
                  <c:v>16.899999999999999</c:v>
                </c:pt>
                <c:pt idx="3967">
                  <c:v>16.899999999999999</c:v>
                </c:pt>
                <c:pt idx="3968">
                  <c:v>16.899999999999999</c:v>
                </c:pt>
                <c:pt idx="3969">
                  <c:v>16.899999999999999</c:v>
                </c:pt>
                <c:pt idx="3970">
                  <c:v>17</c:v>
                </c:pt>
                <c:pt idx="3971">
                  <c:v>17</c:v>
                </c:pt>
                <c:pt idx="3972">
                  <c:v>17.100000000000001</c:v>
                </c:pt>
                <c:pt idx="3973">
                  <c:v>17.2</c:v>
                </c:pt>
                <c:pt idx="3974">
                  <c:v>17.3</c:v>
                </c:pt>
                <c:pt idx="3975">
                  <c:v>17.3</c:v>
                </c:pt>
                <c:pt idx="3976">
                  <c:v>17.3</c:v>
                </c:pt>
                <c:pt idx="3977">
                  <c:v>17.3</c:v>
                </c:pt>
                <c:pt idx="3978">
                  <c:v>17.3</c:v>
                </c:pt>
                <c:pt idx="3979">
                  <c:v>17.2</c:v>
                </c:pt>
                <c:pt idx="3980">
                  <c:v>17.2</c:v>
                </c:pt>
                <c:pt idx="3981">
                  <c:v>17.100000000000001</c:v>
                </c:pt>
                <c:pt idx="3982">
                  <c:v>17.2</c:v>
                </c:pt>
                <c:pt idx="3983">
                  <c:v>17.3</c:v>
                </c:pt>
                <c:pt idx="3984">
                  <c:v>17.2</c:v>
                </c:pt>
                <c:pt idx="3985">
                  <c:v>17.2</c:v>
                </c:pt>
                <c:pt idx="3986">
                  <c:v>17.2</c:v>
                </c:pt>
                <c:pt idx="3987">
                  <c:v>17.2</c:v>
                </c:pt>
                <c:pt idx="3988">
                  <c:v>17.3</c:v>
                </c:pt>
                <c:pt idx="3989">
                  <c:v>17.399999999999999</c:v>
                </c:pt>
                <c:pt idx="3990">
                  <c:v>17.399999999999999</c:v>
                </c:pt>
                <c:pt idx="3991">
                  <c:v>17.399999999999999</c:v>
                </c:pt>
                <c:pt idx="3992">
                  <c:v>17.399999999999999</c:v>
                </c:pt>
                <c:pt idx="3993">
                  <c:v>17.399999999999999</c:v>
                </c:pt>
                <c:pt idx="3994">
                  <c:v>17.3</c:v>
                </c:pt>
                <c:pt idx="3995">
                  <c:v>17.3</c:v>
                </c:pt>
                <c:pt idx="3996">
                  <c:v>17.399999999999999</c:v>
                </c:pt>
                <c:pt idx="3997">
                  <c:v>17.5</c:v>
                </c:pt>
                <c:pt idx="3998">
                  <c:v>17.600000000000001</c:v>
                </c:pt>
                <c:pt idx="3999">
                  <c:v>17.600000000000001</c:v>
                </c:pt>
                <c:pt idx="4000">
                  <c:v>17.7</c:v>
                </c:pt>
                <c:pt idx="4001">
                  <c:v>17.7</c:v>
                </c:pt>
                <c:pt idx="4002">
                  <c:v>17.7</c:v>
                </c:pt>
                <c:pt idx="4003">
                  <c:v>17.600000000000001</c:v>
                </c:pt>
                <c:pt idx="4004">
                  <c:v>17.600000000000001</c:v>
                </c:pt>
                <c:pt idx="4005">
                  <c:v>17.600000000000001</c:v>
                </c:pt>
                <c:pt idx="4006">
                  <c:v>17.5</c:v>
                </c:pt>
                <c:pt idx="4007">
                  <c:v>17.399999999999999</c:v>
                </c:pt>
                <c:pt idx="4008">
                  <c:v>17.3</c:v>
                </c:pt>
                <c:pt idx="4009">
                  <c:v>17.3</c:v>
                </c:pt>
                <c:pt idx="4010">
                  <c:v>17.3</c:v>
                </c:pt>
                <c:pt idx="4011">
                  <c:v>17.5</c:v>
                </c:pt>
                <c:pt idx="4012">
                  <c:v>17.600000000000001</c:v>
                </c:pt>
                <c:pt idx="4013">
                  <c:v>17.7</c:v>
                </c:pt>
                <c:pt idx="4014">
                  <c:v>17.7</c:v>
                </c:pt>
                <c:pt idx="4015">
                  <c:v>17.7</c:v>
                </c:pt>
                <c:pt idx="4016">
                  <c:v>17.7</c:v>
                </c:pt>
                <c:pt idx="4017">
                  <c:v>17.8</c:v>
                </c:pt>
                <c:pt idx="4018">
                  <c:v>17.899999999999999</c:v>
                </c:pt>
                <c:pt idx="4019">
                  <c:v>18</c:v>
                </c:pt>
                <c:pt idx="4020">
                  <c:v>18</c:v>
                </c:pt>
                <c:pt idx="4021">
                  <c:v>18</c:v>
                </c:pt>
                <c:pt idx="4022">
                  <c:v>18.100000000000001</c:v>
                </c:pt>
                <c:pt idx="4023">
                  <c:v>18.100000000000001</c:v>
                </c:pt>
                <c:pt idx="4024">
                  <c:v>18.100000000000001</c:v>
                </c:pt>
                <c:pt idx="4025">
                  <c:v>18.100000000000001</c:v>
                </c:pt>
                <c:pt idx="4026">
                  <c:v>18.100000000000001</c:v>
                </c:pt>
                <c:pt idx="4027">
                  <c:v>18.100000000000001</c:v>
                </c:pt>
                <c:pt idx="4028">
                  <c:v>18.100000000000001</c:v>
                </c:pt>
                <c:pt idx="4029">
                  <c:v>18.100000000000001</c:v>
                </c:pt>
                <c:pt idx="4030">
                  <c:v>18.2</c:v>
                </c:pt>
                <c:pt idx="4031">
                  <c:v>18.2</c:v>
                </c:pt>
                <c:pt idx="4032">
                  <c:v>18.2</c:v>
                </c:pt>
                <c:pt idx="4033">
                  <c:v>18.2</c:v>
                </c:pt>
                <c:pt idx="4034">
                  <c:v>18.3</c:v>
                </c:pt>
                <c:pt idx="4035">
                  <c:v>18.3</c:v>
                </c:pt>
                <c:pt idx="4036">
                  <c:v>18.3</c:v>
                </c:pt>
                <c:pt idx="4037">
                  <c:v>18.399999999999999</c:v>
                </c:pt>
                <c:pt idx="4038">
                  <c:v>18.399999999999999</c:v>
                </c:pt>
                <c:pt idx="4039">
                  <c:v>18.399999999999999</c:v>
                </c:pt>
                <c:pt idx="4040">
                  <c:v>18.399999999999999</c:v>
                </c:pt>
                <c:pt idx="4041">
                  <c:v>18.5</c:v>
                </c:pt>
                <c:pt idx="4042">
                  <c:v>18.5</c:v>
                </c:pt>
                <c:pt idx="4043">
                  <c:v>18.5</c:v>
                </c:pt>
                <c:pt idx="4044">
                  <c:v>18.5</c:v>
                </c:pt>
                <c:pt idx="4045">
                  <c:v>18.5</c:v>
                </c:pt>
                <c:pt idx="4046">
                  <c:v>18.5</c:v>
                </c:pt>
                <c:pt idx="4047">
                  <c:v>18.5</c:v>
                </c:pt>
                <c:pt idx="4048">
                  <c:v>18.5</c:v>
                </c:pt>
                <c:pt idx="4049">
                  <c:v>18.600000000000001</c:v>
                </c:pt>
                <c:pt idx="4050">
                  <c:v>18.600000000000001</c:v>
                </c:pt>
                <c:pt idx="4051">
                  <c:v>18.600000000000001</c:v>
                </c:pt>
                <c:pt idx="4052">
                  <c:v>18.600000000000001</c:v>
                </c:pt>
                <c:pt idx="4053">
                  <c:v>18.600000000000001</c:v>
                </c:pt>
                <c:pt idx="4054">
                  <c:v>18.600000000000001</c:v>
                </c:pt>
                <c:pt idx="4055">
                  <c:v>18.600000000000001</c:v>
                </c:pt>
                <c:pt idx="4056">
                  <c:v>18.600000000000001</c:v>
                </c:pt>
                <c:pt idx="4057">
                  <c:v>18.600000000000001</c:v>
                </c:pt>
                <c:pt idx="4058">
                  <c:v>18.600000000000001</c:v>
                </c:pt>
                <c:pt idx="4059">
                  <c:v>18.7</c:v>
                </c:pt>
                <c:pt idx="4060">
                  <c:v>18.7</c:v>
                </c:pt>
                <c:pt idx="4061">
                  <c:v>18.7</c:v>
                </c:pt>
                <c:pt idx="4062">
                  <c:v>18.7</c:v>
                </c:pt>
                <c:pt idx="4063">
                  <c:v>18.7</c:v>
                </c:pt>
                <c:pt idx="4064">
                  <c:v>18.8</c:v>
                </c:pt>
                <c:pt idx="4065">
                  <c:v>18.8</c:v>
                </c:pt>
                <c:pt idx="4066">
                  <c:v>18.8</c:v>
                </c:pt>
                <c:pt idx="4067">
                  <c:v>18.8</c:v>
                </c:pt>
                <c:pt idx="4068">
                  <c:v>18.8</c:v>
                </c:pt>
                <c:pt idx="4069">
                  <c:v>18.8</c:v>
                </c:pt>
                <c:pt idx="4070">
                  <c:v>18.8</c:v>
                </c:pt>
                <c:pt idx="4071">
                  <c:v>18.8</c:v>
                </c:pt>
                <c:pt idx="4072">
                  <c:v>18.8</c:v>
                </c:pt>
                <c:pt idx="4073">
                  <c:v>18.8</c:v>
                </c:pt>
                <c:pt idx="4074">
                  <c:v>18.8</c:v>
                </c:pt>
                <c:pt idx="4075">
                  <c:v>18.8</c:v>
                </c:pt>
                <c:pt idx="4076">
                  <c:v>18.8</c:v>
                </c:pt>
                <c:pt idx="4077">
                  <c:v>18.899999999999999</c:v>
                </c:pt>
                <c:pt idx="4078">
                  <c:v>18.899999999999999</c:v>
                </c:pt>
                <c:pt idx="4079">
                  <c:v>18.899999999999999</c:v>
                </c:pt>
                <c:pt idx="4080">
                  <c:v>18.899999999999999</c:v>
                </c:pt>
                <c:pt idx="4081">
                  <c:v>18.899999999999999</c:v>
                </c:pt>
                <c:pt idx="4082">
                  <c:v>19</c:v>
                </c:pt>
                <c:pt idx="4083">
                  <c:v>19</c:v>
                </c:pt>
                <c:pt idx="4084">
                  <c:v>19</c:v>
                </c:pt>
                <c:pt idx="4085">
                  <c:v>19</c:v>
                </c:pt>
                <c:pt idx="4086">
                  <c:v>19</c:v>
                </c:pt>
                <c:pt idx="4087">
                  <c:v>19</c:v>
                </c:pt>
                <c:pt idx="4088">
                  <c:v>19</c:v>
                </c:pt>
                <c:pt idx="4089">
                  <c:v>19</c:v>
                </c:pt>
                <c:pt idx="4090">
                  <c:v>19</c:v>
                </c:pt>
                <c:pt idx="4091">
                  <c:v>19</c:v>
                </c:pt>
                <c:pt idx="4092">
                  <c:v>19</c:v>
                </c:pt>
                <c:pt idx="4093">
                  <c:v>19</c:v>
                </c:pt>
                <c:pt idx="4094">
                  <c:v>19</c:v>
                </c:pt>
                <c:pt idx="4095">
                  <c:v>19</c:v>
                </c:pt>
                <c:pt idx="4096">
                  <c:v>19</c:v>
                </c:pt>
                <c:pt idx="4097">
                  <c:v>19</c:v>
                </c:pt>
                <c:pt idx="4098">
                  <c:v>19</c:v>
                </c:pt>
                <c:pt idx="4099">
                  <c:v>19.100000000000001</c:v>
                </c:pt>
                <c:pt idx="4100">
                  <c:v>19.100000000000001</c:v>
                </c:pt>
                <c:pt idx="4101">
                  <c:v>19.2</c:v>
                </c:pt>
                <c:pt idx="4102">
                  <c:v>19.3</c:v>
                </c:pt>
                <c:pt idx="4103">
                  <c:v>19.5</c:v>
                </c:pt>
                <c:pt idx="4104">
                  <c:v>19.600000000000001</c:v>
                </c:pt>
                <c:pt idx="4105">
                  <c:v>19.7</c:v>
                </c:pt>
                <c:pt idx="4106">
                  <c:v>19.7</c:v>
                </c:pt>
                <c:pt idx="4107">
                  <c:v>19.8</c:v>
                </c:pt>
                <c:pt idx="4108">
                  <c:v>20</c:v>
                </c:pt>
                <c:pt idx="4109">
                  <c:v>20.100000000000001</c:v>
                </c:pt>
                <c:pt idx="4110">
                  <c:v>20.100000000000001</c:v>
                </c:pt>
                <c:pt idx="4111">
                  <c:v>20.2</c:v>
                </c:pt>
                <c:pt idx="4112">
                  <c:v>20.2</c:v>
                </c:pt>
                <c:pt idx="4113">
                  <c:v>20.3</c:v>
                </c:pt>
                <c:pt idx="4114">
                  <c:v>20.399999999999999</c:v>
                </c:pt>
                <c:pt idx="4115">
                  <c:v>20.5</c:v>
                </c:pt>
                <c:pt idx="4116">
                  <c:v>20.6</c:v>
                </c:pt>
                <c:pt idx="4117">
                  <c:v>20.6</c:v>
                </c:pt>
                <c:pt idx="4118">
                  <c:v>20.6</c:v>
                </c:pt>
                <c:pt idx="4119">
                  <c:v>20.6</c:v>
                </c:pt>
                <c:pt idx="4120">
                  <c:v>20.7</c:v>
                </c:pt>
                <c:pt idx="4121">
                  <c:v>20.8</c:v>
                </c:pt>
                <c:pt idx="4122">
                  <c:v>20.9</c:v>
                </c:pt>
                <c:pt idx="4123">
                  <c:v>21</c:v>
                </c:pt>
                <c:pt idx="4124">
                  <c:v>21</c:v>
                </c:pt>
                <c:pt idx="4125">
                  <c:v>21</c:v>
                </c:pt>
                <c:pt idx="4126">
                  <c:v>20.8</c:v>
                </c:pt>
                <c:pt idx="4127">
                  <c:v>20.7</c:v>
                </c:pt>
                <c:pt idx="4128">
                  <c:v>20.6</c:v>
                </c:pt>
                <c:pt idx="4129">
                  <c:v>20.5</c:v>
                </c:pt>
                <c:pt idx="4130">
                  <c:v>20.6</c:v>
                </c:pt>
                <c:pt idx="4131">
                  <c:v>20.7</c:v>
                </c:pt>
                <c:pt idx="4132">
                  <c:v>20.9</c:v>
                </c:pt>
                <c:pt idx="4133">
                  <c:v>20.8</c:v>
                </c:pt>
                <c:pt idx="4134">
                  <c:v>20.8</c:v>
                </c:pt>
                <c:pt idx="4135">
                  <c:v>20.8</c:v>
                </c:pt>
                <c:pt idx="4136">
                  <c:v>20.8</c:v>
                </c:pt>
                <c:pt idx="4137">
                  <c:v>21</c:v>
                </c:pt>
                <c:pt idx="4138">
                  <c:v>21.2</c:v>
                </c:pt>
                <c:pt idx="4139">
                  <c:v>21.4</c:v>
                </c:pt>
                <c:pt idx="4140">
                  <c:v>21.3</c:v>
                </c:pt>
                <c:pt idx="4141">
                  <c:v>21.4</c:v>
                </c:pt>
                <c:pt idx="4142">
                  <c:v>21.5</c:v>
                </c:pt>
                <c:pt idx="4143">
                  <c:v>21.6</c:v>
                </c:pt>
                <c:pt idx="4144">
                  <c:v>21.6</c:v>
                </c:pt>
                <c:pt idx="4145">
                  <c:v>21.7</c:v>
                </c:pt>
                <c:pt idx="4146">
                  <c:v>21.8</c:v>
                </c:pt>
                <c:pt idx="4147">
                  <c:v>21.9</c:v>
                </c:pt>
                <c:pt idx="4148">
                  <c:v>21.7</c:v>
                </c:pt>
                <c:pt idx="4149">
                  <c:v>21.8</c:v>
                </c:pt>
                <c:pt idx="4150">
                  <c:v>21.8</c:v>
                </c:pt>
                <c:pt idx="4151">
                  <c:v>22</c:v>
                </c:pt>
                <c:pt idx="4152">
                  <c:v>22</c:v>
                </c:pt>
                <c:pt idx="4153">
                  <c:v>22</c:v>
                </c:pt>
                <c:pt idx="4154">
                  <c:v>22</c:v>
                </c:pt>
                <c:pt idx="4155">
                  <c:v>21.9</c:v>
                </c:pt>
                <c:pt idx="4156">
                  <c:v>21.8</c:v>
                </c:pt>
                <c:pt idx="4157">
                  <c:v>21.8</c:v>
                </c:pt>
                <c:pt idx="4158">
                  <c:v>21.7</c:v>
                </c:pt>
                <c:pt idx="4159">
                  <c:v>21.6</c:v>
                </c:pt>
                <c:pt idx="4160">
                  <c:v>21.5</c:v>
                </c:pt>
                <c:pt idx="4161">
                  <c:v>21.5</c:v>
                </c:pt>
                <c:pt idx="4162">
                  <c:v>21.5</c:v>
                </c:pt>
                <c:pt idx="4163">
                  <c:v>21.3</c:v>
                </c:pt>
                <c:pt idx="4164">
                  <c:v>21.4</c:v>
                </c:pt>
                <c:pt idx="4165">
                  <c:v>21.5</c:v>
                </c:pt>
                <c:pt idx="4166">
                  <c:v>21.5</c:v>
                </c:pt>
                <c:pt idx="4167">
                  <c:v>21.6</c:v>
                </c:pt>
                <c:pt idx="4168">
                  <c:v>21.7</c:v>
                </c:pt>
                <c:pt idx="4169">
                  <c:v>21.7</c:v>
                </c:pt>
                <c:pt idx="4170">
                  <c:v>21.8</c:v>
                </c:pt>
                <c:pt idx="4171">
                  <c:v>21.7</c:v>
                </c:pt>
                <c:pt idx="4172">
                  <c:v>21.5</c:v>
                </c:pt>
                <c:pt idx="4173">
                  <c:v>21.5</c:v>
                </c:pt>
                <c:pt idx="4174">
                  <c:v>21.6</c:v>
                </c:pt>
                <c:pt idx="4175">
                  <c:v>22</c:v>
                </c:pt>
                <c:pt idx="4176">
                  <c:v>22.2</c:v>
                </c:pt>
                <c:pt idx="4177">
                  <c:v>22.2</c:v>
                </c:pt>
                <c:pt idx="4178">
                  <c:v>22.2</c:v>
                </c:pt>
                <c:pt idx="4179">
                  <c:v>22.3</c:v>
                </c:pt>
                <c:pt idx="4180">
                  <c:v>22.2</c:v>
                </c:pt>
                <c:pt idx="4181">
                  <c:v>22.2</c:v>
                </c:pt>
                <c:pt idx="4182">
                  <c:v>22.3</c:v>
                </c:pt>
                <c:pt idx="4183">
                  <c:v>22.4</c:v>
                </c:pt>
                <c:pt idx="4184">
                  <c:v>22.3</c:v>
                </c:pt>
                <c:pt idx="4185">
                  <c:v>22.4</c:v>
                </c:pt>
                <c:pt idx="4186">
                  <c:v>22.4</c:v>
                </c:pt>
                <c:pt idx="4187">
                  <c:v>22.7</c:v>
                </c:pt>
                <c:pt idx="4188">
                  <c:v>22.8</c:v>
                </c:pt>
                <c:pt idx="4189">
                  <c:v>22.6</c:v>
                </c:pt>
                <c:pt idx="4190">
                  <c:v>22.6</c:v>
                </c:pt>
                <c:pt idx="4191">
                  <c:v>22.8</c:v>
                </c:pt>
                <c:pt idx="4192">
                  <c:v>22.9</c:v>
                </c:pt>
                <c:pt idx="4193">
                  <c:v>22.8</c:v>
                </c:pt>
                <c:pt idx="4194">
                  <c:v>22.7</c:v>
                </c:pt>
                <c:pt idx="4195">
                  <c:v>22.8</c:v>
                </c:pt>
                <c:pt idx="4196">
                  <c:v>23</c:v>
                </c:pt>
                <c:pt idx="4197">
                  <c:v>22.9</c:v>
                </c:pt>
                <c:pt idx="4198">
                  <c:v>22.8</c:v>
                </c:pt>
                <c:pt idx="4199">
                  <c:v>22.8</c:v>
                </c:pt>
                <c:pt idx="4200">
                  <c:v>22.9</c:v>
                </c:pt>
                <c:pt idx="4201">
                  <c:v>23</c:v>
                </c:pt>
                <c:pt idx="4202">
                  <c:v>23</c:v>
                </c:pt>
                <c:pt idx="4203">
                  <c:v>23</c:v>
                </c:pt>
                <c:pt idx="4204">
                  <c:v>22.9</c:v>
                </c:pt>
                <c:pt idx="4205">
                  <c:v>22.8</c:v>
                </c:pt>
                <c:pt idx="4206">
                  <c:v>22.8</c:v>
                </c:pt>
                <c:pt idx="4207">
                  <c:v>23</c:v>
                </c:pt>
                <c:pt idx="4208">
                  <c:v>23.2</c:v>
                </c:pt>
                <c:pt idx="4209">
                  <c:v>23.5</c:v>
                </c:pt>
                <c:pt idx="4210">
                  <c:v>23.6</c:v>
                </c:pt>
                <c:pt idx="4211">
                  <c:v>23.5</c:v>
                </c:pt>
                <c:pt idx="4212">
                  <c:v>23.4</c:v>
                </c:pt>
                <c:pt idx="4213">
                  <c:v>23.5</c:v>
                </c:pt>
                <c:pt idx="4214">
                  <c:v>23.4</c:v>
                </c:pt>
                <c:pt idx="4215">
                  <c:v>23.1</c:v>
                </c:pt>
                <c:pt idx="4216">
                  <c:v>23.1</c:v>
                </c:pt>
                <c:pt idx="4217">
                  <c:v>23.1</c:v>
                </c:pt>
                <c:pt idx="4218">
                  <c:v>23.2</c:v>
                </c:pt>
                <c:pt idx="4219">
                  <c:v>23.2</c:v>
                </c:pt>
                <c:pt idx="4220">
                  <c:v>23.4</c:v>
                </c:pt>
                <c:pt idx="4221">
                  <c:v>23.6</c:v>
                </c:pt>
                <c:pt idx="4222">
                  <c:v>23.7</c:v>
                </c:pt>
                <c:pt idx="4223">
                  <c:v>23.9</c:v>
                </c:pt>
                <c:pt idx="4224">
                  <c:v>23.9</c:v>
                </c:pt>
                <c:pt idx="4225">
                  <c:v>23.9</c:v>
                </c:pt>
                <c:pt idx="4226">
                  <c:v>24</c:v>
                </c:pt>
                <c:pt idx="4227">
                  <c:v>23.7</c:v>
                </c:pt>
                <c:pt idx="4228">
                  <c:v>23.7</c:v>
                </c:pt>
                <c:pt idx="4229">
                  <c:v>24</c:v>
                </c:pt>
                <c:pt idx="4230">
                  <c:v>24.2</c:v>
                </c:pt>
                <c:pt idx="4231">
                  <c:v>24.3</c:v>
                </c:pt>
                <c:pt idx="4232">
                  <c:v>24.3</c:v>
                </c:pt>
                <c:pt idx="4233">
                  <c:v>24.4</c:v>
                </c:pt>
                <c:pt idx="4234">
                  <c:v>24.3</c:v>
                </c:pt>
                <c:pt idx="4235">
                  <c:v>24.5</c:v>
                </c:pt>
                <c:pt idx="4236">
                  <c:v>24.4</c:v>
                </c:pt>
                <c:pt idx="4237">
                  <c:v>24.3</c:v>
                </c:pt>
                <c:pt idx="4238">
                  <c:v>24</c:v>
                </c:pt>
                <c:pt idx="4239">
                  <c:v>23.9</c:v>
                </c:pt>
                <c:pt idx="4240">
                  <c:v>23.7</c:v>
                </c:pt>
                <c:pt idx="4241">
                  <c:v>24.1</c:v>
                </c:pt>
                <c:pt idx="4242">
                  <c:v>24.3</c:v>
                </c:pt>
                <c:pt idx="4243">
                  <c:v>24.4</c:v>
                </c:pt>
                <c:pt idx="4244">
                  <c:v>24.7</c:v>
                </c:pt>
                <c:pt idx="4245">
                  <c:v>24.9</c:v>
                </c:pt>
                <c:pt idx="4246">
                  <c:v>24.8</c:v>
                </c:pt>
                <c:pt idx="4247">
                  <c:v>25</c:v>
                </c:pt>
                <c:pt idx="4248">
                  <c:v>25.1</c:v>
                </c:pt>
                <c:pt idx="4249">
                  <c:v>25.1</c:v>
                </c:pt>
                <c:pt idx="4250">
                  <c:v>25</c:v>
                </c:pt>
                <c:pt idx="4251">
                  <c:v>25.1</c:v>
                </c:pt>
                <c:pt idx="4252">
                  <c:v>25</c:v>
                </c:pt>
                <c:pt idx="4253">
                  <c:v>25.1</c:v>
                </c:pt>
                <c:pt idx="4254">
                  <c:v>25.1</c:v>
                </c:pt>
                <c:pt idx="4255">
                  <c:v>25.1</c:v>
                </c:pt>
                <c:pt idx="4256">
                  <c:v>24.8</c:v>
                </c:pt>
                <c:pt idx="4257">
                  <c:v>24.8</c:v>
                </c:pt>
                <c:pt idx="4258">
                  <c:v>24.5</c:v>
                </c:pt>
                <c:pt idx="4259">
                  <c:v>24.8</c:v>
                </c:pt>
                <c:pt idx="4260">
                  <c:v>24.9</c:v>
                </c:pt>
                <c:pt idx="4261">
                  <c:v>24.9</c:v>
                </c:pt>
                <c:pt idx="4262">
                  <c:v>24.9</c:v>
                </c:pt>
                <c:pt idx="4263">
                  <c:v>24.7</c:v>
                </c:pt>
                <c:pt idx="4264">
                  <c:v>25.1</c:v>
                </c:pt>
                <c:pt idx="4265">
                  <c:v>25.4</c:v>
                </c:pt>
                <c:pt idx="4266">
                  <c:v>25.4</c:v>
                </c:pt>
                <c:pt idx="4267">
                  <c:v>24.9</c:v>
                </c:pt>
                <c:pt idx="4268">
                  <c:v>25</c:v>
                </c:pt>
                <c:pt idx="4269">
                  <c:v>25</c:v>
                </c:pt>
                <c:pt idx="4270">
                  <c:v>25.1</c:v>
                </c:pt>
                <c:pt idx="4271">
                  <c:v>25.1</c:v>
                </c:pt>
                <c:pt idx="4272">
                  <c:v>25.2</c:v>
                </c:pt>
                <c:pt idx="4273">
                  <c:v>25</c:v>
                </c:pt>
                <c:pt idx="4274">
                  <c:v>24.6</c:v>
                </c:pt>
                <c:pt idx="4275">
                  <c:v>24.8</c:v>
                </c:pt>
                <c:pt idx="4276">
                  <c:v>25.1</c:v>
                </c:pt>
                <c:pt idx="4277">
                  <c:v>25.4</c:v>
                </c:pt>
                <c:pt idx="4278">
                  <c:v>25.5</c:v>
                </c:pt>
                <c:pt idx="4279">
                  <c:v>25.4</c:v>
                </c:pt>
                <c:pt idx="4280">
                  <c:v>25.4</c:v>
                </c:pt>
                <c:pt idx="4281">
                  <c:v>25.5</c:v>
                </c:pt>
                <c:pt idx="4282">
                  <c:v>25.5</c:v>
                </c:pt>
                <c:pt idx="4283">
                  <c:v>25.6</c:v>
                </c:pt>
                <c:pt idx="4284">
                  <c:v>25.6</c:v>
                </c:pt>
                <c:pt idx="4285">
                  <c:v>25.5</c:v>
                </c:pt>
                <c:pt idx="4286">
                  <c:v>25.5</c:v>
                </c:pt>
                <c:pt idx="4287">
                  <c:v>25.5</c:v>
                </c:pt>
                <c:pt idx="4288">
                  <c:v>25.5</c:v>
                </c:pt>
                <c:pt idx="4289">
                  <c:v>25.4</c:v>
                </c:pt>
                <c:pt idx="4290">
                  <c:v>25.2</c:v>
                </c:pt>
                <c:pt idx="4291">
                  <c:v>25.1</c:v>
                </c:pt>
                <c:pt idx="4292">
                  <c:v>25.1</c:v>
                </c:pt>
                <c:pt idx="4293">
                  <c:v>24.8</c:v>
                </c:pt>
                <c:pt idx="4294">
                  <c:v>24.8</c:v>
                </c:pt>
                <c:pt idx="4295">
                  <c:v>24.9</c:v>
                </c:pt>
                <c:pt idx="4296">
                  <c:v>25</c:v>
                </c:pt>
                <c:pt idx="4297">
                  <c:v>25.1</c:v>
                </c:pt>
                <c:pt idx="4298">
                  <c:v>25.2</c:v>
                </c:pt>
                <c:pt idx="4299">
                  <c:v>25</c:v>
                </c:pt>
                <c:pt idx="4300">
                  <c:v>24.6</c:v>
                </c:pt>
                <c:pt idx="4301">
                  <c:v>25</c:v>
                </c:pt>
                <c:pt idx="4302">
                  <c:v>25.4</c:v>
                </c:pt>
                <c:pt idx="4303">
                  <c:v>25.4</c:v>
                </c:pt>
                <c:pt idx="4304">
                  <c:v>25.2</c:v>
                </c:pt>
                <c:pt idx="4305">
                  <c:v>25</c:v>
                </c:pt>
                <c:pt idx="4306">
                  <c:v>24.8</c:v>
                </c:pt>
                <c:pt idx="4307">
                  <c:v>25</c:v>
                </c:pt>
                <c:pt idx="4308">
                  <c:v>25.4</c:v>
                </c:pt>
                <c:pt idx="4309">
                  <c:v>25.5</c:v>
                </c:pt>
                <c:pt idx="4310">
                  <c:v>25.5</c:v>
                </c:pt>
                <c:pt idx="4311">
                  <c:v>25.6</c:v>
                </c:pt>
                <c:pt idx="4312">
                  <c:v>25.5</c:v>
                </c:pt>
                <c:pt idx="4313">
                  <c:v>25.3</c:v>
                </c:pt>
                <c:pt idx="4314">
                  <c:v>25.1</c:v>
                </c:pt>
                <c:pt idx="4315">
                  <c:v>25.4</c:v>
                </c:pt>
                <c:pt idx="4316">
                  <c:v>25.7</c:v>
                </c:pt>
                <c:pt idx="4317">
                  <c:v>25.8</c:v>
                </c:pt>
                <c:pt idx="4318">
                  <c:v>25.8</c:v>
                </c:pt>
                <c:pt idx="4319">
                  <c:v>25.8</c:v>
                </c:pt>
                <c:pt idx="4320">
                  <c:v>25.9</c:v>
                </c:pt>
                <c:pt idx="4321">
                  <c:v>25.9</c:v>
                </c:pt>
                <c:pt idx="4322">
                  <c:v>26</c:v>
                </c:pt>
                <c:pt idx="4323">
                  <c:v>26</c:v>
                </c:pt>
                <c:pt idx="4324">
                  <c:v>25.8</c:v>
                </c:pt>
                <c:pt idx="4325">
                  <c:v>25.8</c:v>
                </c:pt>
                <c:pt idx="4326">
                  <c:v>25.7</c:v>
                </c:pt>
                <c:pt idx="4327">
                  <c:v>25.7</c:v>
                </c:pt>
                <c:pt idx="4328">
                  <c:v>25.5</c:v>
                </c:pt>
                <c:pt idx="4329">
                  <c:v>25.3</c:v>
                </c:pt>
                <c:pt idx="4330">
                  <c:v>25.4</c:v>
                </c:pt>
                <c:pt idx="4331">
                  <c:v>25.6</c:v>
                </c:pt>
                <c:pt idx="4332">
                  <c:v>25.7</c:v>
                </c:pt>
                <c:pt idx="4333">
                  <c:v>25.8</c:v>
                </c:pt>
                <c:pt idx="4334">
                  <c:v>25.4</c:v>
                </c:pt>
                <c:pt idx="4335">
                  <c:v>25.4</c:v>
                </c:pt>
                <c:pt idx="4336">
                  <c:v>25.1</c:v>
                </c:pt>
                <c:pt idx="4337">
                  <c:v>25.4</c:v>
                </c:pt>
                <c:pt idx="4338">
                  <c:v>25.7</c:v>
                </c:pt>
                <c:pt idx="4339">
                  <c:v>25.8</c:v>
                </c:pt>
                <c:pt idx="4340">
                  <c:v>25.6</c:v>
                </c:pt>
                <c:pt idx="4341">
                  <c:v>25.5</c:v>
                </c:pt>
                <c:pt idx="4342">
                  <c:v>25.5</c:v>
                </c:pt>
                <c:pt idx="4343">
                  <c:v>25.6</c:v>
                </c:pt>
                <c:pt idx="4344">
                  <c:v>25.6</c:v>
                </c:pt>
                <c:pt idx="4345">
                  <c:v>25.4</c:v>
                </c:pt>
                <c:pt idx="4346">
                  <c:v>25.2</c:v>
                </c:pt>
                <c:pt idx="4347">
                  <c:v>25.2</c:v>
                </c:pt>
                <c:pt idx="4348">
                  <c:v>25.4</c:v>
                </c:pt>
                <c:pt idx="4349">
                  <c:v>25.6</c:v>
                </c:pt>
                <c:pt idx="4350">
                  <c:v>25.7</c:v>
                </c:pt>
                <c:pt idx="4351">
                  <c:v>26</c:v>
                </c:pt>
                <c:pt idx="4352">
                  <c:v>26.1</c:v>
                </c:pt>
                <c:pt idx="4353">
                  <c:v>26.1</c:v>
                </c:pt>
                <c:pt idx="4354">
                  <c:v>25.8</c:v>
                </c:pt>
                <c:pt idx="4355">
                  <c:v>26</c:v>
                </c:pt>
                <c:pt idx="4356">
                  <c:v>26.2</c:v>
                </c:pt>
                <c:pt idx="4357">
                  <c:v>26.5</c:v>
                </c:pt>
                <c:pt idx="4358">
                  <c:v>26.5</c:v>
                </c:pt>
                <c:pt idx="4359">
                  <c:v>26</c:v>
                </c:pt>
                <c:pt idx="4360">
                  <c:v>25.6</c:v>
                </c:pt>
                <c:pt idx="4361">
                  <c:v>25.5</c:v>
                </c:pt>
                <c:pt idx="4362">
                  <c:v>25.6</c:v>
                </c:pt>
                <c:pt idx="4363">
                  <c:v>25.8</c:v>
                </c:pt>
                <c:pt idx="4364">
                  <c:v>25.9</c:v>
                </c:pt>
                <c:pt idx="4365">
                  <c:v>26.5</c:v>
                </c:pt>
                <c:pt idx="4366">
                  <c:v>26.5</c:v>
                </c:pt>
                <c:pt idx="4367">
                  <c:v>26.7</c:v>
                </c:pt>
                <c:pt idx="4368">
                  <c:v>26.8</c:v>
                </c:pt>
                <c:pt idx="4369">
                  <c:v>26.8</c:v>
                </c:pt>
                <c:pt idx="4370">
                  <c:v>26.7</c:v>
                </c:pt>
                <c:pt idx="4371">
                  <c:v>26.7</c:v>
                </c:pt>
                <c:pt idx="4372">
                  <c:v>26.7</c:v>
                </c:pt>
                <c:pt idx="4373">
                  <c:v>26.6</c:v>
                </c:pt>
                <c:pt idx="4374">
                  <c:v>26.5</c:v>
                </c:pt>
                <c:pt idx="4375">
                  <c:v>26.3</c:v>
                </c:pt>
                <c:pt idx="4376">
                  <c:v>26.3</c:v>
                </c:pt>
                <c:pt idx="4377">
                  <c:v>26.5</c:v>
                </c:pt>
                <c:pt idx="4378">
                  <c:v>26.5</c:v>
                </c:pt>
                <c:pt idx="4379">
                  <c:v>26.4</c:v>
                </c:pt>
                <c:pt idx="4380">
                  <c:v>26.8</c:v>
                </c:pt>
                <c:pt idx="4381">
                  <c:v>27.3</c:v>
                </c:pt>
                <c:pt idx="4382">
                  <c:v>27</c:v>
                </c:pt>
                <c:pt idx="4383">
                  <c:v>27.1</c:v>
                </c:pt>
                <c:pt idx="4384">
                  <c:v>27.6</c:v>
                </c:pt>
                <c:pt idx="4385">
                  <c:v>27.7</c:v>
                </c:pt>
                <c:pt idx="4386">
                  <c:v>27.7</c:v>
                </c:pt>
                <c:pt idx="4387">
                  <c:v>27.5</c:v>
                </c:pt>
                <c:pt idx="4388">
                  <c:v>27.1</c:v>
                </c:pt>
                <c:pt idx="4389">
                  <c:v>27.2</c:v>
                </c:pt>
                <c:pt idx="4390">
                  <c:v>27.5</c:v>
                </c:pt>
                <c:pt idx="4391">
                  <c:v>27.6</c:v>
                </c:pt>
                <c:pt idx="4392">
                  <c:v>27.8</c:v>
                </c:pt>
                <c:pt idx="4393">
                  <c:v>27.9</c:v>
                </c:pt>
                <c:pt idx="4394">
                  <c:v>28.2</c:v>
                </c:pt>
                <c:pt idx="4395">
                  <c:v>27.9</c:v>
                </c:pt>
                <c:pt idx="4396">
                  <c:v>27.8</c:v>
                </c:pt>
                <c:pt idx="4397">
                  <c:v>27.5</c:v>
                </c:pt>
                <c:pt idx="4398">
                  <c:v>27.4</c:v>
                </c:pt>
                <c:pt idx="4399">
                  <c:v>27.6</c:v>
                </c:pt>
                <c:pt idx="4400">
                  <c:v>27.6</c:v>
                </c:pt>
                <c:pt idx="4401">
                  <c:v>27.6</c:v>
                </c:pt>
                <c:pt idx="4402">
                  <c:v>27.6</c:v>
                </c:pt>
                <c:pt idx="4403">
                  <c:v>27.6</c:v>
                </c:pt>
                <c:pt idx="4404">
                  <c:v>27.8</c:v>
                </c:pt>
                <c:pt idx="4405">
                  <c:v>27.8</c:v>
                </c:pt>
                <c:pt idx="4406">
                  <c:v>27.7</c:v>
                </c:pt>
                <c:pt idx="4407">
                  <c:v>27.2</c:v>
                </c:pt>
                <c:pt idx="4408">
                  <c:v>27.1</c:v>
                </c:pt>
                <c:pt idx="4409">
                  <c:v>27.2</c:v>
                </c:pt>
                <c:pt idx="4410">
                  <c:v>27.4</c:v>
                </c:pt>
                <c:pt idx="4411">
                  <c:v>27.6</c:v>
                </c:pt>
                <c:pt idx="4412">
                  <c:v>27.7</c:v>
                </c:pt>
                <c:pt idx="4413">
                  <c:v>27.6</c:v>
                </c:pt>
                <c:pt idx="4414">
                  <c:v>27.8</c:v>
                </c:pt>
                <c:pt idx="4415">
                  <c:v>27.5</c:v>
                </c:pt>
                <c:pt idx="4416">
                  <c:v>27.5</c:v>
                </c:pt>
                <c:pt idx="4417">
                  <c:v>27.6</c:v>
                </c:pt>
                <c:pt idx="4418">
                  <c:v>27.6</c:v>
                </c:pt>
                <c:pt idx="4419">
                  <c:v>27.7</c:v>
                </c:pt>
                <c:pt idx="4420">
                  <c:v>27.7</c:v>
                </c:pt>
                <c:pt idx="4421">
                  <c:v>27.6</c:v>
                </c:pt>
                <c:pt idx="4422">
                  <c:v>27.6</c:v>
                </c:pt>
                <c:pt idx="4423">
                  <c:v>27.9</c:v>
                </c:pt>
                <c:pt idx="4424">
                  <c:v>28</c:v>
                </c:pt>
                <c:pt idx="4425">
                  <c:v>28</c:v>
                </c:pt>
                <c:pt idx="4426">
                  <c:v>27.8</c:v>
                </c:pt>
                <c:pt idx="4427">
                  <c:v>27.6</c:v>
                </c:pt>
                <c:pt idx="4428">
                  <c:v>27.6</c:v>
                </c:pt>
                <c:pt idx="4429">
                  <c:v>27.6</c:v>
                </c:pt>
                <c:pt idx="4430">
                  <c:v>27.6</c:v>
                </c:pt>
                <c:pt idx="4431">
                  <c:v>27.8</c:v>
                </c:pt>
                <c:pt idx="4432">
                  <c:v>28.3</c:v>
                </c:pt>
                <c:pt idx="4433">
                  <c:v>28.3</c:v>
                </c:pt>
                <c:pt idx="4434">
                  <c:v>28.3</c:v>
                </c:pt>
                <c:pt idx="4435">
                  <c:v>28.2</c:v>
                </c:pt>
                <c:pt idx="4436">
                  <c:v>28.2</c:v>
                </c:pt>
                <c:pt idx="4437">
                  <c:v>28.3</c:v>
                </c:pt>
                <c:pt idx="4438">
                  <c:v>28.4</c:v>
                </c:pt>
                <c:pt idx="4439">
                  <c:v>28.5</c:v>
                </c:pt>
                <c:pt idx="4440">
                  <c:v>28.6</c:v>
                </c:pt>
                <c:pt idx="4441">
                  <c:v>28.5</c:v>
                </c:pt>
                <c:pt idx="4442">
                  <c:v>28.6</c:v>
                </c:pt>
                <c:pt idx="4443">
                  <c:v>28.5</c:v>
                </c:pt>
                <c:pt idx="4444">
                  <c:v>28.4</c:v>
                </c:pt>
                <c:pt idx="4445">
                  <c:v>28.4</c:v>
                </c:pt>
                <c:pt idx="4446">
                  <c:v>28.3</c:v>
                </c:pt>
                <c:pt idx="4447">
                  <c:v>28.3</c:v>
                </c:pt>
                <c:pt idx="4448">
                  <c:v>28.6</c:v>
                </c:pt>
                <c:pt idx="4449">
                  <c:v>28.8</c:v>
                </c:pt>
                <c:pt idx="4450">
                  <c:v>29</c:v>
                </c:pt>
                <c:pt idx="4451">
                  <c:v>28.8</c:v>
                </c:pt>
                <c:pt idx="4452">
                  <c:v>28.8</c:v>
                </c:pt>
                <c:pt idx="4453">
                  <c:v>28.8</c:v>
                </c:pt>
                <c:pt idx="4454">
                  <c:v>28.6</c:v>
                </c:pt>
                <c:pt idx="4455">
                  <c:v>28.3</c:v>
                </c:pt>
                <c:pt idx="4456">
                  <c:v>28.5</c:v>
                </c:pt>
                <c:pt idx="4457">
                  <c:v>28.8</c:v>
                </c:pt>
                <c:pt idx="4458">
                  <c:v>29.1</c:v>
                </c:pt>
                <c:pt idx="4459">
                  <c:v>29.4</c:v>
                </c:pt>
                <c:pt idx="4460">
                  <c:v>29.5</c:v>
                </c:pt>
                <c:pt idx="4461">
                  <c:v>29</c:v>
                </c:pt>
                <c:pt idx="4462">
                  <c:v>28.8</c:v>
                </c:pt>
                <c:pt idx="4463">
                  <c:v>28.7</c:v>
                </c:pt>
                <c:pt idx="4464">
                  <c:v>29</c:v>
                </c:pt>
                <c:pt idx="4465">
                  <c:v>29.5</c:v>
                </c:pt>
                <c:pt idx="4466">
                  <c:v>29.2</c:v>
                </c:pt>
                <c:pt idx="4467">
                  <c:v>29.3</c:v>
                </c:pt>
                <c:pt idx="4468">
                  <c:v>29.5</c:v>
                </c:pt>
                <c:pt idx="4469">
                  <c:v>29.4</c:v>
                </c:pt>
                <c:pt idx="4470">
                  <c:v>29.5</c:v>
                </c:pt>
                <c:pt idx="4471">
                  <c:v>30</c:v>
                </c:pt>
                <c:pt idx="4472">
                  <c:v>29.5</c:v>
                </c:pt>
                <c:pt idx="4473">
                  <c:v>29.2</c:v>
                </c:pt>
                <c:pt idx="4474">
                  <c:v>29.2</c:v>
                </c:pt>
                <c:pt idx="4475">
                  <c:v>29</c:v>
                </c:pt>
                <c:pt idx="4476">
                  <c:v>28.8</c:v>
                </c:pt>
                <c:pt idx="4477">
                  <c:v>28.8</c:v>
                </c:pt>
                <c:pt idx="4478">
                  <c:v>29.5</c:v>
                </c:pt>
                <c:pt idx="4479">
                  <c:v>30</c:v>
                </c:pt>
                <c:pt idx="4480">
                  <c:v>30</c:v>
                </c:pt>
                <c:pt idx="4481">
                  <c:v>30</c:v>
                </c:pt>
                <c:pt idx="4482">
                  <c:v>29.4</c:v>
                </c:pt>
                <c:pt idx="4483">
                  <c:v>29.2</c:v>
                </c:pt>
                <c:pt idx="4484">
                  <c:v>29.2</c:v>
                </c:pt>
                <c:pt idx="4485">
                  <c:v>29.5</c:v>
                </c:pt>
                <c:pt idx="4486">
                  <c:v>29.8</c:v>
                </c:pt>
                <c:pt idx="4487">
                  <c:v>29.5</c:v>
                </c:pt>
                <c:pt idx="4488">
                  <c:v>29.5</c:v>
                </c:pt>
                <c:pt idx="4489">
                  <c:v>29.5</c:v>
                </c:pt>
                <c:pt idx="4490">
                  <c:v>29.4</c:v>
                </c:pt>
                <c:pt idx="4491">
                  <c:v>29.2</c:v>
                </c:pt>
                <c:pt idx="4492">
                  <c:v>29.1</c:v>
                </c:pt>
                <c:pt idx="4493">
                  <c:v>29.1</c:v>
                </c:pt>
                <c:pt idx="4494">
                  <c:v>29</c:v>
                </c:pt>
                <c:pt idx="4495">
                  <c:v>29.1</c:v>
                </c:pt>
                <c:pt idx="4496">
                  <c:v>29.1</c:v>
                </c:pt>
                <c:pt idx="4497">
                  <c:v>29.5</c:v>
                </c:pt>
                <c:pt idx="4498">
                  <c:v>29.6</c:v>
                </c:pt>
                <c:pt idx="4499">
                  <c:v>29.5</c:v>
                </c:pt>
                <c:pt idx="4500">
                  <c:v>29.5</c:v>
                </c:pt>
                <c:pt idx="4501">
                  <c:v>29.1</c:v>
                </c:pt>
                <c:pt idx="4502">
                  <c:v>29.5</c:v>
                </c:pt>
                <c:pt idx="4503">
                  <c:v>30</c:v>
                </c:pt>
                <c:pt idx="4504">
                  <c:v>30</c:v>
                </c:pt>
                <c:pt idx="4505">
                  <c:v>30.1</c:v>
                </c:pt>
                <c:pt idx="4506">
                  <c:v>30.1</c:v>
                </c:pt>
                <c:pt idx="4507">
                  <c:v>30.2</c:v>
                </c:pt>
                <c:pt idx="4508">
                  <c:v>30.2</c:v>
                </c:pt>
                <c:pt idx="4509">
                  <c:v>30</c:v>
                </c:pt>
                <c:pt idx="4510">
                  <c:v>29.6</c:v>
                </c:pt>
                <c:pt idx="4511">
                  <c:v>30</c:v>
                </c:pt>
                <c:pt idx="4512">
                  <c:v>30.1</c:v>
                </c:pt>
                <c:pt idx="4513">
                  <c:v>30</c:v>
                </c:pt>
                <c:pt idx="4514">
                  <c:v>30</c:v>
                </c:pt>
                <c:pt idx="4515">
                  <c:v>30</c:v>
                </c:pt>
                <c:pt idx="4516">
                  <c:v>30</c:v>
                </c:pt>
                <c:pt idx="4517">
                  <c:v>30</c:v>
                </c:pt>
                <c:pt idx="4518">
                  <c:v>30</c:v>
                </c:pt>
                <c:pt idx="4519">
                  <c:v>30.1</c:v>
                </c:pt>
                <c:pt idx="4520">
                  <c:v>30</c:v>
                </c:pt>
                <c:pt idx="4521">
                  <c:v>30</c:v>
                </c:pt>
                <c:pt idx="4522">
                  <c:v>30</c:v>
                </c:pt>
                <c:pt idx="4523">
                  <c:v>29.4</c:v>
                </c:pt>
                <c:pt idx="4524">
                  <c:v>29.5</c:v>
                </c:pt>
                <c:pt idx="4525">
                  <c:v>29.6</c:v>
                </c:pt>
                <c:pt idx="4526">
                  <c:v>30</c:v>
                </c:pt>
                <c:pt idx="4527">
                  <c:v>30</c:v>
                </c:pt>
                <c:pt idx="4528">
                  <c:v>30</c:v>
                </c:pt>
                <c:pt idx="4529">
                  <c:v>30.5</c:v>
                </c:pt>
                <c:pt idx="4530">
                  <c:v>30.6</c:v>
                </c:pt>
                <c:pt idx="4531">
                  <c:v>30.6</c:v>
                </c:pt>
                <c:pt idx="4532">
                  <c:v>30.6</c:v>
                </c:pt>
                <c:pt idx="4533">
                  <c:v>30.6</c:v>
                </c:pt>
                <c:pt idx="4534">
                  <c:v>30.7</c:v>
                </c:pt>
                <c:pt idx="4535">
                  <c:v>30.8</c:v>
                </c:pt>
                <c:pt idx="4536">
                  <c:v>30.8</c:v>
                </c:pt>
                <c:pt idx="4537">
                  <c:v>31</c:v>
                </c:pt>
                <c:pt idx="4538">
                  <c:v>31</c:v>
                </c:pt>
                <c:pt idx="4539">
                  <c:v>31</c:v>
                </c:pt>
                <c:pt idx="4540">
                  <c:v>30.8</c:v>
                </c:pt>
                <c:pt idx="4541">
                  <c:v>30.7</c:v>
                </c:pt>
                <c:pt idx="4542">
                  <c:v>30.3</c:v>
                </c:pt>
                <c:pt idx="4543">
                  <c:v>30.5</c:v>
                </c:pt>
                <c:pt idx="4544">
                  <c:v>30.5</c:v>
                </c:pt>
                <c:pt idx="4545">
                  <c:v>30.3</c:v>
                </c:pt>
                <c:pt idx="4546">
                  <c:v>30.2</c:v>
                </c:pt>
                <c:pt idx="4547">
                  <c:v>30.3</c:v>
                </c:pt>
                <c:pt idx="4548">
                  <c:v>30.5</c:v>
                </c:pt>
                <c:pt idx="4549">
                  <c:v>30.6</c:v>
                </c:pt>
                <c:pt idx="4550">
                  <c:v>30.3</c:v>
                </c:pt>
                <c:pt idx="4551">
                  <c:v>30.5</c:v>
                </c:pt>
                <c:pt idx="4552">
                  <c:v>30.4</c:v>
                </c:pt>
                <c:pt idx="4553">
                  <c:v>30.5</c:v>
                </c:pt>
                <c:pt idx="4554">
                  <c:v>30.5</c:v>
                </c:pt>
                <c:pt idx="4555">
                  <c:v>30.5</c:v>
                </c:pt>
                <c:pt idx="4556">
                  <c:v>30.8</c:v>
                </c:pt>
                <c:pt idx="4557">
                  <c:v>30.8</c:v>
                </c:pt>
                <c:pt idx="4558">
                  <c:v>30.8</c:v>
                </c:pt>
                <c:pt idx="4559">
                  <c:v>31</c:v>
                </c:pt>
                <c:pt idx="4560">
                  <c:v>31.1</c:v>
                </c:pt>
                <c:pt idx="4561">
                  <c:v>31</c:v>
                </c:pt>
                <c:pt idx="4562">
                  <c:v>30.8</c:v>
                </c:pt>
                <c:pt idx="4563">
                  <c:v>30.6</c:v>
                </c:pt>
                <c:pt idx="4564">
                  <c:v>30.7</c:v>
                </c:pt>
                <c:pt idx="4565">
                  <c:v>30.8</c:v>
                </c:pt>
                <c:pt idx="4566">
                  <c:v>30.7</c:v>
                </c:pt>
                <c:pt idx="4567">
                  <c:v>30.5</c:v>
                </c:pt>
                <c:pt idx="4568">
                  <c:v>30.3</c:v>
                </c:pt>
                <c:pt idx="4569">
                  <c:v>30.5</c:v>
                </c:pt>
                <c:pt idx="4570">
                  <c:v>30.7</c:v>
                </c:pt>
                <c:pt idx="4571">
                  <c:v>30.7</c:v>
                </c:pt>
                <c:pt idx="4572">
                  <c:v>30.7</c:v>
                </c:pt>
                <c:pt idx="4573">
                  <c:v>30.6</c:v>
                </c:pt>
                <c:pt idx="4574">
                  <c:v>30.5</c:v>
                </c:pt>
                <c:pt idx="4575">
                  <c:v>30.3</c:v>
                </c:pt>
                <c:pt idx="4576">
                  <c:v>30.8</c:v>
                </c:pt>
                <c:pt idx="4577">
                  <c:v>30.8</c:v>
                </c:pt>
                <c:pt idx="4578">
                  <c:v>30.9</c:v>
                </c:pt>
                <c:pt idx="4579">
                  <c:v>30.9</c:v>
                </c:pt>
                <c:pt idx="4580">
                  <c:v>31</c:v>
                </c:pt>
                <c:pt idx="4581">
                  <c:v>31</c:v>
                </c:pt>
                <c:pt idx="4582">
                  <c:v>30.8</c:v>
                </c:pt>
                <c:pt idx="4583">
                  <c:v>30.7</c:v>
                </c:pt>
                <c:pt idx="4584">
                  <c:v>31.1</c:v>
                </c:pt>
                <c:pt idx="4585">
                  <c:v>31.5</c:v>
                </c:pt>
                <c:pt idx="4586">
                  <c:v>31.5</c:v>
                </c:pt>
                <c:pt idx="4587">
                  <c:v>31.2</c:v>
                </c:pt>
                <c:pt idx="4588">
                  <c:v>31.1</c:v>
                </c:pt>
                <c:pt idx="4589">
                  <c:v>31</c:v>
                </c:pt>
                <c:pt idx="4590">
                  <c:v>31</c:v>
                </c:pt>
                <c:pt idx="4591">
                  <c:v>31.1</c:v>
                </c:pt>
                <c:pt idx="4592">
                  <c:v>31.1</c:v>
                </c:pt>
                <c:pt idx="4593">
                  <c:v>31.1</c:v>
                </c:pt>
                <c:pt idx="4594">
                  <c:v>31</c:v>
                </c:pt>
                <c:pt idx="4595">
                  <c:v>31.1</c:v>
                </c:pt>
                <c:pt idx="4596">
                  <c:v>31</c:v>
                </c:pt>
                <c:pt idx="4597">
                  <c:v>31</c:v>
                </c:pt>
                <c:pt idx="4598">
                  <c:v>30.6</c:v>
                </c:pt>
                <c:pt idx="4599">
                  <c:v>30.8</c:v>
                </c:pt>
                <c:pt idx="4600">
                  <c:v>30.8</c:v>
                </c:pt>
                <c:pt idx="4601">
                  <c:v>30.6</c:v>
                </c:pt>
                <c:pt idx="4602">
                  <c:v>30.4</c:v>
                </c:pt>
                <c:pt idx="4603">
                  <c:v>30.2</c:v>
                </c:pt>
                <c:pt idx="4604">
                  <c:v>30.2</c:v>
                </c:pt>
                <c:pt idx="4605">
                  <c:v>30.5</c:v>
                </c:pt>
                <c:pt idx="4606">
                  <c:v>30.6</c:v>
                </c:pt>
                <c:pt idx="4607">
                  <c:v>30.5</c:v>
                </c:pt>
                <c:pt idx="4608">
                  <c:v>30.6</c:v>
                </c:pt>
                <c:pt idx="4609">
                  <c:v>30.2</c:v>
                </c:pt>
                <c:pt idx="4610">
                  <c:v>30.4</c:v>
                </c:pt>
                <c:pt idx="4611">
                  <c:v>30.7</c:v>
                </c:pt>
                <c:pt idx="4612">
                  <c:v>30.8</c:v>
                </c:pt>
                <c:pt idx="4613">
                  <c:v>30.6</c:v>
                </c:pt>
                <c:pt idx="4614">
                  <c:v>30.6</c:v>
                </c:pt>
                <c:pt idx="4615">
                  <c:v>30.6</c:v>
                </c:pt>
                <c:pt idx="4616">
                  <c:v>31.2</c:v>
                </c:pt>
                <c:pt idx="4617">
                  <c:v>31.1</c:v>
                </c:pt>
                <c:pt idx="4618">
                  <c:v>31</c:v>
                </c:pt>
                <c:pt idx="4619">
                  <c:v>31</c:v>
                </c:pt>
                <c:pt idx="4620">
                  <c:v>31.2</c:v>
                </c:pt>
                <c:pt idx="4621">
                  <c:v>31.2</c:v>
                </c:pt>
                <c:pt idx="4622">
                  <c:v>31.2</c:v>
                </c:pt>
                <c:pt idx="4623">
                  <c:v>31.2</c:v>
                </c:pt>
                <c:pt idx="4624">
                  <c:v>31.1</c:v>
                </c:pt>
                <c:pt idx="4625">
                  <c:v>31.1</c:v>
                </c:pt>
                <c:pt idx="4626">
                  <c:v>31.1</c:v>
                </c:pt>
                <c:pt idx="4627">
                  <c:v>30.8</c:v>
                </c:pt>
                <c:pt idx="4628">
                  <c:v>30.7</c:v>
                </c:pt>
                <c:pt idx="4629">
                  <c:v>30.6</c:v>
                </c:pt>
                <c:pt idx="4630">
                  <c:v>30.6</c:v>
                </c:pt>
                <c:pt idx="4631">
                  <c:v>30.6</c:v>
                </c:pt>
                <c:pt idx="4632">
                  <c:v>30.7</c:v>
                </c:pt>
                <c:pt idx="4633">
                  <c:v>31</c:v>
                </c:pt>
                <c:pt idx="4634">
                  <c:v>31</c:v>
                </c:pt>
                <c:pt idx="4635">
                  <c:v>30.8</c:v>
                </c:pt>
                <c:pt idx="4636">
                  <c:v>30.8</c:v>
                </c:pt>
                <c:pt idx="4637">
                  <c:v>30.7</c:v>
                </c:pt>
                <c:pt idx="4638">
                  <c:v>30.6</c:v>
                </c:pt>
                <c:pt idx="4639">
                  <c:v>30.5</c:v>
                </c:pt>
                <c:pt idx="4640">
                  <c:v>30.3</c:v>
                </c:pt>
                <c:pt idx="4641">
                  <c:v>30.5</c:v>
                </c:pt>
                <c:pt idx="4642">
                  <c:v>30.5</c:v>
                </c:pt>
                <c:pt idx="4643">
                  <c:v>30.5</c:v>
                </c:pt>
                <c:pt idx="4644">
                  <c:v>30.5</c:v>
                </c:pt>
                <c:pt idx="4645">
                  <c:v>30.6</c:v>
                </c:pt>
                <c:pt idx="4646">
                  <c:v>30.5</c:v>
                </c:pt>
                <c:pt idx="4647">
                  <c:v>30.3</c:v>
                </c:pt>
                <c:pt idx="4648">
                  <c:v>30.3</c:v>
                </c:pt>
                <c:pt idx="4649">
                  <c:v>30.5</c:v>
                </c:pt>
                <c:pt idx="4650">
                  <c:v>30.3</c:v>
                </c:pt>
                <c:pt idx="4651">
                  <c:v>30.5</c:v>
                </c:pt>
                <c:pt idx="4652">
                  <c:v>30.5</c:v>
                </c:pt>
                <c:pt idx="4653">
                  <c:v>30.3</c:v>
                </c:pt>
                <c:pt idx="4654">
                  <c:v>30.1</c:v>
                </c:pt>
                <c:pt idx="4655">
                  <c:v>30.3</c:v>
                </c:pt>
                <c:pt idx="4656">
                  <c:v>30.5</c:v>
                </c:pt>
                <c:pt idx="4657">
                  <c:v>30.7</c:v>
                </c:pt>
                <c:pt idx="4658">
                  <c:v>30.8</c:v>
                </c:pt>
                <c:pt idx="4659">
                  <c:v>30.7</c:v>
                </c:pt>
                <c:pt idx="4660">
                  <c:v>30.7</c:v>
                </c:pt>
                <c:pt idx="4661">
                  <c:v>30.7</c:v>
                </c:pt>
                <c:pt idx="4662">
                  <c:v>30.7</c:v>
                </c:pt>
                <c:pt idx="4663">
                  <c:v>30.7</c:v>
                </c:pt>
                <c:pt idx="4664">
                  <c:v>30.5</c:v>
                </c:pt>
                <c:pt idx="4665">
                  <c:v>30.1</c:v>
                </c:pt>
                <c:pt idx="4666">
                  <c:v>30</c:v>
                </c:pt>
                <c:pt idx="4667">
                  <c:v>30</c:v>
                </c:pt>
                <c:pt idx="4668">
                  <c:v>30.1</c:v>
                </c:pt>
                <c:pt idx="4669">
                  <c:v>30.1</c:v>
                </c:pt>
                <c:pt idx="4670">
                  <c:v>30</c:v>
                </c:pt>
                <c:pt idx="4671">
                  <c:v>30</c:v>
                </c:pt>
                <c:pt idx="4672">
                  <c:v>29.4</c:v>
                </c:pt>
                <c:pt idx="4673">
                  <c:v>29.1</c:v>
                </c:pt>
                <c:pt idx="4674">
                  <c:v>29</c:v>
                </c:pt>
                <c:pt idx="4675">
                  <c:v>28.9</c:v>
                </c:pt>
                <c:pt idx="4676">
                  <c:v>28.9</c:v>
                </c:pt>
                <c:pt idx="4677">
                  <c:v>28.9</c:v>
                </c:pt>
                <c:pt idx="4678">
                  <c:v>28.9</c:v>
                </c:pt>
                <c:pt idx="4679">
                  <c:v>28.9</c:v>
                </c:pt>
                <c:pt idx="4680">
                  <c:v>28.8</c:v>
                </c:pt>
                <c:pt idx="4681">
                  <c:v>28.8</c:v>
                </c:pt>
                <c:pt idx="4682">
                  <c:v>28.8</c:v>
                </c:pt>
                <c:pt idx="4683">
                  <c:v>28.9</c:v>
                </c:pt>
                <c:pt idx="4684">
                  <c:v>28.9</c:v>
                </c:pt>
                <c:pt idx="4685">
                  <c:v>29</c:v>
                </c:pt>
                <c:pt idx="4686">
                  <c:v>29.1</c:v>
                </c:pt>
                <c:pt idx="4687">
                  <c:v>29.5</c:v>
                </c:pt>
                <c:pt idx="4688">
                  <c:v>29.6</c:v>
                </c:pt>
                <c:pt idx="4689">
                  <c:v>30</c:v>
                </c:pt>
                <c:pt idx="4690">
                  <c:v>30</c:v>
                </c:pt>
                <c:pt idx="4691">
                  <c:v>29.6</c:v>
                </c:pt>
                <c:pt idx="4692">
                  <c:v>29.5</c:v>
                </c:pt>
                <c:pt idx="4693">
                  <c:v>29.6</c:v>
                </c:pt>
                <c:pt idx="4694">
                  <c:v>30</c:v>
                </c:pt>
                <c:pt idx="4695">
                  <c:v>30</c:v>
                </c:pt>
                <c:pt idx="4696">
                  <c:v>30</c:v>
                </c:pt>
                <c:pt idx="4697">
                  <c:v>30.1</c:v>
                </c:pt>
                <c:pt idx="4698">
                  <c:v>30.2</c:v>
                </c:pt>
                <c:pt idx="4699">
                  <c:v>30.3</c:v>
                </c:pt>
                <c:pt idx="4700">
                  <c:v>30.2</c:v>
                </c:pt>
                <c:pt idx="4701">
                  <c:v>30</c:v>
                </c:pt>
                <c:pt idx="4702">
                  <c:v>29.5</c:v>
                </c:pt>
                <c:pt idx="4703">
                  <c:v>29.1</c:v>
                </c:pt>
                <c:pt idx="4704">
                  <c:v>28.8</c:v>
                </c:pt>
                <c:pt idx="4705">
                  <c:v>28.6</c:v>
                </c:pt>
                <c:pt idx="4706">
                  <c:v>28.6</c:v>
                </c:pt>
                <c:pt idx="4707">
                  <c:v>28.6</c:v>
                </c:pt>
                <c:pt idx="4708">
                  <c:v>28.5</c:v>
                </c:pt>
                <c:pt idx="4709">
                  <c:v>28.4</c:v>
                </c:pt>
                <c:pt idx="4710">
                  <c:v>28.3</c:v>
                </c:pt>
                <c:pt idx="4711">
                  <c:v>28.3</c:v>
                </c:pt>
                <c:pt idx="4712">
                  <c:v>28.4</c:v>
                </c:pt>
                <c:pt idx="4713">
                  <c:v>28.6</c:v>
                </c:pt>
                <c:pt idx="4714">
                  <c:v>28.8</c:v>
                </c:pt>
                <c:pt idx="4715">
                  <c:v>28.6</c:v>
                </c:pt>
                <c:pt idx="4716">
                  <c:v>28.4</c:v>
                </c:pt>
                <c:pt idx="4717">
                  <c:v>28.3</c:v>
                </c:pt>
                <c:pt idx="4718">
                  <c:v>28.3</c:v>
                </c:pt>
                <c:pt idx="4719">
                  <c:v>28.3</c:v>
                </c:pt>
                <c:pt idx="4720">
                  <c:v>28.4</c:v>
                </c:pt>
                <c:pt idx="4721">
                  <c:v>28.5</c:v>
                </c:pt>
                <c:pt idx="4722">
                  <c:v>28.6</c:v>
                </c:pt>
                <c:pt idx="4723">
                  <c:v>28.5</c:v>
                </c:pt>
                <c:pt idx="4724">
                  <c:v>28.4</c:v>
                </c:pt>
                <c:pt idx="4725">
                  <c:v>28.4</c:v>
                </c:pt>
                <c:pt idx="4726">
                  <c:v>28.3</c:v>
                </c:pt>
                <c:pt idx="4727">
                  <c:v>28.2</c:v>
                </c:pt>
                <c:pt idx="4728">
                  <c:v>28</c:v>
                </c:pt>
                <c:pt idx="4729">
                  <c:v>27.9</c:v>
                </c:pt>
                <c:pt idx="4730">
                  <c:v>27.8</c:v>
                </c:pt>
                <c:pt idx="4731">
                  <c:v>27.7</c:v>
                </c:pt>
                <c:pt idx="4732">
                  <c:v>27.6</c:v>
                </c:pt>
                <c:pt idx="4733">
                  <c:v>27.6</c:v>
                </c:pt>
                <c:pt idx="4734">
                  <c:v>27.5</c:v>
                </c:pt>
                <c:pt idx="4735">
                  <c:v>27.5</c:v>
                </c:pt>
                <c:pt idx="4736">
                  <c:v>27.4</c:v>
                </c:pt>
                <c:pt idx="4737">
                  <c:v>27.4</c:v>
                </c:pt>
                <c:pt idx="4738">
                  <c:v>27.4</c:v>
                </c:pt>
                <c:pt idx="4739">
                  <c:v>27.4</c:v>
                </c:pt>
                <c:pt idx="4740">
                  <c:v>27.4</c:v>
                </c:pt>
                <c:pt idx="4741">
                  <c:v>27.4</c:v>
                </c:pt>
                <c:pt idx="4742">
                  <c:v>27.5</c:v>
                </c:pt>
                <c:pt idx="4743">
                  <c:v>27.5</c:v>
                </c:pt>
                <c:pt idx="4744">
                  <c:v>27.5</c:v>
                </c:pt>
                <c:pt idx="4745">
                  <c:v>27.5</c:v>
                </c:pt>
                <c:pt idx="4746">
                  <c:v>27.5</c:v>
                </c:pt>
                <c:pt idx="4747">
                  <c:v>27.5</c:v>
                </c:pt>
                <c:pt idx="4748">
                  <c:v>27.5</c:v>
                </c:pt>
                <c:pt idx="4749">
                  <c:v>27.5</c:v>
                </c:pt>
                <c:pt idx="4750">
                  <c:v>27.4</c:v>
                </c:pt>
                <c:pt idx="4751">
                  <c:v>27.4</c:v>
                </c:pt>
                <c:pt idx="4752">
                  <c:v>27.3</c:v>
                </c:pt>
                <c:pt idx="4753">
                  <c:v>27.2</c:v>
                </c:pt>
                <c:pt idx="4754">
                  <c:v>27.1</c:v>
                </c:pt>
                <c:pt idx="4755">
                  <c:v>27</c:v>
                </c:pt>
                <c:pt idx="4756">
                  <c:v>27</c:v>
                </c:pt>
                <c:pt idx="4757">
                  <c:v>26.9</c:v>
                </c:pt>
                <c:pt idx="4758">
                  <c:v>26.8</c:v>
                </c:pt>
                <c:pt idx="4759">
                  <c:v>26.8</c:v>
                </c:pt>
                <c:pt idx="4760">
                  <c:v>26.7</c:v>
                </c:pt>
                <c:pt idx="4761">
                  <c:v>26.7</c:v>
                </c:pt>
                <c:pt idx="4762">
                  <c:v>26.6</c:v>
                </c:pt>
                <c:pt idx="4763">
                  <c:v>26.6</c:v>
                </c:pt>
                <c:pt idx="4764">
                  <c:v>26.6</c:v>
                </c:pt>
                <c:pt idx="4765">
                  <c:v>26.6</c:v>
                </c:pt>
                <c:pt idx="4766">
                  <c:v>26.5</c:v>
                </c:pt>
                <c:pt idx="4767">
                  <c:v>26.5</c:v>
                </c:pt>
                <c:pt idx="4768">
                  <c:v>26.5</c:v>
                </c:pt>
                <c:pt idx="4769">
                  <c:v>26.5</c:v>
                </c:pt>
                <c:pt idx="4770">
                  <c:v>26.4</c:v>
                </c:pt>
                <c:pt idx="4771">
                  <c:v>26.4</c:v>
                </c:pt>
                <c:pt idx="4772">
                  <c:v>26.3</c:v>
                </c:pt>
                <c:pt idx="4773">
                  <c:v>26.3</c:v>
                </c:pt>
                <c:pt idx="4774">
                  <c:v>26.3</c:v>
                </c:pt>
                <c:pt idx="4775">
                  <c:v>26.3</c:v>
                </c:pt>
                <c:pt idx="4776">
                  <c:v>26.2</c:v>
                </c:pt>
                <c:pt idx="4777">
                  <c:v>26.2</c:v>
                </c:pt>
                <c:pt idx="4778">
                  <c:v>26.2</c:v>
                </c:pt>
                <c:pt idx="4779">
                  <c:v>26.1</c:v>
                </c:pt>
                <c:pt idx="4780">
                  <c:v>26.1</c:v>
                </c:pt>
                <c:pt idx="4781">
                  <c:v>26</c:v>
                </c:pt>
                <c:pt idx="4782">
                  <c:v>26</c:v>
                </c:pt>
                <c:pt idx="4783">
                  <c:v>26.1</c:v>
                </c:pt>
                <c:pt idx="4784">
                  <c:v>26</c:v>
                </c:pt>
                <c:pt idx="4785">
                  <c:v>26</c:v>
                </c:pt>
                <c:pt idx="4786">
                  <c:v>26</c:v>
                </c:pt>
                <c:pt idx="4787">
                  <c:v>26</c:v>
                </c:pt>
                <c:pt idx="4788">
                  <c:v>26</c:v>
                </c:pt>
                <c:pt idx="4789">
                  <c:v>26</c:v>
                </c:pt>
                <c:pt idx="4790">
                  <c:v>26</c:v>
                </c:pt>
                <c:pt idx="4791">
                  <c:v>25.9</c:v>
                </c:pt>
                <c:pt idx="4792">
                  <c:v>25.9</c:v>
                </c:pt>
                <c:pt idx="4793">
                  <c:v>25.8</c:v>
                </c:pt>
                <c:pt idx="4794">
                  <c:v>25.8</c:v>
                </c:pt>
                <c:pt idx="4795">
                  <c:v>25.8</c:v>
                </c:pt>
                <c:pt idx="4796">
                  <c:v>25.7</c:v>
                </c:pt>
                <c:pt idx="4797">
                  <c:v>25.7</c:v>
                </c:pt>
                <c:pt idx="4798">
                  <c:v>25.6</c:v>
                </c:pt>
                <c:pt idx="4799">
                  <c:v>25.7</c:v>
                </c:pt>
                <c:pt idx="4800">
                  <c:v>25.6</c:v>
                </c:pt>
                <c:pt idx="4801">
                  <c:v>25.6</c:v>
                </c:pt>
                <c:pt idx="4802">
                  <c:v>25.5</c:v>
                </c:pt>
                <c:pt idx="4803">
                  <c:v>25.4</c:v>
                </c:pt>
                <c:pt idx="4804">
                  <c:v>25.4</c:v>
                </c:pt>
                <c:pt idx="4805">
                  <c:v>25.4</c:v>
                </c:pt>
                <c:pt idx="4806">
                  <c:v>25.4</c:v>
                </c:pt>
                <c:pt idx="4807">
                  <c:v>25.4</c:v>
                </c:pt>
                <c:pt idx="4808">
                  <c:v>25.4</c:v>
                </c:pt>
                <c:pt idx="4809">
                  <c:v>25.4</c:v>
                </c:pt>
                <c:pt idx="4810">
                  <c:v>25.2</c:v>
                </c:pt>
                <c:pt idx="4811">
                  <c:v>25.4</c:v>
                </c:pt>
                <c:pt idx="4812">
                  <c:v>25.4</c:v>
                </c:pt>
                <c:pt idx="4813">
                  <c:v>25.4</c:v>
                </c:pt>
                <c:pt idx="4814">
                  <c:v>25.4</c:v>
                </c:pt>
                <c:pt idx="4815">
                  <c:v>25.2</c:v>
                </c:pt>
                <c:pt idx="4816">
                  <c:v>25.2</c:v>
                </c:pt>
                <c:pt idx="4817">
                  <c:v>25.1</c:v>
                </c:pt>
                <c:pt idx="4818">
                  <c:v>25.1</c:v>
                </c:pt>
                <c:pt idx="4819">
                  <c:v>25.1</c:v>
                </c:pt>
                <c:pt idx="4820">
                  <c:v>25.1</c:v>
                </c:pt>
                <c:pt idx="4821">
                  <c:v>25.1</c:v>
                </c:pt>
                <c:pt idx="4822">
                  <c:v>25.1</c:v>
                </c:pt>
                <c:pt idx="4823">
                  <c:v>25.1</c:v>
                </c:pt>
                <c:pt idx="4824">
                  <c:v>25.1</c:v>
                </c:pt>
                <c:pt idx="4825">
                  <c:v>25</c:v>
                </c:pt>
                <c:pt idx="4826">
                  <c:v>25</c:v>
                </c:pt>
                <c:pt idx="4827">
                  <c:v>25</c:v>
                </c:pt>
                <c:pt idx="4828">
                  <c:v>25.1</c:v>
                </c:pt>
                <c:pt idx="4829">
                  <c:v>25</c:v>
                </c:pt>
                <c:pt idx="4830">
                  <c:v>24.9</c:v>
                </c:pt>
                <c:pt idx="4831">
                  <c:v>24.9</c:v>
                </c:pt>
                <c:pt idx="4832">
                  <c:v>24.8</c:v>
                </c:pt>
                <c:pt idx="4833">
                  <c:v>24.8</c:v>
                </c:pt>
                <c:pt idx="4834">
                  <c:v>24.8</c:v>
                </c:pt>
                <c:pt idx="4835">
                  <c:v>24.7</c:v>
                </c:pt>
                <c:pt idx="4836">
                  <c:v>24.8</c:v>
                </c:pt>
                <c:pt idx="4837">
                  <c:v>24.8</c:v>
                </c:pt>
                <c:pt idx="4838">
                  <c:v>24.8</c:v>
                </c:pt>
                <c:pt idx="4839">
                  <c:v>24.7</c:v>
                </c:pt>
                <c:pt idx="4840">
                  <c:v>24.8</c:v>
                </c:pt>
                <c:pt idx="4841">
                  <c:v>24.8</c:v>
                </c:pt>
                <c:pt idx="4842">
                  <c:v>24.8</c:v>
                </c:pt>
                <c:pt idx="4843">
                  <c:v>24.8</c:v>
                </c:pt>
                <c:pt idx="4844">
                  <c:v>24.7</c:v>
                </c:pt>
                <c:pt idx="4845">
                  <c:v>24.7</c:v>
                </c:pt>
                <c:pt idx="4846">
                  <c:v>24.6</c:v>
                </c:pt>
                <c:pt idx="4847">
                  <c:v>24.6</c:v>
                </c:pt>
                <c:pt idx="4848">
                  <c:v>24.6</c:v>
                </c:pt>
                <c:pt idx="4849">
                  <c:v>24.7</c:v>
                </c:pt>
                <c:pt idx="4850">
                  <c:v>24.7</c:v>
                </c:pt>
                <c:pt idx="4851">
                  <c:v>24.7</c:v>
                </c:pt>
                <c:pt idx="4852">
                  <c:v>24.6</c:v>
                </c:pt>
                <c:pt idx="4853">
                  <c:v>24.6</c:v>
                </c:pt>
                <c:pt idx="4854">
                  <c:v>24.6</c:v>
                </c:pt>
                <c:pt idx="4855">
                  <c:v>24.6</c:v>
                </c:pt>
                <c:pt idx="4856">
                  <c:v>24.6</c:v>
                </c:pt>
                <c:pt idx="4857">
                  <c:v>24.5</c:v>
                </c:pt>
                <c:pt idx="4858">
                  <c:v>24.5</c:v>
                </c:pt>
                <c:pt idx="4859">
                  <c:v>24.5</c:v>
                </c:pt>
                <c:pt idx="4860">
                  <c:v>24.5</c:v>
                </c:pt>
                <c:pt idx="4861">
                  <c:v>24.5</c:v>
                </c:pt>
                <c:pt idx="4862">
                  <c:v>24.5</c:v>
                </c:pt>
                <c:pt idx="4863">
                  <c:v>24.4</c:v>
                </c:pt>
                <c:pt idx="4864">
                  <c:v>24.4</c:v>
                </c:pt>
                <c:pt idx="4865">
                  <c:v>24.4</c:v>
                </c:pt>
                <c:pt idx="4866">
                  <c:v>24.4</c:v>
                </c:pt>
                <c:pt idx="4867">
                  <c:v>24.4</c:v>
                </c:pt>
                <c:pt idx="4868">
                  <c:v>24.4</c:v>
                </c:pt>
                <c:pt idx="4869">
                  <c:v>24.3</c:v>
                </c:pt>
                <c:pt idx="4870">
                  <c:v>24.3</c:v>
                </c:pt>
                <c:pt idx="4871">
                  <c:v>24.3</c:v>
                </c:pt>
                <c:pt idx="4872">
                  <c:v>24.3</c:v>
                </c:pt>
                <c:pt idx="4873">
                  <c:v>24.3</c:v>
                </c:pt>
                <c:pt idx="4874">
                  <c:v>24.3</c:v>
                </c:pt>
                <c:pt idx="4875">
                  <c:v>24.3</c:v>
                </c:pt>
                <c:pt idx="4876">
                  <c:v>24.2</c:v>
                </c:pt>
                <c:pt idx="4877">
                  <c:v>24.3</c:v>
                </c:pt>
                <c:pt idx="4878">
                  <c:v>24.3</c:v>
                </c:pt>
                <c:pt idx="4879">
                  <c:v>24.2</c:v>
                </c:pt>
                <c:pt idx="4880">
                  <c:v>24.2</c:v>
                </c:pt>
                <c:pt idx="4881">
                  <c:v>24.1</c:v>
                </c:pt>
                <c:pt idx="4882">
                  <c:v>24.2</c:v>
                </c:pt>
                <c:pt idx="4883">
                  <c:v>24.2</c:v>
                </c:pt>
                <c:pt idx="4884">
                  <c:v>24.2</c:v>
                </c:pt>
                <c:pt idx="4885">
                  <c:v>24.1</c:v>
                </c:pt>
                <c:pt idx="4886">
                  <c:v>24.2</c:v>
                </c:pt>
                <c:pt idx="4887">
                  <c:v>24.2</c:v>
                </c:pt>
                <c:pt idx="4888">
                  <c:v>24.2</c:v>
                </c:pt>
                <c:pt idx="4889">
                  <c:v>24.2</c:v>
                </c:pt>
                <c:pt idx="4890">
                  <c:v>24.2</c:v>
                </c:pt>
                <c:pt idx="4891">
                  <c:v>24.1</c:v>
                </c:pt>
                <c:pt idx="4892">
                  <c:v>24.1</c:v>
                </c:pt>
                <c:pt idx="4893">
                  <c:v>24</c:v>
                </c:pt>
                <c:pt idx="4894">
                  <c:v>24</c:v>
                </c:pt>
                <c:pt idx="4895">
                  <c:v>24</c:v>
                </c:pt>
                <c:pt idx="4896">
                  <c:v>24</c:v>
                </c:pt>
                <c:pt idx="4897">
                  <c:v>24</c:v>
                </c:pt>
                <c:pt idx="4898">
                  <c:v>24</c:v>
                </c:pt>
                <c:pt idx="4899">
                  <c:v>24</c:v>
                </c:pt>
                <c:pt idx="4900">
                  <c:v>23.9</c:v>
                </c:pt>
                <c:pt idx="4901">
                  <c:v>23.9</c:v>
                </c:pt>
                <c:pt idx="4902">
                  <c:v>23.9</c:v>
                </c:pt>
                <c:pt idx="4903">
                  <c:v>24</c:v>
                </c:pt>
                <c:pt idx="4904">
                  <c:v>24</c:v>
                </c:pt>
                <c:pt idx="4905">
                  <c:v>24</c:v>
                </c:pt>
                <c:pt idx="4906">
                  <c:v>24</c:v>
                </c:pt>
                <c:pt idx="4907">
                  <c:v>24</c:v>
                </c:pt>
                <c:pt idx="4908">
                  <c:v>24</c:v>
                </c:pt>
                <c:pt idx="4909">
                  <c:v>24</c:v>
                </c:pt>
                <c:pt idx="4910">
                  <c:v>23.9</c:v>
                </c:pt>
                <c:pt idx="4911">
                  <c:v>23.9</c:v>
                </c:pt>
                <c:pt idx="4912">
                  <c:v>23.9</c:v>
                </c:pt>
                <c:pt idx="4913">
                  <c:v>23.9</c:v>
                </c:pt>
                <c:pt idx="4914">
                  <c:v>23.9</c:v>
                </c:pt>
                <c:pt idx="4915">
                  <c:v>23.9</c:v>
                </c:pt>
                <c:pt idx="4916">
                  <c:v>23.7</c:v>
                </c:pt>
                <c:pt idx="4917">
                  <c:v>23.7</c:v>
                </c:pt>
                <c:pt idx="4918">
                  <c:v>23.6</c:v>
                </c:pt>
                <c:pt idx="4919">
                  <c:v>23.5</c:v>
                </c:pt>
                <c:pt idx="4920">
                  <c:v>23.5</c:v>
                </c:pt>
                <c:pt idx="4921">
                  <c:v>23.5</c:v>
                </c:pt>
                <c:pt idx="4922">
                  <c:v>23.5</c:v>
                </c:pt>
                <c:pt idx="4923">
                  <c:v>23.5</c:v>
                </c:pt>
                <c:pt idx="4924">
                  <c:v>23.5</c:v>
                </c:pt>
                <c:pt idx="4925">
                  <c:v>23.5</c:v>
                </c:pt>
                <c:pt idx="4926">
                  <c:v>23.5</c:v>
                </c:pt>
                <c:pt idx="4927">
                  <c:v>23.4</c:v>
                </c:pt>
                <c:pt idx="4928">
                  <c:v>23.5</c:v>
                </c:pt>
                <c:pt idx="4929">
                  <c:v>23.4</c:v>
                </c:pt>
                <c:pt idx="4930">
                  <c:v>23.4</c:v>
                </c:pt>
                <c:pt idx="4931">
                  <c:v>23.4</c:v>
                </c:pt>
                <c:pt idx="4932">
                  <c:v>23.4</c:v>
                </c:pt>
                <c:pt idx="4933">
                  <c:v>23.4</c:v>
                </c:pt>
                <c:pt idx="4934">
                  <c:v>23.4</c:v>
                </c:pt>
                <c:pt idx="4935">
                  <c:v>23.4</c:v>
                </c:pt>
                <c:pt idx="4936">
                  <c:v>23.4</c:v>
                </c:pt>
                <c:pt idx="4937">
                  <c:v>23.4</c:v>
                </c:pt>
                <c:pt idx="4938">
                  <c:v>23.4</c:v>
                </c:pt>
                <c:pt idx="4939">
                  <c:v>23.4</c:v>
                </c:pt>
                <c:pt idx="4940">
                  <c:v>23.4</c:v>
                </c:pt>
                <c:pt idx="4941">
                  <c:v>23.4</c:v>
                </c:pt>
                <c:pt idx="4942">
                  <c:v>23.4</c:v>
                </c:pt>
                <c:pt idx="4943">
                  <c:v>23.4</c:v>
                </c:pt>
                <c:pt idx="4944">
                  <c:v>23.3</c:v>
                </c:pt>
                <c:pt idx="4945">
                  <c:v>23.3</c:v>
                </c:pt>
                <c:pt idx="4946">
                  <c:v>23.3</c:v>
                </c:pt>
                <c:pt idx="4947">
                  <c:v>23.3</c:v>
                </c:pt>
                <c:pt idx="4948">
                  <c:v>23.3</c:v>
                </c:pt>
                <c:pt idx="4949">
                  <c:v>23.2</c:v>
                </c:pt>
                <c:pt idx="4950">
                  <c:v>23.2</c:v>
                </c:pt>
                <c:pt idx="4951">
                  <c:v>23.2</c:v>
                </c:pt>
                <c:pt idx="4952">
                  <c:v>23.2</c:v>
                </c:pt>
                <c:pt idx="4953">
                  <c:v>23.2</c:v>
                </c:pt>
                <c:pt idx="4954">
                  <c:v>23.2</c:v>
                </c:pt>
                <c:pt idx="4955">
                  <c:v>23.2</c:v>
                </c:pt>
                <c:pt idx="4956">
                  <c:v>23.2</c:v>
                </c:pt>
                <c:pt idx="4957">
                  <c:v>23.3</c:v>
                </c:pt>
                <c:pt idx="4958">
                  <c:v>23.2</c:v>
                </c:pt>
                <c:pt idx="4959">
                  <c:v>23.2</c:v>
                </c:pt>
                <c:pt idx="4960">
                  <c:v>23.1</c:v>
                </c:pt>
                <c:pt idx="4961">
                  <c:v>23.1</c:v>
                </c:pt>
                <c:pt idx="4962">
                  <c:v>23.1</c:v>
                </c:pt>
                <c:pt idx="4963">
                  <c:v>23.1</c:v>
                </c:pt>
                <c:pt idx="4964">
                  <c:v>23.1</c:v>
                </c:pt>
                <c:pt idx="4965">
                  <c:v>23</c:v>
                </c:pt>
                <c:pt idx="4966">
                  <c:v>23.1</c:v>
                </c:pt>
                <c:pt idx="4967">
                  <c:v>23.1</c:v>
                </c:pt>
                <c:pt idx="4968">
                  <c:v>23</c:v>
                </c:pt>
                <c:pt idx="4969">
                  <c:v>23</c:v>
                </c:pt>
                <c:pt idx="4970">
                  <c:v>23</c:v>
                </c:pt>
                <c:pt idx="4971">
                  <c:v>23</c:v>
                </c:pt>
                <c:pt idx="4972">
                  <c:v>22.9</c:v>
                </c:pt>
                <c:pt idx="4973">
                  <c:v>22.8</c:v>
                </c:pt>
                <c:pt idx="4974">
                  <c:v>22.8</c:v>
                </c:pt>
                <c:pt idx="4975">
                  <c:v>22.8</c:v>
                </c:pt>
                <c:pt idx="4976">
                  <c:v>22.9</c:v>
                </c:pt>
                <c:pt idx="4977">
                  <c:v>22.9</c:v>
                </c:pt>
                <c:pt idx="4978">
                  <c:v>23</c:v>
                </c:pt>
                <c:pt idx="4979">
                  <c:v>23</c:v>
                </c:pt>
                <c:pt idx="4980">
                  <c:v>22.9</c:v>
                </c:pt>
                <c:pt idx="4981">
                  <c:v>22.9</c:v>
                </c:pt>
                <c:pt idx="4982">
                  <c:v>22.9</c:v>
                </c:pt>
                <c:pt idx="4983">
                  <c:v>22.9</c:v>
                </c:pt>
                <c:pt idx="4984">
                  <c:v>22.9</c:v>
                </c:pt>
                <c:pt idx="4985">
                  <c:v>22.9</c:v>
                </c:pt>
                <c:pt idx="4986">
                  <c:v>22.9</c:v>
                </c:pt>
                <c:pt idx="4987">
                  <c:v>22.8</c:v>
                </c:pt>
                <c:pt idx="4988">
                  <c:v>22.8</c:v>
                </c:pt>
                <c:pt idx="4989">
                  <c:v>22.8</c:v>
                </c:pt>
                <c:pt idx="4990">
                  <c:v>22.8</c:v>
                </c:pt>
                <c:pt idx="4991">
                  <c:v>22.8</c:v>
                </c:pt>
                <c:pt idx="4992">
                  <c:v>22.6</c:v>
                </c:pt>
                <c:pt idx="4993">
                  <c:v>22.6</c:v>
                </c:pt>
                <c:pt idx="4994">
                  <c:v>22.7</c:v>
                </c:pt>
                <c:pt idx="4995">
                  <c:v>22.7</c:v>
                </c:pt>
                <c:pt idx="4996">
                  <c:v>22.7</c:v>
                </c:pt>
                <c:pt idx="4997">
                  <c:v>22.7</c:v>
                </c:pt>
                <c:pt idx="4998">
                  <c:v>22.6</c:v>
                </c:pt>
                <c:pt idx="4999">
                  <c:v>22.6</c:v>
                </c:pt>
                <c:pt idx="5000">
                  <c:v>22.6</c:v>
                </c:pt>
                <c:pt idx="5001">
                  <c:v>22.6</c:v>
                </c:pt>
                <c:pt idx="5002">
                  <c:v>22.6</c:v>
                </c:pt>
                <c:pt idx="5003">
                  <c:v>22.5</c:v>
                </c:pt>
                <c:pt idx="5004">
                  <c:v>22.5</c:v>
                </c:pt>
                <c:pt idx="5005">
                  <c:v>22.5</c:v>
                </c:pt>
                <c:pt idx="5006">
                  <c:v>22.5</c:v>
                </c:pt>
                <c:pt idx="5007">
                  <c:v>22.5</c:v>
                </c:pt>
                <c:pt idx="5008">
                  <c:v>22.5</c:v>
                </c:pt>
                <c:pt idx="5009">
                  <c:v>22.6</c:v>
                </c:pt>
                <c:pt idx="5010">
                  <c:v>22.5</c:v>
                </c:pt>
                <c:pt idx="5011">
                  <c:v>22.5</c:v>
                </c:pt>
                <c:pt idx="5012">
                  <c:v>22.4</c:v>
                </c:pt>
                <c:pt idx="5013">
                  <c:v>22.5</c:v>
                </c:pt>
                <c:pt idx="5014">
                  <c:v>22.5</c:v>
                </c:pt>
                <c:pt idx="5015">
                  <c:v>22.4</c:v>
                </c:pt>
                <c:pt idx="5016">
                  <c:v>22.5</c:v>
                </c:pt>
                <c:pt idx="5017">
                  <c:v>22.6</c:v>
                </c:pt>
                <c:pt idx="5018">
                  <c:v>22.5</c:v>
                </c:pt>
                <c:pt idx="5019">
                  <c:v>22.5</c:v>
                </c:pt>
                <c:pt idx="5020">
                  <c:v>22.5</c:v>
                </c:pt>
                <c:pt idx="5021">
                  <c:v>22.4</c:v>
                </c:pt>
                <c:pt idx="5022">
                  <c:v>22.4</c:v>
                </c:pt>
                <c:pt idx="5023">
                  <c:v>22.4</c:v>
                </c:pt>
                <c:pt idx="5024">
                  <c:v>22.3</c:v>
                </c:pt>
                <c:pt idx="5025">
                  <c:v>22.4</c:v>
                </c:pt>
                <c:pt idx="5026">
                  <c:v>22.4</c:v>
                </c:pt>
                <c:pt idx="5027">
                  <c:v>22.4</c:v>
                </c:pt>
                <c:pt idx="5028">
                  <c:v>22.4</c:v>
                </c:pt>
                <c:pt idx="5029">
                  <c:v>22.4</c:v>
                </c:pt>
                <c:pt idx="5030">
                  <c:v>22.3</c:v>
                </c:pt>
                <c:pt idx="5031">
                  <c:v>22.3</c:v>
                </c:pt>
                <c:pt idx="5032">
                  <c:v>22.3</c:v>
                </c:pt>
                <c:pt idx="5033">
                  <c:v>22.3</c:v>
                </c:pt>
                <c:pt idx="5034">
                  <c:v>22.3</c:v>
                </c:pt>
                <c:pt idx="5035">
                  <c:v>22.4</c:v>
                </c:pt>
                <c:pt idx="5036">
                  <c:v>22.4</c:v>
                </c:pt>
                <c:pt idx="5037">
                  <c:v>22.3</c:v>
                </c:pt>
                <c:pt idx="5038">
                  <c:v>22.3</c:v>
                </c:pt>
                <c:pt idx="5039">
                  <c:v>22.2</c:v>
                </c:pt>
                <c:pt idx="5040">
                  <c:v>22.2</c:v>
                </c:pt>
                <c:pt idx="5041">
                  <c:v>22.2</c:v>
                </c:pt>
                <c:pt idx="5042">
                  <c:v>22.2</c:v>
                </c:pt>
                <c:pt idx="5043">
                  <c:v>22.2</c:v>
                </c:pt>
                <c:pt idx="5044">
                  <c:v>22.2</c:v>
                </c:pt>
                <c:pt idx="5045">
                  <c:v>22.2</c:v>
                </c:pt>
                <c:pt idx="5046">
                  <c:v>22.1</c:v>
                </c:pt>
                <c:pt idx="5047">
                  <c:v>22</c:v>
                </c:pt>
                <c:pt idx="5048">
                  <c:v>22</c:v>
                </c:pt>
                <c:pt idx="5049">
                  <c:v>22</c:v>
                </c:pt>
                <c:pt idx="5050">
                  <c:v>22</c:v>
                </c:pt>
                <c:pt idx="5051">
                  <c:v>22</c:v>
                </c:pt>
                <c:pt idx="5052">
                  <c:v>22</c:v>
                </c:pt>
                <c:pt idx="5053">
                  <c:v>22</c:v>
                </c:pt>
                <c:pt idx="5054">
                  <c:v>22</c:v>
                </c:pt>
                <c:pt idx="5055">
                  <c:v>22</c:v>
                </c:pt>
                <c:pt idx="5056">
                  <c:v>22</c:v>
                </c:pt>
                <c:pt idx="5057">
                  <c:v>22</c:v>
                </c:pt>
                <c:pt idx="5058">
                  <c:v>22</c:v>
                </c:pt>
                <c:pt idx="5059">
                  <c:v>22</c:v>
                </c:pt>
                <c:pt idx="5060">
                  <c:v>22</c:v>
                </c:pt>
                <c:pt idx="5061">
                  <c:v>22</c:v>
                </c:pt>
                <c:pt idx="5062">
                  <c:v>21.9</c:v>
                </c:pt>
                <c:pt idx="5063">
                  <c:v>21.8</c:v>
                </c:pt>
                <c:pt idx="5064">
                  <c:v>21.8</c:v>
                </c:pt>
                <c:pt idx="5065">
                  <c:v>21.8</c:v>
                </c:pt>
                <c:pt idx="5066">
                  <c:v>21.8</c:v>
                </c:pt>
                <c:pt idx="5067">
                  <c:v>21.9</c:v>
                </c:pt>
                <c:pt idx="5068">
                  <c:v>21.9</c:v>
                </c:pt>
                <c:pt idx="5069">
                  <c:v>21.9</c:v>
                </c:pt>
                <c:pt idx="5070">
                  <c:v>21.9</c:v>
                </c:pt>
                <c:pt idx="5071">
                  <c:v>21.9</c:v>
                </c:pt>
                <c:pt idx="5072">
                  <c:v>21.8</c:v>
                </c:pt>
                <c:pt idx="5073">
                  <c:v>21.8</c:v>
                </c:pt>
                <c:pt idx="5074">
                  <c:v>21.8</c:v>
                </c:pt>
                <c:pt idx="5075">
                  <c:v>21.7</c:v>
                </c:pt>
                <c:pt idx="5076">
                  <c:v>21.7</c:v>
                </c:pt>
                <c:pt idx="5077">
                  <c:v>21.6</c:v>
                </c:pt>
                <c:pt idx="5078">
                  <c:v>21.6</c:v>
                </c:pt>
                <c:pt idx="5079">
                  <c:v>21.6</c:v>
                </c:pt>
                <c:pt idx="5080">
                  <c:v>21.6</c:v>
                </c:pt>
                <c:pt idx="5081">
                  <c:v>21.6</c:v>
                </c:pt>
                <c:pt idx="5082">
                  <c:v>21.7</c:v>
                </c:pt>
                <c:pt idx="5083">
                  <c:v>21.7</c:v>
                </c:pt>
                <c:pt idx="5084">
                  <c:v>21.7</c:v>
                </c:pt>
                <c:pt idx="5085">
                  <c:v>21.6</c:v>
                </c:pt>
                <c:pt idx="5086">
                  <c:v>21.7</c:v>
                </c:pt>
                <c:pt idx="5087">
                  <c:v>21.7</c:v>
                </c:pt>
                <c:pt idx="5088">
                  <c:v>21.6</c:v>
                </c:pt>
                <c:pt idx="5089">
                  <c:v>21.6</c:v>
                </c:pt>
                <c:pt idx="5090">
                  <c:v>21.6</c:v>
                </c:pt>
                <c:pt idx="5091">
                  <c:v>21.6</c:v>
                </c:pt>
                <c:pt idx="5092">
                  <c:v>21.6</c:v>
                </c:pt>
                <c:pt idx="5093">
                  <c:v>21.5</c:v>
                </c:pt>
                <c:pt idx="5094">
                  <c:v>21.5</c:v>
                </c:pt>
                <c:pt idx="5095">
                  <c:v>21.5</c:v>
                </c:pt>
                <c:pt idx="5096">
                  <c:v>21.5</c:v>
                </c:pt>
                <c:pt idx="5097">
                  <c:v>21.5</c:v>
                </c:pt>
                <c:pt idx="5098">
                  <c:v>21.4</c:v>
                </c:pt>
                <c:pt idx="5099">
                  <c:v>21.4</c:v>
                </c:pt>
                <c:pt idx="5100">
                  <c:v>21.4</c:v>
                </c:pt>
                <c:pt idx="5101">
                  <c:v>21.5</c:v>
                </c:pt>
                <c:pt idx="5102">
                  <c:v>21.5</c:v>
                </c:pt>
                <c:pt idx="5103">
                  <c:v>21.5</c:v>
                </c:pt>
                <c:pt idx="5104">
                  <c:v>21.5</c:v>
                </c:pt>
                <c:pt idx="5105">
                  <c:v>21.5</c:v>
                </c:pt>
                <c:pt idx="5106">
                  <c:v>21.5</c:v>
                </c:pt>
                <c:pt idx="5107">
                  <c:v>21.4</c:v>
                </c:pt>
                <c:pt idx="5108">
                  <c:v>21.5</c:v>
                </c:pt>
                <c:pt idx="5109">
                  <c:v>21.5</c:v>
                </c:pt>
                <c:pt idx="5110">
                  <c:v>21.5</c:v>
                </c:pt>
                <c:pt idx="5111">
                  <c:v>21.5</c:v>
                </c:pt>
                <c:pt idx="5112">
                  <c:v>21.4</c:v>
                </c:pt>
                <c:pt idx="5113">
                  <c:v>21.4</c:v>
                </c:pt>
                <c:pt idx="5114">
                  <c:v>21.3</c:v>
                </c:pt>
                <c:pt idx="5115">
                  <c:v>21.3</c:v>
                </c:pt>
                <c:pt idx="5116">
                  <c:v>21.4</c:v>
                </c:pt>
                <c:pt idx="5117">
                  <c:v>21.3</c:v>
                </c:pt>
                <c:pt idx="5118">
                  <c:v>21.3</c:v>
                </c:pt>
                <c:pt idx="5119">
                  <c:v>21.3</c:v>
                </c:pt>
                <c:pt idx="5120">
                  <c:v>21.3</c:v>
                </c:pt>
                <c:pt idx="5121">
                  <c:v>21.3</c:v>
                </c:pt>
                <c:pt idx="5122">
                  <c:v>21.3</c:v>
                </c:pt>
                <c:pt idx="5123">
                  <c:v>21.3</c:v>
                </c:pt>
                <c:pt idx="5124">
                  <c:v>21.2</c:v>
                </c:pt>
                <c:pt idx="5125">
                  <c:v>21.2</c:v>
                </c:pt>
                <c:pt idx="5126">
                  <c:v>21.2</c:v>
                </c:pt>
                <c:pt idx="5127">
                  <c:v>21.3</c:v>
                </c:pt>
                <c:pt idx="5128">
                  <c:v>21.3</c:v>
                </c:pt>
                <c:pt idx="5129">
                  <c:v>21.3</c:v>
                </c:pt>
                <c:pt idx="5130">
                  <c:v>21.3</c:v>
                </c:pt>
                <c:pt idx="5131">
                  <c:v>21.3</c:v>
                </c:pt>
                <c:pt idx="5132">
                  <c:v>21.2</c:v>
                </c:pt>
                <c:pt idx="5133">
                  <c:v>21.2</c:v>
                </c:pt>
                <c:pt idx="5134">
                  <c:v>21.2</c:v>
                </c:pt>
                <c:pt idx="5135">
                  <c:v>21.1</c:v>
                </c:pt>
                <c:pt idx="5136">
                  <c:v>21.1</c:v>
                </c:pt>
                <c:pt idx="5137">
                  <c:v>21.1</c:v>
                </c:pt>
                <c:pt idx="5138">
                  <c:v>21.2</c:v>
                </c:pt>
                <c:pt idx="5139">
                  <c:v>21.1</c:v>
                </c:pt>
                <c:pt idx="5140">
                  <c:v>21.1</c:v>
                </c:pt>
                <c:pt idx="5141">
                  <c:v>21.1</c:v>
                </c:pt>
                <c:pt idx="5142">
                  <c:v>21.1</c:v>
                </c:pt>
                <c:pt idx="5143">
                  <c:v>21.1</c:v>
                </c:pt>
                <c:pt idx="5144">
                  <c:v>21.1</c:v>
                </c:pt>
                <c:pt idx="5145">
                  <c:v>21.1</c:v>
                </c:pt>
                <c:pt idx="5146">
                  <c:v>21</c:v>
                </c:pt>
                <c:pt idx="5147">
                  <c:v>21</c:v>
                </c:pt>
                <c:pt idx="5148">
                  <c:v>21</c:v>
                </c:pt>
                <c:pt idx="5149">
                  <c:v>21</c:v>
                </c:pt>
                <c:pt idx="5150">
                  <c:v>21</c:v>
                </c:pt>
                <c:pt idx="5151">
                  <c:v>20.9</c:v>
                </c:pt>
                <c:pt idx="5152">
                  <c:v>21</c:v>
                </c:pt>
                <c:pt idx="5153">
                  <c:v>20.9</c:v>
                </c:pt>
                <c:pt idx="5154">
                  <c:v>21</c:v>
                </c:pt>
                <c:pt idx="5155">
                  <c:v>21</c:v>
                </c:pt>
                <c:pt idx="5156">
                  <c:v>20.9</c:v>
                </c:pt>
                <c:pt idx="5157">
                  <c:v>20.9</c:v>
                </c:pt>
                <c:pt idx="5158">
                  <c:v>20.9</c:v>
                </c:pt>
                <c:pt idx="5159">
                  <c:v>20.9</c:v>
                </c:pt>
                <c:pt idx="5160">
                  <c:v>21</c:v>
                </c:pt>
                <c:pt idx="5161">
                  <c:v>21</c:v>
                </c:pt>
                <c:pt idx="5162">
                  <c:v>20.9</c:v>
                </c:pt>
                <c:pt idx="5163">
                  <c:v>20.9</c:v>
                </c:pt>
                <c:pt idx="5164">
                  <c:v>20.8</c:v>
                </c:pt>
                <c:pt idx="5165">
                  <c:v>20.8</c:v>
                </c:pt>
                <c:pt idx="5166">
                  <c:v>20.7</c:v>
                </c:pt>
                <c:pt idx="5167">
                  <c:v>20.6</c:v>
                </c:pt>
                <c:pt idx="5168">
                  <c:v>20.399999999999999</c:v>
                </c:pt>
                <c:pt idx="5169">
                  <c:v>20.3</c:v>
                </c:pt>
                <c:pt idx="5170">
                  <c:v>20.2</c:v>
                </c:pt>
                <c:pt idx="5171">
                  <c:v>20.100000000000001</c:v>
                </c:pt>
                <c:pt idx="5172">
                  <c:v>20</c:v>
                </c:pt>
                <c:pt idx="5173">
                  <c:v>20</c:v>
                </c:pt>
                <c:pt idx="5174">
                  <c:v>19.899999999999999</c:v>
                </c:pt>
                <c:pt idx="5175">
                  <c:v>20</c:v>
                </c:pt>
                <c:pt idx="5176">
                  <c:v>19.899999999999999</c:v>
                </c:pt>
                <c:pt idx="5177">
                  <c:v>19.8</c:v>
                </c:pt>
                <c:pt idx="5178">
                  <c:v>19.8</c:v>
                </c:pt>
                <c:pt idx="5179">
                  <c:v>19.7</c:v>
                </c:pt>
                <c:pt idx="5180">
                  <c:v>19.7</c:v>
                </c:pt>
                <c:pt idx="5181">
                  <c:v>19.600000000000001</c:v>
                </c:pt>
                <c:pt idx="5182">
                  <c:v>19.600000000000001</c:v>
                </c:pt>
                <c:pt idx="5183">
                  <c:v>19.5</c:v>
                </c:pt>
                <c:pt idx="5184">
                  <c:v>19.5</c:v>
                </c:pt>
                <c:pt idx="5185">
                  <c:v>19.5</c:v>
                </c:pt>
                <c:pt idx="5186">
                  <c:v>19.399999999999999</c:v>
                </c:pt>
                <c:pt idx="5187">
                  <c:v>19.399999999999999</c:v>
                </c:pt>
                <c:pt idx="5188">
                  <c:v>19.5</c:v>
                </c:pt>
                <c:pt idx="5189">
                  <c:v>19.399999999999999</c:v>
                </c:pt>
                <c:pt idx="5190">
                  <c:v>19.399999999999999</c:v>
                </c:pt>
                <c:pt idx="5191">
                  <c:v>19.399999999999999</c:v>
                </c:pt>
                <c:pt idx="5192">
                  <c:v>19.5</c:v>
                </c:pt>
                <c:pt idx="5193">
                  <c:v>19.5</c:v>
                </c:pt>
                <c:pt idx="5194">
                  <c:v>19.5</c:v>
                </c:pt>
                <c:pt idx="5195">
                  <c:v>19.600000000000001</c:v>
                </c:pt>
                <c:pt idx="5196">
                  <c:v>19.600000000000001</c:v>
                </c:pt>
                <c:pt idx="5197">
                  <c:v>19.7</c:v>
                </c:pt>
                <c:pt idx="5198">
                  <c:v>19.8</c:v>
                </c:pt>
                <c:pt idx="5199">
                  <c:v>19.899999999999999</c:v>
                </c:pt>
                <c:pt idx="5200">
                  <c:v>20.100000000000001</c:v>
                </c:pt>
                <c:pt idx="5201">
                  <c:v>20.2</c:v>
                </c:pt>
                <c:pt idx="5202">
                  <c:v>20.399999999999999</c:v>
                </c:pt>
                <c:pt idx="5203">
                  <c:v>20.399999999999999</c:v>
                </c:pt>
                <c:pt idx="5204">
                  <c:v>20.5</c:v>
                </c:pt>
                <c:pt idx="5205">
                  <c:v>20.399999999999999</c:v>
                </c:pt>
                <c:pt idx="5206">
                  <c:v>20.5</c:v>
                </c:pt>
                <c:pt idx="5207">
                  <c:v>20.5</c:v>
                </c:pt>
                <c:pt idx="5208">
                  <c:v>20.5</c:v>
                </c:pt>
                <c:pt idx="5209">
                  <c:v>20.5</c:v>
                </c:pt>
                <c:pt idx="5210">
                  <c:v>20.5</c:v>
                </c:pt>
                <c:pt idx="5211">
                  <c:v>20.399999999999999</c:v>
                </c:pt>
                <c:pt idx="5212">
                  <c:v>20.399999999999999</c:v>
                </c:pt>
                <c:pt idx="5213">
                  <c:v>20.399999999999999</c:v>
                </c:pt>
                <c:pt idx="5214">
                  <c:v>20.399999999999999</c:v>
                </c:pt>
                <c:pt idx="5215">
                  <c:v>20.5</c:v>
                </c:pt>
                <c:pt idx="5216">
                  <c:v>20.399999999999999</c:v>
                </c:pt>
                <c:pt idx="5217">
                  <c:v>20.399999999999999</c:v>
                </c:pt>
                <c:pt idx="5218">
                  <c:v>20.3</c:v>
                </c:pt>
                <c:pt idx="5219">
                  <c:v>20.2</c:v>
                </c:pt>
                <c:pt idx="5220">
                  <c:v>20.100000000000001</c:v>
                </c:pt>
                <c:pt idx="5221">
                  <c:v>20</c:v>
                </c:pt>
                <c:pt idx="5222">
                  <c:v>19.8</c:v>
                </c:pt>
                <c:pt idx="5223">
                  <c:v>19.7</c:v>
                </c:pt>
                <c:pt idx="5224">
                  <c:v>19.5</c:v>
                </c:pt>
                <c:pt idx="5225">
                  <c:v>19.3</c:v>
                </c:pt>
                <c:pt idx="5226">
                  <c:v>19.2</c:v>
                </c:pt>
                <c:pt idx="5227">
                  <c:v>19.100000000000001</c:v>
                </c:pt>
                <c:pt idx="5228">
                  <c:v>19</c:v>
                </c:pt>
                <c:pt idx="5229">
                  <c:v>18.899999999999999</c:v>
                </c:pt>
                <c:pt idx="5230">
                  <c:v>18.899999999999999</c:v>
                </c:pt>
                <c:pt idx="5231">
                  <c:v>18.899999999999999</c:v>
                </c:pt>
                <c:pt idx="5232">
                  <c:v>18.899999999999999</c:v>
                </c:pt>
                <c:pt idx="5233">
                  <c:v>18.899999999999999</c:v>
                </c:pt>
                <c:pt idx="5234">
                  <c:v>18.899999999999999</c:v>
                </c:pt>
                <c:pt idx="5235">
                  <c:v>18.899999999999999</c:v>
                </c:pt>
                <c:pt idx="5236">
                  <c:v>18.899999999999999</c:v>
                </c:pt>
                <c:pt idx="5237">
                  <c:v>18.899999999999999</c:v>
                </c:pt>
                <c:pt idx="5238">
                  <c:v>18.899999999999999</c:v>
                </c:pt>
                <c:pt idx="5239">
                  <c:v>18.899999999999999</c:v>
                </c:pt>
                <c:pt idx="5240">
                  <c:v>18.8</c:v>
                </c:pt>
                <c:pt idx="5241">
                  <c:v>18.8</c:v>
                </c:pt>
                <c:pt idx="5242">
                  <c:v>18.7</c:v>
                </c:pt>
                <c:pt idx="5243">
                  <c:v>18.7</c:v>
                </c:pt>
                <c:pt idx="5244">
                  <c:v>18.7</c:v>
                </c:pt>
                <c:pt idx="5245">
                  <c:v>18.7</c:v>
                </c:pt>
                <c:pt idx="5246">
                  <c:v>18.7</c:v>
                </c:pt>
                <c:pt idx="5247">
                  <c:v>18.7</c:v>
                </c:pt>
                <c:pt idx="5248">
                  <c:v>18.7</c:v>
                </c:pt>
                <c:pt idx="5249">
                  <c:v>18.7</c:v>
                </c:pt>
                <c:pt idx="5250">
                  <c:v>18.7</c:v>
                </c:pt>
                <c:pt idx="5251">
                  <c:v>18.7</c:v>
                </c:pt>
                <c:pt idx="5252">
                  <c:v>18.7</c:v>
                </c:pt>
                <c:pt idx="5253">
                  <c:v>18.8</c:v>
                </c:pt>
                <c:pt idx="5254">
                  <c:v>18.899999999999999</c:v>
                </c:pt>
                <c:pt idx="5255">
                  <c:v>19</c:v>
                </c:pt>
                <c:pt idx="5256">
                  <c:v>19.100000000000001</c:v>
                </c:pt>
                <c:pt idx="5257">
                  <c:v>19.2</c:v>
                </c:pt>
                <c:pt idx="5258">
                  <c:v>19.3</c:v>
                </c:pt>
                <c:pt idx="5259">
                  <c:v>19.399999999999999</c:v>
                </c:pt>
                <c:pt idx="5260">
                  <c:v>19.600000000000001</c:v>
                </c:pt>
                <c:pt idx="5261">
                  <c:v>19.7</c:v>
                </c:pt>
                <c:pt idx="5262">
                  <c:v>19.7</c:v>
                </c:pt>
                <c:pt idx="5263">
                  <c:v>19.7</c:v>
                </c:pt>
                <c:pt idx="5264">
                  <c:v>19.7</c:v>
                </c:pt>
                <c:pt idx="5265">
                  <c:v>19.7</c:v>
                </c:pt>
                <c:pt idx="5266">
                  <c:v>19.7</c:v>
                </c:pt>
                <c:pt idx="5267">
                  <c:v>19.7</c:v>
                </c:pt>
                <c:pt idx="5268">
                  <c:v>19.7</c:v>
                </c:pt>
                <c:pt idx="5269">
                  <c:v>19.7</c:v>
                </c:pt>
                <c:pt idx="5270">
                  <c:v>19.7</c:v>
                </c:pt>
                <c:pt idx="5271">
                  <c:v>19.7</c:v>
                </c:pt>
                <c:pt idx="5272">
                  <c:v>19.7</c:v>
                </c:pt>
                <c:pt idx="5273">
                  <c:v>19.600000000000001</c:v>
                </c:pt>
                <c:pt idx="5274">
                  <c:v>19.600000000000001</c:v>
                </c:pt>
                <c:pt idx="5275">
                  <c:v>19.5</c:v>
                </c:pt>
                <c:pt idx="5276">
                  <c:v>19.5</c:v>
                </c:pt>
                <c:pt idx="5277">
                  <c:v>19.399999999999999</c:v>
                </c:pt>
                <c:pt idx="5278">
                  <c:v>19.2</c:v>
                </c:pt>
                <c:pt idx="5279">
                  <c:v>19.100000000000001</c:v>
                </c:pt>
                <c:pt idx="5280">
                  <c:v>19</c:v>
                </c:pt>
                <c:pt idx="5281">
                  <c:v>18.899999999999999</c:v>
                </c:pt>
                <c:pt idx="5282">
                  <c:v>18.8</c:v>
                </c:pt>
                <c:pt idx="5283">
                  <c:v>18.7</c:v>
                </c:pt>
                <c:pt idx="5284">
                  <c:v>18.600000000000001</c:v>
                </c:pt>
                <c:pt idx="5285">
                  <c:v>18.600000000000001</c:v>
                </c:pt>
                <c:pt idx="5286">
                  <c:v>18.600000000000001</c:v>
                </c:pt>
                <c:pt idx="5287">
                  <c:v>18.5</c:v>
                </c:pt>
                <c:pt idx="5288">
                  <c:v>18.5</c:v>
                </c:pt>
                <c:pt idx="5289">
                  <c:v>18.5</c:v>
                </c:pt>
                <c:pt idx="5290">
                  <c:v>18.5</c:v>
                </c:pt>
                <c:pt idx="5291">
                  <c:v>18.5</c:v>
                </c:pt>
                <c:pt idx="5292">
                  <c:v>18.5</c:v>
                </c:pt>
                <c:pt idx="5293">
                  <c:v>18.5</c:v>
                </c:pt>
                <c:pt idx="5294">
                  <c:v>18.399999999999999</c:v>
                </c:pt>
                <c:pt idx="5295">
                  <c:v>18.5</c:v>
                </c:pt>
                <c:pt idx="5296">
                  <c:v>18.5</c:v>
                </c:pt>
                <c:pt idx="5297">
                  <c:v>18.7</c:v>
                </c:pt>
                <c:pt idx="5298">
                  <c:v>18.7</c:v>
                </c:pt>
                <c:pt idx="5299">
                  <c:v>18.7</c:v>
                </c:pt>
                <c:pt idx="5300">
                  <c:v>18.7</c:v>
                </c:pt>
                <c:pt idx="5301">
                  <c:v>18.8</c:v>
                </c:pt>
                <c:pt idx="5302">
                  <c:v>18.8</c:v>
                </c:pt>
                <c:pt idx="5303">
                  <c:v>18.8</c:v>
                </c:pt>
                <c:pt idx="5304">
                  <c:v>18.7</c:v>
                </c:pt>
                <c:pt idx="5305">
                  <c:v>18.7</c:v>
                </c:pt>
                <c:pt idx="5306">
                  <c:v>18.7</c:v>
                </c:pt>
                <c:pt idx="5307">
                  <c:v>18.8</c:v>
                </c:pt>
                <c:pt idx="5308">
                  <c:v>18.899999999999999</c:v>
                </c:pt>
                <c:pt idx="5309">
                  <c:v>18.899999999999999</c:v>
                </c:pt>
                <c:pt idx="5310">
                  <c:v>19</c:v>
                </c:pt>
                <c:pt idx="5311">
                  <c:v>19</c:v>
                </c:pt>
                <c:pt idx="5312">
                  <c:v>19.100000000000001</c:v>
                </c:pt>
                <c:pt idx="5313">
                  <c:v>19.100000000000001</c:v>
                </c:pt>
                <c:pt idx="5314">
                  <c:v>19</c:v>
                </c:pt>
                <c:pt idx="5315">
                  <c:v>19</c:v>
                </c:pt>
                <c:pt idx="5316">
                  <c:v>18.899999999999999</c:v>
                </c:pt>
                <c:pt idx="5317">
                  <c:v>19</c:v>
                </c:pt>
                <c:pt idx="5318">
                  <c:v>19.100000000000001</c:v>
                </c:pt>
                <c:pt idx="5319">
                  <c:v>19.100000000000001</c:v>
                </c:pt>
                <c:pt idx="5320">
                  <c:v>19</c:v>
                </c:pt>
                <c:pt idx="5321">
                  <c:v>19</c:v>
                </c:pt>
                <c:pt idx="5322">
                  <c:v>18.899999999999999</c:v>
                </c:pt>
                <c:pt idx="5323">
                  <c:v>18.899999999999999</c:v>
                </c:pt>
                <c:pt idx="5324">
                  <c:v>18.8</c:v>
                </c:pt>
                <c:pt idx="5325">
                  <c:v>18.8</c:v>
                </c:pt>
                <c:pt idx="5326">
                  <c:v>18.7</c:v>
                </c:pt>
                <c:pt idx="5327">
                  <c:v>18.7</c:v>
                </c:pt>
                <c:pt idx="5328">
                  <c:v>18.600000000000001</c:v>
                </c:pt>
                <c:pt idx="5329">
                  <c:v>18.5</c:v>
                </c:pt>
                <c:pt idx="5330">
                  <c:v>18.5</c:v>
                </c:pt>
                <c:pt idx="5331">
                  <c:v>18.600000000000001</c:v>
                </c:pt>
                <c:pt idx="5332">
                  <c:v>18.600000000000001</c:v>
                </c:pt>
                <c:pt idx="5333">
                  <c:v>18.600000000000001</c:v>
                </c:pt>
                <c:pt idx="5334">
                  <c:v>18.7</c:v>
                </c:pt>
                <c:pt idx="5335">
                  <c:v>18.7</c:v>
                </c:pt>
                <c:pt idx="5336">
                  <c:v>18.7</c:v>
                </c:pt>
                <c:pt idx="5337">
                  <c:v>18.7</c:v>
                </c:pt>
                <c:pt idx="5338">
                  <c:v>18.600000000000001</c:v>
                </c:pt>
                <c:pt idx="5339">
                  <c:v>18.600000000000001</c:v>
                </c:pt>
                <c:pt idx="5340">
                  <c:v>18.7</c:v>
                </c:pt>
                <c:pt idx="5341">
                  <c:v>18.7</c:v>
                </c:pt>
                <c:pt idx="5342">
                  <c:v>18.8</c:v>
                </c:pt>
                <c:pt idx="5343">
                  <c:v>18.899999999999999</c:v>
                </c:pt>
                <c:pt idx="5344">
                  <c:v>18.899999999999999</c:v>
                </c:pt>
                <c:pt idx="5345">
                  <c:v>18.899999999999999</c:v>
                </c:pt>
                <c:pt idx="5346">
                  <c:v>18.899999999999999</c:v>
                </c:pt>
                <c:pt idx="5347">
                  <c:v>18.899999999999999</c:v>
                </c:pt>
                <c:pt idx="5348">
                  <c:v>18.8</c:v>
                </c:pt>
                <c:pt idx="5349">
                  <c:v>18.8</c:v>
                </c:pt>
                <c:pt idx="5350">
                  <c:v>18.8</c:v>
                </c:pt>
                <c:pt idx="5351">
                  <c:v>18.899999999999999</c:v>
                </c:pt>
                <c:pt idx="5352">
                  <c:v>19</c:v>
                </c:pt>
                <c:pt idx="5353">
                  <c:v>19</c:v>
                </c:pt>
                <c:pt idx="5354">
                  <c:v>18.899999999999999</c:v>
                </c:pt>
                <c:pt idx="5355">
                  <c:v>18.899999999999999</c:v>
                </c:pt>
                <c:pt idx="5356">
                  <c:v>18.8</c:v>
                </c:pt>
                <c:pt idx="5357">
                  <c:v>18.7</c:v>
                </c:pt>
                <c:pt idx="5358">
                  <c:v>18.8</c:v>
                </c:pt>
                <c:pt idx="5359">
                  <c:v>18.7</c:v>
                </c:pt>
                <c:pt idx="5360">
                  <c:v>18.7</c:v>
                </c:pt>
                <c:pt idx="5361">
                  <c:v>18.7</c:v>
                </c:pt>
                <c:pt idx="5362">
                  <c:v>18.899999999999999</c:v>
                </c:pt>
                <c:pt idx="5363">
                  <c:v>18.899999999999999</c:v>
                </c:pt>
                <c:pt idx="5364">
                  <c:v>18.899999999999999</c:v>
                </c:pt>
                <c:pt idx="5365">
                  <c:v>18.899999999999999</c:v>
                </c:pt>
                <c:pt idx="5366">
                  <c:v>18.899999999999999</c:v>
                </c:pt>
                <c:pt idx="5367">
                  <c:v>18.899999999999999</c:v>
                </c:pt>
                <c:pt idx="5368">
                  <c:v>19</c:v>
                </c:pt>
                <c:pt idx="5369">
                  <c:v>19</c:v>
                </c:pt>
                <c:pt idx="5370">
                  <c:v>19</c:v>
                </c:pt>
                <c:pt idx="5371">
                  <c:v>19</c:v>
                </c:pt>
                <c:pt idx="5372">
                  <c:v>18.899999999999999</c:v>
                </c:pt>
                <c:pt idx="5373">
                  <c:v>19</c:v>
                </c:pt>
                <c:pt idx="5374">
                  <c:v>19</c:v>
                </c:pt>
                <c:pt idx="5375">
                  <c:v>19</c:v>
                </c:pt>
                <c:pt idx="5376">
                  <c:v>19</c:v>
                </c:pt>
                <c:pt idx="5377">
                  <c:v>19</c:v>
                </c:pt>
                <c:pt idx="5378">
                  <c:v>19</c:v>
                </c:pt>
                <c:pt idx="5379">
                  <c:v>19.100000000000001</c:v>
                </c:pt>
                <c:pt idx="5380">
                  <c:v>19.100000000000001</c:v>
                </c:pt>
                <c:pt idx="5381">
                  <c:v>19.2</c:v>
                </c:pt>
                <c:pt idx="5382">
                  <c:v>19.3</c:v>
                </c:pt>
                <c:pt idx="5383">
                  <c:v>19.3</c:v>
                </c:pt>
                <c:pt idx="5384">
                  <c:v>19.3</c:v>
                </c:pt>
                <c:pt idx="5385">
                  <c:v>19.3</c:v>
                </c:pt>
                <c:pt idx="5386">
                  <c:v>19.3</c:v>
                </c:pt>
                <c:pt idx="5387">
                  <c:v>19.3</c:v>
                </c:pt>
                <c:pt idx="5388">
                  <c:v>19.3</c:v>
                </c:pt>
                <c:pt idx="5389">
                  <c:v>19.3</c:v>
                </c:pt>
                <c:pt idx="5390">
                  <c:v>19.399999999999999</c:v>
                </c:pt>
                <c:pt idx="5391">
                  <c:v>19.399999999999999</c:v>
                </c:pt>
                <c:pt idx="5392">
                  <c:v>19.399999999999999</c:v>
                </c:pt>
                <c:pt idx="5393">
                  <c:v>19.399999999999999</c:v>
                </c:pt>
                <c:pt idx="5394">
                  <c:v>19.399999999999999</c:v>
                </c:pt>
                <c:pt idx="5395">
                  <c:v>19.399999999999999</c:v>
                </c:pt>
                <c:pt idx="5396">
                  <c:v>19.3</c:v>
                </c:pt>
                <c:pt idx="5397">
                  <c:v>19.399999999999999</c:v>
                </c:pt>
                <c:pt idx="5398">
                  <c:v>19.399999999999999</c:v>
                </c:pt>
                <c:pt idx="5399">
                  <c:v>19.5</c:v>
                </c:pt>
                <c:pt idx="5400">
                  <c:v>19.5</c:v>
                </c:pt>
                <c:pt idx="5401">
                  <c:v>19.5</c:v>
                </c:pt>
                <c:pt idx="5402">
                  <c:v>19.5</c:v>
                </c:pt>
                <c:pt idx="5403">
                  <c:v>19.5</c:v>
                </c:pt>
                <c:pt idx="5404">
                  <c:v>19.5</c:v>
                </c:pt>
                <c:pt idx="5405">
                  <c:v>19.5</c:v>
                </c:pt>
                <c:pt idx="5406">
                  <c:v>19.600000000000001</c:v>
                </c:pt>
                <c:pt idx="5407">
                  <c:v>19.5</c:v>
                </c:pt>
                <c:pt idx="5408">
                  <c:v>19.5</c:v>
                </c:pt>
                <c:pt idx="5409">
                  <c:v>19.5</c:v>
                </c:pt>
                <c:pt idx="5410">
                  <c:v>19.5</c:v>
                </c:pt>
                <c:pt idx="5411">
                  <c:v>19.5</c:v>
                </c:pt>
                <c:pt idx="5412">
                  <c:v>19.5</c:v>
                </c:pt>
                <c:pt idx="5413">
                  <c:v>19.5</c:v>
                </c:pt>
                <c:pt idx="5414">
                  <c:v>19.5</c:v>
                </c:pt>
                <c:pt idx="5415">
                  <c:v>19.5</c:v>
                </c:pt>
                <c:pt idx="5416">
                  <c:v>19.5</c:v>
                </c:pt>
                <c:pt idx="5417">
                  <c:v>19.5</c:v>
                </c:pt>
                <c:pt idx="5418">
                  <c:v>19.5</c:v>
                </c:pt>
                <c:pt idx="5419">
                  <c:v>19.399999999999999</c:v>
                </c:pt>
                <c:pt idx="5420">
                  <c:v>19.399999999999999</c:v>
                </c:pt>
                <c:pt idx="5421">
                  <c:v>19.5</c:v>
                </c:pt>
                <c:pt idx="5422">
                  <c:v>19.5</c:v>
                </c:pt>
                <c:pt idx="5423">
                  <c:v>19.5</c:v>
                </c:pt>
                <c:pt idx="5424">
                  <c:v>19.5</c:v>
                </c:pt>
                <c:pt idx="5425">
                  <c:v>19.5</c:v>
                </c:pt>
                <c:pt idx="5426">
                  <c:v>19.5</c:v>
                </c:pt>
                <c:pt idx="5427">
                  <c:v>19.5</c:v>
                </c:pt>
                <c:pt idx="5428">
                  <c:v>19.5</c:v>
                </c:pt>
                <c:pt idx="5429">
                  <c:v>19.600000000000001</c:v>
                </c:pt>
                <c:pt idx="5430">
                  <c:v>19.600000000000001</c:v>
                </c:pt>
                <c:pt idx="5431">
                  <c:v>19.600000000000001</c:v>
                </c:pt>
                <c:pt idx="5432">
                  <c:v>19.7</c:v>
                </c:pt>
                <c:pt idx="5433">
                  <c:v>19.7</c:v>
                </c:pt>
                <c:pt idx="5434">
                  <c:v>19.7</c:v>
                </c:pt>
                <c:pt idx="5435">
                  <c:v>19.7</c:v>
                </c:pt>
                <c:pt idx="5436">
                  <c:v>19.7</c:v>
                </c:pt>
                <c:pt idx="5437">
                  <c:v>19.7</c:v>
                </c:pt>
                <c:pt idx="5438">
                  <c:v>19.7</c:v>
                </c:pt>
                <c:pt idx="5439">
                  <c:v>19.7</c:v>
                </c:pt>
                <c:pt idx="5440">
                  <c:v>19.7</c:v>
                </c:pt>
                <c:pt idx="5441">
                  <c:v>19.7</c:v>
                </c:pt>
                <c:pt idx="5442">
                  <c:v>19.7</c:v>
                </c:pt>
                <c:pt idx="5443">
                  <c:v>19.7</c:v>
                </c:pt>
                <c:pt idx="5444">
                  <c:v>19.7</c:v>
                </c:pt>
                <c:pt idx="5445">
                  <c:v>19.7</c:v>
                </c:pt>
                <c:pt idx="5446">
                  <c:v>19.8</c:v>
                </c:pt>
                <c:pt idx="5447">
                  <c:v>19.8</c:v>
                </c:pt>
                <c:pt idx="5448">
                  <c:v>19.8</c:v>
                </c:pt>
                <c:pt idx="5449">
                  <c:v>19.7</c:v>
                </c:pt>
                <c:pt idx="5450">
                  <c:v>19.8</c:v>
                </c:pt>
                <c:pt idx="5451">
                  <c:v>19.8</c:v>
                </c:pt>
                <c:pt idx="5452">
                  <c:v>19.8</c:v>
                </c:pt>
                <c:pt idx="5453">
                  <c:v>19.8</c:v>
                </c:pt>
                <c:pt idx="5454">
                  <c:v>19.8</c:v>
                </c:pt>
                <c:pt idx="5455">
                  <c:v>19.8</c:v>
                </c:pt>
                <c:pt idx="5456">
                  <c:v>19.899999999999999</c:v>
                </c:pt>
                <c:pt idx="5457">
                  <c:v>19.899999999999999</c:v>
                </c:pt>
                <c:pt idx="5458">
                  <c:v>19.899999999999999</c:v>
                </c:pt>
                <c:pt idx="5459">
                  <c:v>19.899999999999999</c:v>
                </c:pt>
                <c:pt idx="5460">
                  <c:v>19.899999999999999</c:v>
                </c:pt>
                <c:pt idx="5461">
                  <c:v>19.899999999999999</c:v>
                </c:pt>
                <c:pt idx="5462">
                  <c:v>19.899999999999999</c:v>
                </c:pt>
                <c:pt idx="5463">
                  <c:v>19.899999999999999</c:v>
                </c:pt>
                <c:pt idx="5464">
                  <c:v>19.899999999999999</c:v>
                </c:pt>
                <c:pt idx="5465">
                  <c:v>19.899999999999999</c:v>
                </c:pt>
                <c:pt idx="5466">
                  <c:v>19.899999999999999</c:v>
                </c:pt>
                <c:pt idx="5467">
                  <c:v>19.899999999999999</c:v>
                </c:pt>
                <c:pt idx="5468">
                  <c:v>20</c:v>
                </c:pt>
                <c:pt idx="5469">
                  <c:v>20</c:v>
                </c:pt>
                <c:pt idx="5470">
                  <c:v>20</c:v>
                </c:pt>
                <c:pt idx="5471">
                  <c:v>20</c:v>
                </c:pt>
                <c:pt idx="5472">
                  <c:v>20</c:v>
                </c:pt>
                <c:pt idx="5473">
                  <c:v>20</c:v>
                </c:pt>
                <c:pt idx="5474">
                  <c:v>20</c:v>
                </c:pt>
                <c:pt idx="5475">
                  <c:v>20</c:v>
                </c:pt>
                <c:pt idx="5476">
                  <c:v>20.100000000000001</c:v>
                </c:pt>
                <c:pt idx="5477">
                  <c:v>20.100000000000001</c:v>
                </c:pt>
                <c:pt idx="5478">
                  <c:v>20.2</c:v>
                </c:pt>
                <c:pt idx="5479">
                  <c:v>20.2</c:v>
                </c:pt>
                <c:pt idx="5480">
                  <c:v>20.2</c:v>
                </c:pt>
                <c:pt idx="5481">
                  <c:v>20.2</c:v>
                </c:pt>
                <c:pt idx="5482">
                  <c:v>20.2</c:v>
                </c:pt>
                <c:pt idx="5483">
                  <c:v>20.2</c:v>
                </c:pt>
                <c:pt idx="5484">
                  <c:v>20.2</c:v>
                </c:pt>
                <c:pt idx="5485">
                  <c:v>20.2</c:v>
                </c:pt>
                <c:pt idx="5486">
                  <c:v>20.3</c:v>
                </c:pt>
                <c:pt idx="5487">
                  <c:v>20.3</c:v>
                </c:pt>
                <c:pt idx="5488">
                  <c:v>20.3</c:v>
                </c:pt>
                <c:pt idx="5489">
                  <c:v>20.3</c:v>
                </c:pt>
                <c:pt idx="5490">
                  <c:v>20.399999999999999</c:v>
                </c:pt>
                <c:pt idx="5491">
                  <c:v>20.3</c:v>
                </c:pt>
                <c:pt idx="5492">
                  <c:v>20.399999999999999</c:v>
                </c:pt>
                <c:pt idx="5493">
                  <c:v>20.399999999999999</c:v>
                </c:pt>
                <c:pt idx="5494">
                  <c:v>20.399999999999999</c:v>
                </c:pt>
                <c:pt idx="5495">
                  <c:v>20.399999999999999</c:v>
                </c:pt>
                <c:pt idx="5496">
                  <c:v>20.5</c:v>
                </c:pt>
                <c:pt idx="5497">
                  <c:v>20.5</c:v>
                </c:pt>
                <c:pt idx="5498">
                  <c:v>20.5</c:v>
                </c:pt>
                <c:pt idx="5499">
                  <c:v>20.6</c:v>
                </c:pt>
                <c:pt idx="5500">
                  <c:v>20.6</c:v>
                </c:pt>
                <c:pt idx="5501">
                  <c:v>20.6</c:v>
                </c:pt>
                <c:pt idx="5502">
                  <c:v>20.6</c:v>
                </c:pt>
                <c:pt idx="5503">
                  <c:v>20.7</c:v>
                </c:pt>
                <c:pt idx="5504">
                  <c:v>20.7</c:v>
                </c:pt>
                <c:pt idx="5505">
                  <c:v>20.7</c:v>
                </c:pt>
                <c:pt idx="5506">
                  <c:v>20.7</c:v>
                </c:pt>
                <c:pt idx="5507">
                  <c:v>20.8</c:v>
                </c:pt>
                <c:pt idx="5508">
                  <c:v>20.8</c:v>
                </c:pt>
                <c:pt idx="5509">
                  <c:v>20.8</c:v>
                </c:pt>
                <c:pt idx="5510">
                  <c:v>20.8</c:v>
                </c:pt>
                <c:pt idx="5511">
                  <c:v>20.9</c:v>
                </c:pt>
                <c:pt idx="5512">
                  <c:v>20.9</c:v>
                </c:pt>
                <c:pt idx="5513">
                  <c:v>20.9</c:v>
                </c:pt>
                <c:pt idx="5514">
                  <c:v>21</c:v>
                </c:pt>
                <c:pt idx="5515">
                  <c:v>21</c:v>
                </c:pt>
                <c:pt idx="5516">
                  <c:v>21</c:v>
                </c:pt>
                <c:pt idx="5517">
                  <c:v>21</c:v>
                </c:pt>
                <c:pt idx="5518">
                  <c:v>21</c:v>
                </c:pt>
                <c:pt idx="5519">
                  <c:v>21</c:v>
                </c:pt>
                <c:pt idx="5520">
                  <c:v>21.1</c:v>
                </c:pt>
                <c:pt idx="5521">
                  <c:v>21.1</c:v>
                </c:pt>
                <c:pt idx="5522">
                  <c:v>21.2</c:v>
                </c:pt>
                <c:pt idx="5523">
                  <c:v>21.2</c:v>
                </c:pt>
                <c:pt idx="5524">
                  <c:v>21.3</c:v>
                </c:pt>
                <c:pt idx="5525">
                  <c:v>21.3</c:v>
                </c:pt>
                <c:pt idx="5526">
                  <c:v>21.4</c:v>
                </c:pt>
                <c:pt idx="5527">
                  <c:v>21.5</c:v>
                </c:pt>
                <c:pt idx="5528">
                  <c:v>21.6</c:v>
                </c:pt>
                <c:pt idx="5529">
                  <c:v>21.6</c:v>
                </c:pt>
                <c:pt idx="5530">
                  <c:v>21.7</c:v>
                </c:pt>
                <c:pt idx="5531">
                  <c:v>21.8</c:v>
                </c:pt>
                <c:pt idx="5532">
                  <c:v>21.8</c:v>
                </c:pt>
                <c:pt idx="5533">
                  <c:v>21.8</c:v>
                </c:pt>
                <c:pt idx="5534">
                  <c:v>21.9</c:v>
                </c:pt>
                <c:pt idx="5535">
                  <c:v>21.9</c:v>
                </c:pt>
                <c:pt idx="5536">
                  <c:v>21.9</c:v>
                </c:pt>
                <c:pt idx="5537">
                  <c:v>21.9</c:v>
                </c:pt>
                <c:pt idx="5538">
                  <c:v>22</c:v>
                </c:pt>
                <c:pt idx="5539">
                  <c:v>22</c:v>
                </c:pt>
                <c:pt idx="5540">
                  <c:v>22.1</c:v>
                </c:pt>
                <c:pt idx="5541">
                  <c:v>22.2</c:v>
                </c:pt>
                <c:pt idx="5542">
                  <c:v>22.2</c:v>
                </c:pt>
                <c:pt idx="5543">
                  <c:v>22.2</c:v>
                </c:pt>
                <c:pt idx="5544">
                  <c:v>22.1</c:v>
                </c:pt>
                <c:pt idx="5545">
                  <c:v>22.2</c:v>
                </c:pt>
                <c:pt idx="5546">
                  <c:v>22.2</c:v>
                </c:pt>
                <c:pt idx="5547">
                  <c:v>22.3</c:v>
                </c:pt>
                <c:pt idx="5548">
                  <c:v>22.3</c:v>
                </c:pt>
                <c:pt idx="5549">
                  <c:v>22.4</c:v>
                </c:pt>
                <c:pt idx="5550">
                  <c:v>22.4</c:v>
                </c:pt>
                <c:pt idx="5551">
                  <c:v>22.5</c:v>
                </c:pt>
                <c:pt idx="5552">
                  <c:v>22.6</c:v>
                </c:pt>
                <c:pt idx="5553">
                  <c:v>22.6</c:v>
                </c:pt>
                <c:pt idx="5554">
                  <c:v>22.8</c:v>
                </c:pt>
                <c:pt idx="5555">
                  <c:v>22.8</c:v>
                </c:pt>
                <c:pt idx="5556">
                  <c:v>22.8</c:v>
                </c:pt>
                <c:pt idx="5557">
                  <c:v>22.8</c:v>
                </c:pt>
                <c:pt idx="5558">
                  <c:v>22.8</c:v>
                </c:pt>
                <c:pt idx="5559">
                  <c:v>22.8</c:v>
                </c:pt>
                <c:pt idx="5560">
                  <c:v>22.8</c:v>
                </c:pt>
                <c:pt idx="5561">
                  <c:v>22.8</c:v>
                </c:pt>
                <c:pt idx="5562">
                  <c:v>22.7</c:v>
                </c:pt>
                <c:pt idx="5563">
                  <c:v>22.8</c:v>
                </c:pt>
                <c:pt idx="5564">
                  <c:v>22.8</c:v>
                </c:pt>
                <c:pt idx="5565">
                  <c:v>22.9</c:v>
                </c:pt>
                <c:pt idx="5566">
                  <c:v>23</c:v>
                </c:pt>
                <c:pt idx="5567">
                  <c:v>23.2</c:v>
                </c:pt>
                <c:pt idx="5568">
                  <c:v>23.3</c:v>
                </c:pt>
                <c:pt idx="5569">
                  <c:v>23.4</c:v>
                </c:pt>
                <c:pt idx="5570">
                  <c:v>23.4</c:v>
                </c:pt>
                <c:pt idx="5571">
                  <c:v>23.5</c:v>
                </c:pt>
                <c:pt idx="5572">
                  <c:v>23.5</c:v>
                </c:pt>
                <c:pt idx="5573">
                  <c:v>23.6</c:v>
                </c:pt>
                <c:pt idx="5574">
                  <c:v>23.6</c:v>
                </c:pt>
                <c:pt idx="5575">
                  <c:v>23.5</c:v>
                </c:pt>
                <c:pt idx="5576">
                  <c:v>23.6</c:v>
                </c:pt>
                <c:pt idx="5577">
                  <c:v>23.6</c:v>
                </c:pt>
                <c:pt idx="5578">
                  <c:v>23.7</c:v>
                </c:pt>
                <c:pt idx="5579">
                  <c:v>23.7</c:v>
                </c:pt>
                <c:pt idx="5580">
                  <c:v>23.7</c:v>
                </c:pt>
                <c:pt idx="5581">
                  <c:v>23.7</c:v>
                </c:pt>
                <c:pt idx="5582">
                  <c:v>23.7</c:v>
                </c:pt>
                <c:pt idx="5583">
                  <c:v>23.7</c:v>
                </c:pt>
                <c:pt idx="5584">
                  <c:v>23.6</c:v>
                </c:pt>
                <c:pt idx="5585">
                  <c:v>23.6</c:v>
                </c:pt>
                <c:pt idx="5586">
                  <c:v>23.7</c:v>
                </c:pt>
                <c:pt idx="5587">
                  <c:v>23.9</c:v>
                </c:pt>
                <c:pt idx="5588">
                  <c:v>23.9</c:v>
                </c:pt>
                <c:pt idx="5589">
                  <c:v>23.9</c:v>
                </c:pt>
                <c:pt idx="5590">
                  <c:v>23.9</c:v>
                </c:pt>
                <c:pt idx="5591">
                  <c:v>24</c:v>
                </c:pt>
                <c:pt idx="5592">
                  <c:v>24</c:v>
                </c:pt>
                <c:pt idx="5593">
                  <c:v>24</c:v>
                </c:pt>
                <c:pt idx="5594">
                  <c:v>24</c:v>
                </c:pt>
                <c:pt idx="5595">
                  <c:v>24.2</c:v>
                </c:pt>
                <c:pt idx="5596">
                  <c:v>24.4</c:v>
                </c:pt>
                <c:pt idx="5597">
                  <c:v>24.3</c:v>
                </c:pt>
                <c:pt idx="5598">
                  <c:v>24.3</c:v>
                </c:pt>
                <c:pt idx="5599">
                  <c:v>24.3</c:v>
                </c:pt>
                <c:pt idx="5600">
                  <c:v>24.3</c:v>
                </c:pt>
                <c:pt idx="5601">
                  <c:v>24.2</c:v>
                </c:pt>
                <c:pt idx="5602">
                  <c:v>24.1</c:v>
                </c:pt>
                <c:pt idx="5603">
                  <c:v>24.1</c:v>
                </c:pt>
                <c:pt idx="5604">
                  <c:v>24.2</c:v>
                </c:pt>
                <c:pt idx="5605">
                  <c:v>24.4</c:v>
                </c:pt>
                <c:pt idx="5606">
                  <c:v>24.4</c:v>
                </c:pt>
                <c:pt idx="5607">
                  <c:v>24.5</c:v>
                </c:pt>
                <c:pt idx="5608">
                  <c:v>24.6</c:v>
                </c:pt>
                <c:pt idx="5609">
                  <c:v>24.6</c:v>
                </c:pt>
                <c:pt idx="5610">
                  <c:v>24.7</c:v>
                </c:pt>
                <c:pt idx="5611">
                  <c:v>24.8</c:v>
                </c:pt>
                <c:pt idx="5612">
                  <c:v>24.8</c:v>
                </c:pt>
                <c:pt idx="5613">
                  <c:v>25</c:v>
                </c:pt>
                <c:pt idx="5614">
                  <c:v>25.1</c:v>
                </c:pt>
                <c:pt idx="5615">
                  <c:v>25.1</c:v>
                </c:pt>
                <c:pt idx="5616">
                  <c:v>25.1</c:v>
                </c:pt>
                <c:pt idx="5617">
                  <c:v>25.1</c:v>
                </c:pt>
                <c:pt idx="5618">
                  <c:v>25.2</c:v>
                </c:pt>
                <c:pt idx="5619">
                  <c:v>25.2</c:v>
                </c:pt>
                <c:pt idx="5620">
                  <c:v>25.2</c:v>
                </c:pt>
                <c:pt idx="5621">
                  <c:v>25.4</c:v>
                </c:pt>
                <c:pt idx="5622">
                  <c:v>25.5</c:v>
                </c:pt>
                <c:pt idx="5623">
                  <c:v>25.6</c:v>
                </c:pt>
                <c:pt idx="5624">
                  <c:v>25.4</c:v>
                </c:pt>
                <c:pt idx="5625">
                  <c:v>25.4</c:v>
                </c:pt>
                <c:pt idx="5626">
                  <c:v>25.2</c:v>
                </c:pt>
                <c:pt idx="5627">
                  <c:v>25.2</c:v>
                </c:pt>
                <c:pt idx="5628">
                  <c:v>25.4</c:v>
                </c:pt>
                <c:pt idx="5629">
                  <c:v>25.4</c:v>
                </c:pt>
                <c:pt idx="5630">
                  <c:v>25.4</c:v>
                </c:pt>
                <c:pt idx="5631">
                  <c:v>25.4</c:v>
                </c:pt>
                <c:pt idx="5632">
                  <c:v>25.4</c:v>
                </c:pt>
                <c:pt idx="5633">
                  <c:v>25.5</c:v>
                </c:pt>
                <c:pt idx="5634">
                  <c:v>25.6</c:v>
                </c:pt>
                <c:pt idx="5635">
                  <c:v>25.7</c:v>
                </c:pt>
                <c:pt idx="5636">
                  <c:v>25.8</c:v>
                </c:pt>
                <c:pt idx="5637">
                  <c:v>26</c:v>
                </c:pt>
                <c:pt idx="5638">
                  <c:v>26</c:v>
                </c:pt>
                <c:pt idx="5639">
                  <c:v>25.9</c:v>
                </c:pt>
                <c:pt idx="5640">
                  <c:v>25.8</c:v>
                </c:pt>
                <c:pt idx="5641">
                  <c:v>25.8</c:v>
                </c:pt>
                <c:pt idx="5642">
                  <c:v>25.8</c:v>
                </c:pt>
                <c:pt idx="5643">
                  <c:v>25.9</c:v>
                </c:pt>
                <c:pt idx="5644">
                  <c:v>25.8</c:v>
                </c:pt>
                <c:pt idx="5645">
                  <c:v>25.9</c:v>
                </c:pt>
                <c:pt idx="5646">
                  <c:v>26</c:v>
                </c:pt>
                <c:pt idx="5647">
                  <c:v>26</c:v>
                </c:pt>
                <c:pt idx="5648">
                  <c:v>26.2</c:v>
                </c:pt>
                <c:pt idx="5649">
                  <c:v>26.2</c:v>
                </c:pt>
                <c:pt idx="5650">
                  <c:v>26.2</c:v>
                </c:pt>
                <c:pt idx="5651">
                  <c:v>26.3</c:v>
                </c:pt>
                <c:pt idx="5652">
                  <c:v>26.3</c:v>
                </c:pt>
                <c:pt idx="5653">
                  <c:v>26.2</c:v>
                </c:pt>
                <c:pt idx="5654">
                  <c:v>26.2</c:v>
                </c:pt>
                <c:pt idx="5655">
                  <c:v>26.2</c:v>
                </c:pt>
                <c:pt idx="5656">
                  <c:v>26.1</c:v>
                </c:pt>
                <c:pt idx="5657">
                  <c:v>26.2</c:v>
                </c:pt>
                <c:pt idx="5658">
                  <c:v>26.2</c:v>
                </c:pt>
                <c:pt idx="5659">
                  <c:v>26.2</c:v>
                </c:pt>
                <c:pt idx="5660">
                  <c:v>26.2</c:v>
                </c:pt>
                <c:pt idx="5661">
                  <c:v>26.4</c:v>
                </c:pt>
                <c:pt idx="5662">
                  <c:v>26.3</c:v>
                </c:pt>
                <c:pt idx="5663">
                  <c:v>26.3</c:v>
                </c:pt>
                <c:pt idx="5664">
                  <c:v>26.4</c:v>
                </c:pt>
                <c:pt idx="5665">
                  <c:v>26.3</c:v>
                </c:pt>
                <c:pt idx="5666">
                  <c:v>26.2</c:v>
                </c:pt>
                <c:pt idx="5667">
                  <c:v>26.5</c:v>
                </c:pt>
                <c:pt idx="5668">
                  <c:v>26.7</c:v>
                </c:pt>
                <c:pt idx="5669">
                  <c:v>26.8</c:v>
                </c:pt>
                <c:pt idx="5670">
                  <c:v>26.6</c:v>
                </c:pt>
                <c:pt idx="5671">
                  <c:v>26.8</c:v>
                </c:pt>
                <c:pt idx="5672">
                  <c:v>26.7</c:v>
                </c:pt>
                <c:pt idx="5673">
                  <c:v>26.6</c:v>
                </c:pt>
                <c:pt idx="5674">
                  <c:v>26.6</c:v>
                </c:pt>
                <c:pt idx="5675">
                  <c:v>26.6</c:v>
                </c:pt>
                <c:pt idx="5676">
                  <c:v>26.5</c:v>
                </c:pt>
                <c:pt idx="5677">
                  <c:v>26.3</c:v>
                </c:pt>
                <c:pt idx="5678">
                  <c:v>26.2</c:v>
                </c:pt>
                <c:pt idx="5679">
                  <c:v>26.2</c:v>
                </c:pt>
                <c:pt idx="5680">
                  <c:v>26.5</c:v>
                </c:pt>
                <c:pt idx="5681">
                  <c:v>26.7</c:v>
                </c:pt>
                <c:pt idx="5682">
                  <c:v>26.8</c:v>
                </c:pt>
                <c:pt idx="5683">
                  <c:v>26.9</c:v>
                </c:pt>
                <c:pt idx="5684">
                  <c:v>26.7</c:v>
                </c:pt>
                <c:pt idx="5685">
                  <c:v>26.8</c:v>
                </c:pt>
                <c:pt idx="5686">
                  <c:v>26.9</c:v>
                </c:pt>
                <c:pt idx="5687">
                  <c:v>27</c:v>
                </c:pt>
                <c:pt idx="5688">
                  <c:v>27</c:v>
                </c:pt>
                <c:pt idx="5689">
                  <c:v>27.1</c:v>
                </c:pt>
                <c:pt idx="5690">
                  <c:v>27.1</c:v>
                </c:pt>
                <c:pt idx="5691">
                  <c:v>27.2</c:v>
                </c:pt>
                <c:pt idx="5692">
                  <c:v>27</c:v>
                </c:pt>
                <c:pt idx="5693">
                  <c:v>27</c:v>
                </c:pt>
                <c:pt idx="5694">
                  <c:v>27</c:v>
                </c:pt>
                <c:pt idx="5695">
                  <c:v>26.9</c:v>
                </c:pt>
                <c:pt idx="5696">
                  <c:v>26.9</c:v>
                </c:pt>
                <c:pt idx="5697">
                  <c:v>26.8</c:v>
                </c:pt>
                <c:pt idx="5698">
                  <c:v>26.9</c:v>
                </c:pt>
                <c:pt idx="5699">
                  <c:v>27.1</c:v>
                </c:pt>
                <c:pt idx="5700">
                  <c:v>27.3</c:v>
                </c:pt>
                <c:pt idx="5701">
                  <c:v>27.2</c:v>
                </c:pt>
                <c:pt idx="5702">
                  <c:v>27.2</c:v>
                </c:pt>
                <c:pt idx="5703">
                  <c:v>27</c:v>
                </c:pt>
                <c:pt idx="5704">
                  <c:v>27.2</c:v>
                </c:pt>
                <c:pt idx="5705">
                  <c:v>27.7</c:v>
                </c:pt>
                <c:pt idx="5706">
                  <c:v>27.9</c:v>
                </c:pt>
                <c:pt idx="5707">
                  <c:v>28</c:v>
                </c:pt>
                <c:pt idx="5708">
                  <c:v>27.8</c:v>
                </c:pt>
                <c:pt idx="5709">
                  <c:v>27.7</c:v>
                </c:pt>
                <c:pt idx="5710">
                  <c:v>27.6</c:v>
                </c:pt>
                <c:pt idx="5711">
                  <c:v>27.7</c:v>
                </c:pt>
                <c:pt idx="5712">
                  <c:v>27.7</c:v>
                </c:pt>
                <c:pt idx="5713">
                  <c:v>27.8</c:v>
                </c:pt>
                <c:pt idx="5714">
                  <c:v>27.7</c:v>
                </c:pt>
                <c:pt idx="5715">
                  <c:v>27.8</c:v>
                </c:pt>
                <c:pt idx="5716">
                  <c:v>27.7</c:v>
                </c:pt>
                <c:pt idx="5717">
                  <c:v>27.7</c:v>
                </c:pt>
                <c:pt idx="5718">
                  <c:v>27.8</c:v>
                </c:pt>
                <c:pt idx="5719">
                  <c:v>28</c:v>
                </c:pt>
                <c:pt idx="5720">
                  <c:v>28.3</c:v>
                </c:pt>
                <c:pt idx="5721">
                  <c:v>28.3</c:v>
                </c:pt>
                <c:pt idx="5722">
                  <c:v>28.2</c:v>
                </c:pt>
                <c:pt idx="5723">
                  <c:v>28.3</c:v>
                </c:pt>
                <c:pt idx="5724">
                  <c:v>28.4</c:v>
                </c:pt>
                <c:pt idx="5725">
                  <c:v>28.4</c:v>
                </c:pt>
                <c:pt idx="5726">
                  <c:v>28.3</c:v>
                </c:pt>
                <c:pt idx="5727">
                  <c:v>28.2</c:v>
                </c:pt>
                <c:pt idx="5728">
                  <c:v>28</c:v>
                </c:pt>
                <c:pt idx="5729">
                  <c:v>27.9</c:v>
                </c:pt>
                <c:pt idx="5730">
                  <c:v>27.9</c:v>
                </c:pt>
                <c:pt idx="5731">
                  <c:v>28.3</c:v>
                </c:pt>
                <c:pt idx="5732">
                  <c:v>28.4</c:v>
                </c:pt>
                <c:pt idx="5733">
                  <c:v>28.3</c:v>
                </c:pt>
                <c:pt idx="5734">
                  <c:v>28.2</c:v>
                </c:pt>
                <c:pt idx="5735">
                  <c:v>28.2</c:v>
                </c:pt>
                <c:pt idx="5736">
                  <c:v>28</c:v>
                </c:pt>
                <c:pt idx="5737">
                  <c:v>27.9</c:v>
                </c:pt>
                <c:pt idx="5738">
                  <c:v>28.2</c:v>
                </c:pt>
                <c:pt idx="5739">
                  <c:v>28.4</c:v>
                </c:pt>
                <c:pt idx="5740">
                  <c:v>28.4</c:v>
                </c:pt>
                <c:pt idx="5741">
                  <c:v>28.4</c:v>
                </c:pt>
                <c:pt idx="5742">
                  <c:v>28.4</c:v>
                </c:pt>
                <c:pt idx="5743">
                  <c:v>28.5</c:v>
                </c:pt>
                <c:pt idx="5744">
                  <c:v>28.4</c:v>
                </c:pt>
                <c:pt idx="5745">
                  <c:v>28.3</c:v>
                </c:pt>
                <c:pt idx="5746">
                  <c:v>28.4</c:v>
                </c:pt>
                <c:pt idx="5747">
                  <c:v>28.3</c:v>
                </c:pt>
                <c:pt idx="5748">
                  <c:v>28</c:v>
                </c:pt>
                <c:pt idx="5749">
                  <c:v>28</c:v>
                </c:pt>
                <c:pt idx="5750">
                  <c:v>28.4</c:v>
                </c:pt>
                <c:pt idx="5751">
                  <c:v>28.5</c:v>
                </c:pt>
                <c:pt idx="5752">
                  <c:v>28.5</c:v>
                </c:pt>
                <c:pt idx="5753">
                  <c:v>28.4</c:v>
                </c:pt>
                <c:pt idx="5754">
                  <c:v>28.4</c:v>
                </c:pt>
                <c:pt idx="5755">
                  <c:v>28.4</c:v>
                </c:pt>
                <c:pt idx="5756">
                  <c:v>28.4</c:v>
                </c:pt>
                <c:pt idx="5757">
                  <c:v>28.3</c:v>
                </c:pt>
                <c:pt idx="5758">
                  <c:v>28.5</c:v>
                </c:pt>
                <c:pt idx="5759">
                  <c:v>28.6</c:v>
                </c:pt>
                <c:pt idx="5760">
                  <c:v>28.9</c:v>
                </c:pt>
                <c:pt idx="5761">
                  <c:v>29</c:v>
                </c:pt>
                <c:pt idx="5762">
                  <c:v>29.1</c:v>
                </c:pt>
                <c:pt idx="5763">
                  <c:v>29</c:v>
                </c:pt>
                <c:pt idx="5764">
                  <c:v>29</c:v>
                </c:pt>
                <c:pt idx="5765">
                  <c:v>29</c:v>
                </c:pt>
                <c:pt idx="5766">
                  <c:v>28.8</c:v>
                </c:pt>
                <c:pt idx="5767">
                  <c:v>28.6</c:v>
                </c:pt>
                <c:pt idx="5768">
                  <c:v>28.5</c:v>
                </c:pt>
                <c:pt idx="5769">
                  <c:v>28.4</c:v>
                </c:pt>
                <c:pt idx="5770">
                  <c:v>28.4</c:v>
                </c:pt>
                <c:pt idx="5771">
                  <c:v>28.5</c:v>
                </c:pt>
                <c:pt idx="5772">
                  <c:v>28.6</c:v>
                </c:pt>
                <c:pt idx="5773">
                  <c:v>28.8</c:v>
                </c:pt>
                <c:pt idx="5774">
                  <c:v>28.9</c:v>
                </c:pt>
                <c:pt idx="5775">
                  <c:v>28.9</c:v>
                </c:pt>
                <c:pt idx="5776">
                  <c:v>28.9</c:v>
                </c:pt>
                <c:pt idx="5777">
                  <c:v>29</c:v>
                </c:pt>
                <c:pt idx="5778">
                  <c:v>28.8</c:v>
                </c:pt>
                <c:pt idx="5779">
                  <c:v>28.8</c:v>
                </c:pt>
                <c:pt idx="5780">
                  <c:v>28.8</c:v>
                </c:pt>
                <c:pt idx="5781">
                  <c:v>28.5</c:v>
                </c:pt>
                <c:pt idx="5782">
                  <c:v>28.5</c:v>
                </c:pt>
                <c:pt idx="5783">
                  <c:v>28.5</c:v>
                </c:pt>
                <c:pt idx="5784">
                  <c:v>28.6</c:v>
                </c:pt>
                <c:pt idx="5785">
                  <c:v>28.6</c:v>
                </c:pt>
                <c:pt idx="5786">
                  <c:v>28.8</c:v>
                </c:pt>
                <c:pt idx="5787">
                  <c:v>28.9</c:v>
                </c:pt>
                <c:pt idx="5788">
                  <c:v>29</c:v>
                </c:pt>
                <c:pt idx="5789">
                  <c:v>29</c:v>
                </c:pt>
                <c:pt idx="5790">
                  <c:v>28.8</c:v>
                </c:pt>
                <c:pt idx="5791">
                  <c:v>28.8</c:v>
                </c:pt>
                <c:pt idx="5792">
                  <c:v>28.8</c:v>
                </c:pt>
                <c:pt idx="5793">
                  <c:v>28.6</c:v>
                </c:pt>
                <c:pt idx="5794">
                  <c:v>28.5</c:v>
                </c:pt>
                <c:pt idx="5795">
                  <c:v>28.6</c:v>
                </c:pt>
                <c:pt idx="5796">
                  <c:v>28.8</c:v>
                </c:pt>
                <c:pt idx="5797">
                  <c:v>28.9</c:v>
                </c:pt>
                <c:pt idx="5798">
                  <c:v>29</c:v>
                </c:pt>
                <c:pt idx="5799">
                  <c:v>29.1</c:v>
                </c:pt>
                <c:pt idx="5800">
                  <c:v>28.9</c:v>
                </c:pt>
                <c:pt idx="5801">
                  <c:v>28.9</c:v>
                </c:pt>
                <c:pt idx="5802">
                  <c:v>28.9</c:v>
                </c:pt>
                <c:pt idx="5803">
                  <c:v>28.9</c:v>
                </c:pt>
                <c:pt idx="5804">
                  <c:v>29</c:v>
                </c:pt>
                <c:pt idx="5805">
                  <c:v>29</c:v>
                </c:pt>
                <c:pt idx="5806">
                  <c:v>29</c:v>
                </c:pt>
                <c:pt idx="5807">
                  <c:v>29</c:v>
                </c:pt>
                <c:pt idx="5808">
                  <c:v>29.1</c:v>
                </c:pt>
                <c:pt idx="5809">
                  <c:v>29</c:v>
                </c:pt>
                <c:pt idx="5810">
                  <c:v>29.1</c:v>
                </c:pt>
                <c:pt idx="5811">
                  <c:v>29.1</c:v>
                </c:pt>
                <c:pt idx="5812">
                  <c:v>29.2</c:v>
                </c:pt>
                <c:pt idx="5813">
                  <c:v>29.4</c:v>
                </c:pt>
                <c:pt idx="5814">
                  <c:v>29.3</c:v>
                </c:pt>
                <c:pt idx="5815">
                  <c:v>29.2</c:v>
                </c:pt>
                <c:pt idx="5816">
                  <c:v>29.5</c:v>
                </c:pt>
                <c:pt idx="5817">
                  <c:v>29.5</c:v>
                </c:pt>
                <c:pt idx="5818">
                  <c:v>30</c:v>
                </c:pt>
                <c:pt idx="5819">
                  <c:v>30</c:v>
                </c:pt>
                <c:pt idx="5820">
                  <c:v>30</c:v>
                </c:pt>
                <c:pt idx="5821">
                  <c:v>29.5</c:v>
                </c:pt>
                <c:pt idx="5822">
                  <c:v>29.4</c:v>
                </c:pt>
                <c:pt idx="5823">
                  <c:v>29.2</c:v>
                </c:pt>
                <c:pt idx="5824">
                  <c:v>29.2</c:v>
                </c:pt>
                <c:pt idx="5825">
                  <c:v>29.2</c:v>
                </c:pt>
                <c:pt idx="5826">
                  <c:v>29.1</c:v>
                </c:pt>
                <c:pt idx="5827">
                  <c:v>29.1</c:v>
                </c:pt>
                <c:pt idx="5828">
                  <c:v>29.4</c:v>
                </c:pt>
                <c:pt idx="5829">
                  <c:v>29.5</c:v>
                </c:pt>
                <c:pt idx="5830">
                  <c:v>29.4</c:v>
                </c:pt>
                <c:pt idx="5831">
                  <c:v>29.5</c:v>
                </c:pt>
                <c:pt idx="5832">
                  <c:v>29.4</c:v>
                </c:pt>
                <c:pt idx="5833">
                  <c:v>29.4</c:v>
                </c:pt>
                <c:pt idx="5834">
                  <c:v>29.5</c:v>
                </c:pt>
                <c:pt idx="5835">
                  <c:v>29.5</c:v>
                </c:pt>
                <c:pt idx="5836">
                  <c:v>29.4</c:v>
                </c:pt>
                <c:pt idx="5837">
                  <c:v>29.5</c:v>
                </c:pt>
                <c:pt idx="5838">
                  <c:v>29.5</c:v>
                </c:pt>
                <c:pt idx="5839">
                  <c:v>30</c:v>
                </c:pt>
                <c:pt idx="5840">
                  <c:v>30</c:v>
                </c:pt>
                <c:pt idx="5841">
                  <c:v>30</c:v>
                </c:pt>
                <c:pt idx="5842">
                  <c:v>30</c:v>
                </c:pt>
                <c:pt idx="5843">
                  <c:v>30</c:v>
                </c:pt>
                <c:pt idx="5844">
                  <c:v>30</c:v>
                </c:pt>
                <c:pt idx="5845">
                  <c:v>30</c:v>
                </c:pt>
                <c:pt idx="5846">
                  <c:v>30</c:v>
                </c:pt>
                <c:pt idx="5847">
                  <c:v>30</c:v>
                </c:pt>
                <c:pt idx="5848">
                  <c:v>30</c:v>
                </c:pt>
                <c:pt idx="5849">
                  <c:v>30</c:v>
                </c:pt>
                <c:pt idx="5850">
                  <c:v>30</c:v>
                </c:pt>
                <c:pt idx="5851">
                  <c:v>30</c:v>
                </c:pt>
                <c:pt idx="5852">
                  <c:v>30</c:v>
                </c:pt>
                <c:pt idx="5853">
                  <c:v>30</c:v>
                </c:pt>
                <c:pt idx="5854">
                  <c:v>30</c:v>
                </c:pt>
                <c:pt idx="5855">
                  <c:v>30</c:v>
                </c:pt>
                <c:pt idx="5856">
                  <c:v>30</c:v>
                </c:pt>
                <c:pt idx="5857">
                  <c:v>30</c:v>
                </c:pt>
                <c:pt idx="5858">
                  <c:v>30</c:v>
                </c:pt>
                <c:pt idx="5859">
                  <c:v>30</c:v>
                </c:pt>
                <c:pt idx="5860">
                  <c:v>30</c:v>
                </c:pt>
                <c:pt idx="5861">
                  <c:v>30</c:v>
                </c:pt>
                <c:pt idx="5862">
                  <c:v>30</c:v>
                </c:pt>
                <c:pt idx="5863">
                  <c:v>30</c:v>
                </c:pt>
                <c:pt idx="5864">
                  <c:v>30</c:v>
                </c:pt>
                <c:pt idx="5865">
                  <c:v>30</c:v>
                </c:pt>
                <c:pt idx="5866">
                  <c:v>30</c:v>
                </c:pt>
                <c:pt idx="5867">
                  <c:v>30</c:v>
                </c:pt>
                <c:pt idx="5868">
                  <c:v>30</c:v>
                </c:pt>
                <c:pt idx="5869">
                  <c:v>30.1</c:v>
                </c:pt>
                <c:pt idx="5870">
                  <c:v>30.3</c:v>
                </c:pt>
                <c:pt idx="5871">
                  <c:v>30.4</c:v>
                </c:pt>
                <c:pt idx="5872">
                  <c:v>30.5</c:v>
                </c:pt>
                <c:pt idx="5873">
                  <c:v>30.6</c:v>
                </c:pt>
                <c:pt idx="5874">
                  <c:v>30.6</c:v>
                </c:pt>
                <c:pt idx="5875">
                  <c:v>30.5</c:v>
                </c:pt>
                <c:pt idx="5876">
                  <c:v>30.3</c:v>
                </c:pt>
                <c:pt idx="5877">
                  <c:v>30.3</c:v>
                </c:pt>
                <c:pt idx="5878">
                  <c:v>30.5</c:v>
                </c:pt>
                <c:pt idx="5879">
                  <c:v>30.5</c:v>
                </c:pt>
                <c:pt idx="5880">
                  <c:v>30.5</c:v>
                </c:pt>
                <c:pt idx="5881">
                  <c:v>30.4</c:v>
                </c:pt>
                <c:pt idx="5882">
                  <c:v>30.5</c:v>
                </c:pt>
                <c:pt idx="5883">
                  <c:v>30.7</c:v>
                </c:pt>
                <c:pt idx="5884">
                  <c:v>30.7</c:v>
                </c:pt>
                <c:pt idx="5885">
                  <c:v>30.6</c:v>
                </c:pt>
                <c:pt idx="5886">
                  <c:v>30.5</c:v>
                </c:pt>
                <c:pt idx="5887">
                  <c:v>30.5</c:v>
                </c:pt>
                <c:pt idx="5888">
                  <c:v>30.3</c:v>
                </c:pt>
                <c:pt idx="5889">
                  <c:v>30.5</c:v>
                </c:pt>
                <c:pt idx="5890">
                  <c:v>30.6</c:v>
                </c:pt>
                <c:pt idx="5891">
                  <c:v>31</c:v>
                </c:pt>
                <c:pt idx="5892">
                  <c:v>30.9</c:v>
                </c:pt>
                <c:pt idx="5893">
                  <c:v>30.9</c:v>
                </c:pt>
                <c:pt idx="5894">
                  <c:v>31</c:v>
                </c:pt>
                <c:pt idx="5895">
                  <c:v>31</c:v>
                </c:pt>
                <c:pt idx="5896">
                  <c:v>31</c:v>
                </c:pt>
                <c:pt idx="5897">
                  <c:v>30.8</c:v>
                </c:pt>
                <c:pt idx="5898">
                  <c:v>31</c:v>
                </c:pt>
                <c:pt idx="5899">
                  <c:v>30.8</c:v>
                </c:pt>
                <c:pt idx="5900">
                  <c:v>31</c:v>
                </c:pt>
                <c:pt idx="5901">
                  <c:v>31</c:v>
                </c:pt>
                <c:pt idx="5902">
                  <c:v>31.1</c:v>
                </c:pt>
                <c:pt idx="5903">
                  <c:v>31</c:v>
                </c:pt>
                <c:pt idx="5904">
                  <c:v>31</c:v>
                </c:pt>
                <c:pt idx="5905">
                  <c:v>31</c:v>
                </c:pt>
                <c:pt idx="5906">
                  <c:v>30.7</c:v>
                </c:pt>
                <c:pt idx="5907">
                  <c:v>30.8</c:v>
                </c:pt>
                <c:pt idx="5908">
                  <c:v>31</c:v>
                </c:pt>
                <c:pt idx="5909">
                  <c:v>31.1</c:v>
                </c:pt>
                <c:pt idx="5910">
                  <c:v>31.1</c:v>
                </c:pt>
                <c:pt idx="5911">
                  <c:v>31.2</c:v>
                </c:pt>
                <c:pt idx="5912">
                  <c:v>31.4</c:v>
                </c:pt>
                <c:pt idx="5913">
                  <c:v>31.3</c:v>
                </c:pt>
                <c:pt idx="5914">
                  <c:v>31.2</c:v>
                </c:pt>
                <c:pt idx="5915">
                  <c:v>31</c:v>
                </c:pt>
                <c:pt idx="5916">
                  <c:v>30.9</c:v>
                </c:pt>
                <c:pt idx="5917">
                  <c:v>31.1</c:v>
                </c:pt>
                <c:pt idx="5918">
                  <c:v>31.2</c:v>
                </c:pt>
                <c:pt idx="5919">
                  <c:v>31.2</c:v>
                </c:pt>
                <c:pt idx="5920">
                  <c:v>31.3</c:v>
                </c:pt>
                <c:pt idx="5921">
                  <c:v>31.6</c:v>
                </c:pt>
                <c:pt idx="5922">
                  <c:v>31.7</c:v>
                </c:pt>
                <c:pt idx="5923">
                  <c:v>31.4</c:v>
                </c:pt>
                <c:pt idx="5924">
                  <c:v>31.2</c:v>
                </c:pt>
                <c:pt idx="5925">
                  <c:v>31.1</c:v>
                </c:pt>
                <c:pt idx="5926">
                  <c:v>31.1</c:v>
                </c:pt>
                <c:pt idx="5927">
                  <c:v>31</c:v>
                </c:pt>
                <c:pt idx="5928">
                  <c:v>31</c:v>
                </c:pt>
                <c:pt idx="5929">
                  <c:v>31</c:v>
                </c:pt>
                <c:pt idx="5930">
                  <c:v>31</c:v>
                </c:pt>
                <c:pt idx="5931">
                  <c:v>31.2</c:v>
                </c:pt>
                <c:pt idx="5932">
                  <c:v>31.2</c:v>
                </c:pt>
                <c:pt idx="5933">
                  <c:v>31.2</c:v>
                </c:pt>
                <c:pt idx="5934">
                  <c:v>31.2</c:v>
                </c:pt>
                <c:pt idx="5935">
                  <c:v>31.3</c:v>
                </c:pt>
                <c:pt idx="5936">
                  <c:v>31.3</c:v>
                </c:pt>
                <c:pt idx="5937">
                  <c:v>31.3</c:v>
                </c:pt>
                <c:pt idx="5938">
                  <c:v>31.2</c:v>
                </c:pt>
                <c:pt idx="5939">
                  <c:v>31.2</c:v>
                </c:pt>
                <c:pt idx="5940">
                  <c:v>31.1</c:v>
                </c:pt>
                <c:pt idx="5941">
                  <c:v>31.1</c:v>
                </c:pt>
                <c:pt idx="5942">
                  <c:v>31.2</c:v>
                </c:pt>
                <c:pt idx="5943">
                  <c:v>31.5</c:v>
                </c:pt>
                <c:pt idx="5944">
                  <c:v>31.6</c:v>
                </c:pt>
                <c:pt idx="5945">
                  <c:v>31.6</c:v>
                </c:pt>
                <c:pt idx="5946">
                  <c:v>31.6</c:v>
                </c:pt>
                <c:pt idx="5947">
                  <c:v>31.6</c:v>
                </c:pt>
                <c:pt idx="5948">
                  <c:v>31.7</c:v>
                </c:pt>
                <c:pt idx="5949">
                  <c:v>31.7</c:v>
                </c:pt>
                <c:pt idx="5950">
                  <c:v>31.7</c:v>
                </c:pt>
                <c:pt idx="5951">
                  <c:v>31.7</c:v>
                </c:pt>
                <c:pt idx="5952">
                  <c:v>31.7</c:v>
                </c:pt>
                <c:pt idx="5953">
                  <c:v>31.7</c:v>
                </c:pt>
                <c:pt idx="5954">
                  <c:v>32.1</c:v>
                </c:pt>
                <c:pt idx="5955">
                  <c:v>32.1</c:v>
                </c:pt>
                <c:pt idx="5956">
                  <c:v>32.1</c:v>
                </c:pt>
                <c:pt idx="5957">
                  <c:v>32</c:v>
                </c:pt>
                <c:pt idx="5958">
                  <c:v>32</c:v>
                </c:pt>
                <c:pt idx="5959">
                  <c:v>32.1</c:v>
                </c:pt>
                <c:pt idx="5960">
                  <c:v>32.200000000000003</c:v>
                </c:pt>
                <c:pt idx="5961">
                  <c:v>32.200000000000003</c:v>
                </c:pt>
                <c:pt idx="5962">
                  <c:v>32.1</c:v>
                </c:pt>
                <c:pt idx="5963">
                  <c:v>32</c:v>
                </c:pt>
                <c:pt idx="5964">
                  <c:v>31.8</c:v>
                </c:pt>
                <c:pt idx="5965">
                  <c:v>31.8</c:v>
                </c:pt>
                <c:pt idx="5966">
                  <c:v>31.8</c:v>
                </c:pt>
                <c:pt idx="5967">
                  <c:v>31.8</c:v>
                </c:pt>
                <c:pt idx="5968">
                  <c:v>32</c:v>
                </c:pt>
                <c:pt idx="5969">
                  <c:v>32</c:v>
                </c:pt>
                <c:pt idx="5970">
                  <c:v>31.8</c:v>
                </c:pt>
                <c:pt idx="5971">
                  <c:v>32</c:v>
                </c:pt>
                <c:pt idx="5972">
                  <c:v>32.1</c:v>
                </c:pt>
                <c:pt idx="5973">
                  <c:v>32.4</c:v>
                </c:pt>
                <c:pt idx="5974">
                  <c:v>32.5</c:v>
                </c:pt>
                <c:pt idx="5975">
                  <c:v>32.5</c:v>
                </c:pt>
                <c:pt idx="5976">
                  <c:v>32.4</c:v>
                </c:pt>
                <c:pt idx="5977">
                  <c:v>32.1</c:v>
                </c:pt>
                <c:pt idx="5978">
                  <c:v>32.200000000000003</c:v>
                </c:pt>
                <c:pt idx="5979">
                  <c:v>32.4</c:v>
                </c:pt>
                <c:pt idx="5980">
                  <c:v>32.4</c:v>
                </c:pt>
                <c:pt idx="5981">
                  <c:v>32.5</c:v>
                </c:pt>
                <c:pt idx="5982">
                  <c:v>32.200000000000003</c:v>
                </c:pt>
                <c:pt idx="5983">
                  <c:v>32.1</c:v>
                </c:pt>
                <c:pt idx="5984">
                  <c:v>32</c:v>
                </c:pt>
                <c:pt idx="5985">
                  <c:v>32</c:v>
                </c:pt>
                <c:pt idx="5986">
                  <c:v>32</c:v>
                </c:pt>
                <c:pt idx="5987">
                  <c:v>32.1</c:v>
                </c:pt>
                <c:pt idx="5988">
                  <c:v>32</c:v>
                </c:pt>
                <c:pt idx="5989">
                  <c:v>31.8</c:v>
                </c:pt>
                <c:pt idx="5990">
                  <c:v>31.8</c:v>
                </c:pt>
                <c:pt idx="5991">
                  <c:v>32</c:v>
                </c:pt>
                <c:pt idx="5992">
                  <c:v>32.1</c:v>
                </c:pt>
                <c:pt idx="5993">
                  <c:v>32.200000000000003</c:v>
                </c:pt>
                <c:pt idx="5994">
                  <c:v>32.200000000000003</c:v>
                </c:pt>
                <c:pt idx="5995">
                  <c:v>32</c:v>
                </c:pt>
                <c:pt idx="5996">
                  <c:v>31.8</c:v>
                </c:pt>
                <c:pt idx="5997">
                  <c:v>32</c:v>
                </c:pt>
                <c:pt idx="5998">
                  <c:v>32</c:v>
                </c:pt>
                <c:pt idx="5999">
                  <c:v>31.8</c:v>
                </c:pt>
                <c:pt idx="6000">
                  <c:v>31.7</c:v>
                </c:pt>
                <c:pt idx="6001">
                  <c:v>31.7</c:v>
                </c:pt>
                <c:pt idx="6002">
                  <c:v>31.8</c:v>
                </c:pt>
                <c:pt idx="6003">
                  <c:v>31.7</c:v>
                </c:pt>
                <c:pt idx="6004">
                  <c:v>31.7</c:v>
                </c:pt>
                <c:pt idx="6005">
                  <c:v>31.8</c:v>
                </c:pt>
                <c:pt idx="6006">
                  <c:v>32</c:v>
                </c:pt>
                <c:pt idx="6007">
                  <c:v>32.200000000000003</c:v>
                </c:pt>
                <c:pt idx="6008">
                  <c:v>32.1</c:v>
                </c:pt>
                <c:pt idx="6009">
                  <c:v>32.200000000000003</c:v>
                </c:pt>
                <c:pt idx="6010">
                  <c:v>32.200000000000003</c:v>
                </c:pt>
                <c:pt idx="6011">
                  <c:v>32.200000000000003</c:v>
                </c:pt>
                <c:pt idx="6012">
                  <c:v>32.4</c:v>
                </c:pt>
                <c:pt idx="6013">
                  <c:v>32.4</c:v>
                </c:pt>
                <c:pt idx="6014">
                  <c:v>32.4</c:v>
                </c:pt>
                <c:pt idx="6015">
                  <c:v>32.5</c:v>
                </c:pt>
                <c:pt idx="6016">
                  <c:v>32.4</c:v>
                </c:pt>
                <c:pt idx="6017">
                  <c:v>32.200000000000003</c:v>
                </c:pt>
                <c:pt idx="6018">
                  <c:v>32.4</c:v>
                </c:pt>
                <c:pt idx="6019">
                  <c:v>32.4</c:v>
                </c:pt>
                <c:pt idx="6020">
                  <c:v>32.4</c:v>
                </c:pt>
                <c:pt idx="6021">
                  <c:v>32.4</c:v>
                </c:pt>
                <c:pt idx="6022">
                  <c:v>32.4</c:v>
                </c:pt>
                <c:pt idx="6023">
                  <c:v>32.1</c:v>
                </c:pt>
                <c:pt idx="6024">
                  <c:v>32.1</c:v>
                </c:pt>
                <c:pt idx="6025">
                  <c:v>32</c:v>
                </c:pt>
                <c:pt idx="6026">
                  <c:v>31.8</c:v>
                </c:pt>
                <c:pt idx="6027">
                  <c:v>31.6</c:v>
                </c:pt>
                <c:pt idx="6028">
                  <c:v>31.6</c:v>
                </c:pt>
                <c:pt idx="6029">
                  <c:v>31.6</c:v>
                </c:pt>
                <c:pt idx="6030">
                  <c:v>32</c:v>
                </c:pt>
                <c:pt idx="6031">
                  <c:v>32.200000000000003</c:v>
                </c:pt>
                <c:pt idx="6032">
                  <c:v>32.4</c:v>
                </c:pt>
                <c:pt idx="6033">
                  <c:v>32.200000000000003</c:v>
                </c:pt>
                <c:pt idx="6034">
                  <c:v>32.1</c:v>
                </c:pt>
                <c:pt idx="6035">
                  <c:v>32</c:v>
                </c:pt>
                <c:pt idx="6036">
                  <c:v>31.7</c:v>
                </c:pt>
                <c:pt idx="6037">
                  <c:v>31.5</c:v>
                </c:pt>
                <c:pt idx="6038">
                  <c:v>31.5</c:v>
                </c:pt>
                <c:pt idx="6039">
                  <c:v>31.5</c:v>
                </c:pt>
                <c:pt idx="6040">
                  <c:v>31.3</c:v>
                </c:pt>
                <c:pt idx="6041">
                  <c:v>31.5</c:v>
                </c:pt>
                <c:pt idx="6042">
                  <c:v>31.3</c:v>
                </c:pt>
                <c:pt idx="6043">
                  <c:v>31.3</c:v>
                </c:pt>
                <c:pt idx="6044">
                  <c:v>31.5</c:v>
                </c:pt>
                <c:pt idx="6045">
                  <c:v>31.7</c:v>
                </c:pt>
                <c:pt idx="6046">
                  <c:v>32.1</c:v>
                </c:pt>
                <c:pt idx="6047">
                  <c:v>32.1</c:v>
                </c:pt>
                <c:pt idx="6048">
                  <c:v>32.1</c:v>
                </c:pt>
                <c:pt idx="6049">
                  <c:v>32</c:v>
                </c:pt>
                <c:pt idx="6050">
                  <c:v>31.9</c:v>
                </c:pt>
                <c:pt idx="6051">
                  <c:v>31.8</c:v>
                </c:pt>
                <c:pt idx="6052">
                  <c:v>31.7</c:v>
                </c:pt>
                <c:pt idx="6053">
                  <c:v>31.7</c:v>
                </c:pt>
                <c:pt idx="6054">
                  <c:v>31.8</c:v>
                </c:pt>
                <c:pt idx="6055">
                  <c:v>32</c:v>
                </c:pt>
                <c:pt idx="6056">
                  <c:v>32.1</c:v>
                </c:pt>
                <c:pt idx="6057">
                  <c:v>32.1</c:v>
                </c:pt>
                <c:pt idx="6058">
                  <c:v>32.200000000000003</c:v>
                </c:pt>
                <c:pt idx="6059">
                  <c:v>32.200000000000003</c:v>
                </c:pt>
                <c:pt idx="6060">
                  <c:v>32.200000000000003</c:v>
                </c:pt>
                <c:pt idx="6061">
                  <c:v>32.200000000000003</c:v>
                </c:pt>
                <c:pt idx="6062">
                  <c:v>32.5</c:v>
                </c:pt>
                <c:pt idx="6063">
                  <c:v>32.6</c:v>
                </c:pt>
                <c:pt idx="6064">
                  <c:v>32.5</c:v>
                </c:pt>
                <c:pt idx="6065">
                  <c:v>32.200000000000003</c:v>
                </c:pt>
                <c:pt idx="6066">
                  <c:v>31.8</c:v>
                </c:pt>
                <c:pt idx="6067">
                  <c:v>31.7</c:v>
                </c:pt>
                <c:pt idx="6068">
                  <c:v>31.6</c:v>
                </c:pt>
                <c:pt idx="6069">
                  <c:v>31.4</c:v>
                </c:pt>
                <c:pt idx="6070">
                  <c:v>31.2</c:v>
                </c:pt>
                <c:pt idx="6071">
                  <c:v>31.1</c:v>
                </c:pt>
                <c:pt idx="6072">
                  <c:v>31.2</c:v>
                </c:pt>
                <c:pt idx="6073">
                  <c:v>31.2</c:v>
                </c:pt>
                <c:pt idx="6074">
                  <c:v>31.2</c:v>
                </c:pt>
                <c:pt idx="6075">
                  <c:v>31.2</c:v>
                </c:pt>
                <c:pt idx="6076">
                  <c:v>31.2</c:v>
                </c:pt>
                <c:pt idx="6077">
                  <c:v>31.2</c:v>
                </c:pt>
                <c:pt idx="6078">
                  <c:v>31.2</c:v>
                </c:pt>
                <c:pt idx="6079">
                  <c:v>31.3</c:v>
                </c:pt>
                <c:pt idx="6080">
                  <c:v>31.5</c:v>
                </c:pt>
                <c:pt idx="6081">
                  <c:v>31.5</c:v>
                </c:pt>
                <c:pt idx="6082">
                  <c:v>31.5</c:v>
                </c:pt>
                <c:pt idx="6083">
                  <c:v>31.5</c:v>
                </c:pt>
                <c:pt idx="6084">
                  <c:v>31.6</c:v>
                </c:pt>
                <c:pt idx="6085">
                  <c:v>31.6</c:v>
                </c:pt>
                <c:pt idx="6086">
                  <c:v>31.6</c:v>
                </c:pt>
                <c:pt idx="6087">
                  <c:v>31.5</c:v>
                </c:pt>
                <c:pt idx="6088">
                  <c:v>31.5</c:v>
                </c:pt>
                <c:pt idx="6089">
                  <c:v>31.4</c:v>
                </c:pt>
                <c:pt idx="6090">
                  <c:v>31.5</c:v>
                </c:pt>
                <c:pt idx="6091">
                  <c:v>31.5</c:v>
                </c:pt>
                <c:pt idx="6092">
                  <c:v>31.5</c:v>
                </c:pt>
                <c:pt idx="6093">
                  <c:v>31.3</c:v>
                </c:pt>
                <c:pt idx="6094">
                  <c:v>31.3</c:v>
                </c:pt>
                <c:pt idx="6095">
                  <c:v>31.3</c:v>
                </c:pt>
                <c:pt idx="6096">
                  <c:v>31.5</c:v>
                </c:pt>
                <c:pt idx="6097">
                  <c:v>31.5</c:v>
                </c:pt>
                <c:pt idx="6098">
                  <c:v>31.5</c:v>
                </c:pt>
                <c:pt idx="6099">
                  <c:v>31.3</c:v>
                </c:pt>
                <c:pt idx="6100">
                  <c:v>31.3</c:v>
                </c:pt>
                <c:pt idx="6101">
                  <c:v>31.5</c:v>
                </c:pt>
                <c:pt idx="6102">
                  <c:v>31.5</c:v>
                </c:pt>
                <c:pt idx="6103">
                  <c:v>31.5</c:v>
                </c:pt>
                <c:pt idx="6104">
                  <c:v>31.5</c:v>
                </c:pt>
                <c:pt idx="6105">
                  <c:v>31.5</c:v>
                </c:pt>
                <c:pt idx="6106">
                  <c:v>31.5</c:v>
                </c:pt>
                <c:pt idx="6107">
                  <c:v>31.3</c:v>
                </c:pt>
                <c:pt idx="6108">
                  <c:v>31.3</c:v>
                </c:pt>
                <c:pt idx="6109">
                  <c:v>31.3</c:v>
                </c:pt>
                <c:pt idx="6110">
                  <c:v>31.2</c:v>
                </c:pt>
                <c:pt idx="6111">
                  <c:v>31.1</c:v>
                </c:pt>
                <c:pt idx="6112">
                  <c:v>31</c:v>
                </c:pt>
                <c:pt idx="6113">
                  <c:v>31</c:v>
                </c:pt>
                <c:pt idx="6114">
                  <c:v>31</c:v>
                </c:pt>
                <c:pt idx="6115">
                  <c:v>31</c:v>
                </c:pt>
                <c:pt idx="6116">
                  <c:v>30.9</c:v>
                </c:pt>
                <c:pt idx="6117">
                  <c:v>30.8</c:v>
                </c:pt>
                <c:pt idx="6118">
                  <c:v>30.8</c:v>
                </c:pt>
                <c:pt idx="6119">
                  <c:v>30.8</c:v>
                </c:pt>
                <c:pt idx="6120">
                  <c:v>30.8</c:v>
                </c:pt>
                <c:pt idx="6121">
                  <c:v>30.8</c:v>
                </c:pt>
                <c:pt idx="6122">
                  <c:v>30.8</c:v>
                </c:pt>
                <c:pt idx="6123">
                  <c:v>30.8</c:v>
                </c:pt>
                <c:pt idx="6124">
                  <c:v>31</c:v>
                </c:pt>
                <c:pt idx="6125">
                  <c:v>31</c:v>
                </c:pt>
                <c:pt idx="6126">
                  <c:v>31.1</c:v>
                </c:pt>
                <c:pt idx="6127">
                  <c:v>31.1</c:v>
                </c:pt>
                <c:pt idx="6128">
                  <c:v>31.1</c:v>
                </c:pt>
                <c:pt idx="6129">
                  <c:v>31.2</c:v>
                </c:pt>
                <c:pt idx="6130">
                  <c:v>31.1</c:v>
                </c:pt>
                <c:pt idx="6131">
                  <c:v>31.1</c:v>
                </c:pt>
                <c:pt idx="6132">
                  <c:v>31.1</c:v>
                </c:pt>
                <c:pt idx="6133">
                  <c:v>31.1</c:v>
                </c:pt>
                <c:pt idx="6134">
                  <c:v>31</c:v>
                </c:pt>
                <c:pt idx="6135">
                  <c:v>31</c:v>
                </c:pt>
                <c:pt idx="6136">
                  <c:v>30.8</c:v>
                </c:pt>
                <c:pt idx="6137">
                  <c:v>30.8</c:v>
                </c:pt>
                <c:pt idx="6138">
                  <c:v>30.7</c:v>
                </c:pt>
                <c:pt idx="6139">
                  <c:v>30.6</c:v>
                </c:pt>
                <c:pt idx="6140">
                  <c:v>30.6</c:v>
                </c:pt>
                <c:pt idx="6141">
                  <c:v>30.6</c:v>
                </c:pt>
                <c:pt idx="6142">
                  <c:v>30.6</c:v>
                </c:pt>
                <c:pt idx="6143">
                  <c:v>30.6</c:v>
                </c:pt>
                <c:pt idx="6144">
                  <c:v>30.6</c:v>
                </c:pt>
                <c:pt idx="6145">
                  <c:v>30.6</c:v>
                </c:pt>
                <c:pt idx="6146">
                  <c:v>30.6</c:v>
                </c:pt>
                <c:pt idx="6147">
                  <c:v>30.6</c:v>
                </c:pt>
                <c:pt idx="6148">
                  <c:v>30.6</c:v>
                </c:pt>
                <c:pt idx="6149">
                  <c:v>30.6</c:v>
                </c:pt>
                <c:pt idx="6150">
                  <c:v>30.7</c:v>
                </c:pt>
                <c:pt idx="6151">
                  <c:v>30.7</c:v>
                </c:pt>
                <c:pt idx="6152">
                  <c:v>30.6</c:v>
                </c:pt>
                <c:pt idx="6153">
                  <c:v>30.6</c:v>
                </c:pt>
                <c:pt idx="6154">
                  <c:v>30.6</c:v>
                </c:pt>
                <c:pt idx="6155">
                  <c:v>30.6</c:v>
                </c:pt>
                <c:pt idx="6156">
                  <c:v>30.6</c:v>
                </c:pt>
                <c:pt idx="6157">
                  <c:v>30.6</c:v>
                </c:pt>
                <c:pt idx="6158">
                  <c:v>30.5</c:v>
                </c:pt>
                <c:pt idx="6159">
                  <c:v>30.5</c:v>
                </c:pt>
                <c:pt idx="6160">
                  <c:v>30.3</c:v>
                </c:pt>
                <c:pt idx="6161">
                  <c:v>30.2</c:v>
                </c:pt>
                <c:pt idx="6162">
                  <c:v>30.1</c:v>
                </c:pt>
                <c:pt idx="6163">
                  <c:v>30.1</c:v>
                </c:pt>
                <c:pt idx="6164">
                  <c:v>30</c:v>
                </c:pt>
                <c:pt idx="6165">
                  <c:v>30</c:v>
                </c:pt>
                <c:pt idx="6166">
                  <c:v>30</c:v>
                </c:pt>
                <c:pt idx="6167">
                  <c:v>30</c:v>
                </c:pt>
                <c:pt idx="6168">
                  <c:v>30</c:v>
                </c:pt>
                <c:pt idx="6169">
                  <c:v>30</c:v>
                </c:pt>
                <c:pt idx="6170">
                  <c:v>30</c:v>
                </c:pt>
                <c:pt idx="6171">
                  <c:v>30</c:v>
                </c:pt>
                <c:pt idx="6172">
                  <c:v>30</c:v>
                </c:pt>
                <c:pt idx="6173">
                  <c:v>30</c:v>
                </c:pt>
                <c:pt idx="6174">
                  <c:v>30</c:v>
                </c:pt>
                <c:pt idx="6175">
                  <c:v>30</c:v>
                </c:pt>
                <c:pt idx="6176">
                  <c:v>30</c:v>
                </c:pt>
                <c:pt idx="6177">
                  <c:v>30</c:v>
                </c:pt>
                <c:pt idx="6178">
                  <c:v>30</c:v>
                </c:pt>
                <c:pt idx="6179">
                  <c:v>29.6</c:v>
                </c:pt>
                <c:pt idx="6180">
                  <c:v>29.6</c:v>
                </c:pt>
                <c:pt idx="6181">
                  <c:v>29.5</c:v>
                </c:pt>
                <c:pt idx="6182">
                  <c:v>29.5</c:v>
                </c:pt>
                <c:pt idx="6183">
                  <c:v>29.5</c:v>
                </c:pt>
                <c:pt idx="6184">
                  <c:v>29.4</c:v>
                </c:pt>
                <c:pt idx="6185">
                  <c:v>29.4</c:v>
                </c:pt>
                <c:pt idx="6186">
                  <c:v>29.4</c:v>
                </c:pt>
                <c:pt idx="6187">
                  <c:v>29.2</c:v>
                </c:pt>
                <c:pt idx="6188">
                  <c:v>29.1</c:v>
                </c:pt>
                <c:pt idx="6189">
                  <c:v>29.1</c:v>
                </c:pt>
                <c:pt idx="6190">
                  <c:v>29</c:v>
                </c:pt>
                <c:pt idx="6191">
                  <c:v>29</c:v>
                </c:pt>
                <c:pt idx="6192">
                  <c:v>28.9</c:v>
                </c:pt>
                <c:pt idx="6193">
                  <c:v>28.8</c:v>
                </c:pt>
                <c:pt idx="6194">
                  <c:v>28.8</c:v>
                </c:pt>
                <c:pt idx="6195">
                  <c:v>28.6</c:v>
                </c:pt>
                <c:pt idx="6196">
                  <c:v>28.6</c:v>
                </c:pt>
                <c:pt idx="6197">
                  <c:v>28.5</c:v>
                </c:pt>
                <c:pt idx="6198">
                  <c:v>28.5</c:v>
                </c:pt>
                <c:pt idx="6199">
                  <c:v>28.5</c:v>
                </c:pt>
                <c:pt idx="6200">
                  <c:v>28.4</c:v>
                </c:pt>
                <c:pt idx="6201">
                  <c:v>28.4</c:v>
                </c:pt>
                <c:pt idx="6202">
                  <c:v>28.3</c:v>
                </c:pt>
                <c:pt idx="6203">
                  <c:v>28.3</c:v>
                </c:pt>
                <c:pt idx="6204">
                  <c:v>28.3</c:v>
                </c:pt>
                <c:pt idx="6205">
                  <c:v>28.2</c:v>
                </c:pt>
                <c:pt idx="6206">
                  <c:v>28.2</c:v>
                </c:pt>
                <c:pt idx="6207">
                  <c:v>28.2</c:v>
                </c:pt>
                <c:pt idx="6208">
                  <c:v>28</c:v>
                </c:pt>
                <c:pt idx="6209">
                  <c:v>28</c:v>
                </c:pt>
                <c:pt idx="6210">
                  <c:v>28</c:v>
                </c:pt>
                <c:pt idx="6211">
                  <c:v>27.9</c:v>
                </c:pt>
                <c:pt idx="6212">
                  <c:v>27.9</c:v>
                </c:pt>
                <c:pt idx="6213">
                  <c:v>27.8</c:v>
                </c:pt>
                <c:pt idx="6214">
                  <c:v>27.8</c:v>
                </c:pt>
                <c:pt idx="6215">
                  <c:v>27.8</c:v>
                </c:pt>
                <c:pt idx="6216">
                  <c:v>27.7</c:v>
                </c:pt>
                <c:pt idx="6217">
                  <c:v>27.7</c:v>
                </c:pt>
                <c:pt idx="6218">
                  <c:v>27.7</c:v>
                </c:pt>
                <c:pt idx="6219">
                  <c:v>27.7</c:v>
                </c:pt>
                <c:pt idx="6220">
                  <c:v>27.6</c:v>
                </c:pt>
                <c:pt idx="6221">
                  <c:v>27.6</c:v>
                </c:pt>
                <c:pt idx="6222">
                  <c:v>27.6</c:v>
                </c:pt>
                <c:pt idx="6223">
                  <c:v>27.6</c:v>
                </c:pt>
                <c:pt idx="6224">
                  <c:v>27.5</c:v>
                </c:pt>
                <c:pt idx="6225">
                  <c:v>27.5</c:v>
                </c:pt>
                <c:pt idx="6226">
                  <c:v>27.5</c:v>
                </c:pt>
                <c:pt idx="6227">
                  <c:v>27.4</c:v>
                </c:pt>
                <c:pt idx="6228">
                  <c:v>27.4</c:v>
                </c:pt>
                <c:pt idx="6229">
                  <c:v>27.4</c:v>
                </c:pt>
                <c:pt idx="6230">
                  <c:v>27.4</c:v>
                </c:pt>
                <c:pt idx="6231">
                  <c:v>27.4</c:v>
                </c:pt>
                <c:pt idx="6232">
                  <c:v>27.4</c:v>
                </c:pt>
                <c:pt idx="6233">
                  <c:v>27.3</c:v>
                </c:pt>
                <c:pt idx="6234">
                  <c:v>27.2</c:v>
                </c:pt>
                <c:pt idx="6235">
                  <c:v>27.1</c:v>
                </c:pt>
                <c:pt idx="6236">
                  <c:v>27.1</c:v>
                </c:pt>
                <c:pt idx="6237">
                  <c:v>27.1</c:v>
                </c:pt>
                <c:pt idx="6238">
                  <c:v>27.1</c:v>
                </c:pt>
                <c:pt idx="6239">
                  <c:v>27.1</c:v>
                </c:pt>
                <c:pt idx="6240">
                  <c:v>27.1</c:v>
                </c:pt>
                <c:pt idx="6241">
                  <c:v>27.1</c:v>
                </c:pt>
                <c:pt idx="6242">
                  <c:v>27</c:v>
                </c:pt>
                <c:pt idx="6243">
                  <c:v>27</c:v>
                </c:pt>
                <c:pt idx="6244">
                  <c:v>27</c:v>
                </c:pt>
                <c:pt idx="6245">
                  <c:v>27</c:v>
                </c:pt>
                <c:pt idx="6246">
                  <c:v>26.9</c:v>
                </c:pt>
                <c:pt idx="6247">
                  <c:v>26.9</c:v>
                </c:pt>
                <c:pt idx="6248">
                  <c:v>26.9</c:v>
                </c:pt>
                <c:pt idx="6249">
                  <c:v>26.9</c:v>
                </c:pt>
                <c:pt idx="6250">
                  <c:v>26.9</c:v>
                </c:pt>
                <c:pt idx="6251">
                  <c:v>26.8</c:v>
                </c:pt>
                <c:pt idx="6252">
                  <c:v>26.8</c:v>
                </c:pt>
                <c:pt idx="6253">
                  <c:v>26.7</c:v>
                </c:pt>
                <c:pt idx="6254">
                  <c:v>26.7</c:v>
                </c:pt>
                <c:pt idx="6255">
                  <c:v>26.7</c:v>
                </c:pt>
                <c:pt idx="6256">
                  <c:v>26.6</c:v>
                </c:pt>
                <c:pt idx="6257">
                  <c:v>26.6</c:v>
                </c:pt>
                <c:pt idx="6258">
                  <c:v>26.5</c:v>
                </c:pt>
                <c:pt idx="6259">
                  <c:v>26.5</c:v>
                </c:pt>
                <c:pt idx="6260">
                  <c:v>26.5</c:v>
                </c:pt>
                <c:pt idx="6261">
                  <c:v>26.5</c:v>
                </c:pt>
                <c:pt idx="6262">
                  <c:v>26.4</c:v>
                </c:pt>
                <c:pt idx="6263">
                  <c:v>26.3</c:v>
                </c:pt>
                <c:pt idx="6264">
                  <c:v>26.3</c:v>
                </c:pt>
                <c:pt idx="6265">
                  <c:v>26.3</c:v>
                </c:pt>
                <c:pt idx="6266">
                  <c:v>26.3</c:v>
                </c:pt>
                <c:pt idx="6267">
                  <c:v>26.3</c:v>
                </c:pt>
                <c:pt idx="6268">
                  <c:v>26.2</c:v>
                </c:pt>
                <c:pt idx="6269">
                  <c:v>26.2</c:v>
                </c:pt>
                <c:pt idx="6270">
                  <c:v>26.2</c:v>
                </c:pt>
                <c:pt idx="6271">
                  <c:v>26.2</c:v>
                </c:pt>
                <c:pt idx="6272">
                  <c:v>26.2</c:v>
                </c:pt>
                <c:pt idx="6273">
                  <c:v>26.1</c:v>
                </c:pt>
                <c:pt idx="6274">
                  <c:v>26.1</c:v>
                </c:pt>
                <c:pt idx="6275">
                  <c:v>26.1</c:v>
                </c:pt>
                <c:pt idx="6276">
                  <c:v>26.1</c:v>
                </c:pt>
                <c:pt idx="6277">
                  <c:v>26.1</c:v>
                </c:pt>
                <c:pt idx="6278">
                  <c:v>26</c:v>
                </c:pt>
                <c:pt idx="6279">
                  <c:v>26</c:v>
                </c:pt>
                <c:pt idx="6280">
                  <c:v>26.1</c:v>
                </c:pt>
                <c:pt idx="6281">
                  <c:v>26.1</c:v>
                </c:pt>
                <c:pt idx="6282">
                  <c:v>26.1</c:v>
                </c:pt>
                <c:pt idx="6283">
                  <c:v>26</c:v>
                </c:pt>
                <c:pt idx="6284">
                  <c:v>26</c:v>
                </c:pt>
                <c:pt idx="6285">
                  <c:v>26</c:v>
                </c:pt>
                <c:pt idx="6286">
                  <c:v>26</c:v>
                </c:pt>
                <c:pt idx="6287">
                  <c:v>26</c:v>
                </c:pt>
                <c:pt idx="6288">
                  <c:v>26</c:v>
                </c:pt>
                <c:pt idx="6289">
                  <c:v>26</c:v>
                </c:pt>
                <c:pt idx="6290">
                  <c:v>26</c:v>
                </c:pt>
                <c:pt idx="6291">
                  <c:v>26</c:v>
                </c:pt>
                <c:pt idx="6292">
                  <c:v>26</c:v>
                </c:pt>
                <c:pt idx="6293">
                  <c:v>26</c:v>
                </c:pt>
                <c:pt idx="6294">
                  <c:v>26</c:v>
                </c:pt>
                <c:pt idx="6295">
                  <c:v>26</c:v>
                </c:pt>
                <c:pt idx="6296">
                  <c:v>25.9</c:v>
                </c:pt>
                <c:pt idx="6297">
                  <c:v>25.9</c:v>
                </c:pt>
                <c:pt idx="6298">
                  <c:v>25.9</c:v>
                </c:pt>
                <c:pt idx="6299">
                  <c:v>25.9</c:v>
                </c:pt>
                <c:pt idx="6300">
                  <c:v>25.9</c:v>
                </c:pt>
                <c:pt idx="6301">
                  <c:v>25.9</c:v>
                </c:pt>
                <c:pt idx="6302">
                  <c:v>25.9</c:v>
                </c:pt>
                <c:pt idx="6303">
                  <c:v>25.9</c:v>
                </c:pt>
                <c:pt idx="6304">
                  <c:v>25.9</c:v>
                </c:pt>
                <c:pt idx="6305">
                  <c:v>25.9</c:v>
                </c:pt>
                <c:pt idx="6306">
                  <c:v>25.8</c:v>
                </c:pt>
                <c:pt idx="6307">
                  <c:v>25.8</c:v>
                </c:pt>
                <c:pt idx="6308">
                  <c:v>25.7</c:v>
                </c:pt>
                <c:pt idx="6309">
                  <c:v>25.6</c:v>
                </c:pt>
                <c:pt idx="6310">
                  <c:v>25.6</c:v>
                </c:pt>
                <c:pt idx="6311">
                  <c:v>25.6</c:v>
                </c:pt>
                <c:pt idx="6312">
                  <c:v>25.6</c:v>
                </c:pt>
                <c:pt idx="6313">
                  <c:v>25.5</c:v>
                </c:pt>
                <c:pt idx="6314">
                  <c:v>25.5</c:v>
                </c:pt>
                <c:pt idx="6315">
                  <c:v>25.6</c:v>
                </c:pt>
                <c:pt idx="6316">
                  <c:v>25.6</c:v>
                </c:pt>
                <c:pt idx="6317">
                  <c:v>25.6</c:v>
                </c:pt>
                <c:pt idx="6318">
                  <c:v>25.5</c:v>
                </c:pt>
                <c:pt idx="6319">
                  <c:v>25.6</c:v>
                </c:pt>
                <c:pt idx="6320">
                  <c:v>25.6</c:v>
                </c:pt>
                <c:pt idx="6321">
                  <c:v>25.5</c:v>
                </c:pt>
                <c:pt idx="6322">
                  <c:v>25.5</c:v>
                </c:pt>
                <c:pt idx="6323">
                  <c:v>25.4</c:v>
                </c:pt>
                <c:pt idx="6324">
                  <c:v>25.4</c:v>
                </c:pt>
                <c:pt idx="6325">
                  <c:v>25.4</c:v>
                </c:pt>
                <c:pt idx="6326">
                  <c:v>25.5</c:v>
                </c:pt>
                <c:pt idx="6327">
                  <c:v>25.4</c:v>
                </c:pt>
                <c:pt idx="6328">
                  <c:v>25.4</c:v>
                </c:pt>
                <c:pt idx="6329">
                  <c:v>25.4</c:v>
                </c:pt>
                <c:pt idx="6330">
                  <c:v>25.4</c:v>
                </c:pt>
                <c:pt idx="6331">
                  <c:v>25.4</c:v>
                </c:pt>
                <c:pt idx="6332">
                  <c:v>25.4</c:v>
                </c:pt>
                <c:pt idx="6333">
                  <c:v>25.4</c:v>
                </c:pt>
                <c:pt idx="6334">
                  <c:v>25.2</c:v>
                </c:pt>
                <c:pt idx="6335">
                  <c:v>25.1</c:v>
                </c:pt>
                <c:pt idx="6336">
                  <c:v>25.1</c:v>
                </c:pt>
                <c:pt idx="6337">
                  <c:v>25.1</c:v>
                </c:pt>
                <c:pt idx="6338">
                  <c:v>25.1</c:v>
                </c:pt>
                <c:pt idx="6339">
                  <c:v>25</c:v>
                </c:pt>
                <c:pt idx="6340">
                  <c:v>24.9</c:v>
                </c:pt>
                <c:pt idx="6341">
                  <c:v>24.9</c:v>
                </c:pt>
                <c:pt idx="6342">
                  <c:v>24.9</c:v>
                </c:pt>
                <c:pt idx="6343">
                  <c:v>24.9</c:v>
                </c:pt>
                <c:pt idx="6344">
                  <c:v>24.9</c:v>
                </c:pt>
                <c:pt idx="6345">
                  <c:v>24.9</c:v>
                </c:pt>
                <c:pt idx="6346">
                  <c:v>24.9</c:v>
                </c:pt>
                <c:pt idx="6347">
                  <c:v>25</c:v>
                </c:pt>
                <c:pt idx="6348">
                  <c:v>24.9</c:v>
                </c:pt>
                <c:pt idx="6349">
                  <c:v>24.8</c:v>
                </c:pt>
                <c:pt idx="6350">
                  <c:v>24.8</c:v>
                </c:pt>
                <c:pt idx="6351">
                  <c:v>24.8</c:v>
                </c:pt>
                <c:pt idx="6352">
                  <c:v>24.8</c:v>
                </c:pt>
                <c:pt idx="6353">
                  <c:v>24.7</c:v>
                </c:pt>
                <c:pt idx="6354">
                  <c:v>24.8</c:v>
                </c:pt>
                <c:pt idx="6355">
                  <c:v>24.8</c:v>
                </c:pt>
                <c:pt idx="6356">
                  <c:v>24.8</c:v>
                </c:pt>
                <c:pt idx="6357">
                  <c:v>24.8</c:v>
                </c:pt>
                <c:pt idx="6358">
                  <c:v>24.8</c:v>
                </c:pt>
                <c:pt idx="6359">
                  <c:v>24.8</c:v>
                </c:pt>
                <c:pt idx="6360">
                  <c:v>24.8</c:v>
                </c:pt>
                <c:pt idx="6361">
                  <c:v>24.7</c:v>
                </c:pt>
                <c:pt idx="6362">
                  <c:v>24.7</c:v>
                </c:pt>
                <c:pt idx="6363">
                  <c:v>24.6</c:v>
                </c:pt>
                <c:pt idx="6364">
                  <c:v>24.5</c:v>
                </c:pt>
                <c:pt idx="6365">
                  <c:v>24.5</c:v>
                </c:pt>
                <c:pt idx="6366">
                  <c:v>24.5</c:v>
                </c:pt>
                <c:pt idx="6367">
                  <c:v>24.5</c:v>
                </c:pt>
                <c:pt idx="6368">
                  <c:v>24.6</c:v>
                </c:pt>
                <c:pt idx="6369">
                  <c:v>24.6</c:v>
                </c:pt>
                <c:pt idx="6370">
                  <c:v>24.6</c:v>
                </c:pt>
                <c:pt idx="6371">
                  <c:v>24.6</c:v>
                </c:pt>
                <c:pt idx="6372">
                  <c:v>24.5</c:v>
                </c:pt>
                <c:pt idx="6373">
                  <c:v>24.5</c:v>
                </c:pt>
                <c:pt idx="6374">
                  <c:v>24.5</c:v>
                </c:pt>
                <c:pt idx="6375">
                  <c:v>24.5</c:v>
                </c:pt>
                <c:pt idx="6376">
                  <c:v>24.5</c:v>
                </c:pt>
                <c:pt idx="6377">
                  <c:v>24.4</c:v>
                </c:pt>
                <c:pt idx="6378">
                  <c:v>24.3</c:v>
                </c:pt>
                <c:pt idx="6379">
                  <c:v>24.3</c:v>
                </c:pt>
                <c:pt idx="6380">
                  <c:v>24.3</c:v>
                </c:pt>
                <c:pt idx="6381">
                  <c:v>24.2</c:v>
                </c:pt>
                <c:pt idx="6382">
                  <c:v>24.2</c:v>
                </c:pt>
                <c:pt idx="6383">
                  <c:v>24.2</c:v>
                </c:pt>
                <c:pt idx="6384">
                  <c:v>24.2</c:v>
                </c:pt>
                <c:pt idx="6385">
                  <c:v>24.2</c:v>
                </c:pt>
                <c:pt idx="6386">
                  <c:v>24.2</c:v>
                </c:pt>
                <c:pt idx="6387">
                  <c:v>24.2</c:v>
                </c:pt>
                <c:pt idx="6388">
                  <c:v>24.2</c:v>
                </c:pt>
                <c:pt idx="6389">
                  <c:v>24.2</c:v>
                </c:pt>
                <c:pt idx="6390">
                  <c:v>24.2</c:v>
                </c:pt>
                <c:pt idx="6391">
                  <c:v>24.2</c:v>
                </c:pt>
                <c:pt idx="6392">
                  <c:v>24.2</c:v>
                </c:pt>
                <c:pt idx="6393">
                  <c:v>24.2</c:v>
                </c:pt>
                <c:pt idx="6394">
                  <c:v>24.2</c:v>
                </c:pt>
                <c:pt idx="6395">
                  <c:v>24.1</c:v>
                </c:pt>
                <c:pt idx="6396">
                  <c:v>24.2</c:v>
                </c:pt>
                <c:pt idx="6397">
                  <c:v>24.2</c:v>
                </c:pt>
                <c:pt idx="6398">
                  <c:v>24.2</c:v>
                </c:pt>
                <c:pt idx="6399">
                  <c:v>24.1</c:v>
                </c:pt>
                <c:pt idx="6400">
                  <c:v>24.1</c:v>
                </c:pt>
                <c:pt idx="6401">
                  <c:v>24.2</c:v>
                </c:pt>
                <c:pt idx="6402">
                  <c:v>24.1</c:v>
                </c:pt>
                <c:pt idx="6403">
                  <c:v>24.1</c:v>
                </c:pt>
                <c:pt idx="6404">
                  <c:v>24.1</c:v>
                </c:pt>
                <c:pt idx="6405">
                  <c:v>24.1</c:v>
                </c:pt>
                <c:pt idx="6406">
                  <c:v>24</c:v>
                </c:pt>
                <c:pt idx="6407">
                  <c:v>24</c:v>
                </c:pt>
                <c:pt idx="6408">
                  <c:v>24</c:v>
                </c:pt>
                <c:pt idx="6409">
                  <c:v>24</c:v>
                </c:pt>
                <c:pt idx="6410">
                  <c:v>24</c:v>
                </c:pt>
                <c:pt idx="6411">
                  <c:v>23.9</c:v>
                </c:pt>
                <c:pt idx="6412">
                  <c:v>23.9</c:v>
                </c:pt>
                <c:pt idx="6413">
                  <c:v>23.9</c:v>
                </c:pt>
                <c:pt idx="6414">
                  <c:v>23.9</c:v>
                </c:pt>
                <c:pt idx="6415">
                  <c:v>23.9</c:v>
                </c:pt>
                <c:pt idx="6416">
                  <c:v>23.9</c:v>
                </c:pt>
                <c:pt idx="6417">
                  <c:v>23.9</c:v>
                </c:pt>
                <c:pt idx="6418">
                  <c:v>23.9</c:v>
                </c:pt>
                <c:pt idx="6419">
                  <c:v>23.7</c:v>
                </c:pt>
                <c:pt idx="6420">
                  <c:v>23.7</c:v>
                </c:pt>
                <c:pt idx="6421">
                  <c:v>23.7</c:v>
                </c:pt>
                <c:pt idx="6422">
                  <c:v>23.7</c:v>
                </c:pt>
                <c:pt idx="6423">
                  <c:v>23.6</c:v>
                </c:pt>
                <c:pt idx="6424">
                  <c:v>23.6</c:v>
                </c:pt>
                <c:pt idx="6425">
                  <c:v>23.7</c:v>
                </c:pt>
                <c:pt idx="6426">
                  <c:v>23.7</c:v>
                </c:pt>
                <c:pt idx="6427">
                  <c:v>23.6</c:v>
                </c:pt>
                <c:pt idx="6428">
                  <c:v>23.6</c:v>
                </c:pt>
                <c:pt idx="6429">
                  <c:v>23.6</c:v>
                </c:pt>
                <c:pt idx="6430">
                  <c:v>23.6</c:v>
                </c:pt>
                <c:pt idx="6431">
                  <c:v>23.6</c:v>
                </c:pt>
                <c:pt idx="6432">
                  <c:v>23.6</c:v>
                </c:pt>
                <c:pt idx="6433">
                  <c:v>23.6</c:v>
                </c:pt>
                <c:pt idx="6434">
                  <c:v>23.5</c:v>
                </c:pt>
                <c:pt idx="6435">
                  <c:v>23.5</c:v>
                </c:pt>
                <c:pt idx="6436">
                  <c:v>23.5</c:v>
                </c:pt>
                <c:pt idx="6437">
                  <c:v>23.4</c:v>
                </c:pt>
                <c:pt idx="6438">
                  <c:v>23.4</c:v>
                </c:pt>
                <c:pt idx="6439">
                  <c:v>23.4</c:v>
                </c:pt>
                <c:pt idx="6440">
                  <c:v>23.4</c:v>
                </c:pt>
                <c:pt idx="6441">
                  <c:v>23.4</c:v>
                </c:pt>
                <c:pt idx="6442">
                  <c:v>23.4</c:v>
                </c:pt>
                <c:pt idx="6443">
                  <c:v>23.4</c:v>
                </c:pt>
                <c:pt idx="6444">
                  <c:v>23.4</c:v>
                </c:pt>
                <c:pt idx="6445">
                  <c:v>23.4</c:v>
                </c:pt>
                <c:pt idx="6446">
                  <c:v>23.4</c:v>
                </c:pt>
                <c:pt idx="6447">
                  <c:v>23.4</c:v>
                </c:pt>
                <c:pt idx="6448">
                  <c:v>23.4</c:v>
                </c:pt>
                <c:pt idx="6449">
                  <c:v>23.4</c:v>
                </c:pt>
                <c:pt idx="6450">
                  <c:v>23.5</c:v>
                </c:pt>
                <c:pt idx="6451">
                  <c:v>23.5</c:v>
                </c:pt>
                <c:pt idx="6452">
                  <c:v>23.4</c:v>
                </c:pt>
                <c:pt idx="6453">
                  <c:v>23.5</c:v>
                </c:pt>
                <c:pt idx="6454">
                  <c:v>23.4</c:v>
                </c:pt>
                <c:pt idx="6455">
                  <c:v>23.5</c:v>
                </c:pt>
                <c:pt idx="6456">
                  <c:v>23.4</c:v>
                </c:pt>
                <c:pt idx="6457">
                  <c:v>23.5</c:v>
                </c:pt>
                <c:pt idx="6458">
                  <c:v>23.5</c:v>
                </c:pt>
                <c:pt idx="6459">
                  <c:v>23.5</c:v>
                </c:pt>
                <c:pt idx="6460">
                  <c:v>23.4</c:v>
                </c:pt>
                <c:pt idx="6461">
                  <c:v>23.4</c:v>
                </c:pt>
                <c:pt idx="6462">
                  <c:v>23.4</c:v>
                </c:pt>
                <c:pt idx="6463">
                  <c:v>23.4</c:v>
                </c:pt>
                <c:pt idx="6464">
                  <c:v>23.4</c:v>
                </c:pt>
                <c:pt idx="6465">
                  <c:v>23.4</c:v>
                </c:pt>
                <c:pt idx="6466">
                  <c:v>23.4</c:v>
                </c:pt>
                <c:pt idx="6467">
                  <c:v>23.4</c:v>
                </c:pt>
                <c:pt idx="6468">
                  <c:v>23.4</c:v>
                </c:pt>
                <c:pt idx="6469">
                  <c:v>23.3</c:v>
                </c:pt>
                <c:pt idx="6470">
                  <c:v>23.3</c:v>
                </c:pt>
                <c:pt idx="6471">
                  <c:v>23.3</c:v>
                </c:pt>
                <c:pt idx="6472">
                  <c:v>23.3</c:v>
                </c:pt>
                <c:pt idx="6473">
                  <c:v>23.4</c:v>
                </c:pt>
                <c:pt idx="6474">
                  <c:v>23.4</c:v>
                </c:pt>
                <c:pt idx="6475">
                  <c:v>23.4</c:v>
                </c:pt>
                <c:pt idx="6476">
                  <c:v>23.5</c:v>
                </c:pt>
                <c:pt idx="6477">
                  <c:v>23.5</c:v>
                </c:pt>
                <c:pt idx="6478">
                  <c:v>23.5</c:v>
                </c:pt>
                <c:pt idx="6479">
                  <c:v>23.5</c:v>
                </c:pt>
                <c:pt idx="6480">
                  <c:v>23.5</c:v>
                </c:pt>
                <c:pt idx="6481">
                  <c:v>23.5</c:v>
                </c:pt>
                <c:pt idx="6482">
                  <c:v>23.5</c:v>
                </c:pt>
                <c:pt idx="6483">
                  <c:v>23.4</c:v>
                </c:pt>
                <c:pt idx="6484">
                  <c:v>23.4</c:v>
                </c:pt>
                <c:pt idx="6485">
                  <c:v>23.4</c:v>
                </c:pt>
                <c:pt idx="6486">
                  <c:v>23.5</c:v>
                </c:pt>
                <c:pt idx="6487">
                  <c:v>23.5</c:v>
                </c:pt>
                <c:pt idx="6488">
                  <c:v>23.4</c:v>
                </c:pt>
                <c:pt idx="6489">
                  <c:v>23.4</c:v>
                </c:pt>
                <c:pt idx="6490">
                  <c:v>23.4</c:v>
                </c:pt>
                <c:pt idx="6491">
                  <c:v>23.4</c:v>
                </c:pt>
                <c:pt idx="6492">
                  <c:v>23.4</c:v>
                </c:pt>
                <c:pt idx="6493">
                  <c:v>23.5</c:v>
                </c:pt>
                <c:pt idx="6494">
                  <c:v>23.5</c:v>
                </c:pt>
                <c:pt idx="6495">
                  <c:v>23.5</c:v>
                </c:pt>
                <c:pt idx="6496">
                  <c:v>23.5</c:v>
                </c:pt>
                <c:pt idx="6497">
                  <c:v>23.4</c:v>
                </c:pt>
                <c:pt idx="6498">
                  <c:v>23.4</c:v>
                </c:pt>
                <c:pt idx="6499">
                  <c:v>23.4</c:v>
                </c:pt>
                <c:pt idx="6500">
                  <c:v>23.4</c:v>
                </c:pt>
                <c:pt idx="6501">
                  <c:v>23.4</c:v>
                </c:pt>
                <c:pt idx="6502">
                  <c:v>23.3</c:v>
                </c:pt>
                <c:pt idx="6503">
                  <c:v>23.2</c:v>
                </c:pt>
                <c:pt idx="6504">
                  <c:v>23.2</c:v>
                </c:pt>
                <c:pt idx="6505">
                  <c:v>23.2</c:v>
                </c:pt>
                <c:pt idx="6506">
                  <c:v>23.2</c:v>
                </c:pt>
                <c:pt idx="6507">
                  <c:v>23.2</c:v>
                </c:pt>
                <c:pt idx="6508">
                  <c:v>23.2</c:v>
                </c:pt>
                <c:pt idx="6509">
                  <c:v>23.2</c:v>
                </c:pt>
                <c:pt idx="6510">
                  <c:v>23.2</c:v>
                </c:pt>
                <c:pt idx="6511">
                  <c:v>23.2</c:v>
                </c:pt>
                <c:pt idx="6512">
                  <c:v>23.1</c:v>
                </c:pt>
                <c:pt idx="6513">
                  <c:v>23.1</c:v>
                </c:pt>
                <c:pt idx="6514">
                  <c:v>23.1</c:v>
                </c:pt>
                <c:pt idx="6515">
                  <c:v>23</c:v>
                </c:pt>
                <c:pt idx="6516">
                  <c:v>23.1</c:v>
                </c:pt>
                <c:pt idx="6517">
                  <c:v>23</c:v>
                </c:pt>
                <c:pt idx="6518">
                  <c:v>23</c:v>
                </c:pt>
                <c:pt idx="6519">
                  <c:v>23</c:v>
                </c:pt>
                <c:pt idx="6520">
                  <c:v>23</c:v>
                </c:pt>
                <c:pt idx="6521">
                  <c:v>23</c:v>
                </c:pt>
                <c:pt idx="6522">
                  <c:v>23</c:v>
                </c:pt>
                <c:pt idx="6523">
                  <c:v>23</c:v>
                </c:pt>
                <c:pt idx="6524">
                  <c:v>22.9</c:v>
                </c:pt>
                <c:pt idx="6525">
                  <c:v>23</c:v>
                </c:pt>
                <c:pt idx="6526">
                  <c:v>23</c:v>
                </c:pt>
                <c:pt idx="6527">
                  <c:v>23</c:v>
                </c:pt>
                <c:pt idx="6528">
                  <c:v>22.9</c:v>
                </c:pt>
                <c:pt idx="6529">
                  <c:v>22.9</c:v>
                </c:pt>
                <c:pt idx="6530">
                  <c:v>22.9</c:v>
                </c:pt>
                <c:pt idx="6531">
                  <c:v>22.9</c:v>
                </c:pt>
                <c:pt idx="6532">
                  <c:v>22.9</c:v>
                </c:pt>
                <c:pt idx="6533">
                  <c:v>22.9</c:v>
                </c:pt>
                <c:pt idx="6534">
                  <c:v>22.9</c:v>
                </c:pt>
                <c:pt idx="6535">
                  <c:v>22.8</c:v>
                </c:pt>
                <c:pt idx="6536">
                  <c:v>22.8</c:v>
                </c:pt>
                <c:pt idx="6537">
                  <c:v>22.8</c:v>
                </c:pt>
                <c:pt idx="6538">
                  <c:v>22.8</c:v>
                </c:pt>
                <c:pt idx="6539">
                  <c:v>22.8</c:v>
                </c:pt>
                <c:pt idx="6540">
                  <c:v>22.7</c:v>
                </c:pt>
                <c:pt idx="6541">
                  <c:v>22.7</c:v>
                </c:pt>
                <c:pt idx="6542">
                  <c:v>22.6</c:v>
                </c:pt>
                <c:pt idx="6543">
                  <c:v>22.6</c:v>
                </c:pt>
                <c:pt idx="6544">
                  <c:v>22.6</c:v>
                </c:pt>
                <c:pt idx="6545">
                  <c:v>22.6</c:v>
                </c:pt>
                <c:pt idx="6546">
                  <c:v>22.5</c:v>
                </c:pt>
                <c:pt idx="6547">
                  <c:v>22.6</c:v>
                </c:pt>
                <c:pt idx="6548">
                  <c:v>22.6</c:v>
                </c:pt>
                <c:pt idx="6549">
                  <c:v>22.6</c:v>
                </c:pt>
                <c:pt idx="6550">
                  <c:v>22.6</c:v>
                </c:pt>
                <c:pt idx="6551">
                  <c:v>22.6</c:v>
                </c:pt>
                <c:pt idx="6552">
                  <c:v>22.6</c:v>
                </c:pt>
                <c:pt idx="6553">
                  <c:v>22.6</c:v>
                </c:pt>
                <c:pt idx="6554">
                  <c:v>22.6</c:v>
                </c:pt>
                <c:pt idx="6555">
                  <c:v>22.6</c:v>
                </c:pt>
                <c:pt idx="6556">
                  <c:v>22.6</c:v>
                </c:pt>
                <c:pt idx="6557">
                  <c:v>22.6</c:v>
                </c:pt>
                <c:pt idx="6558">
                  <c:v>22.6</c:v>
                </c:pt>
                <c:pt idx="6559">
                  <c:v>22.6</c:v>
                </c:pt>
                <c:pt idx="6560">
                  <c:v>22.7</c:v>
                </c:pt>
                <c:pt idx="6561">
                  <c:v>22.8</c:v>
                </c:pt>
                <c:pt idx="6562">
                  <c:v>22.8</c:v>
                </c:pt>
                <c:pt idx="6563">
                  <c:v>22.8</c:v>
                </c:pt>
                <c:pt idx="6564">
                  <c:v>22.8</c:v>
                </c:pt>
                <c:pt idx="6565">
                  <c:v>22.8</c:v>
                </c:pt>
                <c:pt idx="6566">
                  <c:v>22.8</c:v>
                </c:pt>
                <c:pt idx="6567">
                  <c:v>22.8</c:v>
                </c:pt>
                <c:pt idx="6568">
                  <c:v>22.8</c:v>
                </c:pt>
                <c:pt idx="6569">
                  <c:v>22.8</c:v>
                </c:pt>
                <c:pt idx="6570">
                  <c:v>22.7</c:v>
                </c:pt>
                <c:pt idx="6571">
                  <c:v>22.7</c:v>
                </c:pt>
                <c:pt idx="6572">
                  <c:v>22.6</c:v>
                </c:pt>
                <c:pt idx="6573">
                  <c:v>22.6</c:v>
                </c:pt>
                <c:pt idx="6574">
                  <c:v>22.6</c:v>
                </c:pt>
                <c:pt idx="6575">
                  <c:v>22.6</c:v>
                </c:pt>
                <c:pt idx="6576">
                  <c:v>22.6</c:v>
                </c:pt>
                <c:pt idx="6577">
                  <c:v>22.6</c:v>
                </c:pt>
                <c:pt idx="6578">
                  <c:v>22.6</c:v>
                </c:pt>
                <c:pt idx="6579">
                  <c:v>22.7</c:v>
                </c:pt>
                <c:pt idx="6580">
                  <c:v>22.7</c:v>
                </c:pt>
                <c:pt idx="6581">
                  <c:v>22.8</c:v>
                </c:pt>
                <c:pt idx="6582">
                  <c:v>22.8</c:v>
                </c:pt>
                <c:pt idx="6583">
                  <c:v>22.7</c:v>
                </c:pt>
                <c:pt idx="6584">
                  <c:v>22.8</c:v>
                </c:pt>
                <c:pt idx="6585">
                  <c:v>22.8</c:v>
                </c:pt>
                <c:pt idx="6586">
                  <c:v>22.8</c:v>
                </c:pt>
                <c:pt idx="6587">
                  <c:v>22.8</c:v>
                </c:pt>
                <c:pt idx="6588">
                  <c:v>22.8</c:v>
                </c:pt>
                <c:pt idx="6589">
                  <c:v>22.8</c:v>
                </c:pt>
                <c:pt idx="6590">
                  <c:v>22.8</c:v>
                </c:pt>
                <c:pt idx="6591">
                  <c:v>22.9</c:v>
                </c:pt>
                <c:pt idx="6592">
                  <c:v>22.8</c:v>
                </c:pt>
                <c:pt idx="6593">
                  <c:v>22.8</c:v>
                </c:pt>
                <c:pt idx="6594">
                  <c:v>22.8</c:v>
                </c:pt>
                <c:pt idx="6595">
                  <c:v>22.8</c:v>
                </c:pt>
                <c:pt idx="6596">
                  <c:v>22.8</c:v>
                </c:pt>
                <c:pt idx="6597">
                  <c:v>22.8</c:v>
                </c:pt>
                <c:pt idx="6598">
                  <c:v>22.7</c:v>
                </c:pt>
                <c:pt idx="6599">
                  <c:v>22.7</c:v>
                </c:pt>
                <c:pt idx="6600">
                  <c:v>22.6</c:v>
                </c:pt>
                <c:pt idx="6601">
                  <c:v>22.6</c:v>
                </c:pt>
                <c:pt idx="6602">
                  <c:v>22.6</c:v>
                </c:pt>
                <c:pt idx="6603">
                  <c:v>22.6</c:v>
                </c:pt>
                <c:pt idx="6604">
                  <c:v>22.6</c:v>
                </c:pt>
                <c:pt idx="6605">
                  <c:v>22.6</c:v>
                </c:pt>
                <c:pt idx="6606">
                  <c:v>22.7</c:v>
                </c:pt>
                <c:pt idx="6607">
                  <c:v>22.7</c:v>
                </c:pt>
                <c:pt idx="6608">
                  <c:v>22.7</c:v>
                </c:pt>
                <c:pt idx="6609">
                  <c:v>22.7</c:v>
                </c:pt>
                <c:pt idx="6610">
                  <c:v>22.7</c:v>
                </c:pt>
                <c:pt idx="6611">
                  <c:v>22.7</c:v>
                </c:pt>
                <c:pt idx="6612">
                  <c:v>22.6</c:v>
                </c:pt>
                <c:pt idx="6613">
                  <c:v>22.6</c:v>
                </c:pt>
                <c:pt idx="6614">
                  <c:v>22.6</c:v>
                </c:pt>
                <c:pt idx="6615">
                  <c:v>22.5</c:v>
                </c:pt>
                <c:pt idx="6616">
                  <c:v>22.6</c:v>
                </c:pt>
                <c:pt idx="6617">
                  <c:v>22.6</c:v>
                </c:pt>
                <c:pt idx="6618">
                  <c:v>22.6</c:v>
                </c:pt>
                <c:pt idx="6619">
                  <c:v>22.6</c:v>
                </c:pt>
                <c:pt idx="6620">
                  <c:v>22.7</c:v>
                </c:pt>
                <c:pt idx="6621">
                  <c:v>22.7</c:v>
                </c:pt>
                <c:pt idx="6622">
                  <c:v>22.8</c:v>
                </c:pt>
                <c:pt idx="6623">
                  <c:v>22.8</c:v>
                </c:pt>
                <c:pt idx="6624">
                  <c:v>22.8</c:v>
                </c:pt>
                <c:pt idx="6625">
                  <c:v>22.8</c:v>
                </c:pt>
                <c:pt idx="6626">
                  <c:v>22.8</c:v>
                </c:pt>
                <c:pt idx="6627">
                  <c:v>22.8</c:v>
                </c:pt>
                <c:pt idx="6628">
                  <c:v>22.8</c:v>
                </c:pt>
                <c:pt idx="6629">
                  <c:v>22.8</c:v>
                </c:pt>
                <c:pt idx="6630">
                  <c:v>22.8</c:v>
                </c:pt>
                <c:pt idx="6631">
                  <c:v>22.7</c:v>
                </c:pt>
                <c:pt idx="6632">
                  <c:v>22.8</c:v>
                </c:pt>
                <c:pt idx="6633">
                  <c:v>22.7</c:v>
                </c:pt>
                <c:pt idx="6634">
                  <c:v>22.8</c:v>
                </c:pt>
                <c:pt idx="6635">
                  <c:v>22.8</c:v>
                </c:pt>
                <c:pt idx="6636">
                  <c:v>22.8</c:v>
                </c:pt>
                <c:pt idx="6637">
                  <c:v>22.8</c:v>
                </c:pt>
                <c:pt idx="6638">
                  <c:v>22.9</c:v>
                </c:pt>
                <c:pt idx="6639">
                  <c:v>23</c:v>
                </c:pt>
                <c:pt idx="6640">
                  <c:v>23.1</c:v>
                </c:pt>
                <c:pt idx="6641">
                  <c:v>23.1</c:v>
                </c:pt>
                <c:pt idx="6642">
                  <c:v>23.1</c:v>
                </c:pt>
                <c:pt idx="6643">
                  <c:v>23.1</c:v>
                </c:pt>
                <c:pt idx="6644">
                  <c:v>23</c:v>
                </c:pt>
                <c:pt idx="6645">
                  <c:v>23</c:v>
                </c:pt>
                <c:pt idx="6646">
                  <c:v>23</c:v>
                </c:pt>
                <c:pt idx="6647">
                  <c:v>23</c:v>
                </c:pt>
                <c:pt idx="6648">
                  <c:v>23</c:v>
                </c:pt>
                <c:pt idx="6649">
                  <c:v>23</c:v>
                </c:pt>
                <c:pt idx="6650">
                  <c:v>23.1</c:v>
                </c:pt>
                <c:pt idx="6651">
                  <c:v>23.1</c:v>
                </c:pt>
                <c:pt idx="6652">
                  <c:v>23.2</c:v>
                </c:pt>
                <c:pt idx="6653">
                  <c:v>23.3</c:v>
                </c:pt>
                <c:pt idx="6654">
                  <c:v>23.4</c:v>
                </c:pt>
                <c:pt idx="6655">
                  <c:v>23.4</c:v>
                </c:pt>
                <c:pt idx="6656">
                  <c:v>23.4</c:v>
                </c:pt>
                <c:pt idx="6657">
                  <c:v>23.3</c:v>
                </c:pt>
                <c:pt idx="6658">
                  <c:v>23.3</c:v>
                </c:pt>
                <c:pt idx="6659">
                  <c:v>23.3</c:v>
                </c:pt>
                <c:pt idx="6660">
                  <c:v>23.2</c:v>
                </c:pt>
                <c:pt idx="6661">
                  <c:v>23.2</c:v>
                </c:pt>
                <c:pt idx="6662">
                  <c:v>23.2</c:v>
                </c:pt>
                <c:pt idx="6663">
                  <c:v>23.2</c:v>
                </c:pt>
                <c:pt idx="6664">
                  <c:v>23.2</c:v>
                </c:pt>
                <c:pt idx="6665">
                  <c:v>23.2</c:v>
                </c:pt>
                <c:pt idx="6666">
                  <c:v>23.2</c:v>
                </c:pt>
                <c:pt idx="6667">
                  <c:v>23.2</c:v>
                </c:pt>
                <c:pt idx="6668">
                  <c:v>23.2</c:v>
                </c:pt>
                <c:pt idx="6669">
                  <c:v>23.2</c:v>
                </c:pt>
                <c:pt idx="6670">
                  <c:v>23.2</c:v>
                </c:pt>
                <c:pt idx="6671">
                  <c:v>23.2</c:v>
                </c:pt>
                <c:pt idx="6672">
                  <c:v>23.3</c:v>
                </c:pt>
                <c:pt idx="6673">
                  <c:v>23.3</c:v>
                </c:pt>
                <c:pt idx="6674">
                  <c:v>23.3</c:v>
                </c:pt>
                <c:pt idx="6675">
                  <c:v>23.3</c:v>
                </c:pt>
                <c:pt idx="6676">
                  <c:v>23.3</c:v>
                </c:pt>
                <c:pt idx="6677">
                  <c:v>23.3</c:v>
                </c:pt>
                <c:pt idx="6678">
                  <c:v>23.3</c:v>
                </c:pt>
                <c:pt idx="6679">
                  <c:v>23.3</c:v>
                </c:pt>
                <c:pt idx="6680">
                  <c:v>23.2</c:v>
                </c:pt>
                <c:pt idx="6681">
                  <c:v>23.2</c:v>
                </c:pt>
                <c:pt idx="6682">
                  <c:v>23.2</c:v>
                </c:pt>
                <c:pt idx="6683">
                  <c:v>23.2</c:v>
                </c:pt>
                <c:pt idx="6684">
                  <c:v>23.2</c:v>
                </c:pt>
                <c:pt idx="6685">
                  <c:v>23.2</c:v>
                </c:pt>
                <c:pt idx="6686">
                  <c:v>23.3</c:v>
                </c:pt>
                <c:pt idx="6687">
                  <c:v>23.3</c:v>
                </c:pt>
                <c:pt idx="6688">
                  <c:v>23.2</c:v>
                </c:pt>
                <c:pt idx="6689">
                  <c:v>23.2</c:v>
                </c:pt>
                <c:pt idx="6690">
                  <c:v>23.2</c:v>
                </c:pt>
                <c:pt idx="6691">
                  <c:v>23.2</c:v>
                </c:pt>
                <c:pt idx="6692">
                  <c:v>23.2</c:v>
                </c:pt>
                <c:pt idx="6693">
                  <c:v>23.2</c:v>
                </c:pt>
                <c:pt idx="6694">
                  <c:v>23.2</c:v>
                </c:pt>
                <c:pt idx="6695">
                  <c:v>23.1</c:v>
                </c:pt>
                <c:pt idx="6696">
                  <c:v>23.1</c:v>
                </c:pt>
                <c:pt idx="6697">
                  <c:v>23</c:v>
                </c:pt>
                <c:pt idx="6698">
                  <c:v>23</c:v>
                </c:pt>
                <c:pt idx="6699">
                  <c:v>23</c:v>
                </c:pt>
                <c:pt idx="6700">
                  <c:v>22.9</c:v>
                </c:pt>
                <c:pt idx="6701">
                  <c:v>22.9</c:v>
                </c:pt>
                <c:pt idx="6702">
                  <c:v>22.9</c:v>
                </c:pt>
                <c:pt idx="6703">
                  <c:v>22.9</c:v>
                </c:pt>
                <c:pt idx="6704">
                  <c:v>22.8</c:v>
                </c:pt>
                <c:pt idx="6705">
                  <c:v>22.8</c:v>
                </c:pt>
                <c:pt idx="6706">
                  <c:v>22.8</c:v>
                </c:pt>
                <c:pt idx="6707">
                  <c:v>22.8</c:v>
                </c:pt>
                <c:pt idx="6708">
                  <c:v>22.8</c:v>
                </c:pt>
                <c:pt idx="6709">
                  <c:v>22.8</c:v>
                </c:pt>
                <c:pt idx="6710">
                  <c:v>22.8</c:v>
                </c:pt>
                <c:pt idx="6711">
                  <c:v>22.8</c:v>
                </c:pt>
                <c:pt idx="6712">
                  <c:v>22.8</c:v>
                </c:pt>
                <c:pt idx="6713">
                  <c:v>22.8</c:v>
                </c:pt>
                <c:pt idx="6714">
                  <c:v>22.8</c:v>
                </c:pt>
                <c:pt idx="6715">
                  <c:v>22.8</c:v>
                </c:pt>
                <c:pt idx="6716">
                  <c:v>22.8</c:v>
                </c:pt>
                <c:pt idx="6717">
                  <c:v>22.7</c:v>
                </c:pt>
                <c:pt idx="6718">
                  <c:v>22.7</c:v>
                </c:pt>
                <c:pt idx="6719">
                  <c:v>22.7</c:v>
                </c:pt>
                <c:pt idx="6720">
                  <c:v>22.7</c:v>
                </c:pt>
                <c:pt idx="6721">
                  <c:v>22.7</c:v>
                </c:pt>
                <c:pt idx="6722">
                  <c:v>22.6</c:v>
                </c:pt>
                <c:pt idx="6723">
                  <c:v>22.6</c:v>
                </c:pt>
                <c:pt idx="6724">
                  <c:v>22.6</c:v>
                </c:pt>
                <c:pt idx="6725">
                  <c:v>22.6</c:v>
                </c:pt>
                <c:pt idx="6726">
                  <c:v>22.6</c:v>
                </c:pt>
                <c:pt idx="6727">
                  <c:v>22.7</c:v>
                </c:pt>
                <c:pt idx="6728">
                  <c:v>22.8</c:v>
                </c:pt>
                <c:pt idx="6729">
                  <c:v>22.8</c:v>
                </c:pt>
                <c:pt idx="6730">
                  <c:v>22.8</c:v>
                </c:pt>
                <c:pt idx="6731">
                  <c:v>22.8</c:v>
                </c:pt>
                <c:pt idx="6732">
                  <c:v>22.8</c:v>
                </c:pt>
                <c:pt idx="6733">
                  <c:v>22.8</c:v>
                </c:pt>
                <c:pt idx="6734">
                  <c:v>22.8</c:v>
                </c:pt>
                <c:pt idx="6735">
                  <c:v>22.7</c:v>
                </c:pt>
                <c:pt idx="6736">
                  <c:v>22.8</c:v>
                </c:pt>
                <c:pt idx="6737">
                  <c:v>22.8</c:v>
                </c:pt>
                <c:pt idx="6738">
                  <c:v>22.8</c:v>
                </c:pt>
                <c:pt idx="6739">
                  <c:v>22.9</c:v>
                </c:pt>
                <c:pt idx="6740">
                  <c:v>22.8</c:v>
                </c:pt>
                <c:pt idx="6741">
                  <c:v>22.8</c:v>
                </c:pt>
                <c:pt idx="6742">
                  <c:v>22.8</c:v>
                </c:pt>
                <c:pt idx="6743">
                  <c:v>22.8</c:v>
                </c:pt>
                <c:pt idx="6744">
                  <c:v>22.8</c:v>
                </c:pt>
                <c:pt idx="6745">
                  <c:v>22.9</c:v>
                </c:pt>
                <c:pt idx="6746">
                  <c:v>22.9</c:v>
                </c:pt>
                <c:pt idx="6747">
                  <c:v>22.8</c:v>
                </c:pt>
                <c:pt idx="6748">
                  <c:v>22.8</c:v>
                </c:pt>
                <c:pt idx="6749">
                  <c:v>22.8</c:v>
                </c:pt>
                <c:pt idx="6750">
                  <c:v>22.8</c:v>
                </c:pt>
                <c:pt idx="6751">
                  <c:v>22.9</c:v>
                </c:pt>
                <c:pt idx="6752">
                  <c:v>22.8</c:v>
                </c:pt>
                <c:pt idx="6753">
                  <c:v>22.8</c:v>
                </c:pt>
                <c:pt idx="6754">
                  <c:v>22.8</c:v>
                </c:pt>
                <c:pt idx="6755">
                  <c:v>22.8</c:v>
                </c:pt>
                <c:pt idx="6756">
                  <c:v>22.9</c:v>
                </c:pt>
                <c:pt idx="6757">
                  <c:v>23</c:v>
                </c:pt>
                <c:pt idx="6758">
                  <c:v>23</c:v>
                </c:pt>
                <c:pt idx="6759">
                  <c:v>23.1</c:v>
                </c:pt>
                <c:pt idx="6760">
                  <c:v>23.1</c:v>
                </c:pt>
                <c:pt idx="6761">
                  <c:v>23.1</c:v>
                </c:pt>
                <c:pt idx="6762">
                  <c:v>23</c:v>
                </c:pt>
                <c:pt idx="6763">
                  <c:v>23</c:v>
                </c:pt>
                <c:pt idx="6764">
                  <c:v>23</c:v>
                </c:pt>
                <c:pt idx="6765">
                  <c:v>22.9</c:v>
                </c:pt>
                <c:pt idx="6766">
                  <c:v>22.9</c:v>
                </c:pt>
                <c:pt idx="6767">
                  <c:v>23</c:v>
                </c:pt>
                <c:pt idx="6768">
                  <c:v>23</c:v>
                </c:pt>
                <c:pt idx="6769">
                  <c:v>23</c:v>
                </c:pt>
                <c:pt idx="6770">
                  <c:v>23</c:v>
                </c:pt>
                <c:pt idx="6771">
                  <c:v>23</c:v>
                </c:pt>
                <c:pt idx="6772">
                  <c:v>23</c:v>
                </c:pt>
                <c:pt idx="6773">
                  <c:v>23</c:v>
                </c:pt>
                <c:pt idx="6774">
                  <c:v>23</c:v>
                </c:pt>
                <c:pt idx="6775">
                  <c:v>23</c:v>
                </c:pt>
                <c:pt idx="6776">
                  <c:v>23</c:v>
                </c:pt>
                <c:pt idx="6777">
                  <c:v>23</c:v>
                </c:pt>
                <c:pt idx="6778">
                  <c:v>22.9</c:v>
                </c:pt>
                <c:pt idx="6779">
                  <c:v>22.9</c:v>
                </c:pt>
                <c:pt idx="6780">
                  <c:v>23</c:v>
                </c:pt>
                <c:pt idx="6781">
                  <c:v>22.9</c:v>
                </c:pt>
                <c:pt idx="6782">
                  <c:v>22.8</c:v>
                </c:pt>
                <c:pt idx="6783">
                  <c:v>22.7</c:v>
                </c:pt>
                <c:pt idx="6784">
                  <c:v>22.6</c:v>
                </c:pt>
                <c:pt idx="6785">
                  <c:v>22.6</c:v>
                </c:pt>
                <c:pt idx="6786">
                  <c:v>22.6</c:v>
                </c:pt>
                <c:pt idx="6787">
                  <c:v>22.6</c:v>
                </c:pt>
                <c:pt idx="6788">
                  <c:v>22.7</c:v>
                </c:pt>
                <c:pt idx="6789">
                  <c:v>22.7</c:v>
                </c:pt>
                <c:pt idx="6790">
                  <c:v>22.7</c:v>
                </c:pt>
                <c:pt idx="6791">
                  <c:v>22.8</c:v>
                </c:pt>
                <c:pt idx="6792">
                  <c:v>22.8</c:v>
                </c:pt>
                <c:pt idx="6793">
                  <c:v>22.7</c:v>
                </c:pt>
                <c:pt idx="6794">
                  <c:v>22.8</c:v>
                </c:pt>
                <c:pt idx="6795">
                  <c:v>22.8</c:v>
                </c:pt>
                <c:pt idx="6796">
                  <c:v>22.9</c:v>
                </c:pt>
                <c:pt idx="6797">
                  <c:v>22.9</c:v>
                </c:pt>
                <c:pt idx="6798">
                  <c:v>22.9</c:v>
                </c:pt>
                <c:pt idx="6799">
                  <c:v>22.9</c:v>
                </c:pt>
                <c:pt idx="6800">
                  <c:v>22.9</c:v>
                </c:pt>
                <c:pt idx="6801">
                  <c:v>22.8</c:v>
                </c:pt>
                <c:pt idx="6802">
                  <c:v>22.9</c:v>
                </c:pt>
                <c:pt idx="6803">
                  <c:v>23.1</c:v>
                </c:pt>
                <c:pt idx="6804">
                  <c:v>23.1</c:v>
                </c:pt>
                <c:pt idx="6805">
                  <c:v>23</c:v>
                </c:pt>
                <c:pt idx="6806">
                  <c:v>22.9</c:v>
                </c:pt>
                <c:pt idx="6807">
                  <c:v>22.9</c:v>
                </c:pt>
                <c:pt idx="6808">
                  <c:v>22.9</c:v>
                </c:pt>
                <c:pt idx="6809">
                  <c:v>22.8</c:v>
                </c:pt>
                <c:pt idx="6810">
                  <c:v>22.8</c:v>
                </c:pt>
                <c:pt idx="6811">
                  <c:v>22.8</c:v>
                </c:pt>
                <c:pt idx="6812">
                  <c:v>22.7</c:v>
                </c:pt>
                <c:pt idx="6813">
                  <c:v>22.8</c:v>
                </c:pt>
                <c:pt idx="6814">
                  <c:v>22.8</c:v>
                </c:pt>
                <c:pt idx="6815">
                  <c:v>22.7</c:v>
                </c:pt>
                <c:pt idx="6816">
                  <c:v>22.8</c:v>
                </c:pt>
                <c:pt idx="6817">
                  <c:v>22.6</c:v>
                </c:pt>
                <c:pt idx="6818">
                  <c:v>22.3</c:v>
                </c:pt>
                <c:pt idx="6819">
                  <c:v>22.1</c:v>
                </c:pt>
                <c:pt idx="6820">
                  <c:v>22.1</c:v>
                </c:pt>
                <c:pt idx="6821">
                  <c:v>22.1</c:v>
                </c:pt>
                <c:pt idx="6822">
                  <c:v>22.2</c:v>
                </c:pt>
                <c:pt idx="6823">
                  <c:v>22.2</c:v>
                </c:pt>
                <c:pt idx="6824">
                  <c:v>22.2</c:v>
                </c:pt>
                <c:pt idx="6825">
                  <c:v>22.2</c:v>
                </c:pt>
                <c:pt idx="6826">
                  <c:v>22.3</c:v>
                </c:pt>
                <c:pt idx="6827">
                  <c:v>22.4</c:v>
                </c:pt>
                <c:pt idx="6828">
                  <c:v>22.4</c:v>
                </c:pt>
                <c:pt idx="6829">
                  <c:v>22.5</c:v>
                </c:pt>
                <c:pt idx="6830">
                  <c:v>22.5</c:v>
                </c:pt>
                <c:pt idx="6831">
                  <c:v>22.5</c:v>
                </c:pt>
                <c:pt idx="6832">
                  <c:v>22.6</c:v>
                </c:pt>
                <c:pt idx="6833">
                  <c:v>22.6</c:v>
                </c:pt>
                <c:pt idx="6834">
                  <c:v>22.6</c:v>
                </c:pt>
                <c:pt idx="6835">
                  <c:v>22.6</c:v>
                </c:pt>
                <c:pt idx="6836">
                  <c:v>22.6</c:v>
                </c:pt>
                <c:pt idx="6837">
                  <c:v>22.6</c:v>
                </c:pt>
                <c:pt idx="6838">
                  <c:v>22.6</c:v>
                </c:pt>
                <c:pt idx="6839">
                  <c:v>22.6</c:v>
                </c:pt>
                <c:pt idx="6840">
                  <c:v>22.5</c:v>
                </c:pt>
                <c:pt idx="6841">
                  <c:v>22.4</c:v>
                </c:pt>
                <c:pt idx="6842">
                  <c:v>22.2</c:v>
                </c:pt>
                <c:pt idx="6843">
                  <c:v>22</c:v>
                </c:pt>
                <c:pt idx="6844">
                  <c:v>21.7</c:v>
                </c:pt>
                <c:pt idx="6845">
                  <c:v>21.4</c:v>
                </c:pt>
                <c:pt idx="6846">
                  <c:v>21.3</c:v>
                </c:pt>
                <c:pt idx="6847">
                  <c:v>21.4</c:v>
                </c:pt>
                <c:pt idx="6848">
                  <c:v>21.5</c:v>
                </c:pt>
                <c:pt idx="6849">
                  <c:v>21.4</c:v>
                </c:pt>
                <c:pt idx="6850">
                  <c:v>21.6</c:v>
                </c:pt>
                <c:pt idx="6851">
                  <c:v>21.8</c:v>
                </c:pt>
                <c:pt idx="6852">
                  <c:v>21.9</c:v>
                </c:pt>
                <c:pt idx="6853">
                  <c:v>21.8</c:v>
                </c:pt>
                <c:pt idx="6854">
                  <c:v>21.7</c:v>
                </c:pt>
                <c:pt idx="6855">
                  <c:v>21.6</c:v>
                </c:pt>
                <c:pt idx="6856">
                  <c:v>21.5</c:v>
                </c:pt>
                <c:pt idx="6857">
                  <c:v>21.5</c:v>
                </c:pt>
                <c:pt idx="6858">
                  <c:v>21.4</c:v>
                </c:pt>
                <c:pt idx="6859">
                  <c:v>21.4</c:v>
                </c:pt>
                <c:pt idx="6860">
                  <c:v>21.2</c:v>
                </c:pt>
                <c:pt idx="6861">
                  <c:v>21.2</c:v>
                </c:pt>
                <c:pt idx="6862">
                  <c:v>21</c:v>
                </c:pt>
                <c:pt idx="6863">
                  <c:v>20.8</c:v>
                </c:pt>
                <c:pt idx="6864">
                  <c:v>20.8</c:v>
                </c:pt>
                <c:pt idx="6865">
                  <c:v>20.7</c:v>
                </c:pt>
                <c:pt idx="6866">
                  <c:v>20.5</c:v>
                </c:pt>
                <c:pt idx="6867">
                  <c:v>20.399999999999999</c:v>
                </c:pt>
                <c:pt idx="6868">
                  <c:v>20.3</c:v>
                </c:pt>
                <c:pt idx="6869">
                  <c:v>20.2</c:v>
                </c:pt>
                <c:pt idx="6870">
                  <c:v>20.2</c:v>
                </c:pt>
                <c:pt idx="6871">
                  <c:v>20.100000000000001</c:v>
                </c:pt>
                <c:pt idx="6872">
                  <c:v>20</c:v>
                </c:pt>
                <c:pt idx="6873">
                  <c:v>20</c:v>
                </c:pt>
                <c:pt idx="6874">
                  <c:v>19.899999999999999</c:v>
                </c:pt>
                <c:pt idx="6875">
                  <c:v>19.8</c:v>
                </c:pt>
                <c:pt idx="6876">
                  <c:v>19.8</c:v>
                </c:pt>
                <c:pt idx="6877">
                  <c:v>19.8</c:v>
                </c:pt>
                <c:pt idx="6878">
                  <c:v>19.8</c:v>
                </c:pt>
                <c:pt idx="6879">
                  <c:v>19.899999999999999</c:v>
                </c:pt>
                <c:pt idx="6880">
                  <c:v>19.8</c:v>
                </c:pt>
                <c:pt idx="6881">
                  <c:v>19.7</c:v>
                </c:pt>
                <c:pt idx="6882">
                  <c:v>19.7</c:v>
                </c:pt>
                <c:pt idx="6883">
                  <c:v>19.7</c:v>
                </c:pt>
                <c:pt idx="6884">
                  <c:v>19.7</c:v>
                </c:pt>
                <c:pt idx="6885">
                  <c:v>19.7</c:v>
                </c:pt>
                <c:pt idx="6886">
                  <c:v>19.600000000000001</c:v>
                </c:pt>
                <c:pt idx="6887">
                  <c:v>19.600000000000001</c:v>
                </c:pt>
                <c:pt idx="6888">
                  <c:v>19.600000000000001</c:v>
                </c:pt>
                <c:pt idx="6889">
                  <c:v>19.5</c:v>
                </c:pt>
                <c:pt idx="6890">
                  <c:v>19.399999999999999</c:v>
                </c:pt>
                <c:pt idx="6891">
                  <c:v>19.3</c:v>
                </c:pt>
                <c:pt idx="6892">
                  <c:v>19.3</c:v>
                </c:pt>
                <c:pt idx="6893">
                  <c:v>19.3</c:v>
                </c:pt>
                <c:pt idx="6894">
                  <c:v>19.3</c:v>
                </c:pt>
                <c:pt idx="6895">
                  <c:v>19.3</c:v>
                </c:pt>
                <c:pt idx="6896">
                  <c:v>19.3</c:v>
                </c:pt>
                <c:pt idx="6897">
                  <c:v>19.3</c:v>
                </c:pt>
                <c:pt idx="6898">
                  <c:v>19.3</c:v>
                </c:pt>
                <c:pt idx="6899">
                  <c:v>19.3</c:v>
                </c:pt>
                <c:pt idx="6900">
                  <c:v>19.3</c:v>
                </c:pt>
                <c:pt idx="6901">
                  <c:v>19.2</c:v>
                </c:pt>
                <c:pt idx="6902">
                  <c:v>19.2</c:v>
                </c:pt>
                <c:pt idx="6903">
                  <c:v>19.2</c:v>
                </c:pt>
                <c:pt idx="6904">
                  <c:v>19.100000000000001</c:v>
                </c:pt>
                <c:pt idx="6905">
                  <c:v>19.100000000000001</c:v>
                </c:pt>
                <c:pt idx="6906">
                  <c:v>19</c:v>
                </c:pt>
                <c:pt idx="6907">
                  <c:v>18.899999999999999</c:v>
                </c:pt>
                <c:pt idx="6908">
                  <c:v>19</c:v>
                </c:pt>
                <c:pt idx="6909">
                  <c:v>19.100000000000001</c:v>
                </c:pt>
                <c:pt idx="6910">
                  <c:v>19.100000000000001</c:v>
                </c:pt>
                <c:pt idx="6911">
                  <c:v>19.100000000000001</c:v>
                </c:pt>
                <c:pt idx="6912">
                  <c:v>19.100000000000001</c:v>
                </c:pt>
                <c:pt idx="6913">
                  <c:v>19</c:v>
                </c:pt>
                <c:pt idx="6914">
                  <c:v>19.100000000000001</c:v>
                </c:pt>
                <c:pt idx="6915">
                  <c:v>19.100000000000001</c:v>
                </c:pt>
                <c:pt idx="6916">
                  <c:v>19.100000000000001</c:v>
                </c:pt>
                <c:pt idx="6917">
                  <c:v>19.100000000000001</c:v>
                </c:pt>
                <c:pt idx="6918">
                  <c:v>19.2</c:v>
                </c:pt>
                <c:pt idx="6919">
                  <c:v>19.2</c:v>
                </c:pt>
                <c:pt idx="6920">
                  <c:v>19.2</c:v>
                </c:pt>
                <c:pt idx="6921">
                  <c:v>19.2</c:v>
                </c:pt>
                <c:pt idx="6922">
                  <c:v>19.3</c:v>
                </c:pt>
                <c:pt idx="6923">
                  <c:v>19.3</c:v>
                </c:pt>
                <c:pt idx="6924">
                  <c:v>19.3</c:v>
                </c:pt>
                <c:pt idx="6925">
                  <c:v>19.2</c:v>
                </c:pt>
                <c:pt idx="6926">
                  <c:v>19.100000000000001</c:v>
                </c:pt>
                <c:pt idx="6927">
                  <c:v>19</c:v>
                </c:pt>
                <c:pt idx="6928">
                  <c:v>19</c:v>
                </c:pt>
                <c:pt idx="6929">
                  <c:v>19</c:v>
                </c:pt>
                <c:pt idx="6930">
                  <c:v>18.899999999999999</c:v>
                </c:pt>
                <c:pt idx="6931">
                  <c:v>18.899999999999999</c:v>
                </c:pt>
                <c:pt idx="6932">
                  <c:v>18.899999999999999</c:v>
                </c:pt>
                <c:pt idx="6933">
                  <c:v>18.899999999999999</c:v>
                </c:pt>
                <c:pt idx="6934">
                  <c:v>18.899999999999999</c:v>
                </c:pt>
                <c:pt idx="6935">
                  <c:v>18.899999999999999</c:v>
                </c:pt>
                <c:pt idx="6936">
                  <c:v>18.899999999999999</c:v>
                </c:pt>
                <c:pt idx="6937">
                  <c:v>18.899999999999999</c:v>
                </c:pt>
                <c:pt idx="6938">
                  <c:v>18.899999999999999</c:v>
                </c:pt>
                <c:pt idx="6939">
                  <c:v>18.899999999999999</c:v>
                </c:pt>
                <c:pt idx="6940">
                  <c:v>18.899999999999999</c:v>
                </c:pt>
                <c:pt idx="6941">
                  <c:v>18.899999999999999</c:v>
                </c:pt>
                <c:pt idx="6942">
                  <c:v>18.899999999999999</c:v>
                </c:pt>
                <c:pt idx="6943">
                  <c:v>18.899999999999999</c:v>
                </c:pt>
                <c:pt idx="6944">
                  <c:v>18.899999999999999</c:v>
                </c:pt>
                <c:pt idx="6945">
                  <c:v>19</c:v>
                </c:pt>
                <c:pt idx="6946">
                  <c:v>18.899999999999999</c:v>
                </c:pt>
                <c:pt idx="6947">
                  <c:v>18.899999999999999</c:v>
                </c:pt>
                <c:pt idx="6948">
                  <c:v>18.899999999999999</c:v>
                </c:pt>
                <c:pt idx="6949">
                  <c:v>19</c:v>
                </c:pt>
                <c:pt idx="6950">
                  <c:v>19</c:v>
                </c:pt>
                <c:pt idx="6951">
                  <c:v>18.899999999999999</c:v>
                </c:pt>
                <c:pt idx="6952">
                  <c:v>18.899999999999999</c:v>
                </c:pt>
                <c:pt idx="6953">
                  <c:v>19</c:v>
                </c:pt>
                <c:pt idx="6954">
                  <c:v>19</c:v>
                </c:pt>
                <c:pt idx="6955">
                  <c:v>19.100000000000001</c:v>
                </c:pt>
                <c:pt idx="6956">
                  <c:v>19</c:v>
                </c:pt>
                <c:pt idx="6957">
                  <c:v>19.100000000000001</c:v>
                </c:pt>
                <c:pt idx="6958">
                  <c:v>19.100000000000001</c:v>
                </c:pt>
                <c:pt idx="6959">
                  <c:v>19</c:v>
                </c:pt>
                <c:pt idx="6960">
                  <c:v>19</c:v>
                </c:pt>
                <c:pt idx="6961">
                  <c:v>19</c:v>
                </c:pt>
                <c:pt idx="6962">
                  <c:v>19</c:v>
                </c:pt>
                <c:pt idx="6963">
                  <c:v>19</c:v>
                </c:pt>
                <c:pt idx="6964">
                  <c:v>19</c:v>
                </c:pt>
                <c:pt idx="6965">
                  <c:v>19</c:v>
                </c:pt>
                <c:pt idx="6966">
                  <c:v>19</c:v>
                </c:pt>
                <c:pt idx="6967">
                  <c:v>19</c:v>
                </c:pt>
                <c:pt idx="6968">
                  <c:v>19</c:v>
                </c:pt>
                <c:pt idx="6969">
                  <c:v>19</c:v>
                </c:pt>
                <c:pt idx="6970">
                  <c:v>19</c:v>
                </c:pt>
                <c:pt idx="6971">
                  <c:v>19.100000000000001</c:v>
                </c:pt>
                <c:pt idx="6972">
                  <c:v>19</c:v>
                </c:pt>
                <c:pt idx="6973">
                  <c:v>19.100000000000001</c:v>
                </c:pt>
                <c:pt idx="6974">
                  <c:v>19.100000000000001</c:v>
                </c:pt>
                <c:pt idx="6975">
                  <c:v>19.100000000000001</c:v>
                </c:pt>
                <c:pt idx="6976">
                  <c:v>19</c:v>
                </c:pt>
                <c:pt idx="6977">
                  <c:v>19</c:v>
                </c:pt>
                <c:pt idx="6978">
                  <c:v>19</c:v>
                </c:pt>
                <c:pt idx="6979">
                  <c:v>19</c:v>
                </c:pt>
                <c:pt idx="6980">
                  <c:v>19</c:v>
                </c:pt>
                <c:pt idx="6981">
                  <c:v>19</c:v>
                </c:pt>
                <c:pt idx="6982">
                  <c:v>19</c:v>
                </c:pt>
                <c:pt idx="6983">
                  <c:v>19</c:v>
                </c:pt>
                <c:pt idx="6984">
                  <c:v>19.100000000000001</c:v>
                </c:pt>
                <c:pt idx="6985">
                  <c:v>19.100000000000001</c:v>
                </c:pt>
                <c:pt idx="6986">
                  <c:v>19.100000000000001</c:v>
                </c:pt>
                <c:pt idx="6987">
                  <c:v>19.100000000000001</c:v>
                </c:pt>
                <c:pt idx="6988">
                  <c:v>19.100000000000001</c:v>
                </c:pt>
                <c:pt idx="6989">
                  <c:v>19.100000000000001</c:v>
                </c:pt>
                <c:pt idx="6990">
                  <c:v>19.2</c:v>
                </c:pt>
                <c:pt idx="6991">
                  <c:v>19.2</c:v>
                </c:pt>
                <c:pt idx="6992">
                  <c:v>19.2</c:v>
                </c:pt>
                <c:pt idx="6993">
                  <c:v>19.2</c:v>
                </c:pt>
                <c:pt idx="6994">
                  <c:v>19.2</c:v>
                </c:pt>
                <c:pt idx="6995">
                  <c:v>19.2</c:v>
                </c:pt>
                <c:pt idx="6996">
                  <c:v>19.2</c:v>
                </c:pt>
                <c:pt idx="6997">
                  <c:v>19.2</c:v>
                </c:pt>
                <c:pt idx="6998">
                  <c:v>19.2</c:v>
                </c:pt>
                <c:pt idx="6999">
                  <c:v>19.2</c:v>
                </c:pt>
                <c:pt idx="7000">
                  <c:v>19.100000000000001</c:v>
                </c:pt>
                <c:pt idx="7001">
                  <c:v>19.2</c:v>
                </c:pt>
                <c:pt idx="7002">
                  <c:v>19.2</c:v>
                </c:pt>
                <c:pt idx="7003">
                  <c:v>19.2</c:v>
                </c:pt>
                <c:pt idx="7004">
                  <c:v>19.2</c:v>
                </c:pt>
                <c:pt idx="7005">
                  <c:v>19.2</c:v>
                </c:pt>
                <c:pt idx="7006">
                  <c:v>19.2</c:v>
                </c:pt>
                <c:pt idx="7007">
                  <c:v>19.2</c:v>
                </c:pt>
                <c:pt idx="7008">
                  <c:v>19.2</c:v>
                </c:pt>
                <c:pt idx="7009">
                  <c:v>19.2</c:v>
                </c:pt>
                <c:pt idx="7010">
                  <c:v>19.2</c:v>
                </c:pt>
                <c:pt idx="7011">
                  <c:v>19.3</c:v>
                </c:pt>
                <c:pt idx="7012">
                  <c:v>19.3</c:v>
                </c:pt>
                <c:pt idx="7013">
                  <c:v>19.3</c:v>
                </c:pt>
                <c:pt idx="7014">
                  <c:v>19.3</c:v>
                </c:pt>
                <c:pt idx="7015">
                  <c:v>19.3</c:v>
                </c:pt>
                <c:pt idx="7016">
                  <c:v>19.2</c:v>
                </c:pt>
                <c:pt idx="7017">
                  <c:v>19.2</c:v>
                </c:pt>
                <c:pt idx="7018">
                  <c:v>19.2</c:v>
                </c:pt>
                <c:pt idx="7019">
                  <c:v>19.3</c:v>
                </c:pt>
                <c:pt idx="7020">
                  <c:v>19.3</c:v>
                </c:pt>
                <c:pt idx="7021">
                  <c:v>19.3</c:v>
                </c:pt>
                <c:pt idx="7022">
                  <c:v>19.399999999999999</c:v>
                </c:pt>
                <c:pt idx="7023">
                  <c:v>19.399999999999999</c:v>
                </c:pt>
                <c:pt idx="7024">
                  <c:v>19.5</c:v>
                </c:pt>
                <c:pt idx="7025">
                  <c:v>19.5</c:v>
                </c:pt>
                <c:pt idx="7026">
                  <c:v>19.5</c:v>
                </c:pt>
                <c:pt idx="7027">
                  <c:v>19.600000000000001</c:v>
                </c:pt>
                <c:pt idx="7028">
                  <c:v>19.600000000000001</c:v>
                </c:pt>
                <c:pt idx="7029">
                  <c:v>19.7</c:v>
                </c:pt>
                <c:pt idx="7030">
                  <c:v>19.7</c:v>
                </c:pt>
                <c:pt idx="7031">
                  <c:v>19.7</c:v>
                </c:pt>
                <c:pt idx="7032">
                  <c:v>19.7</c:v>
                </c:pt>
                <c:pt idx="7033">
                  <c:v>19.7</c:v>
                </c:pt>
                <c:pt idx="7034">
                  <c:v>19.7</c:v>
                </c:pt>
                <c:pt idx="7035">
                  <c:v>19.7</c:v>
                </c:pt>
                <c:pt idx="7036">
                  <c:v>19.8</c:v>
                </c:pt>
                <c:pt idx="7037">
                  <c:v>19.899999999999999</c:v>
                </c:pt>
                <c:pt idx="7038">
                  <c:v>19.899999999999999</c:v>
                </c:pt>
                <c:pt idx="7039">
                  <c:v>19.899999999999999</c:v>
                </c:pt>
                <c:pt idx="7040">
                  <c:v>19.899999999999999</c:v>
                </c:pt>
                <c:pt idx="7041">
                  <c:v>20</c:v>
                </c:pt>
                <c:pt idx="7042">
                  <c:v>19.899999999999999</c:v>
                </c:pt>
                <c:pt idx="7043">
                  <c:v>20</c:v>
                </c:pt>
                <c:pt idx="7044">
                  <c:v>20.100000000000001</c:v>
                </c:pt>
                <c:pt idx="7045">
                  <c:v>20</c:v>
                </c:pt>
                <c:pt idx="7046">
                  <c:v>20.100000000000001</c:v>
                </c:pt>
                <c:pt idx="7047">
                  <c:v>20.3</c:v>
                </c:pt>
                <c:pt idx="7048">
                  <c:v>20.399999999999999</c:v>
                </c:pt>
                <c:pt idx="7049">
                  <c:v>20.3</c:v>
                </c:pt>
                <c:pt idx="7050">
                  <c:v>20.3</c:v>
                </c:pt>
                <c:pt idx="7051">
                  <c:v>20.2</c:v>
                </c:pt>
                <c:pt idx="7052">
                  <c:v>20.2</c:v>
                </c:pt>
                <c:pt idx="7053">
                  <c:v>20.3</c:v>
                </c:pt>
                <c:pt idx="7054">
                  <c:v>20.3</c:v>
                </c:pt>
                <c:pt idx="7055">
                  <c:v>20.3</c:v>
                </c:pt>
                <c:pt idx="7056">
                  <c:v>20.3</c:v>
                </c:pt>
                <c:pt idx="7057">
                  <c:v>20.399999999999999</c:v>
                </c:pt>
                <c:pt idx="7058">
                  <c:v>20.399999999999999</c:v>
                </c:pt>
                <c:pt idx="7059">
                  <c:v>20.399999999999999</c:v>
                </c:pt>
                <c:pt idx="7060">
                  <c:v>20.399999999999999</c:v>
                </c:pt>
                <c:pt idx="7061">
                  <c:v>20.399999999999999</c:v>
                </c:pt>
                <c:pt idx="7062">
                  <c:v>20.399999999999999</c:v>
                </c:pt>
                <c:pt idx="7063">
                  <c:v>20.399999999999999</c:v>
                </c:pt>
                <c:pt idx="7064">
                  <c:v>20.5</c:v>
                </c:pt>
                <c:pt idx="7065">
                  <c:v>20.6</c:v>
                </c:pt>
                <c:pt idx="7066">
                  <c:v>20.6</c:v>
                </c:pt>
                <c:pt idx="7067">
                  <c:v>20.6</c:v>
                </c:pt>
                <c:pt idx="7068">
                  <c:v>20.6</c:v>
                </c:pt>
                <c:pt idx="7069">
                  <c:v>20.6</c:v>
                </c:pt>
                <c:pt idx="7070">
                  <c:v>20.6</c:v>
                </c:pt>
                <c:pt idx="7071">
                  <c:v>20.6</c:v>
                </c:pt>
                <c:pt idx="7072">
                  <c:v>20.7</c:v>
                </c:pt>
                <c:pt idx="7073">
                  <c:v>20.7</c:v>
                </c:pt>
                <c:pt idx="7074">
                  <c:v>20.7</c:v>
                </c:pt>
                <c:pt idx="7075">
                  <c:v>20.7</c:v>
                </c:pt>
                <c:pt idx="7076">
                  <c:v>20.7</c:v>
                </c:pt>
                <c:pt idx="7077">
                  <c:v>20.8</c:v>
                </c:pt>
                <c:pt idx="7078">
                  <c:v>20.9</c:v>
                </c:pt>
                <c:pt idx="7079">
                  <c:v>21</c:v>
                </c:pt>
                <c:pt idx="7080">
                  <c:v>21.2</c:v>
                </c:pt>
                <c:pt idx="7081">
                  <c:v>21.2</c:v>
                </c:pt>
                <c:pt idx="7082">
                  <c:v>21.3</c:v>
                </c:pt>
                <c:pt idx="7083">
                  <c:v>21.3</c:v>
                </c:pt>
                <c:pt idx="7084">
                  <c:v>21.3</c:v>
                </c:pt>
                <c:pt idx="7085">
                  <c:v>21.3</c:v>
                </c:pt>
                <c:pt idx="7086">
                  <c:v>21.4</c:v>
                </c:pt>
                <c:pt idx="7087">
                  <c:v>21.3</c:v>
                </c:pt>
                <c:pt idx="7088">
                  <c:v>21.3</c:v>
                </c:pt>
                <c:pt idx="7089">
                  <c:v>21.3</c:v>
                </c:pt>
                <c:pt idx="7090">
                  <c:v>21.3</c:v>
                </c:pt>
                <c:pt idx="7091">
                  <c:v>21.4</c:v>
                </c:pt>
                <c:pt idx="7092">
                  <c:v>21.4</c:v>
                </c:pt>
                <c:pt idx="7093">
                  <c:v>21.4</c:v>
                </c:pt>
                <c:pt idx="7094">
                  <c:v>21.3</c:v>
                </c:pt>
                <c:pt idx="7095">
                  <c:v>21.2</c:v>
                </c:pt>
                <c:pt idx="7096">
                  <c:v>21.3</c:v>
                </c:pt>
                <c:pt idx="7097">
                  <c:v>21.4</c:v>
                </c:pt>
                <c:pt idx="7098">
                  <c:v>21.4</c:v>
                </c:pt>
                <c:pt idx="7099">
                  <c:v>21.5</c:v>
                </c:pt>
                <c:pt idx="7100">
                  <c:v>21.5</c:v>
                </c:pt>
                <c:pt idx="7101">
                  <c:v>21.5</c:v>
                </c:pt>
                <c:pt idx="7102">
                  <c:v>21.3</c:v>
                </c:pt>
                <c:pt idx="7103">
                  <c:v>21.3</c:v>
                </c:pt>
                <c:pt idx="7104">
                  <c:v>21.3</c:v>
                </c:pt>
                <c:pt idx="7105">
                  <c:v>21.4</c:v>
                </c:pt>
                <c:pt idx="7106">
                  <c:v>21.6</c:v>
                </c:pt>
                <c:pt idx="7107">
                  <c:v>21.7</c:v>
                </c:pt>
                <c:pt idx="7108">
                  <c:v>21.9</c:v>
                </c:pt>
                <c:pt idx="7109">
                  <c:v>22</c:v>
                </c:pt>
                <c:pt idx="7110">
                  <c:v>22</c:v>
                </c:pt>
                <c:pt idx="7111">
                  <c:v>22.1</c:v>
                </c:pt>
                <c:pt idx="7112">
                  <c:v>22</c:v>
                </c:pt>
                <c:pt idx="7113">
                  <c:v>22.2</c:v>
                </c:pt>
                <c:pt idx="7114">
                  <c:v>22.3</c:v>
                </c:pt>
                <c:pt idx="7115">
                  <c:v>22.3</c:v>
                </c:pt>
                <c:pt idx="7116">
                  <c:v>22.3</c:v>
                </c:pt>
                <c:pt idx="7117">
                  <c:v>22.3</c:v>
                </c:pt>
                <c:pt idx="7118">
                  <c:v>22.3</c:v>
                </c:pt>
                <c:pt idx="7119">
                  <c:v>22.4</c:v>
                </c:pt>
                <c:pt idx="7120">
                  <c:v>22.4</c:v>
                </c:pt>
                <c:pt idx="7121">
                  <c:v>22.4</c:v>
                </c:pt>
                <c:pt idx="7122">
                  <c:v>22.4</c:v>
                </c:pt>
                <c:pt idx="7123">
                  <c:v>22.5</c:v>
                </c:pt>
                <c:pt idx="7124">
                  <c:v>22.5</c:v>
                </c:pt>
                <c:pt idx="7125">
                  <c:v>22.5</c:v>
                </c:pt>
                <c:pt idx="7126">
                  <c:v>22.5</c:v>
                </c:pt>
                <c:pt idx="7127">
                  <c:v>22.5</c:v>
                </c:pt>
                <c:pt idx="7128">
                  <c:v>22.5</c:v>
                </c:pt>
                <c:pt idx="7129">
                  <c:v>22.6</c:v>
                </c:pt>
                <c:pt idx="7130">
                  <c:v>22.6</c:v>
                </c:pt>
                <c:pt idx="7131">
                  <c:v>22.6</c:v>
                </c:pt>
                <c:pt idx="7132">
                  <c:v>22.6</c:v>
                </c:pt>
                <c:pt idx="7133">
                  <c:v>22.6</c:v>
                </c:pt>
                <c:pt idx="7134">
                  <c:v>22.6</c:v>
                </c:pt>
                <c:pt idx="7135">
                  <c:v>22.6</c:v>
                </c:pt>
                <c:pt idx="7136">
                  <c:v>22.6</c:v>
                </c:pt>
                <c:pt idx="7137">
                  <c:v>22.7</c:v>
                </c:pt>
                <c:pt idx="7138">
                  <c:v>22.8</c:v>
                </c:pt>
                <c:pt idx="7139">
                  <c:v>22.8</c:v>
                </c:pt>
                <c:pt idx="7140">
                  <c:v>22.8</c:v>
                </c:pt>
                <c:pt idx="7141">
                  <c:v>22.9</c:v>
                </c:pt>
                <c:pt idx="7142">
                  <c:v>22.9</c:v>
                </c:pt>
                <c:pt idx="7143">
                  <c:v>22.9</c:v>
                </c:pt>
                <c:pt idx="7144">
                  <c:v>23</c:v>
                </c:pt>
                <c:pt idx="7145">
                  <c:v>23.1</c:v>
                </c:pt>
                <c:pt idx="7146">
                  <c:v>23.1</c:v>
                </c:pt>
                <c:pt idx="7147">
                  <c:v>23.1</c:v>
                </c:pt>
                <c:pt idx="7148">
                  <c:v>23.2</c:v>
                </c:pt>
                <c:pt idx="7149">
                  <c:v>23.2</c:v>
                </c:pt>
                <c:pt idx="7150">
                  <c:v>23.3</c:v>
                </c:pt>
                <c:pt idx="7151">
                  <c:v>23.3</c:v>
                </c:pt>
                <c:pt idx="7152">
                  <c:v>23.4</c:v>
                </c:pt>
                <c:pt idx="7153">
                  <c:v>23.4</c:v>
                </c:pt>
                <c:pt idx="7154">
                  <c:v>23.4</c:v>
                </c:pt>
                <c:pt idx="7155">
                  <c:v>23.4</c:v>
                </c:pt>
                <c:pt idx="7156">
                  <c:v>23.4</c:v>
                </c:pt>
                <c:pt idx="7157">
                  <c:v>23.4</c:v>
                </c:pt>
                <c:pt idx="7158">
                  <c:v>23.4</c:v>
                </c:pt>
                <c:pt idx="7159">
                  <c:v>23.5</c:v>
                </c:pt>
                <c:pt idx="7160">
                  <c:v>23.5</c:v>
                </c:pt>
                <c:pt idx="7161">
                  <c:v>23.5</c:v>
                </c:pt>
                <c:pt idx="7162">
                  <c:v>23.6</c:v>
                </c:pt>
                <c:pt idx="7163">
                  <c:v>23.6</c:v>
                </c:pt>
                <c:pt idx="7164">
                  <c:v>23.6</c:v>
                </c:pt>
                <c:pt idx="7165">
                  <c:v>23.7</c:v>
                </c:pt>
                <c:pt idx="7166">
                  <c:v>23.7</c:v>
                </c:pt>
                <c:pt idx="7167">
                  <c:v>23.9</c:v>
                </c:pt>
                <c:pt idx="7168">
                  <c:v>23.9</c:v>
                </c:pt>
                <c:pt idx="7169">
                  <c:v>24</c:v>
                </c:pt>
                <c:pt idx="7170">
                  <c:v>24</c:v>
                </c:pt>
                <c:pt idx="7171">
                  <c:v>23.9</c:v>
                </c:pt>
                <c:pt idx="7172">
                  <c:v>24</c:v>
                </c:pt>
                <c:pt idx="7173">
                  <c:v>24</c:v>
                </c:pt>
                <c:pt idx="7174">
                  <c:v>24</c:v>
                </c:pt>
                <c:pt idx="7175">
                  <c:v>24</c:v>
                </c:pt>
                <c:pt idx="7176">
                  <c:v>24</c:v>
                </c:pt>
                <c:pt idx="7177">
                  <c:v>24</c:v>
                </c:pt>
                <c:pt idx="7178">
                  <c:v>23.9</c:v>
                </c:pt>
                <c:pt idx="7179">
                  <c:v>23.9</c:v>
                </c:pt>
                <c:pt idx="7180">
                  <c:v>23.8</c:v>
                </c:pt>
                <c:pt idx="7181">
                  <c:v>23.7</c:v>
                </c:pt>
                <c:pt idx="7182">
                  <c:v>23.7</c:v>
                </c:pt>
                <c:pt idx="7183">
                  <c:v>23.7</c:v>
                </c:pt>
                <c:pt idx="7184">
                  <c:v>23.9</c:v>
                </c:pt>
                <c:pt idx="7185">
                  <c:v>23.9</c:v>
                </c:pt>
                <c:pt idx="7186">
                  <c:v>24</c:v>
                </c:pt>
                <c:pt idx="7187">
                  <c:v>24</c:v>
                </c:pt>
                <c:pt idx="7188">
                  <c:v>24.1</c:v>
                </c:pt>
                <c:pt idx="7189">
                  <c:v>24</c:v>
                </c:pt>
                <c:pt idx="7190">
                  <c:v>24</c:v>
                </c:pt>
                <c:pt idx="7191">
                  <c:v>24</c:v>
                </c:pt>
                <c:pt idx="7192">
                  <c:v>24</c:v>
                </c:pt>
                <c:pt idx="7193">
                  <c:v>23.9</c:v>
                </c:pt>
                <c:pt idx="7194">
                  <c:v>23.9</c:v>
                </c:pt>
                <c:pt idx="7195">
                  <c:v>23.9</c:v>
                </c:pt>
                <c:pt idx="7196">
                  <c:v>23.9</c:v>
                </c:pt>
                <c:pt idx="7197">
                  <c:v>23.9</c:v>
                </c:pt>
                <c:pt idx="7198">
                  <c:v>23.9</c:v>
                </c:pt>
                <c:pt idx="7199">
                  <c:v>23.9</c:v>
                </c:pt>
                <c:pt idx="7200">
                  <c:v>23.9</c:v>
                </c:pt>
                <c:pt idx="7201">
                  <c:v>23.9</c:v>
                </c:pt>
                <c:pt idx="7202">
                  <c:v>23.9</c:v>
                </c:pt>
                <c:pt idx="7203">
                  <c:v>23.9</c:v>
                </c:pt>
                <c:pt idx="7204">
                  <c:v>23.9</c:v>
                </c:pt>
                <c:pt idx="7205">
                  <c:v>24</c:v>
                </c:pt>
                <c:pt idx="7206">
                  <c:v>24</c:v>
                </c:pt>
                <c:pt idx="7207">
                  <c:v>24.1</c:v>
                </c:pt>
                <c:pt idx="7208">
                  <c:v>24.1</c:v>
                </c:pt>
                <c:pt idx="7209">
                  <c:v>24.2</c:v>
                </c:pt>
                <c:pt idx="7210">
                  <c:v>24.2</c:v>
                </c:pt>
                <c:pt idx="7211">
                  <c:v>24.2</c:v>
                </c:pt>
                <c:pt idx="7212">
                  <c:v>24.2</c:v>
                </c:pt>
                <c:pt idx="7213">
                  <c:v>24.2</c:v>
                </c:pt>
                <c:pt idx="7214">
                  <c:v>24.3</c:v>
                </c:pt>
                <c:pt idx="7215">
                  <c:v>24.3</c:v>
                </c:pt>
                <c:pt idx="7216">
                  <c:v>24.4</c:v>
                </c:pt>
                <c:pt idx="7217">
                  <c:v>24.6</c:v>
                </c:pt>
                <c:pt idx="7218">
                  <c:v>24.5</c:v>
                </c:pt>
                <c:pt idx="7219">
                  <c:v>24.4</c:v>
                </c:pt>
                <c:pt idx="7220">
                  <c:v>24.3</c:v>
                </c:pt>
                <c:pt idx="7221">
                  <c:v>24.3</c:v>
                </c:pt>
                <c:pt idx="7222">
                  <c:v>24.2</c:v>
                </c:pt>
                <c:pt idx="7223">
                  <c:v>24.3</c:v>
                </c:pt>
                <c:pt idx="7224">
                  <c:v>24.3</c:v>
                </c:pt>
                <c:pt idx="7225">
                  <c:v>24.2</c:v>
                </c:pt>
                <c:pt idx="7226">
                  <c:v>24.2</c:v>
                </c:pt>
                <c:pt idx="7227">
                  <c:v>24.1</c:v>
                </c:pt>
                <c:pt idx="7228">
                  <c:v>24.2</c:v>
                </c:pt>
                <c:pt idx="7229">
                  <c:v>24.2</c:v>
                </c:pt>
                <c:pt idx="7230">
                  <c:v>24.2</c:v>
                </c:pt>
                <c:pt idx="7231">
                  <c:v>24.2</c:v>
                </c:pt>
                <c:pt idx="7232">
                  <c:v>24.2</c:v>
                </c:pt>
                <c:pt idx="7233">
                  <c:v>24.2</c:v>
                </c:pt>
                <c:pt idx="7234">
                  <c:v>24.1</c:v>
                </c:pt>
                <c:pt idx="7235">
                  <c:v>24.2</c:v>
                </c:pt>
                <c:pt idx="7236">
                  <c:v>24.2</c:v>
                </c:pt>
                <c:pt idx="7237">
                  <c:v>24.2</c:v>
                </c:pt>
                <c:pt idx="7238">
                  <c:v>24.3</c:v>
                </c:pt>
                <c:pt idx="7239">
                  <c:v>24.3</c:v>
                </c:pt>
                <c:pt idx="7240">
                  <c:v>24.3</c:v>
                </c:pt>
                <c:pt idx="7241">
                  <c:v>24.3</c:v>
                </c:pt>
                <c:pt idx="7242">
                  <c:v>24.3</c:v>
                </c:pt>
                <c:pt idx="7243">
                  <c:v>24.3</c:v>
                </c:pt>
                <c:pt idx="7244">
                  <c:v>24.4</c:v>
                </c:pt>
                <c:pt idx="7245">
                  <c:v>24.4</c:v>
                </c:pt>
                <c:pt idx="7246">
                  <c:v>24.5</c:v>
                </c:pt>
                <c:pt idx="7247">
                  <c:v>24.5</c:v>
                </c:pt>
                <c:pt idx="7248">
                  <c:v>24.5</c:v>
                </c:pt>
                <c:pt idx="7249">
                  <c:v>24.6</c:v>
                </c:pt>
                <c:pt idx="7250">
                  <c:v>24.6</c:v>
                </c:pt>
                <c:pt idx="7251">
                  <c:v>24.6</c:v>
                </c:pt>
                <c:pt idx="7252">
                  <c:v>24.6</c:v>
                </c:pt>
                <c:pt idx="7253">
                  <c:v>24.6</c:v>
                </c:pt>
                <c:pt idx="7254">
                  <c:v>24.7</c:v>
                </c:pt>
                <c:pt idx="7255">
                  <c:v>24.7</c:v>
                </c:pt>
                <c:pt idx="7256">
                  <c:v>24.7</c:v>
                </c:pt>
                <c:pt idx="7257">
                  <c:v>24.7</c:v>
                </c:pt>
                <c:pt idx="7258">
                  <c:v>24.7</c:v>
                </c:pt>
                <c:pt idx="7259">
                  <c:v>24.7</c:v>
                </c:pt>
                <c:pt idx="7260">
                  <c:v>24.9</c:v>
                </c:pt>
                <c:pt idx="7261">
                  <c:v>24.9</c:v>
                </c:pt>
                <c:pt idx="7262">
                  <c:v>24.9</c:v>
                </c:pt>
                <c:pt idx="7263">
                  <c:v>25</c:v>
                </c:pt>
                <c:pt idx="7264">
                  <c:v>25</c:v>
                </c:pt>
                <c:pt idx="7265">
                  <c:v>25</c:v>
                </c:pt>
                <c:pt idx="7266">
                  <c:v>25</c:v>
                </c:pt>
                <c:pt idx="7267">
                  <c:v>25.1</c:v>
                </c:pt>
                <c:pt idx="7268">
                  <c:v>25.1</c:v>
                </c:pt>
                <c:pt idx="7269">
                  <c:v>25.1</c:v>
                </c:pt>
                <c:pt idx="7270">
                  <c:v>25.1</c:v>
                </c:pt>
                <c:pt idx="7271">
                  <c:v>25.2</c:v>
                </c:pt>
                <c:pt idx="7272">
                  <c:v>25.2</c:v>
                </c:pt>
                <c:pt idx="7273">
                  <c:v>25.2</c:v>
                </c:pt>
                <c:pt idx="7274">
                  <c:v>25.4</c:v>
                </c:pt>
                <c:pt idx="7275">
                  <c:v>25.4</c:v>
                </c:pt>
                <c:pt idx="7276">
                  <c:v>25.5</c:v>
                </c:pt>
                <c:pt idx="7277">
                  <c:v>25.5</c:v>
                </c:pt>
                <c:pt idx="7278">
                  <c:v>25.4</c:v>
                </c:pt>
                <c:pt idx="7279">
                  <c:v>25.4</c:v>
                </c:pt>
                <c:pt idx="7280">
                  <c:v>25.4</c:v>
                </c:pt>
                <c:pt idx="7281">
                  <c:v>25.4</c:v>
                </c:pt>
                <c:pt idx="7282">
                  <c:v>25.4</c:v>
                </c:pt>
                <c:pt idx="7283">
                  <c:v>25.5</c:v>
                </c:pt>
                <c:pt idx="7284">
                  <c:v>25.5</c:v>
                </c:pt>
                <c:pt idx="7285">
                  <c:v>25.6</c:v>
                </c:pt>
                <c:pt idx="7286">
                  <c:v>25.6</c:v>
                </c:pt>
                <c:pt idx="7287">
                  <c:v>25.6</c:v>
                </c:pt>
                <c:pt idx="7288">
                  <c:v>25.8</c:v>
                </c:pt>
                <c:pt idx="7289">
                  <c:v>25.9</c:v>
                </c:pt>
                <c:pt idx="7290">
                  <c:v>25.8</c:v>
                </c:pt>
                <c:pt idx="7291">
                  <c:v>26</c:v>
                </c:pt>
                <c:pt idx="7292">
                  <c:v>26.1</c:v>
                </c:pt>
                <c:pt idx="7293">
                  <c:v>26.2</c:v>
                </c:pt>
                <c:pt idx="7294">
                  <c:v>26.2</c:v>
                </c:pt>
                <c:pt idx="7295">
                  <c:v>26.1</c:v>
                </c:pt>
                <c:pt idx="7296">
                  <c:v>26.2</c:v>
                </c:pt>
                <c:pt idx="7297">
                  <c:v>26.2</c:v>
                </c:pt>
                <c:pt idx="7298">
                  <c:v>26.6</c:v>
                </c:pt>
                <c:pt idx="7299">
                  <c:v>26.7</c:v>
                </c:pt>
                <c:pt idx="7300">
                  <c:v>26.7</c:v>
                </c:pt>
                <c:pt idx="7301">
                  <c:v>26.9</c:v>
                </c:pt>
                <c:pt idx="7302">
                  <c:v>27</c:v>
                </c:pt>
                <c:pt idx="7303">
                  <c:v>27</c:v>
                </c:pt>
                <c:pt idx="7304">
                  <c:v>27.2</c:v>
                </c:pt>
                <c:pt idx="7305">
                  <c:v>27.2</c:v>
                </c:pt>
                <c:pt idx="7306">
                  <c:v>27.2</c:v>
                </c:pt>
                <c:pt idx="7307">
                  <c:v>26.9</c:v>
                </c:pt>
                <c:pt idx="7308">
                  <c:v>26.8</c:v>
                </c:pt>
                <c:pt idx="7309">
                  <c:v>26.6</c:v>
                </c:pt>
                <c:pt idx="7310">
                  <c:v>26.6</c:v>
                </c:pt>
                <c:pt idx="7311">
                  <c:v>26.6</c:v>
                </c:pt>
                <c:pt idx="7312">
                  <c:v>26.7</c:v>
                </c:pt>
                <c:pt idx="7313">
                  <c:v>26.9</c:v>
                </c:pt>
                <c:pt idx="7314">
                  <c:v>26.9</c:v>
                </c:pt>
                <c:pt idx="7315">
                  <c:v>26.9</c:v>
                </c:pt>
                <c:pt idx="7316">
                  <c:v>27</c:v>
                </c:pt>
                <c:pt idx="7317">
                  <c:v>27.2</c:v>
                </c:pt>
                <c:pt idx="7318">
                  <c:v>27.5</c:v>
                </c:pt>
                <c:pt idx="7319">
                  <c:v>27.5</c:v>
                </c:pt>
                <c:pt idx="7320">
                  <c:v>27.5</c:v>
                </c:pt>
                <c:pt idx="7321">
                  <c:v>27.5</c:v>
                </c:pt>
                <c:pt idx="7322">
                  <c:v>27.5</c:v>
                </c:pt>
                <c:pt idx="7323">
                  <c:v>27.8</c:v>
                </c:pt>
                <c:pt idx="7324">
                  <c:v>28.3</c:v>
                </c:pt>
                <c:pt idx="7325">
                  <c:v>28.4</c:v>
                </c:pt>
                <c:pt idx="7326">
                  <c:v>28</c:v>
                </c:pt>
                <c:pt idx="7327">
                  <c:v>28.2</c:v>
                </c:pt>
                <c:pt idx="7328">
                  <c:v>28.5</c:v>
                </c:pt>
                <c:pt idx="7329">
                  <c:v>28.6</c:v>
                </c:pt>
                <c:pt idx="7330">
                  <c:v>28.8</c:v>
                </c:pt>
                <c:pt idx="7331">
                  <c:v>28.9</c:v>
                </c:pt>
                <c:pt idx="7332">
                  <c:v>29.1</c:v>
                </c:pt>
                <c:pt idx="7333">
                  <c:v>29</c:v>
                </c:pt>
                <c:pt idx="7334">
                  <c:v>29</c:v>
                </c:pt>
                <c:pt idx="7335">
                  <c:v>29</c:v>
                </c:pt>
                <c:pt idx="7336">
                  <c:v>29.1</c:v>
                </c:pt>
                <c:pt idx="7337">
                  <c:v>29.4</c:v>
                </c:pt>
                <c:pt idx="7338">
                  <c:v>29.4</c:v>
                </c:pt>
                <c:pt idx="7339">
                  <c:v>29.5</c:v>
                </c:pt>
                <c:pt idx="7340">
                  <c:v>30</c:v>
                </c:pt>
                <c:pt idx="7341">
                  <c:v>30.1</c:v>
                </c:pt>
                <c:pt idx="7342">
                  <c:v>30.2</c:v>
                </c:pt>
                <c:pt idx="7343">
                  <c:v>30</c:v>
                </c:pt>
                <c:pt idx="7344">
                  <c:v>30</c:v>
                </c:pt>
                <c:pt idx="7345">
                  <c:v>29.4</c:v>
                </c:pt>
                <c:pt idx="7346">
                  <c:v>29.1</c:v>
                </c:pt>
                <c:pt idx="7347">
                  <c:v>28.9</c:v>
                </c:pt>
                <c:pt idx="7348">
                  <c:v>28.5</c:v>
                </c:pt>
                <c:pt idx="7349">
                  <c:v>28.4</c:v>
                </c:pt>
                <c:pt idx="7350">
                  <c:v>28.6</c:v>
                </c:pt>
                <c:pt idx="7351">
                  <c:v>28.5</c:v>
                </c:pt>
                <c:pt idx="7352">
                  <c:v>28.5</c:v>
                </c:pt>
                <c:pt idx="7353">
                  <c:v>28.6</c:v>
                </c:pt>
                <c:pt idx="7354">
                  <c:v>28.8</c:v>
                </c:pt>
                <c:pt idx="7355">
                  <c:v>28.8</c:v>
                </c:pt>
                <c:pt idx="7356">
                  <c:v>28.6</c:v>
                </c:pt>
                <c:pt idx="7357">
                  <c:v>28.5</c:v>
                </c:pt>
                <c:pt idx="7358">
                  <c:v>28.6</c:v>
                </c:pt>
                <c:pt idx="7359">
                  <c:v>28.5</c:v>
                </c:pt>
                <c:pt idx="7360">
                  <c:v>28.4</c:v>
                </c:pt>
                <c:pt idx="7361">
                  <c:v>28.2</c:v>
                </c:pt>
                <c:pt idx="7362">
                  <c:v>28.2</c:v>
                </c:pt>
                <c:pt idx="7363">
                  <c:v>28</c:v>
                </c:pt>
                <c:pt idx="7364">
                  <c:v>28.2</c:v>
                </c:pt>
                <c:pt idx="7365">
                  <c:v>28.1</c:v>
                </c:pt>
                <c:pt idx="7366">
                  <c:v>28</c:v>
                </c:pt>
                <c:pt idx="7367">
                  <c:v>28</c:v>
                </c:pt>
                <c:pt idx="7368">
                  <c:v>28.2</c:v>
                </c:pt>
                <c:pt idx="7369">
                  <c:v>28</c:v>
                </c:pt>
                <c:pt idx="7370">
                  <c:v>28</c:v>
                </c:pt>
                <c:pt idx="7371">
                  <c:v>27.8</c:v>
                </c:pt>
                <c:pt idx="7372">
                  <c:v>27.7</c:v>
                </c:pt>
                <c:pt idx="7373">
                  <c:v>27.8</c:v>
                </c:pt>
                <c:pt idx="7374">
                  <c:v>27.8</c:v>
                </c:pt>
                <c:pt idx="7375">
                  <c:v>27.8</c:v>
                </c:pt>
                <c:pt idx="7376">
                  <c:v>27.8</c:v>
                </c:pt>
                <c:pt idx="7377">
                  <c:v>27.8</c:v>
                </c:pt>
                <c:pt idx="7378">
                  <c:v>27.8</c:v>
                </c:pt>
                <c:pt idx="7379">
                  <c:v>27.8</c:v>
                </c:pt>
                <c:pt idx="7380">
                  <c:v>27.8</c:v>
                </c:pt>
                <c:pt idx="7381">
                  <c:v>27.8</c:v>
                </c:pt>
                <c:pt idx="7382">
                  <c:v>27.8</c:v>
                </c:pt>
                <c:pt idx="7383">
                  <c:v>27.8</c:v>
                </c:pt>
                <c:pt idx="7384">
                  <c:v>27.8</c:v>
                </c:pt>
                <c:pt idx="7385">
                  <c:v>27.7</c:v>
                </c:pt>
                <c:pt idx="7386">
                  <c:v>27.7</c:v>
                </c:pt>
                <c:pt idx="7387">
                  <c:v>27.7</c:v>
                </c:pt>
                <c:pt idx="7388">
                  <c:v>27.7</c:v>
                </c:pt>
                <c:pt idx="7389">
                  <c:v>27.7</c:v>
                </c:pt>
                <c:pt idx="7390">
                  <c:v>27.7</c:v>
                </c:pt>
                <c:pt idx="7391">
                  <c:v>27.7</c:v>
                </c:pt>
                <c:pt idx="7392">
                  <c:v>27.7</c:v>
                </c:pt>
                <c:pt idx="7393">
                  <c:v>27.6</c:v>
                </c:pt>
                <c:pt idx="7394">
                  <c:v>27.5</c:v>
                </c:pt>
                <c:pt idx="7395">
                  <c:v>27.4</c:v>
                </c:pt>
                <c:pt idx="7396">
                  <c:v>27.4</c:v>
                </c:pt>
                <c:pt idx="7397">
                  <c:v>27.2</c:v>
                </c:pt>
                <c:pt idx="7398">
                  <c:v>27.2</c:v>
                </c:pt>
                <c:pt idx="7399">
                  <c:v>27.2</c:v>
                </c:pt>
                <c:pt idx="7400">
                  <c:v>27.2</c:v>
                </c:pt>
                <c:pt idx="7401">
                  <c:v>27.1</c:v>
                </c:pt>
                <c:pt idx="7402">
                  <c:v>27.1</c:v>
                </c:pt>
                <c:pt idx="7403">
                  <c:v>27.1</c:v>
                </c:pt>
                <c:pt idx="7404">
                  <c:v>27</c:v>
                </c:pt>
                <c:pt idx="7405">
                  <c:v>27</c:v>
                </c:pt>
                <c:pt idx="7406">
                  <c:v>27</c:v>
                </c:pt>
                <c:pt idx="7407">
                  <c:v>27</c:v>
                </c:pt>
                <c:pt idx="7408">
                  <c:v>27</c:v>
                </c:pt>
                <c:pt idx="7409">
                  <c:v>27</c:v>
                </c:pt>
                <c:pt idx="7410">
                  <c:v>27</c:v>
                </c:pt>
                <c:pt idx="7411">
                  <c:v>27</c:v>
                </c:pt>
                <c:pt idx="7412">
                  <c:v>27</c:v>
                </c:pt>
                <c:pt idx="7413">
                  <c:v>27.1</c:v>
                </c:pt>
                <c:pt idx="7414">
                  <c:v>27</c:v>
                </c:pt>
                <c:pt idx="7415">
                  <c:v>27.1</c:v>
                </c:pt>
                <c:pt idx="7416">
                  <c:v>27</c:v>
                </c:pt>
                <c:pt idx="7417">
                  <c:v>27</c:v>
                </c:pt>
                <c:pt idx="7418">
                  <c:v>27</c:v>
                </c:pt>
                <c:pt idx="7419">
                  <c:v>27</c:v>
                </c:pt>
                <c:pt idx="7420">
                  <c:v>27</c:v>
                </c:pt>
                <c:pt idx="7421">
                  <c:v>27</c:v>
                </c:pt>
                <c:pt idx="7422">
                  <c:v>26.9</c:v>
                </c:pt>
                <c:pt idx="7423">
                  <c:v>26.9</c:v>
                </c:pt>
                <c:pt idx="7424">
                  <c:v>27</c:v>
                </c:pt>
                <c:pt idx="7425">
                  <c:v>27</c:v>
                </c:pt>
                <c:pt idx="7426">
                  <c:v>27</c:v>
                </c:pt>
                <c:pt idx="7427">
                  <c:v>27</c:v>
                </c:pt>
                <c:pt idx="7428">
                  <c:v>27</c:v>
                </c:pt>
                <c:pt idx="7429">
                  <c:v>26.9</c:v>
                </c:pt>
                <c:pt idx="7430">
                  <c:v>26.9</c:v>
                </c:pt>
                <c:pt idx="7431">
                  <c:v>26.9</c:v>
                </c:pt>
                <c:pt idx="7432">
                  <c:v>26.8</c:v>
                </c:pt>
                <c:pt idx="7433">
                  <c:v>26.8</c:v>
                </c:pt>
                <c:pt idx="7434">
                  <c:v>26.9</c:v>
                </c:pt>
                <c:pt idx="7435">
                  <c:v>26.9</c:v>
                </c:pt>
                <c:pt idx="7436">
                  <c:v>26.9</c:v>
                </c:pt>
                <c:pt idx="7437">
                  <c:v>26.9</c:v>
                </c:pt>
                <c:pt idx="7438">
                  <c:v>26.8</c:v>
                </c:pt>
                <c:pt idx="7439">
                  <c:v>26.7</c:v>
                </c:pt>
                <c:pt idx="7440">
                  <c:v>26.7</c:v>
                </c:pt>
                <c:pt idx="7441">
                  <c:v>26.6</c:v>
                </c:pt>
                <c:pt idx="7442">
                  <c:v>26.5</c:v>
                </c:pt>
                <c:pt idx="7443">
                  <c:v>26.6</c:v>
                </c:pt>
                <c:pt idx="7444">
                  <c:v>26.7</c:v>
                </c:pt>
                <c:pt idx="7445">
                  <c:v>26.7</c:v>
                </c:pt>
                <c:pt idx="7446">
                  <c:v>26.7</c:v>
                </c:pt>
                <c:pt idx="7447">
                  <c:v>26.6</c:v>
                </c:pt>
                <c:pt idx="7448">
                  <c:v>26.5</c:v>
                </c:pt>
                <c:pt idx="7449">
                  <c:v>26.5</c:v>
                </c:pt>
                <c:pt idx="7450">
                  <c:v>26.6</c:v>
                </c:pt>
                <c:pt idx="7451">
                  <c:v>26.6</c:v>
                </c:pt>
                <c:pt idx="7452">
                  <c:v>26.6</c:v>
                </c:pt>
                <c:pt idx="7453">
                  <c:v>26.6</c:v>
                </c:pt>
                <c:pt idx="7454">
                  <c:v>26.6</c:v>
                </c:pt>
                <c:pt idx="7455">
                  <c:v>26.5</c:v>
                </c:pt>
                <c:pt idx="7456">
                  <c:v>26.5</c:v>
                </c:pt>
                <c:pt idx="7457">
                  <c:v>26.6</c:v>
                </c:pt>
                <c:pt idx="7458">
                  <c:v>26.5</c:v>
                </c:pt>
                <c:pt idx="7459">
                  <c:v>26.5</c:v>
                </c:pt>
                <c:pt idx="7460">
                  <c:v>26.6</c:v>
                </c:pt>
                <c:pt idx="7461">
                  <c:v>26.6</c:v>
                </c:pt>
                <c:pt idx="7462">
                  <c:v>26.6</c:v>
                </c:pt>
                <c:pt idx="7463">
                  <c:v>26.6</c:v>
                </c:pt>
                <c:pt idx="7464">
                  <c:v>26.6</c:v>
                </c:pt>
                <c:pt idx="7465">
                  <c:v>26.6</c:v>
                </c:pt>
                <c:pt idx="7466">
                  <c:v>26.5</c:v>
                </c:pt>
                <c:pt idx="7467">
                  <c:v>26.5</c:v>
                </c:pt>
                <c:pt idx="7468">
                  <c:v>26.5</c:v>
                </c:pt>
                <c:pt idx="7469">
                  <c:v>26.5</c:v>
                </c:pt>
                <c:pt idx="7470">
                  <c:v>26.5</c:v>
                </c:pt>
                <c:pt idx="7471">
                  <c:v>26.5</c:v>
                </c:pt>
                <c:pt idx="7472">
                  <c:v>26.5</c:v>
                </c:pt>
                <c:pt idx="7473">
                  <c:v>26.5</c:v>
                </c:pt>
                <c:pt idx="7474">
                  <c:v>26.5</c:v>
                </c:pt>
                <c:pt idx="7475">
                  <c:v>26.3</c:v>
                </c:pt>
                <c:pt idx="7476">
                  <c:v>26.3</c:v>
                </c:pt>
                <c:pt idx="7477">
                  <c:v>26.3</c:v>
                </c:pt>
                <c:pt idx="7478">
                  <c:v>26.3</c:v>
                </c:pt>
                <c:pt idx="7479">
                  <c:v>26.2</c:v>
                </c:pt>
                <c:pt idx="7480">
                  <c:v>26.2</c:v>
                </c:pt>
                <c:pt idx="7481">
                  <c:v>26.2</c:v>
                </c:pt>
                <c:pt idx="7482">
                  <c:v>26.1</c:v>
                </c:pt>
                <c:pt idx="7483">
                  <c:v>26.1</c:v>
                </c:pt>
                <c:pt idx="7484">
                  <c:v>26.1</c:v>
                </c:pt>
                <c:pt idx="7485">
                  <c:v>26</c:v>
                </c:pt>
                <c:pt idx="7486">
                  <c:v>26</c:v>
                </c:pt>
                <c:pt idx="7487">
                  <c:v>25.9</c:v>
                </c:pt>
                <c:pt idx="7488">
                  <c:v>25.9</c:v>
                </c:pt>
                <c:pt idx="7489">
                  <c:v>25.9</c:v>
                </c:pt>
                <c:pt idx="7490">
                  <c:v>25.8</c:v>
                </c:pt>
                <c:pt idx="7491">
                  <c:v>25.8</c:v>
                </c:pt>
                <c:pt idx="7492">
                  <c:v>25.8</c:v>
                </c:pt>
                <c:pt idx="7493">
                  <c:v>25.8</c:v>
                </c:pt>
                <c:pt idx="7494">
                  <c:v>25.7</c:v>
                </c:pt>
                <c:pt idx="7495">
                  <c:v>25.7</c:v>
                </c:pt>
                <c:pt idx="7496">
                  <c:v>25.7</c:v>
                </c:pt>
                <c:pt idx="7497">
                  <c:v>25.6</c:v>
                </c:pt>
                <c:pt idx="7498">
                  <c:v>25.6</c:v>
                </c:pt>
                <c:pt idx="7499">
                  <c:v>25.6</c:v>
                </c:pt>
                <c:pt idx="7500">
                  <c:v>25.6</c:v>
                </c:pt>
                <c:pt idx="7501">
                  <c:v>25.6</c:v>
                </c:pt>
                <c:pt idx="7502">
                  <c:v>25.6</c:v>
                </c:pt>
                <c:pt idx="7503">
                  <c:v>25.6</c:v>
                </c:pt>
                <c:pt idx="7504">
                  <c:v>25.7</c:v>
                </c:pt>
                <c:pt idx="7505">
                  <c:v>25.7</c:v>
                </c:pt>
                <c:pt idx="7506">
                  <c:v>25.7</c:v>
                </c:pt>
                <c:pt idx="7507">
                  <c:v>25.6</c:v>
                </c:pt>
                <c:pt idx="7508">
                  <c:v>25.6</c:v>
                </c:pt>
                <c:pt idx="7509">
                  <c:v>25.5</c:v>
                </c:pt>
                <c:pt idx="7510">
                  <c:v>25.5</c:v>
                </c:pt>
                <c:pt idx="7511">
                  <c:v>25.4</c:v>
                </c:pt>
                <c:pt idx="7512">
                  <c:v>25.4</c:v>
                </c:pt>
                <c:pt idx="7513">
                  <c:v>25.2</c:v>
                </c:pt>
                <c:pt idx="7514">
                  <c:v>25.2</c:v>
                </c:pt>
                <c:pt idx="7515">
                  <c:v>25.1</c:v>
                </c:pt>
                <c:pt idx="7516">
                  <c:v>25.1</c:v>
                </c:pt>
                <c:pt idx="7517">
                  <c:v>25.1</c:v>
                </c:pt>
                <c:pt idx="7518">
                  <c:v>25.1</c:v>
                </c:pt>
                <c:pt idx="7519">
                  <c:v>25.1</c:v>
                </c:pt>
                <c:pt idx="7520">
                  <c:v>25.1</c:v>
                </c:pt>
                <c:pt idx="7521">
                  <c:v>25.2</c:v>
                </c:pt>
                <c:pt idx="7522">
                  <c:v>25.2</c:v>
                </c:pt>
                <c:pt idx="7523">
                  <c:v>25.2</c:v>
                </c:pt>
                <c:pt idx="7524">
                  <c:v>25.4</c:v>
                </c:pt>
                <c:pt idx="7525">
                  <c:v>25.4</c:v>
                </c:pt>
                <c:pt idx="7526">
                  <c:v>25.4</c:v>
                </c:pt>
                <c:pt idx="7527">
                  <c:v>25.4</c:v>
                </c:pt>
                <c:pt idx="7528">
                  <c:v>25.5</c:v>
                </c:pt>
                <c:pt idx="7529">
                  <c:v>25.5</c:v>
                </c:pt>
                <c:pt idx="7530">
                  <c:v>25.5</c:v>
                </c:pt>
                <c:pt idx="7531">
                  <c:v>25.6</c:v>
                </c:pt>
                <c:pt idx="7532">
                  <c:v>25.6</c:v>
                </c:pt>
                <c:pt idx="7533">
                  <c:v>25.6</c:v>
                </c:pt>
                <c:pt idx="7534">
                  <c:v>25.6</c:v>
                </c:pt>
                <c:pt idx="7535">
                  <c:v>25.6</c:v>
                </c:pt>
                <c:pt idx="7536">
                  <c:v>25.6</c:v>
                </c:pt>
                <c:pt idx="7537">
                  <c:v>25.6</c:v>
                </c:pt>
                <c:pt idx="7538">
                  <c:v>25.6</c:v>
                </c:pt>
                <c:pt idx="7539">
                  <c:v>25.6</c:v>
                </c:pt>
                <c:pt idx="7540">
                  <c:v>25.6</c:v>
                </c:pt>
                <c:pt idx="7541">
                  <c:v>25.6</c:v>
                </c:pt>
                <c:pt idx="7542">
                  <c:v>25.6</c:v>
                </c:pt>
                <c:pt idx="7543">
                  <c:v>25.6</c:v>
                </c:pt>
                <c:pt idx="7544">
                  <c:v>25.6</c:v>
                </c:pt>
                <c:pt idx="7545">
                  <c:v>25.6</c:v>
                </c:pt>
                <c:pt idx="7546">
                  <c:v>25.6</c:v>
                </c:pt>
                <c:pt idx="7547">
                  <c:v>25.5</c:v>
                </c:pt>
                <c:pt idx="7548">
                  <c:v>25.5</c:v>
                </c:pt>
                <c:pt idx="7549">
                  <c:v>25.5</c:v>
                </c:pt>
                <c:pt idx="7550">
                  <c:v>25.4</c:v>
                </c:pt>
                <c:pt idx="7551">
                  <c:v>25.4</c:v>
                </c:pt>
                <c:pt idx="7552">
                  <c:v>25.4</c:v>
                </c:pt>
                <c:pt idx="7553">
                  <c:v>25.2</c:v>
                </c:pt>
                <c:pt idx="7554">
                  <c:v>25.2</c:v>
                </c:pt>
                <c:pt idx="7555">
                  <c:v>25.1</c:v>
                </c:pt>
                <c:pt idx="7556">
                  <c:v>25.1</c:v>
                </c:pt>
                <c:pt idx="7557">
                  <c:v>25</c:v>
                </c:pt>
                <c:pt idx="7558">
                  <c:v>25</c:v>
                </c:pt>
                <c:pt idx="7559">
                  <c:v>25</c:v>
                </c:pt>
                <c:pt idx="7560">
                  <c:v>24.9</c:v>
                </c:pt>
                <c:pt idx="7561">
                  <c:v>25</c:v>
                </c:pt>
                <c:pt idx="7562">
                  <c:v>24.9</c:v>
                </c:pt>
                <c:pt idx="7563">
                  <c:v>24.8</c:v>
                </c:pt>
                <c:pt idx="7564">
                  <c:v>24.6</c:v>
                </c:pt>
                <c:pt idx="7565">
                  <c:v>24.5</c:v>
                </c:pt>
                <c:pt idx="7566">
                  <c:v>24.4</c:v>
                </c:pt>
                <c:pt idx="7567">
                  <c:v>24.3</c:v>
                </c:pt>
                <c:pt idx="7568">
                  <c:v>24.2</c:v>
                </c:pt>
                <c:pt idx="7569">
                  <c:v>24.2</c:v>
                </c:pt>
                <c:pt idx="7570">
                  <c:v>24.2</c:v>
                </c:pt>
                <c:pt idx="7571">
                  <c:v>24.2</c:v>
                </c:pt>
                <c:pt idx="7572">
                  <c:v>24.1</c:v>
                </c:pt>
                <c:pt idx="7573">
                  <c:v>24</c:v>
                </c:pt>
                <c:pt idx="7574">
                  <c:v>24</c:v>
                </c:pt>
                <c:pt idx="7575">
                  <c:v>24</c:v>
                </c:pt>
                <c:pt idx="7576">
                  <c:v>23.9</c:v>
                </c:pt>
                <c:pt idx="7577">
                  <c:v>23.6</c:v>
                </c:pt>
                <c:pt idx="7578">
                  <c:v>23.6</c:v>
                </c:pt>
                <c:pt idx="7579">
                  <c:v>23.5</c:v>
                </c:pt>
                <c:pt idx="7580">
                  <c:v>23.4</c:v>
                </c:pt>
                <c:pt idx="7581">
                  <c:v>23.3</c:v>
                </c:pt>
                <c:pt idx="7582">
                  <c:v>23.2</c:v>
                </c:pt>
                <c:pt idx="7583">
                  <c:v>23.1</c:v>
                </c:pt>
                <c:pt idx="7584">
                  <c:v>23.1</c:v>
                </c:pt>
                <c:pt idx="7585">
                  <c:v>23.1</c:v>
                </c:pt>
                <c:pt idx="7586">
                  <c:v>23.1</c:v>
                </c:pt>
                <c:pt idx="7587">
                  <c:v>23.1</c:v>
                </c:pt>
                <c:pt idx="7588">
                  <c:v>23</c:v>
                </c:pt>
                <c:pt idx="7589">
                  <c:v>23</c:v>
                </c:pt>
                <c:pt idx="7590">
                  <c:v>23</c:v>
                </c:pt>
                <c:pt idx="7591">
                  <c:v>23</c:v>
                </c:pt>
                <c:pt idx="7592">
                  <c:v>23</c:v>
                </c:pt>
                <c:pt idx="7593">
                  <c:v>23</c:v>
                </c:pt>
                <c:pt idx="7594">
                  <c:v>23</c:v>
                </c:pt>
                <c:pt idx="7595">
                  <c:v>23.1</c:v>
                </c:pt>
                <c:pt idx="7596">
                  <c:v>23.1</c:v>
                </c:pt>
                <c:pt idx="7597">
                  <c:v>23.1</c:v>
                </c:pt>
                <c:pt idx="7598">
                  <c:v>23.1</c:v>
                </c:pt>
                <c:pt idx="7599">
                  <c:v>23.1</c:v>
                </c:pt>
                <c:pt idx="7600">
                  <c:v>23.2</c:v>
                </c:pt>
                <c:pt idx="7601">
                  <c:v>23.2</c:v>
                </c:pt>
                <c:pt idx="7602">
                  <c:v>23.2</c:v>
                </c:pt>
                <c:pt idx="7603">
                  <c:v>23.2</c:v>
                </c:pt>
                <c:pt idx="7604">
                  <c:v>23.2</c:v>
                </c:pt>
                <c:pt idx="7605">
                  <c:v>23.3</c:v>
                </c:pt>
                <c:pt idx="7606">
                  <c:v>23.4</c:v>
                </c:pt>
                <c:pt idx="7607">
                  <c:v>23.5</c:v>
                </c:pt>
                <c:pt idx="7608">
                  <c:v>23.5</c:v>
                </c:pt>
                <c:pt idx="7609">
                  <c:v>23.4</c:v>
                </c:pt>
                <c:pt idx="7610">
                  <c:v>23.3</c:v>
                </c:pt>
                <c:pt idx="7611">
                  <c:v>23.2</c:v>
                </c:pt>
                <c:pt idx="7612">
                  <c:v>23.2</c:v>
                </c:pt>
                <c:pt idx="7613">
                  <c:v>23.1</c:v>
                </c:pt>
                <c:pt idx="7614">
                  <c:v>23.1</c:v>
                </c:pt>
                <c:pt idx="7615">
                  <c:v>23</c:v>
                </c:pt>
                <c:pt idx="7616">
                  <c:v>23</c:v>
                </c:pt>
                <c:pt idx="7617">
                  <c:v>23</c:v>
                </c:pt>
                <c:pt idx="7618">
                  <c:v>23</c:v>
                </c:pt>
                <c:pt idx="7619">
                  <c:v>22.9</c:v>
                </c:pt>
                <c:pt idx="7620">
                  <c:v>22.9</c:v>
                </c:pt>
                <c:pt idx="7621">
                  <c:v>22.9</c:v>
                </c:pt>
                <c:pt idx="7622">
                  <c:v>23</c:v>
                </c:pt>
                <c:pt idx="7623">
                  <c:v>22.9</c:v>
                </c:pt>
                <c:pt idx="7624">
                  <c:v>22.9</c:v>
                </c:pt>
                <c:pt idx="7625">
                  <c:v>22.8</c:v>
                </c:pt>
                <c:pt idx="7626">
                  <c:v>22.8</c:v>
                </c:pt>
                <c:pt idx="7627">
                  <c:v>22.8</c:v>
                </c:pt>
                <c:pt idx="7628">
                  <c:v>22.7</c:v>
                </c:pt>
                <c:pt idx="7629">
                  <c:v>22.6</c:v>
                </c:pt>
                <c:pt idx="7630">
                  <c:v>22.6</c:v>
                </c:pt>
                <c:pt idx="7631">
                  <c:v>22.6</c:v>
                </c:pt>
                <c:pt idx="7632">
                  <c:v>22.7</c:v>
                </c:pt>
                <c:pt idx="7633">
                  <c:v>22.8</c:v>
                </c:pt>
                <c:pt idx="7634">
                  <c:v>22.8</c:v>
                </c:pt>
                <c:pt idx="7635">
                  <c:v>22.8</c:v>
                </c:pt>
                <c:pt idx="7636">
                  <c:v>22.8</c:v>
                </c:pt>
                <c:pt idx="7637">
                  <c:v>22.8</c:v>
                </c:pt>
                <c:pt idx="7638">
                  <c:v>22.6</c:v>
                </c:pt>
                <c:pt idx="7639">
                  <c:v>22.6</c:v>
                </c:pt>
                <c:pt idx="7640">
                  <c:v>22.7</c:v>
                </c:pt>
                <c:pt idx="7641">
                  <c:v>22.8</c:v>
                </c:pt>
                <c:pt idx="7642">
                  <c:v>22.9</c:v>
                </c:pt>
                <c:pt idx="7643">
                  <c:v>22.9</c:v>
                </c:pt>
                <c:pt idx="7644">
                  <c:v>23.1</c:v>
                </c:pt>
                <c:pt idx="7645">
                  <c:v>23.3</c:v>
                </c:pt>
                <c:pt idx="7646">
                  <c:v>23.5</c:v>
                </c:pt>
                <c:pt idx="7647">
                  <c:v>23.6</c:v>
                </c:pt>
                <c:pt idx="7648">
                  <c:v>23.7</c:v>
                </c:pt>
                <c:pt idx="7649">
                  <c:v>23.7</c:v>
                </c:pt>
                <c:pt idx="7650">
                  <c:v>23.7</c:v>
                </c:pt>
                <c:pt idx="7651">
                  <c:v>23.7</c:v>
                </c:pt>
                <c:pt idx="7652">
                  <c:v>23.7</c:v>
                </c:pt>
                <c:pt idx="7653">
                  <c:v>23.7</c:v>
                </c:pt>
                <c:pt idx="7654">
                  <c:v>23.7</c:v>
                </c:pt>
                <c:pt idx="7655">
                  <c:v>23.7</c:v>
                </c:pt>
                <c:pt idx="7656">
                  <c:v>23.8</c:v>
                </c:pt>
                <c:pt idx="7657">
                  <c:v>23.6</c:v>
                </c:pt>
                <c:pt idx="7658">
                  <c:v>23.6</c:v>
                </c:pt>
                <c:pt idx="7659">
                  <c:v>23.6</c:v>
                </c:pt>
                <c:pt idx="7660">
                  <c:v>23.7</c:v>
                </c:pt>
                <c:pt idx="7661">
                  <c:v>23.7</c:v>
                </c:pt>
                <c:pt idx="7662">
                  <c:v>23.6</c:v>
                </c:pt>
                <c:pt idx="7663">
                  <c:v>23.6</c:v>
                </c:pt>
                <c:pt idx="7664">
                  <c:v>23.7</c:v>
                </c:pt>
                <c:pt idx="7665">
                  <c:v>23.6</c:v>
                </c:pt>
                <c:pt idx="7666">
                  <c:v>23.5</c:v>
                </c:pt>
                <c:pt idx="7667">
                  <c:v>23.5</c:v>
                </c:pt>
                <c:pt idx="7668">
                  <c:v>23.5</c:v>
                </c:pt>
                <c:pt idx="7669">
                  <c:v>23.5</c:v>
                </c:pt>
                <c:pt idx="7670">
                  <c:v>23.4</c:v>
                </c:pt>
                <c:pt idx="7671">
                  <c:v>23.5</c:v>
                </c:pt>
                <c:pt idx="7672">
                  <c:v>23.5</c:v>
                </c:pt>
                <c:pt idx="7673">
                  <c:v>23.5</c:v>
                </c:pt>
                <c:pt idx="7674">
                  <c:v>23.4</c:v>
                </c:pt>
                <c:pt idx="7675">
                  <c:v>23.5</c:v>
                </c:pt>
                <c:pt idx="7676">
                  <c:v>23.5</c:v>
                </c:pt>
                <c:pt idx="7677">
                  <c:v>23.5</c:v>
                </c:pt>
                <c:pt idx="7678">
                  <c:v>23.5</c:v>
                </c:pt>
                <c:pt idx="7679">
                  <c:v>23.4</c:v>
                </c:pt>
                <c:pt idx="7680">
                  <c:v>23.4</c:v>
                </c:pt>
                <c:pt idx="7681">
                  <c:v>23.4</c:v>
                </c:pt>
                <c:pt idx="7682">
                  <c:v>23.5</c:v>
                </c:pt>
                <c:pt idx="7683">
                  <c:v>23.4</c:v>
                </c:pt>
                <c:pt idx="7684">
                  <c:v>23.5</c:v>
                </c:pt>
                <c:pt idx="7685">
                  <c:v>23.5</c:v>
                </c:pt>
                <c:pt idx="7686">
                  <c:v>23.6</c:v>
                </c:pt>
                <c:pt idx="7687">
                  <c:v>23.6</c:v>
                </c:pt>
                <c:pt idx="7688">
                  <c:v>23.6</c:v>
                </c:pt>
                <c:pt idx="7689">
                  <c:v>23.7</c:v>
                </c:pt>
                <c:pt idx="7690">
                  <c:v>23.9</c:v>
                </c:pt>
                <c:pt idx="7691">
                  <c:v>23.9</c:v>
                </c:pt>
                <c:pt idx="7692">
                  <c:v>23.9</c:v>
                </c:pt>
                <c:pt idx="7693">
                  <c:v>23.7</c:v>
                </c:pt>
                <c:pt idx="7694">
                  <c:v>23.5</c:v>
                </c:pt>
                <c:pt idx="7695">
                  <c:v>23.4</c:v>
                </c:pt>
                <c:pt idx="7696">
                  <c:v>23.4</c:v>
                </c:pt>
                <c:pt idx="7697">
                  <c:v>23.5</c:v>
                </c:pt>
                <c:pt idx="7698">
                  <c:v>23.6</c:v>
                </c:pt>
                <c:pt idx="7699">
                  <c:v>23.6</c:v>
                </c:pt>
                <c:pt idx="7700">
                  <c:v>23.5</c:v>
                </c:pt>
                <c:pt idx="7701">
                  <c:v>23.6</c:v>
                </c:pt>
                <c:pt idx="7702">
                  <c:v>23.7</c:v>
                </c:pt>
                <c:pt idx="7703">
                  <c:v>23.7</c:v>
                </c:pt>
                <c:pt idx="7704">
                  <c:v>23.6</c:v>
                </c:pt>
                <c:pt idx="7705">
                  <c:v>23.6</c:v>
                </c:pt>
                <c:pt idx="7706">
                  <c:v>23.7</c:v>
                </c:pt>
                <c:pt idx="7707">
                  <c:v>23.7</c:v>
                </c:pt>
                <c:pt idx="7708">
                  <c:v>23.7</c:v>
                </c:pt>
                <c:pt idx="7709">
                  <c:v>23.7</c:v>
                </c:pt>
                <c:pt idx="7710">
                  <c:v>23.7</c:v>
                </c:pt>
                <c:pt idx="7711">
                  <c:v>23.9</c:v>
                </c:pt>
                <c:pt idx="7712">
                  <c:v>23.9</c:v>
                </c:pt>
                <c:pt idx="7713">
                  <c:v>23.7</c:v>
                </c:pt>
                <c:pt idx="7714">
                  <c:v>23.7</c:v>
                </c:pt>
                <c:pt idx="7715">
                  <c:v>23.6</c:v>
                </c:pt>
                <c:pt idx="7716">
                  <c:v>23.6</c:v>
                </c:pt>
                <c:pt idx="7717">
                  <c:v>23.8</c:v>
                </c:pt>
                <c:pt idx="7718">
                  <c:v>23.9</c:v>
                </c:pt>
                <c:pt idx="7719">
                  <c:v>24</c:v>
                </c:pt>
                <c:pt idx="7720">
                  <c:v>23.9</c:v>
                </c:pt>
                <c:pt idx="7721">
                  <c:v>24</c:v>
                </c:pt>
                <c:pt idx="7722">
                  <c:v>24</c:v>
                </c:pt>
                <c:pt idx="7723">
                  <c:v>24</c:v>
                </c:pt>
                <c:pt idx="7724">
                  <c:v>24</c:v>
                </c:pt>
                <c:pt idx="7725">
                  <c:v>24</c:v>
                </c:pt>
                <c:pt idx="7726">
                  <c:v>24</c:v>
                </c:pt>
                <c:pt idx="7727">
                  <c:v>24</c:v>
                </c:pt>
                <c:pt idx="7728">
                  <c:v>24.1</c:v>
                </c:pt>
                <c:pt idx="7729">
                  <c:v>24.3</c:v>
                </c:pt>
                <c:pt idx="7730">
                  <c:v>24.3</c:v>
                </c:pt>
                <c:pt idx="7731">
                  <c:v>24.4</c:v>
                </c:pt>
                <c:pt idx="7732">
                  <c:v>24.4</c:v>
                </c:pt>
                <c:pt idx="7733">
                  <c:v>24.5</c:v>
                </c:pt>
                <c:pt idx="7734">
                  <c:v>24.4</c:v>
                </c:pt>
                <c:pt idx="7735">
                  <c:v>24.5</c:v>
                </c:pt>
                <c:pt idx="7736">
                  <c:v>24.5</c:v>
                </c:pt>
                <c:pt idx="7737">
                  <c:v>24.5</c:v>
                </c:pt>
                <c:pt idx="7738">
                  <c:v>24.5</c:v>
                </c:pt>
                <c:pt idx="7739">
                  <c:v>24.5</c:v>
                </c:pt>
                <c:pt idx="7740">
                  <c:v>24.5</c:v>
                </c:pt>
                <c:pt idx="7741">
                  <c:v>24.4</c:v>
                </c:pt>
                <c:pt idx="7742">
                  <c:v>24.4</c:v>
                </c:pt>
                <c:pt idx="7743">
                  <c:v>24.4</c:v>
                </c:pt>
                <c:pt idx="7744">
                  <c:v>24.4</c:v>
                </c:pt>
                <c:pt idx="7745">
                  <c:v>24.3</c:v>
                </c:pt>
                <c:pt idx="7746">
                  <c:v>24.3</c:v>
                </c:pt>
                <c:pt idx="7747">
                  <c:v>24.2</c:v>
                </c:pt>
                <c:pt idx="7748">
                  <c:v>24.1</c:v>
                </c:pt>
                <c:pt idx="7749">
                  <c:v>24.1</c:v>
                </c:pt>
                <c:pt idx="7750">
                  <c:v>24</c:v>
                </c:pt>
                <c:pt idx="7751">
                  <c:v>24</c:v>
                </c:pt>
                <c:pt idx="7752">
                  <c:v>23.7</c:v>
                </c:pt>
                <c:pt idx="7753">
                  <c:v>23.6</c:v>
                </c:pt>
                <c:pt idx="7754">
                  <c:v>23.6</c:v>
                </c:pt>
                <c:pt idx="7755">
                  <c:v>23.6</c:v>
                </c:pt>
                <c:pt idx="7756">
                  <c:v>23.6</c:v>
                </c:pt>
                <c:pt idx="7757">
                  <c:v>23.6</c:v>
                </c:pt>
                <c:pt idx="7758">
                  <c:v>23.6</c:v>
                </c:pt>
                <c:pt idx="7759">
                  <c:v>23.6</c:v>
                </c:pt>
                <c:pt idx="7760">
                  <c:v>23.6</c:v>
                </c:pt>
                <c:pt idx="7761">
                  <c:v>23.7</c:v>
                </c:pt>
                <c:pt idx="7762">
                  <c:v>23.9</c:v>
                </c:pt>
                <c:pt idx="7763">
                  <c:v>23.9</c:v>
                </c:pt>
                <c:pt idx="7764">
                  <c:v>23.9</c:v>
                </c:pt>
                <c:pt idx="7765">
                  <c:v>23.8</c:v>
                </c:pt>
                <c:pt idx="7766">
                  <c:v>23.7</c:v>
                </c:pt>
                <c:pt idx="7767">
                  <c:v>23.6</c:v>
                </c:pt>
                <c:pt idx="7768">
                  <c:v>23.6</c:v>
                </c:pt>
                <c:pt idx="7769">
                  <c:v>23.7</c:v>
                </c:pt>
                <c:pt idx="7770">
                  <c:v>23.7</c:v>
                </c:pt>
                <c:pt idx="7771">
                  <c:v>23.9</c:v>
                </c:pt>
                <c:pt idx="7772">
                  <c:v>23.9</c:v>
                </c:pt>
                <c:pt idx="7773">
                  <c:v>24</c:v>
                </c:pt>
                <c:pt idx="7774">
                  <c:v>24</c:v>
                </c:pt>
                <c:pt idx="7775">
                  <c:v>24</c:v>
                </c:pt>
                <c:pt idx="7776">
                  <c:v>24</c:v>
                </c:pt>
                <c:pt idx="7777">
                  <c:v>23.7</c:v>
                </c:pt>
                <c:pt idx="7778">
                  <c:v>23.6</c:v>
                </c:pt>
                <c:pt idx="7779">
                  <c:v>23.5</c:v>
                </c:pt>
                <c:pt idx="7780">
                  <c:v>23.4</c:v>
                </c:pt>
                <c:pt idx="7781">
                  <c:v>23.4</c:v>
                </c:pt>
                <c:pt idx="7782">
                  <c:v>23.4</c:v>
                </c:pt>
                <c:pt idx="7783">
                  <c:v>23.5</c:v>
                </c:pt>
                <c:pt idx="7784">
                  <c:v>23.6</c:v>
                </c:pt>
                <c:pt idx="7785">
                  <c:v>23.6</c:v>
                </c:pt>
                <c:pt idx="7786">
                  <c:v>23.5</c:v>
                </c:pt>
                <c:pt idx="7787">
                  <c:v>23.4</c:v>
                </c:pt>
                <c:pt idx="7788">
                  <c:v>23.3</c:v>
                </c:pt>
                <c:pt idx="7789">
                  <c:v>23.3</c:v>
                </c:pt>
                <c:pt idx="7790">
                  <c:v>23.3</c:v>
                </c:pt>
                <c:pt idx="7791">
                  <c:v>23.3</c:v>
                </c:pt>
                <c:pt idx="7792">
                  <c:v>23.3</c:v>
                </c:pt>
                <c:pt idx="7793">
                  <c:v>23.1</c:v>
                </c:pt>
                <c:pt idx="7794">
                  <c:v>23.2</c:v>
                </c:pt>
                <c:pt idx="7795">
                  <c:v>23.3</c:v>
                </c:pt>
                <c:pt idx="7796">
                  <c:v>23.3</c:v>
                </c:pt>
                <c:pt idx="7797">
                  <c:v>23.4</c:v>
                </c:pt>
                <c:pt idx="7798">
                  <c:v>23.4</c:v>
                </c:pt>
                <c:pt idx="7799">
                  <c:v>23.4</c:v>
                </c:pt>
                <c:pt idx="7800">
                  <c:v>23.6</c:v>
                </c:pt>
                <c:pt idx="7801">
                  <c:v>23.6</c:v>
                </c:pt>
                <c:pt idx="7802">
                  <c:v>23.7</c:v>
                </c:pt>
                <c:pt idx="7803">
                  <c:v>23.6</c:v>
                </c:pt>
                <c:pt idx="7804">
                  <c:v>23.7</c:v>
                </c:pt>
                <c:pt idx="7805">
                  <c:v>23.7</c:v>
                </c:pt>
                <c:pt idx="7806">
                  <c:v>23.6</c:v>
                </c:pt>
                <c:pt idx="7807">
                  <c:v>23.6</c:v>
                </c:pt>
                <c:pt idx="7808">
                  <c:v>23.6</c:v>
                </c:pt>
                <c:pt idx="7809">
                  <c:v>23.6</c:v>
                </c:pt>
                <c:pt idx="7810">
                  <c:v>23.6</c:v>
                </c:pt>
                <c:pt idx="7811">
                  <c:v>23.5</c:v>
                </c:pt>
                <c:pt idx="7812">
                  <c:v>23.5</c:v>
                </c:pt>
                <c:pt idx="7813">
                  <c:v>23.4</c:v>
                </c:pt>
                <c:pt idx="7814">
                  <c:v>23.3</c:v>
                </c:pt>
                <c:pt idx="7815">
                  <c:v>23.1</c:v>
                </c:pt>
                <c:pt idx="7816">
                  <c:v>22.8</c:v>
                </c:pt>
                <c:pt idx="7817">
                  <c:v>22.6</c:v>
                </c:pt>
                <c:pt idx="7818">
                  <c:v>22.5</c:v>
                </c:pt>
                <c:pt idx="7819">
                  <c:v>22.3</c:v>
                </c:pt>
                <c:pt idx="7820">
                  <c:v>22.2</c:v>
                </c:pt>
                <c:pt idx="7821">
                  <c:v>22.2</c:v>
                </c:pt>
                <c:pt idx="7822">
                  <c:v>22.1</c:v>
                </c:pt>
                <c:pt idx="7823">
                  <c:v>22.1</c:v>
                </c:pt>
                <c:pt idx="7824">
                  <c:v>22.1</c:v>
                </c:pt>
                <c:pt idx="7825">
                  <c:v>22.1</c:v>
                </c:pt>
                <c:pt idx="7826">
                  <c:v>22.1</c:v>
                </c:pt>
                <c:pt idx="7827">
                  <c:v>22</c:v>
                </c:pt>
                <c:pt idx="7828">
                  <c:v>22</c:v>
                </c:pt>
                <c:pt idx="7829">
                  <c:v>22</c:v>
                </c:pt>
                <c:pt idx="7830">
                  <c:v>22</c:v>
                </c:pt>
                <c:pt idx="7831">
                  <c:v>22</c:v>
                </c:pt>
                <c:pt idx="7832">
                  <c:v>22</c:v>
                </c:pt>
                <c:pt idx="7833">
                  <c:v>22</c:v>
                </c:pt>
                <c:pt idx="7834">
                  <c:v>21.9</c:v>
                </c:pt>
                <c:pt idx="7835">
                  <c:v>21.9</c:v>
                </c:pt>
                <c:pt idx="7836">
                  <c:v>21.8</c:v>
                </c:pt>
                <c:pt idx="7837">
                  <c:v>21.7</c:v>
                </c:pt>
                <c:pt idx="7838">
                  <c:v>21.7</c:v>
                </c:pt>
                <c:pt idx="7839">
                  <c:v>21.6</c:v>
                </c:pt>
                <c:pt idx="7840">
                  <c:v>21.6</c:v>
                </c:pt>
                <c:pt idx="7841">
                  <c:v>21.6</c:v>
                </c:pt>
                <c:pt idx="7842">
                  <c:v>21.7</c:v>
                </c:pt>
                <c:pt idx="7843">
                  <c:v>21.7</c:v>
                </c:pt>
                <c:pt idx="7844">
                  <c:v>21.7</c:v>
                </c:pt>
                <c:pt idx="7845">
                  <c:v>21.8</c:v>
                </c:pt>
                <c:pt idx="7846">
                  <c:v>21.8</c:v>
                </c:pt>
                <c:pt idx="7847">
                  <c:v>21.9</c:v>
                </c:pt>
                <c:pt idx="7848">
                  <c:v>22</c:v>
                </c:pt>
                <c:pt idx="7849">
                  <c:v>22</c:v>
                </c:pt>
                <c:pt idx="7850">
                  <c:v>22</c:v>
                </c:pt>
                <c:pt idx="7851">
                  <c:v>22</c:v>
                </c:pt>
                <c:pt idx="7852">
                  <c:v>22.3</c:v>
                </c:pt>
                <c:pt idx="7853">
                  <c:v>22.4</c:v>
                </c:pt>
                <c:pt idx="7854">
                  <c:v>22.4</c:v>
                </c:pt>
                <c:pt idx="7855">
                  <c:v>22.4</c:v>
                </c:pt>
                <c:pt idx="7856">
                  <c:v>22.3</c:v>
                </c:pt>
                <c:pt idx="7857">
                  <c:v>22.3</c:v>
                </c:pt>
                <c:pt idx="7858">
                  <c:v>22.3</c:v>
                </c:pt>
                <c:pt idx="7859">
                  <c:v>22.4</c:v>
                </c:pt>
                <c:pt idx="7860">
                  <c:v>22.3</c:v>
                </c:pt>
                <c:pt idx="7861">
                  <c:v>22.4</c:v>
                </c:pt>
                <c:pt idx="7862">
                  <c:v>22.5</c:v>
                </c:pt>
                <c:pt idx="7863">
                  <c:v>22.6</c:v>
                </c:pt>
                <c:pt idx="7864">
                  <c:v>22.6</c:v>
                </c:pt>
                <c:pt idx="7865">
                  <c:v>22.5</c:v>
                </c:pt>
                <c:pt idx="7866">
                  <c:v>22.6</c:v>
                </c:pt>
                <c:pt idx="7867">
                  <c:v>22.8</c:v>
                </c:pt>
                <c:pt idx="7868">
                  <c:v>22.8</c:v>
                </c:pt>
                <c:pt idx="7869">
                  <c:v>22.9</c:v>
                </c:pt>
                <c:pt idx="7870">
                  <c:v>22.9</c:v>
                </c:pt>
                <c:pt idx="7871">
                  <c:v>22.9</c:v>
                </c:pt>
                <c:pt idx="7872">
                  <c:v>22.9</c:v>
                </c:pt>
                <c:pt idx="7873">
                  <c:v>22.8</c:v>
                </c:pt>
                <c:pt idx="7874">
                  <c:v>22.8</c:v>
                </c:pt>
                <c:pt idx="7875">
                  <c:v>22.8</c:v>
                </c:pt>
                <c:pt idx="7876">
                  <c:v>22.6</c:v>
                </c:pt>
                <c:pt idx="7877">
                  <c:v>22.5</c:v>
                </c:pt>
                <c:pt idx="7878">
                  <c:v>22.6</c:v>
                </c:pt>
                <c:pt idx="7879">
                  <c:v>22.6</c:v>
                </c:pt>
                <c:pt idx="7880">
                  <c:v>22.6</c:v>
                </c:pt>
                <c:pt idx="7881">
                  <c:v>22.6</c:v>
                </c:pt>
                <c:pt idx="7882">
                  <c:v>22.6</c:v>
                </c:pt>
                <c:pt idx="7883">
                  <c:v>22.7</c:v>
                </c:pt>
                <c:pt idx="7884">
                  <c:v>22.7</c:v>
                </c:pt>
                <c:pt idx="7885">
                  <c:v>22.6</c:v>
                </c:pt>
                <c:pt idx="7886">
                  <c:v>22.6</c:v>
                </c:pt>
                <c:pt idx="7887">
                  <c:v>22.7</c:v>
                </c:pt>
                <c:pt idx="7888">
                  <c:v>22.7</c:v>
                </c:pt>
                <c:pt idx="7889">
                  <c:v>22.7</c:v>
                </c:pt>
                <c:pt idx="7890">
                  <c:v>22.7</c:v>
                </c:pt>
                <c:pt idx="7891">
                  <c:v>22.7</c:v>
                </c:pt>
                <c:pt idx="7892">
                  <c:v>22.7</c:v>
                </c:pt>
                <c:pt idx="7893">
                  <c:v>22.7</c:v>
                </c:pt>
                <c:pt idx="7894">
                  <c:v>22.7</c:v>
                </c:pt>
                <c:pt idx="7895">
                  <c:v>22.6</c:v>
                </c:pt>
                <c:pt idx="7896">
                  <c:v>22.6</c:v>
                </c:pt>
                <c:pt idx="7897">
                  <c:v>22.6</c:v>
                </c:pt>
                <c:pt idx="7898">
                  <c:v>22.6</c:v>
                </c:pt>
                <c:pt idx="7899">
                  <c:v>22.6</c:v>
                </c:pt>
                <c:pt idx="7900">
                  <c:v>22.6</c:v>
                </c:pt>
                <c:pt idx="7901">
                  <c:v>22.5</c:v>
                </c:pt>
                <c:pt idx="7902">
                  <c:v>22.4</c:v>
                </c:pt>
                <c:pt idx="7903">
                  <c:v>22.4</c:v>
                </c:pt>
                <c:pt idx="7904">
                  <c:v>22.4</c:v>
                </c:pt>
                <c:pt idx="7905">
                  <c:v>22.5</c:v>
                </c:pt>
                <c:pt idx="7906">
                  <c:v>22.6</c:v>
                </c:pt>
                <c:pt idx="7907">
                  <c:v>22.8</c:v>
                </c:pt>
                <c:pt idx="7908">
                  <c:v>22.9</c:v>
                </c:pt>
                <c:pt idx="7909">
                  <c:v>22.9</c:v>
                </c:pt>
                <c:pt idx="7910">
                  <c:v>22.9</c:v>
                </c:pt>
                <c:pt idx="7911">
                  <c:v>22.8</c:v>
                </c:pt>
                <c:pt idx="7912">
                  <c:v>22.8</c:v>
                </c:pt>
                <c:pt idx="7913">
                  <c:v>22.7</c:v>
                </c:pt>
                <c:pt idx="7914">
                  <c:v>22.8</c:v>
                </c:pt>
                <c:pt idx="7915">
                  <c:v>22.6</c:v>
                </c:pt>
                <c:pt idx="7916">
                  <c:v>22.4</c:v>
                </c:pt>
                <c:pt idx="7917">
                  <c:v>22.5</c:v>
                </c:pt>
                <c:pt idx="7918">
                  <c:v>22.6</c:v>
                </c:pt>
                <c:pt idx="7919">
                  <c:v>22.8</c:v>
                </c:pt>
                <c:pt idx="7920">
                  <c:v>22.8</c:v>
                </c:pt>
                <c:pt idx="7921">
                  <c:v>22.9</c:v>
                </c:pt>
                <c:pt idx="7922">
                  <c:v>22.9</c:v>
                </c:pt>
                <c:pt idx="7923">
                  <c:v>22.9</c:v>
                </c:pt>
                <c:pt idx="7924">
                  <c:v>23</c:v>
                </c:pt>
                <c:pt idx="7925">
                  <c:v>23</c:v>
                </c:pt>
                <c:pt idx="7926">
                  <c:v>23</c:v>
                </c:pt>
                <c:pt idx="7927">
                  <c:v>23</c:v>
                </c:pt>
                <c:pt idx="7928">
                  <c:v>23.1</c:v>
                </c:pt>
                <c:pt idx="7929">
                  <c:v>23.2</c:v>
                </c:pt>
                <c:pt idx="7930">
                  <c:v>23.2</c:v>
                </c:pt>
                <c:pt idx="7931">
                  <c:v>23.2</c:v>
                </c:pt>
                <c:pt idx="7932">
                  <c:v>23.2</c:v>
                </c:pt>
                <c:pt idx="7933">
                  <c:v>23.2</c:v>
                </c:pt>
                <c:pt idx="7934">
                  <c:v>23.1</c:v>
                </c:pt>
                <c:pt idx="7935">
                  <c:v>23.1</c:v>
                </c:pt>
                <c:pt idx="7936">
                  <c:v>23.1</c:v>
                </c:pt>
                <c:pt idx="7937">
                  <c:v>23.1</c:v>
                </c:pt>
                <c:pt idx="7938">
                  <c:v>23.1</c:v>
                </c:pt>
                <c:pt idx="7939">
                  <c:v>23.1</c:v>
                </c:pt>
                <c:pt idx="7940">
                  <c:v>23.2</c:v>
                </c:pt>
                <c:pt idx="7941">
                  <c:v>23.3</c:v>
                </c:pt>
                <c:pt idx="7942">
                  <c:v>23.1</c:v>
                </c:pt>
                <c:pt idx="7943">
                  <c:v>22.9</c:v>
                </c:pt>
                <c:pt idx="7944">
                  <c:v>22.7</c:v>
                </c:pt>
                <c:pt idx="7945">
                  <c:v>22.6</c:v>
                </c:pt>
                <c:pt idx="7946">
                  <c:v>22.4</c:v>
                </c:pt>
                <c:pt idx="7947">
                  <c:v>22.2</c:v>
                </c:pt>
                <c:pt idx="7948">
                  <c:v>22.3</c:v>
                </c:pt>
                <c:pt idx="7949">
                  <c:v>22.2</c:v>
                </c:pt>
                <c:pt idx="7950">
                  <c:v>22.1</c:v>
                </c:pt>
                <c:pt idx="7951">
                  <c:v>22</c:v>
                </c:pt>
                <c:pt idx="7952">
                  <c:v>21.9</c:v>
                </c:pt>
                <c:pt idx="7953">
                  <c:v>22</c:v>
                </c:pt>
                <c:pt idx="7954">
                  <c:v>22.1</c:v>
                </c:pt>
                <c:pt idx="7955">
                  <c:v>22.1</c:v>
                </c:pt>
                <c:pt idx="7956">
                  <c:v>22.2</c:v>
                </c:pt>
                <c:pt idx="7957">
                  <c:v>22.2</c:v>
                </c:pt>
                <c:pt idx="7958">
                  <c:v>22.2</c:v>
                </c:pt>
                <c:pt idx="7959">
                  <c:v>22.3</c:v>
                </c:pt>
                <c:pt idx="7960">
                  <c:v>22.2</c:v>
                </c:pt>
                <c:pt idx="7961">
                  <c:v>22.2</c:v>
                </c:pt>
                <c:pt idx="7962">
                  <c:v>22.3</c:v>
                </c:pt>
                <c:pt idx="7963">
                  <c:v>22.2</c:v>
                </c:pt>
                <c:pt idx="7964">
                  <c:v>22.3</c:v>
                </c:pt>
                <c:pt idx="7965">
                  <c:v>22.4</c:v>
                </c:pt>
                <c:pt idx="7966">
                  <c:v>22.4</c:v>
                </c:pt>
                <c:pt idx="7967">
                  <c:v>22.4</c:v>
                </c:pt>
                <c:pt idx="7968">
                  <c:v>22.5</c:v>
                </c:pt>
                <c:pt idx="7969">
                  <c:v>22.7</c:v>
                </c:pt>
                <c:pt idx="7970">
                  <c:v>22.8</c:v>
                </c:pt>
                <c:pt idx="7971">
                  <c:v>22.9</c:v>
                </c:pt>
                <c:pt idx="7972">
                  <c:v>22.9</c:v>
                </c:pt>
                <c:pt idx="7973">
                  <c:v>23</c:v>
                </c:pt>
                <c:pt idx="7974">
                  <c:v>22.8</c:v>
                </c:pt>
                <c:pt idx="7975">
                  <c:v>22.6</c:v>
                </c:pt>
                <c:pt idx="7976">
                  <c:v>22.5</c:v>
                </c:pt>
                <c:pt idx="7977">
                  <c:v>22.6</c:v>
                </c:pt>
                <c:pt idx="7978">
                  <c:v>22.6</c:v>
                </c:pt>
                <c:pt idx="7979">
                  <c:v>22.6</c:v>
                </c:pt>
                <c:pt idx="7980">
                  <c:v>22.5</c:v>
                </c:pt>
                <c:pt idx="7981">
                  <c:v>22.5</c:v>
                </c:pt>
                <c:pt idx="7982">
                  <c:v>22.6</c:v>
                </c:pt>
                <c:pt idx="7983">
                  <c:v>22.8</c:v>
                </c:pt>
                <c:pt idx="7984">
                  <c:v>22.8</c:v>
                </c:pt>
                <c:pt idx="7985">
                  <c:v>22.9</c:v>
                </c:pt>
                <c:pt idx="7986">
                  <c:v>22.9</c:v>
                </c:pt>
                <c:pt idx="7987">
                  <c:v>23</c:v>
                </c:pt>
                <c:pt idx="7988">
                  <c:v>23</c:v>
                </c:pt>
                <c:pt idx="7989">
                  <c:v>23.1</c:v>
                </c:pt>
                <c:pt idx="7990">
                  <c:v>23.1</c:v>
                </c:pt>
                <c:pt idx="7991">
                  <c:v>23.2</c:v>
                </c:pt>
                <c:pt idx="7992">
                  <c:v>23.2</c:v>
                </c:pt>
                <c:pt idx="7993">
                  <c:v>23.2</c:v>
                </c:pt>
                <c:pt idx="7994">
                  <c:v>23.2</c:v>
                </c:pt>
                <c:pt idx="7995">
                  <c:v>23.2</c:v>
                </c:pt>
                <c:pt idx="7996">
                  <c:v>23.2</c:v>
                </c:pt>
                <c:pt idx="7997">
                  <c:v>23.1</c:v>
                </c:pt>
                <c:pt idx="7998">
                  <c:v>23.2</c:v>
                </c:pt>
                <c:pt idx="7999">
                  <c:v>23.1</c:v>
                </c:pt>
                <c:pt idx="8000">
                  <c:v>23.1</c:v>
                </c:pt>
                <c:pt idx="8001">
                  <c:v>23</c:v>
                </c:pt>
                <c:pt idx="8002">
                  <c:v>23.1</c:v>
                </c:pt>
                <c:pt idx="8003">
                  <c:v>23.1</c:v>
                </c:pt>
                <c:pt idx="8004">
                  <c:v>23.1</c:v>
                </c:pt>
                <c:pt idx="8005">
                  <c:v>23.2</c:v>
                </c:pt>
                <c:pt idx="8006">
                  <c:v>23.2</c:v>
                </c:pt>
                <c:pt idx="8007">
                  <c:v>23.2</c:v>
                </c:pt>
                <c:pt idx="8008">
                  <c:v>23.3</c:v>
                </c:pt>
                <c:pt idx="8009">
                  <c:v>23.3</c:v>
                </c:pt>
                <c:pt idx="8010">
                  <c:v>23.1</c:v>
                </c:pt>
                <c:pt idx="8011">
                  <c:v>23</c:v>
                </c:pt>
                <c:pt idx="8012">
                  <c:v>23.1</c:v>
                </c:pt>
                <c:pt idx="8013">
                  <c:v>23.1</c:v>
                </c:pt>
                <c:pt idx="8014">
                  <c:v>23.1</c:v>
                </c:pt>
                <c:pt idx="8015">
                  <c:v>23.1</c:v>
                </c:pt>
                <c:pt idx="8016">
                  <c:v>23.1</c:v>
                </c:pt>
                <c:pt idx="8017">
                  <c:v>23</c:v>
                </c:pt>
                <c:pt idx="8018">
                  <c:v>23</c:v>
                </c:pt>
                <c:pt idx="8019">
                  <c:v>22.9</c:v>
                </c:pt>
                <c:pt idx="8020">
                  <c:v>23</c:v>
                </c:pt>
                <c:pt idx="8021">
                  <c:v>23.1</c:v>
                </c:pt>
                <c:pt idx="8022">
                  <c:v>23.2</c:v>
                </c:pt>
                <c:pt idx="8023">
                  <c:v>23.2</c:v>
                </c:pt>
                <c:pt idx="8024">
                  <c:v>23.3</c:v>
                </c:pt>
                <c:pt idx="8025">
                  <c:v>23.4</c:v>
                </c:pt>
                <c:pt idx="8026">
                  <c:v>23.4</c:v>
                </c:pt>
                <c:pt idx="8027">
                  <c:v>23.5</c:v>
                </c:pt>
                <c:pt idx="8028">
                  <c:v>23.4</c:v>
                </c:pt>
                <c:pt idx="8029">
                  <c:v>23.4</c:v>
                </c:pt>
                <c:pt idx="8030">
                  <c:v>23</c:v>
                </c:pt>
                <c:pt idx="8031">
                  <c:v>22.3</c:v>
                </c:pt>
                <c:pt idx="8032">
                  <c:v>22.1</c:v>
                </c:pt>
                <c:pt idx="8033">
                  <c:v>22</c:v>
                </c:pt>
                <c:pt idx="8034">
                  <c:v>22</c:v>
                </c:pt>
                <c:pt idx="8035">
                  <c:v>22.1</c:v>
                </c:pt>
                <c:pt idx="8036">
                  <c:v>22.3</c:v>
                </c:pt>
                <c:pt idx="8037">
                  <c:v>22.6</c:v>
                </c:pt>
                <c:pt idx="8038">
                  <c:v>22.8</c:v>
                </c:pt>
                <c:pt idx="8039">
                  <c:v>23</c:v>
                </c:pt>
                <c:pt idx="8040">
                  <c:v>23</c:v>
                </c:pt>
                <c:pt idx="8041">
                  <c:v>23</c:v>
                </c:pt>
                <c:pt idx="8042">
                  <c:v>23.2</c:v>
                </c:pt>
                <c:pt idx="8043">
                  <c:v>23.2</c:v>
                </c:pt>
                <c:pt idx="8044">
                  <c:v>23.3</c:v>
                </c:pt>
                <c:pt idx="8045">
                  <c:v>23.5</c:v>
                </c:pt>
                <c:pt idx="8046">
                  <c:v>23.6</c:v>
                </c:pt>
                <c:pt idx="8047">
                  <c:v>23.6</c:v>
                </c:pt>
                <c:pt idx="8048">
                  <c:v>23.6</c:v>
                </c:pt>
                <c:pt idx="8049">
                  <c:v>23.6</c:v>
                </c:pt>
                <c:pt idx="8050">
                  <c:v>23.6</c:v>
                </c:pt>
                <c:pt idx="8051">
                  <c:v>23.7</c:v>
                </c:pt>
                <c:pt idx="8052">
                  <c:v>23.7</c:v>
                </c:pt>
                <c:pt idx="8053">
                  <c:v>23.1</c:v>
                </c:pt>
                <c:pt idx="8054">
                  <c:v>23.9</c:v>
                </c:pt>
                <c:pt idx="8055">
                  <c:v>23.9</c:v>
                </c:pt>
                <c:pt idx="8056">
                  <c:v>23.7</c:v>
                </c:pt>
                <c:pt idx="8057">
                  <c:v>24.5</c:v>
                </c:pt>
                <c:pt idx="8058">
                  <c:v>23.7</c:v>
                </c:pt>
                <c:pt idx="8059">
                  <c:v>23.7</c:v>
                </c:pt>
                <c:pt idx="8060">
                  <c:v>23.7</c:v>
                </c:pt>
                <c:pt idx="8061">
                  <c:v>23.7</c:v>
                </c:pt>
                <c:pt idx="8062">
                  <c:v>23.7</c:v>
                </c:pt>
                <c:pt idx="8063">
                  <c:v>23.8</c:v>
                </c:pt>
                <c:pt idx="8064">
                  <c:v>23.8</c:v>
                </c:pt>
                <c:pt idx="8065">
                  <c:v>23.9</c:v>
                </c:pt>
                <c:pt idx="8066">
                  <c:v>23.7</c:v>
                </c:pt>
                <c:pt idx="8067">
                  <c:v>23.8</c:v>
                </c:pt>
                <c:pt idx="8068">
                  <c:v>23.7</c:v>
                </c:pt>
                <c:pt idx="8069">
                  <c:v>23.7</c:v>
                </c:pt>
                <c:pt idx="8070">
                  <c:v>23.7</c:v>
                </c:pt>
                <c:pt idx="8071">
                  <c:v>23.6</c:v>
                </c:pt>
                <c:pt idx="8072">
                  <c:v>23.6</c:v>
                </c:pt>
                <c:pt idx="8073">
                  <c:v>23.7</c:v>
                </c:pt>
                <c:pt idx="8074">
                  <c:v>23.6</c:v>
                </c:pt>
                <c:pt idx="8075">
                  <c:v>23.6</c:v>
                </c:pt>
                <c:pt idx="8076">
                  <c:v>23.6</c:v>
                </c:pt>
                <c:pt idx="8077">
                  <c:v>23.7</c:v>
                </c:pt>
                <c:pt idx="8078">
                  <c:v>23.7</c:v>
                </c:pt>
                <c:pt idx="8079">
                  <c:v>23.7</c:v>
                </c:pt>
                <c:pt idx="8080">
                  <c:v>23.8</c:v>
                </c:pt>
                <c:pt idx="8081">
                  <c:v>23.8</c:v>
                </c:pt>
                <c:pt idx="8082">
                  <c:v>23.7</c:v>
                </c:pt>
                <c:pt idx="8083">
                  <c:v>23.8</c:v>
                </c:pt>
                <c:pt idx="8084">
                  <c:v>23.8</c:v>
                </c:pt>
                <c:pt idx="8085">
                  <c:v>23.7</c:v>
                </c:pt>
                <c:pt idx="8086">
                  <c:v>23.7</c:v>
                </c:pt>
                <c:pt idx="8087">
                  <c:v>23.7</c:v>
                </c:pt>
                <c:pt idx="8088">
                  <c:v>23.7</c:v>
                </c:pt>
                <c:pt idx="8089">
                  <c:v>23.7</c:v>
                </c:pt>
                <c:pt idx="8090">
                  <c:v>23.7</c:v>
                </c:pt>
                <c:pt idx="8091">
                  <c:v>23.7</c:v>
                </c:pt>
                <c:pt idx="8092">
                  <c:v>23.7</c:v>
                </c:pt>
                <c:pt idx="8093">
                  <c:v>23.7</c:v>
                </c:pt>
                <c:pt idx="8094">
                  <c:v>23.8</c:v>
                </c:pt>
                <c:pt idx="8095">
                  <c:v>23.8</c:v>
                </c:pt>
                <c:pt idx="8096">
                  <c:v>23.8</c:v>
                </c:pt>
                <c:pt idx="8097">
                  <c:v>23.7</c:v>
                </c:pt>
                <c:pt idx="8098">
                  <c:v>23.7</c:v>
                </c:pt>
                <c:pt idx="8099">
                  <c:v>23.7</c:v>
                </c:pt>
                <c:pt idx="8100">
                  <c:v>23.7</c:v>
                </c:pt>
                <c:pt idx="8101">
                  <c:v>23.7</c:v>
                </c:pt>
                <c:pt idx="8102">
                  <c:v>23.7</c:v>
                </c:pt>
                <c:pt idx="8103">
                  <c:v>23.7</c:v>
                </c:pt>
                <c:pt idx="8104">
                  <c:v>23.7</c:v>
                </c:pt>
                <c:pt idx="8105">
                  <c:v>23.7</c:v>
                </c:pt>
                <c:pt idx="8106">
                  <c:v>23.7</c:v>
                </c:pt>
                <c:pt idx="8107">
                  <c:v>23.6</c:v>
                </c:pt>
                <c:pt idx="8108">
                  <c:v>23.6</c:v>
                </c:pt>
                <c:pt idx="8109">
                  <c:v>23.6</c:v>
                </c:pt>
                <c:pt idx="8110">
                  <c:v>23.6</c:v>
                </c:pt>
                <c:pt idx="8111">
                  <c:v>23.6</c:v>
                </c:pt>
                <c:pt idx="8112">
                  <c:v>23.6</c:v>
                </c:pt>
                <c:pt idx="8113">
                  <c:v>23.6</c:v>
                </c:pt>
                <c:pt idx="8114">
                  <c:v>23.6</c:v>
                </c:pt>
                <c:pt idx="8115">
                  <c:v>23.6</c:v>
                </c:pt>
                <c:pt idx="8116">
                  <c:v>23.6</c:v>
                </c:pt>
                <c:pt idx="8117">
                  <c:v>23.6</c:v>
                </c:pt>
                <c:pt idx="8118">
                  <c:v>23.6</c:v>
                </c:pt>
                <c:pt idx="8119">
                  <c:v>23.6</c:v>
                </c:pt>
                <c:pt idx="8120">
                  <c:v>23.7</c:v>
                </c:pt>
                <c:pt idx="8121">
                  <c:v>23.7</c:v>
                </c:pt>
                <c:pt idx="8122">
                  <c:v>23.8</c:v>
                </c:pt>
                <c:pt idx="8123">
                  <c:v>23.7</c:v>
                </c:pt>
                <c:pt idx="8124">
                  <c:v>23.7</c:v>
                </c:pt>
                <c:pt idx="8125">
                  <c:v>23.7</c:v>
                </c:pt>
                <c:pt idx="8126">
                  <c:v>23.6</c:v>
                </c:pt>
                <c:pt idx="8127">
                  <c:v>23.6</c:v>
                </c:pt>
                <c:pt idx="8128">
                  <c:v>23.7</c:v>
                </c:pt>
                <c:pt idx="8129">
                  <c:v>23.6</c:v>
                </c:pt>
                <c:pt idx="8130">
                  <c:v>23.6</c:v>
                </c:pt>
                <c:pt idx="8131">
                  <c:v>23.7</c:v>
                </c:pt>
                <c:pt idx="8132">
                  <c:v>23.7</c:v>
                </c:pt>
                <c:pt idx="8133">
                  <c:v>23.7</c:v>
                </c:pt>
                <c:pt idx="8134">
                  <c:v>23.7</c:v>
                </c:pt>
                <c:pt idx="8135">
                  <c:v>23.9</c:v>
                </c:pt>
                <c:pt idx="8136">
                  <c:v>23.9</c:v>
                </c:pt>
                <c:pt idx="8137">
                  <c:v>23.9</c:v>
                </c:pt>
                <c:pt idx="8138">
                  <c:v>23.8</c:v>
                </c:pt>
                <c:pt idx="8139">
                  <c:v>23.7</c:v>
                </c:pt>
                <c:pt idx="8140">
                  <c:v>23.7</c:v>
                </c:pt>
                <c:pt idx="8141">
                  <c:v>23.7</c:v>
                </c:pt>
                <c:pt idx="8142">
                  <c:v>23.7</c:v>
                </c:pt>
                <c:pt idx="8143">
                  <c:v>23.8</c:v>
                </c:pt>
                <c:pt idx="8144">
                  <c:v>23.9</c:v>
                </c:pt>
                <c:pt idx="8145">
                  <c:v>23.9</c:v>
                </c:pt>
                <c:pt idx="8146">
                  <c:v>23.9</c:v>
                </c:pt>
                <c:pt idx="8147">
                  <c:v>23.8</c:v>
                </c:pt>
                <c:pt idx="8148">
                  <c:v>23.9</c:v>
                </c:pt>
                <c:pt idx="8149">
                  <c:v>23.9</c:v>
                </c:pt>
                <c:pt idx="8150">
                  <c:v>23.9</c:v>
                </c:pt>
                <c:pt idx="8151">
                  <c:v>23.7</c:v>
                </c:pt>
                <c:pt idx="8152">
                  <c:v>23.7</c:v>
                </c:pt>
                <c:pt idx="8153">
                  <c:v>23.7</c:v>
                </c:pt>
                <c:pt idx="8154">
                  <c:v>23.6</c:v>
                </c:pt>
                <c:pt idx="8155">
                  <c:v>23.7</c:v>
                </c:pt>
                <c:pt idx="8156">
                  <c:v>23.7</c:v>
                </c:pt>
                <c:pt idx="8157">
                  <c:v>23.7</c:v>
                </c:pt>
                <c:pt idx="8158">
                  <c:v>23.7</c:v>
                </c:pt>
                <c:pt idx="8159">
                  <c:v>23.7</c:v>
                </c:pt>
                <c:pt idx="8160">
                  <c:v>23.7</c:v>
                </c:pt>
                <c:pt idx="8161">
                  <c:v>23.6</c:v>
                </c:pt>
                <c:pt idx="8162">
                  <c:v>23.7</c:v>
                </c:pt>
                <c:pt idx="8163">
                  <c:v>23.7</c:v>
                </c:pt>
                <c:pt idx="8164">
                  <c:v>23.7</c:v>
                </c:pt>
                <c:pt idx="8165">
                  <c:v>23.7</c:v>
                </c:pt>
                <c:pt idx="8166">
                  <c:v>23.7</c:v>
                </c:pt>
                <c:pt idx="8167">
                  <c:v>23.9</c:v>
                </c:pt>
                <c:pt idx="8168">
                  <c:v>23.9</c:v>
                </c:pt>
                <c:pt idx="8169">
                  <c:v>23.9</c:v>
                </c:pt>
                <c:pt idx="8170">
                  <c:v>24</c:v>
                </c:pt>
                <c:pt idx="8171">
                  <c:v>23.9</c:v>
                </c:pt>
                <c:pt idx="8172">
                  <c:v>23.9</c:v>
                </c:pt>
                <c:pt idx="8173">
                  <c:v>23.9</c:v>
                </c:pt>
                <c:pt idx="8174">
                  <c:v>24</c:v>
                </c:pt>
                <c:pt idx="8175">
                  <c:v>24</c:v>
                </c:pt>
                <c:pt idx="8176">
                  <c:v>24.1</c:v>
                </c:pt>
                <c:pt idx="8177">
                  <c:v>24.2</c:v>
                </c:pt>
                <c:pt idx="8178">
                  <c:v>24.1</c:v>
                </c:pt>
                <c:pt idx="8179">
                  <c:v>24.1</c:v>
                </c:pt>
                <c:pt idx="8180">
                  <c:v>24.2</c:v>
                </c:pt>
                <c:pt idx="8181">
                  <c:v>24.2</c:v>
                </c:pt>
                <c:pt idx="8182">
                  <c:v>24.2</c:v>
                </c:pt>
                <c:pt idx="8183">
                  <c:v>24.1</c:v>
                </c:pt>
                <c:pt idx="8184">
                  <c:v>24.1</c:v>
                </c:pt>
                <c:pt idx="8185">
                  <c:v>24</c:v>
                </c:pt>
                <c:pt idx="8186">
                  <c:v>24.1</c:v>
                </c:pt>
                <c:pt idx="8187">
                  <c:v>24.1</c:v>
                </c:pt>
                <c:pt idx="8188">
                  <c:v>24.1</c:v>
                </c:pt>
                <c:pt idx="8189">
                  <c:v>24.1</c:v>
                </c:pt>
                <c:pt idx="8190">
                  <c:v>24</c:v>
                </c:pt>
                <c:pt idx="8191">
                  <c:v>24.1</c:v>
                </c:pt>
                <c:pt idx="8192">
                  <c:v>24</c:v>
                </c:pt>
                <c:pt idx="8193">
                  <c:v>24.1</c:v>
                </c:pt>
                <c:pt idx="8194">
                  <c:v>24</c:v>
                </c:pt>
                <c:pt idx="8195">
                  <c:v>24.1</c:v>
                </c:pt>
                <c:pt idx="8196">
                  <c:v>24</c:v>
                </c:pt>
                <c:pt idx="8197">
                  <c:v>24</c:v>
                </c:pt>
                <c:pt idx="8198">
                  <c:v>24</c:v>
                </c:pt>
                <c:pt idx="8199">
                  <c:v>24</c:v>
                </c:pt>
                <c:pt idx="8200">
                  <c:v>23.9</c:v>
                </c:pt>
                <c:pt idx="8201">
                  <c:v>24</c:v>
                </c:pt>
                <c:pt idx="8202">
                  <c:v>24</c:v>
                </c:pt>
                <c:pt idx="8203">
                  <c:v>24</c:v>
                </c:pt>
                <c:pt idx="8204">
                  <c:v>24</c:v>
                </c:pt>
                <c:pt idx="8205">
                  <c:v>24</c:v>
                </c:pt>
                <c:pt idx="8206">
                  <c:v>24</c:v>
                </c:pt>
                <c:pt idx="8207">
                  <c:v>23.9</c:v>
                </c:pt>
                <c:pt idx="8208">
                  <c:v>23.9</c:v>
                </c:pt>
                <c:pt idx="8209">
                  <c:v>23.9</c:v>
                </c:pt>
                <c:pt idx="8210">
                  <c:v>23.9</c:v>
                </c:pt>
                <c:pt idx="8211">
                  <c:v>23.9</c:v>
                </c:pt>
                <c:pt idx="8212">
                  <c:v>23.9</c:v>
                </c:pt>
                <c:pt idx="8213">
                  <c:v>23.9</c:v>
                </c:pt>
                <c:pt idx="8214">
                  <c:v>23.9</c:v>
                </c:pt>
                <c:pt idx="8215">
                  <c:v>23.9</c:v>
                </c:pt>
                <c:pt idx="8216">
                  <c:v>23.8</c:v>
                </c:pt>
                <c:pt idx="8217">
                  <c:v>23.9</c:v>
                </c:pt>
                <c:pt idx="8218">
                  <c:v>23.9</c:v>
                </c:pt>
                <c:pt idx="8219">
                  <c:v>23.9</c:v>
                </c:pt>
                <c:pt idx="8220">
                  <c:v>23.9</c:v>
                </c:pt>
                <c:pt idx="8221">
                  <c:v>23.7</c:v>
                </c:pt>
                <c:pt idx="8222">
                  <c:v>23.7</c:v>
                </c:pt>
                <c:pt idx="8223">
                  <c:v>23.7</c:v>
                </c:pt>
                <c:pt idx="8224">
                  <c:v>23.7</c:v>
                </c:pt>
                <c:pt idx="8225">
                  <c:v>23.7</c:v>
                </c:pt>
                <c:pt idx="8226">
                  <c:v>23.7</c:v>
                </c:pt>
                <c:pt idx="8227">
                  <c:v>23.8</c:v>
                </c:pt>
                <c:pt idx="8228">
                  <c:v>23.7</c:v>
                </c:pt>
                <c:pt idx="8229">
                  <c:v>23.7</c:v>
                </c:pt>
                <c:pt idx="8230">
                  <c:v>23.7</c:v>
                </c:pt>
                <c:pt idx="8231">
                  <c:v>23.7</c:v>
                </c:pt>
                <c:pt idx="8232">
                  <c:v>23.7</c:v>
                </c:pt>
                <c:pt idx="8233">
                  <c:v>23.7</c:v>
                </c:pt>
                <c:pt idx="8234">
                  <c:v>23.9</c:v>
                </c:pt>
                <c:pt idx="8235">
                  <c:v>23.9</c:v>
                </c:pt>
                <c:pt idx="8236">
                  <c:v>23.6</c:v>
                </c:pt>
                <c:pt idx="8237">
                  <c:v>23.2</c:v>
                </c:pt>
                <c:pt idx="8238">
                  <c:v>23</c:v>
                </c:pt>
                <c:pt idx="8239">
                  <c:v>23</c:v>
                </c:pt>
                <c:pt idx="8240">
                  <c:v>23</c:v>
                </c:pt>
                <c:pt idx="8241">
                  <c:v>22.9</c:v>
                </c:pt>
                <c:pt idx="8242">
                  <c:v>22.8</c:v>
                </c:pt>
                <c:pt idx="8243">
                  <c:v>22.6</c:v>
                </c:pt>
                <c:pt idx="8244">
                  <c:v>22.6</c:v>
                </c:pt>
                <c:pt idx="8245">
                  <c:v>22.4</c:v>
                </c:pt>
                <c:pt idx="8246">
                  <c:v>22.4</c:v>
                </c:pt>
                <c:pt idx="8247">
                  <c:v>22.4</c:v>
                </c:pt>
                <c:pt idx="8248">
                  <c:v>22.4</c:v>
                </c:pt>
                <c:pt idx="8249">
                  <c:v>22.5</c:v>
                </c:pt>
                <c:pt idx="8250">
                  <c:v>22.6</c:v>
                </c:pt>
                <c:pt idx="8251">
                  <c:v>22.8</c:v>
                </c:pt>
                <c:pt idx="8252">
                  <c:v>22.7</c:v>
                </c:pt>
                <c:pt idx="8253">
                  <c:v>22.7</c:v>
                </c:pt>
                <c:pt idx="8254">
                  <c:v>22.7</c:v>
                </c:pt>
                <c:pt idx="8255">
                  <c:v>22.7</c:v>
                </c:pt>
                <c:pt idx="8256">
                  <c:v>22.8</c:v>
                </c:pt>
                <c:pt idx="8257">
                  <c:v>22.9</c:v>
                </c:pt>
                <c:pt idx="8258">
                  <c:v>22.8</c:v>
                </c:pt>
                <c:pt idx="8259">
                  <c:v>22.8</c:v>
                </c:pt>
                <c:pt idx="8260">
                  <c:v>22.8</c:v>
                </c:pt>
                <c:pt idx="8261">
                  <c:v>23</c:v>
                </c:pt>
                <c:pt idx="8262">
                  <c:v>22.8</c:v>
                </c:pt>
                <c:pt idx="8263">
                  <c:v>22.6</c:v>
                </c:pt>
                <c:pt idx="8264">
                  <c:v>22.7</c:v>
                </c:pt>
                <c:pt idx="8265">
                  <c:v>22.7</c:v>
                </c:pt>
                <c:pt idx="8266">
                  <c:v>22.8</c:v>
                </c:pt>
                <c:pt idx="8267">
                  <c:v>22.9</c:v>
                </c:pt>
                <c:pt idx="8268">
                  <c:v>22.8</c:v>
                </c:pt>
                <c:pt idx="8269">
                  <c:v>22.6</c:v>
                </c:pt>
                <c:pt idx="8270">
                  <c:v>22.5</c:v>
                </c:pt>
                <c:pt idx="8271">
                  <c:v>22.5</c:v>
                </c:pt>
                <c:pt idx="8272">
                  <c:v>22.7</c:v>
                </c:pt>
                <c:pt idx="8273">
                  <c:v>22.9</c:v>
                </c:pt>
                <c:pt idx="8274">
                  <c:v>22.9</c:v>
                </c:pt>
                <c:pt idx="8275">
                  <c:v>22.9</c:v>
                </c:pt>
                <c:pt idx="8276">
                  <c:v>22.8</c:v>
                </c:pt>
                <c:pt idx="8277">
                  <c:v>22.7</c:v>
                </c:pt>
                <c:pt idx="8278">
                  <c:v>22.6</c:v>
                </c:pt>
                <c:pt idx="8279">
                  <c:v>22.4</c:v>
                </c:pt>
                <c:pt idx="8280">
                  <c:v>22.3</c:v>
                </c:pt>
                <c:pt idx="8281">
                  <c:v>22.2</c:v>
                </c:pt>
                <c:pt idx="8282">
                  <c:v>22</c:v>
                </c:pt>
                <c:pt idx="8283">
                  <c:v>21.6</c:v>
                </c:pt>
                <c:pt idx="8284">
                  <c:v>21.5</c:v>
                </c:pt>
                <c:pt idx="8285">
                  <c:v>21.6</c:v>
                </c:pt>
                <c:pt idx="8286">
                  <c:v>21.6</c:v>
                </c:pt>
                <c:pt idx="8287">
                  <c:v>21.6</c:v>
                </c:pt>
                <c:pt idx="8288">
                  <c:v>21.6</c:v>
                </c:pt>
                <c:pt idx="8289">
                  <c:v>21.6</c:v>
                </c:pt>
                <c:pt idx="8290">
                  <c:v>21.6</c:v>
                </c:pt>
                <c:pt idx="8291">
                  <c:v>21.6</c:v>
                </c:pt>
                <c:pt idx="8292">
                  <c:v>21.5</c:v>
                </c:pt>
                <c:pt idx="8293">
                  <c:v>21.5</c:v>
                </c:pt>
                <c:pt idx="8294">
                  <c:v>21.4</c:v>
                </c:pt>
                <c:pt idx="8295">
                  <c:v>21.4</c:v>
                </c:pt>
                <c:pt idx="8296">
                  <c:v>21.3</c:v>
                </c:pt>
                <c:pt idx="8297">
                  <c:v>21.3</c:v>
                </c:pt>
                <c:pt idx="8298">
                  <c:v>21.3</c:v>
                </c:pt>
                <c:pt idx="8299">
                  <c:v>21.3</c:v>
                </c:pt>
                <c:pt idx="8300">
                  <c:v>21.3</c:v>
                </c:pt>
                <c:pt idx="8301">
                  <c:v>21.3</c:v>
                </c:pt>
                <c:pt idx="8302">
                  <c:v>21.3</c:v>
                </c:pt>
                <c:pt idx="8303">
                  <c:v>21.3</c:v>
                </c:pt>
                <c:pt idx="8304">
                  <c:v>21.3</c:v>
                </c:pt>
                <c:pt idx="8305">
                  <c:v>21.3</c:v>
                </c:pt>
                <c:pt idx="8306">
                  <c:v>21.3</c:v>
                </c:pt>
                <c:pt idx="8307">
                  <c:v>21.3</c:v>
                </c:pt>
                <c:pt idx="8308">
                  <c:v>21.3</c:v>
                </c:pt>
                <c:pt idx="8309">
                  <c:v>21.4</c:v>
                </c:pt>
                <c:pt idx="8310">
                  <c:v>21.3</c:v>
                </c:pt>
                <c:pt idx="8311">
                  <c:v>21.3</c:v>
                </c:pt>
                <c:pt idx="8312">
                  <c:v>21.3</c:v>
                </c:pt>
                <c:pt idx="8313">
                  <c:v>21.2</c:v>
                </c:pt>
                <c:pt idx="8314">
                  <c:v>21.2</c:v>
                </c:pt>
                <c:pt idx="8315">
                  <c:v>21.2</c:v>
                </c:pt>
                <c:pt idx="8316">
                  <c:v>21.2</c:v>
                </c:pt>
                <c:pt idx="8317">
                  <c:v>21.2</c:v>
                </c:pt>
                <c:pt idx="8318">
                  <c:v>21.2</c:v>
                </c:pt>
                <c:pt idx="8319">
                  <c:v>21.2</c:v>
                </c:pt>
                <c:pt idx="8320">
                  <c:v>21.1</c:v>
                </c:pt>
                <c:pt idx="8321">
                  <c:v>21.1</c:v>
                </c:pt>
                <c:pt idx="8322">
                  <c:v>21.1</c:v>
                </c:pt>
                <c:pt idx="8323">
                  <c:v>21.1</c:v>
                </c:pt>
                <c:pt idx="8324">
                  <c:v>21.1</c:v>
                </c:pt>
                <c:pt idx="8325">
                  <c:v>21.1</c:v>
                </c:pt>
                <c:pt idx="8326">
                  <c:v>21</c:v>
                </c:pt>
                <c:pt idx="8327">
                  <c:v>21</c:v>
                </c:pt>
                <c:pt idx="8328">
                  <c:v>21</c:v>
                </c:pt>
                <c:pt idx="8329">
                  <c:v>21</c:v>
                </c:pt>
                <c:pt idx="8330">
                  <c:v>21</c:v>
                </c:pt>
                <c:pt idx="8331">
                  <c:v>20.9</c:v>
                </c:pt>
                <c:pt idx="8332">
                  <c:v>20.8</c:v>
                </c:pt>
                <c:pt idx="8333">
                  <c:v>20.8</c:v>
                </c:pt>
                <c:pt idx="8334">
                  <c:v>20.8</c:v>
                </c:pt>
                <c:pt idx="8335">
                  <c:v>20.8</c:v>
                </c:pt>
                <c:pt idx="8336">
                  <c:v>20.8</c:v>
                </c:pt>
                <c:pt idx="8337">
                  <c:v>20.8</c:v>
                </c:pt>
                <c:pt idx="8338">
                  <c:v>20.9</c:v>
                </c:pt>
                <c:pt idx="8339">
                  <c:v>20.9</c:v>
                </c:pt>
                <c:pt idx="8340">
                  <c:v>20.9</c:v>
                </c:pt>
                <c:pt idx="8341">
                  <c:v>20.9</c:v>
                </c:pt>
                <c:pt idx="8342">
                  <c:v>21</c:v>
                </c:pt>
                <c:pt idx="8343">
                  <c:v>21.1</c:v>
                </c:pt>
                <c:pt idx="8344">
                  <c:v>21.1</c:v>
                </c:pt>
                <c:pt idx="8345">
                  <c:v>21.1</c:v>
                </c:pt>
                <c:pt idx="8346">
                  <c:v>21.1</c:v>
                </c:pt>
                <c:pt idx="8347">
                  <c:v>21</c:v>
                </c:pt>
                <c:pt idx="8348">
                  <c:v>21</c:v>
                </c:pt>
                <c:pt idx="8349">
                  <c:v>21</c:v>
                </c:pt>
                <c:pt idx="8350">
                  <c:v>20.9</c:v>
                </c:pt>
                <c:pt idx="8351">
                  <c:v>20.8</c:v>
                </c:pt>
                <c:pt idx="8352">
                  <c:v>20.7</c:v>
                </c:pt>
                <c:pt idx="8353">
                  <c:v>20.6</c:v>
                </c:pt>
                <c:pt idx="8354">
                  <c:v>20.6</c:v>
                </c:pt>
                <c:pt idx="8355">
                  <c:v>20.6</c:v>
                </c:pt>
                <c:pt idx="8356">
                  <c:v>20.5</c:v>
                </c:pt>
                <c:pt idx="8357">
                  <c:v>20.5</c:v>
                </c:pt>
                <c:pt idx="8358">
                  <c:v>20.5</c:v>
                </c:pt>
                <c:pt idx="8359">
                  <c:v>20.399999999999999</c:v>
                </c:pt>
                <c:pt idx="8360">
                  <c:v>20.3</c:v>
                </c:pt>
                <c:pt idx="8361">
                  <c:v>20.2</c:v>
                </c:pt>
                <c:pt idx="8362">
                  <c:v>20.2</c:v>
                </c:pt>
                <c:pt idx="8363">
                  <c:v>20.100000000000001</c:v>
                </c:pt>
                <c:pt idx="8364">
                  <c:v>20.100000000000001</c:v>
                </c:pt>
                <c:pt idx="8365">
                  <c:v>20.100000000000001</c:v>
                </c:pt>
                <c:pt idx="8366">
                  <c:v>20.100000000000001</c:v>
                </c:pt>
                <c:pt idx="8367">
                  <c:v>20.2</c:v>
                </c:pt>
                <c:pt idx="8368">
                  <c:v>20.2</c:v>
                </c:pt>
                <c:pt idx="8369">
                  <c:v>20.2</c:v>
                </c:pt>
                <c:pt idx="8370">
                  <c:v>20.2</c:v>
                </c:pt>
                <c:pt idx="8371">
                  <c:v>20.2</c:v>
                </c:pt>
                <c:pt idx="8372">
                  <c:v>20.2</c:v>
                </c:pt>
                <c:pt idx="8373">
                  <c:v>20.2</c:v>
                </c:pt>
                <c:pt idx="8374">
                  <c:v>20.3</c:v>
                </c:pt>
                <c:pt idx="8375">
                  <c:v>20.2</c:v>
                </c:pt>
                <c:pt idx="8376">
                  <c:v>20.2</c:v>
                </c:pt>
                <c:pt idx="8377">
                  <c:v>20.2</c:v>
                </c:pt>
                <c:pt idx="8378">
                  <c:v>20.2</c:v>
                </c:pt>
                <c:pt idx="8379">
                  <c:v>20.2</c:v>
                </c:pt>
                <c:pt idx="8380">
                  <c:v>20.2</c:v>
                </c:pt>
                <c:pt idx="8381">
                  <c:v>20.2</c:v>
                </c:pt>
                <c:pt idx="8382">
                  <c:v>20.2</c:v>
                </c:pt>
                <c:pt idx="8383">
                  <c:v>20.2</c:v>
                </c:pt>
                <c:pt idx="8384">
                  <c:v>20.2</c:v>
                </c:pt>
                <c:pt idx="8385">
                  <c:v>20.100000000000001</c:v>
                </c:pt>
                <c:pt idx="8386">
                  <c:v>20.100000000000001</c:v>
                </c:pt>
                <c:pt idx="8387">
                  <c:v>20.2</c:v>
                </c:pt>
                <c:pt idx="8388">
                  <c:v>20.2</c:v>
                </c:pt>
                <c:pt idx="8389">
                  <c:v>20.2</c:v>
                </c:pt>
                <c:pt idx="8390">
                  <c:v>20.2</c:v>
                </c:pt>
                <c:pt idx="8391">
                  <c:v>20.2</c:v>
                </c:pt>
                <c:pt idx="8392">
                  <c:v>20.100000000000001</c:v>
                </c:pt>
                <c:pt idx="8393">
                  <c:v>20.100000000000001</c:v>
                </c:pt>
                <c:pt idx="8394">
                  <c:v>20.100000000000001</c:v>
                </c:pt>
                <c:pt idx="8395">
                  <c:v>20.100000000000001</c:v>
                </c:pt>
                <c:pt idx="8396">
                  <c:v>20.100000000000001</c:v>
                </c:pt>
                <c:pt idx="8397">
                  <c:v>20.100000000000001</c:v>
                </c:pt>
                <c:pt idx="8398">
                  <c:v>20.100000000000001</c:v>
                </c:pt>
                <c:pt idx="8399">
                  <c:v>20.100000000000001</c:v>
                </c:pt>
                <c:pt idx="8400">
                  <c:v>20.100000000000001</c:v>
                </c:pt>
                <c:pt idx="8401">
                  <c:v>20.100000000000001</c:v>
                </c:pt>
                <c:pt idx="8402">
                  <c:v>20.100000000000001</c:v>
                </c:pt>
                <c:pt idx="8403">
                  <c:v>20.100000000000001</c:v>
                </c:pt>
                <c:pt idx="8404">
                  <c:v>20.100000000000001</c:v>
                </c:pt>
                <c:pt idx="8405">
                  <c:v>20.100000000000001</c:v>
                </c:pt>
                <c:pt idx="8406">
                  <c:v>20.100000000000001</c:v>
                </c:pt>
                <c:pt idx="8407">
                  <c:v>20.100000000000001</c:v>
                </c:pt>
                <c:pt idx="8408">
                  <c:v>20.2</c:v>
                </c:pt>
                <c:pt idx="8409">
                  <c:v>20.100000000000001</c:v>
                </c:pt>
                <c:pt idx="8410">
                  <c:v>20.2</c:v>
                </c:pt>
                <c:pt idx="8411">
                  <c:v>20.2</c:v>
                </c:pt>
                <c:pt idx="8412">
                  <c:v>20.100000000000001</c:v>
                </c:pt>
                <c:pt idx="8413">
                  <c:v>20.2</c:v>
                </c:pt>
                <c:pt idx="8414">
                  <c:v>20.2</c:v>
                </c:pt>
                <c:pt idx="8415">
                  <c:v>20.2</c:v>
                </c:pt>
                <c:pt idx="8416">
                  <c:v>20.2</c:v>
                </c:pt>
                <c:pt idx="8417">
                  <c:v>20.2</c:v>
                </c:pt>
                <c:pt idx="8418">
                  <c:v>20.2</c:v>
                </c:pt>
                <c:pt idx="8419">
                  <c:v>20.2</c:v>
                </c:pt>
                <c:pt idx="8420">
                  <c:v>20.2</c:v>
                </c:pt>
                <c:pt idx="8421">
                  <c:v>20.3</c:v>
                </c:pt>
                <c:pt idx="8422">
                  <c:v>20.3</c:v>
                </c:pt>
                <c:pt idx="8423">
                  <c:v>20.399999999999999</c:v>
                </c:pt>
                <c:pt idx="8424">
                  <c:v>20.5</c:v>
                </c:pt>
                <c:pt idx="8425">
                  <c:v>20.6</c:v>
                </c:pt>
                <c:pt idx="8426">
                  <c:v>20.7</c:v>
                </c:pt>
                <c:pt idx="8427">
                  <c:v>20.8</c:v>
                </c:pt>
                <c:pt idx="8428">
                  <c:v>20.9</c:v>
                </c:pt>
                <c:pt idx="8429">
                  <c:v>20.8</c:v>
                </c:pt>
                <c:pt idx="8430">
                  <c:v>20.8</c:v>
                </c:pt>
                <c:pt idx="8431">
                  <c:v>20.7</c:v>
                </c:pt>
                <c:pt idx="8432">
                  <c:v>20.7</c:v>
                </c:pt>
                <c:pt idx="8433">
                  <c:v>20.7</c:v>
                </c:pt>
                <c:pt idx="8434">
                  <c:v>20.8</c:v>
                </c:pt>
                <c:pt idx="8435">
                  <c:v>20.8</c:v>
                </c:pt>
                <c:pt idx="8436">
                  <c:v>20.8</c:v>
                </c:pt>
                <c:pt idx="8437">
                  <c:v>20.8</c:v>
                </c:pt>
                <c:pt idx="8438">
                  <c:v>20.8</c:v>
                </c:pt>
                <c:pt idx="8439">
                  <c:v>20.8</c:v>
                </c:pt>
                <c:pt idx="8440">
                  <c:v>20.9</c:v>
                </c:pt>
                <c:pt idx="8441">
                  <c:v>20.9</c:v>
                </c:pt>
                <c:pt idx="8442">
                  <c:v>20.9</c:v>
                </c:pt>
                <c:pt idx="8443">
                  <c:v>21</c:v>
                </c:pt>
                <c:pt idx="8444">
                  <c:v>21</c:v>
                </c:pt>
                <c:pt idx="8445">
                  <c:v>21</c:v>
                </c:pt>
                <c:pt idx="8446">
                  <c:v>21</c:v>
                </c:pt>
                <c:pt idx="8447">
                  <c:v>21</c:v>
                </c:pt>
                <c:pt idx="8448">
                  <c:v>21.1</c:v>
                </c:pt>
                <c:pt idx="8449">
                  <c:v>21</c:v>
                </c:pt>
                <c:pt idx="8450">
                  <c:v>21.1</c:v>
                </c:pt>
                <c:pt idx="8451">
                  <c:v>21.2</c:v>
                </c:pt>
                <c:pt idx="8452">
                  <c:v>21.2</c:v>
                </c:pt>
                <c:pt idx="8453">
                  <c:v>21.2</c:v>
                </c:pt>
                <c:pt idx="8454">
                  <c:v>21.2</c:v>
                </c:pt>
                <c:pt idx="8455">
                  <c:v>21.3</c:v>
                </c:pt>
                <c:pt idx="8456">
                  <c:v>21.3</c:v>
                </c:pt>
                <c:pt idx="8457">
                  <c:v>21.3</c:v>
                </c:pt>
                <c:pt idx="8458">
                  <c:v>21.3</c:v>
                </c:pt>
                <c:pt idx="8459">
                  <c:v>21.3</c:v>
                </c:pt>
                <c:pt idx="8460">
                  <c:v>21.4</c:v>
                </c:pt>
                <c:pt idx="8461">
                  <c:v>21.3</c:v>
                </c:pt>
                <c:pt idx="8462">
                  <c:v>21.4</c:v>
                </c:pt>
                <c:pt idx="8463">
                  <c:v>21.4</c:v>
                </c:pt>
                <c:pt idx="8464">
                  <c:v>21.3</c:v>
                </c:pt>
                <c:pt idx="8465">
                  <c:v>21.3</c:v>
                </c:pt>
                <c:pt idx="8466">
                  <c:v>21.4</c:v>
                </c:pt>
                <c:pt idx="8467">
                  <c:v>21.4</c:v>
                </c:pt>
                <c:pt idx="8468">
                  <c:v>21.4</c:v>
                </c:pt>
                <c:pt idx="8469">
                  <c:v>21.4</c:v>
                </c:pt>
                <c:pt idx="8470">
                  <c:v>21.5</c:v>
                </c:pt>
                <c:pt idx="8471">
                  <c:v>21.4</c:v>
                </c:pt>
                <c:pt idx="8472">
                  <c:v>21.4</c:v>
                </c:pt>
                <c:pt idx="8473">
                  <c:v>21.4</c:v>
                </c:pt>
                <c:pt idx="8474">
                  <c:v>21.4</c:v>
                </c:pt>
                <c:pt idx="8475">
                  <c:v>21.4</c:v>
                </c:pt>
                <c:pt idx="8476">
                  <c:v>21.4</c:v>
                </c:pt>
                <c:pt idx="8477">
                  <c:v>21.4</c:v>
                </c:pt>
                <c:pt idx="8478">
                  <c:v>21.5</c:v>
                </c:pt>
                <c:pt idx="8479">
                  <c:v>21.5</c:v>
                </c:pt>
                <c:pt idx="8480">
                  <c:v>21.5</c:v>
                </c:pt>
                <c:pt idx="8481">
                  <c:v>21.5</c:v>
                </c:pt>
                <c:pt idx="8482">
                  <c:v>21.5</c:v>
                </c:pt>
                <c:pt idx="8483">
                  <c:v>21.5</c:v>
                </c:pt>
                <c:pt idx="8484">
                  <c:v>21.5</c:v>
                </c:pt>
                <c:pt idx="8485">
                  <c:v>21.6</c:v>
                </c:pt>
                <c:pt idx="8486">
                  <c:v>21.6</c:v>
                </c:pt>
                <c:pt idx="8487">
                  <c:v>21.6</c:v>
                </c:pt>
                <c:pt idx="8488">
                  <c:v>21.6</c:v>
                </c:pt>
                <c:pt idx="8489">
                  <c:v>21.6</c:v>
                </c:pt>
                <c:pt idx="8490">
                  <c:v>21.7</c:v>
                </c:pt>
                <c:pt idx="8491">
                  <c:v>21.7</c:v>
                </c:pt>
                <c:pt idx="8492">
                  <c:v>21.7</c:v>
                </c:pt>
                <c:pt idx="8493">
                  <c:v>21.8</c:v>
                </c:pt>
                <c:pt idx="8494">
                  <c:v>21.8</c:v>
                </c:pt>
                <c:pt idx="8495">
                  <c:v>21.8</c:v>
                </c:pt>
                <c:pt idx="8496">
                  <c:v>21.8</c:v>
                </c:pt>
                <c:pt idx="8497">
                  <c:v>21.8</c:v>
                </c:pt>
                <c:pt idx="8498">
                  <c:v>21.8</c:v>
                </c:pt>
                <c:pt idx="8499">
                  <c:v>21.8</c:v>
                </c:pt>
                <c:pt idx="8500">
                  <c:v>21.8</c:v>
                </c:pt>
                <c:pt idx="8501">
                  <c:v>21.8</c:v>
                </c:pt>
                <c:pt idx="8502">
                  <c:v>21.7</c:v>
                </c:pt>
                <c:pt idx="8503">
                  <c:v>21.8</c:v>
                </c:pt>
                <c:pt idx="8504">
                  <c:v>21.9</c:v>
                </c:pt>
                <c:pt idx="8505">
                  <c:v>21.8</c:v>
                </c:pt>
                <c:pt idx="8506">
                  <c:v>21.9</c:v>
                </c:pt>
                <c:pt idx="8507">
                  <c:v>21.9</c:v>
                </c:pt>
                <c:pt idx="8508">
                  <c:v>21.9</c:v>
                </c:pt>
                <c:pt idx="8509">
                  <c:v>21.8</c:v>
                </c:pt>
                <c:pt idx="8510">
                  <c:v>21.9</c:v>
                </c:pt>
                <c:pt idx="8511">
                  <c:v>22</c:v>
                </c:pt>
                <c:pt idx="8512">
                  <c:v>22.1</c:v>
                </c:pt>
                <c:pt idx="8513">
                  <c:v>22.1</c:v>
                </c:pt>
                <c:pt idx="8514">
                  <c:v>22.1</c:v>
                </c:pt>
                <c:pt idx="8515">
                  <c:v>22.1</c:v>
                </c:pt>
                <c:pt idx="8516">
                  <c:v>22.1</c:v>
                </c:pt>
                <c:pt idx="8517">
                  <c:v>22.1</c:v>
                </c:pt>
                <c:pt idx="8518">
                  <c:v>22.1</c:v>
                </c:pt>
                <c:pt idx="8519">
                  <c:v>22.1</c:v>
                </c:pt>
                <c:pt idx="8520">
                  <c:v>22.2</c:v>
                </c:pt>
                <c:pt idx="8521">
                  <c:v>22.2</c:v>
                </c:pt>
                <c:pt idx="8522">
                  <c:v>22.1</c:v>
                </c:pt>
                <c:pt idx="8523">
                  <c:v>22.2</c:v>
                </c:pt>
                <c:pt idx="8524">
                  <c:v>22.3</c:v>
                </c:pt>
                <c:pt idx="8525">
                  <c:v>22.4</c:v>
                </c:pt>
                <c:pt idx="8526">
                  <c:v>22.4</c:v>
                </c:pt>
                <c:pt idx="8527">
                  <c:v>22.3</c:v>
                </c:pt>
                <c:pt idx="8528">
                  <c:v>22.4</c:v>
                </c:pt>
                <c:pt idx="8529">
                  <c:v>22.5</c:v>
                </c:pt>
                <c:pt idx="8530">
                  <c:v>22.6</c:v>
                </c:pt>
                <c:pt idx="8531">
                  <c:v>22.6</c:v>
                </c:pt>
                <c:pt idx="8532">
                  <c:v>22.8</c:v>
                </c:pt>
                <c:pt idx="8533">
                  <c:v>22.8</c:v>
                </c:pt>
                <c:pt idx="8534">
                  <c:v>22.8</c:v>
                </c:pt>
                <c:pt idx="8535">
                  <c:v>22.8</c:v>
                </c:pt>
                <c:pt idx="8536">
                  <c:v>22.8</c:v>
                </c:pt>
                <c:pt idx="8537">
                  <c:v>22.7</c:v>
                </c:pt>
                <c:pt idx="8538">
                  <c:v>22.6</c:v>
                </c:pt>
                <c:pt idx="8539">
                  <c:v>22.8</c:v>
                </c:pt>
                <c:pt idx="8540">
                  <c:v>22.8</c:v>
                </c:pt>
                <c:pt idx="8541">
                  <c:v>22.8</c:v>
                </c:pt>
                <c:pt idx="8542">
                  <c:v>22.9</c:v>
                </c:pt>
                <c:pt idx="8543">
                  <c:v>23</c:v>
                </c:pt>
                <c:pt idx="8544">
                  <c:v>23</c:v>
                </c:pt>
                <c:pt idx="8545">
                  <c:v>23</c:v>
                </c:pt>
                <c:pt idx="8546">
                  <c:v>23</c:v>
                </c:pt>
                <c:pt idx="8547">
                  <c:v>22.9</c:v>
                </c:pt>
                <c:pt idx="8548">
                  <c:v>23</c:v>
                </c:pt>
                <c:pt idx="8549">
                  <c:v>23</c:v>
                </c:pt>
                <c:pt idx="8550">
                  <c:v>23</c:v>
                </c:pt>
                <c:pt idx="8551">
                  <c:v>23</c:v>
                </c:pt>
                <c:pt idx="8552">
                  <c:v>23</c:v>
                </c:pt>
                <c:pt idx="8553">
                  <c:v>23</c:v>
                </c:pt>
                <c:pt idx="8554">
                  <c:v>22.9</c:v>
                </c:pt>
                <c:pt idx="8555">
                  <c:v>22.9</c:v>
                </c:pt>
                <c:pt idx="8556">
                  <c:v>22.9</c:v>
                </c:pt>
                <c:pt idx="8557">
                  <c:v>23</c:v>
                </c:pt>
                <c:pt idx="8558">
                  <c:v>23</c:v>
                </c:pt>
                <c:pt idx="8559">
                  <c:v>22.9</c:v>
                </c:pt>
                <c:pt idx="8560">
                  <c:v>22.9</c:v>
                </c:pt>
                <c:pt idx="8561">
                  <c:v>22.9</c:v>
                </c:pt>
                <c:pt idx="8562">
                  <c:v>23</c:v>
                </c:pt>
                <c:pt idx="8563">
                  <c:v>22.9</c:v>
                </c:pt>
                <c:pt idx="8564">
                  <c:v>23</c:v>
                </c:pt>
                <c:pt idx="8565">
                  <c:v>23</c:v>
                </c:pt>
                <c:pt idx="8566">
                  <c:v>23</c:v>
                </c:pt>
                <c:pt idx="8567">
                  <c:v>23.1</c:v>
                </c:pt>
                <c:pt idx="8568">
                  <c:v>23.1</c:v>
                </c:pt>
                <c:pt idx="8569">
                  <c:v>23.2</c:v>
                </c:pt>
                <c:pt idx="8570">
                  <c:v>23.2</c:v>
                </c:pt>
                <c:pt idx="8571">
                  <c:v>23.2</c:v>
                </c:pt>
                <c:pt idx="8572">
                  <c:v>23.3</c:v>
                </c:pt>
                <c:pt idx="8573">
                  <c:v>23.3</c:v>
                </c:pt>
                <c:pt idx="8574">
                  <c:v>23.3</c:v>
                </c:pt>
                <c:pt idx="8575">
                  <c:v>23.2</c:v>
                </c:pt>
                <c:pt idx="8576">
                  <c:v>23.2</c:v>
                </c:pt>
                <c:pt idx="8577">
                  <c:v>23.2</c:v>
                </c:pt>
                <c:pt idx="8578">
                  <c:v>23.1</c:v>
                </c:pt>
                <c:pt idx="8579">
                  <c:v>23</c:v>
                </c:pt>
                <c:pt idx="8580">
                  <c:v>23</c:v>
                </c:pt>
                <c:pt idx="8581">
                  <c:v>23</c:v>
                </c:pt>
                <c:pt idx="8582">
                  <c:v>23.1</c:v>
                </c:pt>
                <c:pt idx="8583">
                  <c:v>23.2</c:v>
                </c:pt>
                <c:pt idx="8584">
                  <c:v>23.2</c:v>
                </c:pt>
                <c:pt idx="8585">
                  <c:v>23.2</c:v>
                </c:pt>
                <c:pt idx="8586">
                  <c:v>23.1</c:v>
                </c:pt>
                <c:pt idx="8587">
                  <c:v>23.1</c:v>
                </c:pt>
                <c:pt idx="8588">
                  <c:v>23.1</c:v>
                </c:pt>
                <c:pt idx="8589">
                  <c:v>23.1</c:v>
                </c:pt>
                <c:pt idx="8590">
                  <c:v>23.2</c:v>
                </c:pt>
                <c:pt idx="8591">
                  <c:v>23.3</c:v>
                </c:pt>
                <c:pt idx="8592">
                  <c:v>23.2</c:v>
                </c:pt>
                <c:pt idx="8593">
                  <c:v>23.3</c:v>
                </c:pt>
                <c:pt idx="8594">
                  <c:v>23.4</c:v>
                </c:pt>
                <c:pt idx="8595">
                  <c:v>23.5</c:v>
                </c:pt>
                <c:pt idx="8596">
                  <c:v>23.4</c:v>
                </c:pt>
                <c:pt idx="8597">
                  <c:v>23.5</c:v>
                </c:pt>
                <c:pt idx="8598">
                  <c:v>23.4</c:v>
                </c:pt>
                <c:pt idx="8599">
                  <c:v>23.4</c:v>
                </c:pt>
                <c:pt idx="8600">
                  <c:v>23.4</c:v>
                </c:pt>
                <c:pt idx="8601">
                  <c:v>23.4</c:v>
                </c:pt>
                <c:pt idx="8602">
                  <c:v>23.3</c:v>
                </c:pt>
                <c:pt idx="8603">
                  <c:v>23.3</c:v>
                </c:pt>
                <c:pt idx="8604">
                  <c:v>23.3</c:v>
                </c:pt>
                <c:pt idx="8605">
                  <c:v>23.3</c:v>
                </c:pt>
                <c:pt idx="8606">
                  <c:v>23.3</c:v>
                </c:pt>
                <c:pt idx="8607">
                  <c:v>23.4</c:v>
                </c:pt>
                <c:pt idx="8608">
                  <c:v>23.6</c:v>
                </c:pt>
                <c:pt idx="8609">
                  <c:v>23.6</c:v>
                </c:pt>
                <c:pt idx="8610">
                  <c:v>23.6</c:v>
                </c:pt>
                <c:pt idx="8611">
                  <c:v>23.5</c:v>
                </c:pt>
                <c:pt idx="8612">
                  <c:v>23.4</c:v>
                </c:pt>
                <c:pt idx="8613">
                  <c:v>23.5</c:v>
                </c:pt>
                <c:pt idx="8614">
                  <c:v>23.5</c:v>
                </c:pt>
                <c:pt idx="8615">
                  <c:v>23.6</c:v>
                </c:pt>
                <c:pt idx="8616">
                  <c:v>23.7</c:v>
                </c:pt>
                <c:pt idx="8617">
                  <c:v>23.7</c:v>
                </c:pt>
                <c:pt idx="8618">
                  <c:v>23.7</c:v>
                </c:pt>
                <c:pt idx="8619">
                  <c:v>23.7</c:v>
                </c:pt>
                <c:pt idx="8620">
                  <c:v>23.7</c:v>
                </c:pt>
                <c:pt idx="8621">
                  <c:v>23.7</c:v>
                </c:pt>
                <c:pt idx="8622">
                  <c:v>23.9</c:v>
                </c:pt>
                <c:pt idx="8623">
                  <c:v>24.1</c:v>
                </c:pt>
                <c:pt idx="8624">
                  <c:v>24.2</c:v>
                </c:pt>
                <c:pt idx="8625">
                  <c:v>24.3</c:v>
                </c:pt>
                <c:pt idx="8626">
                  <c:v>24.3</c:v>
                </c:pt>
                <c:pt idx="8627">
                  <c:v>24.5</c:v>
                </c:pt>
                <c:pt idx="8628">
                  <c:v>24.7</c:v>
                </c:pt>
                <c:pt idx="8629">
                  <c:v>24.8</c:v>
                </c:pt>
                <c:pt idx="8630">
                  <c:v>24.7</c:v>
                </c:pt>
                <c:pt idx="8631">
                  <c:v>24.8</c:v>
                </c:pt>
                <c:pt idx="8632">
                  <c:v>24.8</c:v>
                </c:pt>
                <c:pt idx="8633">
                  <c:v>24.8</c:v>
                </c:pt>
                <c:pt idx="8634">
                  <c:v>24.8</c:v>
                </c:pt>
                <c:pt idx="8635">
                  <c:v>24.9</c:v>
                </c:pt>
                <c:pt idx="8636">
                  <c:v>24.8</c:v>
                </c:pt>
                <c:pt idx="8637">
                  <c:v>25</c:v>
                </c:pt>
                <c:pt idx="8638">
                  <c:v>25.2</c:v>
                </c:pt>
                <c:pt idx="8639">
                  <c:v>25.5</c:v>
                </c:pt>
                <c:pt idx="8640">
                  <c:v>25.5</c:v>
                </c:pt>
                <c:pt idx="8641">
                  <c:v>25.2</c:v>
                </c:pt>
                <c:pt idx="8642">
                  <c:v>25.1</c:v>
                </c:pt>
                <c:pt idx="8643">
                  <c:v>24.9</c:v>
                </c:pt>
                <c:pt idx="8644">
                  <c:v>24.8</c:v>
                </c:pt>
                <c:pt idx="8645">
                  <c:v>24.9</c:v>
                </c:pt>
                <c:pt idx="8646">
                  <c:v>25</c:v>
                </c:pt>
                <c:pt idx="8647">
                  <c:v>25</c:v>
                </c:pt>
                <c:pt idx="8648">
                  <c:v>24.9</c:v>
                </c:pt>
                <c:pt idx="8649">
                  <c:v>25</c:v>
                </c:pt>
                <c:pt idx="8650">
                  <c:v>25</c:v>
                </c:pt>
                <c:pt idx="8651">
                  <c:v>25</c:v>
                </c:pt>
                <c:pt idx="8652">
                  <c:v>25.1</c:v>
                </c:pt>
                <c:pt idx="8653">
                  <c:v>25.2</c:v>
                </c:pt>
                <c:pt idx="8654">
                  <c:v>25.6</c:v>
                </c:pt>
                <c:pt idx="8655">
                  <c:v>25.7</c:v>
                </c:pt>
                <c:pt idx="8656">
                  <c:v>25.7</c:v>
                </c:pt>
                <c:pt idx="8657">
                  <c:v>25.8</c:v>
                </c:pt>
                <c:pt idx="8658">
                  <c:v>25.9</c:v>
                </c:pt>
                <c:pt idx="8659">
                  <c:v>26</c:v>
                </c:pt>
                <c:pt idx="8660">
                  <c:v>26.3</c:v>
                </c:pt>
                <c:pt idx="8661">
                  <c:v>26.5</c:v>
                </c:pt>
                <c:pt idx="8662">
                  <c:v>26.5</c:v>
                </c:pt>
                <c:pt idx="8663">
                  <c:v>26.5</c:v>
                </c:pt>
                <c:pt idx="8664">
                  <c:v>26.5</c:v>
                </c:pt>
                <c:pt idx="8665">
                  <c:v>26.5</c:v>
                </c:pt>
                <c:pt idx="8666">
                  <c:v>26.5</c:v>
                </c:pt>
                <c:pt idx="8667">
                  <c:v>26.5</c:v>
                </c:pt>
                <c:pt idx="8668">
                  <c:v>26.5</c:v>
                </c:pt>
                <c:pt idx="8669">
                  <c:v>26.3</c:v>
                </c:pt>
                <c:pt idx="8670">
                  <c:v>26.2</c:v>
                </c:pt>
                <c:pt idx="8671">
                  <c:v>26.3</c:v>
                </c:pt>
                <c:pt idx="8672">
                  <c:v>26.3</c:v>
                </c:pt>
                <c:pt idx="8673">
                  <c:v>26.5</c:v>
                </c:pt>
                <c:pt idx="8674">
                  <c:v>26.3</c:v>
                </c:pt>
                <c:pt idx="8675">
                  <c:v>26.3</c:v>
                </c:pt>
                <c:pt idx="8676">
                  <c:v>26.3</c:v>
                </c:pt>
                <c:pt idx="8677">
                  <c:v>26.5</c:v>
                </c:pt>
                <c:pt idx="8678">
                  <c:v>26.5</c:v>
                </c:pt>
                <c:pt idx="8679">
                  <c:v>26.3</c:v>
                </c:pt>
                <c:pt idx="8680">
                  <c:v>26.2</c:v>
                </c:pt>
                <c:pt idx="8681">
                  <c:v>26.3</c:v>
                </c:pt>
                <c:pt idx="8682">
                  <c:v>26.6</c:v>
                </c:pt>
                <c:pt idx="8683">
                  <c:v>26.7</c:v>
                </c:pt>
                <c:pt idx="8684">
                  <c:v>26.7</c:v>
                </c:pt>
                <c:pt idx="8685">
                  <c:v>26.7</c:v>
                </c:pt>
                <c:pt idx="8686">
                  <c:v>26.8</c:v>
                </c:pt>
                <c:pt idx="8687">
                  <c:v>27.2</c:v>
                </c:pt>
                <c:pt idx="8688">
                  <c:v>27.4</c:v>
                </c:pt>
                <c:pt idx="8689">
                  <c:v>27.8</c:v>
                </c:pt>
                <c:pt idx="8690">
                  <c:v>28.1</c:v>
                </c:pt>
                <c:pt idx="8691">
                  <c:v>28</c:v>
                </c:pt>
                <c:pt idx="8692">
                  <c:v>27.9</c:v>
                </c:pt>
                <c:pt idx="8693">
                  <c:v>27.7</c:v>
                </c:pt>
                <c:pt idx="8694">
                  <c:v>27.8</c:v>
                </c:pt>
                <c:pt idx="8695">
                  <c:v>27.7</c:v>
                </c:pt>
                <c:pt idx="8696">
                  <c:v>27.7</c:v>
                </c:pt>
                <c:pt idx="8697">
                  <c:v>28</c:v>
                </c:pt>
                <c:pt idx="8698">
                  <c:v>28</c:v>
                </c:pt>
                <c:pt idx="8699">
                  <c:v>27.7</c:v>
                </c:pt>
                <c:pt idx="8700">
                  <c:v>28</c:v>
                </c:pt>
                <c:pt idx="8701">
                  <c:v>28.4</c:v>
                </c:pt>
                <c:pt idx="8702">
                  <c:v>28.7</c:v>
                </c:pt>
                <c:pt idx="8703">
                  <c:v>28.8</c:v>
                </c:pt>
                <c:pt idx="8704">
                  <c:v>28.5</c:v>
                </c:pt>
                <c:pt idx="8705">
                  <c:v>28.3</c:v>
                </c:pt>
                <c:pt idx="8706">
                  <c:v>28.4</c:v>
                </c:pt>
                <c:pt idx="8707">
                  <c:v>28.6</c:v>
                </c:pt>
                <c:pt idx="8708">
                  <c:v>28.4</c:v>
                </c:pt>
                <c:pt idx="8709">
                  <c:v>28</c:v>
                </c:pt>
                <c:pt idx="8710">
                  <c:v>27.9</c:v>
                </c:pt>
                <c:pt idx="8711">
                  <c:v>27.7</c:v>
                </c:pt>
                <c:pt idx="8712">
                  <c:v>27.7</c:v>
                </c:pt>
                <c:pt idx="8713">
                  <c:v>27.6</c:v>
                </c:pt>
                <c:pt idx="8714">
                  <c:v>27.5</c:v>
                </c:pt>
                <c:pt idx="8715">
                  <c:v>27.5</c:v>
                </c:pt>
                <c:pt idx="8716">
                  <c:v>27.5</c:v>
                </c:pt>
                <c:pt idx="8717">
                  <c:v>27.6</c:v>
                </c:pt>
                <c:pt idx="8718">
                  <c:v>27.6</c:v>
                </c:pt>
                <c:pt idx="8719">
                  <c:v>27.7</c:v>
                </c:pt>
                <c:pt idx="8720">
                  <c:v>27.6</c:v>
                </c:pt>
                <c:pt idx="8721">
                  <c:v>27.6</c:v>
                </c:pt>
                <c:pt idx="8722">
                  <c:v>27.6</c:v>
                </c:pt>
                <c:pt idx="8723">
                  <c:v>27.5</c:v>
                </c:pt>
                <c:pt idx="8724">
                  <c:v>27.3</c:v>
                </c:pt>
                <c:pt idx="8725">
                  <c:v>27.3</c:v>
                </c:pt>
                <c:pt idx="8726">
                  <c:v>27.4</c:v>
                </c:pt>
                <c:pt idx="8727">
                  <c:v>27.3</c:v>
                </c:pt>
                <c:pt idx="8728">
                  <c:v>27.4</c:v>
                </c:pt>
                <c:pt idx="8729">
                  <c:v>27.4</c:v>
                </c:pt>
                <c:pt idx="8730">
                  <c:v>27.4</c:v>
                </c:pt>
                <c:pt idx="8731">
                  <c:v>27.5</c:v>
                </c:pt>
                <c:pt idx="8732">
                  <c:v>27.6</c:v>
                </c:pt>
                <c:pt idx="8733">
                  <c:v>27.6</c:v>
                </c:pt>
                <c:pt idx="8734">
                  <c:v>27.4</c:v>
                </c:pt>
                <c:pt idx="8735">
                  <c:v>27.4</c:v>
                </c:pt>
                <c:pt idx="8736">
                  <c:v>27.5</c:v>
                </c:pt>
                <c:pt idx="8737">
                  <c:v>27.5</c:v>
                </c:pt>
                <c:pt idx="8738">
                  <c:v>27.5</c:v>
                </c:pt>
                <c:pt idx="8739">
                  <c:v>27.5</c:v>
                </c:pt>
                <c:pt idx="8740">
                  <c:v>27.4</c:v>
                </c:pt>
                <c:pt idx="8741">
                  <c:v>27.3</c:v>
                </c:pt>
                <c:pt idx="8742">
                  <c:v>27.4</c:v>
                </c:pt>
                <c:pt idx="8743">
                  <c:v>27.5</c:v>
                </c:pt>
                <c:pt idx="8744">
                  <c:v>27.4</c:v>
                </c:pt>
                <c:pt idx="8745">
                  <c:v>27.5</c:v>
                </c:pt>
                <c:pt idx="8746">
                  <c:v>27.6</c:v>
                </c:pt>
                <c:pt idx="8747">
                  <c:v>27.6</c:v>
                </c:pt>
                <c:pt idx="8748">
                  <c:v>27.6</c:v>
                </c:pt>
                <c:pt idx="8749">
                  <c:v>27.6</c:v>
                </c:pt>
                <c:pt idx="8750">
                  <c:v>27.5</c:v>
                </c:pt>
                <c:pt idx="8751">
                  <c:v>27.5</c:v>
                </c:pt>
                <c:pt idx="8752">
                  <c:v>27.5</c:v>
                </c:pt>
                <c:pt idx="8753">
                  <c:v>27.5</c:v>
                </c:pt>
                <c:pt idx="8754">
                  <c:v>27.5</c:v>
                </c:pt>
                <c:pt idx="8755">
                  <c:v>27.2</c:v>
                </c:pt>
                <c:pt idx="8756">
                  <c:v>27.2</c:v>
                </c:pt>
                <c:pt idx="8757">
                  <c:v>27.1</c:v>
                </c:pt>
                <c:pt idx="8758">
                  <c:v>27.1</c:v>
                </c:pt>
                <c:pt idx="8759">
                  <c:v>27.1</c:v>
                </c:pt>
                <c:pt idx="8760">
                  <c:v>27</c:v>
                </c:pt>
                <c:pt idx="8761">
                  <c:v>27.1</c:v>
                </c:pt>
                <c:pt idx="8762">
                  <c:v>27.2</c:v>
                </c:pt>
                <c:pt idx="8763">
                  <c:v>27.4</c:v>
                </c:pt>
                <c:pt idx="8764">
                  <c:v>27.6</c:v>
                </c:pt>
                <c:pt idx="8765">
                  <c:v>27.7</c:v>
                </c:pt>
                <c:pt idx="8766">
                  <c:v>27.8</c:v>
                </c:pt>
                <c:pt idx="8767">
                  <c:v>27.8</c:v>
                </c:pt>
                <c:pt idx="8768">
                  <c:v>27.9</c:v>
                </c:pt>
                <c:pt idx="8769">
                  <c:v>27.9</c:v>
                </c:pt>
                <c:pt idx="8770">
                  <c:v>28.1</c:v>
                </c:pt>
                <c:pt idx="8771">
                  <c:v>28.3</c:v>
                </c:pt>
                <c:pt idx="8772">
                  <c:v>28.4</c:v>
                </c:pt>
                <c:pt idx="8773">
                  <c:v>28.6</c:v>
                </c:pt>
                <c:pt idx="8774">
                  <c:v>28.5</c:v>
                </c:pt>
                <c:pt idx="8775">
                  <c:v>28.5</c:v>
                </c:pt>
                <c:pt idx="8776">
                  <c:v>28.4</c:v>
                </c:pt>
                <c:pt idx="8777">
                  <c:v>28.5</c:v>
                </c:pt>
                <c:pt idx="8778">
                  <c:v>28.4</c:v>
                </c:pt>
                <c:pt idx="8779">
                  <c:v>28.3</c:v>
                </c:pt>
                <c:pt idx="8780">
                  <c:v>28</c:v>
                </c:pt>
                <c:pt idx="8781">
                  <c:v>27.9</c:v>
                </c:pt>
                <c:pt idx="8782">
                  <c:v>27.8</c:v>
                </c:pt>
                <c:pt idx="8783">
                  <c:v>27.7</c:v>
                </c:pt>
                <c:pt idx="8784">
                  <c:v>27.8</c:v>
                </c:pt>
                <c:pt idx="8785">
                  <c:v>27.6</c:v>
                </c:pt>
                <c:pt idx="8786">
                  <c:v>27.5</c:v>
                </c:pt>
                <c:pt idx="8787">
                  <c:v>27.5</c:v>
                </c:pt>
                <c:pt idx="8788">
                  <c:v>27.4</c:v>
                </c:pt>
                <c:pt idx="8789">
                  <c:v>27.2</c:v>
                </c:pt>
                <c:pt idx="8790">
                  <c:v>27.1</c:v>
                </c:pt>
                <c:pt idx="8791">
                  <c:v>27.1</c:v>
                </c:pt>
                <c:pt idx="8792">
                  <c:v>27.1</c:v>
                </c:pt>
                <c:pt idx="8793">
                  <c:v>27.1</c:v>
                </c:pt>
                <c:pt idx="8794">
                  <c:v>27.1</c:v>
                </c:pt>
                <c:pt idx="8795">
                  <c:v>27.1</c:v>
                </c:pt>
                <c:pt idx="8796">
                  <c:v>27</c:v>
                </c:pt>
                <c:pt idx="8797">
                  <c:v>26.9</c:v>
                </c:pt>
                <c:pt idx="8798">
                  <c:v>26.7</c:v>
                </c:pt>
                <c:pt idx="8799">
                  <c:v>26.6</c:v>
                </c:pt>
                <c:pt idx="8800">
                  <c:v>26.2</c:v>
                </c:pt>
                <c:pt idx="8801">
                  <c:v>26.1</c:v>
                </c:pt>
                <c:pt idx="8802">
                  <c:v>25.9</c:v>
                </c:pt>
                <c:pt idx="8803">
                  <c:v>25.6</c:v>
                </c:pt>
                <c:pt idx="8804">
                  <c:v>25.4</c:v>
                </c:pt>
                <c:pt idx="8805">
                  <c:v>25.2</c:v>
                </c:pt>
                <c:pt idx="8806">
                  <c:v>25.2</c:v>
                </c:pt>
                <c:pt idx="8807">
                  <c:v>25.1</c:v>
                </c:pt>
                <c:pt idx="8808">
                  <c:v>25.1</c:v>
                </c:pt>
                <c:pt idx="8809">
                  <c:v>25</c:v>
                </c:pt>
                <c:pt idx="8810">
                  <c:v>25</c:v>
                </c:pt>
                <c:pt idx="8811">
                  <c:v>25</c:v>
                </c:pt>
                <c:pt idx="8812">
                  <c:v>25</c:v>
                </c:pt>
                <c:pt idx="8813">
                  <c:v>25</c:v>
                </c:pt>
                <c:pt idx="8814">
                  <c:v>25.1</c:v>
                </c:pt>
                <c:pt idx="8815">
                  <c:v>25.2</c:v>
                </c:pt>
                <c:pt idx="8816">
                  <c:v>25.3</c:v>
                </c:pt>
                <c:pt idx="8817">
                  <c:v>25.4</c:v>
                </c:pt>
                <c:pt idx="8818">
                  <c:v>25.4</c:v>
                </c:pt>
                <c:pt idx="8819">
                  <c:v>25.4</c:v>
                </c:pt>
                <c:pt idx="8820">
                  <c:v>25.4</c:v>
                </c:pt>
                <c:pt idx="8821">
                  <c:v>25.4</c:v>
                </c:pt>
                <c:pt idx="8822">
                  <c:v>24.9</c:v>
                </c:pt>
                <c:pt idx="8823">
                  <c:v>24.7</c:v>
                </c:pt>
                <c:pt idx="8824">
                  <c:v>24.4</c:v>
                </c:pt>
                <c:pt idx="8825">
                  <c:v>24.3</c:v>
                </c:pt>
                <c:pt idx="8826">
                  <c:v>24.3</c:v>
                </c:pt>
                <c:pt idx="8827">
                  <c:v>24.3</c:v>
                </c:pt>
                <c:pt idx="8828">
                  <c:v>24.2</c:v>
                </c:pt>
                <c:pt idx="8829">
                  <c:v>24</c:v>
                </c:pt>
                <c:pt idx="8830">
                  <c:v>24</c:v>
                </c:pt>
                <c:pt idx="8831">
                  <c:v>24</c:v>
                </c:pt>
                <c:pt idx="8832">
                  <c:v>23.9</c:v>
                </c:pt>
                <c:pt idx="8833">
                  <c:v>23.9</c:v>
                </c:pt>
                <c:pt idx="8834">
                  <c:v>23.9</c:v>
                </c:pt>
                <c:pt idx="8835">
                  <c:v>23.7</c:v>
                </c:pt>
                <c:pt idx="8836">
                  <c:v>23.7</c:v>
                </c:pt>
                <c:pt idx="8837">
                  <c:v>23.7</c:v>
                </c:pt>
                <c:pt idx="8838">
                  <c:v>23.7</c:v>
                </c:pt>
                <c:pt idx="8839">
                  <c:v>23.8</c:v>
                </c:pt>
                <c:pt idx="8840">
                  <c:v>23.9</c:v>
                </c:pt>
                <c:pt idx="8841">
                  <c:v>23.9</c:v>
                </c:pt>
                <c:pt idx="8842">
                  <c:v>23.9</c:v>
                </c:pt>
                <c:pt idx="8843">
                  <c:v>24</c:v>
                </c:pt>
                <c:pt idx="8844">
                  <c:v>24.1</c:v>
                </c:pt>
                <c:pt idx="8845">
                  <c:v>24.1</c:v>
                </c:pt>
                <c:pt idx="8846">
                  <c:v>24.1</c:v>
                </c:pt>
                <c:pt idx="8847">
                  <c:v>24.1</c:v>
                </c:pt>
                <c:pt idx="8848">
                  <c:v>24.1</c:v>
                </c:pt>
                <c:pt idx="8849">
                  <c:v>24.1</c:v>
                </c:pt>
                <c:pt idx="8850">
                  <c:v>24.1</c:v>
                </c:pt>
                <c:pt idx="8851">
                  <c:v>24</c:v>
                </c:pt>
                <c:pt idx="8852">
                  <c:v>24</c:v>
                </c:pt>
                <c:pt idx="8853">
                  <c:v>24</c:v>
                </c:pt>
                <c:pt idx="8854">
                  <c:v>24.1</c:v>
                </c:pt>
                <c:pt idx="8855">
                  <c:v>24.2</c:v>
                </c:pt>
                <c:pt idx="8856">
                  <c:v>24.2</c:v>
                </c:pt>
                <c:pt idx="8857">
                  <c:v>24.2</c:v>
                </c:pt>
                <c:pt idx="8858">
                  <c:v>24.2</c:v>
                </c:pt>
                <c:pt idx="8859">
                  <c:v>24.2</c:v>
                </c:pt>
                <c:pt idx="8860">
                  <c:v>24.2</c:v>
                </c:pt>
                <c:pt idx="8861">
                  <c:v>24.3</c:v>
                </c:pt>
                <c:pt idx="8862">
                  <c:v>24.4</c:v>
                </c:pt>
                <c:pt idx="8863">
                  <c:v>24.5</c:v>
                </c:pt>
                <c:pt idx="8864">
                  <c:v>24.7</c:v>
                </c:pt>
                <c:pt idx="8865">
                  <c:v>24.6</c:v>
                </c:pt>
                <c:pt idx="8866">
                  <c:v>24.7</c:v>
                </c:pt>
                <c:pt idx="8867">
                  <c:v>24.7</c:v>
                </c:pt>
                <c:pt idx="8868">
                  <c:v>24.8</c:v>
                </c:pt>
                <c:pt idx="8869">
                  <c:v>24.9</c:v>
                </c:pt>
                <c:pt idx="8870">
                  <c:v>24.9</c:v>
                </c:pt>
                <c:pt idx="8871">
                  <c:v>24.9</c:v>
                </c:pt>
                <c:pt idx="8872">
                  <c:v>24.9</c:v>
                </c:pt>
                <c:pt idx="8873">
                  <c:v>24.9</c:v>
                </c:pt>
                <c:pt idx="8874">
                  <c:v>24.9</c:v>
                </c:pt>
                <c:pt idx="8875">
                  <c:v>24.9</c:v>
                </c:pt>
                <c:pt idx="8876">
                  <c:v>24.9</c:v>
                </c:pt>
                <c:pt idx="8877">
                  <c:v>24.8</c:v>
                </c:pt>
                <c:pt idx="8878">
                  <c:v>24.8</c:v>
                </c:pt>
                <c:pt idx="8879">
                  <c:v>24.7</c:v>
                </c:pt>
                <c:pt idx="8880">
                  <c:v>24.7</c:v>
                </c:pt>
                <c:pt idx="8881">
                  <c:v>24.6</c:v>
                </c:pt>
                <c:pt idx="8882">
                  <c:v>24.6</c:v>
                </c:pt>
                <c:pt idx="8883">
                  <c:v>24.6</c:v>
                </c:pt>
                <c:pt idx="8884">
                  <c:v>24.6</c:v>
                </c:pt>
                <c:pt idx="8885">
                  <c:v>24.7</c:v>
                </c:pt>
                <c:pt idx="8886">
                  <c:v>24.7</c:v>
                </c:pt>
                <c:pt idx="8887">
                  <c:v>24.6</c:v>
                </c:pt>
                <c:pt idx="8888">
                  <c:v>24.6</c:v>
                </c:pt>
                <c:pt idx="8889">
                  <c:v>24.7</c:v>
                </c:pt>
                <c:pt idx="8890">
                  <c:v>24.7</c:v>
                </c:pt>
                <c:pt idx="8891">
                  <c:v>24.7</c:v>
                </c:pt>
                <c:pt idx="8892">
                  <c:v>24.8</c:v>
                </c:pt>
                <c:pt idx="8893">
                  <c:v>24.9</c:v>
                </c:pt>
                <c:pt idx="8894">
                  <c:v>24.9</c:v>
                </c:pt>
                <c:pt idx="8895">
                  <c:v>24.9</c:v>
                </c:pt>
                <c:pt idx="8896">
                  <c:v>24.9</c:v>
                </c:pt>
                <c:pt idx="8897">
                  <c:v>24.9</c:v>
                </c:pt>
                <c:pt idx="8898">
                  <c:v>25</c:v>
                </c:pt>
                <c:pt idx="8899">
                  <c:v>25</c:v>
                </c:pt>
                <c:pt idx="8900">
                  <c:v>25</c:v>
                </c:pt>
                <c:pt idx="8901">
                  <c:v>25.1</c:v>
                </c:pt>
                <c:pt idx="8902">
                  <c:v>25.2</c:v>
                </c:pt>
                <c:pt idx="8903">
                  <c:v>25.4</c:v>
                </c:pt>
                <c:pt idx="8904">
                  <c:v>25.4</c:v>
                </c:pt>
                <c:pt idx="8905">
                  <c:v>25.3</c:v>
                </c:pt>
                <c:pt idx="8906">
                  <c:v>25.4</c:v>
                </c:pt>
                <c:pt idx="8907">
                  <c:v>25.4</c:v>
                </c:pt>
                <c:pt idx="8908">
                  <c:v>25.3</c:v>
                </c:pt>
                <c:pt idx="8909">
                  <c:v>25.2</c:v>
                </c:pt>
                <c:pt idx="8910">
                  <c:v>25.2</c:v>
                </c:pt>
                <c:pt idx="8911">
                  <c:v>25.2</c:v>
                </c:pt>
                <c:pt idx="8912">
                  <c:v>25.1</c:v>
                </c:pt>
                <c:pt idx="8913">
                  <c:v>25.1</c:v>
                </c:pt>
                <c:pt idx="8914">
                  <c:v>25.1</c:v>
                </c:pt>
                <c:pt idx="8915">
                  <c:v>24.9</c:v>
                </c:pt>
                <c:pt idx="8916">
                  <c:v>24.8</c:v>
                </c:pt>
                <c:pt idx="8917">
                  <c:v>24.8</c:v>
                </c:pt>
                <c:pt idx="8918">
                  <c:v>24.8</c:v>
                </c:pt>
                <c:pt idx="8919">
                  <c:v>24.8</c:v>
                </c:pt>
                <c:pt idx="8920">
                  <c:v>24.9</c:v>
                </c:pt>
                <c:pt idx="8921">
                  <c:v>25</c:v>
                </c:pt>
                <c:pt idx="8922">
                  <c:v>25</c:v>
                </c:pt>
                <c:pt idx="8923">
                  <c:v>24.9</c:v>
                </c:pt>
                <c:pt idx="8924">
                  <c:v>24.9</c:v>
                </c:pt>
                <c:pt idx="8925">
                  <c:v>24.9</c:v>
                </c:pt>
                <c:pt idx="8926">
                  <c:v>25</c:v>
                </c:pt>
                <c:pt idx="8927">
                  <c:v>25.1</c:v>
                </c:pt>
                <c:pt idx="8928">
                  <c:v>25.1</c:v>
                </c:pt>
                <c:pt idx="8929">
                  <c:v>25.1</c:v>
                </c:pt>
                <c:pt idx="8930">
                  <c:v>25.2</c:v>
                </c:pt>
                <c:pt idx="8931">
                  <c:v>25.2</c:v>
                </c:pt>
                <c:pt idx="8932">
                  <c:v>25.2</c:v>
                </c:pt>
                <c:pt idx="8933">
                  <c:v>25.2</c:v>
                </c:pt>
                <c:pt idx="8934">
                  <c:v>25.3</c:v>
                </c:pt>
                <c:pt idx="8935">
                  <c:v>25.2</c:v>
                </c:pt>
                <c:pt idx="8936">
                  <c:v>25.2</c:v>
                </c:pt>
                <c:pt idx="8937">
                  <c:v>25.2</c:v>
                </c:pt>
                <c:pt idx="8938">
                  <c:v>25.2</c:v>
                </c:pt>
                <c:pt idx="8939">
                  <c:v>25.2</c:v>
                </c:pt>
                <c:pt idx="8940">
                  <c:v>25.2</c:v>
                </c:pt>
                <c:pt idx="8941">
                  <c:v>25.1</c:v>
                </c:pt>
                <c:pt idx="8942">
                  <c:v>25.1</c:v>
                </c:pt>
                <c:pt idx="8943">
                  <c:v>25</c:v>
                </c:pt>
                <c:pt idx="8944">
                  <c:v>25</c:v>
                </c:pt>
                <c:pt idx="8945">
                  <c:v>25</c:v>
                </c:pt>
                <c:pt idx="8946">
                  <c:v>25</c:v>
                </c:pt>
                <c:pt idx="8947">
                  <c:v>25</c:v>
                </c:pt>
                <c:pt idx="8948">
                  <c:v>25</c:v>
                </c:pt>
                <c:pt idx="8949">
                  <c:v>25.1</c:v>
                </c:pt>
                <c:pt idx="8950">
                  <c:v>25.1</c:v>
                </c:pt>
                <c:pt idx="8951">
                  <c:v>25.1</c:v>
                </c:pt>
                <c:pt idx="8952">
                  <c:v>25.1</c:v>
                </c:pt>
                <c:pt idx="8953">
                  <c:v>25.2</c:v>
                </c:pt>
                <c:pt idx="8954">
                  <c:v>25.2</c:v>
                </c:pt>
                <c:pt idx="8955">
                  <c:v>25.1</c:v>
                </c:pt>
                <c:pt idx="8956">
                  <c:v>25.1</c:v>
                </c:pt>
                <c:pt idx="8957">
                  <c:v>25.1</c:v>
                </c:pt>
                <c:pt idx="8958">
                  <c:v>25.1</c:v>
                </c:pt>
                <c:pt idx="8959">
                  <c:v>25.1</c:v>
                </c:pt>
                <c:pt idx="8960">
                  <c:v>25.1</c:v>
                </c:pt>
                <c:pt idx="8961">
                  <c:v>25.1</c:v>
                </c:pt>
                <c:pt idx="8962">
                  <c:v>25.1</c:v>
                </c:pt>
                <c:pt idx="8963">
                  <c:v>25.1</c:v>
                </c:pt>
                <c:pt idx="8964">
                  <c:v>25.1</c:v>
                </c:pt>
                <c:pt idx="8965">
                  <c:v>25.1</c:v>
                </c:pt>
                <c:pt idx="8966">
                  <c:v>25.1</c:v>
                </c:pt>
                <c:pt idx="8967">
                  <c:v>25.1</c:v>
                </c:pt>
                <c:pt idx="8968">
                  <c:v>25</c:v>
                </c:pt>
                <c:pt idx="8969">
                  <c:v>25</c:v>
                </c:pt>
                <c:pt idx="8970">
                  <c:v>25</c:v>
                </c:pt>
                <c:pt idx="8971">
                  <c:v>25</c:v>
                </c:pt>
                <c:pt idx="8972">
                  <c:v>25</c:v>
                </c:pt>
                <c:pt idx="8973">
                  <c:v>25.1</c:v>
                </c:pt>
                <c:pt idx="8974">
                  <c:v>25</c:v>
                </c:pt>
                <c:pt idx="8975">
                  <c:v>25.1</c:v>
                </c:pt>
                <c:pt idx="8976">
                  <c:v>25</c:v>
                </c:pt>
                <c:pt idx="8977">
                  <c:v>25.1</c:v>
                </c:pt>
                <c:pt idx="8978">
                  <c:v>25.1</c:v>
                </c:pt>
                <c:pt idx="8979">
                  <c:v>25.1</c:v>
                </c:pt>
                <c:pt idx="8980">
                  <c:v>25.1</c:v>
                </c:pt>
                <c:pt idx="8981">
                  <c:v>25.2</c:v>
                </c:pt>
                <c:pt idx="8982">
                  <c:v>25.2</c:v>
                </c:pt>
                <c:pt idx="8983">
                  <c:v>25.2</c:v>
                </c:pt>
                <c:pt idx="8984">
                  <c:v>25.2</c:v>
                </c:pt>
                <c:pt idx="8985">
                  <c:v>25.4</c:v>
                </c:pt>
                <c:pt idx="8986">
                  <c:v>25.4</c:v>
                </c:pt>
                <c:pt idx="8987">
                  <c:v>25.4</c:v>
                </c:pt>
                <c:pt idx="8988">
                  <c:v>25.5</c:v>
                </c:pt>
                <c:pt idx="8989">
                  <c:v>25.5</c:v>
                </c:pt>
                <c:pt idx="8990">
                  <c:v>25.5</c:v>
                </c:pt>
                <c:pt idx="8991">
                  <c:v>25.5</c:v>
                </c:pt>
                <c:pt idx="8992">
                  <c:v>25.5</c:v>
                </c:pt>
                <c:pt idx="8993">
                  <c:v>25.5</c:v>
                </c:pt>
                <c:pt idx="8994">
                  <c:v>25.6</c:v>
                </c:pt>
                <c:pt idx="8995">
                  <c:v>25.6</c:v>
                </c:pt>
                <c:pt idx="8996">
                  <c:v>25.6</c:v>
                </c:pt>
                <c:pt idx="8997">
                  <c:v>25.6</c:v>
                </c:pt>
                <c:pt idx="8998">
                  <c:v>25.5</c:v>
                </c:pt>
                <c:pt idx="8999">
                  <c:v>25.5</c:v>
                </c:pt>
                <c:pt idx="9000">
                  <c:v>25.6</c:v>
                </c:pt>
                <c:pt idx="9001">
                  <c:v>25.6</c:v>
                </c:pt>
                <c:pt idx="9002">
                  <c:v>25.6</c:v>
                </c:pt>
                <c:pt idx="9003">
                  <c:v>25.5</c:v>
                </c:pt>
                <c:pt idx="9004">
                  <c:v>25.5</c:v>
                </c:pt>
                <c:pt idx="9005">
                  <c:v>25.5</c:v>
                </c:pt>
                <c:pt idx="9006">
                  <c:v>25.5</c:v>
                </c:pt>
                <c:pt idx="9007">
                  <c:v>25.5</c:v>
                </c:pt>
                <c:pt idx="9008">
                  <c:v>25.5</c:v>
                </c:pt>
                <c:pt idx="9009">
                  <c:v>25.5</c:v>
                </c:pt>
                <c:pt idx="9010">
                  <c:v>25.4</c:v>
                </c:pt>
                <c:pt idx="9011">
                  <c:v>25.5</c:v>
                </c:pt>
                <c:pt idx="9012">
                  <c:v>25.5</c:v>
                </c:pt>
                <c:pt idx="9013">
                  <c:v>25.5</c:v>
                </c:pt>
                <c:pt idx="9014">
                  <c:v>25.5</c:v>
                </c:pt>
                <c:pt idx="9015">
                  <c:v>25.5</c:v>
                </c:pt>
                <c:pt idx="9016">
                  <c:v>25.5</c:v>
                </c:pt>
                <c:pt idx="9017">
                  <c:v>25.5</c:v>
                </c:pt>
                <c:pt idx="9018">
                  <c:v>25.5</c:v>
                </c:pt>
                <c:pt idx="9019">
                  <c:v>25.6</c:v>
                </c:pt>
                <c:pt idx="9020">
                  <c:v>25.6</c:v>
                </c:pt>
                <c:pt idx="9021">
                  <c:v>25.5</c:v>
                </c:pt>
                <c:pt idx="9022">
                  <c:v>25.5</c:v>
                </c:pt>
                <c:pt idx="9023">
                  <c:v>25.5</c:v>
                </c:pt>
                <c:pt idx="9024">
                  <c:v>25.5</c:v>
                </c:pt>
                <c:pt idx="9025">
                  <c:v>25.6</c:v>
                </c:pt>
                <c:pt idx="9026">
                  <c:v>25.6</c:v>
                </c:pt>
                <c:pt idx="9027">
                  <c:v>25.6</c:v>
                </c:pt>
                <c:pt idx="9028">
                  <c:v>25.6</c:v>
                </c:pt>
                <c:pt idx="9029">
                  <c:v>25.6</c:v>
                </c:pt>
                <c:pt idx="9030">
                  <c:v>25.6</c:v>
                </c:pt>
                <c:pt idx="9031">
                  <c:v>25.6</c:v>
                </c:pt>
                <c:pt idx="9032">
                  <c:v>25.6</c:v>
                </c:pt>
                <c:pt idx="9033">
                  <c:v>25.5</c:v>
                </c:pt>
                <c:pt idx="9034">
                  <c:v>25.5</c:v>
                </c:pt>
                <c:pt idx="9035">
                  <c:v>25.5</c:v>
                </c:pt>
                <c:pt idx="9036">
                  <c:v>25.5</c:v>
                </c:pt>
                <c:pt idx="9037">
                  <c:v>25.4</c:v>
                </c:pt>
                <c:pt idx="9038">
                  <c:v>25.4</c:v>
                </c:pt>
                <c:pt idx="9039">
                  <c:v>25.4</c:v>
                </c:pt>
                <c:pt idx="9040">
                  <c:v>25.4</c:v>
                </c:pt>
                <c:pt idx="9041">
                  <c:v>25.4</c:v>
                </c:pt>
                <c:pt idx="9042">
                  <c:v>25.4</c:v>
                </c:pt>
                <c:pt idx="9043">
                  <c:v>25.4</c:v>
                </c:pt>
                <c:pt idx="9044">
                  <c:v>25.3</c:v>
                </c:pt>
                <c:pt idx="9045">
                  <c:v>25.2</c:v>
                </c:pt>
                <c:pt idx="9046">
                  <c:v>25.2</c:v>
                </c:pt>
                <c:pt idx="9047">
                  <c:v>25.2</c:v>
                </c:pt>
                <c:pt idx="9048">
                  <c:v>25.2</c:v>
                </c:pt>
                <c:pt idx="9049">
                  <c:v>25.2</c:v>
                </c:pt>
                <c:pt idx="9050">
                  <c:v>25.1</c:v>
                </c:pt>
                <c:pt idx="9051">
                  <c:v>25.1</c:v>
                </c:pt>
                <c:pt idx="9052">
                  <c:v>25.1</c:v>
                </c:pt>
                <c:pt idx="9053">
                  <c:v>25.1</c:v>
                </c:pt>
                <c:pt idx="9054">
                  <c:v>25</c:v>
                </c:pt>
                <c:pt idx="9055">
                  <c:v>25</c:v>
                </c:pt>
                <c:pt idx="9056">
                  <c:v>25</c:v>
                </c:pt>
                <c:pt idx="9057">
                  <c:v>25</c:v>
                </c:pt>
                <c:pt idx="9058">
                  <c:v>25</c:v>
                </c:pt>
                <c:pt idx="9059">
                  <c:v>24.9</c:v>
                </c:pt>
                <c:pt idx="9060">
                  <c:v>24.9</c:v>
                </c:pt>
                <c:pt idx="9061">
                  <c:v>24.9</c:v>
                </c:pt>
                <c:pt idx="9062">
                  <c:v>24.8</c:v>
                </c:pt>
                <c:pt idx="9063">
                  <c:v>24.8</c:v>
                </c:pt>
                <c:pt idx="9064">
                  <c:v>24.8</c:v>
                </c:pt>
                <c:pt idx="9065">
                  <c:v>24.8</c:v>
                </c:pt>
                <c:pt idx="9066">
                  <c:v>24.7</c:v>
                </c:pt>
                <c:pt idx="9067">
                  <c:v>24.7</c:v>
                </c:pt>
                <c:pt idx="9068">
                  <c:v>24.7</c:v>
                </c:pt>
                <c:pt idx="9069">
                  <c:v>24.7</c:v>
                </c:pt>
                <c:pt idx="9070">
                  <c:v>24.7</c:v>
                </c:pt>
                <c:pt idx="9071">
                  <c:v>24.6</c:v>
                </c:pt>
                <c:pt idx="9072">
                  <c:v>24.6</c:v>
                </c:pt>
                <c:pt idx="9073">
                  <c:v>24.6</c:v>
                </c:pt>
                <c:pt idx="9074">
                  <c:v>24.6</c:v>
                </c:pt>
                <c:pt idx="9075">
                  <c:v>24.6</c:v>
                </c:pt>
                <c:pt idx="9076">
                  <c:v>24.6</c:v>
                </c:pt>
                <c:pt idx="9077">
                  <c:v>24.6</c:v>
                </c:pt>
                <c:pt idx="9078">
                  <c:v>24.6</c:v>
                </c:pt>
                <c:pt idx="9079">
                  <c:v>24.6</c:v>
                </c:pt>
                <c:pt idx="9080">
                  <c:v>24.5</c:v>
                </c:pt>
                <c:pt idx="9081">
                  <c:v>24.5</c:v>
                </c:pt>
                <c:pt idx="9082">
                  <c:v>24.5</c:v>
                </c:pt>
                <c:pt idx="9083">
                  <c:v>24.5</c:v>
                </c:pt>
                <c:pt idx="9084">
                  <c:v>24.5</c:v>
                </c:pt>
                <c:pt idx="9085">
                  <c:v>24.5</c:v>
                </c:pt>
                <c:pt idx="9086">
                  <c:v>24.5</c:v>
                </c:pt>
                <c:pt idx="9087">
                  <c:v>24.4</c:v>
                </c:pt>
                <c:pt idx="9088">
                  <c:v>24.4</c:v>
                </c:pt>
                <c:pt idx="9089">
                  <c:v>24.4</c:v>
                </c:pt>
                <c:pt idx="9090">
                  <c:v>24.4</c:v>
                </c:pt>
                <c:pt idx="9091">
                  <c:v>24.4</c:v>
                </c:pt>
                <c:pt idx="9092">
                  <c:v>24.4</c:v>
                </c:pt>
                <c:pt idx="9093">
                  <c:v>24.4</c:v>
                </c:pt>
                <c:pt idx="9094">
                  <c:v>24.4</c:v>
                </c:pt>
                <c:pt idx="9095">
                  <c:v>24.4</c:v>
                </c:pt>
                <c:pt idx="9096">
                  <c:v>24.3</c:v>
                </c:pt>
                <c:pt idx="9097">
                  <c:v>24.3</c:v>
                </c:pt>
                <c:pt idx="9098">
                  <c:v>24.3</c:v>
                </c:pt>
                <c:pt idx="9099">
                  <c:v>24.3</c:v>
                </c:pt>
                <c:pt idx="9100">
                  <c:v>24.2</c:v>
                </c:pt>
                <c:pt idx="9101">
                  <c:v>24.2</c:v>
                </c:pt>
                <c:pt idx="9102">
                  <c:v>24.2</c:v>
                </c:pt>
                <c:pt idx="9103">
                  <c:v>24.2</c:v>
                </c:pt>
                <c:pt idx="9104">
                  <c:v>24.2</c:v>
                </c:pt>
                <c:pt idx="9105">
                  <c:v>24.1</c:v>
                </c:pt>
                <c:pt idx="9106">
                  <c:v>24.2</c:v>
                </c:pt>
                <c:pt idx="9107">
                  <c:v>24.2</c:v>
                </c:pt>
                <c:pt idx="9108">
                  <c:v>24.2</c:v>
                </c:pt>
                <c:pt idx="9109">
                  <c:v>24.2</c:v>
                </c:pt>
                <c:pt idx="9110">
                  <c:v>24.2</c:v>
                </c:pt>
                <c:pt idx="9111">
                  <c:v>24.2</c:v>
                </c:pt>
                <c:pt idx="9112">
                  <c:v>24.3</c:v>
                </c:pt>
                <c:pt idx="9113">
                  <c:v>24.3</c:v>
                </c:pt>
                <c:pt idx="9114">
                  <c:v>24.3</c:v>
                </c:pt>
                <c:pt idx="9115">
                  <c:v>24.3</c:v>
                </c:pt>
                <c:pt idx="9116">
                  <c:v>24.3</c:v>
                </c:pt>
                <c:pt idx="9117">
                  <c:v>24.3</c:v>
                </c:pt>
                <c:pt idx="9118">
                  <c:v>24.3</c:v>
                </c:pt>
                <c:pt idx="9119">
                  <c:v>24.2</c:v>
                </c:pt>
                <c:pt idx="9120">
                  <c:v>24.2</c:v>
                </c:pt>
                <c:pt idx="9121">
                  <c:v>24.2</c:v>
                </c:pt>
                <c:pt idx="9122">
                  <c:v>24.1</c:v>
                </c:pt>
                <c:pt idx="9123">
                  <c:v>24.1</c:v>
                </c:pt>
                <c:pt idx="9124">
                  <c:v>24.1</c:v>
                </c:pt>
                <c:pt idx="9125">
                  <c:v>24.1</c:v>
                </c:pt>
                <c:pt idx="9126">
                  <c:v>24.1</c:v>
                </c:pt>
                <c:pt idx="9127">
                  <c:v>24.1</c:v>
                </c:pt>
                <c:pt idx="9128">
                  <c:v>24.1</c:v>
                </c:pt>
                <c:pt idx="9129">
                  <c:v>24.1</c:v>
                </c:pt>
                <c:pt idx="9130">
                  <c:v>24</c:v>
                </c:pt>
                <c:pt idx="9131">
                  <c:v>23.9</c:v>
                </c:pt>
                <c:pt idx="9132">
                  <c:v>23.9</c:v>
                </c:pt>
                <c:pt idx="9133">
                  <c:v>23.9</c:v>
                </c:pt>
                <c:pt idx="9134">
                  <c:v>23.8</c:v>
                </c:pt>
                <c:pt idx="9135">
                  <c:v>23.7</c:v>
                </c:pt>
                <c:pt idx="9136">
                  <c:v>23.7</c:v>
                </c:pt>
                <c:pt idx="9137">
                  <c:v>23.7</c:v>
                </c:pt>
                <c:pt idx="9138">
                  <c:v>23.7</c:v>
                </c:pt>
                <c:pt idx="9139">
                  <c:v>23.9</c:v>
                </c:pt>
                <c:pt idx="9140">
                  <c:v>23.9</c:v>
                </c:pt>
                <c:pt idx="9141">
                  <c:v>23.9</c:v>
                </c:pt>
                <c:pt idx="9142">
                  <c:v>23.9</c:v>
                </c:pt>
                <c:pt idx="9143">
                  <c:v>23.9</c:v>
                </c:pt>
                <c:pt idx="9144">
                  <c:v>23.9</c:v>
                </c:pt>
                <c:pt idx="9145">
                  <c:v>23.9</c:v>
                </c:pt>
                <c:pt idx="9146">
                  <c:v>23.8</c:v>
                </c:pt>
                <c:pt idx="9147">
                  <c:v>23.9</c:v>
                </c:pt>
                <c:pt idx="9148">
                  <c:v>23.9</c:v>
                </c:pt>
                <c:pt idx="9149">
                  <c:v>23.7</c:v>
                </c:pt>
                <c:pt idx="9150">
                  <c:v>23.7</c:v>
                </c:pt>
                <c:pt idx="9151">
                  <c:v>23.7</c:v>
                </c:pt>
                <c:pt idx="9152">
                  <c:v>23.7</c:v>
                </c:pt>
                <c:pt idx="9153">
                  <c:v>23.7</c:v>
                </c:pt>
                <c:pt idx="9154">
                  <c:v>23.7</c:v>
                </c:pt>
                <c:pt idx="9155">
                  <c:v>23.7</c:v>
                </c:pt>
                <c:pt idx="9156">
                  <c:v>23.7</c:v>
                </c:pt>
                <c:pt idx="9157">
                  <c:v>23.6</c:v>
                </c:pt>
                <c:pt idx="9158">
                  <c:v>23.6</c:v>
                </c:pt>
                <c:pt idx="9159">
                  <c:v>23.6</c:v>
                </c:pt>
                <c:pt idx="9160">
                  <c:v>23.6</c:v>
                </c:pt>
                <c:pt idx="9161">
                  <c:v>23.7</c:v>
                </c:pt>
                <c:pt idx="9162">
                  <c:v>23.7</c:v>
                </c:pt>
                <c:pt idx="9163">
                  <c:v>23.7</c:v>
                </c:pt>
                <c:pt idx="9164">
                  <c:v>23.8</c:v>
                </c:pt>
                <c:pt idx="9165">
                  <c:v>23.8</c:v>
                </c:pt>
                <c:pt idx="9166">
                  <c:v>23.9</c:v>
                </c:pt>
                <c:pt idx="9167">
                  <c:v>23.9</c:v>
                </c:pt>
                <c:pt idx="9168">
                  <c:v>23.9</c:v>
                </c:pt>
                <c:pt idx="9169">
                  <c:v>23.9</c:v>
                </c:pt>
                <c:pt idx="9170">
                  <c:v>23.9</c:v>
                </c:pt>
                <c:pt idx="9171">
                  <c:v>23.9</c:v>
                </c:pt>
                <c:pt idx="9172">
                  <c:v>23.9</c:v>
                </c:pt>
                <c:pt idx="9173">
                  <c:v>23.9</c:v>
                </c:pt>
                <c:pt idx="9174">
                  <c:v>23.9</c:v>
                </c:pt>
                <c:pt idx="9175">
                  <c:v>23.9</c:v>
                </c:pt>
                <c:pt idx="9176">
                  <c:v>23.9</c:v>
                </c:pt>
                <c:pt idx="9177">
                  <c:v>23.9</c:v>
                </c:pt>
                <c:pt idx="9178">
                  <c:v>23.9</c:v>
                </c:pt>
                <c:pt idx="9179">
                  <c:v>23.9</c:v>
                </c:pt>
                <c:pt idx="9180">
                  <c:v>23.9</c:v>
                </c:pt>
                <c:pt idx="9181">
                  <c:v>23.9</c:v>
                </c:pt>
                <c:pt idx="9182">
                  <c:v>23.9</c:v>
                </c:pt>
                <c:pt idx="9183">
                  <c:v>23.9</c:v>
                </c:pt>
                <c:pt idx="9184">
                  <c:v>23.7</c:v>
                </c:pt>
                <c:pt idx="9185">
                  <c:v>23.7</c:v>
                </c:pt>
                <c:pt idx="9186">
                  <c:v>23.6</c:v>
                </c:pt>
                <c:pt idx="9187">
                  <c:v>23.5</c:v>
                </c:pt>
                <c:pt idx="9188">
                  <c:v>23.6</c:v>
                </c:pt>
                <c:pt idx="9189">
                  <c:v>23.6</c:v>
                </c:pt>
                <c:pt idx="9190">
                  <c:v>23.7</c:v>
                </c:pt>
                <c:pt idx="9191">
                  <c:v>23.9</c:v>
                </c:pt>
                <c:pt idx="9192">
                  <c:v>23.9</c:v>
                </c:pt>
                <c:pt idx="9193">
                  <c:v>23.9</c:v>
                </c:pt>
                <c:pt idx="9194">
                  <c:v>23.9</c:v>
                </c:pt>
                <c:pt idx="9195">
                  <c:v>23.9</c:v>
                </c:pt>
                <c:pt idx="9196">
                  <c:v>23.9</c:v>
                </c:pt>
                <c:pt idx="9197">
                  <c:v>23.7</c:v>
                </c:pt>
                <c:pt idx="9198">
                  <c:v>23.7</c:v>
                </c:pt>
                <c:pt idx="9199">
                  <c:v>23.7</c:v>
                </c:pt>
                <c:pt idx="9200">
                  <c:v>23.6</c:v>
                </c:pt>
                <c:pt idx="9201">
                  <c:v>23.6</c:v>
                </c:pt>
                <c:pt idx="9202">
                  <c:v>23.6</c:v>
                </c:pt>
                <c:pt idx="9203">
                  <c:v>23.6</c:v>
                </c:pt>
                <c:pt idx="9204">
                  <c:v>23.6</c:v>
                </c:pt>
                <c:pt idx="9205">
                  <c:v>23.5</c:v>
                </c:pt>
                <c:pt idx="9206">
                  <c:v>23.5</c:v>
                </c:pt>
                <c:pt idx="9207">
                  <c:v>23.5</c:v>
                </c:pt>
                <c:pt idx="9208">
                  <c:v>23.5</c:v>
                </c:pt>
                <c:pt idx="9209">
                  <c:v>23.5</c:v>
                </c:pt>
                <c:pt idx="9210">
                  <c:v>23.5</c:v>
                </c:pt>
                <c:pt idx="9211">
                  <c:v>23.5</c:v>
                </c:pt>
                <c:pt idx="9212">
                  <c:v>23.6</c:v>
                </c:pt>
                <c:pt idx="9213">
                  <c:v>23.7</c:v>
                </c:pt>
                <c:pt idx="9214">
                  <c:v>23.7</c:v>
                </c:pt>
                <c:pt idx="9215">
                  <c:v>23.7</c:v>
                </c:pt>
                <c:pt idx="9216">
                  <c:v>23.6</c:v>
                </c:pt>
                <c:pt idx="9217">
                  <c:v>23.7</c:v>
                </c:pt>
                <c:pt idx="9218">
                  <c:v>23.7</c:v>
                </c:pt>
                <c:pt idx="9219">
                  <c:v>23.7</c:v>
                </c:pt>
                <c:pt idx="9220">
                  <c:v>23.7</c:v>
                </c:pt>
                <c:pt idx="9221">
                  <c:v>23.6</c:v>
                </c:pt>
                <c:pt idx="9222">
                  <c:v>23.6</c:v>
                </c:pt>
                <c:pt idx="9223">
                  <c:v>23.6</c:v>
                </c:pt>
                <c:pt idx="9224">
                  <c:v>23.6</c:v>
                </c:pt>
                <c:pt idx="9225">
                  <c:v>23.6</c:v>
                </c:pt>
                <c:pt idx="9226">
                  <c:v>23.6</c:v>
                </c:pt>
                <c:pt idx="9227">
                  <c:v>23.6</c:v>
                </c:pt>
                <c:pt idx="9228">
                  <c:v>23.6</c:v>
                </c:pt>
                <c:pt idx="9229">
                  <c:v>23.6</c:v>
                </c:pt>
                <c:pt idx="9230">
                  <c:v>23.7</c:v>
                </c:pt>
                <c:pt idx="9231">
                  <c:v>23.7</c:v>
                </c:pt>
                <c:pt idx="9232">
                  <c:v>23.6</c:v>
                </c:pt>
                <c:pt idx="9233">
                  <c:v>23.6</c:v>
                </c:pt>
                <c:pt idx="9234">
                  <c:v>23.6</c:v>
                </c:pt>
                <c:pt idx="9235">
                  <c:v>23.6</c:v>
                </c:pt>
                <c:pt idx="9236">
                  <c:v>23.6</c:v>
                </c:pt>
                <c:pt idx="9237">
                  <c:v>23.6</c:v>
                </c:pt>
                <c:pt idx="9238">
                  <c:v>23.6</c:v>
                </c:pt>
                <c:pt idx="9239">
                  <c:v>23.6</c:v>
                </c:pt>
                <c:pt idx="9240">
                  <c:v>23.6</c:v>
                </c:pt>
                <c:pt idx="9241">
                  <c:v>23.6</c:v>
                </c:pt>
                <c:pt idx="9242">
                  <c:v>23.6</c:v>
                </c:pt>
                <c:pt idx="9243">
                  <c:v>23.6</c:v>
                </c:pt>
                <c:pt idx="9244">
                  <c:v>23.6</c:v>
                </c:pt>
                <c:pt idx="9245">
                  <c:v>23.6</c:v>
                </c:pt>
                <c:pt idx="9246">
                  <c:v>23.5</c:v>
                </c:pt>
                <c:pt idx="9247">
                  <c:v>23.5</c:v>
                </c:pt>
                <c:pt idx="9248">
                  <c:v>23.5</c:v>
                </c:pt>
                <c:pt idx="9249">
                  <c:v>23.5</c:v>
                </c:pt>
                <c:pt idx="9250">
                  <c:v>23.5</c:v>
                </c:pt>
                <c:pt idx="9251">
                  <c:v>23.5</c:v>
                </c:pt>
                <c:pt idx="9252">
                  <c:v>23.5</c:v>
                </c:pt>
                <c:pt idx="9253">
                  <c:v>23.4</c:v>
                </c:pt>
                <c:pt idx="9254">
                  <c:v>23.4</c:v>
                </c:pt>
                <c:pt idx="9255">
                  <c:v>23.3</c:v>
                </c:pt>
                <c:pt idx="9256">
                  <c:v>23.2</c:v>
                </c:pt>
                <c:pt idx="9257">
                  <c:v>23.2</c:v>
                </c:pt>
                <c:pt idx="9258">
                  <c:v>23.2</c:v>
                </c:pt>
                <c:pt idx="9259">
                  <c:v>23.2</c:v>
                </c:pt>
                <c:pt idx="9260">
                  <c:v>23.2</c:v>
                </c:pt>
                <c:pt idx="9261">
                  <c:v>23.2</c:v>
                </c:pt>
                <c:pt idx="9262">
                  <c:v>23.1</c:v>
                </c:pt>
                <c:pt idx="9263">
                  <c:v>23.2</c:v>
                </c:pt>
                <c:pt idx="9264">
                  <c:v>23.2</c:v>
                </c:pt>
                <c:pt idx="9265">
                  <c:v>23.2</c:v>
                </c:pt>
                <c:pt idx="9266">
                  <c:v>23.3</c:v>
                </c:pt>
                <c:pt idx="9267">
                  <c:v>23.3</c:v>
                </c:pt>
                <c:pt idx="9268">
                  <c:v>23.3</c:v>
                </c:pt>
                <c:pt idx="9269">
                  <c:v>23.3</c:v>
                </c:pt>
                <c:pt idx="9270">
                  <c:v>23.3</c:v>
                </c:pt>
                <c:pt idx="9271">
                  <c:v>23.3</c:v>
                </c:pt>
                <c:pt idx="9272">
                  <c:v>23.2</c:v>
                </c:pt>
                <c:pt idx="9273">
                  <c:v>23.2</c:v>
                </c:pt>
                <c:pt idx="9274">
                  <c:v>23.2</c:v>
                </c:pt>
                <c:pt idx="9275">
                  <c:v>23.1</c:v>
                </c:pt>
                <c:pt idx="9276">
                  <c:v>23.1</c:v>
                </c:pt>
                <c:pt idx="9277">
                  <c:v>23.1</c:v>
                </c:pt>
                <c:pt idx="9278">
                  <c:v>23</c:v>
                </c:pt>
                <c:pt idx="9279">
                  <c:v>23</c:v>
                </c:pt>
                <c:pt idx="9280">
                  <c:v>23</c:v>
                </c:pt>
                <c:pt idx="9281">
                  <c:v>23</c:v>
                </c:pt>
                <c:pt idx="9282">
                  <c:v>23</c:v>
                </c:pt>
                <c:pt idx="9283">
                  <c:v>23</c:v>
                </c:pt>
                <c:pt idx="9284">
                  <c:v>23</c:v>
                </c:pt>
                <c:pt idx="9285">
                  <c:v>23</c:v>
                </c:pt>
                <c:pt idx="9286">
                  <c:v>22.9</c:v>
                </c:pt>
                <c:pt idx="9287">
                  <c:v>22.9</c:v>
                </c:pt>
                <c:pt idx="9288">
                  <c:v>22.9</c:v>
                </c:pt>
                <c:pt idx="9289">
                  <c:v>22.9</c:v>
                </c:pt>
                <c:pt idx="9290">
                  <c:v>23</c:v>
                </c:pt>
                <c:pt idx="9291">
                  <c:v>22.9</c:v>
                </c:pt>
                <c:pt idx="9292">
                  <c:v>22.9</c:v>
                </c:pt>
                <c:pt idx="9293">
                  <c:v>22.9</c:v>
                </c:pt>
                <c:pt idx="9294">
                  <c:v>22.9</c:v>
                </c:pt>
                <c:pt idx="9295">
                  <c:v>22.9</c:v>
                </c:pt>
                <c:pt idx="9296">
                  <c:v>22.9</c:v>
                </c:pt>
                <c:pt idx="9297">
                  <c:v>22.8</c:v>
                </c:pt>
                <c:pt idx="9298">
                  <c:v>22.8</c:v>
                </c:pt>
                <c:pt idx="9299">
                  <c:v>22.8</c:v>
                </c:pt>
                <c:pt idx="9300">
                  <c:v>22.8</c:v>
                </c:pt>
                <c:pt idx="9301">
                  <c:v>22.9</c:v>
                </c:pt>
                <c:pt idx="9302">
                  <c:v>22.9</c:v>
                </c:pt>
                <c:pt idx="9303">
                  <c:v>22.9</c:v>
                </c:pt>
                <c:pt idx="9304">
                  <c:v>22.9</c:v>
                </c:pt>
                <c:pt idx="9305">
                  <c:v>22.8</c:v>
                </c:pt>
                <c:pt idx="9306">
                  <c:v>22.8</c:v>
                </c:pt>
                <c:pt idx="9307">
                  <c:v>22.8</c:v>
                </c:pt>
                <c:pt idx="9308">
                  <c:v>22.8</c:v>
                </c:pt>
                <c:pt idx="9309">
                  <c:v>22.8</c:v>
                </c:pt>
                <c:pt idx="9310">
                  <c:v>22.8</c:v>
                </c:pt>
                <c:pt idx="9311">
                  <c:v>22.8</c:v>
                </c:pt>
                <c:pt idx="9312">
                  <c:v>22.9</c:v>
                </c:pt>
                <c:pt idx="9313">
                  <c:v>22.9</c:v>
                </c:pt>
                <c:pt idx="9314">
                  <c:v>22.9</c:v>
                </c:pt>
                <c:pt idx="9315">
                  <c:v>22.9</c:v>
                </c:pt>
                <c:pt idx="9316">
                  <c:v>22.9</c:v>
                </c:pt>
                <c:pt idx="9317">
                  <c:v>22.9</c:v>
                </c:pt>
                <c:pt idx="9318">
                  <c:v>22.9</c:v>
                </c:pt>
                <c:pt idx="9319">
                  <c:v>22.9</c:v>
                </c:pt>
                <c:pt idx="9320">
                  <c:v>22.9</c:v>
                </c:pt>
                <c:pt idx="9321">
                  <c:v>22.9</c:v>
                </c:pt>
                <c:pt idx="9322">
                  <c:v>22.9</c:v>
                </c:pt>
                <c:pt idx="9323">
                  <c:v>22.9</c:v>
                </c:pt>
                <c:pt idx="9324">
                  <c:v>22.9</c:v>
                </c:pt>
                <c:pt idx="9325">
                  <c:v>22.8</c:v>
                </c:pt>
                <c:pt idx="9326">
                  <c:v>22.8</c:v>
                </c:pt>
                <c:pt idx="9327">
                  <c:v>22.8</c:v>
                </c:pt>
                <c:pt idx="9328">
                  <c:v>22.6</c:v>
                </c:pt>
                <c:pt idx="9329">
                  <c:v>22.5</c:v>
                </c:pt>
                <c:pt idx="9330">
                  <c:v>22.3</c:v>
                </c:pt>
                <c:pt idx="9331">
                  <c:v>22.1</c:v>
                </c:pt>
                <c:pt idx="9332">
                  <c:v>21.9</c:v>
                </c:pt>
                <c:pt idx="9333">
                  <c:v>21.8</c:v>
                </c:pt>
                <c:pt idx="9334">
                  <c:v>21.7</c:v>
                </c:pt>
                <c:pt idx="9335">
                  <c:v>21.6</c:v>
                </c:pt>
                <c:pt idx="9336">
                  <c:v>21.5</c:v>
                </c:pt>
                <c:pt idx="9337">
                  <c:v>21.4</c:v>
                </c:pt>
                <c:pt idx="9338">
                  <c:v>21.4</c:v>
                </c:pt>
                <c:pt idx="9339">
                  <c:v>21.6</c:v>
                </c:pt>
                <c:pt idx="9340">
                  <c:v>21.7</c:v>
                </c:pt>
                <c:pt idx="9341">
                  <c:v>21.6</c:v>
                </c:pt>
                <c:pt idx="9342">
                  <c:v>21.6</c:v>
                </c:pt>
                <c:pt idx="9343">
                  <c:v>21.6</c:v>
                </c:pt>
                <c:pt idx="9344">
                  <c:v>21.5</c:v>
                </c:pt>
                <c:pt idx="9345">
                  <c:v>21.4</c:v>
                </c:pt>
                <c:pt idx="9346">
                  <c:v>21.4</c:v>
                </c:pt>
                <c:pt idx="9347">
                  <c:v>21.4</c:v>
                </c:pt>
                <c:pt idx="9348">
                  <c:v>21.3</c:v>
                </c:pt>
                <c:pt idx="9349">
                  <c:v>21.3</c:v>
                </c:pt>
                <c:pt idx="9350">
                  <c:v>21.2</c:v>
                </c:pt>
                <c:pt idx="9351">
                  <c:v>21.2</c:v>
                </c:pt>
                <c:pt idx="9352">
                  <c:v>21.2</c:v>
                </c:pt>
                <c:pt idx="9353">
                  <c:v>21.2</c:v>
                </c:pt>
                <c:pt idx="9354">
                  <c:v>21.3</c:v>
                </c:pt>
                <c:pt idx="9355">
                  <c:v>21.3</c:v>
                </c:pt>
                <c:pt idx="9356">
                  <c:v>21.3</c:v>
                </c:pt>
                <c:pt idx="9357">
                  <c:v>21.2</c:v>
                </c:pt>
                <c:pt idx="9358">
                  <c:v>21.2</c:v>
                </c:pt>
                <c:pt idx="9359">
                  <c:v>21.2</c:v>
                </c:pt>
                <c:pt idx="9360">
                  <c:v>21.2</c:v>
                </c:pt>
                <c:pt idx="9361">
                  <c:v>21.2</c:v>
                </c:pt>
                <c:pt idx="9362">
                  <c:v>21.2</c:v>
                </c:pt>
                <c:pt idx="9363">
                  <c:v>21.1</c:v>
                </c:pt>
                <c:pt idx="9364">
                  <c:v>21.1</c:v>
                </c:pt>
                <c:pt idx="9365">
                  <c:v>21.1</c:v>
                </c:pt>
                <c:pt idx="9366">
                  <c:v>21</c:v>
                </c:pt>
                <c:pt idx="9367">
                  <c:v>21</c:v>
                </c:pt>
                <c:pt idx="9368">
                  <c:v>21</c:v>
                </c:pt>
                <c:pt idx="9369">
                  <c:v>21</c:v>
                </c:pt>
                <c:pt idx="9370">
                  <c:v>21.1</c:v>
                </c:pt>
                <c:pt idx="9371">
                  <c:v>21</c:v>
                </c:pt>
                <c:pt idx="9372">
                  <c:v>21.1</c:v>
                </c:pt>
                <c:pt idx="9373">
                  <c:v>21.1</c:v>
                </c:pt>
                <c:pt idx="9374">
                  <c:v>21</c:v>
                </c:pt>
                <c:pt idx="9375">
                  <c:v>21</c:v>
                </c:pt>
                <c:pt idx="9376">
                  <c:v>21</c:v>
                </c:pt>
                <c:pt idx="9377">
                  <c:v>21</c:v>
                </c:pt>
                <c:pt idx="9378">
                  <c:v>21</c:v>
                </c:pt>
                <c:pt idx="9379">
                  <c:v>21</c:v>
                </c:pt>
                <c:pt idx="9380">
                  <c:v>21</c:v>
                </c:pt>
                <c:pt idx="9381">
                  <c:v>21</c:v>
                </c:pt>
                <c:pt idx="9382">
                  <c:v>21</c:v>
                </c:pt>
                <c:pt idx="9383">
                  <c:v>20.9</c:v>
                </c:pt>
                <c:pt idx="9384">
                  <c:v>20.9</c:v>
                </c:pt>
                <c:pt idx="9385">
                  <c:v>20.9</c:v>
                </c:pt>
                <c:pt idx="9386">
                  <c:v>20.9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F2B-4283-8FE9-BCFA7C097383}"/>
            </c:ext>
          </c:extLst>
        </c:ser>
        <c:ser>
          <c:idx val="1"/>
          <c:order val="1"/>
          <c:tx>
            <c:strRef>
              <c:f>'Detección Estacionario'!$G$9</c:f>
              <c:strCache>
                <c:ptCount val="1"/>
                <c:pt idx="0">
                  <c:v>Objeto / (°C)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'Detección Estacionario'!$E$10:$E$9396</c:f>
              <c:numCache>
                <c:formatCode>General</c:formatCode>
                <c:ptCount val="938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  <c:pt idx="8776">
                  <c:v>8777</c:v>
                </c:pt>
                <c:pt idx="8777">
                  <c:v>8778</c:v>
                </c:pt>
                <c:pt idx="8778">
                  <c:v>8779</c:v>
                </c:pt>
                <c:pt idx="8779">
                  <c:v>8780</c:v>
                </c:pt>
                <c:pt idx="8780">
                  <c:v>8781</c:v>
                </c:pt>
                <c:pt idx="8781">
                  <c:v>8782</c:v>
                </c:pt>
                <c:pt idx="8782">
                  <c:v>8783</c:v>
                </c:pt>
                <c:pt idx="8783">
                  <c:v>8784</c:v>
                </c:pt>
                <c:pt idx="8784">
                  <c:v>8785</c:v>
                </c:pt>
                <c:pt idx="8785">
                  <c:v>8786</c:v>
                </c:pt>
                <c:pt idx="8786">
                  <c:v>8787</c:v>
                </c:pt>
                <c:pt idx="8787">
                  <c:v>8788</c:v>
                </c:pt>
                <c:pt idx="8788">
                  <c:v>8789</c:v>
                </c:pt>
                <c:pt idx="8789">
                  <c:v>8790</c:v>
                </c:pt>
                <c:pt idx="8790">
                  <c:v>8791</c:v>
                </c:pt>
                <c:pt idx="8791">
                  <c:v>8792</c:v>
                </c:pt>
                <c:pt idx="8792">
                  <c:v>8793</c:v>
                </c:pt>
                <c:pt idx="8793">
                  <c:v>8794</c:v>
                </c:pt>
                <c:pt idx="8794">
                  <c:v>8795</c:v>
                </c:pt>
                <c:pt idx="8795">
                  <c:v>8796</c:v>
                </c:pt>
                <c:pt idx="8796">
                  <c:v>8797</c:v>
                </c:pt>
                <c:pt idx="8797">
                  <c:v>8798</c:v>
                </c:pt>
                <c:pt idx="8798">
                  <c:v>8799</c:v>
                </c:pt>
                <c:pt idx="8799">
                  <c:v>8800</c:v>
                </c:pt>
                <c:pt idx="8800">
                  <c:v>8801</c:v>
                </c:pt>
                <c:pt idx="8801">
                  <c:v>8802</c:v>
                </c:pt>
                <c:pt idx="8802">
                  <c:v>8803</c:v>
                </c:pt>
                <c:pt idx="8803">
                  <c:v>8804</c:v>
                </c:pt>
                <c:pt idx="8804">
                  <c:v>8805</c:v>
                </c:pt>
                <c:pt idx="8805">
                  <c:v>8806</c:v>
                </c:pt>
                <c:pt idx="8806">
                  <c:v>8807</c:v>
                </c:pt>
                <c:pt idx="8807">
                  <c:v>8808</c:v>
                </c:pt>
                <c:pt idx="8808">
                  <c:v>8809</c:v>
                </c:pt>
                <c:pt idx="8809">
                  <c:v>8810</c:v>
                </c:pt>
                <c:pt idx="8810">
                  <c:v>8811</c:v>
                </c:pt>
                <c:pt idx="8811">
                  <c:v>8812</c:v>
                </c:pt>
                <c:pt idx="8812">
                  <c:v>8813</c:v>
                </c:pt>
                <c:pt idx="8813">
                  <c:v>8814</c:v>
                </c:pt>
                <c:pt idx="8814">
                  <c:v>8815</c:v>
                </c:pt>
                <c:pt idx="8815">
                  <c:v>8816</c:v>
                </c:pt>
                <c:pt idx="8816">
                  <c:v>8817</c:v>
                </c:pt>
                <c:pt idx="8817">
                  <c:v>8818</c:v>
                </c:pt>
                <c:pt idx="8818">
                  <c:v>8819</c:v>
                </c:pt>
                <c:pt idx="8819">
                  <c:v>8820</c:v>
                </c:pt>
                <c:pt idx="8820">
                  <c:v>8821</c:v>
                </c:pt>
                <c:pt idx="8821">
                  <c:v>8822</c:v>
                </c:pt>
                <c:pt idx="8822">
                  <c:v>8823</c:v>
                </c:pt>
                <c:pt idx="8823">
                  <c:v>8824</c:v>
                </c:pt>
                <c:pt idx="8824">
                  <c:v>8825</c:v>
                </c:pt>
                <c:pt idx="8825">
                  <c:v>8826</c:v>
                </c:pt>
                <c:pt idx="8826">
                  <c:v>8827</c:v>
                </c:pt>
                <c:pt idx="8827">
                  <c:v>8828</c:v>
                </c:pt>
                <c:pt idx="8828">
                  <c:v>8829</c:v>
                </c:pt>
                <c:pt idx="8829">
                  <c:v>8830</c:v>
                </c:pt>
                <c:pt idx="8830">
                  <c:v>8831</c:v>
                </c:pt>
                <c:pt idx="8831">
                  <c:v>8832</c:v>
                </c:pt>
                <c:pt idx="8832">
                  <c:v>8833</c:v>
                </c:pt>
                <c:pt idx="8833">
                  <c:v>8834</c:v>
                </c:pt>
                <c:pt idx="8834">
                  <c:v>8835</c:v>
                </c:pt>
                <c:pt idx="8835">
                  <c:v>8836</c:v>
                </c:pt>
                <c:pt idx="8836">
                  <c:v>8837</c:v>
                </c:pt>
                <c:pt idx="8837">
                  <c:v>8838</c:v>
                </c:pt>
                <c:pt idx="8838">
                  <c:v>8839</c:v>
                </c:pt>
                <c:pt idx="8839">
                  <c:v>8840</c:v>
                </c:pt>
                <c:pt idx="8840">
                  <c:v>8841</c:v>
                </c:pt>
                <c:pt idx="8841">
                  <c:v>8842</c:v>
                </c:pt>
                <c:pt idx="8842">
                  <c:v>8843</c:v>
                </c:pt>
                <c:pt idx="8843">
                  <c:v>8844</c:v>
                </c:pt>
                <c:pt idx="8844">
                  <c:v>8845</c:v>
                </c:pt>
                <c:pt idx="8845">
                  <c:v>8846</c:v>
                </c:pt>
                <c:pt idx="8846">
                  <c:v>8847</c:v>
                </c:pt>
                <c:pt idx="8847">
                  <c:v>8848</c:v>
                </c:pt>
                <c:pt idx="8848">
                  <c:v>8849</c:v>
                </c:pt>
                <c:pt idx="8849">
                  <c:v>8850</c:v>
                </c:pt>
                <c:pt idx="8850">
                  <c:v>8851</c:v>
                </c:pt>
                <c:pt idx="8851">
                  <c:v>8852</c:v>
                </c:pt>
                <c:pt idx="8852">
                  <c:v>8853</c:v>
                </c:pt>
                <c:pt idx="8853">
                  <c:v>8854</c:v>
                </c:pt>
                <c:pt idx="8854">
                  <c:v>8855</c:v>
                </c:pt>
                <c:pt idx="8855">
                  <c:v>8856</c:v>
                </c:pt>
                <c:pt idx="8856">
                  <c:v>8857</c:v>
                </c:pt>
                <c:pt idx="8857">
                  <c:v>8858</c:v>
                </c:pt>
                <c:pt idx="8858">
                  <c:v>8859</c:v>
                </c:pt>
                <c:pt idx="8859">
                  <c:v>8860</c:v>
                </c:pt>
                <c:pt idx="8860">
                  <c:v>8861</c:v>
                </c:pt>
                <c:pt idx="8861">
                  <c:v>8862</c:v>
                </c:pt>
                <c:pt idx="8862">
                  <c:v>8863</c:v>
                </c:pt>
                <c:pt idx="8863">
                  <c:v>8864</c:v>
                </c:pt>
                <c:pt idx="8864">
                  <c:v>8865</c:v>
                </c:pt>
                <c:pt idx="8865">
                  <c:v>8866</c:v>
                </c:pt>
                <c:pt idx="8866">
                  <c:v>8867</c:v>
                </c:pt>
                <c:pt idx="8867">
                  <c:v>8868</c:v>
                </c:pt>
                <c:pt idx="8868">
                  <c:v>8869</c:v>
                </c:pt>
                <c:pt idx="8869">
                  <c:v>8870</c:v>
                </c:pt>
                <c:pt idx="8870">
                  <c:v>8871</c:v>
                </c:pt>
                <c:pt idx="8871">
                  <c:v>8872</c:v>
                </c:pt>
                <c:pt idx="8872">
                  <c:v>8873</c:v>
                </c:pt>
                <c:pt idx="8873">
                  <c:v>8874</c:v>
                </c:pt>
                <c:pt idx="8874">
                  <c:v>8875</c:v>
                </c:pt>
                <c:pt idx="8875">
                  <c:v>8876</c:v>
                </c:pt>
                <c:pt idx="8876">
                  <c:v>8877</c:v>
                </c:pt>
                <c:pt idx="8877">
                  <c:v>8878</c:v>
                </c:pt>
                <c:pt idx="8878">
                  <c:v>8879</c:v>
                </c:pt>
                <c:pt idx="8879">
                  <c:v>8880</c:v>
                </c:pt>
                <c:pt idx="8880">
                  <c:v>8881</c:v>
                </c:pt>
                <c:pt idx="8881">
                  <c:v>8882</c:v>
                </c:pt>
                <c:pt idx="8882">
                  <c:v>8883</c:v>
                </c:pt>
                <c:pt idx="8883">
                  <c:v>8884</c:v>
                </c:pt>
                <c:pt idx="8884">
                  <c:v>8885</c:v>
                </c:pt>
                <c:pt idx="8885">
                  <c:v>8886</c:v>
                </c:pt>
                <c:pt idx="8886">
                  <c:v>8887</c:v>
                </c:pt>
                <c:pt idx="8887">
                  <c:v>8888</c:v>
                </c:pt>
                <c:pt idx="8888">
                  <c:v>8889</c:v>
                </c:pt>
                <c:pt idx="8889">
                  <c:v>8890</c:v>
                </c:pt>
                <c:pt idx="8890">
                  <c:v>8891</c:v>
                </c:pt>
                <c:pt idx="8891">
                  <c:v>8892</c:v>
                </c:pt>
                <c:pt idx="8892">
                  <c:v>8893</c:v>
                </c:pt>
                <c:pt idx="8893">
                  <c:v>8894</c:v>
                </c:pt>
                <c:pt idx="8894">
                  <c:v>8895</c:v>
                </c:pt>
                <c:pt idx="8895">
                  <c:v>8896</c:v>
                </c:pt>
                <c:pt idx="8896">
                  <c:v>8897</c:v>
                </c:pt>
                <c:pt idx="8897">
                  <c:v>8898</c:v>
                </c:pt>
                <c:pt idx="8898">
                  <c:v>8899</c:v>
                </c:pt>
                <c:pt idx="8899">
                  <c:v>8900</c:v>
                </c:pt>
                <c:pt idx="8900">
                  <c:v>8901</c:v>
                </c:pt>
                <c:pt idx="8901">
                  <c:v>8902</c:v>
                </c:pt>
                <c:pt idx="8902">
                  <c:v>8903</c:v>
                </c:pt>
                <c:pt idx="8903">
                  <c:v>8904</c:v>
                </c:pt>
                <c:pt idx="8904">
                  <c:v>8905</c:v>
                </c:pt>
                <c:pt idx="8905">
                  <c:v>8906</c:v>
                </c:pt>
                <c:pt idx="8906">
                  <c:v>8907</c:v>
                </c:pt>
                <c:pt idx="8907">
                  <c:v>8908</c:v>
                </c:pt>
                <c:pt idx="8908">
                  <c:v>8909</c:v>
                </c:pt>
                <c:pt idx="8909">
                  <c:v>8910</c:v>
                </c:pt>
                <c:pt idx="8910">
                  <c:v>8911</c:v>
                </c:pt>
                <c:pt idx="8911">
                  <c:v>8912</c:v>
                </c:pt>
                <c:pt idx="8912">
                  <c:v>8913</c:v>
                </c:pt>
                <c:pt idx="8913">
                  <c:v>8914</c:v>
                </c:pt>
                <c:pt idx="8914">
                  <c:v>8915</c:v>
                </c:pt>
                <c:pt idx="8915">
                  <c:v>8916</c:v>
                </c:pt>
                <c:pt idx="8916">
                  <c:v>8917</c:v>
                </c:pt>
                <c:pt idx="8917">
                  <c:v>8918</c:v>
                </c:pt>
                <c:pt idx="8918">
                  <c:v>8919</c:v>
                </c:pt>
                <c:pt idx="8919">
                  <c:v>8920</c:v>
                </c:pt>
                <c:pt idx="8920">
                  <c:v>8921</c:v>
                </c:pt>
                <c:pt idx="8921">
                  <c:v>8922</c:v>
                </c:pt>
                <c:pt idx="8922">
                  <c:v>8923</c:v>
                </c:pt>
                <c:pt idx="8923">
                  <c:v>8924</c:v>
                </c:pt>
                <c:pt idx="8924">
                  <c:v>8925</c:v>
                </c:pt>
                <c:pt idx="8925">
                  <c:v>8926</c:v>
                </c:pt>
                <c:pt idx="8926">
                  <c:v>8927</c:v>
                </c:pt>
                <c:pt idx="8927">
                  <c:v>8928</c:v>
                </c:pt>
                <c:pt idx="8928">
                  <c:v>8929</c:v>
                </c:pt>
                <c:pt idx="8929">
                  <c:v>8930</c:v>
                </c:pt>
                <c:pt idx="8930">
                  <c:v>8931</c:v>
                </c:pt>
                <c:pt idx="8931">
                  <c:v>8932</c:v>
                </c:pt>
                <c:pt idx="8932">
                  <c:v>8933</c:v>
                </c:pt>
                <c:pt idx="8933">
                  <c:v>8934</c:v>
                </c:pt>
                <c:pt idx="8934">
                  <c:v>8935</c:v>
                </c:pt>
                <c:pt idx="8935">
                  <c:v>8936</c:v>
                </c:pt>
                <c:pt idx="8936">
                  <c:v>8937</c:v>
                </c:pt>
                <c:pt idx="8937">
                  <c:v>8938</c:v>
                </c:pt>
                <c:pt idx="8938">
                  <c:v>8939</c:v>
                </c:pt>
                <c:pt idx="8939">
                  <c:v>8940</c:v>
                </c:pt>
                <c:pt idx="8940">
                  <c:v>8941</c:v>
                </c:pt>
                <c:pt idx="8941">
                  <c:v>8942</c:v>
                </c:pt>
                <c:pt idx="8942">
                  <c:v>8943</c:v>
                </c:pt>
                <c:pt idx="8943">
                  <c:v>8944</c:v>
                </c:pt>
                <c:pt idx="8944">
                  <c:v>8945</c:v>
                </c:pt>
                <c:pt idx="8945">
                  <c:v>8946</c:v>
                </c:pt>
                <c:pt idx="8946">
                  <c:v>8947</c:v>
                </c:pt>
                <c:pt idx="8947">
                  <c:v>8948</c:v>
                </c:pt>
                <c:pt idx="8948">
                  <c:v>8949</c:v>
                </c:pt>
                <c:pt idx="8949">
                  <c:v>8950</c:v>
                </c:pt>
                <c:pt idx="8950">
                  <c:v>8951</c:v>
                </c:pt>
                <c:pt idx="8951">
                  <c:v>8952</c:v>
                </c:pt>
                <c:pt idx="8952">
                  <c:v>8953</c:v>
                </c:pt>
                <c:pt idx="8953">
                  <c:v>8954</c:v>
                </c:pt>
                <c:pt idx="8954">
                  <c:v>8955</c:v>
                </c:pt>
                <c:pt idx="8955">
                  <c:v>8956</c:v>
                </c:pt>
                <c:pt idx="8956">
                  <c:v>8957</c:v>
                </c:pt>
                <c:pt idx="8957">
                  <c:v>8958</c:v>
                </c:pt>
                <c:pt idx="8958">
                  <c:v>8959</c:v>
                </c:pt>
                <c:pt idx="8959">
                  <c:v>8960</c:v>
                </c:pt>
                <c:pt idx="8960">
                  <c:v>8961</c:v>
                </c:pt>
                <c:pt idx="8961">
                  <c:v>8962</c:v>
                </c:pt>
                <c:pt idx="8962">
                  <c:v>8963</c:v>
                </c:pt>
                <c:pt idx="8963">
                  <c:v>8964</c:v>
                </c:pt>
                <c:pt idx="8964">
                  <c:v>8965</c:v>
                </c:pt>
                <c:pt idx="8965">
                  <c:v>8966</c:v>
                </c:pt>
                <c:pt idx="8966">
                  <c:v>8967</c:v>
                </c:pt>
                <c:pt idx="8967">
                  <c:v>8968</c:v>
                </c:pt>
                <c:pt idx="8968">
                  <c:v>8969</c:v>
                </c:pt>
                <c:pt idx="8969">
                  <c:v>8970</c:v>
                </c:pt>
                <c:pt idx="8970">
                  <c:v>8971</c:v>
                </c:pt>
                <c:pt idx="8971">
                  <c:v>8972</c:v>
                </c:pt>
                <c:pt idx="8972">
                  <c:v>8973</c:v>
                </c:pt>
                <c:pt idx="8973">
                  <c:v>8974</c:v>
                </c:pt>
                <c:pt idx="8974">
                  <c:v>8975</c:v>
                </c:pt>
                <c:pt idx="8975">
                  <c:v>8976</c:v>
                </c:pt>
                <c:pt idx="8976">
                  <c:v>8977</c:v>
                </c:pt>
                <c:pt idx="8977">
                  <c:v>8978</c:v>
                </c:pt>
                <c:pt idx="8978">
                  <c:v>8979</c:v>
                </c:pt>
                <c:pt idx="8979">
                  <c:v>8980</c:v>
                </c:pt>
                <c:pt idx="8980">
                  <c:v>8981</c:v>
                </c:pt>
                <c:pt idx="8981">
                  <c:v>8982</c:v>
                </c:pt>
                <c:pt idx="8982">
                  <c:v>8983</c:v>
                </c:pt>
                <c:pt idx="8983">
                  <c:v>8984</c:v>
                </c:pt>
                <c:pt idx="8984">
                  <c:v>8985</c:v>
                </c:pt>
                <c:pt idx="8985">
                  <c:v>8986</c:v>
                </c:pt>
                <c:pt idx="8986">
                  <c:v>8987</c:v>
                </c:pt>
                <c:pt idx="8987">
                  <c:v>8988</c:v>
                </c:pt>
                <c:pt idx="8988">
                  <c:v>8989</c:v>
                </c:pt>
                <c:pt idx="8989">
                  <c:v>8990</c:v>
                </c:pt>
                <c:pt idx="8990">
                  <c:v>8991</c:v>
                </c:pt>
                <c:pt idx="8991">
                  <c:v>8992</c:v>
                </c:pt>
                <c:pt idx="8992">
                  <c:v>8993</c:v>
                </c:pt>
                <c:pt idx="8993">
                  <c:v>8994</c:v>
                </c:pt>
                <c:pt idx="8994">
                  <c:v>8995</c:v>
                </c:pt>
                <c:pt idx="8995">
                  <c:v>8996</c:v>
                </c:pt>
                <c:pt idx="8996">
                  <c:v>8997</c:v>
                </c:pt>
                <c:pt idx="8997">
                  <c:v>8998</c:v>
                </c:pt>
                <c:pt idx="8998">
                  <c:v>8999</c:v>
                </c:pt>
                <c:pt idx="8999">
                  <c:v>9000</c:v>
                </c:pt>
                <c:pt idx="9000">
                  <c:v>9001</c:v>
                </c:pt>
                <c:pt idx="9001">
                  <c:v>9002</c:v>
                </c:pt>
                <c:pt idx="9002">
                  <c:v>9003</c:v>
                </c:pt>
                <c:pt idx="9003">
                  <c:v>9004</c:v>
                </c:pt>
                <c:pt idx="9004">
                  <c:v>9005</c:v>
                </c:pt>
                <c:pt idx="9005">
                  <c:v>9006</c:v>
                </c:pt>
                <c:pt idx="9006">
                  <c:v>9007</c:v>
                </c:pt>
                <c:pt idx="9007">
                  <c:v>9008</c:v>
                </c:pt>
                <c:pt idx="9008">
                  <c:v>9009</c:v>
                </c:pt>
                <c:pt idx="9009">
                  <c:v>9010</c:v>
                </c:pt>
                <c:pt idx="9010">
                  <c:v>9011</c:v>
                </c:pt>
                <c:pt idx="9011">
                  <c:v>9012</c:v>
                </c:pt>
                <c:pt idx="9012">
                  <c:v>9013</c:v>
                </c:pt>
                <c:pt idx="9013">
                  <c:v>9014</c:v>
                </c:pt>
                <c:pt idx="9014">
                  <c:v>9015</c:v>
                </c:pt>
                <c:pt idx="9015">
                  <c:v>9016</c:v>
                </c:pt>
                <c:pt idx="9016">
                  <c:v>9017</c:v>
                </c:pt>
                <c:pt idx="9017">
                  <c:v>9018</c:v>
                </c:pt>
                <c:pt idx="9018">
                  <c:v>9019</c:v>
                </c:pt>
                <c:pt idx="9019">
                  <c:v>9020</c:v>
                </c:pt>
                <c:pt idx="9020">
                  <c:v>9021</c:v>
                </c:pt>
                <c:pt idx="9021">
                  <c:v>9022</c:v>
                </c:pt>
                <c:pt idx="9022">
                  <c:v>9023</c:v>
                </c:pt>
                <c:pt idx="9023">
                  <c:v>9024</c:v>
                </c:pt>
                <c:pt idx="9024">
                  <c:v>9025</c:v>
                </c:pt>
                <c:pt idx="9025">
                  <c:v>9026</c:v>
                </c:pt>
                <c:pt idx="9026">
                  <c:v>9027</c:v>
                </c:pt>
                <c:pt idx="9027">
                  <c:v>9028</c:v>
                </c:pt>
                <c:pt idx="9028">
                  <c:v>9029</c:v>
                </c:pt>
                <c:pt idx="9029">
                  <c:v>9030</c:v>
                </c:pt>
                <c:pt idx="9030">
                  <c:v>9031</c:v>
                </c:pt>
                <c:pt idx="9031">
                  <c:v>9032</c:v>
                </c:pt>
                <c:pt idx="9032">
                  <c:v>9033</c:v>
                </c:pt>
                <c:pt idx="9033">
                  <c:v>9034</c:v>
                </c:pt>
                <c:pt idx="9034">
                  <c:v>9035</c:v>
                </c:pt>
                <c:pt idx="9035">
                  <c:v>9036</c:v>
                </c:pt>
                <c:pt idx="9036">
                  <c:v>9037</c:v>
                </c:pt>
                <c:pt idx="9037">
                  <c:v>9038</c:v>
                </c:pt>
                <c:pt idx="9038">
                  <c:v>9039</c:v>
                </c:pt>
                <c:pt idx="9039">
                  <c:v>9040</c:v>
                </c:pt>
                <c:pt idx="9040">
                  <c:v>9041</c:v>
                </c:pt>
                <c:pt idx="9041">
                  <c:v>9042</c:v>
                </c:pt>
                <c:pt idx="9042">
                  <c:v>9043</c:v>
                </c:pt>
                <c:pt idx="9043">
                  <c:v>9044</c:v>
                </c:pt>
                <c:pt idx="9044">
                  <c:v>9045</c:v>
                </c:pt>
                <c:pt idx="9045">
                  <c:v>9046</c:v>
                </c:pt>
                <c:pt idx="9046">
                  <c:v>9047</c:v>
                </c:pt>
                <c:pt idx="9047">
                  <c:v>9048</c:v>
                </c:pt>
                <c:pt idx="9048">
                  <c:v>9049</c:v>
                </c:pt>
                <c:pt idx="9049">
                  <c:v>9050</c:v>
                </c:pt>
                <c:pt idx="9050">
                  <c:v>9051</c:v>
                </c:pt>
                <c:pt idx="9051">
                  <c:v>9052</c:v>
                </c:pt>
                <c:pt idx="9052">
                  <c:v>9053</c:v>
                </c:pt>
                <c:pt idx="9053">
                  <c:v>9054</c:v>
                </c:pt>
                <c:pt idx="9054">
                  <c:v>9055</c:v>
                </c:pt>
                <c:pt idx="9055">
                  <c:v>9056</c:v>
                </c:pt>
                <c:pt idx="9056">
                  <c:v>9057</c:v>
                </c:pt>
                <c:pt idx="9057">
                  <c:v>9058</c:v>
                </c:pt>
                <c:pt idx="9058">
                  <c:v>9059</c:v>
                </c:pt>
                <c:pt idx="9059">
                  <c:v>9060</c:v>
                </c:pt>
                <c:pt idx="9060">
                  <c:v>9061</c:v>
                </c:pt>
                <c:pt idx="9061">
                  <c:v>9062</c:v>
                </c:pt>
                <c:pt idx="9062">
                  <c:v>9063</c:v>
                </c:pt>
                <c:pt idx="9063">
                  <c:v>9064</c:v>
                </c:pt>
                <c:pt idx="9064">
                  <c:v>9065</c:v>
                </c:pt>
                <c:pt idx="9065">
                  <c:v>9066</c:v>
                </c:pt>
                <c:pt idx="9066">
                  <c:v>9067</c:v>
                </c:pt>
                <c:pt idx="9067">
                  <c:v>9068</c:v>
                </c:pt>
                <c:pt idx="9068">
                  <c:v>9069</c:v>
                </c:pt>
                <c:pt idx="9069">
                  <c:v>9070</c:v>
                </c:pt>
                <c:pt idx="9070">
                  <c:v>9071</c:v>
                </c:pt>
                <c:pt idx="9071">
                  <c:v>9072</c:v>
                </c:pt>
                <c:pt idx="9072">
                  <c:v>9073</c:v>
                </c:pt>
                <c:pt idx="9073">
                  <c:v>9074</c:v>
                </c:pt>
                <c:pt idx="9074">
                  <c:v>9075</c:v>
                </c:pt>
                <c:pt idx="9075">
                  <c:v>9076</c:v>
                </c:pt>
                <c:pt idx="9076">
                  <c:v>9077</c:v>
                </c:pt>
                <c:pt idx="9077">
                  <c:v>9078</c:v>
                </c:pt>
                <c:pt idx="9078">
                  <c:v>9079</c:v>
                </c:pt>
                <c:pt idx="9079">
                  <c:v>9080</c:v>
                </c:pt>
                <c:pt idx="9080">
                  <c:v>9081</c:v>
                </c:pt>
                <c:pt idx="9081">
                  <c:v>9082</c:v>
                </c:pt>
                <c:pt idx="9082">
                  <c:v>9083</c:v>
                </c:pt>
                <c:pt idx="9083">
                  <c:v>9084</c:v>
                </c:pt>
                <c:pt idx="9084">
                  <c:v>9085</c:v>
                </c:pt>
                <c:pt idx="9085">
                  <c:v>9086</c:v>
                </c:pt>
                <c:pt idx="9086">
                  <c:v>9087</c:v>
                </c:pt>
                <c:pt idx="9087">
                  <c:v>9088</c:v>
                </c:pt>
                <c:pt idx="9088">
                  <c:v>9089</c:v>
                </c:pt>
                <c:pt idx="9089">
                  <c:v>9090</c:v>
                </c:pt>
                <c:pt idx="9090">
                  <c:v>9091</c:v>
                </c:pt>
                <c:pt idx="9091">
                  <c:v>9092</c:v>
                </c:pt>
                <c:pt idx="9092">
                  <c:v>9093</c:v>
                </c:pt>
                <c:pt idx="9093">
                  <c:v>9094</c:v>
                </c:pt>
                <c:pt idx="9094">
                  <c:v>9095</c:v>
                </c:pt>
                <c:pt idx="9095">
                  <c:v>9096</c:v>
                </c:pt>
                <c:pt idx="9096">
                  <c:v>9097</c:v>
                </c:pt>
                <c:pt idx="9097">
                  <c:v>9098</c:v>
                </c:pt>
                <c:pt idx="9098">
                  <c:v>9099</c:v>
                </c:pt>
                <c:pt idx="9099">
                  <c:v>9100</c:v>
                </c:pt>
                <c:pt idx="9100">
                  <c:v>9101</c:v>
                </c:pt>
                <c:pt idx="9101">
                  <c:v>9102</c:v>
                </c:pt>
                <c:pt idx="9102">
                  <c:v>9103</c:v>
                </c:pt>
                <c:pt idx="9103">
                  <c:v>9104</c:v>
                </c:pt>
                <c:pt idx="9104">
                  <c:v>9105</c:v>
                </c:pt>
                <c:pt idx="9105">
                  <c:v>9106</c:v>
                </c:pt>
                <c:pt idx="9106">
                  <c:v>9107</c:v>
                </c:pt>
                <c:pt idx="9107">
                  <c:v>9108</c:v>
                </c:pt>
                <c:pt idx="9108">
                  <c:v>9109</c:v>
                </c:pt>
                <c:pt idx="9109">
                  <c:v>9110</c:v>
                </c:pt>
                <c:pt idx="9110">
                  <c:v>9111</c:v>
                </c:pt>
                <c:pt idx="9111">
                  <c:v>9112</c:v>
                </c:pt>
                <c:pt idx="9112">
                  <c:v>9113</c:v>
                </c:pt>
                <c:pt idx="9113">
                  <c:v>9114</c:v>
                </c:pt>
                <c:pt idx="9114">
                  <c:v>9115</c:v>
                </c:pt>
                <c:pt idx="9115">
                  <c:v>9116</c:v>
                </c:pt>
                <c:pt idx="9116">
                  <c:v>9117</c:v>
                </c:pt>
                <c:pt idx="9117">
                  <c:v>9118</c:v>
                </c:pt>
                <c:pt idx="9118">
                  <c:v>9119</c:v>
                </c:pt>
                <c:pt idx="9119">
                  <c:v>9120</c:v>
                </c:pt>
                <c:pt idx="9120">
                  <c:v>9121</c:v>
                </c:pt>
                <c:pt idx="9121">
                  <c:v>9122</c:v>
                </c:pt>
                <c:pt idx="9122">
                  <c:v>9123</c:v>
                </c:pt>
                <c:pt idx="9123">
                  <c:v>9124</c:v>
                </c:pt>
                <c:pt idx="9124">
                  <c:v>9125</c:v>
                </c:pt>
                <c:pt idx="9125">
                  <c:v>9126</c:v>
                </c:pt>
                <c:pt idx="9126">
                  <c:v>9127</c:v>
                </c:pt>
                <c:pt idx="9127">
                  <c:v>9128</c:v>
                </c:pt>
                <c:pt idx="9128">
                  <c:v>9129</c:v>
                </c:pt>
                <c:pt idx="9129">
                  <c:v>9130</c:v>
                </c:pt>
                <c:pt idx="9130">
                  <c:v>9131</c:v>
                </c:pt>
                <c:pt idx="9131">
                  <c:v>9132</c:v>
                </c:pt>
                <c:pt idx="9132">
                  <c:v>9133</c:v>
                </c:pt>
                <c:pt idx="9133">
                  <c:v>9134</c:v>
                </c:pt>
                <c:pt idx="9134">
                  <c:v>9135</c:v>
                </c:pt>
                <c:pt idx="9135">
                  <c:v>9136</c:v>
                </c:pt>
                <c:pt idx="9136">
                  <c:v>9137</c:v>
                </c:pt>
                <c:pt idx="9137">
                  <c:v>9138</c:v>
                </c:pt>
                <c:pt idx="9138">
                  <c:v>9139</c:v>
                </c:pt>
                <c:pt idx="9139">
                  <c:v>9140</c:v>
                </c:pt>
                <c:pt idx="9140">
                  <c:v>9141</c:v>
                </c:pt>
                <c:pt idx="9141">
                  <c:v>9142</c:v>
                </c:pt>
                <c:pt idx="9142">
                  <c:v>9143</c:v>
                </c:pt>
                <c:pt idx="9143">
                  <c:v>9144</c:v>
                </c:pt>
                <c:pt idx="9144">
                  <c:v>9145</c:v>
                </c:pt>
                <c:pt idx="9145">
                  <c:v>9146</c:v>
                </c:pt>
                <c:pt idx="9146">
                  <c:v>9147</c:v>
                </c:pt>
                <c:pt idx="9147">
                  <c:v>9148</c:v>
                </c:pt>
                <c:pt idx="9148">
                  <c:v>9149</c:v>
                </c:pt>
                <c:pt idx="9149">
                  <c:v>9150</c:v>
                </c:pt>
                <c:pt idx="9150">
                  <c:v>9151</c:v>
                </c:pt>
                <c:pt idx="9151">
                  <c:v>9152</c:v>
                </c:pt>
                <c:pt idx="9152">
                  <c:v>9153</c:v>
                </c:pt>
                <c:pt idx="9153">
                  <c:v>9154</c:v>
                </c:pt>
                <c:pt idx="9154">
                  <c:v>9155</c:v>
                </c:pt>
                <c:pt idx="9155">
                  <c:v>9156</c:v>
                </c:pt>
                <c:pt idx="9156">
                  <c:v>9157</c:v>
                </c:pt>
                <c:pt idx="9157">
                  <c:v>9158</c:v>
                </c:pt>
                <c:pt idx="9158">
                  <c:v>9159</c:v>
                </c:pt>
                <c:pt idx="9159">
                  <c:v>9160</c:v>
                </c:pt>
                <c:pt idx="9160">
                  <c:v>9161</c:v>
                </c:pt>
                <c:pt idx="9161">
                  <c:v>9162</c:v>
                </c:pt>
                <c:pt idx="9162">
                  <c:v>9163</c:v>
                </c:pt>
                <c:pt idx="9163">
                  <c:v>9164</c:v>
                </c:pt>
                <c:pt idx="9164">
                  <c:v>9165</c:v>
                </c:pt>
                <c:pt idx="9165">
                  <c:v>9166</c:v>
                </c:pt>
                <c:pt idx="9166">
                  <c:v>9167</c:v>
                </c:pt>
                <c:pt idx="9167">
                  <c:v>9168</c:v>
                </c:pt>
                <c:pt idx="9168">
                  <c:v>9169</c:v>
                </c:pt>
                <c:pt idx="9169">
                  <c:v>9170</c:v>
                </c:pt>
                <c:pt idx="9170">
                  <c:v>9171</c:v>
                </c:pt>
                <c:pt idx="9171">
                  <c:v>9172</c:v>
                </c:pt>
                <c:pt idx="9172">
                  <c:v>9173</c:v>
                </c:pt>
                <c:pt idx="9173">
                  <c:v>9174</c:v>
                </c:pt>
                <c:pt idx="9174">
                  <c:v>9175</c:v>
                </c:pt>
                <c:pt idx="9175">
                  <c:v>9176</c:v>
                </c:pt>
                <c:pt idx="9176">
                  <c:v>9177</c:v>
                </c:pt>
                <c:pt idx="9177">
                  <c:v>9178</c:v>
                </c:pt>
                <c:pt idx="9178">
                  <c:v>9179</c:v>
                </c:pt>
                <c:pt idx="9179">
                  <c:v>9180</c:v>
                </c:pt>
                <c:pt idx="9180">
                  <c:v>9181</c:v>
                </c:pt>
                <c:pt idx="9181">
                  <c:v>9182</c:v>
                </c:pt>
                <c:pt idx="9182">
                  <c:v>9183</c:v>
                </c:pt>
                <c:pt idx="9183">
                  <c:v>9184</c:v>
                </c:pt>
                <c:pt idx="9184">
                  <c:v>9185</c:v>
                </c:pt>
                <c:pt idx="9185">
                  <c:v>9186</c:v>
                </c:pt>
                <c:pt idx="9186">
                  <c:v>9187</c:v>
                </c:pt>
                <c:pt idx="9187">
                  <c:v>9188</c:v>
                </c:pt>
                <c:pt idx="9188">
                  <c:v>9189</c:v>
                </c:pt>
                <c:pt idx="9189">
                  <c:v>9190</c:v>
                </c:pt>
                <c:pt idx="9190">
                  <c:v>9191</c:v>
                </c:pt>
                <c:pt idx="9191">
                  <c:v>9192</c:v>
                </c:pt>
                <c:pt idx="9192">
                  <c:v>9193</c:v>
                </c:pt>
                <c:pt idx="9193">
                  <c:v>9194</c:v>
                </c:pt>
                <c:pt idx="9194">
                  <c:v>9195</c:v>
                </c:pt>
                <c:pt idx="9195">
                  <c:v>9196</c:v>
                </c:pt>
                <c:pt idx="9196">
                  <c:v>9197</c:v>
                </c:pt>
                <c:pt idx="9197">
                  <c:v>9198</c:v>
                </c:pt>
                <c:pt idx="9198">
                  <c:v>9199</c:v>
                </c:pt>
                <c:pt idx="9199">
                  <c:v>9200</c:v>
                </c:pt>
                <c:pt idx="9200">
                  <c:v>9201</c:v>
                </c:pt>
                <c:pt idx="9201">
                  <c:v>9202</c:v>
                </c:pt>
                <c:pt idx="9202">
                  <c:v>9203</c:v>
                </c:pt>
                <c:pt idx="9203">
                  <c:v>9204</c:v>
                </c:pt>
                <c:pt idx="9204">
                  <c:v>9205</c:v>
                </c:pt>
                <c:pt idx="9205">
                  <c:v>9206</c:v>
                </c:pt>
                <c:pt idx="9206">
                  <c:v>9207</c:v>
                </c:pt>
                <c:pt idx="9207">
                  <c:v>9208</c:v>
                </c:pt>
                <c:pt idx="9208">
                  <c:v>9209</c:v>
                </c:pt>
                <c:pt idx="9209">
                  <c:v>9210</c:v>
                </c:pt>
                <c:pt idx="9210">
                  <c:v>9211</c:v>
                </c:pt>
                <c:pt idx="9211">
                  <c:v>9212</c:v>
                </c:pt>
                <c:pt idx="9212">
                  <c:v>9213</c:v>
                </c:pt>
                <c:pt idx="9213">
                  <c:v>9214</c:v>
                </c:pt>
                <c:pt idx="9214">
                  <c:v>9215</c:v>
                </c:pt>
                <c:pt idx="9215">
                  <c:v>9216</c:v>
                </c:pt>
                <c:pt idx="9216">
                  <c:v>9217</c:v>
                </c:pt>
                <c:pt idx="9217">
                  <c:v>9218</c:v>
                </c:pt>
                <c:pt idx="9218">
                  <c:v>9219</c:v>
                </c:pt>
                <c:pt idx="9219">
                  <c:v>9220</c:v>
                </c:pt>
                <c:pt idx="9220">
                  <c:v>9221</c:v>
                </c:pt>
                <c:pt idx="9221">
                  <c:v>9222</c:v>
                </c:pt>
                <c:pt idx="9222">
                  <c:v>9223</c:v>
                </c:pt>
                <c:pt idx="9223">
                  <c:v>9224</c:v>
                </c:pt>
                <c:pt idx="9224">
                  <c:v>9225</c:v>
                </c:pt>
                <c:pt idx="9225">
                  <c:v>9226</c:v>
                </c:pt>
                <c:pt idx="9226">
                  <c:v>9227</c:v>
                </c:pt>
                <c:pt idx="9227">
                  <c:v>9228</c:v>
                </c:pt>
                <c:pt idx="9228">
                  <c:v>9229</c:v>
                </c:pt>
                <c:pt idx="9229">
                  <c:v>9230</c:v>
                </c:pt>
                <c:pt idx="9230">
                  <c:v>9231</c:v>
                </c:pt>
                <c:pt idx="9231">
                  <c:v>9232</c:v>
                </c:pt>
                <c:pt idx="9232">
                  <c:v>9233</c:v>
                </c:pt>
                <c:pt idx="9233">
                  <c:v>9234</c:v>
                </c:pt>
                <c:pt idx="9234">
                  <c:v>9235</c:v>
                </c:pt>
                <c:pt idx="9235">
                  <c:v>9236</c:v>
                </c:pt>
                <c:pt idx="9236">
                  <c:v>9237</c:v>
                </c:pt>
                <c:pt idx="9237">
                  <c:v>9238</c:v>
                </c:pt>
                <c:pt idx="9238">
                  <c:v>9239</c:v>
                </c:pt>
                <c:pt idx="9239">
                  <c:v>9240</c:v>
                </c:pt>
                <c:pt idx="9240">
                  <c:v>9241</c:v>
                </c:pt>
                <c:pt idx="9241">
                  <c:v>9242</c:v>
                </c:pt>
                <c:pt idx="9242">
                  <c:v>9243</c:v>
                </c:pt>
                <c:pt idx="9243">
                  <c:v>9244</c:v>
                </c:pt>
                <c:pt idx="9244">
                  <c:v>9245</c:v>
                </c:pt>
                <c:pt idx="9245">
                  <c:v>9246</c:v>
                </c:pt>
                <c:pt idx="9246">
                  <c:v>9247</c:v>
                </c:pt>
                <c:pt idx="9247">
                  <c:v>9248</c:v>
                </c:pt>
                <c:pt idx="9248">
                  <c:v>9249</c:v>
                </c:pt>
                <c:pt idx="9249">
                  <c:v>9250</c:v>
                </c:pt>
                <c:pt idx="9250">
                  <c:v>9251</c:v>
                </c:pt>
                <c:pt idx="9251">
                  <c:v>9252</c:v>
                </c:pt>
                <c:pt idx="9252">
                  <c:v>9253</c:v>
                </c:pt>
                <c:pt idx="9253">
                  <c:v>9254</c:v>
                </c:pt>
                <c:pt idx="9254">
                  <c:v>9255</c:v>
                </c:pt>
                <c:pt idx="9255">
                  <c:v>9256</c:v>
                </c:pt>
                <c:pt idx="9256">
                  <c:v>9257</c:v>
                </c:pt>
                <c:pt idx="9257">
                  <c:v>9258</c:v>
                </c:pt>
                <c:pt idx="9258">
                  <c:v>9259</c:v>
                </c:pt>
                <c:pt idx="9259">
                  <c:v>9260</c:v>
                </c:pt>
                <c:pt idx="9260">
                  <c:v>9261</c:v>
                </c:pt>
                <c:pt idx="9261">
                  <c:v>9262</c:v>
                </c:pt>
                <c:pt idx="9262">
                  <c:v>9263</c:v>
                </c:pt>
                <c:pt idx="9263">
                  <c:v>9264</c:v>
                </c:pt>
                <c:pt idx="9264">
                  <c:v>9265</c:v>
                </c:pt>
                <c:pt idx="9265">
                  <c:v>9266</c:v>
                </c:pt>
                <c:pt idx="9266">
                  <c:v>9267</c:v>
                </c:pt>
                <c:pt idx="9267">
                  <c:v>9268</c:v>
                </c:pt>
                <c:pt idx="9268">
                  <c:v>9269</c:v>
                </c:pt>
                <c:pt idx="9269">
                  <c:v>9270</c:v>
                </c:pt>
                <c:pt idx="9270">
                  <c:v>9271</c:v>
                </c:pt>
                <c:pt idx="9271">
                  <c:v>9272</c:v>
                </c:pt>
                <c:pt idx="9272">
                  <c:v>9273</c:v>
                </c:pt>
                <c:pt idx="9273">
                  <c:v>9274</c:v>
                </c:pt>
                <c:pt idx="9274">
                  <c:v>9275</c:v>
                </c:pt>
                <c:pt idx="9275">
                  <c:v>9276</c:v>
                </c:pt>
                <c:pt idx="9276">
                  <c:v>9277</c:v>
                </c:pt>
                <c:pt idx="9277">
                  <c:v>9278</c:v>
                </c:pt>
                <c:pt idx="9278">
                  <c:v>9279</c:v>
                </c:pt>
                <c:pt idx="9279">
                  <c:v>9280</c:v>
                </c:pt>
                <c:pt idx="9280">
                  <c:v>9281</c:v>
                </c:pt>
                <c:pt idx="9281">
                  <c:v>9282</c:v>
                </c:pt>
                <c:pt idx="9282">
                  <c:v>9283</c:v>
                </c:pt>
                <c:pt idx="9283">
                  <c:v>9284</c:v>
                </c:pt>
                <c:pt idx="9284">
                  <c:v>9285</c:v>
                </c:pt>
                <c:pt idx="9285">
                  <c:v>9286</c:v>
                </c:pt>
                <c:pt idx="9286">
                  <c:v>9287</c:v>
                </c:pt>
                <c:pt idx="9287">
                  <c:v>9288</c:v>
                </c:pt>
                <c:pt idx="9288">
                  <c:v>9289</c:v>
                </c:pt>
                <c:pt idx="9289">
                  <c:v>9290</c:v>
                </c:pt>
                <c:pt idx="9290">
                  <c:v>9291</c:v>
                </c:pt>
                <c:pt idx="9291">
                  <c:v>9292</c:v>
                </c:pt>
                <c:pt idx="9292">
                  <c:v>9293</c:v>
                </c:pt>
                <c:pt idx="9293">
                  <c:v>9294</c:v>
                </c:pt>
                <c:pt idx="9294">
                  <c:v>9295</c:v>
                </c:pt>
                <c:pt idx="9295">
                  <c:v>9296</c:v>
                </c:pt>
                <c:pt idx="9296">
                  <c:v>9297</c:v>
                </c:pt>
                <c:pt idx="9297">
                  <c:v>9298</c:v>
                </c:pt>
                <c:pt idx="9298">
                  <c:v>9299</c:v>
                </c:pt>
                <c:pt idx="9299">
                  <c:v>9300</c:v>
                </c:pt>
                <c:pt idx="9300">
                  <c:v>9301</c:v>
                </c:pt>
                <c:pt idx="9301">
                  <c:v>9302</c:v>
                </c:pt>
                <c:pt idx="9302">
                  <c:v>9303</c:v>
                </c:pt>
                <c:pt idx="9303">
                  <c:v>9304</c:v>
                </c:pt>
                <c:pt idx="9304">
                  <c:v>9305</c:v>
                </c:pt>
                <c:pt idx="9305">
                  <c:v>9306</c:v>
                </c:pt>
                <c:pt idx="9306">
                  <c:v>9307</c:v>
                </c:pt>
                <c:pt idx="9307">
                  <c:v>9308</c:v>
                </c:pt>
                <c:pt idx="9308">
                  <c:v>9309</c:v>
                </c:pt>
                <c:pt idx="9309">
                  <c:v>9310</c:v>
                </c:pt>
                <c:pt idx="9310">
                  <c:v>9311</c:v>
                </c:pt>
                <c:pt idx="9311">
                  <c:v>9312</c:v>
                </c:pt>
                <c:pt idx="9312">
                  <c:v>9313</c:v>
                </c:pt>
                <c:pt idx="9313">
                  <c:v>9314</c:v>
                </c:pt>
                <c:pt idx="9314">
                  <c:v>9315</c:v>
                </c:pt>
                <c:pt idx="9315">
                  <c:v>9316</c:v>
                </c:pt>
                <c:pt idx="9316">
                  <c:v>9317</c:v>
                </c:pt>
                <c:pt idx="9317">
                  <c:v>9318</c:v>
                </c:pt>
                <c:pt idx="9318">
                  <c:v>9319</c:v>
                </c:pt>
                <c:pt idx="9319">
                  <c:v>9320</c:v>
                </c:pt>
                <c:pt idx="9320">
                  <c:v>9321</c:v>
                </c:pt>
                <c:pt idx="9321">
                  <c:v>9322</c:v>
                </c:pt>
                <c:pt idx="9322">
                  <c:v>9323</c:v>
                </c:pt>
                <c:pt idx="9323">
                  <c:v>9324</c:v>
                </c:pt>
                <c:pt idx="9324">
                  <c:v>9325</c:v>
                </c:pt>
                <c:pt idx="9325">
                  <c:v>9326</c:v>
                </c:pt>
                <c:pt idx="9326">
                  <c:v>9327</c:v>
                </c:pt>
                <c:pt idx="9327">
                  <c:v>9328</c:v>
                </c:pt>
                <c:pt idx="9328">
                  <c:v>9329</c:v>
                </c:pt>
                <c:pt idx="9329">
                  <c:v>9330</c:v>
                </c:pt>
                <c:pt idx="9330">
                  <c:v>9331</c:v>
                </c:pt>
                <c:pt idx="9331">
                  <c:v>9332</c:v>
                </c:pt>
                <c:pt idx="9332">
                  <c:v>9333</c:v>
                </c:pt>
                <c:pt idx="9333">
                  <c:v>9334</c:v>
                </c:pt>
                <c:pt idx="9334">
                  <c:v>9335</c:v>
                </c:pt>
                <c:pt idx="9335">
                  <c:v>9336</c:v>
                </c:pt>
                <c:pt idx="9336">
                  <c:v>9337</c:v>
                </c:pt>
                <c:pt idx="9337">
                  <c:v>9338</c:v>
                </c:pt>
                <c:pt idx="9338">
                  <c:v>9339</c:v>
                </c:pt>
                <c:pt idx="9339">
                  <c:v>9340</c:v>
                </c:pt>
                <c:pt idx="9340">
                  <c:v>9341</c:v>
                </c:pt>
                <c:pt idx="9341">
                  <c:v>9342</c:v>
                </c:pt>
                <c:pt idx="9342">
                  <c:v>9343</c:v>
                </c:pt>
                <c:pt idx="9343">
                  <c:v>9344</c:v>
                </c:pt>
                <c:pt idx="9344">
                  <c:v>9345</c:v>
                </c:pt>
                <c:pt idx="9345">
                  <c:v>9346</c:v>
                </c:pt>
                <c:pt idx="9346">
                  <c:v>9347</c:v>
                </c:pt>
                <c:pt idx="9347">
                  <c:v>9348</c:v>
                </c:pt>
                <c:pt idx="9348">
                  <c:v>9349</c:v>
                </c:pt>
                <c:pt idx="9349">
                  <c:v>9350</c:v>
                </c:pt>
                <c:pt idx="9350">
                  <c:v>9351</c:v>
                </c:pt>
                <c:pt idx="9351">
                  <c:v>9352</c:v>
                </c:pt>
                <c:pt idx="9352">
                  <c:v>9353</c:v>
                </c:pt>
                <c:pt idx="9353">
                  <c:v>9354</c:v>
                </c:pt>
                <c:pt idx="9354">
                  <c:v>9355</c:v>
                </c:pt>
                <c:pt idx="9355">
                  <c:v>9356</c:v>
                </c:pt>
                <c:pt idx="9356">
                  <c:v>9357</c:v>
                </c:pt>
                <c:pt idx="9357">
                  <c:v>9358</c:v>
                </c:pt>
                <c:pt idx="9358">
                  <c:v>9359</c:v>
                </c:pt>
                <c:pt idx="9359">
                  <c:v>9360</c:v>
                </c:pt>
                <c:pt idx="9360">
                  <c:v>9361</c:v>
                </c:pt>
                <c:pt idx="9361">
                  <c:v>9362</c:v>
                </c:pt>
                <c:pt idx="9362">
                  <c:v>9363</c:v>
                </c:pt>
                <c:pt idx="9363">
                  <c:v>9364</c:v>
                </c:pt>
                <c:pt idx="9364">
                  <c:v>9365</c:v>
                </c:pt>
                <c:pt idx="9365">
                  <c:v>9366</c:v>
                </c:pt>
                <c:pt idx="9366">
                  <c:v>9367</c:v>
                </c:pt>
                <c:pt idx="9367">
                  <c:v>9368</c:v>
                </c:pt>
                <c:pt idx="9368">
                  <c:v>9369</c:v>
                </c:pt>
                <c:pt idx="9369">
                  <c:v>9370</c:v>
                </c:pt>
                <c:pt idx="9370">
                  <c:v>9371</c:v>
                </c:pt>
                <c:pt idx="9371">
                  <c:v>9372</c:v>
                </c:pt>
                <c:pt idx="9372">
                  <c:v>9373</c:v>
                </c:pt>
                <c:pt idx="9373">
                  <c:v>9374</c:v>
                </c:pt>
                <c:pt idx="9374">
                  <c:v>9375</c:v>
                </c:pt>
                <c:pt idx="9375">
                  <c:v>9376</c:v>
                </c:pt>
                <c:pt idx="9376">
                  <c:v>9377</c:v>
                </c:pt>
                <c:pt idx="9377">
                  <c:v>9378</c:v>
                </c:pt>
                <c:pt idx="9378">
                  <c:v>9379</c:v>
                </c:pt>
                <c:pt idx="9379">
                  <c:v>9380</c:v>
                </c:pt>
                <c:pt idx="9380">
                  <c:v>9381</c:v>
                </c:pt>
                <c:pt idx="9381">
                  <c:v>9382</c:v>
                </c:pt>
                <c:pt idx="9382">
                  <c:v>9383</c:v>
                </c:pt>
                <c:pt idx="9383">
                  <c:v>9384</c:v>
                </c:pt>
                <c:pt idx="9384">
                  <c:v>9385</c:v>
                </c:pt>
                <c:pt idx="9385">
                  <c:v>9386</c:v>
                </c:pt>
                <c:pt idx="9386">
                  <c:v>9387</c:v>
                </c:pt>
              </c:numCache>
            </c:numRef>
          </c:xVal>
          <c:yVal>
            <c:numRef>
              <c:f>'Detección Estacionario'!$G$10:$G$9396</c:f>
              <c:numCache>
                <c:formatCode>0.0</c:formatCode>
                <c:ptCount val="9387"/>
                <c:pt idx="0">
                  <c:v>22.6</c:v>
                </c:pt>
                <c:pt idx="1">
                  <c:v>22.6</c:v>
                </c:pt>
                <c:pt idx="2">
                  <c:v>22.7</c:v>
                </c:pt>
                <c:pt idx="3">
                  <c:v>22.7</c:v>
                </c:pt>
                <c:pt idx="4">
                  <c:v>22.8</c:v>
                </c:pt>
                <c:pt idx="5">
                  <c:v>22.7</c:v>
                </c:pt>
                <c:pt idx="6">
                  <c:v>22.8</c:v>
                </c:pt>
                <c:pt idx="7">
                  <c:v>22.8</c:v>
                </c:pt>
                <c:pt idx="8">
                  <c:v>22.8</c:v>
                </c:pt>
                <c:pt idx="9">
                  <c:v>22.8</c:v>
                </c:pt>
                <c:pt idx="10">
                  <c:v>22.8</c:v>
                </c:pt>
                <c:pt idx="11">
                  <c:v>22.9</c:v>
                </c:pt>
                <c:pt idx="12">
                  <c:v>22.9</c:v>
                </c:pt>
                <c:pt idx="13">
                  <c:v>22.9</c:v>
                </c:pt>
                <c:pt idx="14">
                  <c:v>23</c:v>
                </c:pt>
                <c:pt idx="15">
                  <c:v>22.9</c:v>
                </c:pt>
                <c:pt idx="16">
                  <c:v>22.9</c:v>
                </c:pt>
                <c:pt idx="17">
                  <c:v>22.9</c:v>
                </c:pt>
                <c:pt idx="18">
                  <c:v>22.9</c:v>
                </c:pt>
                <c:pt idx="19">
                  <c:v>22.9</c:v>
                </c:pt>
                <c:pt idx="20">
                  <c:v>23</c:v>
                </c:pt>
                <c:pt idx="21">
                  <c:v>23.1</c:v>
                </c:pt>
                <c:pt idx="22">
                  <c:v>23.2</c:v>
                </c:pt>
                <c:pt idx="23">
                  <c:v>23.2</c:v>
                </c:pt>
                <c:pt idx="24">
                  <c:v>23.3</c:v>
                </c:pt>
                <c:pt idx="25">
                  <c:v>23.4</c:v>
                </c:pt>
                <c:pt idx="26">
                  <c:v>23.5</c:v>
                </c:pt>
                <c:pt idx="27">
                  <c:v>23.7</c:v>
                </c:pt>
                <c:pt idx="28">
                  <c:v>23.7</c:v>
                </c:pt>
                <c:pt idx="29">
                  <c:v>23.8</c:v>
                </c:pt>
                <c:pt idx="30">
                  <c:v>23.8</c:v>
                </c:pt>
                <c:pt idx="31">
                  <c:v>24</c:v>
                </c:pt>
                <c:pt idx="32">
                  <c:v>24</c:v>
                </c:pt>
                <c:pt idx="33">
                  <c:v>24</c:v>
                </c:pt>
                <c:pt idx="34">
                  <c:v>23.8</c:v>
                </c:pt>
                <c:pt idx="35">
                  <c:v>23.7</c:v>
                </c:pt>
                <c:pt idx="36">
                  <c:v>23.7</c:v>
                </c:pt>
                <c:pt idx="37">
                  <c:v>23.7</c:v>
                </c:pt>
                <c:pt idx="38">
                  <c:v>23.7</c:v>
                </c:pt>
                <c:pt idx="39">
                  <c:v>23.7</c:v>
                </c:pt>
                <c:pt idx="40">
                  <c:v>23.6</c:v>
                </c:pt>
                <c:pt idx="41">
                  <c:v>23.6</c:v>
                </c:pt>
                <c:pt idx="42">
                  <c:v>23.6</c:v>
                </c:pt>
                <c:pt idx="43">
                  <c:v>23.6</c:v>
                </c:pt>
                <c:pt idx="44">
                  <c:v>23.6</c:v>
                </c:pt>
                <c:pt idx="45">
                  <c:v>23.6</c:v>
                </c:pt>
                <c:pt idx="46">
                  <c:v>23.7</c:v>
                </c:pt>
                <c:pt idx="47">
                  <c:v>23.8</c:v>
                </c:pt>
                <c:pt idx="48">
                  <c:v>23.9</c:v>
                </c:pt>
                <c:pt idx="49">
                  <c:v>24</c:v>
                </c:pt>
                <c:pt idx="50">
                  <c:v>24.1</c:v>
                </c:pt>
                <c:pt idx="51">
                  <c:v>24.1</c:v>
                </c:pt>
                <c:pt idx="52">
                  <c:v>24.2</c:v>
                </c:pt>
                <c:pt idx="53">
                  <c:v>24.3</c:v>
                </c:pt>
                <c:pt idx="54">
                  <c:v>24.3</c:v>
                </c:pt>
                <c:pt idx="55">
                  <c:v>24.4</c:v>
                </c:pt>
                <c:pt idx="56">
                  <c:v>24.4</c:v>
                </c:pt>
                <c:pt idx="57">
                  <c:v>24.4</c:v>
                </c:pt>
                <c:pt idx="58">
                  <c:v>24.4</c:v>
                </c:pt>
                <c:pt idx="59">
                  <c:v>24.5</c:v>
                </c:pt>
                <c:pt idx="60">
                  <c:v>24.5</c:v>
                </c:pt>
                <c:pt idx="61">
                  <c:v>24.5</c:v>
                </c:pt>
                <c:pt idx="62">
                  <c:v>24.5</c:v>
                </c:pt>
                <c:pt idx="63">
                  <c:v>24.5</c:v>
                </c:pt>
                <c:pt idx="64">
                  <c:v>24.5</c:v>
                </c:pt>
                <c:pt idx="65">
                  <c:v>24.6</c:v>
                </c:pt>
                <c:pt idx="66">
                  <c:v>24.6</c:v>
                </c:pt>
                <c:pt idx="67">
                  <c:v>24.7</c:v>
                </c:pt>
                <c:pt idx="68">
                  <c:v>24.7</c:v>
                </c:pt>
                <c:pt idx="69">
                  <c:v>24.7</c:v>
                </c:pt>
                <c:pt idx="70">
                  <c:v>24.7</c:v>
                </c:pt>
                <c:pt idx="71">
                  <c:v>24.7</c:v>
                </c:pt>
                <c:pt idx="72">
                  <c:v>24.7</c:v>
                </c:pt>
                <c:pt idx="73">
                  <c:v>24.7</c:v>
                </c:pt>
                <c:pt idx="74">
                  <c:v>24.7</c:v>
                </c:pt>
                <c:pt idx="75">
                  <c:v>24.8</c:v>
                </c:pt>
                <c:pt idx="76">
                  <c:v>24.8</c:v>
                </c:pt>
                <c:pt idx="77">
                  <c:v>24.8</c:v>
                </c:pt>
                <c:pt idx="78">
                  <c:v>24.7</c:v>
                </c:pt>
                <c:pt idx="79">
                  <c:v>24.7</c:v>
                </c:pt>
                <c:pt idx="80">
                  <c:v>24.7</c:v>
                </c:pt>
                <c:pt idx="81">
                  <c:v>24.7</c:v>
                </c:pt>
                <c:pt idx="82">
                  <c:v>24.7</c:v>
                </c:pt>
                <c:pt idx="83">
                  <c:v>24.6</c:v>
                </c:pt>
                <c:pt idx="84">
                  <c:v>24.6</c:v>
                </c:pt>
                <c:pt idx="85">
                  <c:v>24.5</c:v>
                </c:pt>
                <c:pt idx="86">
                  <c:v>24.4</c:v>
                </c:pt>
                <c:pt idx="87">
                  <c:v>24.3</c:v>
                </c:pt>
                <c:pt idx="88">
                  <c:v>24.3</c:v>
                </c:pt>
                <c:pt idx="89">
                  <c:v>24.2</c:v>
                </c:pt>
                <c:pt idx="90">
                  <c:v>24.2</c:v>
                </c:pt>
                <c:pt idx="91">
                  <c:v>24.2</c:v>
                </c:pt>
                <c:pt idx="92">
                  <c:v>24.2</c:v>
                </c:pt>
                <c:pt idx="93">
                  <c:v>24.2</c:v>
                </c:pt>
                <c:pt idx="94">
                  <c:v>24.3</c:v>
                </c:pt>
                <c:pt idx="95">
                  <c:v>24.3</c:v>
                </c:pt>
                <c:pt idx="96">
                  <c:v>24.4</c:v>
                </c:pt>
                <c:pt idx="97">
                  <c:v>24.4</c:v>
                </c:pt>
                <c:pt idx="98">
                  <c:v>24.4</c:v>
                </c:pt>
                <c:pt idx="99">
                  <c:v>24.5</c:v>
                </c:pt>
                <c:pt idx="100">
                  <c:v>24.5</c:v>
                </c:pt>
                <c:pt idx="101">
                  <c:v>24.5</c:v>
                </c:pt>
                <c:pt idx="102">
                  <c:v>24.6</c:v>
                </c:pt>
                <c:pt idx="103">
                  <c:v>24.6</c:v>
                </c:pt>
                <c:pt idx="104">
                  <c:v>24.7</c:v>
                </c:pt>
                <c:pt idx="105">
                  <c:v>24.7</c:v>
                </c:pt>
                <c:pt idx="106">
                  <c:v>24.7</c:v>
                </c:pt>
                <c:pt idx="107">
                  <c:v>24.7</c:v>
                </c:pt>
                <c:pt idx="108">
                  <c:v>24.7</c:v>
                </c:pt>
                <c:pt idx="109">
                  <c:v>24.7</c:v>
                </c:pt>
                <c:pt idx="110">
                  <c:v>24.7</c:v>
                </c:pt>
                <c:pt idx="111">
                  <c:v>24.8</c:v>
                </c:pt>
                <c:pt idx="112">
                  <c:v>24.9</c:v>
                </c:pt>
                <c:pt idx="113">
                  <c:v>24.9</c:v>
                </c:pt>
                <c:pt idx="114">
                  <c:v>24.9</c:v>
                </c:pt>
                <c:pt idx="115">
                  <c:v>25</c:v>
                </c:pt>
                <c:pt idx="116">
                  <c:v>25</c:v>
                </c:pt>
                <c:pt idx="117">
                  <c:v>25.1</c:v>
                </c:pt>
                <c:pt idx="118">
                  <c:v>25.1</c:v>
                </c:pt>
                <c:pt idx="119">
                  <c:v>25.2</c:v>
                </c:pt>
                <c:pt idx="120">
                  <c:v>25.2</c:v>
                </c:pt>
                <c:pt idx="121">
                  <c:v>25.2</c:v>
                </c:pt>
                <c:pt idx="122">
                  <c:v>25.1</c:v>
                </c:pt>
                <c:pt idx="123">
                  <c:v>25.1</c:v>
                </c:pt>
                <c:pt idx="124">
                  <c:v>25.1</c:v>
                </c:pt>
                <c:pt idx="125">
                  <c:v>25.1</c:v>
                </c:pt>
                <c:pt idx="126">
                  <c:v>25.1</c:v>
                </c:pt>
                <c:pt idx="127">
                  <c:v>25.1</c:v>
                </c:pt>
                <c:pt idx="128">
                  <c:v>25.2</c:v>
                </c:pt>
                <c:pt idx="129">
                  <c:v>25.2</c:v>
                </c:pt>
                <c:pt idx="130">
                  <c:v>25.2</c:v>
                </c:pt>
                <c:pt idx="131">
                  <c:v>25.1</c:v>
                </c:pt>
                <c:pt idx="132">
                  <c:v>25.1</c:v>
                </c:pt>
                <c:pt idx="133">
                  <c:v>25.2</c:v>
                </c:pt>
                <c:pt idx="134">
                  <c:v>25.2</c:v>
                </c:pt>
                <c:pt idx="135">
                  <c:v>25.2</c:v>
                </c:pt>
                <c:pt idx="136">
                  <c:v>25.2</c:v>
                </c:pt>
                <c:pt idx="137">
                  <c:v>25.2</c:v>
                </c:pt>
                <c:pt idx="138">
                  <c:v>25.1</c:v>
                </c:pt>
                <c:pt idx="139">
                  <c:v>25.1</c:v>
                </c:pt>
                <c:pt idx="140">
                  <c:v>25.1</c:v>
                </c:pt>
                <c:pt idx="141">
                  <c:v>24.9</c:v>
                </c:pt>
                <c:pt idx="142">
                  <c:v>24.9</c:v>
                </c:pt>
                <c:pt idx="143">
                  <c:v>24.9</c:v>
                </c:pt>
                <c:pt idx="144">
                  <c:v>25</c:v>
                </c:pt>
                <c:pt idx="145">
                  <c:v>25</c:v>
                </c:pt>
                <c:pt idx="146">
                  <c:v>25</c:v>
                </c:pt>
                <c:pt idx="147">
                  <c:v>25</c:v>
                </c:pt>
                <c:pt idx="148">
                  <c:v>25</c:v>
                </c:pt>
                <c:pt idx="149">
                  <c:v>25.1</c:v>
                </c:pt>
                <c:pt idx="150">
                  <c:v>25.1</c:v>
                </c:pt>
                <c:pt idx="151">
                  <c:v>25.1</c:v>
                </c:pt>
                <c:pt idx="152">
                  <c:v>25</c:v>
                </c:pt>
                <c:pt idx="153">
                  <c:v>25</c:v>
                </c:pt>
                <c:pt idx="154">
                  <c:v>25</c:v>
                </c:pt>
                <c:pt idx="155">
                  <c:v>25</c:v>
                </c:pt>
                <c:pt idx="156">
                  <c:v>25</c:v>
                </c:pt>
                <c:pt idx="157">
                  <c:v>24.9</c:v>
                </c:pt>
                <c:pt idx="158">
                  <c:v>24.9</c:v>
                </c:pt>
                <c:pt idx="159">
                  <c:v>24.9</c:v>
                </c:pt>
                <c:pt idx="160">
                  <c:v>24.9</c:v>
                </c:pt>
                <c:pt idx="161">
                  <c:v>24.9</c:v>
                </c:pt>
                <c:pt idx="162">
                  <c:v>24.9</c:v>
                </c:pt>
                <c:pt idx="163">
                  <c:v>24.9</c:v>
                </c:pt>
                <c:pt idx="164">
                  <c:v>24.9</c:v>
                </c:pt>
                <c:pt idx="165">
                  <c:v>25</c:v>
                </c:pt>
                <c:pt idx="166">
                  <c:v>25</c:v>
                </c:pt>
                <c:pt idx="167">
                  <c:v>25</c:v>
                </c:pt>
                <c:pt idx="168">
                  <c:v>25</c:v>
                </c:pt>
                <c:pt idx="169">
                  <c:v>25</c:v>
                </c:pt>
                <c:pt idx="170">
                  <c:v>25</c:v>
                </c:pt>
                <c:pt idx="171">
                  <c:v>25</c:v>
                </c:pt>
                <c:pt idx="172">
                  <c:v>25.1</c:v>
                </c:pt>
                <c:pt idx="173">
                  <c:v>25.2</c:v>
                </c:pt>
                <c:pt idx="174">
                  <c:v>25.2</c:v>
                </c:pt>
                <c:pt idx="175">
                  <c:v>25.2</c:v>
                </c:pt>
                <c:pt idx="176">
                  <c:v>25.2</c:v>
                </c:pt>
                <c:pt idx="177">
                  <c:v>25.3</c:v>
                </c:pt>
                <c:pt idx="178">
                  <c:v>25.5</c:v>
                </c:pt>
                <c:pt idx="179">
                  <c:v>25.5</c:v>
                </c:pt>
                <c:pt idx="180">
                  <c:v>25.6</c:v>
                </c:pt>
                <c:pt idx="181">
                  <c:v>25.6</c:v>
                </c:pt>
                <c:pt idx="182">
                  <c:v>25.6</c:v>
                </c:pt>
                <c:pt idx="183">
                  <c:v>25.7</c:v>
                </c:pt>
                <c:pt idx="184">
                  <c:v>25.7</c:v>
                </c:pt>
                <c:pt idx="185">
                  <c:v>25.7</c:v>
                </c:pt>
                <c:pt idx="186">
                  <c:v>25.8</c:v>
                </c:pt>
                <c:pt idx="187">
                  <c:v>26</c:v>
                </c:pt>
                <c:pt idx="188">
                  <c:v>26.1</c:v>
                </c:pt>
                <c:pt idx="189">
                  <c:v>26.2</c:v>
                </c:pt>
                <c:pt idx="190">
                  <c:v>26.3</c:v>
                </c:pt>
                <c:pt idx="191">
                  <c:v>26.3</c:v>
                </c:pt>
                <c:pt idx="192">
                  <c:v>26.4</c:v>
                </c:pt>
                <c:pt idx="193">
                  <c:v>26.6</c:v>
                </c:pt>
                <c:pt idx="194">
                  <c:v>26.7</c:v>
                </c:pt>
                <c:pt idx="195">
                  <c:v>26.8</c:v>
                </c:pt>
                <c:pt idx="196">
                  <c:v>26.8</c:v>
                </c:pt>
                <c:pt idx="197">
                  <c:v>26.9</c:v>
                </c:pt>
                <c:pt idx="198">
                  <c:v>27</c:v>
                </c:pt>
                <c:pt idx="199">
                  <c:v>27</c:v>
                </c:pt>
                <c:pt idx="200">
                  <c:v>27</c:v>
                </c:pt>
                <c:pt idx="201">
                  <c:v>27</c:v>
                </c:pt>
                <c:pt idx="202">
                  <c:v>27</c:v>
                </c:pt>
                <c:pt idx="203">
                  <c:v>26.9</c:v>
                </c:pt>
                <c:pt idx="204">
                  <c:v>26.8</c:v>
                </c:pt>
                <c:pt idx="205">
                  <c:v>26.7</c:v>
                </c:pt>
                <c:pt idx="206">
                  <c:v>26.6</c:v>
                </c:pt>
                <c:pt idx="207">
                  <c:v>26.7</c:v>
                </c:pt>
                <c:pt idx="208">
                  <c:v>26.8</c:v>
                </c:pt>
                <c:pt idx="209">
                  <c:v>26.9</c:v>
                </c:pt>
                <c:pt idx="210">
                  <c:v>26.9</c:v>
                </c:pt>
                <c:pt idx="211">
                  <c:v>26.9</c:v>
                </c:pt>
                <c:pt idx="212">
                  <c:v>27</c:v>
                </c:pt>
                <c:pt idx="213">
                  <c:v>27</c:v>
                </c:pt>
                <c:pt idx="214">
                  <c:v>27.1</c:v>
                </c:pt>
                <c:pt idx="215">
                  <c:v>27.1</c:v>
                </c:pt>
                <c:pt idx="216">
                  <c:v>27</c:v>
                </c:pt>
                <c:pt idx="217">
                  <c:v>27.1</c:v>
                </c:pt>
                <c:pt idx="218">
                  <c:v>27.1</c:v>
                </c:pt>
                <c:pt idx="219">
                  <c:v>27.1</c:v>
                </c:pt>
                <c:pt idx="220">
                  <c:v>27.2</c:v>
                </c:pt>
                <c:pt idx="221">
                  <c:v>27.2</c:v>
                </c:pt>
                <c:pt idx="222">
                  <c:v>27.2</c:v>
                </c:pt>
                <c:pt idx="223">
                  <c:v>27.2</c:v>
                </c:pt>
                <c:pt idx="224">
                  <c:v>27.1</c:v>
                </c:pt>
                <c:pt idx="225">
                  <c:v>27.1</c:v>
                </c:pt>
                <c:pt idx="226">
                  <c:v>27.1</c:v>
                </c:pt>
                <c:pt idx="227">
                  <c:v>27.2</c:v>
                </c:pt>
                <c:pt idx="228">
                  <c:v>27.2</c:v>
                </c:pt>
                <c:pt idx="229">
                  <c:v>27.2</c:v>
                </c:pt>
                <c:pt idx="230">
                  <c:v>27.2</c:v>
                </c:pt>
                <c:pt idx="231">
                  <c:v>27.2</c:v>
                </c:pt>
                <c:pt idx="232">
                  <c:v>27.2</c:v>
                </c:pt>
                <c:pt idx="233">
                  <c:v>27.2</c:v>
                </c:pt>
                <c:pt idx="234">
                  <c:v>27</c:v>
                </c:pt>
                <c:pt idx="235">
                  <c:v>27</c:v>
                </c:pt>
                <c:pt idx="236">
                  <c:v>27</c:v>
                </c:pt>
                <c:pt idx="237">
                  <c:v>27.1</c:v>
                </c:pt>
                <c:pt idx="238">
                  <c:v>27.1</c:v>
                </c:pt>
                <c:pt idx="239">
                  <c:v>27.1</c:v>
                </c:pt>
                <c:pt idx="240">
                  <c:v>27.2</c:v>
                </c:pt>
                <c:pt idx="241">
                  <c:v>27.2</c:v>
                </c:pt>
                <c:pt idx="242">
                  <c:v>27.2</c:v>
                </c:pt>
                <c:pt idx="243">
                  <c:v>27.1</c:v>
                </c:pt>
                <c:pt idx="244">
                  <c:v>27</c:v>
                </c:pt>
                <c:pt idx="245">
                  <c:v>26.2</c:v>
                </c:pt>
                <c:pt idx="246">
                  <c:v>26.2</c:v>
                </c:pt>
                <c:pt idx="247">
                  <c:v>26.2</c:v>
                </c:pt>
                <c:pt idx="248">
                  <c:v>26.2</c:v>
                </c:pt>
                <c:pt idx="249">
                  <c:v>26.3</c:v>
                </c:pt>
                <c:pt idx="250">
                  <c:v>26.3</c:v>
                </c:pt>
                <c:pt idx="251">
                  <c:v>26.4</c:v>
                </c:pt>
                <c:pt idx="252">
                  <c:v>26.4</c:v>
                </c:pt>
                <c:pt idx="253">
                  <c:v>26.5</c:v>
                </c:pt>
                <c:pt idx="254">
                  <c:v>26.6</c:v>
                </c:pt>
                <c:pt idx="255">
                  <c:v>26.6</c:v>
                </c:pt>
                <c:pt idx="256">
                  <c:v>26.7</c:v>
                </c:pt>
                <c:pt idx="257">
                  <c:v>26.7</c:v>
                </c:pt>
                <c:pt idx="258">
                  <c:v>26.8</c:v>
                </c:pt>
                <c:pt idx="259">
                  <c:v>26.8</c:v>
                </c:pt>
                <c:pt idx="260">
                  <c:v>26.8</c:v>
                </c:pt>
                <c:pt idx="261">
                  <c:v>26.9</c:v>
                </c:pt>
                <c:pt idx="262">
                  <c:v>27</c:v>
                </c:pt>
                <c:pt idx="263">
                  <c:v>27</c:v>
                </c:pt>
                <c:pt idx="264">
                  <c:v>27</c:v>
                </c:pt>
                <c:pt idx="265">
                  <c:v>27</c:v>
                </c:pt>
                <c:pt idx="266">
                  <c:v>27.1</c:v>
                </c:pt>
                <c:pt idx="267">
                  <c:v>27.1</c:v>
                </c:pt>
                <c:pt idx="268">
                  <c:v>27.2</c:v>
                </c:pt>
                <c:pt idx="269">
                  <c:v>27.2</c:v>
                </c:pt>
                <c:pt idx="270">
                  <c:v>27.2</c:v>
                </c:pt>
                <c:pt idx="271">
                  <c:v>27.3</c:v>
                </c:pt>
                <c:pt idx="272">
                  <c:v>27.3</c:v>
                </c:pt>
                <c:pt idx="273">
                  <c:v>27.3</c:v>
                </c:pt>
                <c:pt idx="274">
                  <c:v>27.5</c:v>
                </c:pt>
                <c:pt idx="275">
                  <c:v>27.5</c:v>
                </c:pt>
                <c:pt idx="276">
                  <c:v>27.5</c:v>
                </c:pt>
                <c:pt idx="277">
                  <c:v>27.6</c:v>
                </c:pt>
                <c:pt idx="278">
                  <c:v>27.6</c:v>
                </c:pt>
                <c:pt idx="279">
                  <c:v>27.5</c:v>
                </c:pt>
                <c:pt idx="280">
                  <c:v>27.5</c:v>
                </c:pt>
                <c:pt idx="281">
                  <c:v>27.6</c:v>
                </c:pt>
                <c:pt idx="282">
                  <c:v>27.6</c:v>
                </c:pt>
                <c:pt idx="283">
                  <c:v>27.5</c:v>
                </c:pt>
                <c:pt idx="284">
                  <c:v>27.5</c:v>
                </c:pt>
                <c:pt idx="285">
                  <c:v>27.5</c:v>
                </c:pt>
                <c:pt idx="286">
                  <c:v>27.5</c:v>
                </c:pt>
                <c:pt idx="287">
                  <c:v>27.5</c:v>
                </c:pt>
                <c:pt idx="288">
                  <c:v>27.5</c:v>
                </c:pt>
                <c:pt idx="289">
                  <c:v>27.5</c:v>
                </c:pt>
                <c:pt idx="290">
                  <c:v>27.6</c:v>
                </c:pt>
                <c:pt idx="291">
                  <c:v>27.6</c:v>
                </c:pt>
                <c:pt idx="292">
                  <c:v>27.6</c:v>
                </c:pt>
                <c:pt idx="293">
                  <c:v>27.6</c:v>
                </c:pt>
                <c:pt idx="294">
                  <c:v>27.6</c:v>
                </c:pt>
                <c:pt idx="295">
                  <c:v>27.7</c:v>
                </c:pt>
                <c:pt idx="296">
                  <c:v>27.7</c:v>
                </c:pt>
                <c:pt idx="297">
                  <c:v>27.7</c:v>
                </c:pt>
                <c:pt idx="298">
                  <c:v>27.8</c:v>
                </c:pt>
                <c:pt idx="299">
                  <c:v>27.9</c:v>
                </c:pt>
                <c:pt idx="300">
                  <c:v>27.9</c:v>
                </c:pt>
                <c:pt idx="301">
                  <c:v>27.9</c:v>
                </c:pt>
                <c:pt idx="302">
                  <c:v>27.9</c:v>
                </c:pt>
                <c:pt idx="303">
                  <c:v>27.9</c:v>
                </c:pt>
                <c:pt idx="304">
                  <c:v>28</c:v>
                </c:pt>
                <c:pt idx="305">
                  <c:v>28</c:v>
                </c:pt>
                <c:pt idx="306">
                  <c:v>28.1</c:v>
                </c:pt>
                <c:pt idx="307">
                  <c:v>28.1</c:v>
                </c:pt>
                <c:pt idx="308">
                  <c:v>28.1</c:v>
                </c:pt>
                <c:pt idx="309">
                  <c:v>28.1</c:v>
                </c:pt>
                <c:pt idx="310">
                  <c:v>28.1</c:v>
                </c:pt>
                <c:pt idx="311">
                  <c:v>28.3</c:v>
                </c:pt>
                <c:pt idx="312">
                  <c:v>28.3</c:v>
                </c:pt>
                <c:pt idx="313">
                  <c:v>28.4</c:v>
                </c:pt>
                <c:pt idx="314">
                  <c:v>28.5</c:v>
                </c:pt>
                <c:pt idx="315">
                  <c:v>28.6</c:v>
                </c:pt>
                <c:pt idx="316">
                  <c:v>28.5</c:v>
                </c:pt>
                <c:pt idx="317">
                  <c:v>28.5</c:v>
                </c:pt>
                <c:pt idx="318">
                  <c:v>28.5</c:v>
                </c:pt>
                <c:pt idx="319">
                  <c:v>28.5</c:v>
                </c:pt>
                <c:pt idx="320">
                  <c:v>28.6</c:v>
                </c:pt>
                <c:pt idx="321">
                  <c:v>28.6</c:v>
                </c:pt>
                <c:pt idx="322">
                  <c:v>28.7</c:v>
                </c:pt>
                <c:pt idx="323">
                  <c:v>28.9</c:v>
                </c:pt>
                <c:pt idx="324">
                  <c:v>28.9</c:v>
                </c:pt>
                <c:pt idx="325">
                  <c:v>29</c:v>
                </c:pt>
                <c:pt idx="326">
                  <c:v>29</c:v>
                </c:pt>
                <c:pt idx="327">
                  <c:v>29</c:v>
                </c:pt>
                <c:pt idx="328">
                  <c:v>29.1</c:v>
                </c:pt>
                <c:pt idx="329">
                  <c:v>29.2</c:v>
                </c:pt>
                <c:pt idx="330">
                  <c:v>29.4</c:v>
                </c:pt>
                <c:pt idx="331">
                  <c:v>29.5</c:v>
                </c:pt>
                <c:pt idx="332">
                  <c:v>29.5</c:v>
                </c:pt>
                <c:pt idx="333">
                  <c:v>29.2</c:v>
                </c:pt>
                <c:pt idx="334">
                  <c:v>29</c:v>
                </c:pt>
                <c:pt idx="335">
                  <c:v>28.9</c:v>
                </c:pt>
                <c:pt idx="336">
                  <c:v>28.9</c:v>
                </c:pt>
                <c:pt idx="337">
                  <c:v>28.7</c:v>
                </c:pt>
                <c:pt idx="338">
                  <c:v>28.6</c:v>
                </c:pt>
                <c:pt idx="339">
                  <c:v>28.5</c:v>
                </c:pt>
                <c:pt idx="340">
                  <c:v>28.3</c:v>
                </c:pt>
                <c:pt idx="341">
                  <c:v>28.1</c:v>
                </c:pt>
                <c:pt idx="342">
                  <c:v>28</c:v>
                </c:pt>
                <c:pt idx="343">
                  <c:v>27.9</c:v>
                </c:pt>
                <c:pt idx="344">
                  <c:v>27.9</c:v>
                </c:pt>
                <c:pt idx="345">
                  <c:v>27.7</c:v>
                </c:pt>
                <c:pt idx="346">
                  <c:v>27.7</c:v>
                </c:pt>
                <c:pt idx="347">
                  <c:v>27.7</c:v>
                </c:pt>
                <c:pt idx="348">
                  <c:v>27.7</c:v>
                </c:pt>
                <c:pt idx="349">
                  <c:v>27.8</c:v>
                </c:pt>
                <c:pt idx="350">
                  <c:v>27.8</c:v>
                </c:pt>
                <c:pt idx="351">
                  <c:v>27.8</c:v>
                </c:pt>
                <c:pt idx="352">
                  <c:v>27.8</c:v>
                </c:pt>
                <c:pt idx="353">
                  <c:v>27.7</c:v>
                </c:pt>
                <c:pt idx="354">
                  <c:v>27.7</c:v>
                </c:pt>
                <c:pt idx="355">
                  <c:v>27.7</c:v>
                </c:pt>
                <c:pt idx="356">
                  <c:v>27.7</c:v>
                </c:pt>
                <c:pt idx="357">
                  <c:v>27.7</c:v>
                </c:pt>
                <c:pt idx="358">
                  <c:v>27.7</c:v>
                </c:pt>
                <c:pt idx="359">
                  <c:v>27.6</c:v>
                </c:pt>
                <c:pt idx="360">
                  <c:v>27.6</c:v>
                </c:pt>
                <c:pt idx="361">
                  <c:v>27.5</c:v>
                </c:pt>
                <c:pt idx="362">
                  <c:v>27.5</c:v>
                </c:pt>
                <c:pt idx="363">
                  <c:v>27.5</c:v>
                </c:pt>
                <c:pt idx="364">
                  <c:v>27.5</c:v>
                </c:pt>
                <c:pt idx="365">
                  <c:v>27.3</c:v>
                </c:pt>
                <c:pt idx="366">
                  <c:v>27.3</c:v>
                </c:pt>
                <c:pt idx="367">
                  <c:v>27.3</c:v>
                </c:pt>
                <c:pt idx="368">
                  <c:v>27.3</c:v>
                </c:pt>
                <c:pt idx="369">
                  <c:v>27.2</c:v>
                </c:pt>
                <c:pt idx="370">
                  <c:v>27.2</c:v>
                </c:pt>
                <c:pt idx="371">
                  <c:v>27.1</c:v>
                </c:pt>
                <c:pt idx="372">
                  <c:v>27.1</c:v>
                </c:pt>
                <c:pt idx="373">
                  <c:v>27.1</c:v>
                </c:pt>
                <c:pt idx="374">
                  <c:v>27</c:v>
                </c:pt>
                <c:pt idx="375">
                  <c:v>27</c:v>
                </c:pt>
                <c:pt idx="376">
                  <c:v>27</c:v>
                </c:pt>
                <c:pt idx="377">
                  <c:v>27</c:v>
                </c:pt>
                <c:pt idx="378">
                  <c:v>26.9</c:v>
                </c:pt>
                <c:pt idx="379">
                  <c:v>26.9</c:v>
                </c:pt>
                <c:pt idx="380">
                  <c:v>26.9</c:v>
                </c:pt>
                <c:pt idx="381">
                  <c:v>26.9</c:v>
                </c:pt>
                <c:pt idx="382">
                  <c:v>26.9</c:v>
                </c:pt>
                <c:pt idx="383">
                  <c:v>26.9</c:v>
                </c:pt>
                <c:pt idx="384">
                  <c:v>26.9</c:v>
                </c:pt>
                <c:pt idx="385">
                  <c:v>26.8</c:v>
                </c:pt>
                <c:pt idx="386">
                  <c:v>26.8</c:v>
                </c:pt>
                <c:pt idx="387">
                  <c:v>26.9</c:v>
                </c:pt>
                <c:pt idx="388">
                  <c:v>26.9</c:v>
                </c:pt>
                <c:pt idx="389">
                  <c:v>26.8</c:v>
                </c:pt>
                <c:pt idx="390">
                  <c:v>26.8</c:v>
                </c:pt>
                <c:pt idx="391">
                  <c:v>26.8</c:v>
                </c:pt>
                <c:pt idx="392">
                  <c:v>26.9</c:v>
                </c:pt>
                <c:pt idx="393">
                  <c:v>26.9</c:v>
                </c:pt>
                <c:pt idx="394">
                  <c:v>26.9</c:v>
                </c:pt>
                <c:pt idx="395">
                  <c:v>26.9</c:v>
                </c:pt>
                <c:pt idx="396">
                  <c:v>26.9</c:v>
                </c:pt>
                <c:pt idx="397">
                  <c:v>26.9</c:v>
                </c:pt>
                <c:pt idx="398">
                  <c:v>26.9</c:v>
                </c:pt>
                <c:pt idx="399">
                  <c:v>26.9</c:v>
                </c:pt>
                <c:pt idx="400">
                  <c:v>26.9</c:v>
                </c:pt>
                <c:pt idx="401">
                  <c:v>26.9</c:v>
                </c:pt>
                <c:pt idx="402">
                  <c:v>26.9</c:v>
                </c:pt>
                <c:pt idx="403">
                  <c:v>26.9</c:v>
                </c:pt>
                <c:pt idx="404">
                  <c:v>26.9</c:v>
                </c:pt>
                <c:pt idx="405">
                  <c:v>26.9</c:v>
                </c:pt>
                <c:pt idx="406">
                  <c:v>26.9</c:v>
                </c:pt>
                <c:pt idx="407">
                  <c:v>26.9</c:v>
                </c:pt>
                <c:pt idx="408">
                  <c:v>26.9</c:v>
                </c:pt>
                <c:pt idx="409">
                  <c:v>26.8</c:v>
                </c:pt>
                <c:pt idx="410">
                  <c:v>26.8</c:v>
                </c:pt>
                <c:pt idx="411">
                  <c:v>26.8</c:v>
                </c:pt>
                <c:pt idx="412">
                  <c:v>26.8</c:v>
                </c:pt>
                <c:pt idx="413">
                  <c:v>26.8</c:v>
                </c:pt>
                <c:pt idx="414">
                  <c:v>26.8</c:v>
                </c:pt>
                <c:pt idx="415">
                  <c:v>26.8</c:v>
                </c:pt>
                <c:pt idx="416">
                  <c:v>26.8</c:v>
                </c:pt>
                <c:pt idx="417">
                  <c:v>26.8</c:v>
                </c:pt>
                <c:pt idx="418">
                  <c:v>26.8</c:v>
                </c:pt>
                <c:pt idx="419">
                  <c:v>26.7</c:v>
                </c:pt>
                <c:pt idx="420">
                  <c:v>26.7</c:v>
                </c:pt>
                <c:pt idx="421">
                  <c:v>26.7</c:v>
                </c:pt>
                <c:pt idx="422">
                  <c:v>26.7</c:v>
                </c:pt>
                <c:pt idx="423">
                  <c:v>26.7</c:v>
                </c:pt>
                <c:pt idx="424">
                  <c:v>26.6</c:v>
                </c:pt>
                <c:pt idx="425">
                  <c:v>26.6</c:v>
                </c:pt>
                <c:pt idx="426">
                  <c:v>26.6</c:v>
                </c:pt>
                <c:pt idx="427">
                  <c:v>26.6</c:v>
                </c:pt>
                <c:pt idx="428">
                  <c:v>26.5</c:v>
                </c:pt>
                <c:pt idx="429">
                  <c:v>26.4</c:v>
                </c:pt>
                <c:pt idx="430">
                  <c:v>26.4</c:v>
                </c:pt>
                <c:pt idx="431">
                  <c:v>26.4</c:v>
                </c:pt>
                <c:pt idx="432">
                  <c:v>26.4</c:v>
                </c:pt>
                <c:pt idx="433">
                  <c:v>26.3</c:v>
                </c:pt>
                <c:pt idx="434">
                  <c:v>26.4</c:v>
                </c:pt>
                <c:pt idx="435">
                  <c:v>26.3</c:v>
                </c:pt>
                <c:pt idx="436">
                  <c:v>26.3</c:v>
                </c:pt>
                <c:pt idx="437">
                  <c:v>26.3</c:v>
                </c:pt>
                <c:pt idx="438">
                  <c:v>26.3</c:v>
                </c:pt>
                <c:pt idx="439">
                  <c:v>26.3</c:v>
                </c:pt>
                <c:pt idx="440">
                  <c:v>26.3</c:v>
                </c:pt>
                <c:pt idx="441">
                  <c:v>26.3</c:v>
                </c:pt>
                <c:pt idx="442">
                  <c:v>26.3</c:v>
                </c:pt>
                <c:pt idx="443">
                  <c:v>26.2</c:v>
                </c:pt>
                <c:pt idx="444">
                  <c:v>26.2</c:v>
                </c:pt>
                <c:pt idx="445">
                  <c:v>26.1</c:v>
                </c:pt>
                <c:pt idx="446">
                  <c:v>26.1</c:v>
                </c:pt>
                <c:pt idx="447">
                  <c:v>26.1</c:v>
                </c:pt>
                <c:pt idx="448">
                  <c:v>26.1</c:v>
                </c:pt>
                <c:pt idx="449">
                  <c:v>26.1</c:v>
                </c:pt>
                <c:pt idx="450">
                  <c:v>26.1</c:v>
                </c:pt>
                <c:pt idx="451">
                  <c:v>26.1</c:v>
                </c:pt>
                <c:pt idx="452">
                  <c:v>26.1</c:v>
                </c:pt>
                <c:pt idx="453">
                  <c:v>26.1</c:v>
                </c:pt>
                <c:pt idx="454">
                  <c:v>26.1</c:v>
                </c:pt>
                <c:pt idx="455">
                  <c:v>26</c:v>
                </c:pt>
                <c:pt idx="456">
                  <c:v>26</c:v>
                </c:pt>
                <c:pt idx="457">
                  <c:v>26</c:v>
                </c:pt>
                <c:pt idx="458">
                  <c:v>26</c:v>
                </c:pt>
                <c:pt idx="459">
                  <c:v>26</c:v>
                </c:pt>
                <c:pt idx="460">
                  <c:v>25.9</c:v>
                </c:pt>
                <c:pt idx="461">
                  <c:v>25.9</c:v>
                </c:pt>
                <c:pt idx="462">
                  <c:v>25.9</c:v>
                </c:pt>
                <c:pt idx="463">
                  <c:v>25.8</c:v>
                </c:pt>
                <c:pt idx="464">
                  <c:v>25.8</c:v>
                </c:pt>
                <c:pt idx="465">
                  <c:v>25.8</c:v>
                </c:pt>
                <c:pt idx="466">
                  <c:v>25.8</c:v>
                </c:pt>
                <c:pt idx="467">
                  <c:v>25.7</c:v>
                </c:pt>
                <c:pt idx="468">
                  <c:v>25.7</c:v>
                </c:pt>
                <c:pt idx="469">
                  <c:v>25.7</c:v>
                </c:pt>
                <c:pt idx="470">
                  <c:v>25.7</c:v>
                </c:pt>
                <c:pt idx="471">
                  <c:v>25.7</c:v>
                </c:pt>
                <c:pt idx="472">
                  <c:v>25.6</c:v>
                </c:pt>
                <c:pt idx="473">
                  <c:v>25.5</c:v>
                </c:pt>
                <c:pt idx="474">
                  <c:v>25.5</c:v>
                </c:pt>
                <c:pt idx="475">
                  <c:v>25.6</c:v>
                </c:pt>
                <c:pt idx="476">
                  <c:v>25.5</c:v>
                </c:pt>
                <c:pt idx="477">
                  <c:v>25.5</c:v>
                </c:pt>
                <c:pt idx="478">
                  <c:v>25.5</c:v>
                </c:pt>
                <c:pt idx="479">
                  <c:v>25.5</c:v>
                </c:pt>
                <c:pt idx="480">
                  <c:v>25.5</c:v>
                </c:pt>
                <c:pt idx="481">
                  <c:v>25.5</c:v>
                </c:pt>
                <c:pt idx="482">
                  <c:v>25.5</c:v>
                </c:pt>
                <c:pt idx="483">
                  <c:v>25.5</c:v>
                </c:pt>
                <c:pt idx="484">
                  <c:v>25.4</c:v>
                </c:pt>
                <c:pt idx="485">
                  <c:v>25.3</c:v>
                </c:pt>
                <c:pt idx="486">
                  <c:v>25.3</c:v>
                </c:pt>
                <c:pt idx="487">
                  <c:v>25.3</c:v>
                </c:pt>
                <c:pt idx="488">
                  <c:v>25.3</c:v>
                </c:pt>
                <c:pt idx="489">
                  <c:v>25.3</c:v>
                </c:pt>
                <c:pt idx="490">
                  <c:v>25.3</c:v>
                </c:pt>
                <c:pt idx="491">
                  <c:v>25.2</c:v>
                </c:pt>
                <c:pt idx="492">
                  <c:v>25.2</c:v>
                </c:pt>
                <c:pt idx="493">
                  <c:v>25.2</c:v>
                </c:pt>
                <c:pt idx="494">
                  <c:v>25.2</c:v>
                </c:pt>
                <c:pt idx="495">
                  <c:v>25.2</c:v>
                </c:pt>
                <c:pt idx="496">
                  <c:v>25.2</c:v>
                </c:pt>
                <c:pt idx="497">
                  <c:v>25.1</c:v>
                </c:pt>
                <c:pt idx="498">
                  <c:v>25.1</c:v>
                </c:pt>
                <c:pt idx="499">
                  <c:v>25.1</c:v>
                </c:pt>
                <c:pt idx="500">
                  <c:v>25.1</c:v>
                </c:pt>
                <c:pt idx="501">
                  <c:v>25</c:v>
                </c:pt>
                <c:pt idx="502">
                  <c:v>25</c:v>
                </c:pt>
                <c:pt idx="503">
                  <c:v>25</c:v>
                </c:pt>
                <c:pt idx="504">
                  <c:v>25</c:v>
                </c:pt>
                <c:pt idx="505">
                  <c:v>25</c:v>
                </c:pt>
                <c:pt idx="506">
                  <c:v>25</c:v>
                </c:pt>
                <c:pt idx="507">
                  <c:v>25</c:v>
                </c:pt>
                <c:pt idx="508">
                  <c:v>25</c:v>
                </c:pt>
                <c:pt idx="509">
                  <c:v>25</c:v>
                </c:pt>
                <c:pt idx="510">
                  <c:v>25</c:v>
                </c:pt>
                <c:pt idx="511">
                  <c:v>25</c:v>
                </c:pt>
                <c:pt idx="512">
                  <c:v>24.9</c:v>
                </c:pt>
                <c:pt idx="513">
                  <c:v>25</c:v>
                </c:pt>
                <c:pt idx="514">
                  <c:v>25</c:v>
                </c:pt>
                <c:pt idx="515">
                  <c:v>24.9</c:v>
                </c:pt>
                <c:pt idx="516">
                  <c:v>24.9</c:v>
                </c:pt>
                <c:pt idx="517">
                  <c:v>24.9</c:v>
                </c:pt>
                <c:pt idx="518">
                  <c:v>24.9</c:v>
                </c:pt>
                <c:pt idx="519">
                  <c:v>24.9</c:v>
                </c:pt>
                <c:pt idx="520">
                  <c:v>24.9</c:v>
                </c:pt>
                <c:pt idx="521">
                  <c:v>24.9</c:v>
                </c:pt>
                <c:pt idx="522">
                  <c:v>24.9</c:v>
                </c:pt>
                <c:pt idx="523">
                  <c:v>24.8</c:v>
                </c:pt>
                <c:pt idx="524">
                  <c:v>24.8</c:v>
                </c:pt>
                <c:pt idx="525">
                  <c:v>24.8</c:v>
                </c:pt>
                <c:pt idx="526">
                  <c:v>24.8</c:v>
                </c:pt>
                <c:pt idx="527">
                  <c:v>24.8</c:v>
                </c:pt>
                <c:pt idx="528">
                  <c:v>24.8</c:v>
                </c:pt>
                <c:pt idx="529">
                  <c:v>24.8</c:v>
                </c:pt>
                <c:pt idx="530">
                  <c:v>24.8</c:v>
                </c:pt>
                <c:pt idx="531">
                  <c:v>24.8</c:v>
                </c:pt>
                <c:pt idx="532">
                  <c:v>24.7</c:v>
                </c:pt>
                <c:pt idx="533">
                  <c:v>24.7</c:v>
                </c:pt>
                <c:pt idx="534">
                  <c:v>24.7</c:v>
                </c:pt>
                <c:pt idx="535">
                  <c:v>24.7</c:v>
                </c:pt>
                <c:pt idx="536">
                  <c:v>24.7</c:v>
                </c:pt>
                <c:pt idx="537">
                  <c:v>24.7</c:v>
                </c:pt>
                <c:pt idx="538">
                  <c:v>24.7</c:v>
                </c:pt>
                <c:pt idx="539">
                  <c:v>24.7</c:v>
                </c:pt>
                <c:pt idx="540">
                  <c:v>24.7</c:v>
                </c:pt>
                <c:pt idx="541">
                  <c:v>24.6</c:v>
                </c:pt>
                <c:pt idx="542">
                  <c:v>24.6</c:v>
                </c:pt>
                <c:pt idx="543">
                  <c:v>24.6</c:v>
                </c:pt>
                <c:pt idx="544">
                  <c:v>24.6</c:v>
                </c:pt>
                <c:pt idx="545">
                  <c:v>24.6</c:v>
                </c:pt>
                <c:pt idx="546">
                  <c:v>24.6</c:v>
                </c:pt>
                <c:pt idx="547">
                  <c:v>24.6</c:v>
                </c:pt>
                <c:pt idx="548">
                  <c:v>24.6</c:v>
                </c:pt>
                <c:pt idx="549">
                  <c:v>24.5</c:v>
                </c:pt>
                <c:pt idx="550">
                  <c:v>24.5</c:v>
                </c:pt>
                <c:pt idx="551">
                  <c:v>24.5</c:v>
                </c:pt>
                <c:pt idx="552">
                  <c:v>24.4</c:v>
                </c:pt>
                <c:pt idx="553">
                  <c:v>24.4</c:v>
                </c:pt>
                <c:pt idx="554">
                  <c:v>24.4</c:v>
                </c:pt>
                <c:pt idx="555">
                  <c:v>24.4</c:v>
                </c:pt>
                <c:pt idx="556">
                  <c:v>24.4</c:v>
                </c:pt>
                <c:pt idx="557">
                  <c:v>24.4</c:v>
                </c:pt>
                <c:pt idx="558">
                  <c:v>24.4</c:v>
                </c:pt>
                <c:pt idx="559">
                  <c:v>24.4</c:v>
                </c:pt>
                <c:pt idx="560">
                  <c:v>24.4</c:v>
                </c:pt>
                <c:pt idx="561">
                  <c:v>24.4</c:v>
                </c:pt>
                <c:pt idx="562">
                  <c:v>24.4</c:v>
                </c:pt>
                <c:pt idx="563">
                  <c:v>24.4</c:v>
                </c:pt>
                <c:pt idx="564">
                  <c:v>24.3</c:v>
                </c:pt>
                <c:pt idx="565">
                  <c:v>24.3</c:v>
                </c:pt>
                <c:pt idx="566">
                  <c:v>24.3</c:v>
                </c:pt>
                <c:pt idx="567">
                  <c:v>24.3</c:v>
                </c:pt>
                <c:pt idx="568">
                  <c:v>24.3</c:v>
                </c:pt>
                <c:pt idx="569">
                  <c:v>24.3</c:v>
                </c:pt>
                <c:pt idx="570">
                  <c:v>24.3</c:v>
                </c:pt>
                <c:pt idx="571">
                  <c:v>24.2</c:v>
                </c:pt>
                <c:pt idx="572">
                  <c:v>24.2</c:v>
                </c:pt>
                <c:pt idx="573">
                  <c:v>24.2</c:v>
                </c:pt>
                <c:pt idx="574">
                  <c:v>24.2</c:v>
                </c:pt>
                <c:pt idx="575">
                  <c:v>24.2</c:v>
                </c:pt>
                <c:pt idx="576">
                  <c:v>24.2</c:v>
                </c:pt>
                <c:pt idx="577">
                  <c:v>24.2</c:v>
                </c:pt>
                <c:pt idx="578">
                  <c:v>24.2</c:v>
                </c:pt>
                <c:pt idx="579">
                  <c:v>24.2</c:v>
                </c:pt>
                <c:pt idx="580">
                  <c:v>24.2</c:v>
                </c:pt>
                <c:pt idx="581">
                  <c:v>24.2</c:v>
                </c:pt>
                <c:pt idx="582">
                  <c:v>24.1</c:v>
                </c:pt>
                <c:pt idx="583">
                  <c:v>24.1</c:v>
                </c:pt>
                <c:pt idx="584">
                  <c:v>24.1</c:v>
                </c:pt>
                <c:pt idx="585">
                  <c:v>24.1</c:v>
                </c:pt>
                <c:pt idx="586">
                  <c:v>24.1</c:v>
                </c:pt>
                <c:pt idx="587">
                  <c:v>24.1</c:v>
                </c:pt>
                <c:pt idx="588">
                  <c:v>24</c:v>
                </c:pt>
                <c:pt idx="589">
                  <c:v>24</c:v>
                </c:pt>
                <c:pt idx="590">
                  <c:v>24</c:v>
                </c:pt>
                <c:pt idx="591">
                  <c:v>24</c:v>
                </c:pt>
                <c:pt idx="592">
                  <c:v>24</c:v>
                </c:pt>
                <c:pt idx="593">
                  <c:v>24</c:v>
                </c:pt>
                <c:pt idx="594">
                  <c:v>24.1</c:v>
                </c:pt>
                <c:pt idx="595">
                  <c:v>24.1</c:v>
                </c:pt>
                <c:pt idx="596">
                  <c:v>24.1</c:v>
                </c:pt>
                <c:pt idx="597">
                  <c:v>24.1</c:v>
                </c:pt>
                <c:pt idx="598">
                  <c:v>24.1</c:v>
                </c:pt>
                <c:pt idx="599">
                  <c:v>24.1</c:v>
                </c:pt>
                <c:pt idx="600">
                  <c:v>24</c:v>
                </c:pt>
                <c:pt idx="601">
                  <c:v>24</c:v>
                </c:pt>
                <c:pt idx="602">
                  <c:v>24</c:v>
                </c:pt>
                <c:pt idx="603">
                  <c:v>24</c:v>
                </c:pt>
                <c:pt idx="604">
                  <c:v>24</c:v>
                </c:pt>
                <c:pt idx="605">
                  <c:v>23.9</c:v>
                </c:pt>
                <c:pt idx="606">
                  <c:v>23.8</c:v>
                </c:pt>
                <c:pt idx="607">
                  <c:v>23.8</c:v>
                </c:pt>
                <c:pt idx="608">
                  <c:v>23.8</c:v>
                </c:pt>
                <c:pt idx="609">
                  <c:v>23.7</c:v>
                </c:pt>
                <c:pt idx="610">
                  <c:v>23.7</c:v>
                </c:pt>
                <c:pt idx="611">
                  <c:v>23.7</c:v>
                </c:pt>
                <c:pt idx="612">
                  <c:v>23.7</c:v>
                </c:pt>
                <c:pt idx="613">
                  <c:v>23.7</c:v>
                </c:pt>
                <c:pt idx="614">
                  <c:v>23.6</c:v>
                </c:pt>
                <c:pt idx="615">
                  <c:v>23.6</c:v>
                </c:pt>
                <c:pt idx="616">
                  <c:v>23.6</c:v>
                </c:pt>
                <c:pt idx="617">
                  <c:v>23.6</c:v>
                </c:pt>
                <c:pt idx="618">
                  <c:v>23.6</c:v>
                </c:pt>
                <c:pt idx="619">
                  <c:v>23.6</c:v>
                </c:pt>
                <c:pt idx="620">
                  <c:v>23.6</c:v>
                </c:pt>
                <c:pt idx="621">
                  <c:v>23.6</c:v>
                </c:pt>
                <c:pt idx="622">
                  <c:v>23.6</c:v>
                </c:pt>
                <c:pt idx="623">
                  <c:v>23.6</c:v>
                </c:pt>
                <c:pt idx="624">
                  <c:v>23.6</c:v>
                </c:pt>
                <c:pt idx="625">
                  <c:v>23.6</c:v>
                </c:pt>
                <c:pt idx="626">
                  <c:v>23.6</c:v>
                </c:pt>
                <c:pt idx="627">
                  <c:v>23.6</c:v>
                </c:pt>
                <c:pt idx="628">
                  <c:v>23.5</c:v>
                </c:pt>
                <c:pt idx="629">
                  <c:v>23.6</c:v>
                </c:pt>
                <c:pt idx="630">
                  <c:v>23.6</c:v>
                </c:pt>
                <c:pt idx="631">
                  <c:v>23.6</c:v>
                </c:pt>
                <c:pt idx="632">
                  <c:v>23.6</c:v>
                </c:pt>
                <c:pt idx="633">
                  <c:v>23.6</c:v>
                </c:pt>
                <c:pt idx="634">
                  <c:v>23.6</c:v>
                </c:pt>
                <c:pt idx="635">
                  <c:v>23.5</c:v>
                </c:pt>
                <c:pt idx="636">
                  <c:v>23.5</c:v>
                </c:pt>
                <c:pt idx="637">
                  <c:v>23.5</c:v>
                </c:pt>
                <c:pt idx="638">
                  <c:v>23.5</c:v>
                </c:pt>
                <c:pt idx="639">
                  <c:v>23.5</c:v>
                </c:pt>
                <c:pt idx="640">
                  <c:v>23.5</c:v>
                </c:pt>
                <c:pt idx="641">
                  <c:v>23.5</c:v>
                </c:pt>
                <c:pt idx="642">
                  <c:v>23.4</c:v>
                </c:pt>
                <c:pt idx="643">
                  <c:v>23.4</c:v>
                </c:pt>
                <c:pt idx="644">
                  <c:v>23.3</c:v>
                </c:pt>
                <c:pt idx="645">
                  <c:v>23.3</c:v>
                </c:pt>
                <c:pt idx="646">
                  <c:v>23.3</c:v>
                </c:pt>
                <c:pt idx="647">
                  <c:v>23.3</c:v>
                </c:pt>
                <c:pt idx="648">
                  <c:v>23.2</c:v>
                </c:pt>
                <c:pt idx="649">
                  <c:v>23.2</c:v>
                </c:pt>
                <c:pt idx="650">
                  <c:v>23.2</c:v>
                </c:pt>
                <c:pt idx="651">
                  <c:v>23.1</c:v>
                </c:pt>
                <c:pt idx="652">
                  <c:v>23.1</c:v>
                </c:pt>
                <c:pt idx="653">
                  <c:v>23.1</c:v>
                </c:pt>
                <c:pt idx="654">
                  <c:v>23.1</c:v>
                </c:pt>
                <c:pt idx="655">
                  <c:v>23.1</c:v>
                </c:pt>
                <c:pt idx="656">
                  <c:v>23.1</c:v>
                </c:pt>
                <c:pt idx="657">
                  <c:v>23.1</c:v>
                </c:pt>
                <c:pt idx="658">
                  <c:v>23</c:v>
                </c:pt>
                <c:pt idx="659">
                  <c:v>23</c:v>
                </c:pt>
                <c:pt idx="660">
                  <c:v>23</c:v>
                </c:pt>
                <c:pt idx="661">
                  <c:v>23</c:v>
                </c:pt>
                <c:pt idx="662">
                  <c:v>23</c:v>
                </c:pt>
                <c:pt idx="663">
                  <c:v>22.9</c:v>
                </c:pt>
                <c:pt idx="664">
                  <c:v>22.9</c:v>
                </c:pt>
                <c:pt idx="665">
                  <c:v>22.9</c:v>
                </c:pt>
                <c:pt idx="666">
                  <c:v>22.9</c:v>
                </c:pt>
                <c:pt idx="667">
                  <c:v>22.9</c:v>
                </c:pt>
                <c:pt idx="668">
                  <c:v>22.9</c:v>
                </c:pt>
                <c:pt idx="669">
                  <c:v>22.9</c:v>
                </c:pt>
                <c:pt idx="670">
                  <c:v>22.9</c:v>
                </c:pt>
                <c:pt idx="671">
                  <c:v>22.9</c:v>
                </c:pt>
                <c:pt idx="672">
                  <c:v>22.9</c:v>
                </c:pt>
                <c:pt idx="673">
                  <c:v>22.9</c:v>
                </c:pt>
                <c:pt idx="674">
                  <c:v>22.9</c:v>
                </c:pt>
                <c:pt idx="675">
                  <c:v>23</c:v>
                </c:pt>
                <c:pt idx="676">
                  <c:v>22.9</c:v>
                </c:pt>
                <c:pt idx="677">
                  <c:v>23</c:v>
                </c:pt>
                <c:pt idx="678">
                  <c:v>23</c:v>
                </c:pt>
                <c:pt idx="679">
                  <c:v>23</c:v>
                </c:pt>
                <c:pt idx="680">
                  <c:v>23</c:v>
                </c:pt>
                <c:pt idx="681">
                  <c:v>23</c:v>
                </c:pt>
                <c:pt idx="682">
                  <c:v>23</c:v>
                </c:pt>
                <c:pt idx="683">
                  <c:v>23</c:v>
                </c:pt>
                <c:pt idx="684">
                  <c:v>23</c:v>
                </c:pt>
                <c:pt idx="685">
                  <c:v>23</c:v>
                </c:pt>
                <c:pt idx="686">
                  <c:v>23</c:v>
                </c:pt>
                <c:pt idx="687">
                  <c:v>23</c:v>
                </c:pt>
                <c:pt idx="688">
                  <c:v>23</c:v>
                </c:pt>
                <c:pt idx="689">
                  <c:v>23</c:v>
                </c:pt>
                <c:pt idx="690">
                  <c:v>23</c:v>
                </c:pt>
                <c:pt idx="691">
                  <c:v>23</c:v>
                </c:pt>
                <c:pt idx="692">
                  <c:v>23</c:v>
                </c:pt>
                <c:pt idx="693">
                  <c:v>23</c:v>
                </c:pt>
                <c:pt idx="694">
                  <c:v>23</c:v>
                </c:pt>
                <c:pt idx="695">
                  <c:v>23</c:v>
                </c:pt>
                <c:pt idx="696">
                  <c:v>23</c:v>
                </c:pt>
                <c:pt idx="697">
                  <c:v>23</c:v>
                </c:pt>
                <c:pt idx="698">
                  <c:v>23</c:v>
                </c:pt>
                <c:pt idx="699">
                  <c:v>23</c:v>
                </c:pt>
                <c:pt idx="700">
                  <c:v>23</c:v>
                </c:pt>
                <c:pt idx="701">
                  <c:v>23</c:v>
                </c:pt>
                <c:pt idx="702">
                  <c:v>23</c:v>
                </c:pt>
                <c:pt idx="703">
                  <c:v>23</c:v>
                </c:pt>
                <c:pt idx="704">
                  <c:v>23</c:v>
                </c:pt>
                <c:pt idx="705">
                  <c:v>23</c:v>
                </c:pt>
                <c:pt idx="706">
                  <c:v>23</c:v>
                </c:pt>
                <c:pt idx="707">
                  <c:v>23</c:v>
                </c:pt>
                <c:pt idx="708">
                  <c:v>23</c:v>
                </c:pt>
                <c:pt idx="709">
                  <c:v>23</c:v>
                </c:pt>
                <c:pt idx="710">
                  <c:v>23</c:v>
                </c:pt>
                <c:pt idx="711">
                  <c:v>22.9</c:v>
                </c:pt>
                <c:pt idx="712">
                  <c:v>22.9</c:v>
                </c:pt>
                <c:pt idx="713">
                  <c:v>22.9</c:v>
                </c:pt>
                <c:pt idx="714">
                  <c:v>22.9</c:v>
                </c:pt>
                <c:pt idx="715">
                  <c:v>22.9</c:v>
                </c:pt>
                <c:pt idx="716">
                  <c:v>22.9</c:v>
                </c:pt>
                <c:pt idx="717">
                  <c:v>22.9</c:v>
                </c:pt>
                <c:pt idx="718">
                  <c:v>22.9</c:v>
                </c:pt>
                <c:pt idx="719">
                  <c:v>22.9</c:v>
                </c:pt>
                <c:pt idx="720">
                  <c:v>22.9</c:v>
                </c:pt>
                <c:pt idx="721">
                  <c:v>22.9</c:v>
                </c:pt>
                <c:pt idx="722">
                  <c:v>22.8</c:v>
                </c:pt>
                <c:pt idx="723">
                  <c:v>22.8</c:v>
                </c:pt>
                <c:pt idx="724">
                  <c:v>22.8</c:v>
                </c:pt>
                <c:pt idx="725">
                  <c:v>22.8</c:v>
                </c:pt>
                <c:pt idx="726">
                  <c:v>22.7</c:v>
                </c:pt>
                <c:pt idx="727">
                  <c:v>22.7</c:v>
                </c:pt>
                <c:pt idx="728">
                  <c:v>22.7</c:v>
                </c:pt>
                <c:pt idx="729">
                  <c:v>22.7</c:v>
                </c:pt>
                <c:pt idx="730">
                  <c:v>22.7</c:v>
                </c:pt>
                <c:pt idx="731">
                  <c:v>22.7</c:v>
                </c:pt>
                <c:pt idx="732">
                  <c:v>22.6</c:v>
                </c:pt>
                <c:pt idx="733">
                  <c:v>22.6</c:v>
                </c:pt>
                <c:pt idx="734">
                  <c:v>22.5</c:v>
                </c:pt>
                <c:pt idx="735">
                  <c:v>22.5</c:v>
                </c:pt>
                <c:pt idx="736">
                  <c:v>22.5</c:v>
                </c:pt>
                <c:pt idx="737">
                  <c:v>22.5</c:v>
                </c:pt>
                <c:pt idx="738">
                  <c:v>22.4</c:v>
                </c:pt>
                <c:pt idx="739">
                  <c:v>22.4</c:v>
                </c:pt>
                <c:pt idx="740">
                  <c:v>22.4</c:v>
                </c:pt>
                <c:pt idx="741">
                  <c:v>22.4</c:v>
                </c:pt>
                <c:pt idx="742">
                  <c:v>22.4</c:v>
                </c:pt>
                <c:pt idx="743">
                  <c:v>22.4</c:v>
                </c:pt>
                <c:pt idx="744">
                  <c:v>22.3</c:v>
                </c:pt>
                <c:pt idx="745">
                  <c:v>22.4</c:v>
                </c:pt>
                <c:pt idx="746">
                  <c:v>22.3</c:v>
                </c:pt>
                <c:pt idx="747">
                  <c:v>22.3</c:v>
                </c:pt>
                <c:pt idx="748">
                  <c:v>22.3</c:v>
                </c:pt>
                <c:pt idx="749">
                  <c:v>22.3</c:v>
                </c:pt>
                <c:pt idx="750">
                  <c:v>22.3</c:v>
                </c:pt>
                <c:pt idx="751">
                  <c:v>22.3</c:v>
                </c:pt>
                <c:pt idx="752">
                  <c:v>22.4</c:v>
                </c:pt>
                <c:pt idx="753">
                  <c:v>22.4</c:v>
                </c:pt>
                <c:pt idx="754">
                  <c:v>22.4</c:v>
                </c:pt>
                <c:pt idx="755">
                  <c:v>22.4</c:v>
                </c:pt>
                <c:pt idx="756">
                  <c:v>22.3</c:v>
                </c:pt>
                <c:pt idx="757">
                  <c:v>22.3</c:v>
                </c:pt>
                <c:pt idx="758">
                  <c:v>22.3</c:v>
                </c:pt>
                <c:pt idx="759">
                  <c:v>22.3</c:v>
                </c:pt>
                <c:pt idx="760">
                  <c:v>22.3</c:v>
                </c:pt>
                <c:pt idx="761">
                  <c:v>22.3</c:v>
                </c:pt>
                <c:pt idx="762">
                  <c:v>22.3</c:v>
                </c:pt>
                <c:pt idx="763">
                  <c:v>22.3</c:v>
                </c:pt>
                <c:pt idx="764">
                  <c:v>22.3</c:v>
                </c:pt>
                <c:pt idx="765">
                  <c:v>22.3</c:v>
                </c:pt>
                <c:pt idx="766">
                  <c:v>22.3</c:v>
                </c:pt>
                <c:pt idx="767">
                  <c:v>22.2</c:v>
                </c:pt>
                <c:pt idx="768">
                  <c:v>22.2</c:v>
                </c:pt>
                <c:pt idx="769">
                  <c:v>22.1</c:v>
                </c:pt>
                <c:pt idx="770">
                  <c:v>22.1</c:v>
                </c:pt>
                <c:pt idx="771">
                  <c:v>22.1</c:v>
                </c:pt>
                <c:pt idx="772">
                  <c:v>22</c:v>
                </c:pt>
                <c:pt idx="773">
                  <c:v>22</c:v>
                </c:pt>
                <c:pt idx="774">
                  <c:v>22</c:v>
                </c:pt>
                <c:pt idx="775">
                  <c:v>22</c:v>
                </c:pt>
                <c:pt idx="776">
                  <c:v>22</c:v>
                </c:pt>
                <c:pt idx="777">
                  <c:v>22</c:v>
                </c:pt>
                <c:pt idx="778">
                  <c:v>22</c:v>
                </c:pt>
                <c:pt idx="779">
                  <c:v>22.1</c:v>
                </c:pt>
                <c:pt idx="780">
                  <c:v>22</c:v>
                </c:pt>
                <c:pt idx="781">
                  <c:v>22</c:v>
                </c:pt>
                <c:pt idx="782">
                  <c:v>22</c:v>
                </c:pt>
                <c:pt idx="783">
                  <c:v>21.9</c:v>
                </c:pt>
                <c:pt idx="784">
                  <c:v>21.9</c:v>
                </c:pt>
                <c:pt idx="785">
                  <c:v>21.9</c:v>
                </c:pt>
                <c:pt idx="786">
                  <c:v>21.9</c:v>
                </c:pt>
                <c:pt idx="787">
                  <c:v>21.9</c:v>
                </c:pt>
                <c:pt idx="788">
                  <c:v>21.9</c:v>
                </c:pt>
                <c:pt idx="789">
                  <c:v>21.9</c:v>
                </c:pt>
                <c:pt idx="790">
                  <c:v>21.9</c:v>
                </c:pt>
                <c:pt idx="791">
                  <c:v>21.9</c:v>
                </c:pt>
                <c:pt idx="792">
                  <c:v>21.9</c:v>
                </c:pt>
                <c:pt idx="793">
                  <c:v>21.9</c:v>
                </c:pt>
                <c:pt idx="794">
                  <c:v>21.9</c:v>
                </c:pt>
                <c:pt idx="795">
                  <c:v>21.9</c:v>
                </c:pt>
                <c:pt idx="796">
                  <c:v>21.9</c:v>
                </c:pt>
                <c:pt idx="797">
                  <c:v>21.9</c:v>
                </c:pt>
                <c:pt idx="798">
                  <c:v>21.9</c:v>
                </c:pt>
                <c:pt idx="799">
                  <c:v>21.9</c:v>
                </c:pt>
                <c:pt idx="800">
                  <c:v>21.9</c:v>
                </c:pt>
                <c:pt idx="801">
                  <c:v>21.9</c:v>
                </c:pt>
                <c:pt idx="802">
                  <c:v>21.9</c:v>
                </c:pt>
                <c:pt idx="803">
                  <c:v>21.9</c:v>
                </c:pt>
                <c:pt idx="804">
                  <c:v>21.9</c:v>
                </c:pt>
                <c:pt idx="805">
                  <c:v>21.9</c:v>
                </c:pt>
                <c:pt idx="806">
                  <c:v>21.9</c:v>
                </c:pt>
                <c:pt idx="807">
                  <c:v>21.9</c:v>
                </c:pt>
                <c:pt idx="808">
                  <c:v>21.8</c:v>
                </c:pt>
                <c:pt idx="809">
                  <c:v>21.8</c:v>
                </c:pt>
                <c:pt idx="810">
                  <c:v>21.8</c:v>
                </c:pt>
                <c:pt idx="811">
                  <c:v>21.8</c:v>
                </c:pt>
                <c:pt idx="812">
                  <c:v>21.8</c:v>
                </c:pt>
                <c:pt idx="813">
                  <c:v>21.8</c:v>
                </c:pt>
                <c:pt idx="814">
                  <c:v>21.7</c:v>
                </c:pt>
                <c:pt idx="815">
                  <c:v>21.7</c:v>
                </c:pt>
                <c:pt idx="816">
                  <c:v>21.7</c:v>
                </c:pt>
                <c:pt idx="817">
                  <c:v>21.7</c:v>
                </c:pt>
                <c:pt idx="818">
                  <c:v>21.7</c:v>
                </c:pt>
                <c:pt idx="819">
                  <c:v>21.7</c:v>
                </c:pt>
                <c:pt idx="820">
                  <c:v>21.7</c:v>
                </c:pt>
                <c:pt idx="821">
                  <c:v>21.7</c:v>
                </c:pt>
                <c:pt idx="822">
                  <c:v>21.7</c:v>
                </c:pt>
                <c:pt idx="823">
                  <c:v>21.7</c:v>
                </c:pt>
                <c:pt idx="824">
                  <c:v>21.7</c:v>
                </c:pt>
                <c:pt idx="825">
                  <c:v>21.7</c:v>
                </c:pt>
                <c:pt idx="826">
                  <c:v>21.7</c:v>
                </c:pt>
                <c:pt idx="827">
                  <c:v>21.7</c:v>
                </c:pt>
                <c:pt idx="828">
                  <c:v>21.7</c:v>
                </c:pt>
                <c:pt idx="829">
                  <c:v>21.7</c:v>
                </c:pt>
                <c:pt idx="830">
                  <c:v>21.7</c:v>
                </c:pt>
                <c:pt idx="831">
                  <c:v>21.7</c:v>
                </c:pt>
                <c:pt idx="832">
                  <c:v>21.7</c:v>
                </c:pt>
                <c:pt idx="833">
                  <c:v>21.7</c:v>
                </c:pt>
                <c:pt idx="834">
                  <c:v>21.7</c:v>
                </c:pt>
                <c:pt idx="835">
                  <c:v>21.7</c:v>
                </c:pt>
                <c:pt idx="836">
                  <c:v>21.7</c:v>
                </c:pt>
                <c:pt idx="837">
                  <c:v>21.7</c:v>
                </c:pt>
                <c:pt idx="838">
                  <c:v>21.7</c:v>
                </c:pt>
                <c:pt idx="839">
                  <c:v>21.7</c:v>
                </c:pt>
                <c:pt idx="840">
                  <c:v>21.7</c:v>
                </c:pt>
                <c:pt idx="841">
                  <c:v>21.7</c:v>
                </c:pt>
                <c:pt idx="842">
                  <c:v>21.7</c:v>
                </c:pt>
                <c:pt idx="843">
                  <c:v>21.7</c:v>
                </c:pt>
                <c:pt idx="844">
                  <c:v>21.7</c:v>
                </c:pt>
                <c:pt idx="845">
                  <c:v>21.7</c:v>
                </c:pt>
                <c:pt idx="846">
                  <c:v>21.7</c:v>
                </c:pt>
                <c:pt idx="847">
                  <c:v>21.7</c:v>
                </c:pt>
                <c:pt idx="848">
                  <c:v>21.7</c:v>
                </c:pt>
                <c:pt idx="849">
                  <c:v>21.7</c:v>
                </c:pt>
                <c:pt idx="850">
                  <c:v>21.7</c:v>
                </c:pt>
                <c:pt idx="851">
                  <c:v>21.7</c:v>
                </c:pt>
                <c:pt idx="852">
                  <c:v>21.7</c:v>
                </c:pt>
                <c:pt idx="853">
                  <c:v>21.7</c:v>
                </c:pt>
                <c:pt idx="854">
                  <c:v>21.7</c:v>
                </c:pt>
                <c:pt idx="855">
                  <c:v>21.7</c:v>
                </c:pt>
                <c:pt idx="856">
                  <c:v>21.7</c:v>
                </c:pt>
                <c:pt idx="857">
                  <c:v>21.7</c:v>
                </c:pt>
                <c:pt idx="858">
                  <c:v>21.7</c:v>
                </c:pt>
                <c:pt idx="859">
                  <c:v>21.7</c:v>
                </c:pt>
                <c:pt idx="860">
                  <c:v>21.7</c:v>
                </c:pt>
                <c:pt idx="861">
                  <c:v>21.7</c:v>
                </c:pt>
                <c:pt idx="862">
                  <c:v>21.7</c:v>
                </c:pt>
                <c:pt idx="863">
                  <c:v>21.7</c:v>
                </c:pt>
                <c:pt idx="864">
                  <c:v>21.7</c:v>
                </c:pt>
                <c:pt idx="865">
                  <c:v>21.7</c:v>
                </c:pt>
                <c:pt idx="866">
                  <c:v>21.7</c:v>
                </c:pt>
                <c:pt idx="867">
                  <c:v>21.7</c:v>
                </c:pt>
                <c:pt idx="868">
                  <c:v>21.7</c:v>
                </c:pt>
                <c:pt idx="869">
                  <c:v>21.7</c:v>
                </c:pt>
                <c:pt idx="870">
                  <c:v>21.7</c:v>
                </c:pt>
                <c:pt idx="871">
                  <c:v>21.7</c:v>
                </c:pt>
                <c:pt idx="872">
                  <c:v>21.7</c:v>
                </c:pt>
                <c:pt idx="873">
                  <c:v>21.7</c:v>
                </c:pt>
                <c:pt idx="874">
                  <c:v>21.6</c:v>
                </c:pt>
                <c:pt idx="875">
                  <c:v>21.6</c:v>
                </c:pt>
                <c:pt idx="876">
                  <c:v>21.6</c:v>
                </c:pt>
                <c:pt idx="877">
                  <c:v>21.6</c:v>
                </c:pt>
                <c:pt idx="878">
                  <c:v>21.6</c:v>
                </c:pt>
                <c:pt idx="879">
                  <c:v>21.6</c:v>
                </c:pt>
                <c:pt idx="880">
                  <c:v>21.6</c:v>
                </c:pt>
                <c:pt idx="881">
                  <c:v>21.6</c:v>
                </c:pt>
                <c:pt idx="882">
                  <c:v>21.6</c:v>
                </c:pt>
                <c:pt idx="883">
                  <c:v>21.6</c:v>
                </c:pt>
                <c:pt idx="884">
                  <c:v>21.6</c:v>
                </c:pt>
                <c:pt idx="885">
                  <c:v>21.6</c:v>
                </c:pt>
                <c:pt idx="886">
                  <c:v>21.6</c:v>
                </c:pt>
                <c:pt idx="887">
                  <c:v>21.6</c:v>
                </c:pt>
                <c:pt idx="888">
                  <c:v>21.6</c:v>
                </c:pt>
                <c:pt idx="889">
                  <c:v>21.6</c:v>
                </c:pt>
                <c:pt idx="890">
                  <c:v>21.6</c:v>
                </c:pt>
                <c:pt idx="891">
                  <c:v>21.5</c:v>
                </c:pt>
                <c:pt idx="892">
                  <c:v>21.5</c:v>
                </c:pt>
                <c:pt idx="893">
                  <c:v>21.5</c:v>
                </c:pt>
                <c:pt idx="894">
                  <c:v>21.5</c:v>
                </c:pt>
                <c:pt idx="895">
                  <c:v>21.5</c:v>
                </c:pt>
                <c:pt idx="896">
                  <c:v>21.6</c:v>
                </c:pt>
                <c:pt idx="897">
                  <c:v>21.5</c:v>
                </c:pt>
                <c:pt idx="898">
                  <c:v>21.5</c:v>
                </c:pt>
                <c:pt idx="899">
                  <c:v>21.5</c:v>
                </c:pt>
                <c:pt idx="900">
                  <c:v>21.5</c:v>
                </c:pt>
                <c:pt idx="901">
                  <c:v>21.5</c:v>
                </c:pt>
                <c:pt idx="902">
                  <c:v>21.5</c:v>
                </c:pt>
                <c:pt idx="903">
                  <c:v>21.5</c:v>
                </c:pt>
                <c:pt idx="904">
                  <c:v>21.5</c:v>
                </c:pt>
                <c:pt idx="905">
                  <c:v>21.5</c:v>
                </c:pt>
                <c:pt idx="906">
                  <c:v>21.5</c:v>
                </c:pt>
                <c:pt idx="907">
                  <c:v>21.5</c:v>
                </c:pt>
                <c:pt idx="908">
                  <c:v>21.5</c:v>
                </c:pt>
                <c:pt idx="909">
                  <c:v>21.5</c:v>
                </c:pt>
                <c:pt idx="910">
                  <c:v>21.5</c:v>
                </c:pt>
                <c:pt idx="911">
                  <c:v>21.5</c:v>
                </c:pt>
                <c:pt idx="912">
                  <c:v>21.5</c:v>
                </c:pt>
                <c:pt idx="913">
                  <c:v>21.5</c:v>
                </c:pt>
                <c:pt idx="914">
                  <c:v>21.5</c:v>
                </c:pt>
                <c:pt idx="915">
                  <c:v>21.5</c:v>
                </c:pt>
                <c:pt idx="916">
                  <c:v>21.5</c:v>
                </c:pt>
                <c:pt idx="917">
                  <c:v>21.5</c:v>
                </c:pt>
                <c:pt idx="918">
                  <c:v>21.5</c:v>
                </c:pt>
                <c:pt idx="919">
                  <c:v>21.5</c:v>
                </c:pt>
                <c:pt idx="920">
                  <c:v>21.5</c:v>
                </c:pt>
                <c:pt idx="921">
                  <c:v>21.5</c:v>
                </c:pt>
                <c:pt idx="922">
                  <c:v>21.4</c:v>
                </c:pt>
                <c:pt idx="923">
                  <c:v>21.4</c:v>
                </c:pt>
                <c:pt idx="924">
                  <c:v>21.3</c:v>
                </c:pt>
                <c:pt idx="925">
                  <c:v>21.3</c:v>
                </c:pt>
                <c:pt idx="926">
                  <c:v>21.3</c:v>
                </c:pt>
                <c:pt idx="927">
                  <c:v>21.3</c:v>
                </c:pt>
                <c:pt idx="928">
                  <c:v>21.3</c:v>
                </c:pt>
                <c:pt idx="929">
                  <c:v>21.3</c:v>
                </c:pt>
                <c:pt idx="930">
                  <c:v>21.4</c:v>
                </c:pt>
                <c:pt idx="931">
                  <c:v>21.4</c:v>
                </c:pt>
                <c:pt idx="932">
                  <c:v>21.4</c:v>
                </c:pt>
                <c:pt idx="933">
                  <c:v>21.4</c:v>
                </c:pt>
                <c:pt idx="934">
                  <c:v>21.4</c:v>
                </c:pt>
                <c:pt idx="935">
                  <c:v>21.4</c:v>
                </c:pt>
                <c:pt idx="936">
                  <c:v>21.4</c:v>
                </c:pt>
                <c:pt idx="937">
                  <c:v>21.4</c:v>
                </c:pt>
                <c:pt idx="938">
                  <c:v>21.4</c:v>
                </c:pt>
                <c:pt idx="939">
                  <c:v>21.4</c:v>
                </c:pt>
                <c:pt idx="940">
                  <c:v>21.4</c:v>
                </c:pt>
                <c:pt idx="941">
                  <c:v>21.4</c:v>
                </c:pt>
                <c:pt idx="942">
                  <c:v>21.5</c:v>
                </c:pt>
                <c:pt idx="943">
                  <c:v>21.5</c:v>
                </c:pt>
                <c:pt idx="944">
                  <c:v>21.4</c:v>
                </c:pt>
                <c:pt idx="945">
                  <c:v>21.5</c:v>
                </c:pt>
                <c:pt idx="946">
                  <c:v>21.5</c:v>
                </c:pt>
                <c:pt idx="947">
                  <c:v>21.5</c:v>
                </c:pt>
                <c:pt idx="948">
                  <c:v>21.5</c:v>
                </c:pt>
                <c:pt idx="949">
                  <c:v>21.5</c:v>
                </c:pt>
                <c:pt idx="950">
                  <c:v>21.5</c:v>
                </c:pt>
                <c:pt idx="951">
                  <c:v>21.5</c:v>
                </c:pt>
                <c:pt idx="952">
                  <c:v>21.5</c:v>
                </c:pt>
                <c:pt idx="953">
                  <c:v>21.5</c:v>
                </c:pt>
                <c:pt idx="954">
                  <c:v>21.5</c:v>
                </c:pt>
                <c:pt idx="955">
                  <c:v>21.5</c:v>
                </c:pt>
                <c:pt idx="956">
                  <c:v>21.4</c:v>
                </c:pt>
                <c:pt idx="957">
                  <c:v>21.4</c:v>
                </c:pt>
                <c:pt idx="958">
                  <c:v>21.5</c:v>
                </c:pt>
                <c:pt idx="959">
                  <c:v>21.5</c:v>
                </c:pt>
                <c:pt idx="960">
                  <c:v>21.5</c:v>
                </c:pt>
                <c:pt idx="961">
                  <c:v>21.5</c:v>
                </c:pt>
                <c:pt idx="962">
                  <c:v>21.4</c:v>
                </c:pt>
                <c:pt idx="963">
                  <c:v>21.5</c:v>
                </c:pt>
                <c:pt idx="964">
                  <c:v>21.5</c:v>
                </c:pt>
                <c:pt idx="965">
                  <c:v>21.5</c:v>
                </c:pt>
                <c:pt idx="966">
                  <c:v>21.4</c:v>
                </c:pt>
                <c:pt idx="967">
                  <c:v>21.4</c:v>
                </c:pt>
                <c:pt idx="968">
                  <c:v>21.4</c:v>
                </c:pt>
                <c:pt idx="969">
                  <c:v>21.4</c:v>
                </c:pt>
                <c:pt idx="970">
                  <c:v>21.4</c:v>
                </c:pt>
                <c:pt idx="971">
                  <c:v>21.4</c:v>
                </c:pt>
                <c:pt idx="972">
                  <c:v>21.4</c:v>
                </c:pt>
                <c:pt idx="973">
                  <c:v>21.4</c:v>
                </c:pt>
                <c:pt idx="974">
                  <c:v>21.4</c:v>
                </c:pt>
                <c:pt idx="975">
                  <c:v>21.4</c:v>
                </c:pt>
                <c:pt idx="976">
                  <c:v>21.4</c:v>
                </c:pt>
                <c:pt idx="977">
                  <c:v>21.4</c:v>
                </c:pt>
                <c:pt idx="978">
                  <c:v>21.4</c:v>
                </c:pt>
                <c:pt idx="979">
                  <c:v>21.4</c:v>
                </c:pt>
                <c:pt idx="980">
                  <c:v>21.4</c:v>
                </c:pt>
                <c:pt idx="981">
                  <c:v>21.4</c:v>
                </c:pt>
                <c:pt idx="982">
                  <c:v>21.4</c:v>
                </c:pt>
                <c:pt idx="983">
                  <c:v>21.4</c:v>
                </c:pt>
                <c:pt idx="984">
                  <c:v>21.4</c:v>
                </c:pt>
                <c:pt idx="985">
                  <c:v>21.3</c:v>
                </c:pt>
                <c:pt idx="986">
                  <c:v>21.3</c:v>
                </c:pt>
                <c:pt idx="987">
                  <c:v>21.3</c:v>
                </c:pt>
                <c:pt idx="988">
                  <c:v>21.3</c:v>
                </c:pt>
                <c:pt idx="989">
                  <c:v>21.3</c:v>
                </c:pt>
                <c:pt idx="990">
                  <c:v>21.3</c:v>
                </c:pt>
                <c:pt idx="991">
                  <c:v>21.3</c:v>
                </c:pt>
                <c:pt idx="992">
                  <c:v>21.3</c:v>
                </c:pt>
                <c:pt idx="993">
                  <c:v>21.3</c:v>
                </c:pt>
                <c:pt idx="994">
                  <c:v>21.3</c:v>
                </c:pt>
                <c:pt idx="995">
                  <c:v>21.3</c:v>
                </c:pt>
                <c:pt idx="996">
                  <c:v>21.3</c:v>
                </c:pt>
                <c:pt idx="997">
                  <c:v>21.3</c:v>
                </c:pt>
                <c:pt idx="998">
                  <c:v>21.3</c:v>
                </c:pt>
                <c:pt idx="999">
                  <c:v>21.3</c:v>
                </c:pt>
                <c:pt idx="1000">
                  <c:v>21.3</c:v>
                </c:pt>
                <c:pt idx="1001">
                  <c:v>21.3</c:v>
                </c:pt>
                <c:pt idx="1002">
                  <c:v>21.3</c:v>
                </c:pt>
                <c:pt idx="1003">
                  <c:v>21.3</c:v>
                </c:pt>
                <c:pt idx="1004">
                  <c:v>21.3</c:v>
                </c:pt>
                <c:pt idx="1005">
                  <c:v>21.3</c:v>
                </c:pt>
                <c:pt idx="1006">
                  <c:v>21.3</c:v>
                </c:pt>
                <c:pt idx="1007">
                  <c:v>21.3</c:v>
                </c:pt>
                <c:pt idx="1008">
                  <c:v>21.3</c:v>
                </c:pt>
                <c:pt idx="1009">
                  <c:v>21.3</c:v>
                </c:pt>
                <c:pt idx="1010">
                  <c:v>21.3</c:v>
                </c:pt>
                <c:pt idx="1011">
                  <c:v>21.3</c:v>
                </c:pt>
                <c:pt idx="1012">
                  <c:v>21.3</c:v>
                </c:pt>
                <c:pt idx="1013">
                  <c:v>21.3</c:v>
                </c:pt>
                <c:pt idx="1014">
                  <c:v>21.3</c:v>
                </c:pt>
                <c:pt idx="1015">
                  <c:v>21.3</c:v>
                </c:pt>
                <c:pt idx="1016">
                  <c:v>21.3</c:v>
                </c:pt>
                <c:pt idx="1017">
                  <c:v>21.3</c:v>
                </c:pt>
                <c:pt idx="1018">
                  <c:v>21.3</c:v>
                </c:pt>
                <c:pt idx="1019">
                  <c:v>21.3</c:v>
                </c:pt>
                <c:pt idx="1020">
                  <c:v>21.3</c:v>
                </c:pt>
                <c:pt idx="1021">
                  <c:v>21.2</c:v>
                </c:pt>
                <c:pt idx="1022">
                  <c:v>21.3</c:v>
                </c:pt>
                <c:pt idx="1023">
                  <c:v>21.3</c:v>
                </c:pt>
                <c:pt idx="1024">
                  <c:v>21.3</c:v>
                </c:pt>
                <c:pt idx="1025">
                  <c:v>21.3</c:v>
                </c:pt>
                <c:pt idx="1026">
                  <c:v>21.3</c:v>
                </c:pt>
                <c:pt idx="1027">
                  <c:v>21.3</c:v>
                </c:pt>
                <c:pt idx="1028">
                  <c:v>21.3</c:v>
                </c:pt>
                <c:pt idx="1029">
                  <c:v>21.3</c:v>
                </c:pt>
                <c:pt idx="1030">
                  <c:v>21.3</c:v>
                </c:pt>
                <c:pt idx="1031">
                  <c:v>21.3</c:v>
                </c:pt>
                <c:pt idx="1032">
                  <c:v>21.3</c:v>
                </c:pt>
                <c:pt idx="1033">
                  <c:v>21.3</c:v>
                </c:pt>
                <c:pt idx="1034">
                  <c:v>21.3</c:v>
                </c:pt>
                <c:pt idx="1035">
                  <c:v>21.3</c:v>
                </c:pt>
                <c:pt idx="1036">
                  <c:v>21.3</c:v>
                </c:pt>
                <c:pt idx="1037">
                  <c:v>21.3</c:v>
                </c:pt>
                <c:pt idx="1038">
                  <c:v>21.3</c:v>
                </c:pt>
                <c:pt idx="1039">
                  <c:v>21.3</c:v>
                </c:pt>
                <c:pt idx="1040">
                  <c:v>21.3</c:v>
                </c:pt>
                <c:pt idx="1041">
                  <c:v>21.3</c:v>
                </c:pt>
                <c:pt idx="1042">
                  <c:v>21.3</c:v>
                </c:pt>
                <c:pt idx="1043">
                  <c:v>21.3</c:v>
                </c:pt>
                <c:pt idx="1044">
                  <c:v>21.3</c:v>
                </c:pt>
                <c:pt idx="1045">
                  <c:v>21.3</c:v>
                </c:pt>
                <c:pt idx="1046">
                  <c:v>21.3</c:v>
                </c:pt>
                <c:pt idx="1047">
                  <c:v>21.3</c:v>
                </c:pt>
                <c:pt idx="1048">
                  <c:v>21.3</c:v>
                </c:pt>
                <c:pt idx="1049">
                  <c:v>21.3</c:v>
                </c:pt>
                <c:pt idx="1050">
                  <c:v>21.3</c:v>
                </c:pt>
                <c:pt idx="1051">
                  <c:v>21.3</c:v>
                </c:pt>
                <c:pt idx="1052">
                  <c:v>21.3</c:v>
                </c:pt>
                <c:pt idx="1053">
                  <c:v>21.3</c:v>
                </c:pt>
                <c:pt idx="1054">
                  <c:v>21.3</c:v>
                </c:pt>
                <c:pt idx="1055">
                  <c:v>21.3</c:v>
                </c:pt>
                <c:pt idx="1056">
                  <c:v>21.3</c:v>
                </c:pt>
                <c:pt idx="1057">
                  <c:v>21.3</c:v>
                </c:pt>
                <c:pt idx="1058">
                  <c:v>21.2</c:v>
                </c:pt>
                <c:pt idx="1059">
                  <c:v>21.2</c:v>
                </c:pt>
                <c:pt idx="1060">
                  <c:v>21.2</c:v>
                </c:pt>
                <c:pt idx="1061">
                  <c:v>21.3</c:v>
                </c:pt>
                <c:pt idx="1062">
                  <c:v>21.3</c:v>
                </c:pt>
                <c:pt idx="1063">
                  <c:v>21.3</c:v>
                </c:pt>
                <c:pt idx="1064">
                  <c:v>21.3</c:v>
                </c:pt>
                <c:pt idx="1065">
                  <c:v>21.3</c:v>
                </c:pt>
                <c:pt idx="1066">
                  <c:v>21.3</c:v>
                </c:pt>
                <c:pt idx="1067">
                  <c:v>21.3</c:v>
                </c:pt>
                <c:pt idx="1068">
                  <c:v>21.2</c:v>
                </c:pt>
                <c:pt idx="1069">
                  <c:v>21.2</c:v>
                </c:pt>
                <c:pt idx="1070">
                  <c:v>21.2</c:v>
                </c:pt>
                <c:pt idx="1071">
                  <c:v>21.2</c:v>
                </c:pt>
                <c:pt idx="1072">
                  <c:v>21.2</c:v>
                </c:pt>
                <c:pt idx="1073">
                  <c:v>21.2</c:v>
                </c:pt>
                <c:pt idx="1074">
                  <c:v>21.2</c:v>
                </c:pt>
                <c:pt idx="1075">
                  <c:v>21.2</c:v>
                </c:pt>
                <c:pt idx="1076">
                  <c:v>21.2</c:v>
                </c:pt>
                <c:pt idx="1077">
                  <c:v>21.2</c:v>
                </c:pt>
                <c:pt idx="1078">
                  <c:v>21.2</c:v>
                </c:pt>
                <c:pt idx="1079">
                  <c:v>21.2</c:v>
                </c:pt>
                <c:pt idx="1080">
                  <c:v>21.1</c:v>
                </c:pt>
                <c:pt idx="1081">
                  <c:v>21.1</c:v>
                </c:pt>
                <c:pt idx="1082">
                  <c:v>21.1</c:v>
                </c:pt>
                <c:pt idx="1083">
                  <c:v>21.1</c:v>
                </c:pt>
                <c:pt idx="1084">
                  <c:v>21.1</c:v>
                </c:pt>
                <c:pt idx="1085">
                  <c:v>21.1</c:v>
                </c:pt>
                <c:pt idx="1086">
                  <c:v>21.1</c:v>
                </c:pt>
                <c:pt idx="1087">
                  <c:v>21.1</c:v>
                </c:pt>
                <c:pt idx="1088">
                  <c:v>21.1</c:v>
                </c:pt>
                <c:pt idx="1089">
                  <c:v>21.1</c:v>
                </c:pt>
                <c:pt idx="1090">
                  <c:v>21</c:v>
                </c:pt>
                <c:pt idx="1091">
                  <c:v>21</c:v>
                </c:pt>
                <c:pt idx="1092">
                  <c:v>21</c:v>
                </c:pt>
                <c:pt idx="1093">
                  <c:v>21</c:v>
                </c:pt>
                <c:pt idx="1094">
                  <c:v>21</c:v>
                </c:pt>
                <c:pt idx="1095">
                  <c:v>21</c:v>
                </c:pt>
                <c:pt idx="1096">
                  <c:v>21</c:v>
                </c:pt>
                <c:pt idx="1097">
                  <c:v>21</c:v>
                </c:pt>
                <c:pt idx="1098">
                  <c:v>21</c:v>
                </c:pt>
                <c:pt idx="1099">
                  <c:v>21</c:v>
                </c:pt>
                <c:pt idx="1100">
                  <c:v>21</c:v>
                </c:pt>
                <c:pt idx="1101">
                  <c:v>21</c:v>
                </c:pt>
                <c:pt idx="1102">
                  <c:v>21</c:v>
                </c:pt>
                <c:pt idx="1103">
                  <c:v>21</c:v>
                </c:pt>
                <c:pt idx="1104">
                  <c:v>21</c:v>
                </c:pt>
                <c:pt idx="1105">
                  <c:v>20.9</c:v>
                </c:pt>
                <c:pt idx="1106">
                  <c:v>20.9</c:v>
                </c:pt>
                <c:pt idx="1107">
                  <c:v>20.9</c:v>
                </c:pt>
                <c:pt idx="1108">
                  <c:v>20.9</c:v>
                </c:pt>
                <c:pt idx="1109">
                  <c:v>20.9</c:v>
                </c:pt>
                <c:pt idx="1110">
                  <c:v>20.9</c:v>
                </c:pt>
                <c:pt idx="1111">
                  <c:v>20.9</c:v>
                </c:pt>
                <c:pt idx="1112">
                  <c:v>20.9</c:v>
                </c:pt>
                <c:pt idx="1113">
                  <c:v>20.9</c:v>
                </c:pt>
                <c:pt idx="1114">
                  <c:v>20.9</c:v>
                </c:pt>
                <c:pt idx="1115">
                  <c:v>20.9</c:v>
                </c:pt>
                <c:pt idx="1116">
                  <c:v>20.9</c:v>
                </c:pt>
                <c:pt idx="1117">
                  <c:v>20.9</c:v>
                </c:pt>
                <c:pt idx="1118">
                  <c:v>20.9</c:v>
                </c:pt>
                <c:pt idx="1119">
                  <c:v>20.9</c:v>
                </c:pt>
                <c:pt idx="1120">
                  <c:v>20.9</c:v>
                </c:pt>
                <c:pt idx="1121">
                  <c:v>20.9</c:v>
                </c:pt>
                <c:pt idx="1122">
                  <c:v>20.9</c:v>
                </c:pt>
                <c:pt idx="1123">
                  <c:v>20.9</c:v>
                </c:pt>
                <c:pt idx="1124">
                  <c:v>20.9</c:v>
                </c:pt>
                <c:pt idx="1125">
                  <c:v>20.9</c:v>
                </c:pt>
                <c:pt idx="1126">
                  <c:v>20.9</c:v>
                </c:pt>
                <c:pt idx="1127">
                  <c:v>20.9</c:v>
                </c:pt>
                <c:pt idx="1128">
                  <c:v>20.8</c:v>
                </c:pt>
                <c:pt idx="1129">
                  <c:v>20.9</c:v>
                </c:pt>
                <c:pt idx="1130">
                  <c:v>20.9</c:v>
                </c:pt>
                <c:pt idx="1131">
                  <c:v>20.9</c:v>
                </c:pt>
                <c:pt idx="1132">
                  <c:v>20.9</c:v>
                </c:pt>
                <c:pt idx="1133">
                  <c:v>20.9</c:v>
                </c:pt>
                <c:pt idx="1134">
                  <c:v>20.9</c:v>
                </c:pt>
                <c:pt idx="1135">
                  <c:v>20.9</c:v>
                </c:pt>
                <c:pt idx="1136">
                  <c:v>20.9</c:v>
                </c:pt>
                <c:pt idx="1137">
                  <c:v>20.9</c:v>
                </c:pt>
                <c:pt idx="1138">
                  <c:v>20.9</c:v>
                </c:pt>
                <c:pt idx="1139">
                  <c:v>20.8</c:v>
                </c:pt>
                <c:pt idx="1140">
                  <c:v>20.8</c:v>
                </c:pt>
                <c:pt idx="1141">
                  <c:v>20.8</c:v>
                </c:pt>
                <c:pt idx="1142">
                  <c:v>20.8</c:v>
                </c:pt>
                <c:pt idx="1143">
                  <c:v>20.8</c:v>
                </c:pt>
                <c:pt idx="1144">
                  <c:v>20.8</c:v>
                </c:pt>
                <c:pt idx="1145">
                  <c:v>20.8</c:v>
                </c:pt>
                <c:pt idx="1146">
                  <c:v>20.7</c:v>
                </c:pt>
                <c:pt idx="1147">
                  <c:v>20.7</c:v>
                </c:pt>
                <c:pt idx="1148">
                  <c:v>20.7</c:v>
                </c:pt>
                <c:pt idx="1149">
                  <c:v>20.7</c:v>
                </c:pt>
                <c:pt idx="1150">
                  <c:v>20.7</c:v>
                </c:pt>
                <c:pt idx="1151">
                  <c:v>20.7</c:v>
                </c:pt>
                <c:pt idx="1152">
                  <c:v>20.7</c:v>
                </c:pt>
                <c:pt idx="1153">
                  <c:v>20.7</c:v>
                </c:pt>
                <c:pt idx="1154">
                  <c:v>20.7</c:v>
                </c:pt>
                <c:pt idx="1155">
                  <c:v>20.7</c:v>
                </c:pt>
                <c:pt idx="1156">
                  <c:v>20.7</c:v>
                </c:pt>
                <c:pt idx="1157">
                  <c:v>20.7</c:v>
                </c:pt>
                <c:pt idx="1158">
                  <c:v>20.7</c:v>
                </c:pt>
                <c:pt idx="1159">
                  <c:v>20.7</c:v>
                </c:pt>
                <c:pt idx="1160">
                  <c:v>20.7</c:v>
                </c:pt>
                <c:pt idx="1161">
                  <c:v>20.6</c:v>
                </c:pt>
                <c:pt idx="1162">
                  <c:v>20.6</c:v>
                </c:pt>
                <c:pt idx="1163">
                  <c:v>20.6</c:v>
                </c:pt>
                <c:pt idx="1164">
                  <c:v>20.6</c:v>
                </c:pt>
                <c:pt idx="1165">
                  <c:v>20.6</c:v>
                </c:pt>
                <c:pt idx="1166">
                  <c:v>20.6</c:v>
                </c:pt>
                <c:pt idx="1167">
                  <c:v>20.6</c:v>
                </c:pt>
                <c:pt idx="1168">
                  <c:v>20.6</c:v>
                </c:pt>
                <c:pt idx="1169">
                  <c:v>20.6</c:v>
                </c:pt>
                <c:pt idx="1170">
                  <c:v>20.6</c:v>
                </c:pt>
                <c:pt idx="1171">
                  <c:v>20.6</c:v>
                </c:pt>
                <c:pt idx="1172">
                  <c:v>20.6</c:v>
                </c:pt>
                <c:pt idx="1173">
                  <c:v>20.6</c:v>
                </c:pt>
                <c:pt idx="1174">
                  <c:v>20.6</c:v>
                </c:pt>
                <c:pt idx="1175">
                  <c:v>20.6</c:v>
                </c:pt>
                <c:pt idx="1176">
                  <c:v>20.6</c:v>
                </c:pt>
                <c:pt idx="1177">
                  <c:v>20.6</c:v>
                </c:pt>
                <c:pt idx="1178">
                  <c:v>20.6</c:v>
                </c:pt>
                <c:pt idx="1179">
                  <c:v>20.6</c:v>
                </c:pt>
                <c:pt idx="1180">
                  <c:v>20.6</c:v>
                </c:pt>
                <c:pt idx="1181">
                  <c:v>20.6</c:v>
                </c:pt>
                <c:pt idx="1182">
                  <c:v>20.5</c:v>
                </c:pt>
                <c:pt idx="1183">
                  <c:v>20.6</c:v>
                </c:pt>
                <c:pt idx="1184">
                  <c:v>20.6</c:v>
                </c:pt>
                <c:pt idx="1185">
                  <c:v>20.6</c:v>
                </c:pt>
                <c:pt idx="1186">
                  <c:v>20.6</c:v>
                </c:pt>
                <c:pt idx="1187">
                  <c:v>20.6</c:v>
                </c:pt>
                <c:pt idx="1188">
                  <c:v>20.6</c:v>
                </c:pt>
                <c:pt idx="1189">
                  <c:v>20.6</c:v>
                </c:pt>
                <c:pt idx="1190">
                  <c:v>20.6</c:v>
                </c:pt>
                <c:pt idx="1191">
                  <c:v>20.6</c:v>
                </c:pt>
                <c:pt idx="1192">
                  <c:v>20.6</c:v>
                </c:pt>
                <c:pt idx="1193">
                  <c:v>20.6</c:v>
                </c:pt>
                <c:pt idx="1194">
                  <c:v>20.6</c:v>
                </c:pt>
                <c:pt idx="1195">
                  <c:v>20.6</c:v>
                </c:pt>
                <c:pt idx="1196">
                  <c:v>20.6</c:v>
                </c:pt>
                <c:pt idx="1197">
                  <c:v>20.6</c:v>
                </c:pt>
                <c:pt idx="1198">
                  <c:v>20.6</c:v>
                </c:pt>
                <c:pt idx="1199">
                  <c:v>20.6</c:v>
                </c:pt>
                <c:pt idx="1200">
                  <c:v>20.6</c:v>
                </c:pt>
                <c:pt idx="1201">
                  <c:v>20.6</c:v>
                </c:pt>
                <c:pt idx="1202">
                  <c:v>20.6</c:v>
                </c:pt>
                <c:pt idx="1203">
                  <c:v>20.6</c:v>
                </c:pt>
                <c:pt idx="1204">
                  <c:v>20.6</c:v>
                </c:pt>
                <c:pt idx="1205">
                  <c:v>20.5</c:v>
                </c:pt>
                <c:pt idx="1206">
                  <c:v>20.6</c:v>
                </c:pt>
                <c:pt idx="1207">
                  <c:v>20.5</c:v>
                </c:pt>
                <c:pt idx="1208">
                  <c:v>20.5</c:v>
                </c:pt>
                <c:pt idx="1209">
                  <c:v>20.5</c:v>
                </c:pt>
                <c:pt idx="1210">
                  <c:v>20.5</c:v>
                </c:pt>
                <c:pt idx="1211">
                  <c:v>20.5</c:v>
                </c:pt>
                <c:pt idx="1212">
                  <c:v>20.5</c:v>
                </c:pt>
                <c:pt idx="1213">
                  <c:v>20.5</c:v>
                </c:pt>
                <c:pt idx="1214">
                  <c:v>20.5</c:v>
                </c:pt>
                <c:pt idx="1215">
                  <c:v>20.5</c:v>
                </c:pt>
                <c:pt idx="1216">
                  <c:v>20.5</c:v>
                </c:pt>
                <c:pt idx="1217">
                  <c:v>20.5</c:v>
                </c:pt>
                <c:pt idx="1218">
                  <c:v>20.6</c:v>
                </c:pt>
                <c:pt idx="1219">
                  <c:v>20.6</c:v>
                </c:pt>
                <c:pt idx="1220">
                  <c:v>20.6</c:v>
                </c:pt>
                <c:pt idx="1221">
                  <c:v>20.6</c:v>
                </c:pt>
                <c:pt idx="1222">
                  <c:v>20.6</c:v>
                </c:pt>
                <c:pt idx="1223">
                  <c:v>20.6</c:v>
                </c:pt>
                <c:pt idx="1224">
                  <c:v>20.6</c:v>
                </c:pt>
                <c:pt idx="1225">
                  <c:v>20.6</c:v>
                </c:pt>
                <c:pt idx="1226">
                  <c:v>20.7</c:v>
                </c:pt>
                <c:pt idx="1227">
                  <c:v>20.7</c:v>
                </c:pt>
                <c:pt idx="1228">
                  <c:v>20.7</c:v>
                </c:pt>
                <c:pt idx="1229">
                  <c:v>20.7</c:v>
                </c:pt>
                <c:pt idx="1230">
                  <c:v>20.7</c:v>
                </c:pt>
                <c:pt idx="1231">
                  <c:v>20.7</c:v>
                </c:pt>
                <c:pt idx="1232">
                  <c:v>20.7</c:v>
                </c:pt>
                <c:pt idx="1233">
                  <c:v>20.7</c:v>
                </c:pt>
                <c:pt idx="1234">
                  <c:v>20.7</c:v>
                </c:pt>
                <c:pt idx="1235">
                  <c:v>20.7</c:v>
                </c:pt>
                <c:pt idx="1236">
                  <c:v>20.7</c:v>
                </c:pt>
                <c:pt idx="1237">
                  <c:v>20.7</c:v>
                </c:pt>
                <c:pt idx="1238">
                  <c:v>20.7</c:v>
                </c:pt>
                <c:pt idx="1239">
                  <c:v>20.7</c:v>
                </c:pt>
                <c:pt idx="1240">
                  <c:v>20.8</c:v>
                </c:pt>
                <c:pt idx="1241">
                  <c:v>20.8</c:v>
                </c:pt>
                <c:pt idx="1242">
                  <c:v>20.8</c:v>
                </c:pt>
                <c:pt idx="1243">
                  <c:v>20.8</c:v>
                </c:pt>
                <c:pt idx="1244">
                  <c:v>20.8</c:v>
                </c:pt>
                <c:pt idx="1245">
                  <c:v>20.8</c:v>
                </c:pt>
                <c:pt idx="1246">
                  <c:v>20.8</c:v>
                </c:pt>
                <c:pt idx="1247">
                  <c:v>20.8</c:v>
                </c:pt>
                <c:pt idx="1248">
                  <c:v>20.8</c:v>
                </c:pt>
                <c:pt idx="1249">
                  <c:v>20.8</c:v>
                </c:pt>
                <c:pt idx="1250">
                  <c:v>20.8</c:v>
                </c:pt>
                <c:pt idx="1251">
                  <c:v>20.9</c:v>
                </c:pt>
                <c:pt idx="1252">
                  <c:v>20.9</c:v>
                </c:pt>
                <c:pt idx="1253">
                  <c:v>20.9</c:v>
                </c:pt>
                <c:pt idx="1254">
                  <c:v>20.9</c:v>
                </c:pt>
                <c:pt idx="1255">
                  <c:v>20.8</c:v>
                </c:pt>
                <c:pt idx="1256">
                  <c:v>20.8</c:v>
                </c:pt>
                <c:pt idx="1257">
                  <c:v>20.9</c:v>
                </c:pt>
                <c:pt idx="1258">
                  <c:v>20.9</c:v>
                </c:pt>
                <c:pt idx="1259">
                  <c:v>20.9</c:v>
                </c:pt>
                <c:pt idx="1260">
                  <c:v>20.9</c:v>
                </c:pt>
                <c:pt idx="1261">
                  <c:v>21</c:v>
                </c:pt>
                <c:pt idx="1262">
                  <c:v>21</c:v>
                </c:pt>
                <c:pt idx="1263">
                  <c:v>21</c:v>
                </c:pt>
                <c:pt idx="1264">
                  <c:v>21</c:v>
                </c:pt>
                <c:pt idx="1265">
                  <c:v>21</c:v>
                </c:pt>
                <c:pt idx="1266">
                  <c:v>21</c:v>
                </c:pt>
                <c:pt idx="1267">
                  <c:v>21</c:v>
                </c:pt>
                <c:pt idx="1268">
                  <c:v>21</c:v>
                </c:pt>
                <c:pt idx="1269">
                  <c:v>21</c:v>
                </c:pt>
                <c:pt idx="1270">
                  <c:v>21</c:v>
                </c:pt>
                <c:pt idx="1271">
                  <c:v>21.1</c:v>
                </c:pt>
                <c:pt idx="1272">
                  <c:v>21.1</c:v>
                </c:pt>
                <c:pt idx="1273">
                  <c:v>21.1</c:v>
                </c:pt>
                <c:pt idx="1274">
                  <c:v>21.1</c:v>
                </c:pt>
                <c:pt idx="1275">
                  <c:v>21.1</c:v>
                </c:pt>
                <c:pt idx="1276">
                  <c:v>21.1</c:v>
                </c:pt>
                <c:pt idx="1277">
                  <c:v>21.1</c:v>
                </c:pt>
                <c:pt idx="1278">
                  <c:v>21.1</c:v>
                </c:pt>
                <c:pt idx="1279">
                  <c:v>21.1</c:v>
                </c:pt>
                <c:pt idx="1280">
                  <c:v>21.1</c:v>
                </c:pt>
                <c:pt idx="1281">
                  <c:v>21.1</c:v>
                </c:pt>
                <c:pt idx="1282">
                  <c:v>21.1</c:v>
                </c:pt>
                <c:pt idx="1283">
                  <c:v>21.2</c:v>
                </c:pt>
                <c:pt idx="1284">
                  <c:v>21.2</c:v>
                </c:pt>
                <c:pt idx="1285">
                  <c:v>21.2</c:v>
                </c:pt>
                <c:pt idx="1286">
                  <c:v>21.2</c:v>
                </c:pt>
                <c:pt idx="1287">
                  <c:v>21.3</c:v>
                </c:pt>
                <c:pt idx="1288">
                  <c:v>21.3</c:v>
                </c:pt>
                <c:pt idx="1289">
                  <c:v>21.3</c:v>
                </c:pt>
                <c:pt idx="1290">
                  <c:v>21.3</c:v>
                </c:pt>
                <c:pt idx="1291">
                  <c:v>21.3</c:v>
                </c:pt>
                <c:pt idx="1292">
                  <c:v>21.2</c:v>
                </c:pt>
                <c:pt idx="1293">
                  <c:v>21.2</c:v>
                </c:pt>
                <c:pt idx="1294">
                  <c:v>21.2</c:v>
                </c:pt>
                <c:pt idx="1295">
                  <c:v>21.2</c:v>
                </c:pt>
                <c:pt idx="1296">
                  <c:v>21.2</c:v>
                </c:pt>
                <c:pt idx="1297">
                  <c:v>21.3</c:v>
                </c:pt>
                <c:pt idx="1298">
                  <c:v>21.2</c:v>
                </c:pt>
                <c:pt idx="1299">
                  <c:v>21.3</c:v>
                </c:pt>
                <c:pt idx="1300">
                  <c:v>21.3</c:v>
                </c:pt>
                <c:pt idx="1301">
                  <c:v>21.3</c:v>
                </c:pt>
                <c:pt idx="1302">
                  <c:v>21.3</c:v>
                </c:pt>
                <c:pt idx="1303">
                  <c:v>21.3</c:v>
                </c:pt>
                <c:pt idx="1304">
                  <c:v>21.3</c:v>
                </c:pt>
                <c:pt idx="1305">
                  <c:v>21.4</c:v>
                </c:pt>
                <c:pt idx="1306">
                  <c:v>21.5</c:v>
                </c:pt>
                <c:pt idx="1307">
                  <c:v>21.5</c:v>
                </c:pt>
                <c:pt idx="1308">
                  <c:v>21.5</c:v>
                </c:pt>
                <c:pt idx="1309">
                  <c:v>21.5</c:v>
                </c:pt>
                <c:pt idx="1310">
                  <c:v>21.5</c:v>
                </c:pt>
                <c:pt idx="1311">
                  <c:v>21.5</c:v>
                </c:pt>
                <c:pt idx="1312">
                  <c:v>21.5</c:v>
                </c:pt>
                <c:pt idx="1313">
                  <c:v>21.5</c:v>
                </c:pt>
                <c:pt idx="1314">
                  <c:v>21.5</c:v>
                </c:pt>
                <c:pt idx="1315">
                  <c:v>21.5</c:v>
                </c:pt>
                <c:pt idx="1316">
                  <c:v>21.5</c:v>
                </c:pt>
                <c:pt idx="1317">
                  <c:v>21.6</c:v>
                </c:pt>
                <c:pt idx="1318">
                  <c:v>21.5</c:v>
                </c:pt>
                <c:pt idx="1319">
                  <c:v>21.6</c:v>
                </c:pt>
                <c:pt idx="1320">
                  <c:v>21.6</c:v>
                </c:pt>
                <c:pt idx="1321">
                  <c:v>21.6</c:v>
                </c:pt>
                <c:pt idx="1322">
                  <c:v>21.6</c:v>
                </c:pt>
                <c:pt idx="1323">
                  <c:v>21.5</c:v>
                </c:pt>
                <c:pt idx="1324">
                  <c:v>21.6</c:v>
                </c:pt>
                <c:pt idx="1325">
                  <c:v>21.6</c:v>
                </c:pt>
                <c:pt idx="1326">
                  <c:v>21.6</c:v>
                </c:pt>
                <c:pt idx="1327">
                  <c:v>21.7</c:v>
                </c:pt>
                <c:pt idx="1328">
                  <c:v>21.7</c:v>
                </c:pt>
                <c:pt idx="1329">
                  <c:v>21.6</c:v>
                </c:pt>
                <c:pt idx="1330">
                  <c:v>21.6</c:v>
                </c:pt>
                <c:pt idx="1331">
                  <c:v>21.6</c:v>
                </c:pt>
                <c:pt idx="1332">
                  <c:v>21.7</c:v>
                </c:pt>
                <c:pt idx="1333">
                  <c:v>21.7</c:v>
                </c:pt>
                <c:pt idx="1334">
                  <c:v>21.7</c:v>
                </c:pt>
                <c:pt idx="1335">
                  <c:v>21.7</c:v>
                </c:pt>
                <c:pt idx="1336">
                  <c:v>21.7</c:v>
                </c:pt>
                <c:pt idx="1337">
                  <c:v>21.7</c:v>
                </c:pt>
                <c:pt idx="1338">
                  <c:v>21.6</c:v>
                </c:pt>
                <c:pt idx="1339">
                  <c:v>21.6</c:v>
                </c:pt>
                <c:pt idx="1340">
                  <c:v>21.6</c:v>
                </c:pt>
                <c:pt idx="1341">
                  <c:v>21.6</c:v>
                </c:pt>
                <c:pt idx="1342">
                  <c:v>21.6</c:v>
                </c:pt>
                <c:pt idx="1343">
                  <c:v>21.6</c:v>
                </c:pt>
                <c:pt idx="1344">
                  <c:v>21.6</c:v>
                </c:pt>
                <c:pt idx="1345">
                  <c:v>21.6</c:v>
                </c:pt>
                <c:pt idx="1346">
                  <c:v>21.5</c:v>
                </c:pt>
                <c:pt idx="1347">
                  <c:v>21.5</c:v>
                </c:pt>
                <c:pt idx="1348">
                  <c:v>21.6</c:v>
                </c:pt>
                <c:pt idx="1349">
                  <c:v>21.6</c:v>
                </c:pt>
                <c:pt idx="1350">
                  <c:v>21.6</c:v>
                </c:pt>
                <c:pt idx="1351">
                  <c:v>21.6</c:v>
                </c:pt>
                <c:pt idx="1352">
                  <c:v>21.6</c:v>
                </c:pt>
                <c:pt idx="1353">
                  <c:v>21.7</c:v>
                </c:pt>
                <c:pt idx="1354">
                  <c:v>21.7</c:v>
                </c:pt>
                <c:pt idx="1355">
                  <c:v>21.6</c:v>
                </c:pt>
                <c:pt idx="1356">
                  <c:v>21.6</c:v>
                </c:pt>
                <c:pt idx="1357">
                  <c:v>21.5</c:v>
                </c:pt>
                <c:pt idx="1358">
                  <c:v>21.6</c:v>
                </c:pt>
                <c:pt idx="1359">
                  <c:v>21.6</c:v>
                </c:pt>
                <c:pt idx="1360">
                  <c:v>21.6</c:v>
                </c:pt>
                <c:pt idx="1361">
                  <c:v>21.5</c:v>
                </c:pt>
                <c:pt idx="1362">
                  <c:v>21.6</c:v>
                </c:pt>
                <c:pt idx="1363">
                  <c:v>21.6</c:v>
                </c:pt>
                <c:pt idx="1364">
                  <c:v>21.7</c:v>
                </c:pt>
                <c:pt idx="1365">
                  <c:v>21.6</c:v>
                </c:pt>
                <c:pt idx="1366">
                  <c:v>21.7</c:v>
                </c:pt>
                <c:pt idx="1367">
                  <c:v>21.7</c:v>
                </c:pt>
                <c:pt idx="1368">
                  <c:v>21.7</c:v>
                </c:pt>
                <c:pt idx="1369">
                  <c:v>21.8</c:v>
                </c:pt>
                <c:pt idx="1370">
                  <c:v>21.7</c:v>
                </c:pt>
                <c:pt idx="1371">
                  <c:v>21.7</c:v>
                </c:pt>
                <c:pt idx="1372">
                  <c:v>21.7</c:v>
                </c:pt>
                <c:pt idx="1373">
                  <c:v>21.6</c:v>
                </c:pt>
                <c:pt idx="1374">
                  <c:v>21.6</c:v>
                </c:pt>
                <c:pt idx="1375">
                  <c:v>21.6</c:v>
                </c:pt>
                <c:pt idx="1376">
                  <c:v>21.5</c:v>
                </c:pt>
                <c:pt idx="1377">
                  <c:v>21.6</c:v>
                </c:pt>
                <c:pt idx="1378">
                  <c:v>21.6</c:v>
                </c:pt>
                <c:pt idx="1379">
                  <c:v>21.6</c:v>
                </c:pt>
                <c:pt idx="1380">
                  <c:v>21.6</c:v>
                </c:pt>
                <c:pt idx="1381">
                  <c:v>21.6</c:v>
                </c:pt>
                <c:pt idx="1382">
                  <c:v>21.6</c:v>
                </c:pt>
                <c:pt idx="1383">
                  <c:v>21.6</c:v>
                </c:pt>
                <c:pt idx="1384">
                  <c:v>21.6</c:v>
                </c:pt>
                <c:pt idx="1385">
                  <c:v>21.5</c:v>
                </c:pt>
                <c:pt idx="1386">
                  <c:v>21.5</c:v>
                </c:pt>
                <c:pt idx="1387">
                  <c:v>21.5</c:v>
                </c:pt>
                <c:pt idx="1388">
                  <c:v>21.5</c:v>
                </c:pt>
                <c:pt idx="1389">
                  <c:v>21.6</c:v>
                </c:pt>
                <c:pt idx="1390">
                  <c:v>21.6</c:v>
                </c:pt>
                <c:pt idx="1391">
                  <c:v>21.6</c:v>
                </c:pt>
                <c:pt idx="1392">
                  <c:v>21.6</c:v>
                </c:pt>
                <c:pt idx="1393">
                  <c:v>21.6</c:v>
                </c:pt>
                <c:pt idx="1394">
                  <c:v>21.6</c:v>
                </c:pt>
                <c:pt idx="1395">
                  <c:v>21.5</c:v>
                </c:pt>
                <c:pt idx="1396">
                  <c:v>21.5</c:v>
                </c:pt>
                <c:pt idx="1397">
                  <c:v>21.5</c:v>
                </c:pt>
                <c:pt idx="1398">
                  <c:v>21.5</c:v>
                </c:pt>
                <c:pt idx="1399">
                  <c:v>21.5</c:v>
                </c:pt>
                <c:pt idx="1400">
                  <c:v>21.5</c:v>
                </c:pt>
                <c:pt idx="1401">
                  <c:v>21.5</c:v>
                </c:pt>
                <c:pt idx="1402">
                  <c:v>21.5</c:v>
                </c:pt>
                <c:pt idx="1403">
                  <c:v>21.6</c:v>
                </c:pt>
                <c:pt idx="1404">
                  <c:v>21.6</c:v>
                </c:pt>
                <c:pt idx="1405">
                  <c:v>21.7</c:v>
                </c:pt>
                <c:pt idx="1406">
                  <c:v>21.7</c:v>
                </c:pt>
                <c:pt idx="1407">
                  <c:v>21.8</c:v>
                </c:pt>
                <c:pt idx="1408">
                  <c:v>21.8</c:v>
                </c:pt>
                <c:pt idx="1409">
                  <c:v>21.8</c:v>
                </c:pt>
                <c:pt idx="1410">
                  <c:v>21.7</c:v>
                </c:pt>
                <c:pt idx="1411">
                  <c:v>21.8</c:v>
                </c:pt>
                <c:pt idx="1412">
                  <c:v>21.8</c:v>
                </c:pt>
                <c:pt idx="1413">
                  <c:v>21.8</c:v>
                </c:pt>
                <c:pt idx="1414">
                  <c:v>21.8</c:v>
                </c:pt>
                <c:pt idx="1415">
                  <c:v>21.9</c:v>
                </c:pt>
                <c:pt idx="1416">
                  <c:v>21.9</c:v>
                </c:pt>
                <c:pt idx="1417">
                  <c:v>21.9</c:v>
                </c:pt>
                <c:pt idx="1418">
                  <c:v>22</c:v>
                </c:pt>
                <c:pt idx="1419">
                  <c:v>22</c:v>
                </c:pt>
                <c:pt idx="1420">
                  <c:v>22</c:v>
                </c:pt>
                <c:pt idx="1421">
                  <c:v>22.1</c:v>
                </c:pt>
                <c:pt idx="1422">
                  <c:v>22</c:v>
                </c:pt>
                <c:pt idx="1423">
                  <c:v>22</c:v>
                </c:pt>
                <c:pt idx="1424">
                  <c:v>22</c:v>
                </c:pt>
                <c:pt idx="1425">
                  <c:v>22</c:v>
                </c:pt>
                <c:pt idx="1426">
                  <c:v>22</c:v>
                </c:pt>
                <c:pt idx="1427">
                  <c:v>22</c:v>
                </c:pt>
                <c:pt idx="1428">
                  <c:v>21.9</c:v>
                </c:pt>
                <c:pt idx="1429">
                  <c:v>21.9</c:v>
                </c:pt>
                <c:pt idx="1430">
                  <c:v>21.9</c:v>
                </c:pt>
                <c:pt idx="1431">
                  <c:v>22</c:v>
                </c:pt>
                <c:pt idx="1432">
                  <c:v>22</c:v>
                </c:pt>
                <c:pt idx="1433">
                  <c:v>22.1</c:v>
                </c:pt>
                <c:pt idx="1434">
                  <c:v>22.1</c:v>
                </c:pt>
                <c:pt idx="1435">
                  <c:v>22.2</c:v>
                </c:pt>
                <c:pt idx="1436">
                  <c:v>22.2</c:v>
                </c:pt>
                <c:pt idx="1437">
                  <c:v>22.2</c:v>
                </c:pt>
                <c:pt idx="1438">
                  <c:v>22.3</c:v>
                </c:pt>
                <c:pt idx="1439">
                  <c:v>22.4</c:v>
                </c:pt>
                <c:pt idx="1440">
                  <c:v>22.5</c:v>
                </c:pt>
                <c:pt idx="1441">
                  <c:v>22.6</c:v>
                </c:pt>
                <c:pt idx="1442">
                  <c:v>22.6</c:v>
                </c:pt>
                <c:pt idx="1443">
                  <c:v>22.7</c:v>
                </c:pt>
                <c:pt idx="1444">
                  <c:v>22.7</c:v>
                </c:pt>
                <c:pt idx="1445">
                  <c:v>22.9</c:v>
                </c:pt>
                <c:pt idx="1446">
                  <c:v>22.9</c:v>
                </c:pt>
                <c:pt idx="1447">
                  <c:v>22.9</c:v>
                </c:pt>
                <c:pt idx="1448">
                  <c:v>23</c:v>
                </c:pt>
                <c:pt idx="1449">
                  <c:v>23.1</c:v>
                </c:pt>
                <c:pt idx="1450">
                  <c:v>23.2</c:v>
                </c:pt>
                <c:pt idx="1451">
                  <c:v>23.2</c:v>
                </c:pt>
                <c:pt idx="1452">
                  <c:v>23.3</c:v>
                </c:pt>
                <c:pt idx="1453">
                  <c:v>23.3</c:v>
                </c:pt>
                <c:pt idx="1454">
                  <c:v>23.4</c:v>
                </c:pt>
                <c:pt idx="1455">
                  <c:v>23.5</c:v>
                </c:pt>
                <c:pt idx="1456">
                  <c:v>23.5</c:v>
                </c:pt>
                <c:pt idx="1457">
                  <c:v>23.6</c:v>
                </c:pt>
                <c:pt idx="1458">
                  <c:v>23.7</c:v>
                </c:pt>
                <c:pt idx="1459">
                  <c:v>23.8</c:v>
                </c:pt>
                <c:pt idx="1460">
                  <c:v>23.8</c:v>
                </c:pt>
                <c:pt idx="1461">
                  <c:v>23.7</c:v>
                </c:pt>
                <c:pt idx="1462">
                  <c:v>23.7</c:v>
                </c:pt>
                <c:pt idx="1463">
                  <c:v>23.6</c:v>
                </c:pt>
                <c:pt idx="1464">
                  <c:v>23.6</c:v>
                </c:pt>
                <c:pt idx="1465">
                  <c:v>23.6</c:v>
                </c:pt>
                <c:pt idx="1466">
                  <c:v>23.7</c:v>
                </c:pt>
                <c:pt idx="1467">
                  <c:v>23.8</c:v>
                </c:pt>
                <c:pt idx="1468">
                  <c:v>23.9</c:v>
                </c:pt>
                <c:pt idx="1469">
                  <c:v>24</c:v>
                </c:pt>
                <c:pt idx="1470">
                  <c:v>24.1</c:v>
                </c:pt>
                <c:pt idx="1471">
                  <c:v>24.2</c:v>
                </c:pt>
                <c:pt idx="1472">
                  <c:v>24.2</c:v>
                </c:pt>
                <c:pt idx="1473">
                  <c:v>24.3</c:v>
                </c:pt>
                <c:pt idx="1474">
                  <c:v>24.4</c:v>
                </c:pt>
                <c:pt idx="1475">
                  <c:v>24.5</c:v>
                </c:pt>
                <c:pt idx="1476">
                  <c:v>24.5</c:v>
                </c:pt>
                <c:pt idx="1477">
                  <c:v>24.5</c:v>
                </c:pt>
                <c:pt idx="1478">
                  <c:v>24.6</c:v>
                </c:pt>
                <c:pt idx="1479">
                  <c:v>24.6</c:v>
                </c:pt>
                <c:pt idx="1480">
                  <c:v>24.6</c:v>
                </c:pt>
                <c:pt idx="1481">
                  <c:v>24.7</c:v>
                </c:pt>
                <c:pt idx="1482">
                  <c:v>24.8</c:v>
                </c:pt>
                <c:pt idx="1483">
                  <c:v>24.9</c:v>
                </c:pt>
                <c:pt idx="1484">
                  <c:v>25</c:v>
                </c:pt>
                <c:pt idx="1485">
                  <c:v>25.1</c:v>
                </c:pt>
                <c:pt idx="1486">
                  <c:v>25.2</c:v>
                </c:pt>
                <c:pt idx="1487">
                  <c:v>25.3</c:v>
                </c:pt>
                <c:pt idx="1488">
                  <c:v>25.5</c:v>
                </c:pt>
                <c:pt idx="1489">
                  <c:v>25.5</c:v>
                </c:pt>
                <c:pt idx="1490">
                  <c:v>25.6</c:v>
                </c:pt>
                <c:pt idx="1491">
                  <c:v>25.7</c:v>
                </c:pt>
                <c:pt idx="1492">
                  <c:v>25.9</c:v>
                </c:pt>
                <c:pt idx="1493">
                  <c:v>26</c:v>
                </c:pt>
                <c:pt idx="1494">
                  <c:v>26.1</c:v>
                </c:pt>
                <c:pt idx="1495">
                  <c:v>26.1</c:v>
                </c:pt>
                <c:pt idx="1496">
                  <c:v>26.2</c:v>
                </c:pt>
                <c:pt idx="1497">
                  <c:v>26.3</c:v>
                </c:pt>
                <c:pt idx="1498">
                  <c:v>26.1</c:v>
                </c:pt>
                <c:pt idx="1499">
                  <c:v>26.2</c:v>
                </c:pt>
                <c:pt idx="1500">
                  <c:v>26.1</c:v>
                </c:pt>
                <c:pt idx="1501">
                  <c:v>26.2</c:v>
                </c:pt>
                <c:pt idx="1502">
                  <c:v>26.1</c:v>
                </c:pt>
                <c:pt idx="1503">
                  <c:v>26</c:v>
                </c:pt>
                <c:pt idx="1504">
                  <c:v>25.9</c:v>
                </c:pt>
                <c:pt idx="1505">
                  <c:v>25.9</c:v>
                </c:pt>
                <c:pt idx="1506">
                  <c:v>25.9</c:v>
                </c:pt>
                <c:pt idx="1507">
                  <c:v>25.9</c:v>
                </c:pt>
                <c:pt idx="1508">
                  <c:v>25.8</c:v>
                </c:pt>
                <c:pt idx="1509">
                  <c:v>25.9</c:v>
                </c:pt>
                <c:pt idx="1510">
                  <c:v>25.9</c:v>
                </c:pt>
                <c:pt idx="1511">
                  <c:v>26</c:v>
                </c:pt>
                <c:pt idx="1512">
                  <c:v>26</c:v>
                </c:pt>
                <c:pt idx="1513">
                  <c:v>25.9</c:v>
                </c:pt>
                <c:pt idx="1514">
                  <c:v>26</c:v>
                </c:pt>
                <c:pt idx="1515">
                  <c:v>26.1</c:v>
                </c:pt>
                <c:pt idx="1516">
                  <c:v>26.1</c:v>
                </c:pt>
                <c:pt idx="1517">
                  <c:v>26.2</c:v>
                </c:pt>
                <c:pt idx="1518">
                  <c:v>26.3</c:v>
                </c:pt>
                <c:pt idx="1519">
                  <c:v>26.3</c:v>
                </c:pt>
                <c:pt idx="1520">
                  <c:v>26.3</c:v>
                </c:pt>
                <c:pt idx="1521">
                  <c:v>26.4</c:v>
                </c:pt>
                <c:pt idx="1522">
                  <c:v>26.3</c:v>
                </c:pt>
                <c:pt idx="1523">
                  <c:v>26.2</c:v>
                </c:pt>
                <c:pt idx="1524">
                  <c:v>26.2</c:v>
                </c:pt>
                <c:pt idx="1525">
                  <c:v>26.3</c:v>
                </c:pt>
                <c:pt idx="1526">
                  <c:v>26.2</c:v>
                </c:pt>
                <c:pt idx="1527">
                  <c:v>26.2</c:v>
                </c:pt>
                <c:pt idx="1528">
                  <c:v>26.2</c:v>
                </c:pt>
                <c:pt idx="1529">
                  <c:v>26.2</c:v>
                </c:pt>
                <c:pt idx="1530">
                  <c:v>26.1</c:v>
                </c:pt>
                <c:pt idx="1531">
                  <c:v>26.1</c:v>
                </c:pt>
                <c:pt idx="1532">
                  <c:v>26.2</c:v>
                </c:pt>
                <c:pt idx="1533">
                  <c:v>26.2</c:v>
                </c:pt>
                <c:pt idx="1534">
                  <c:v>26.3</c:v>
                </c:pt>
                <c:pt idx="1535">
                  <c:v>26.4</c:v>
                </c:pt>
                <c:pt idx="1536">
                  <c:v>26.4</c:v>
                </c:pt>
                <c:pt idx="1537">
                  <c:v>26.6</c:v>
                </c:pt>
                <c:pt idx="1538">
                  <c:v>26.6</c:v>
                </c:pt>
                <c:pt idx="1539">
                  <c:v>26.7</c:v>
                </c:pt>
                <c:pt idx="1540">
                  <c:v>26.4</c:v>
                </c:pt>
                <c:pt idx="1541">
                  <c:v>26.4</c:v>
                </c:pt>
                <c:pt idx="1542">
                  <c:v>26.4</c:v>
                </c:pt>
                <c:pt idx="1543">
                  <c:v>26.6</c:v>
                </c:pt>
                <c:pt idx="1544">
                  <c:v>26.6</c:v>
                </c:pt>
                <c:pt idx="1545">
                  <c:v>26.3</c:v>
                </c:pt>
                <c:pt idx="1546">
                  <c:v>26.2</c:v>
                </c:pt>
                <c:pt idx="1547">
                  <c:v>26.3</c:v>
                </c:pt>
                <c:pt idx="1548">
                  <c:v>26.3</c:v>
                </c:pt>
                <c:pt idx="1549">
                  <c:v>26.3</c:v>
                </c:pt>
                <c:pt idx="1550">
                  <c:v>26.3</c:v>
                </c:pt>
                <c:pt idx="1551">
                  <c:v>26.6</c:v>
                </c:pt>
                <c:pt idx="1552">
                  <c:v>26.8</c:v>
                </c:pt>
                <c:pt idx="1553">
                  <c:v>26.9</c:v>
                </c:pt>
                <c:pt idx="1554">
                  <c:v>27</c:v>
                </c:pt>
                <c:pt idx="1555">
                  <c:v>27</c:v>
                </c:pt>
                <c:pt idx="1556">
                  <c:v>27</c:v>
                </c:pt>
                <c:pt idx="1557">
                  <c:v>27.1</c:v>
                </c:pt>
                <c:pt idx="1558">
                  <c:v>27.2</c:v>
                </c:pt>
                <c:pt idx="1559">
                  <c:v>27.1</c:v>
                </c:pt>
                <c:pt idx="1560">
                  <c:v>27.2</c:v>
                </c:pt>
                <c:pt idx="1561">
                  <c:v>27.3</c:v>
                </c:pt>
                <c:pt idx="1562">
                  <c:v>27.3</c:v>
                </c:pt>
                <c:pt idx="1563">
                  <c:v>27.3</c:v>
                </c:pt>
                <c:pt idx="1564">
                  <c:v>27.5</c:v>
                </c:pt>
                <c:pt idx="1565">
                  <c:v>27.6</c:v>
                </c:pt>
                <c:pt idx="1566">
                  <c:v>27.3</c:v>
                </c:pt>
                <c:pt idx="1567">
                  <c:v>27.5</c:v>
                </c:pt>
                <c:pt idx="1568">
                  <c:v>27.5</c:v>
                </c:pt>
                <c:pt idx="1569">
                  <c:v>27.3</c:v>
                </c:pt>
                <c:pt idx="1570">
                  <c:v>27.2</c:v>
                </c:pt>
                <c:pt idx="1571">
                  <c:v>27.1</c:v>
                </c:pt>
                <c:pt idx="1572">
                  <c:v>27</c:v>
                </c:pt>
                <c:pt idx="1573">
                  <c:v>27</c:v>
                </c:pt>
                <c:pt idx="1574">
                  <c:v>26.9</c:v>
                </c:pt>
                <c:pt idx="1575">
                  <c:v>26.9</c:v>
                </c:pt>
                <c:pt idx="1576">
                  <c:v>26.8</c:v>
                </c:pt>
                <c:pt idx="1577">
                  <c:v>26.8</c:v>
                </c:pt>
                <c:pt idx="1578">
                  <c:v>26.8</c:v>
                </c:pt>
                <c:pt idx="1579">
                  <c:v>26.8</c:v>
                </c:pt>
                <c:pt idx="1580">
                  <c:v>26.9</c:v>
                </c:pt>
                <c:pt idx="1581">
                  <c:v>26.9</c:v>
                </c:pt>
                <c:pt idx="1582">
                  <c:v>27</c:v>
                </c:pt>
                <c:pt idx="1583">
                  <c:v>27.1</c:v>
                </c:pt>
                <c:pt idx="1584">
                  <c:v>27.1</c:v>
                </c:pt>
                <c:pt idx="1585">
                  <c:v>27.2</c:v>
                </c:pt>
                <c:pt idx="1586">
                  <c:v>27.1</c:v>
                </c:pt>
                <c:pt idx="1587">
                  <c:v>27.1</c:v>
                </c:pt>
                <c:pt idx="1588">
                  <c:v>27.1</c:v>
                </c:pt>
                <c:pt idx="1589">
                  <c:v>27.1</c:v>
                </c:pt>
                <c:pt idx="1590">
                  <c:v>27</c:v>
                </c:pt>
                <c:pt idx="1591">
                  <c:v>26.9</c:v>
                </c:pt>
                <c:pt idx="1592">
                  <c:v>26.8</c:v>
                </c:pt>
                <c:pt idx="1593">
                  <c:v>26.7</c:v>
                </c:pt>
                <c:pt idx="1594">
                  <c:v>26.6</c:v>
                </c:pt>
                <c:pt idx="1595">
                  <c:v>26.6</c:v>
                </c:pt>
                <c:pt idx="1596">
                  <c:v>26.6</c:v>
                </c:pt>
                <c:pt idx="1597">
                  <c:v>26.4</c:v>
                </c:pt>
                <c:pt idx="1598">
                  <c:v>26.3</c:v>
                </c:pt>
                <c:pt idx="1599">
                  <c:v>26.4</c:v>
                </c:pt>
                <c:pt idx="1600">
                  <c:v>26.6</c:v>
                </c:pt>
                <c:pt idx="1601">
                  <c:v>26.6</c:v>
                </c:pt>
                <c:pt idx="1602">
                  <c:v>26.6</c:v>
                </c:pt>
                <c:pt idx="1603">
                  <c:v>26.6</c:v>
                </c:pt>
                <c:pt idx="1604">
                  <c:v>26.6</c:v>
                </c:pt>
                <c:pt idx="1605">
                  <c:v>26.6</c:v>
                </c:pt>
                <c:pt idx="1606">
                  <c:v>26.6</c:v>
                </c:pt>
                <c:pt idx="1607">
                  <c:v>26.6</c:v>
                </c:pt>
                <c:pt idx="1608">
                  <c:v>26.7</c:v>
                </c:pt>
                <c:pt idx="1609">
                  <c:v>26.7</c:v>
                </c:pt>
                <c:pt idx="1610">
                  <c:v>26.7</c:v>
                </c:pt>
                <c:pt idx="1611">
                  <c:v>26.6</c:v>
                </c:pt>
                <c:pt idx="1612">
                  <c:v>26.6</c:v>
                </c:pt>
                <c:pt idx="1613">
                  <c:v>26.6</c:v>
                </c:pt>
                <c:pt idx="1614">
                  <c:v>26.7</c:v>
                </c:pt>
                <c:pt idx="1615">
                  <c:v>26.9</c:v>
                </c:pt>
                <c:pt idx="1616">
                  <c:v>27</c:v>
                </c:pt>
                <c:pt idx="1617">
                  <c:v>27.1</c:v>
                </c:pt>
                <c:pt idx="1618">
                  <c:v>27.1</c:v>
                </c:pt>
                <c:pt idx="1619">
                  <c:v>27.2</c:v>
                </c:pt>
                <c:pt idx="1620">
                  <c:v>27.1</c:v>
                </c:pt>
                <c:pt idx="1621">
                  <c:v>27</c:v>
                </c:pt>
                <c:pt idx="1622">
                  <c:v>27</c:v>
                </c:pt>
                <c:pt idx="1623">
                  <c:v>26.9</c:v>
                </c:pt>
                <c:pt idx="1624">
                  <c:v>26.8</c:v>
                </c:pt>
                <c:pt idx="1625">
                  <c:v>26.8</c:v>
                </c:pt>
                <c:pt idx="1626">
                  <c:v>26.8</c:v>
                </c:pt>
                <c:pt idx="1627">
                  <c:v>26.7</c:v>
                </c:pt>
                <c:pt idx="1628">
                  <c:v>26.7</c:v>
                </c:pt>
                <c:pt idx="1629">
                  <c:v>26.6</c:v>
                </c:pt>
                <c:pt idx="1630">
                  <c:v>26.4</c:v>
                </c:pt>
                <c:pt idx="1631">
                  <c:v>26.4</c:v>
                </c:pt>
                <c:pt idx="1632">
                  <c:v>26.6</c:v>
                </c:pt>
                <c:pt idx="1633">
                  <c:v>26.6</c:v>
                </c:pt>
                <c:pt idx="1634">
                  <c:v>26.4</c:v>
                </c:pt>
                <c:pt idx="1635">
                  <c:v>26.4</c:v>
                </c:pt>
                <c:pt idx="1636">
                  <c:v>26.4</c:v>
                </c:pt>
                <c:pt idx="1637">
                  <c:v>26.4</c:v>
                </c:pt>
                <c:pt idx="1638">
                  <c:v>26.4</c:v>
                </c:pt>
                <c:pt idx="1639">
                  <c:v>26.4</c:v>
                </c:pt>
                <c:pt idx="1640">
                  <c:v>26.4</c:v>
                </c:pt>
                <c:pt idx="1641">
                  <c:v>26.4</c:v>
                </c:pt>
                <c:pt idx="1642">
                  <c:v>26.3</c:v>
                </c:pt>
                <c:pt idx="1643">
                  <c:v>26.3</c:v>
                </c:pt>
                <c:pt idx="1644">
                  <c:v>26.3</c:v>
                </c:pt>
                <c:pt idx="1645">
                  <c:v>26.3</c:v>
                </c:pt>
                <c:pt idx="1646">
                  <c:v>26.3</c:v>
                </c:pt>
                <c:pt idx="1647">
                  <c:v>26.3</c:v>
                </c:pt>
                <c:pt idx="1648">
                  <c:v>26.3</c:v>
                </c:pt>
                <c:pt idx="1649">
                  <c:v>26.3</c:v>
                </c:pt>
                <c:pt idx="1650">
                  <c:v>26.2</c:v>
                </c:pt>
                <c:pt idx="1651">
                  <c:v>26.2</c:v>
                </c:pt>
                <c:pt idx="1652">
                  <c:v>26.1</c:v>
                </c:pt>
                <c:pt idx="1653">
                  <c:v>26</c:v>
                </c:pt>
                <c:pt idx="1654">
                  <c:v>25.9</c:v>
                </c:pt>
                <c:pt idx="1655">
                  <c:v>25.8</c:v>
                </c:pt>
                <c:pt idx="1656">
                  <c:v>25.7</c:v>
                </c:pt>
                <c:pt idx="1657">
                  <c:v>25.7</c:v>
                </c:pt>
                <c:pt idx="1658">
                  <c:v>25.6</c:v>
                </c:pt>
                <c:pt idx="1659">
                  <c:v>25.5</c:v>
                </c:pt>
                <c:pt idx="1660">
                  <c:v>25.4</c:v>
                </c:pt>
                <c:pt idx="1661">
                  <c:v>25.2</c:v>
                </c:pt>
                <c:pt idx="1662">
                  <c:v>25.1</c:v>
                </c:pt>
                <c:pt idx="1663">
                  <c:v>24.9</c:v>
                </c:pt>
                <c:pt idx="1664">
                  <c:v>24.6</c:v>
                </c:pt>
                <c:pt idx="1665">
                  <c:v>24.4</c:v>
                </c:pt>
                <c:pt idx="1666">
                  <c:v>24.2</c:v>
                </c:pt>
                <c:pt idx="1667">
                  <c:v>24</c:v>
                </c:pt>
                <c:pt idx="1668">
                  <c:v>23.7</c:v>
                </c:pt>
                <c:pt idx="1669">
                  <c:v>23.5</c:v>
                </c:pt>
                <c:pt idx="1670">
                  <c:v>23.3</c:v>
                </c:pt>
                <c:pt idx="1671">
                  <c:v>23.3</c:v>
                </c:pt>
                <c:pt idx="1672">
                  <c:v>23.2</c:v>
                </c:pt>
                <c:pt idx="1673">
                  <c:v>23.2</c:v>
                </c:pt>
                <c:pt idx="1674">
                  <c:v>23.2</c:v>
                </c:pt>
                <c:pt idx="1675">
                  <c:v>23.1</c:v>
                </c:pt>
                <c:pt idx="1676">
                  <c:v>23.1</c:v>
                </c:pt>
                <c:pt idx="1677">
                  <c:v>23.1</c:v>
                </c:pt>
                <c:pt idx="1678">
                  <c:v>23.1</c:v>
                </c:pt>
                <c:pt idx="1679">
                  <c:v>23.1</c:v>
                </c:pt>
                <c:pt idx="1680">
                  <c:v>23.1</c:v>
                </c:pt>
                <c:pt idx="1681">
                  <c:v>23.2</c:v>
                </c:pt>
                <c:pt idx="1682">
                  <c:v>23.2</c:v>
                </c:pt>
                <c:pt idx="1683">
                  <c:v>23.3</c:v>
                </c:pt>
                <c:pt idx="1684">
                  <c:v>23.4</c:v>
                </c:pt>
                <c:pt idx="1685">
                  <c:v>23.4</c:v>
                </c:pt>
                <c:pt idx="1686">
                  <c:v>23.5</c:v>
                </c:pt>
                <c:pt idx="1687">
                  <c:v>23.6</c:v>
                </c:pt>
                <c:pt idx="1688">
                  <c:v>23.7</c:v>
                </c:pt>
                <c:pt idx="1689">
                  <c:v>23.7</c:v>
                </c:pt>
                <c:pt idx="1690">
                  <c:v>23.8</c:v>
                </c:pt>
                <c:pt idx="1691">
                  <c:v>23.8</c:v>
                </c:pt>
                <c:pt idx="1692">
                  <c:v>24</c:v>
                </c:pt>
                <c:pt idx="1693">
                  <c:v>24</c:v>
                </c:pt>
                <c:pt idx="1694">
                  <c:v>24.1</c:v>
                </c:pt>
                <c:pt idx="1695">
                  <c:v>24.2</c:v>
                </c:pt>
                <c:pt idx="1696">
                  <c:v>24.2</c:v>
                </c:pt>
                <c:pt idx="1697">
                  <c:v>24.3</c:v>
                </c:pt>
                <c:pt idx="1698">
                  <c:v>24.4</c:v>
                </c:pt>
                <c:pt idx="1699">
                  <c:v>24.4</c:v>
                </c:pt>
                <c:pt idx="1700">
                  <c:v>24.5</c:v>
                </c:pt>
                <c:pt idx="1701">
                  <c:v>24.7</c:v>
                </c:pt>
                <c:pt idx="1702">
                  <c:v>24.8</c:v>
                </c:pt>
                <c:pt idx="1703">
                  <c:v>25</c:v>
                </c:pt>
                <c:pt idx="1704">
                  <c:v>25.1</c:v>
                </c:pt>
                <c:pt idx="1705">
                  <c:v>25.2</c:v>
                </c:pt>
                <c:pt idx="1706">
                  <c:v>25.4</c:v>
                </c:pt>
                <c:pt idx="1707">
                  <c:v>25.5</c:v>
                </c:pt>
                <c:pt idx="1708">
                  <c:v>25.6</c:v>
                </c:pt>
                <c:pt idx="1709">
                  <c:v>25.7</c:v>
                </c:pt>
                <c:pt idx="1710">
                  <c:v>25.7</c:v>
                </c:pt>
                <c:pt idx="1711">
                  <c:v>25.8</c:v>
                </c:pt>
                <c:pt idx="1712">
                  <c:v>25.9</c:v>
                </c:pt>
                <c:pt idx="1713">
                  <c:v>25.9</c:v>
                </c:pt>
                <c:pt idx="1714">
                  <c:v>25.9</c:v>
                </c:pt>
                <c:pt idx="1715">
                  <c:v>26</c:v>
                </c:pt>
                <c:pt idx="1716">
                  <c:v>26</c:v>
                </c:pt>
                <c:pt idx="1717">
                  <c:v>26.1</c:v>
                </c:pt>
                <c:pt idx="1718">
                  <c:v>26.2</c:v>
                </c:pt>
                <c:pt idx="1719">
                  <c:v>26.3</c:v>
                </c:pt>
                <c:pt idx="1720">
                  <c:v>26.3</c:v>
                </c:pt>
                <c:pt idx="1721">
                  <c:v>26.4</c:v>
                </c:pt>
                <c:pt idx="1722">
                  <c:v>26.4</c:v>
                </c:pt>
                <c:pt idx="1723">
                  <c:v>26.3</c:v>
                </c:pt>
                <c:pt idx="1724">
                  <c:v>26.3</c:v>
                </c:pt>
                <c:pt idx="1725">
                  <c:v>26.3</c:v>
                </c:pt>
                <c:pt idx="1726">
                  <c:v>26.3</c:v>
                </c:pt>
                <c:pt idx="1727">
                  <c:v>26.3</c:v>
                </c:pt>
                <c:pt idx="1728">
                  <c:v>26.3</c:v>
                </c:pt>
                <c:pt idx="1729">
                  <c:v>26.3</c:v>
                </c:pt>
                <c:pt idx="1730">
                  <c:v>26.3</c:v>
                </c:pt>
                <c:pt idx="1731">
                  <c:v>26.3</c:v>
                </c:pt>
                <c:pt idx="1732">
                  <c:v>26.2</c:v>
                </c:pt>
                <c:pt idx="1733">
                  <c:v>26.3</c:v>
                </c:pt>
                <c:pt idx="1734">
                  <c:v>26.3</c:v>
                </c:pt>
                <c:pt idx="1735">
                  <c:v>26.3</c:v>
                </c:pt>
                <c:pt idx="1736">
                  <c:v>26.4</c:v>
                </c:pt>
                <c:pt idx="1737">
                  <c:v>26.4</c:v>
                </c:pt>
                <c:pt idx="1738">
                  <c:v>26.6</c:v>
                </c:pt>
                <c:pt idx="1739">
                  <c:v>26.7</c:v>
                </c:pt>
                <c:pt idx="1740">
                  <c:v>26.8</c:v>
                </c:pt>
                <c:pt idx="1741">
                  <c:v>26.9</c:v>
                </c:pt>
                <c:pt idx="1742">
                  <c:v>26.9</c:v>
                </c:pt>
                <c:pt idx="1743">
                  <c:v>27</c:v>
                </c:pt>
                <c:pt idx="1744">
                  <c:v>26.9</c:v>
                </c:pt>
                <c:pt idx="1745">
                  <c:v>26.9</c:v>
                </c:pt>
                <c:pt idx="1746">
                  <c:v>26.8</c:v>
                </c:pt>
                <c:pt idx="1747">
                  <c:v>26.6</c:v>
                </c:pt>
                <c:pt idx="1748">
                  <c:v>26.3</c:v>
                </c:pt>
                <c:pt idx="1749">
                  <c:v>26.2</c:v>
                </c:pt>
                <c:pt idx="1750">
                  <c:v>26.1</c:v>
                </c:pt>
                <c:pt idx="1751">
                  <c:v>25.9</c:v>
                </c:pt>
                <c:pt idx="1752">
                  <c:v>25.8</c:v>
                </c:pt>
                <c:pt idx="1753">
                  <c:v>25.6</c:v>
                </c:pt>
                <c:pt idx="1754">
                  <c:v>25.5</c:v>
                </c:pt>
                <c:pt idx="1755">
                  <c:v>25.5</c:v>
                </c:pt>
                <c:pt idx="1756">
                  <c:v>20.2</c:v>
                </c:pt>
                <c:pt idx="1757">
                  <c:v>20.3</c:v>
                </c:pt>
                <c:pt idx="1758">
                  <c:v>20.3</c:v>
                </c:pt>
                <c:pt idx="1759">
                  <c:v>20.3</c:v>
                </c:pt>
                <c:pt idx="1760">
                  <c:v>20.399999999999999</c:v>
                </c:pt>
                <c:pt idx="1761">
                  <c:v>20.399999999999999</c:v>
                </c:pt>
                <c:pt idx="1762">
                  <c:v>20.399999999999999</c:v>
                </c:pt>
                <c:pt idx="1763">
                  <c:v>20.5</c:v>
                </c:pt>
                <c:pt idx="1764">
                  <c:v>20.5</c:v>
                </c:pt>
                <c:pt idx="1765">
                  <c:v>20.5</c:v>
                </c:pt>
                <c:pt idx="1766">
                  <c:v>20.5</c:v>
                </c:pt>
                <c:pt idx="1767">
                  <c:v>20.6</c:v>
                </c:pt>
                <c:pt idx="1768">
                  <c:v>20.6</c:v>
                </c:pt>
                <c:pt idx="1769">
                  <c:v>20.6</c:v>
                </c:pt>
                <c:pt idx="1770">
                  <c:v>20.6</c:v>
                </c:pt>
                <c:pt idx="1771">
                  <c:v>20.6</c:v>
                </c:pt>
                <c:pt idx="1772">
                  <c:v>20.6</c:v>
                </c:pt>
                <c:pt idx="1773">
                  <c:v>20.6</c:v>
                </c:pt>
                <c:pt idx="1774">
                  <c:v>20.7</c:v>
                </c:pt>
                <c:pt idx="1775">
                  <c:v>20.6</c:v>
                </c:pt>
                <c:pt idx="1776">
                  <c:v>20.6</c:v>
                </c:pt>
                <c:pt idx="1777">
                  <c:v>20.6</c:v>
                </c:pt>
                <c:pt idx="1778">
                  <c:v>20.6</c:v>
                </c:pt>
                <c:pt idx="1779">
                  <c:v>20.6</c:v>
                </c:pt>
                <c:pt idx="1780">
                  <c:v>20.6</c:v>
                </c:pt>
                <c:pt idx="1781">
                  <c:v>20.6</c:v>
                </c:pt>
                <c:pt idx="1782">
                  <c:v>20.6</c:v>
                </c:pt>
                <c:pt idx="1783">
                  <c:v>20.6</c:v>
                </c:pt>
                <c:pt idx="1784">
                  <c:v>20.6</c:v>
                </c:pt>
                <c:pt idx="1785">
                  <c:v>20.5</c:v>
                </c:pt>
                <c:pt idx="1786">
                  <c:v>20.5</c:v>
                </c:pt>
                <c:pt idx="1787">
                  <c:v>20.6</c:v>
                </c:pt>
                <c:pt idx="1788">
                  <c:v>20.6</c:v>
                </c:pt>
                <c:pt idx="1789">
                  <c:v>20.6</c:v>
                </c:pt>
                <c:pt idx="1790">
                  <c:v>20.6</c:v>
                </c:pt>
                <c:pt idx="1791">
                  <c:v>20.5</c:v>
                </c:pt>
                <c:pt idx="1792">
                  <c:v>20.5</c:v>
                </c:pt>
                <c:pt idx="1793">
                  <c:v>20.5</c:v>
                </c:pt>
                <c:pt idx="1794">
                  <c:v>20.5</c:v>
                </c:pt>
                <c:pt idx="1795">
                  <c:v>20.5</c:v>
                </c:pt>
                <c:pt idx="1796">
                  <c:v>20.5</c:v>
                </c:pt>
                <c:pt idx="1797">
                  <c:v>20.399999999999999</c:v>
                </c:pt>
                <c:pt idx="1798">
                  <c:v>20.399999999999999</c:v>
                </c:pt>
                <c:pt idx="1799">
                  <c:v>20.399999999999999</c:v>
                </c:pt>
                <c:pt idx="1800">
                  <c:v>20.399999999999999</c:v>
                </c:pt>
                <c:pt idx="1801">
                  <c:v>20.399999999999999</c:v>
                </c:pt>
                <c:pt idx="1802">
                  <c:v>20.399999999999999</c:v>
                </c:pt>
                <c:pt idx="1803">
                  <c:v>20.399999999999999</c:v>
                </c:pt>
                <c:pt idx="1804">
                  <c:v>20.399999999999999</c:v>
                </c:pt>
                <c:pt idx="1805">
                  <c:v>20.399999999999999</c:v>
                </c:pt>
                <c:pt idx="1806">
                  <c:v>20.399999999999999</c:v>
                </c:pt>
                <c:pt idx="1807">
                  <c:v>20.399999999999999</c:v>
                </c:pt>
                <c:pt idx="1808">
                  <c:v>20.5</c:v>
                </c:pt>
                <c:pt idx="1809">
                  <c:v>20.5</c:v>
                </c:pt>
                <c:pt idx="1810">
                  <c:v>20.5</c:v>
                </c:pt>
                <c:pt idx="1811">
                  <c:v>20.5</c:v>
                </c:pt>
                <c:pt idx="1812">
                  <c:v>20.5</c:v>
                </c:pt>
                <c:pt idx="1813">
                  <c:v>20.5</c:v>
                </c:pt>
                <c:pt idx="1814">
                  <c:v>20.5</c:v>
                </c:pt>
                <c:pt idx="1815">
                  <c:v>20.5</c:v>
                </c:pt>
                <c:pt idx="1816">
                  <c:v>20.5</c:v>
                </c:pt>
                <c:pt idx="1817">
                  <c:v>20.5</c:v>
                </c:pt>
                <c:pt idx="1818">
                  <c:v>20.5</c:v>
                </c:pt>
                <c:pt idx="1819">
                  <c:v>20.5</c:v>
                </c:pt>
                <c:pt idx="1820">
                  <c:v>20.6</c:v>
                </c:pt>
                <c:pt idx="1821">
                  <c:v>20.6</c:v>
                </c:pt>
                <c:pt idx="1822">
                  <c:v>20.6</c:v>
                </c:pt>
                <c:pt idx="1823">
                  <c:v>20.6</c:v>
                </c:pt>
                <c:pt idx="1824">
                  <c:v>20.6</c:v>
                </c:pt>
                <c:pt idx="1825">
                  <c:v>20.6</c:v>
                </c:pt>
                <c:pt idx="1826">
                  <c:v>20.6</c:v>
                </c:pt>
                <c:pt idx="1827">
                  <c:v>20.6</c:v>
                </c:pt>
                <c:pt idx="1828">
                  <c:v>20.6</c:v>
                </c:pt>
                <c:pt idx="1829">
                  <c:v>20.6</c:v>
                </c:pt>
                <c:pt idx="1830">
                  <c:v>20.6</c:v>
                </c:pt>
                <c:pt idx="1831">
                  <c:v>20.6</c:v>
                </c:pt>
                <c:pt idx="1832">
                  <c:v>20.6</c:v>
                </c:pt>
                <c:pt idx="1833">
                  <c:v>20.6</c:v>
                </c:pt>
                <c:pt idx="1834">
                  <c:v>20.6</c:v>
                </c:pt>
                <c:pt idx="1835">
                  <c:v>20.6</c:v>
                </c:pt>
                <c:pt idx="1836">
                  <c:v>20.6</c:v>
                </c:pt>
                <c:pt idx="1837">
                  <c:v>20.6</c:v>
                </c:pt>
                <c:pt idx="1838">
                  <c:v>20.6</c:v>
                </c:pt>
                <c:pt idx="1839">
                  <c:v>20.6</c:v>
                </c:pt>
                <c:pt idx="1840">
                  <c:v>20.6</c:v>
                </c:pt>
                <c:pt idx="1841">
                  <c:v>20.6</c:v>
                </c:pt>
                <c:pt idx="1842">
                  <c:v>20.6</c:v>
                </c:pt>
                <c:pt idx="1843">
                  <c:v>20.6</c:v>
                </c:pt>
                <c:pt idx="1844">
                  <c:v>20.6</c:v>
                </c:pt>
                <c:pt idx="1845">
                  <c:v>20.6</c:v>
                </c:pt>
                <c:pt idx="1846">
                  <c:v>20.6</c:v>
                </c:pt>
                <c:pt idx="1847">
                  <c:v>20.6</c:v>
                </c:pt>
                <c:pt idx="1848">
                  <c:v>20.6</c:v>
                </c:pt>
                <c:pt idx="1849">
                  <c:v>20.6</c:v>
                </c:pt>
                <c:pt idx="1850">
                  <c:v>20.6</c:v>
                </c:pt>
                <c:pt idx="1851">
                  <c:v>20.5</c:v>
                </c:pt>
                <c:pt idx="1852">
                  <c:v>20.5</c:v>
                </c:pt>
                <c:pt idx="1853">
                  <c:v>20.5</c:v>
                </c:pt>
                <c:pt idx="1854">
                  <c:v>20.5</c:v>
                </c:pt>
                <c:pt idx="1855">
                  <c:v>20.5</c:v>
                </c:pt>
                <c:pt idx="1856">
                  <c:v>20.5</c:v>
                </c:pt>
                <c:pt idx="1857">
                  <c:v>20.399999999999999</c:v>
                </c:pt>
                <c:pt idx="1858">
                  <c:v>20.399999999999999</c:v>
                </c:pt>
                <c:pt idx="1859">
                  <c:v>20.399999999999999</c:v>
                </c:pt>
                <c:pt idx="1860">
                  <c:v>20.399999999999999</c:v>
                </c:pt>
                <c:pt idx="1861">
                  <c:v>20.399999999999999</c:v>
                </c:pt>
                <c:pt idx="1862">
                  <c:v>20.399999999999999</c:v>
                </c:pt>
                <c:pt idx="1863">
                  <c:v>20.399999999999999</c:v>
                </c:pt>
                <c:pt idx="1864">
                  <c:v>20.399999999999999</c:v>
                </c:pt>
                <c:pt idx="1865">
                  <c:v>20.399999999999999</c:v>
                </c:pt>
                <c:pt idx="1866">
                  <c:v>20.399999999999999</c:v>
                </c:pt>
                <c:pt idx="1867">
                  <c:v>20.399999999999999</c:v>
                </c:pt>
                <c:pt idx="1868">
                  <c:v>20.399999999999999</c:v>
                </c:pt>
                <c:pt idx="1869">
                  <c:v>20.3</c:v>
                </c:pt>
                <c:pt idx="1870">
                  <c:v>20.3</c:v>
                </c:pt>
                <c:pt idx="1871">
                  <c:v>20.3</c:v>
                </c:pt>
                <c:pt idx="1872">
                  <c:v>20.3</c:v>
                </c:pt>
                <c:pt idx="1873">
                  <c:v>20.2</c:v>
                </c:pt>
                <c:pt idx="1874">
                  <c:v>20.2</c:v>
                </c:pt>
                <c:pt idx="1875">
                  <c:v>20.2</c:v>
                </c:pt>
                <c:pt idx="1876">
                  <c:v>20.2</c:v>
                </c:pt>
                <c:pt idx="1877">
                  <c:v>20.100000000000001</c:v>
                </c:pt>
                <c:pt idx="1878">
                  <c:v>20.100000000000001</c:v>
                </c:pt>
                <c:pt idx="1879">
                  <c:v>20.100000000000001</c:v>
                </c:pt>
                <c:pt idx="1880">
                  <c:v>20.100000000000001</c:v>
                </c:pt>
                <c:pt idx="1881">
                  <c:v>20.100000000000001</c:v>
                </c:pt>
                <c:pt idx="1882">
                  <c:v>20</c:v>
                </c:pt>
                <c:pt idx="1883">
                  <c:v>20.100000000000001</c:v>
                </c:pt>
                <c:pt idx="1884">
                  <c:v>20.100000000000001</c:v>
                </c:pt>
                <c:pt idx="1885">
                  <c:v>20.100000000000001</c:v>
                </c:pt>
                <c:pt idx="1886">
                  <c:v>20</c:v>
                </c:pt>
                <c:pt idx="1887">
                  <c:v>20</c:v>
                </c:pt>
                <c:pt idx="1888">
                  <c:v>20</c:v>
                </c:pt>
                <c:pt idx="1889">
                  <c:v>20</c:v>
                </c:pt>
                <c:pt idx="1890">
                  <c:v>20</c:v>
                </c:pt>
                <c:pt idx="1891">
                  <c:v>20</c:v>
                </c:pt>
                <c:pt idx="1892">
                  <c:v>19.899999999999999</c:v>
                </c:pt>
                <c:pt idx="1893">
                  <c:v>19.899999999999999</c:v>
                </c:pt>
                <c:pt idx="1894">
                  <c:v>19.899999999999999</c:v>
                </c:pt>
                <c:pt idx="1895">
                  <c:v>19.899999999999999</c:v>
                </c:pt>
                <c:pt idx="1896">
                  <c:v>19.899999999999999</c:v>
                </c:pt>
                <c:pt idx="1897">
                  <c:v>19.899999999999999</c:v>
                </c:pt>
                <c:pt idx="1898">
                  <c:v>19.899999999999999</c:v>
                </c:pt>
                <c:pt idx="1899">
                  <c:v>19.899999999999999</c:v>
                </c:pt>
                <c:pt idx="1900">
                  <c:v>19.899999999999999</c:v>
                </c:pt>
                <c:pt idx="1901">
                  <c:v>19.899999999999999</c:v>
                </c:pt>
                <c:pt idx="1902">
                  <c:v>19.899999999999999</c:v>
                </c:pt>
                <c:pt idx="1903">
                  <c:v>19.899999999999999</c:v>
                </c:pt>
                <c:pt idx="1904">
                  <c:v>19.899999999999999</c:v>
                </c:pt>
                <c:pt idx="1905">
                  <c:v>19.8</c:v>
                </c:pt>
                <c:pt idx="1906">
                  <c:v>19.8</c:v>
                </c:pt>
                <c:pt idx="1907">
                  <c:v>19.8</c:v>
                </c:pt>
                <c:pt idx="1908">
                  <c:v>19.8</c:v>
                </c:pt>
                <c:pt idx="1909">
                  <c:v>19.8</c:v>
                </c:pt>
                <c:pt idx="1910">
                  <c:v>19.8</c:v>
                </c:pt>
                <c:pt idx="1911">
                  <c:v>19.8</c:v>
                </c:pt>
                <c:pt idx="1912">
                  <c:v>19.8</c:v>
                </c:pt>
                <c:pt idx="1913">
                  <c:v>19.7</c:v>
                </c:pt>
                <c:pt idx="1914">
                  <c:v>19.7</c:v>
                </c:pt>
                <c:pt idx="1915">
                  <c:v>19.7</c:v>
                </c:pt>
                <c:pt idx="1916">
                  <c:v>19.7</c:v>
                </c:pt>
                <c:pt idx="1917">
                  <c:v>19.600000000000001</c:v>
                </c:pt>
                <c:pt idx="1918">
                  <c:v>19.600000000000001</c:v>
                </c:pt>
                <c:pt idx="1919">
                  <c:v>19.600000000000001</c:v>
                </c:pt>
                <c:pt idx="1920">
                  <c:v>19.600000000000001</c:v>
                </c:pt>
                <c:pt idx="1921">
                  <c:v>19.5</c:v>
                </c:pt>
                <c:pt idx="1922">
                  <c:v>19.5</c:v>
                </c:pt>
                <c:pt idx="1923">
                  <c:v>19.5</c:v>
                </c:pt>
                <c:pt idx="1924">
                  <c:v>19.5</c:v>
                </c:pt>
                <c:pt idx="1925">
                  <c:v>19.399999999999999</c:v>
                </c:pt>
                <c:pt idx="1926">
                  <c:v>19.399999999999999</c:v>
                </c:pt>
                <c:pt idx="1927">
                  <c:v>19.399999999999999</c:v>
                </c:pt>
                <c:pt idx="1928">
                  <c:v>19.399999999999999</c:v>
                </c:pt>
                <c:pt idx="1929">
                  <c:v>19.399999999999999</c:v>
                </c:pt>
                <c:pt idx="1930">
                  <c:v>19.399999999999999</c:v>
                </c:pt>
                <c:pt idx="1931">
                  <c:v>19.399999999999999</c:v>
                </c:pt>
                <c:pt idx="1932">
                  <c:v>19.399999999999999</c:v>
                </c:pt>
                <c:pt idx="1933">
                  <c:v>19.399999999999999</c:v>
                </c:pt>
                <c:pt idx="1934">
                  <c:v>19.399999999999999</c:v>
                </c:pt>
                <c:pt idx="1935">
                  <c:v>19.399999999999999</c:v>
                </c:pt>
                <c:pt idx="1936">
                  <c:v>19.5</c:v>
                </c:pt>
                <c:pt idx="1937">
                  <c:v>19.5</c:v>
                </c:pt>
                <c:pt idx="1938">
                  <c:v>19.5</c:v>
                </c:pt>
                <c:pt idx="1939">
                  <c:v>19.5</c:v>
                </c:pt>
                <c:pt idx="1940">
                  <c:v>19.5</c:v>
                </c:pt>
                <c:pt idx="1941">
                  <c:v>19.5</c:v>
                </c:pt>
                <c:pt idx="1942">
                  <c:v>19.5</c:v>
                </c:pt>
                <c:pt idx="1943">
                  <c:v>19.5</c:v>
                </c:pt>
                <c:pt idx="1944">
                  <c:v>19.5</c:v>
                </c:pt>
                <c:pt idx="1945">
                  <c:v>19.5</c:v>
                </c:pt>
                <c:pt idx="1946">
                  <c:v>19.5</c:v>
                </c:pt>
                <c:pt idx="1947">
                  <c:v>19.5</c:v>
                </c:pt>
                <c:pt idx="1948">
                  <c:v>19.5</c:v>
                </c:pt>
                <c:pt idx="1949">
                  <c:v>19.5</c:v>
                </c:pt>
                <c:pt idx="1950">
                  <c:v>19.399999999999999</c:v>
                </c:pt>
                <c:pt idx="1951">
                  <c:v>19.399999999999999</c:v>
                </c:pt>
                <c:pt idx="1952">
                  <c:v>19.5</c:v>
                </c:pt>
                <c:pt idx="1953">
                  <c:v>19.5</c:v>
                </c:pt>
                <c:pt idx="1954">
                  <c:v>19.399999999999999</c:v>
                </c:pt>
                <c:pt idx="1955">
                  <c:v>19.5</c:v>
                </c:pt>
                <c:pt idx="1956">
                  <c:v>19.399999999999999</c:v>
                </c:pt>
                <c:pt idx="1957">
                  <c:v>19.5</c:v>
                </c:pt>
                <c:pt idx="1958">
                  <c:v>19.5</c:v>
                </c:pt>
                <c:pt idx="1959">
                  <c:v>19.5</c:v>
                </c:pt>
                <c:pt idx="1960">
                  <c:v>19.5</c:v>
                </c:pt>
                <c:pt idx="1961">
                  <c:v>19.5</c:v>
                </c:pt>
                <c:pt idx="1962">
                  <c:v>19.399999999999999</c:v>
                </c:pt>
                <c:pt idx="1963">
                  <c:v>19.399999999999999</c:v>
                </c:pt>
                <c:pt idx="1964">
                  <c:v>19.399999999999999</c:v>
                </c:pt>
                <c:pt idx="1965">
                  <c:v>19.399999999999999</c:v>
                </c:pt>
                <c:pt idx="1966">
                  <c:v>19.399999999999999</c:v>
                </c:pt>
                <c:pt idx="1967">
                  <c:v>19.399999999999999</c:v>
                </c:pt>
                <c:pt idx="1968">
                  <c:v>19.399999999999999</c:v>
                </c:pt>
                <c:pt idx="1969">
                  <c:v>19.399999999999999</c:v>
                </c:pt>
                <c:pt idx="1970">
                  <c:v>19.399999999999999</c:v>
                </c:pt>
                <c:pt idx="1971">
                  <c:v>19.399999999999999</c:v>
                </c:pt>
                <c:pt idx="1972">
                  <c:v>19.399999999999999</c:v>
                </c:pt>
                <c:pt idx="1973">
                  <c:v>19.399999999999999</c:v>
                </c:pt>
                <c:pt idx="1974">
                  <c:v>19.399999999999999</c:v>
                </c:pt>
                <c:pt idx="1975">
                  <c:v>19.399999999999999</c:v>
                </c:pt>
                <c:pt idx="1976">
                  <c:v>19.399999999999999</c:v>
                </c:pt>
                <c:pt idx="1977">
                  <c:v>19.3</c:v>
                </c:pt>
                <c:pt idx="1978">
                  <c:v>19.399999999999999</c:v>
                </c:pt>
                <c:pt idx="1979">
                  <c:v>19.399999999999999</c:v>
                </c:pt>
                <c:pt idx="1980">
                  <c:v>19.399999999999999</c:v>
                </c:pt>
                <c:pt idx="1981">
                  <c:v>19.399999999999999</c:v>
                </c:pt>
                <c:pt idx="1982">
                  <c:v>19.399999999999999</c:v>
                </c:pt>
                <c:pt idx="1983">
                  <c:v>19.399999999999999</c:v>
                </c:pt>
                <c:pt idx="1984">
                  <c:v>19.399999999999999</c:v>
                </c:pt>
                <c:pt idx="1985">
                  <c:v>19.3</c:v>
                </c:pt>
                <c:pt idx="1986">
                  <c:v>19.399999999999999</c:v>
                </c:pt>
                <c:pt idx="1987">
                  <c:v>19.399999999999999</c:v>
                </c:pt>
                <c:pt idx="1988">
                  <c:v>19.399999999999999</c:v>
                </c:pt>
                <c:pt idx="1989">
                  <c:v>19.399999999999999</c:v>
                </c:pt>
                <c:pt idx="1990">
                  <c:v>19.3</c:v>
                </c:pt>
                <c:pt idx="1991">
                  <c:v>19.3</c:v>
                </c:pt>
                <c:pt idx="1992">
                  <c:v>19.3</c:v>
                </c:pt>
                <c:pt idx="1993">
                  <c:v>19.3</c:v>
                </c:pt>
                <c:pt idx="1994">
                  <c:v>19.2</c:v>
                </c:pt>
                <c:pt idx="1995">
                  <c:v>19.2</c:v>
                </c:pt>
                <c:pt idx="1996">
                  <c:v>19.2</c:v>
                </c:pt>
                <c:pt idx="1997">
                  <c:v>19.2</c:v>
                </c:pt>
                <c:pt idx="1998">
                  <c:v>19.2</c:v>
                </c:pt>
                <c:pt idx="1999">
                  <c:v>19.2</c:v>
                </c:pt>
                <c:pt idx="2000">
                  <c:v>19.2</c:v>
                </c:pt>
                <c:pt idx="2001">
                  <c:v>19.100000000000001</c:v>
                </c:pt>
                <c:pt idx="2002">
                  <c:v>19.100000000000001</c:v>
                </c:pt>
                <c:pt idx="2003">
                  <c:v>19.100000000000001</c:v>
                </c:pt>
                <c:pt idx="2004">
                  <c:v>19.100000000000001</c:v>
                </c:pt>
                <c:pt idx="2005">
                  <c:v>19.100000000000001</c:v>
                </c:pt>
                <c:pt idx="2006">
                  <c:v>19.100000000000001</c:v>
                </c:pt>
                <c:pt idx="2007">
                  <c:v>19</c:v>
                </c:pt>
                <c:pt idx="2008">
                  <c:v>19</c:v>
                </c:pt>
                <c:pt idx="2009">
                  <c:v>19</c:v>
                </c:pt>
                <c:pt idx="2010">
                  <c:v>19</c:v>
                </c:pt>
                <c:pt idx="2011">
                  <c:v>18.899999999999999</c:v>
                </c:pt>
                <c:pt idx="2012">
                  <c:v>18.899999999999999</c:v>
                </c:pt>
                <c:pt idx="2013">
                  <c:v>18.899999999999999</c:v>
                </c:pt>
                <c:pt idx="2014">
                  <c:v>18.8</c:v>
                </c:pt>
                <c:pt idx="2015">
                  <c:v>18.8</c:v>
                </c:pt>
                <c:pt idx="2016">
                  <c:v>18.8</c:v>
                </c:pt>
                <c:pt idx="2017">
                  <c:v>18.8</c:v>
                </c:pt>
                <c:pt idx="2018">
                  <c:v>18.8</c:v>
                </c:pt>
                <c:pt idx="2019">
                  <c:v>18.8</c:v>
                </c:pt>
                <c:pt idx="2020">
                  <c:v>18.8</c:v>
                </c:pt>
                <c:pt idx="2021">
                  <c:v>18.8</c:v>
                </c:pt>
                <c:pt idx="2022">
                  <c:v>18.7</c:v>
                </c:pt>
                <c:pt idx="2023">
                  <c:v>18.7</c:v>
                </c:pt>
                <c:pt idx="2024">
                  <c:v>18.7</c:v>
                </c:pt>
                <c:pt idx="2025">
                  <c:v>18.7</c:v>
                </c:pt>
                <c:pt idx="2026">
                  <c:v>18.600000000000001</c:v>
                </c:pt>
                <c:pt idx="2027">
                  <c:v>18.7</c:v>
                </c:pt>
                <c:pt idx="2028">
                  <c:v>18.7</c:v>
                </c:pt>
                <c:pt idx="2029">
                  <c:v>18.600000000000001</c:v>
                </c:pt>
                <c:pt idx="2030">
                  <c:v>18.600000000000001</c:v>
                </c:pt>
                <c:pt idx="2031">
                  <c:v>18.600000000000001</c:v>
                </c:pt>
                <c:pt idx="2032">
                  <c:v>18.600000000000001</c:v>
                </c:pt>
                <c:pt idx="2033">
                  <c:v>18.600000000000001</c:v>
                </c:pt>
                <c:pt idx="2034">
                  <c:v>18.600000000000001</c:v>
                </c:pt>
                <c:pt idx="2035">
                  <c:v>18.600000000000001</c:v>
                </c:pt>
                <c:pt idx="2036">
                  <c:v>18.600000000000001</c:v>
                </c:pt>
                <c:pt idx="2037">
                  <c:v>18.5</c:v>
                </c:pt>
                <c:pt idx="2038">
                  <c:v>18.5</c:v>
                </c:pt>
                <c:pt idx="2039">
                  <c:v>18.5</c:v>
                </c:pt>
                <c:pt idx="2040">
                  <c:v>18.5</c:v>
                </c:pt>
                <c:pt idx="2041">
                  <c:v>18.5</c:v>
                </c:pt>
                <c:pt idx="2042">
                  <c:v>18.5</c:v>
                </c:pt>
                <c:pt idx="2043">
                  <c:v>18.5</c:v>
                </c:pt>
                <c:pt idx="2044">
                  <c:v>18.5</c:v>
                </c:pt>
                <c:pt idx="2045">
                  <c:v>18.5</c:v>
                </c:pt>
                <c:pt idx="2046">
                  <c:v>18.399999999999999</c:v>
                </c:pt>
                <c:pt idx="2047">
                  <c:v>18.399999999999999</c:v>
                </c:pt>
                <c:pt idx="2048">
                  <c:v>18.399999999999999</c:v>
                </c:pt>
                <c:pt idx="2049">
                  <c:v>18.399999999999999</c:v>
                </c:pt>
                <c:pt idx="2050">
                  <c:v>18.399999999999999</c:v>
                </c:pt>
                <c:pt idx="2051">
                  <c:v>18.399999999999999</c:v>
                </c:pt>
                <c:pt idx="2052">
                  <c:v>18.399999999999999</c:v>
                </c:pt>
                <c:pt idx="2053">
                  <c:v>18.399999999999999</c:v>
                </c:pt>
                <c:pt idx="2054">
                  <c:v>18.399999999999999</c:v>
                </c:pt>
                <c:pt idx="2055">
                  <c:v>18.399999999999999</c:v>
                </c:pt>
                <c:pt idx="2056">
                  <c:v>18.399999999999999</c:v>
                </c:pt>
                <c:pt idx="2057">
                  <c:v>18.399999999999999</c:v>
                </c:pt>
                <c:pt idx="2058">
                  <c:v>18.399999999999999</c:v>
                </c:pt>
                <c:pt idx="2059">
                  <c:v>18.399999999999999</c:v>
                </c:pt>
                <c:pt idx="2060">
                  <c:v>18.3</c:v>
                </c:pt>
                <c:pt idx="2061">
                  <c:v>18.399999999999999</c:v>
                </c:pt>
                <c:pt idx="2062">
                  <c:v>18.3</c:v>
                </c:pt>
                <c:pt idx="2063">
                  <c:v>18.3</c:v>
                </c:pt>
                <c:pt idx="2064">
                  <c:v>18.3</c:v>
                </c:pt>
                <c:pt idx="2065">
                  <c:v>18.3</c:v>
                </c:pt>
                <c:pt idx="2066">
                  <c:v>18.3</c:v>
                </c:pt>
                <c:pt idx="2067">
                  <c:v>18.3</c:v>
                </c:pt>
                <c:pt idx="2068">
                  <c:v>18.2</c:v>
                </c:pt>
                <c:pt idx="2069">
                  <c:v>18.2</c:v>
                </c:pt>
                <c:pt idx="2070">
                  <c:v>18.2</c:v>
                </c:pt>
                <c:pt idx="2071">
                  <c:v>18.2</c:v>
                </c:pt>
                <c:pt idx="2072">
                  <c:v>18.2</c:v>
                </c:pt>
                <c:pt idx="2073">
                  <c:v>18.2</c:v>
                </c:pt>
                <c:pt idx="2074">
                  <c:v>18.2</c:v>
                </c:pt>
                <c:pt idx="2075">
                  <c:v>18.100000000000001</c:v>
                </c:pt>
                <c:pt idx="2076">
                  <c:v>18.100000000000001</c:v>
                </c:pt>
                <c:pt idx="2077">
                  <c:v>18.100000000000001</c:v>
                </c:pt>
                <c:pt idx="2078">
                  <c:v>18.100000000000001</c:v>
                </c:pt>
                <c:pt idx="2079">
                  <c:v>18.100000000000001</c:v>
                </c:pt>
                <c:pt idx="2080">
                  <c:v>18.100000000000001</c:v>
                </c:pt>
                <c:pt idx="2081">
                  <c:v>18.100000000000001</c:v>
                </c:pt>
                <c:pt idx="2082">
                  <c:v>18</c:v>
                </c:pt>
                <c:pt idx="2083">
                  <c:v>18</c:v>
                </c:pt>
                <c:pt idx="2084">
                  <c:v>18</c:v>
                </c:pt>
                <c:pt idx="2085">
                  <c:v>18</c:v>
                </c:pt>
                <c:pt idx="2086">
                  <c:v>18</c:v>
                </c:pt>
                <c:pt idx="2087">
                  <c:v>18</c:v>
                </c:pt>
                <c:pt idx="2088">
                  <c:v>18</c:v>
                </c:pt>
                <c:pt idx="2089">
                  <c:v>18</c:v>
                </c:pt>
                <c:pt idx="2090">
                  <c:v>18</c:v>
                </c:pt>
                <c:pt idx="2091">
                  <c:v>18</c:v>
                </c:pt>
                <c:pt idx="2092">
                  <c:v>18</c:v>
                </c:pt>
                <c:pt idx="2093">
                  <c:v>18</c:v>
                </c:pt>
                <c:pt idx="2094">
                  <c:v>18</c:v>
                </c:pt>
                <c:pt idx="2095">
                  <c:v>18</c:v>
                </c:pt>
                <c:pt idx="2096">
                  <c:v>18</c:v>
                </c:pt>
                <c:pt idx="2097">
                  <c:v>18</c:v>
                </c:pt>
                <c:pt idx="2098">
                  <c:v>18</c:v>
                </c:pt>
                <c:pt idx="2099">
                  <c:v>18</c:v>
                </c:pt>
                <c:pt idx="2100">
                  <c:v>17.899999999999999</c:v>
                </c:pt>
                <c:pt idx="2101">
                  <c:v>18</c:v>
                </c:pt>
                <c:pt idx="2102">
                  <c:v>17.899999999999999</c:v>
                </c:pt>
                <c:pt idx="2103">
                  <c:v>17.899999999999999</c:v>
                </c:pt>
                <c:pt idx="2104">
                  <c:v>17.899999999999999</c:v>
                </c:pt>
                <c:pt idx="2105">
                  <c:v>17.899999999999999</c:v>
                </c:pt>
                <c:pt idx="2106">
                  <c:v>17.899999999999999</c:v>
                </c:pt>
                <c:pt idx="2107">
                  <c:v>18</c:v>
                </c:pt>
                <c:pt idx="2108">
                  <c:v>17.899999999999999</c:v>
                </c:pt>
                <c:pt idx="2109">
                  <c:v>17.899999999999999</c:v>
                </c:pt>
                <c:pt idx="2110">
                  <c:v>17.899999999999999</c:v>
                </c:pt>
                <c:pt idx="2111">
                  <c:v>17.899999999999999</c:v>
                </c:pt>
                <c:pt idx="2112">
                  <c:v>17.899999999999999</c:v>
                </c:pt>
                <c:pt idx="2113">
                  <c:v>17.899999999999999</c:v>
                </c:pt>
                <c:pt idx="2114">
                  <c:v>17.899999999999999</c:v>
                </c:pt>
                <c:pt idx="2115">
                  <c:v>17.899999999999999</c:v>
                </c:pt>
                <c:pt idx="2116">
                  <c:v>17.8</c:v>
                </c:pt>
                <c:pt idx="2117">
                  <c:v>17.8</c:v>
                </c:pt>
                <c:pt idx="2118">
                  <c:v>17.8</c:v>
                </c:pt>
                <c:pt idx="2119">
                  <c:v>17.8</c:v>
                </c:pt>
                <c:pt idx="2120">
                  <c:v>17.8</c:v>
                </c:pt>
                <c:pt idx="2121">
                  <c:v>17.8</c:v>
                </c:pt>
                <c:pt idx="2122">
                  <c:v>17.8</c:v>
                </c:pt>
                <c:pt idx="2123">
                  <c:v>17.8</c:v>
                </c:pt>
                <c:pt idx="2124">
                  <c:v>17.8</c:v>
                </c:pt>
                <c:pt idx="2125">
                  <c:v>17.7</c:v>
                </c:pt>
                <c:pt idx="2126">
                  <c:v>17.7</c:v>
                </c:pt>
                <c:pt idx="2127">
                  <c:v>17.7</c:v>
                </c:pt>
                <c:pt idx="2128">
                  <c:v>17.7</c:v>
                </c:pt>
                <c:pt idx="2129">
                  <c:v>17.7</c:v>
                </c:pt>
                <c:pt idx="2130">
                  <c:v>17.7</c:v>
                </c:pt>
                <c:pt idx="2131">
                  <c:v>17.7</c:v>
                </c:pt>
                <c:pt idx="2132">
                  <c:v>17.7</c:v>
                </c:pt>
                <c:pt idx="2133">
                  <c:v>17.7</c:v>
                </c:pt>
                <c:pt idx="2134">
                  <c:v>17.7</c:v>
                </c:pt>
                <c:pt idx="2135">
                  <c:v>17.7</c:v>
                </c:pt>
                <c:pt idx="2136">
                  <c:v>17.7</c:v>
                </c:pt>
                <c:pt idx="2137">
                  <c:v>17.7</c:v>
                </c:pt>
                <c:pt idx="2138">
                  <c:v>17.7</c:v>
                </c:pt>
                <c:pt idx="2139">
                  <c:v>17.7</c:v>
                </c:pt>
                <c:pt idx="2140">
                  <c:v>17.7</c:v>
                </c:pt>
                <c:pt idx="2141">
                  <c:v>17.600000000000001</c:v>
                </c:pt>
                <c:pt idx="2142">
                  <c:v>17.600000000000001</c:v>
                </c:pt>
                <c:pt idx="2143">
                  <c:v>17.600000000000001</c:v>
                </c:pt>
                <c:pt idx="2144">
                  <c:v>17.600000000000001</c:v>
                </c:pt>
                <c:pt idx="2145">
                  <c:v>17.600000000000001</c:v>
                </c:pt>
                <c:pt idx="2146">
                  <c:v>17.600000000000001</c:v>
                </c:pt>
                <c:pt idx="2147">
                  <c:v>17.600000000000001</c:v>
                </c:pt>
                <c:pt idx="2148">
                  <c:v>17.5</c:v>
                </c:pt>
                <c:pt idx="2149">
                  <c:v>17.5</c:v>
                </c:pt>
                <c:pt idx="2150">
                  <c:v>17.5</c:v>
                </c:pt>
                <c:pt idx="2151">
                  <c:v>17.5</c:v>
                </c:pt>
                <c:pt idx="2152">
                  <c:v>17.5</c:v>
                </c:pt>
                <c:pt idx="2153">
                  <c:v>17.5</c:v>
                </c:pt>
                <c:pt idx="2154">
                  <c:v>17.5</c:v>
                </c:pt>
                <c:pt idx="2155">
                  <c:v>17.5</c:v>
                </c:pt>
                <c:pt idx="2156">
                  <c:v>17.5</c:v>
                </c:pt>
                <c:pt idx="2157">
                  <c:v>17.5</c:v>
                </c:pt>
                <c:pt idx="2158">
                  <c:v>17.5</c:v>
                </c:pt>
                <c:pt idx="2159">
                  <c:v>17.5</c:v>
                </c:pt>
                <c:pt idx="2160">
                  <c:v>17.5</c:v>
                </c:pt>
                <c:pt idx="2161">
                  <c:v>17.5</c:v>
                </c:pt>
                <c:pt idx="2162">
                  <c:v>17.5</c:v>
                </c:pt>
                <c:pt idx="2163">
                  <c:v>17.5</c:v>
                </c:pt>
                <c:pt idx="2164">
                  <c:v>17.5</c:v>
                </c:pt>
                <c:pt idx="2165">
                  <c:v>17.5</c:v>
                </c:pt>
                <c:pt idx="2166">
                  <c:v>17.399999999999999</c:v>
                </c:pt>
                <c:pt idx="2167">
                  <c:v>17.399999999999999</c:v>
                </c:pt>
                <c:pt idx="2168">
                  <c:v>17.399999999999999</c:v>
                </c:pt>
                <c:pt idx="2169">
                  <c:v>17.5</c:v>
                </c:pt>
                <c:pt idx="2170">
                  <c:v>17.5</c:v>
                </c:pt>
                <c:pt idx="2171">
                  <c:v>17.5</c:v>
                </c:pt>
                <c:pt idx="2172">
                  <c:v>17.399999999999999</c:v>
                </c:pt>
                <c:pt idx="2173">
                  <c:v>17.399999999999999</c:v>
                </c:pt>
                <c:pt idx="2174">
                  <c:v>17.399999999999999</c:v>
                </c:pt>
                <c:pt idx="2175">
                  <c:v>17.399999999999999</c:v>
                </c:pt>
                <c:pt idx="2176">
                  <c:v>17.399999999999999</c:v>
                </c:pt>
                <c:pt idx="2177">
                  <c:v>17.399999999999999</c:v>
                </c:pt>
                <c:pt idx="2178">
                  <c:v>17.399999999999999</c:v>
                </c:pt>
                <c:pt idx="2179">
                  <c:v>17.399999999999999</c:v>
                </c:pt>
                <c:pt idx="2180">
                  <c:v>17.399999999999999</c:v>
                </c:pt>
                <c:pt idx="2181">
                  <c:v>17.399999999999999</c:v>
                </c:pt>
                <c:pt idx="2182">
                  <c:v>17.3</c:v>
                </c:pt>
                <c:pt idx="2183">
                  <c:v>17.3</c:v>
                </c:pt>
                <c:pt idx="2184">
                  <c:v>17.3</c:v>
                </c:pt>
                <c:pt idx="2185">
                  <c:v>17.3</c:v>
                </c:pt>
                <c:pt idx="2186">
                  <c:v>17.3</c:v>
                </c:pt>
                <c:pt idx="2187">
                  <c:v>17.3</c:v>
                </c:pt>
                <c:pt idx="2188">
                  <c:v>17.3</c:v>
                </c:pt>
                <c:pt idx="2189">
                  <c:v>17.3</c:v>
                </c:pt>
                <c:pt idx="2190">
                  <c:v>17.3</c:v>
                </c:pt>
                <c:pt idx="2191">
                  <c:v>17.3</c:v>
                </c:pt>
                <c:pt idx="2192">
                  <c:v>17.3</c:v>
                </c:pt>
                <c:pt idx="2193">
                  <c:v>17.2</c:v>
                </c:pt>
                <c:pt idx="2194">
                  <c:v>17.2</c:v>
                </c:pt>
                <c:pt idx="2195">
                  <c:v>17.2</c:v>
                </c:pt>
                <c:pt idx="2196">
                  <c:v>17.2</c:v>
                </c:pt>
                <c:pt idx="2197">
                  <c:v>17.2</c:v>
                </c:pt>
                <c:pt idx="2198">
                  <c:v>17.2</c:v>
                </c:pt>
                <c:pt idx="2199">
                  <c:v>17.2</c:v>
                </c:pt>
                <c:pt idx="2200">
                  <c:v>17.2</c:v>
                </c:pt>
                <c:pt idx="2201">
                  <c:v>17.2</c:v>
                </c:pt>
                <c:pt idx="2202">
                  <c:v>17.2</c:v>
                </c:pt>
                <c:pt idx="2203">
                  <c:v>17.2</c:v>
                </c:pt>
                <c:pt idx="2204">
                  <c:v>17.2</c:v>
                </c:pt>
                <c:pt idx="2205">
                  <c:v>17.2</c:v>
                </c:pt>
                <c:pt idx="2206">
                  <c:v>17.2</c:v>
                </c:pt>
                <c:pt idx="2207">
                  <c:v>17.2</c:v>
                </c:pt>
                <c:pt idx="2208">
                  <c:v>17.2</c:v>
                </c:pt>
                <c:pt idx="2209">
                  <c:v>17.2</c:v>
                </c:pt>
                <c:pt idx="2210">
                  <c:v>17.2</c:v>
                </c:pt>
                <c:pt idx="2211">
                  <c:v>17.2</c:v>
                </c:pt>
                <c:pt idx="2212">
                  <c:v>17.2</c:v>
                </c:pt>
                <c:pt idx="2213">
                  <c:v>17.2</c:v>
                </c:pt>
                <c:pt idx="2214">
                  <c:v>17.2</c:v>
                </c:pt>
                <c:pt idx="2215">
                  <c:v>17.2</c:v>
                </c:pt>
                <c:pt idx="2216">
                  <c:v>17.2</c:v>
                </c:pt>
                <c:pt idx="2217">
                  <c:v>17.2</c:v>
                </c:pt>
                <c:pt idx="2218">
                  <c:v>17.2</c:v>
                </c:pt>
                <c:pt idx="2219">
                  <c:v>17.2</c:v>
                </c:pt>
                <c:pt idx="2220">
                  <c:v>17.2</c:v>
                </c:pt>
                <c:pt idx="2221">
                  <c:v>17.2</c:v>
                </c:pt>
                <c:pt idx="2222">
                  <c:v>17.100000000000001</c:v>
                </c:pt>
                <c:pt idx="2223">
                  <c:v>17.100000000000001</c:v>
                </c:pt>
                <c:pt idx="2224">
                  <c:v>17.100000000000001</c:v>
                </c:pt>
                <c:pt idx="2225">
                  <c:v>17.2</c:v>
                </c:pt>
                <c:pt idx="2226">
                  <c:v>17.2</c:v>
                </c:pt>
                <c:pt idx="2227">
                  <c:v>17.2</c:v>
                </c:pt>
                <c:pt idx="2228">
                  <c:v>17.2</c:v>
                </c:pt>
                <c:pt idx="2229">
                  <c:v>17.2</c:v>
                </c:pt>
                <c:pt idx="2230">
                  <c:v>17.2</c:v>
                </c:pt>
                <c:pt idx="2231">
                  <c:v>17.2</c:v>
                </c:pt>
                <c:pt idx="2232">
                  <c:v>17.2</c:v>
                </c:pt>
                <c:pt idx="2233">
                  <c:v>17.2</c:v>
                </c:pt>
                <c:pt idx="2234">
                  <c:v>17.100000000000001</c:v>
                </c:pt>
                <c:pt idx="2235">
                  <c:v>17.2</c:v>
                </c:pt>
                <c:pt idx="2236">
                  <c:v>17.2</c:v>
                </c:pt>
                <c:pt idx="2237">
                  <c:v>17.2</c:v>
                </c:pt>
                <c:pt idx="2238">
                  <c:v>17.2</c:v>
                </c:pt>
                <c:pt idx="2239">
                  <c:v>17.2</c:v>
                </c:pt>
                <c:pt idx="2240">
                  <c:v>17.2</c:v>
                </c:pt>
                <c:pt idx="2241">
                  <c:v>17.2</c:v>
                </c:pt>
                <c:pt idx="2242">
                  <c:v>17.2</c:v>
                </c:pt>
                <c:pt idx="2243">
                  <c:v>17.2</c:v>
                </c:pt>
                <c:pt idx="2244">
                  <c:v>17.2</c:v>
                </c:pt>
                <c:pt idx="2245">
                  <c:v>17.100000000000001</c:v>
                </c:pt>
                <c:pt idx="2246">
                  <c:v>17.2</c:v>
                </c:pt>
                <c:pt idx="2247">
                  <c:v>17.2</c:v>
                </c:pt>
                <c:pt idx="2248">
                  <c:v>17.2</c:v>
                </c:pt>
                <c:pt idx="2249">
                  <c:v>17.2</c:v>
                </c:pt>
                <c:pt idx="2250">
                  <c:v>17.2</c:v>
                </c:pt>
                <c:pt idx="2251">
                  <c:v>17.2</c:v>
                </c:pt>
                <c:pt idx="2252">
                  <c:v>17.2</c:v>
                </c:pt>
                <c:pt idx="2253">
                  <c:v>17.2</c:v>
                </c:pt>
                <c:pt idx="2254">
                  <c:v>17.2</c:v>
                </c:pt>
                <c:pt idx="2255">
                  <c:v>17.2</c:v>
                </c:pt>
                <c:pt idx="2256">
                  <c:v>17.2</c:v>
                </c:pt>
                <c:pt idx="2257">
                  <c:v>17.2</c:v>
                </c:pt>
                <c:pt idx="2258">
                  <c:v>17.2</c:v>
                </c:pt>
                <c:pt idx="2259">
                  <c:v>17.2</c:v>
                </c:pt>
                <c:pt idx="2260">
                  <c:v>17.2</c:v>
                </c:pt>
                <c:pt idx="2261">
                  <c:v>17.2</c:v>
                </c:pt>
                <c:pt idx="2262">
                  <c:v>17.2</c:v>
                </c:pt>
                <c:pt idx="2263">
                  <c:v>17.2</c:v>
                </c:pt>
                <c:pt idx="2264">
                  <c:v>17.2</c:v>
                </c:pt>
                <c:pt idx="2265">
                  <c:v>17.2</c:v>
                </c:pt>
                <c:pt idx="2266">
                  <c:v>17.100000000000001</c:v>
                </c:pt>
                <c:pt idx="2267">
                  <c:v>17.2</c:v>
                </c:pt>
                <c:pt idx="2268">
                  <c:v>17.2</c:v>
                </c:pt>
                <c:pt idx="2269">
                  <c:v>17.100000000000001</c:v>
                </c:pt>
                <c:pt idx="2270">
                  <c:v>17.2</c:v>
                </c:pt>
                <c:pt idx="2271">
                  <c:v>17.2</c:v>
                </c:pt>
                <c:pt idx="2272">
                  <c:v>17.100000000000001</c:v>
                </c:pt>
                <c:pt idx="2273">
                  <c:v>17.100000000000001</c:v>
                </c:pt>
                <c:pt idx="2274">
                  <c:v>17.2</c:v>
                </c:pt>
                <c:pt idx="2275">
                  <c:v>17.2</c:v>
                </c:pt>
                <c:pt idx="2276">
                  <c:v>17.2</c:v>
                </c:pt>
                <c:pt idx="2277">
                  <c:v>17.2</c:v>
                </c:pt>
                <c:pt idx="2278">
                  <c:v>17.2</c:v>
                </c:pt>
                <c:pt idx="2279">
                  <c:v>17.2</c:v>
                </c:pt>
                <c:pt idx="2280">
                  <c:v>17.2</c:v>
                </c:pt>
                <c:pt idx="2281">
                  <c:v>17.2</c:v>
                </c:pt>
                <c:pt idx="2282">
                  <c:v>17.2</c:v>
                </c:pt>
                <c:pt idx="2283">
                  <c:v>17.2</c:v>
                </c:pt>
                <c:pt idx="2284">
                  <c:v>17.2</c:v>
                </c:pt>
                <c:pt idx="2285">
                  <c:v>17.2</c:v>
                </c:pt>
                <c:pt idx="2286">
                  <c:v>17.2</c:v>
                </c:pt>
                <c:pt idx="2287">
                  <c:v>17.2</c:v>
                </c:pt>
                <c:pt idx="2288">
                  <c:v>17.2</c:v>
                </c:pt>
                <c:pt idx="2289">
                  <c:v>17.2</c:v>
                </c:pt>
                <c:pt idx="2290">
                  <c:v>17.2</c:v>
                </c:pt>
                <c:pt idx="2291">
                  <c:v>17.2</c:v>
                </c:pt>
                <c:pt idx="2292">
                  <c:v>17.2</c:v>
                </c:pt>
                <c:pt idx="2293">
                  <c:v>17.2</c:v>
                </c:pt>
                <c:pt idx="2294">
                  <c:v>17.2</c:v>
                </c:pt>
                <c:pt idx="2295">
                  <c:v>17.2</c:v>
                </c:pt>
                <c:pt idx="2296">
                  <c:v>17.100000000000001</c:v>
                </c:pt>
                <c:pt idx="2297">
                  <c:v>17.2</c:v>
                </c:pt>
                <c:pt idx="2298">
                  <c:v>17.2</c:v>
                </c:pt>
                <c:pt idx="2299">
                  <c:v>17.2</c:v>
                </c:pt>
                <c:pt idx="2300">
                  <c:v>17.2</c:v>
                </c:pt>
                <c:pt idx="2301">
                  <c:v>17.2</c:v>
                </c:pt>
                <c:pt idx="2302">
                  <c:v>17.2</c:v>
                </c:pt>
                <c:pt idx="2303">
                  <c:v>17.2</c:v>
                </c:pt>
                <c:pt idx="2304">
                  <c:v>17.2</c:v>
                </c:pt>
                <c:pt idx="2305">
                  <c:v>17.2</c:v>
                </c:pt>
                <c:pt idx="2306">
                  <c:v>17.2</c:v>
                </c:pt>
                <c:pt idx="2307">
                  <c:v>17.100000000000001</c:v>
                </c:pt>
                <c:pt idx="2308">
                  <c:v>17.100000000000001</c:v>
                </c:pt>
                <c:pt idx="2309">
                  <c:v>17.100000000000001</c:v>
                </c:pt>
                <c:pt idx="2310">
                  <c:v>17.100000000000001</c:v>
                </c:pt>
                <c:pt idx="2311">
                  <c:v>17.100000000000001</c:v>
                </c:pt>
                <c:pt idx="2312">
                  <c:v>17.100000000000001</c:v>
                </c:pt>
                <c:pt idx="2313">
                  <c:v>17.100000000000001</c:v>
                </c:pt>
                <c:pt idx="2314">
                  <c:v>17.2</c:v>
                </c:pt>
                <c:pt idx="2315">
                  <c:v>17.100000000000001</c:v>
                </c:pt>
                <c:pt idx="2316">
                  <c:v>17.100000000000001</c:v>
                </c:pt>
                <c:pt idx="2317">
                  <c:v>17.2</c:v>
                </c:pt>
                <c:pt idx="2318">
                  <c:v>17.2</c:v>
                </c:pt>
                <c:pt idx="2319">
                  <c:v>17.100000000000001</c:v>
                </c:pt>
                <c:pt idx="2320">
                  <c:v>17.100000000000001</c:v>
                </c:pt>
                <c:pt idx="2321">
                  <c:v>17.100000000000001</c:v>
                </c:pt>
                <c:pt idx="2322">
                  <c:v>17.100000000000001</c:v>
                </c:pt>
                <c:pt idx="2323">
                  <c:v>17.2</c:v>
                </c:pt>
                <c:pt idx="2324">
                  <c:v>17.2</c:v>
                </c:pt>
                <c:pt idx="2325">
                  <c:v>17.2</c:v>
                </c:pt>
                <c:pt idx="2326">
                  <c:v>17.2</c:v>
                </c:pt>
                <c:pt idx="2327">
                  <c:v>17.2</c:v>
                </c:pt>
                <c:pt idx="2328">
                  <c:v>17.2</c:v>
                </c:pt>
                <c:pt idx="2329">
                  <c:v>17.2</c:v>
                </c:pt>
                <c:pt idx="2330">
                  <c:v>17.2</c:v>
                </c:pt>
                <c:pt idx="2331">
                  <c:v>17.2</c:v>
                </c:pt>
                <c:pt idx="2332">
                  <c:v>17.2</c:v>
                </c:pt>
                <c:pt idx="2333">
                  <c:v>17.2</c:v>
                </c:pt>
                <c:pt idx="2334">
                  <c:v>17.2</c:v>
                </c:pt>
                <c:pt idx="2335">
                  <c:v>17.2</c:v>
                </c:pt>
                <c:pt idx="2336">
                  <c:v>17.2</c:v>
                </c:pt>
                <c:pt idx="2337">
                  <c:v>17.2</c:v>
                </c:pt>
                <c:pt idx="2338">
                  <c:v>17.2</c:v>
                </c:pt>
                <c:pt idx="2339">
                  <c:v>17.2</c:v>
                </c:pt>
                <c:pt idx="2340">
                  <c:v>17.2</c:v>
                </c:pt>
                <c:pt idx="2341">
                  <c:v>17.2</c:v>
                </c:pt>
                <c:pt idx="2342">
                  <c:v>17.2</c:v>
                </c:pt>
                <c:pt idx="2343">
                  <c:v>17.2</c:v>
                </c:pt>
                <c:pt idx="2344">
                  <c:v>17.2</c:v>
                </c:pt>
                <c:pt idx="2345">
                  <c:v>17.2</c:v>
                </c:pt>
                <c:pt idx="2346">
                  <c:v>17.2</c:v>
                </c:pt>
                <c:pt idx="2347">
                  <c:v>17.2</c:v>
                </c:pt>
                <c:pt idx="2348">
                  <c:v>17.2</c:v>
                </c:pt>
                <c:pt idx="2349">
                  <c:v>17.2</c:v>
                </c:pt>
                <c:pt idx="2350">
                  <c:v>17.2</c:v>
                </c:pt>
                <c:pt idx="2351">
                  <c:v>17.2</c:v>
                </c:pt>
                <c:pt idx="2352">
                  <c:v>17.2</c:v>
                </c:pt>
                <c:pt idx="2353">
                  <c:v>17.2</c:v>
                </c:pt>
                <c:pt idx="2354">
                  <c:v>17.2</c:v>
                </c:pt>
                <c:pt idx="2355">
                  <c:v>17.2</c:v>
                </c:pt>
                <c:pt idx="2356">
                  <c:v>17.2</c:v>
                </c:pt>
                <c:pt idx="2357">
                  <c:v>17.2</c:v>
                </c:pt>
                <c:pt idx="2358">
                  <c:v>17.2</c:v>
                </c:pt>
                <c:pt idx="2359">
                  <c:v>17.2</c:v>
                </c:pt>
                <c:pt idx="2360">
                  <c:v>17.2</c:v>
                </c:pt>
                <c:pt idx="2361">
                  <c:v>17.2</c:v>
                </c:pt>
                <c:pt idx="2362">
                  <c:v>17.2</c:v>
                </c:pt>
                <c:pt idx="2363">
                  <c:v>17.100000000000001</c:v>
                </c:pt>
                <c:pt idx="2364">
                  <c:v>17.100000000000001</c:v>
                </c:pt>
                <c:pt idx="2365">
                  <c:v>17.100000000000001</c:v>
                </c:pt>
                <c:pt idx="2366">
                  <c:v>17.100000000000001</c:v>
                </c:pt>
                <c:pt idx="2367">
                  <c:v>17.100000000000001</c:v>
                </c:pt>
                <c:pt idx="2368">
                  <c:v>17.100000000000001</c:v>
                </c:pt>
                <c:pt idx="2369">
                  <c:v>17.100000000000001</c:v>
                </c:pt>
                <c:pt idx="2370">
                  <c:v>17</c:v>
                </c:pt>
                <c:pt idx="2371">
                  <c:v>17</c:v>
                </c:pt>
                <c:pt idx="2372">
                  <c:v>17</c:v>
                </c:pt>
                <c:pt idx="2373">
                  <c:v>17</c:v>
                </c:pt>
                <c:pt idx="2374">
                  <c:v>17</c:v>
                </c:pt>
                <c:pt idx="2375">
                  <c:v>17</c:v>
                </c:pt>
                <c:pt idx="2376">
                  <c:v>17</c:v>
                </c:pt>
                <c:pt idx="2377">
                  <c:v>17</c:v>
                </c:pt>
                <c:pt idx="2378">
                  <c:v>17</c:v>
                </c:pt>
                <c:pt idx="2379">
                  <c:v>17</c:v>
                </c:pt>
                <c:pt idx="2380">
                  <c:v>17</c:v>
                </c:pt>
                <c:pt idx="2381">
                  <c:v>17</c:v>
                </c:pt>
                <c:pt idx="2382">
                  <c:v>17</c:v>
                </c:pt>
                <c:pt idx="2383">
                  <c:v>17</c:v>
                </c:pt>
                <c:pt idx="2384">
                  <c:v>17</c:v>
                </c:pt>
                <c:pt idx="2385">
                  <c:v>17</c:v>
                </c:pt>
                <c:pt idx="2386">
                  <c:v>17</c:v>
                </c:pt>
                <c:pt idx="2387">
                  <c:v>17</c:v>
                </c:pt>
                <c:pt idx="2388">
                  <c:v>17</c:v>
                </c:pt>
                <c:pt idx="2389">
                  <c:v>17</c:v>
                </c:pt>
                <c:pt idx="2390">
                  <c:v>17</c:v>
                </c:pt>
                <c:pt idx="2391">
                  <c:v>17</c:v>
                </c:pt>
                <c:pt idx="2392">
                  <c:v>17</c:v>
                </c:pt>
                <c:pt idx="2393">
                  <c:v>17</c:v>
                </c:pt>
                <c:pt idx="2394">
                  <c:v>17</c:v>
                </c:pt>
                <c:pt idx="2395">
                  <c:v>17</c:v>
                </c:pt>
                <c:pt idx="2396">
                  <c:v>17</c:v>
                </c:pt>
                <c:pt idx="2397">
                  <c:v>17</c:v>
                </c:pt>
                <c:pt idx="2398">
                  <c:v>17</c:v>
                </c:pt>
                <c:pt idx="2399">
                  <c:v>17</c:v>
                </c:pt>
                <c:pt idx="2400">
                  <c:v>17</c:v>
                </c:pt>
                <c:pt idx="2401">
                  <c:v>17</c:v>
                </c:pt>
                <c:pt idx="2402">
                  <c:v>17</c:v>
                </c:pt>
                <c:pt idx="2403">
                  <c:v>17</c:v>
                </c:pt>
                <c:pt idx="2404">
                  <c:v>17</c:v>
                </c:pt>
                <c:pt idx="2405">
                  <c:v>17</c:v>
                </c:pt>
                <c:pt idx="2406">
                  <c:v>17</c:v>
                </c:pt>
                <c:pt idx="2407">
                  <c:v>17</c:v>
                </c:pt>
                <c:pt idx="2408">
                  <c:v>17</c:v>
                </c:pt>
                <c:pt idx="2409">
                  <c:v>17</c:v>
                </c:pt>
                <c:pt idx="2410">
                  <c:v>17</c:v>
                </c:pt>
                <c:pt idx="2411">
                  <c:v>17</c:v>
                </c:pt>
                <c:pt idx="2412">
                  <c:v>17</c:v>
                </c:pt>
                <c:pt idx="2413">
                  <c:v>17</c:v>
                </c:pt>
                <c:pt idx="2414">
                  <c:v>17</c:v>
                </c:pt>
                <c:pt idx="2415">
                  <c:v>17</c:v>
                </c:pt>
                <c:pt idx="2416">
                  <c:v>17</c:v>
                </c:pt>
                <c:pt idx="2417">
                  <c:v>17</c:v>
                </c:pt>
                <c:pt idx="2418">
                  <c:v>17</c:v>
                </c:pt>
                <c:pt idx="2419">
                  <c:v>17</c:v>
                </c:pt>
                <c:pt idx="2420">
                  <c:v>17</c:v>
                </c:pt>
                <c:pt idx="2421">
                  <c:v>17</c:v>
                </c:pt>
                <c:pt idx="2422">
                  <c:v>17</c:v>
                </c:pt>
                <c:pt idx="2423">
                  <c:v>17</c:v>
                </c:pt>
                <c:pt idx="2424">
                  <c:v>17</c:v>
                </c:pt>
                <c:pt idx="2425">
                  <c:v>17</c:v>
                </c:pt>
                <c:pt idx="2426">
                  <c:v>17</c:v>
                </c:pt>
                <c:pt idx="2427">
                  <c:v>16.899999999999999</c:v>
                </c:pt>
                <c:pt idx="2428">
                  <c:v>16.899999999999999</c:v>
                </c:pt>
                <c:pt idx="2429">
                  <c:v>16.899999999999999</c:v>
                </c:pt>
                <c:pt idx="2430">
                  <c:v>16.899999999999999</c:v>
                </c:pt>
                <c:pt idx="2431">
                  <c:v>16.899999999999999</c:v>
                </c:pt>
                <c:pt idx="2432">
                  <c:v>16.899999999999999</c:v>
                </c:pt>
                <c:pt idx="2433">
                  <c:v>16.899999999999999</c:v>
                </c:pt>
                <c:pt idx="2434">
                  <c:v>16.899999999999999</c:v>
                </c:pt>
                <c:pt idx="2435">
                  <c:v>16.899999999999999</c:v>
                </c:pt>
                <c:pt idx="2436">
                  <c:v>16.899999999999999</c:v>
                </c:pt>
                <c:pt idx="2437">
                  <c:v>16.899999999999999</c:v>
                </c:pt>
                <c:pt idx="2438">
                  <c:v>16.899999999999999</c:v>
                </c:pt>
                <c:pt idx="2439">
                  <c:v>16.899999999999999</c:v>
                </c:pt>
                <c:pt idx="2440">
                  <c:v>16.899999999999999</c:v>
                </c:pt>
                <c:pt idx="2441">
                  <c:v>16.899999999999999</c:v>
                </c:pt>
                <c:pt idx="2442">
                  <c:v>16.899999999999999</c:v>
                </c:pt>
                <c:pt idx="2443">
                  <c:v>16.899999999999999</c:v>
                </c:pt>
                <c:pt idx="2444">
                  <c:v>16.899999999999999</c:v>
                </c:pt>
                <c:pt idx="2445">
                  <c:v>16.899999999999999</c:v>
                </c:pt>
                <c:pt idx="2446">
                  <c:v>16.899999999999999</c:v>
                </c:pt>
                <c:pt idx="2447">
                  <c:v>16.899999999999999</c:v>
                </c:pt>
                <c:pt idx="2448">
                  <c:v>16.899999999999999</c:v>
                </c:pt>
                <c:pt idx="2449">
                  <c:v>16.899999999999999</c:v>
                </c:pt>
                <c:pt idx="2450">
                  <c:v>16.899999999999999</c:v>
                </c:pt>
                <c:pt idx="2451">
                  <c:v>16.899999999999999</c:v>
                </c:pt>
                <c:pt idx="2452">
                  <c:v>16.899999999999999</c:v>
                </c:pt>
                <c:pt idx="2453">
                  <c:v>16.899999999999999</c:v>
                </c:pt>
                <c:pt idx="2454">
                  <c:v>16.899999999999999</c:v>
                </c:pt>
                <c:pt idx="2455">
                  <c:v>16.899999999999999</c:v>
                </c:pt>
                <c:pt idx="2456">
                  <c:v>16.899999999999999</c:v>
                </c:pt>
                <c:pt idx="2457">
                  <c:v>16.899999999999999</c:v>
                </c:pt>
                <c:pt idx="2458">
                  <c:v>16.899999999999999</c:v>
                </c:pt>
                <c:pt idx="2459">
                  <c:v>16.899999999999999</c:v>
                </c:pt>
                <c:pt idx="2460">
                  <c:v>16.899999999999999</c:v>
                </c:pt>
                <c:pt idx="2461">
                  <c:v>16.899999999999999</c:v>
                </c:pt>
                <c:pt idx="2462">
                  <c:v>16.899999999999999</c:v>
                </c:pt>
                <c:pt idx="2463">
                  <c:v>16.899999999999999</c:v>
                </c:pt>
                <c:pt idx="2464">
                  <c:v>16.899999999999999</c:v>
                </c:pt>
                <c:pt idx="2465">
                  <c:v>16.899999999999999</c:v>
                </c:pt>
                <c:pt idx="2466">
                  <c:v>16.899999999999999</c:v>
                </c:pt>
                <c:pt idx="2467">
                  <c:v>16.899999999999999</c:v>
                </c:pt>
                <c:pt idx="2468">
                  <c:v>16.899999999999999</c:v>
                </c:pt>
                <c:pt idx="2469">
                  <c:v>16.899999999999999</c:v>
                </c:pt>
                <c:pt idx="2470">
                  <c:v>16.899999999999999</c:v>
                </c:pt>
                <c:pt idx="2471">
                  <c:v>16.899999999999999</c:v>
                </c:pt>
                <c:pt idx="2472">
                  <c:v>16.899999999999999</c:v>
                </c:pt>
                <c:pt idx="2473">
                  <c:v>16.899999999999999</c:v>
                </c:pt>
                <c:pt idx="2474">
                  <c:v>16.899999999999999</c:v>
                </c:pt>
                <c:pt idx="2475">
                  <c:v>16.899999999999999</c:v>
                </c:pt>
                <c:pt idx="2476">
                  <c:v>16.899999999999999</c:v>
                </c:pt>
                <c:pt idx="2477">
                  <c:v>16.899999999999999</c:v>
                </c:pt>
                <c:pt idx="2478">
                  <c:v>16.899999999999999</c:v>
                </c:pt>
                <c:pt idx="2479">
                  <c:v>16.899999999999999</c:v>
                </c:pt>
                <c:pt idx="2480">
                  <c:v>16.899999999999999</c:v>
                </c:pt>
                <c:pt idx="2481">
                  <c:v>16.899999999999999</c:v>
                </c:pt>
                <c:pt idx="2482">
                  <c:v>16.899999999999999</c:v>
                </c:pt>
                <c:pt idx="2483">
                  <c:v>16.899999999999999</c:v>
                </c:pt>
                <c:pt idx="2484">
                  <c:v>16.899999999999999</c:v>
                </c:pt>
                <c:pt idx="2485">
                  <c:v>16.899999999999999</c:v>
                </c:pt>
                <c:pt idx="2486">
                  <c:v>16.899999999999999</c:v>
                </c:pt>
                <c:pt idx="2487">
                  <c:v>16.899999999999999</c:v>
                </c:pt>
                <c:pt idx="2488">
                  <c:v>16.899999999999999</c:v>
                </c:pt>
                <c:pt idx="2489">
                  <c:v>16.899999999999999</c:v>
                </c:pt>
                <c:pt idx="2490">
                  <c:v>16.899999999999999</c:v>
                </c:pt>
                <c:pt idx="2491">
                  <c:v>16.899999999999999</c:v>
                </c:pt>
                <c:pt idx="2492">
                  <c:v>16.899999999999999</c:v>
                </c:pt>
                <c:pt idx="2493">
                  <c:v>16.899999999999999</c:v>
                </c:pt>
                <c:pt idx="2494">
                  <c:v>16.899999999999999</c:v>
                </c:pt>
                <c:pt idx="2495">
                  <c:v>16.899999999999999</c:v>
                </c:pt>
                <c:pt idx="2496">
                  <c:v>16.899999999999999</c:v>
                </c:pt>
                <c:pt idx="2497">
                  <c:v>16.899999999999999</c:v>
                </c:pt>
                <c:pt idx="2498">
                  <c:v>16.899999999999999</c:v>
                </c:pt>
                <c:pt idx="2499">
                  <c:v>16.899999999999999</c:v>
                </c:pt>
                <c:pt idx="2500">
                  <c:v>16.899999999999999</c:v>
                </c:pt>
                <c:pt idx="2501">
                  <c:v>16.899999999999999</c:v>
                </c:pt>
                <c:pt idx="2502">
                  <c:v>16.899999999999999</c:v>
                </c:pt>
                <c:pt idx="2503">
                  <c:v>16.899999999999999</c:v>
                </c:pt>
                <c:pt idx="2504">
                  <c:v>16.899999999999999</c:v>
                </c:pt>
                <c:pt idx="2505">
                  <c:v>16.899999999999999</c:v>
                </c:pt>
                <c:pt idx="2506">
                  <c:v>16.899999999999999</c:v>
                </c:pt>
                <c:pt idx="2507">
                  <c:v>16.899999999999999</c:v>
                </c:pt>
                <c:pt idx="2508">
                  <c:v>16.899999999999999</c:v>
                </c:pt>
                <c:pt idx="2509">
                  <c:v>16.899999999999999</c:v>
                </c:pt>
                <c:pt idx="2510">
                  <c:v>16.899999999999999</c:v>
                </c:pt>
                <c:pt idx="2511">
                  <c:v>16.899999999999999</c:v>
                </c:pt>
                <c:pt idx="2512">
                  <c:v>16.899999999999999</c:v>
                </c:pt>
                <c:pt idx="2513">
                  <c:v>16.899999999999999</c:v>
                </c:pt>
                <c:pt idx="2514">
                  <c:v>17</c:v>
                </c:pt>
                <c:pt idx="2515">
                  <c:v>17</c:v>
                </c:pt>
                <c:pt idx="2516">
                  <c:v>17</c:v>
                </c:pt>
                <c:pt idx="2517">
                  <c:v>17</c:v>
                </c:pt>
                <c:pt idx="2518">
                  <c:v>17</c:v>
                </c:pt>
                <c:pt idx="2519">
                  <c:v>17</c:v>
                </c:pt>
                <c:pt idx="2520">
                  <c:v>17</c:v>
                </c:pt>
                <c:pt idx="2521">
                  <c:v>17</c:v>
                </c:pt>
                <c:pt idx="2522">
                  <c:v>17</c:v>
                </c:pt>
                <c:pt idx="2523">
                  <c:v>17</c:v>
                </c:pt>
                <c:pt idx="2524">
                  <c:v>17</c:v>
                </c:pt>
                <c:pt idx="2525">
                  <c:v>17</c:v>
                </c:pt>
                <c:pt idx="2526">
                  <c:v>17</c:v>
                </c:pt>
                <c:pt idx="2527">
                  <c:v>17</c:v>
                </c:pt>
                <c:pt idx="2528">
                  <c:v>17</c:v>
                </c:pt>
                <c:pt idx="2529">
                  <c:v>17</c:v>
                </c:pt>
                <c:pt idx="2530">
                  <c:v>17</c:v>
                </c:pt>
                <c:pt idx="2531">
                  <c:v>17</c:v>
                </c:pt>
                <c:pt idx="2532">
                  <c:v>17</c:v>
                </c:pt>
                <c:pt idx="2533">
                  <c:v>17</c:v>
                </c:pt>
                <c:pt idx="2534">
                  <c:v>17</c:v>
                </c:pt>
                <c:pt idx="2535">
                  <c:v>17</c:v>
                </c:pt>
                <c:pt idx="2536">
                  <c:v>17</c:v>
                </c:pt>
                <c:pt idx="2537">
                  <c:v>17</c:v>
                </c:pt>
                <c:pt idx="2538">
                  <c:v>17</c:v>
                </c:pt>
                <c:pt idx="2539">
                  <c:v>17</c:v>
                </c:pt>
                <c:pt idx="2540">
                  <c:v>17</c:v>
                </c:pt>
                <c:pt idx="2541">
                  <c:v>17</c:v>
                </c:pt>
                <c:pt idx="2542">
                  <c:v>17</c:v>
                </c:pt>
                <c:pt idx="2543">
                  <c:v>17</c:v>
                </c:pt>
                <c:pt idx="2544">
                  <c:v>17</c:v>
                </c:pt>
                <c:pt idx="2545">
                  <c:v>17</c:v>
                </c:pt>
                <c:pt idx="2546">
                  <c:v>17</c:v>
                </c:pt>
                <c:pt idx="2547">
                  <c:v>17</c:v>
                </c:pt>
                <c:pt idx="2548">
                  <c:v>17</c:v>
                </c:pt>
                <c:pt idx="2549">
                  <c:v>17</c:v>
                </c:pt>
                <c:pt idx="2550">
                  <c:v>17</c:v>
                </c:pt>
                <c:pt idx="2551">
                  <c:v>17</c:v>
                </c:pt>
                <c:pt idx="2552">
                  <c:v>17</c:v>
                </c:pt>
                <c:pt idx="2553">
                  <c:v>17</c:v>
                </c:pt>
                <c:pt idx="2554">
                  <c:v>17</c:v>
                </c:pt>
                <c:pt idx="2555">
                  <c:v>17</c:v>
                </c:pt>
                <c:pt idx="2556">
                  <c:v>17</c:v>
                </c:pt>
                <c:pt idx="2557">
                  <c:v>17</c:v>
                </c:pt>
                <c:pt idx="2558">
                  <c:v>17</c:v>
                </c:pt>
                <c:pt idx="2559">
                  <c:v>17</c:v>
                </c:pt>
                <c:pt idx="2560">
                  <c:v>17</c:v>
                </c:pt>
                <c:pt idx="2561">
                  <c:v>17</c:v>
                </c:pt>
                <c:pt idx="2562">
                  <c:v>17</c:v>
                </c:pt>
                <c:pt idx="2563">
                  <c:v>17</c:v>
                </c:pt>
                <c:pt idx="2564">
                  <c:v>17</c:v>
                </c:pt>
                <c:pt idx="2565">
                  <c:v>17</c:v>
                </c:pt>
                <c:pt idx="2566">
                  <c:v>17</c:v>
                </c:pt>
                <c:pt idx="2567">
                  <c:v>17</c:v>
                </c:pt>
                <c:pt idx="2568">
                  <c:v>17</c:v>
                </c:pt>
                <c:pt idx="2569">
                  <c:v>17</c:v>
                </c:pt>
                <c:pt idx="2570">
                  <c:v>17</c:v>
                </c:pt>
                <c:pt idx="2571">
                  <c:v>17</c:v>
                </c:pt>
                <c:pt idx="2572">
                  <c:v>17</c:v>
                </c:pt>
                <c:pt idx="2573">
                  <c:v>17</c:v>
                </c:pt>
                <c:pt idx="2574">
                  <c:v>17.100000000000001</c:v>
                </c:pt>
                <c:pt idx="2575">
                  <c:v>17.100000000000001</c:v>
                </c:pt>
                <c:pt idx="2576">
                  <c:v>17.100000000000001</c:v>
                </c:pt>
                <c:pt idx="2577">
                  <c:v>17.100000000000001</c:v>
                </c:pt>
                <c:pt idx="2578">
                  <c:v>17.100000000000001</c:v>
                </c:pt>
                <c:pt idx="2579">
                  <c:v>17.100000000000001</c:v>
                </c:pt>
                <c:pt idx="2580">
                  <c:v>17.100000000000001</c:v>
                </c:pt>
                <c:pt idx="2581">
                  <c:v>17.100000000000001</c:v>
                </c:pt>
                <c:pt idx="2582">
                  <c:v>17.100000000000001</c:v>
                </c:pt>
                <c:pt idx="2583">
                  <c:v>17.100000000000001</c:v>
                </c:pt>
                <c:pt idx="2584">
                  <c:v>17.100000000000001</c:v>
                </c:pt>
                <c:pt idx="2585">
                  <c:v>17.100000000000001</c:v>
                </c:pt>
                <c:pt idx="2586">
                  <c:v>17.100000000000001</c:v>
                </c:pt>
                <c:pt idx="2587">
                  <c:v>17.100000000000001</c:v>
                </c:pt>
                <c:pt idx="2588">
                  <c:v>17.100000000000001</c:v>
                </c:pt>
                <c:pt idx="2589">
                  <c:v>17.100000000000001</c:v>
                </c:pt>
                <c:pt idx="2590">
                  <c:v>17.100000000000001</c:v>
                </c:pt>
                <c:pt idx="2591">
                  <c:v>17.2</c:v>
                </c:pt>
                <c:pt idx="2592">
                  <c:v>17.2</c:v>
                </c:pt>
                <c:pt idx="2593">
                  <c:v>17.2</c:v>
                </c:pt>
                <c:pt idx="2594">
                  <c:v>17.3</c:v>
                </c:pt>
                <c:pt idx="2595">
                  <c:v>17.3</c:v>
                </c:pt>
                <c:pt idx="2596">
                  <c:v>17.3</c:v>
                </c:pt>
                <c:pt idx="2597">
                  <c:v>17.3</c:v>
                </c:pt>
                <c:pt idx="2598">
                  <c:v>17.3</c:v>
                </c:pt>
                <c:pt idx="2599">
                  <c:v>17.3</c:v>
                </c:pt>
                <c:pt idx="2600">
                  <c:v>17.3</c:v>
                </c:pt>
                <c:pt idx="2601">
                  <c:v>17.3</c:v>
                </c:pt>
                <c:pt idx="2602">
                  <c:v>17.3</c:v>
                </c:pt>
                <c:pt idx="2603">
                  <c:v>17.3</c:v>
                </c:pt>
                <c:pt idx="2604">
                  <c:v>17.399999999999999</c:v>
                </c:pt>
                <c:pt idx="2605">
                  <c:v>17.399999999999999</c:v>
                </c:pt>
                <c:pt idx="2606">
                  <c:v>17.399999999999999</c:v>
                </c:pt>
                <c:pt idx="2607">
                  <c:v>17.399999999999999</c:v>
                </c:pt>
                <c:pt idx="2608">
                  <c:v>17.399999999999999</c:v>
                </c:pt>
                <c:pt idx="2609">
                  <c:v>17.399999999999999</c:v>
                </c:pt>
                <c:pt idx="2610">
                  <c:v>17.399999999999999</c:v>
                </c:pt>
                <c:pt idx="2611">
                  <c:v>17.399999999999999</c:v>
                </c:pt>
                <c:pt idx="2612">
                  <c:v>17.399999999999999</c:v>
                </c:pt>
                <c:pt idx="2613">
                  <c:v>17.399999999999999</c:v>
                </c:pt>
                <c:pt idx="2614">
                  <c:v>17.399999999999999</c:v>
                </c:pt>
                <c:pt idx="2615">
                  <c:v>17.399999999999999</c:v>
                </c:pt>
                <c:pt idx="2616">
                  <c:v>17.399999999999999</c:v>
                </c:pt>
                <c:pt idx="2617">
                  <c:v>17.399999999999999</c:v>
                </c:pt>
                <c:pt idx="2618">
                  <c:v>17.399999999999999</c:v>
                </c:pt>
                <c:pt idx="2619">
                  <c:v>17.5</c:v>
                </c:pt>
                <c:pt idx="2620">
                  <c:v>17.399999999999999</c:v>
                </c:pt>
                <c:pt idx="2621">
                  <c:v>17.5</c:v>
                </c:pt>
                <c:pt idx="2622">
                  <c:v>17.5</c:v>
                </c:pt>
                <c:pt idx="2623">
                  <c:v>17.399999999999999</c:v>
                </c:pt>
                <c:pt idx="2624">
                  <c:v>17.399999999999999</c:v>
                </c:pt>
                <c:pt idx="2625">
                  <c:v>17.5</c:v>
                </c:pt>
                <c:pt idx="2626">
                  <c:v>17.5</c:v>
                </c:pt>
                <c:pt idx="2627">
                  <c:v>17.5</c:v>
                </c:pt>
                <c:pt idx="2628">
                  <c:v>17.5</c:v>
                </c:pt>
                <c:pt idx="2629">
                  <c:v>17.5</c:v>
                </c:pt>
                <c:pt idx="2630">
                  <c:v>17.5</c:v>
                </c:pt>
                <c:pt idx="2631">
                  <c:v>17.5</c:v>
                </c:pt>
                <c:pt idx="2632">
                  <c:v>17.5</c:v>
                </c:pt>
                <c:pt idx="2633">
                  <c:v>17.5</c:v>
                </c:pt>
                <c:pt idx="2634">
                  <c:v>17.5</c:v>
                </c:pt>
                <c:pt idx="2635">
                  <c:v>17.5</c:v>
                </c:pt>
                <c:pt idx="2636">
                  <c:v>17.5</c:v>
                </c:pt>
                <c:pt idx="2637">
                  <c:v>17.5</c:v>
                </c:pt>
                <c:pt idx="2638">
                  <c:v>17.5</c:v>
                </c:pt>
                <c:pt idx="2639">
                  <c:v>17.600000000000001</c:v>
                </c:pt>
                <c:pt idx="2640">
                  <c:v>17.600000000000001</c:v>
                </c:pt>
                <c:pt idx="2641">
                  <c:v>17.7</c:v>
                </c:pt>
                <c:pt idx="2642">
                  <c:v>17.7</c:v>
                </c:pt>
                <c:pt idx="2643">
                  <c:v>17.7</c:v>
                </c:pt>
                <c:pt idx="2644">
                  <c:v>17.7</c:v>
                </c:pt>
                <c:pt idx="2645">
                  <c:v>17.600000000000001</c:v>
                </c:pt>
                <c:pt idx="2646">
                  <c:v>17.7</c:v>
                </c:pt>
                <c:pt idx="2647">
                  <c:v>17.600000000000001</c:v>
                </c:pt>
                <c:pt idx="2648">
                  <c:v>17.600000000000001</c:v>
                </c:pt>
                <c:pt idx="2649">
                  <c:v>17.600000000000001</c:v>
                </c:pt>
                <c:pt idx="2650">
                  <c:v>17.7</c:v>
                </c:pt>
                <c:pt idx="2651">
                  <c:v>17.7</c:v>
                </c:pt>
                <c:pt idx="2652">
                  <c:v>17.7</c:v>
                </c:pt>
                <c:pt idx="2653">
                  <c:v>17.7</c:v>
                </c:pt>
                <c:pt idx="2654">
                  <c:v>17.7</c:v>
                </c:pt>
                <c:pt idx="2655">
                  <c:v>17.7</c:v>
                </c:pt>
                <c:pt idx="2656">
                  <c:v>17.7</c:v>
                </c:pt>
                <c:pt idx="2657">
                  <c:v>17.7</c:v>
                </c:pt>
                <c:pt idx="2658">
                  <c:v>17.8</c:v>
                </c:pt>
                <c:pt idx="2659">
                  <c:v>17.8</c:v>
                </c:pt>
                <c:pt idx="2660">
                  <c:v>17.8</c:v>
                </c:pt>
                <c:pt idx="2661">
                  <c:v>17.8</c:v>
                </c:pt>
                <c:pt idx="2662">
                  <c:v>17.8</c:v>
                </c:pt>
                <c:pt idx="2663">
                  <c:v>17.8</c:v>
                </c:pt>
                <c:pt idx="2664">
                  <c:v>17.899999999999999</c:v>
                </c:pt>
                <c:pt idx="2665">
                  <c:v>17.899999999999999</c:v>
                </c:pt>
                <c:pt idx="2666">
                  <c:v>17.8</c:v>
                </c:pt>
                <c:pt idx="2667">
                  <c:v>17.8</c:v>
                </c:pt>
                <c:pt idx="2668">
                  <c:v>17.8</c:v>
                </c:pt>
                <c:pt idx="2669">
                  <c:v>17.8</c:v>
                </c:pt>
                <c:pt idx="2670">
                  <c:v>17.8</c:v>
                </c:pt>
                <c:pt idx="2671">
                  <c:v>17.899999999999999</c:v>
                </c:pt>
                <c:pt idx="2672">
                  <c:v>17.899999999999999</c:v>
                </c:pt>
                <c:pt idx="2673">
                  <c:v>17.899999999999999</c:v>
                </c:pt>
                <c:pt idx="2674">
                  <c:v>17.899999999999999</c:v>
                </c:pt>
                <c:pt idx="2675">
                  <c:v>17.899999999999999</c:v>
                </c:pt>
                <c:pt idx="2676">
                  <c:v>17.899999999999999</c:v>
                </c:pt>
                <c:pt idx="2677">
                  <c:v>17.899999999999999</c:v>
                </c:pt>
                <c:pt idx="2678">
                  <c:v>17.899999999999999</c:v>
                </c:pt>
                <c:pt idx="2679">
                  <c:v>17.899999999999999</c:v>
                </c:pt>
                <c:pt idx="2680">
                  <c:v>17.899999999999999</c:v>
                </c:pt>
                <c:pt idx="2681">
                  <c:v>17.899999999999999</c:v>
                </c:pt>
                <c:pt idx="2682">
                  <c:v>17.899999999999999</c:v>
                </c:pt>
                <c:pt idx="2683">
                  <c:v>18</c:v>
                </c:pt>
                <c:pt idx="2684">
                  <c:v>18</c:v>
                </c:pt>
                <c:pt idx="2685">
                  <c:v>18</c:v>
                </c:pt>
                <c:pt idx="2686">
                  <c:v>18</c:v>
                </c:pt>
                <c:pt idx="2687">
                  <c:v>18</c:v>
                </c:pt>
                <c:pt idx="2688">
                  <c:v>18</c:v>
                </c:pt>
                <c:pt idx="2689">
                  <c:v>18.100000000000001</c:v>
                </c:pt>
                <c:pt idx="2690">
                  <c:v>18.100000000000001</c:v>
                </c:pt>
                <c:pt idx="2691">
                  <c:v>18.100000000000001</c:v>
                </c:pt>
                <c:pt idx="2692">
                  <c:v>18.100000000000001</c:v>
                </c:pt>
                <c:pt idx="2693">
                  <c:v>18.100000000000001</c:v>
                </c:pt>
                <c:pt idx="2694">
                  <c:v>18.100000000000001</c:v>
                </c:pt>
                <c:pt idx="2695">
                  <c:v>18.100000000000001</c:v>
                </c:pt>
                <c:pt idx="2696">
                  <c:v>18.2</c:v>
                </c:pt>
                <c:pt idx="2697">
                  <c:v>18.2</c:v>
                </c:pt>
                <c:pt idx="2698">
                  <c:v>18.2</c:v>
                </c:pt>
                <c:pt idx="2699">
                  <c:v>18.2</c:v>
                </c:pt>
                <c:pt idx="2700">
                  <c:v>18.2</c:v>
                </c:pt>
                <c:pt idx="2701">
                  <c:v>18.2</c:v>
                </c:pt>
                <c:pt idx="2702">
                  <c:v>18.2</c:v>
                </c:pt>
                <c:pt idx="2703">
                  <c:v>18.2</c:v>
                </c:pt>
                <c:pt idx="2704">
                  <c:v>18.2</c:v>
                </c:pt>
                <c:pt idx="2705">
                  <c:v>18.2</c:v>
                </c:pt>
                <c:pt idx="2706">
                  <c:v>18.2</c:v>
                </c:pt>
                <c:pt idx="2707">
                  <c:v>18.2</c:v>
                </c:pt>
                <c:pt idx="2708">
                  <c:v>18.2</c:v>
                </c:pt>
                <c:pt idx="2709">
                  <c:v>18.2</c:v>
                </c:pt>
                <c:pt idx="2710">
                  <c:v>18.2</c:v>
                </c:pt>
                <c:pt idx="2711">
                  <c:v>18.2</c:v>
                </c:pt>
                <c:pt idx="2712">
                  <c:v>18.2</c:v>
                </c:pt>
                <c:pt idx="2713">
                  <c:v>18.3</c:v>
                </c:pt>
                <c:pt idx="2714">
                  <c:v>18.3</c:v>
                </c:pt>
                <c:pt idx="2715">
                  <c:v>18.3</c:v>
                </c:pt>
                <c:pt idx="2716">
                  <c:v>18.3</c:v>
                </c:pt>
                <c:pt idx="2717">
                  <c:v>18.399999999999999</c:v>
                </c:pt>
                <c:pt idx="2718">
                  <c:v>18.399999999999999</c:v>
                </c:pt>
                <c:pt idx="2719">
                  <c:v>18.399999999999999</c:v>
                </c:pt>
                <c:pt idx="2720">
                  <c:v>18.399999999999999</c:v>
                </c:pt>
                <c:pt idx="2721">
                  <c:v>18.399999999999999</c:v>
                </c:pt>
                <c:pt idx="2722">
                  <c:v>18.399999999999999</c:v>
                </c:pt>
                <c:pt idx="2723">
                  <c:v>18.399999999999999</c:v>
                </c:pt>
                <c:pt idx="2724">
                  <c:v>18.399999999999999</c:v>
                </c:pt>
                <c:pt idx="2725">
                  <c:v>18.399999999999999</c:v>
                </c:pt>
                <c:pt idx="2726">
                  <c:v>18.399999999999999</c:v>
                </c:pt>
                <c:pt idx="2727">
                  <c:v>18.399999999999999</c:v>
                </c:pt>
                <c:pt idx="2728">
                  <c:v>18.399999999999999</c:v>
                </c:pt>
                <c:pt idx="2729">
                  <c:v>18.399999999999999</c:v>
                </c:pt>
                <c:pt idx="2730">
                  <c:v>18.399999999999999</c:v>
                </c:pt>
                <c:pt idx="2731">
                  <c:v>18.399999999999999</c:v>
                </c:pt>
                <c:pt idx="2732">
                  <c:v>18.399999999999999</c:v>
                </c:pt>
                <c:pt idx="2733">
                  <c:v>18.399999999999999</c:v>
                </c:pt>
                <c:pt idx="2734">
                  <c:v>18.5</c:v>
                </c:pt>
                <c:pt idx="2735">
                  <c:v>18.5</c:v>
                </c:pt>
                <c:pt idx="2736">
                  <c:v>18.5</c:v>
                </c:pt>
                <c:pt idx="2737">
                  <c:v>18.600000000000001</c:v>
                </c:pt>
                <c:pt idx="2738">
                  <c:v>18.600000000000001</c:v>
                </c:pt>
                <c:pt idx="2739">
                  <c:v>18.7</c:v>
                </c:pt>
                <c:pt idx="2740">
                  <c:v>18.7</c:v>
                </c:pt>
                <c:pt idx="2741">
                  <c:v>18.7</c:v>
                </c:pt>
                <c:pt idx="2742">
                  <c:v>18.8</c:v>
                </c:pt>
                <c:pt idx="2743">
                  <c:v>18.8</c:v>
                </c:pt>
                <c:pt idx="2744">
                  <c:v>18.8</c:v>
                </c:pt>
                <c:pt idx="2745">
                  <c:v>18.8</c:v>
                </c:pt>
                <c:pt idx="2746">
                  <c:v>18.8</c:v>
                </c:pt>
                <c:pt idx="2747">
                  <c:v>18.899999999999999</c:v>
                </c:pt>
                <c:pt idx="2748">
                  <c:v>18.899999999999999</c:v>
                </c:pt>
                <c:pt idx="2749">
                  <c:v>19</c:v>
                </c:pt>
                <c:pt idx="2750">
                  <c:v>19</c:v>
                </c:pt>
                <c:pt idx="2751">
                  <c:v>19.100000000000001</c:v>
                </c:pt>
                <c:pt idx="2752">
                  <c:v>19.100000000000001</c:v>
                </c:pt>
                <c:pt idx="2753">
                  <c:v>19.100000000000001</c:v>
                </c:pt>
                <c:pt idx="2754">
                  <c:v>19.100000000000001</c:v>
                </c:pt>
                <c:pt idx="2755">
                  <c:v>19.100000000000001</c:v>
                </c:pt>
                <c:pt idx="2756">
                  <c:v>19.100000000000001</c:v>
                </c:pt>
                <c:pt idx="2757">
                  <c:v>19.100000000000001</c:v>
                </c:pt>
                <c:pt idx="2758">
                  <c:v>19.100000000000001</c:v>
                </c:pt>
                <c:pt idx="2759">
                  <c:v>19.100000000000001</c:v>
                </c:pt>
                <c:pt idx="2760">
                  <c:v>19</c:v>
                </c:pt>
                <c:pt idx="2761">
                  <c:v>19</c:v>
                </c:pt>
                <c:pt idx="2762">
                  <c:v>19</c:v>
                </c:pt>
                <c:pt idx="2763">
                  <c:v>19</c:v>
                </c:pt>
                <c:pt idx="2764">
                  <c:v>19</c:v>
                </c:pt>
                <c:pt idx="2765">
                  <c:v>18.899999999999999</c:v>
                </c:pt>
                <c:pt idx="2766">
                  <c:v>18.899999999999999</c:v>
                </c:pt>
                <c:pt idx="2767">
                  <c:v>19</c:v>
                </c:pt>
                <c:pt idx="2768">
                  <c:v>19</c:v>
                </c:pt>
                <c:pt idx="2769">
                  <c:v>19</c:v>
                </c:pt>
                <c:pt idx="2770">
                  <c:v>18.899999999999999</c:v>
                </c:pt>
                <c:pt idx="2771">
                  <c:v>18.899999999999999</c:v>
                </c:pt>
                <c:pt idx="2772">
                  <c:v>19</c:v>
                </c:pt>
                <c:pt idx="2773">
                  <c:v>19</c:v>
                </c:pt>
                <c:pt idx="2774">
                  <c:v>19.100000000000001</c:v>
                </c:pt>
                <c:pt idx="2775">
                  <c:v>19.100000000000001</c:v>
                </c:pt>
                <c:pt idx="2776">
                  <c:v>19.100000000000001</c:v>
                </c:pt>
                <c:pt idx="2777">
                  <c:v>19.100000000000001</c:v>
                </c:pt>
                <c:pt idx="2778">
                  <c:v>19.100000000000001</c:v>
                </c:pt>
                <c:pt idx="2779">
                  <c:v>19.100000000000001</c:v>
                </c:pt>
                <c:pt idx="2780">
                  <c:v>19.100000000000001</c:v>
                </c:pt>
                <c:pt idx="2781">
                  <c:v>19.100000000000001</c:v>
                </c:pt>
                <c:pt idx="2782">
                  <c:v>19.100000000000001</c:v>
                </c:pt>
                <c:pt idx="2783">
                  <c:v>19.100000000000001</c:v>
                </c:pt>
                <c:pt idx="2784">
                  <c:v>19.100000000000001</c:v>
                </c:pt>
                <c:pt idx="2785">
                  <c:v>19.100000000000001</c:v>
                </c:pt>
                <c:pt idx="2786">
                  <c:v>19.100000000000001</c:v>
                </c:pt>
                <c:pt idx="2787">
                  <c:v>19.100000000000001</c:v>
                </c:pt>
                <c:pt idx="2788">
                  <c:v>19.2</c:v>
                </c:pt>
                <c:pt idx="2789">
                  <c:v>19.2</c:v>
                </c:pt>
                <c:pt idx="2790">
                  <c:v>19.2</c:v>
                </c:pt>
                <c:pt idx="2791">
                  <c:v>19.3</c:v>
                </c:pt>
                <c:pt idx="2792">
                  <c:v>19.3</c:v>
                </c:pt>
                <c:pt idx="2793">
                  <c:v>19.3</c:v>
                </c:pt>
                <c:pt idx="2794">
                  <c:v>19.3</c:v>
                </c:pt>
                <c:pt idx="2795">
                  <c:v>19.3</c:v>
                </c:pt>
                <c:pt idx="2796">
                  <c:v>19.3</c:v>
                </c:pt>
                <c:pt idx="2797">
                  <c:v>19.399999999999999</c:v>
                </c:pt>
                <c:pt idx="2798">
                  <c:v>19.399999999999999</c:v>
                </c:pt>
                <c:pt idx="2799">
                  <c:v>19.5</c:v>
                </c:pt>
                <c:pt idx="2800">
                  <c:v>19.5</c:v>
                </c:pt>
                <c:pt idx="2801">
                  <c:v>19.600000000000001</c:v>
                </c:pt>
                <c:pt idx="2802">
                  <c:v>19.600000000000001</c:v>
                </c:pt>
                <c:pt idx="2803">
                  <c:v>19.600000000000001</c:v>
                </c:pt>
                <c:pt idx="2804">
                  <c:v>19.600000000000001</c:v>
                </c:pt>
                <c:pt idx="2805">
                  <c:v>19.600000000000001</c:v>
                </c:pt>
                <c:pt idx="2806">
                  <c:v>19.600000000000001</c:v>
                </c:pt>
                <c:pt idx="2807">
                  <c:v>19.600000000000001</c:v>
                </c:pt>
                <c:pt idx="2808">
                  <c:v>19.600000000000001</c:v>
                </c:pt>
                <c:pt idx="2809">
                  <c:v>19.5</c:v>
                </c:pt>
                <c:pt idx="2810">
                  <c:v>19.5</c:v>
                </c:pt>
                <c:pt idx="2811">
                  <c:v>19.5</c:v>
                </c:pt>
                <c:pt idx="2812">
                  <c:v>19.5</c:v>
                </c:pt>
                <c:pt idx="2813">
                  <c:v>19.5</c:v>
                </c:pt>
                <c:pt idx="2814">
                  <c:v>19.5</c:v>
                </c:pt>
                <c:pt idx="2815">
                  <c:v>19.399999999999999</c:v>
                </c:pt>
                <c:pt idx="2816">
                  <c:v>19.399999999999999</c:v>
                </c:pt>
                <c:pt idx="2817">
                  <c:v>19.399999999999999</c:v>
                </c:pt>
                <c:pt idx="2818">
                  <c:v>19.399999999999999</c:v>
                </c:pt>
                <c:pt idx="2819">
                  <c:v>19.399999999999999</c:v>
                </c:pt>
                <c:pt idx="2820">
                  <c:v>19.399999999999999</c:v>
                </c:pt>
                <c:pt idx="2821">
                  <c:v>19.399999999999999</c:v>
                </c:pt>
                <c:pt idx="2822">
                  <c:v>19.399999999999999</c:v>
                </c:pt>
                <c:pt idx="2823">
                  <c:v>19.399999999999999</c:v>
                </c:pt>
                <c:pt idx="2824">
                  <c:v>19.399999999999999</c:v>
                </c:pt>
                <c:pt idx="2825">
                  <c:v>19.399999999999999</c:v>
                </c:pt>
                <c:pt idx="2826">
                  <c:v>19.399999999999999</c:v>
                </c:pt>
                <c:pt idx="2827">
                  <c:v>19.399999999999999</c:v>
                </c:pt>
                <c:pt idx="2828">
                  <c:v>19.399999999999999</c:v>
                </c:pt>
                <c:pt idx="2829">
                  <c:v>19.399999999999999</c:v>
                </c:pt>
                <c:pt idx="2830">
                  <c:v>19.399999999999999</c:v>
                </c:pt>
                <c:pt idx="2831">
                  <c:v>19.399999999999999</c:v>
                </c:pt>
                <c:pt idx="2832">
                  <c:v>19.399999999999999</c:v>
                </c:pt>
                <c:pt idx="2833">
                  <c:v>19.399999999999999</c:v>
                </c:pt>
                <c:pt idx="2834">
                  <c:v>19.399999999999999</c:v>
                </c:pt>
                <c:pt idx="2835">
                  <c:v>19.399999999999999</c:v>
                </c:pt>
                <c:pt idx="2836">
                  <c:v>19.5</c:v>
                </c:pt>
                <c:pt idx="2837">
                  <c:v>19.5</c:v>
                </c:pt>
                <c:pt idx="2838">
                  <c:v>19.600000000000001</c:v>
                </c:pt>
                <c:pt idx="2839">
                  <c:v>19.600000000000001</c:v>
                </c:pt>
                <c:pt idx="2840">
                  <c:v>19.600000000000001</c:v>
                </c:pt>
                <c:pt idx="2841">
                  <c:v>19.600000000000001</c:v>
                </c:pt>
                <c:pt idx="2842">
                  <c:v>19.7</c:v>
                </c:pt>
                <c:pt idx="2843">
                  <c:v>19.7</c:v>
                </c:pt>
                <c:pt idx="2844">
                  <c:v>19.7</c:v>
                </c:pt>
                <c:pt idx="2845">
                  <c:v>19.7</c:v>
                </c:pt>
                <c:pt idx="2846">
                  <c:v>19.7</c:v>
                </c:pt>
                <c:pt idx="2847">
                  <c:v>19.8</c:v>
                </c:pt>
                <c:pt idx="2848">
                  <c:v>19.8</c:v>
                </c:pt>
                <c:pt idx="2849">
                  <c:v>19.8</c:v>
                </c:pt>
                <c:pt idx="2850">
                  <c:v>19.8</c:v>
                </c:pt>
                <c:pt idx="2851">
                  <c:v>19.8</c:v>
                </c:pt>
                <c:pt idx="2852">
                  <c:v>19.8</c:v>
                </c:pt>
                <c:pt idx="2853">
                  <c:v>19.8</c:v>
                </c:pt>
                <c:pt idx="2854">
                  <c:v>19.8</c:v>
                </c:pt>
                <c:pt idx="2855">
                  <c:v>19.8</c:v>
                </c:pt>
                <c:pt idx="2856">
                  <c:v>19.899999999999999</c:v>
                </c:pt>
                <c:pt idx="2857">
                  <c:v>19.899999999999999</c:v>
                </c:pt>
                <c:pt idx="2858">
                  <c:v>20</c:v>
                </c:pt>
                <c:pt idx="2859">
                  <c:v>20</c:v>
                </c:pt>
                <c:pt idx="2860">
                  <c:v>20.100000000000001</c:v>
                </c:pt>
                <c:pt idx="2861">
                  <c:v>20.100000000000001</c:v>
                </c:pt>
                <c:pt idx="2862">
                  <c:v>20.100000000000001</c:v>
                </c:pt>
                <c:pt idx="2863">
                  <c:v>20.2</c:v>
                </c:pt>
                <c:pt idx="2864">
                  <c:v>20.2</c:v>
                </c:pt>
                <c:pt idx="2865">
                  <c:v>20.2</c:v>
                </c:pt>
                <c:pt idx="2866">
                  <c:v>20.2</c:v>
                </c:pt>
                <c:pt idx="2867">
                  <c:v>20.3</c:v>
                </c:pt>
                <c:pt idx="2868">
                  <c:v>20.3</c:v>
                </c:pt>
                <c:pt idx="2869">
                  <c:v>20.399999999999999</c:v>
                </c:pt>
                <c:pt idx="2870">
                  <c:v>20.399999999999999</c:v>
                </c:pt>
                <c:pt idx="2871">
                  <c:v>20.399999999999999</c:v>
                </c:pt>
                <c:pt idx="2872">
                  <c:v>20.399999999999999</c:v>
                </c:pt>
                <c:pt idx="2873">
                  <c:v>20.5</c:v>
                </c:pt>
                <c:pt idx="2874">
                  <c:v>20.399999999999999</c:v>
                </c:pt>
                <c:pt idx="2875">
                  <c:v>20.399999999999999</c:v>
                </c:pt>
                <c:pt idx="2876">
                  <c:v>20.5</c:v>
                </c:pt>
                <c:pt idx="2877">
                  <c:v>20.399999999999999</c:v>
                </c:pt>
                <c:pt idx="2878">
                  <c:v>20.399999999999999</c:v>
                </c:pt>
                <c:pt idx="2879">
                  <c:v>20.399999999999999</c:v>
                </c:pt>
                <c:pt idx="2880">
                  <c:v>20.399999999999999</c:v>
                </c:pt>
                <c:pt idx="2881">
                  <c:v>20.399999999999999</c:v>
                </c:pt>
                <c:pt idx="2882">
                  <c:v>20.399999999999999</c:v>
                </c:pt>
                <c:pt idx="2883">
                  <c:v>20.399999999999999</c:v>
                </c:pt>
                <c:pt idx="2884">
                  <c:v>20.399999999999999</c:v>
                </c:pt>
                <c:pt idx="2885">
                  <c:v>20.5</c:v>
                </c:pt>
                <c:pt idx="2886">
                  <c:v>20.5</c:v>
                </c:pt>
                <c:pt idx="2887">
                  <c:v>20.5</c:v>
                </c:pt>
                <c:pt idx="2888">
                  <c:v>20.5</c:v>
                </c:pt>
                <c:pt idx="2889">
                  <c:v>20.5</c:v>
                </c:pt>
                <c:pt idx="2890">
                  <c:v>20.5</c:v>
                </c:pt>
                <c:pt idx="2891">
                  <c:v>20.6</c:v>
                </c:pt>
                <c:pt idx="2892">
                  <c:v>20.6</c:v>
                </c:pt>
                <c:pt idx="2893">
                  <c:v>20.7</c:v>
                </c:pt>
                <c:pt idx="2894">
                  <c:v>20.7</c:v>
                </c:pt>
                <c:pt idx="2895">
                  <c:v>20.8</c:v>
                </c:pt>
                <c:pt idx="2896">
                  <c:v>20.8</c:v>
                </c:pt>
                <c:pt idx="2897">
                  <c:v>20.9</c:v>
                </c:pt>
                <c:pt idx="2898">
                  <c:v>20.9</c:v>
                </c:pt>
                <c:pt idx="2899">
                  <c:v>20.9</c:v>
                </c:pt>
                <c:pt idx="2900">
                  <c:v>20.9</c:v>
                </c:pt>
                <c:pt idx="2901">
                  <c:v>20.9</c:v>
                </c:pt>
                <c:pt idx="2902">
                  <c:v>20.9</c:v>
                </c:pt>
                <c:pt idx="2903">
                  <c:v>20.9</c:v>
                </c:pt>
                <c:pt idx="2904">
                  <c:v>20.9</c:v>
                </c:pt>
                <c:pt idx="2905">
                  <c:v>20.9</c:v>
                </c:pt>
                <c:pt idx="2906">
                  <c:v>20.9</c:v>
                </c:pt>
                <c:pt idx="2907">
                  <c:v>21</c:v>
                </c:pt>
                <c:pt idx="2908">
                  <c:v>21.1</c:v>
                </c:pt>
                <c:pt idx="2909">
                  <c:v>21.2</c:v>
                </c:pt>
                <c:pt idx="2910">
                  <c:v>21.3</c:v>
                </c:pt>
                <c:pt idx="2911">
                  <c:v>21.4</c:v>
                </c:pt>
                <c:pt idx="2912">
                  <c:v>21.4</c:v>
                </c:pt>
                <c:pt idx="2913">
                  <c:v>21.5</c:v>
                </c:pt>
                <c:pt idx="2914">
                  <c:v>21.5</c:v>
                </c:pt>
                <c:pt idx="2915">
                  <c:v>21.5</c:v>
                </c:pt>
                <c:pt idx="2916">
                  <c:v>21.5</c:v>
                </c:pt>
                <c:pt idx="2917">
                  <c:v>21.5</c:v>
                </c:pt>
                <c:pt idx="2918">
                  <c:v>21.5</c:v>
                </c:pt>
                <c:pt idx="2919">
                  <c:v>21.5</c:v>
                </c:pt>
                <c:pt idx="2920">
                  <c:v>21.5</c:v>
                </c:pt>
                <c:pt idx="2921">
                  <c:v>21.5</c:v>
                </c:pt>
                <c:pt idx="2922">
                  <c:v>21.4</c:v>
                </c:pt>
                <c:pt idx="2923">
                  <c:v>21.4</c:v>
                </c:pt>
                <c:pt idx="2924">
                  <c:v>21.4</c:v>
                </c:pt>
                <c:pt idx="2925">
                  <c:v>21.4</c:v>
                </c:pt>
                <c:pt idx="2926">
                  <c:v>21.4</c:v>
                </c:pt>
                <c:pt idx="2927">
                  <c:v>21.3</c:v>
                </c:pt>
                <c:pt idx="2928">
                  <c:v>21.3</c:v>
                </c:pt>
                <c:pt idx="2929">
                  <c:v>21.3</c:v>
                </c:pt>
                <c:pt idx="2930">
                  <c:v>21.3</c:v>
                </c:pt>
                <c:pt idx="2931">
                  <c:v>21.3</c:v>
                </c:pt>
                <c:pt idx="2932">
                  <c:v>21.3</c:v>
                </c:pt>
                <c:pt idx="2933">
                  <c:v>21.4</c:v>
                </c:pt>
                <c:pt idx="2934">
                  <c:v>21.4</c:v>
                </c:pt>
                <c:pt idx="2935">
                  <c:v>21.4</c:v>
                </c:pt>
                <c:pt idx="2936">
                  <c:v>21.5</c:v>
                </c:pt>
                <c:pt idx="2937">
                  <c:v>21.5</c:v>
                </c:pt>
                <c:pt idx="2938">
                  <c:v>21.5</c:v>
                </c:pt>
                <c:pt idx="2939">
                  <c:v>21.5</c:v>
                </c:pt>
                <c:pt idx="2940">
                  <c:v>21.5</c:v>
                </c:pt>
                <c:pt idx="2941">
                  <c:v>21.5</c:v>
                </c:pt>
                <c:pt idx="2942">
                  <c:v>21.5</c:v>
                </c:pt>
                <c:pt idx="2943">
                  <c:v>21.6</c:v>
                </c:pt>
                <c:pt idx="2944">
                  <c:v>21.7</c:v>
                </c:pt>
                <c:pt idx="2945">
                  <c:v>21.8</c:v>
                </c:pt>
                <c:pt idx="2946">
                  <c:v>21.8</c:v>
                </c:pt>
                <c:pt idx="2947">
                  <c:v>21.9</c:v>
                </c:pt>
                <c:pt idx="2948">
                  <c:v>21.9</c:v>
                </c:pt>
                <c:pt idx="2949">
                  <c:v>22</c:v>
                </c:pt>
                <c:pt idx="2950">
                  <c:v>22.1</c:v>
                </c:pt>
                <c:pt idx="2951">
                  <c:v>22.1</c:v>
                </c:pt>
                <c:pt idx="2952">
                  <c:v>22.1</c:v>
                </c:pt>
                <c:pt idx="2953">
                  <c:v>22.2</c:v>
                </c:pt>
                <c:pt idx="2954">
                  <c:v>22.4</c:v>
                </c:pt>
                <c:pt idx="2955">
                  <c:v>22.5</c:v>
                </c:pt>
                <c:pt idx="2956">
                  <c:v>22.7</c:v>
                </c:pt>
                <c:pt idx="2957">
                  <c:v>22.8</c:v>
                </c:pt>
                <c:pt idx="2958">
                  <c:v>22.9</c:v>
                </c:pt>
                <c:pt idx="2959">
                  <c:v>22.9</c:v>
                </c:pt>
                <c:pt idx="2960">
                  <c:v>23</c:v>
                </c:pt>
                <c:pt idx="2961">
                  <c:v>23.1</c:v>
                </c:pt>
                <c:pt idx="2962">
                  <c:v>23</c:v>
                </c:pt>
                <c:pt idx="2963">
                  <c:v>23</c:v>
                </c:pt>
                <c:pt idx="2964">
                  <c:v>23.1</c:v>
                </c:pt>
                <c:pt idx="2965">
                  <c:v>23.1</c:v>
                </c:pt>
                <c:pt idx="2966">
                  <c:v>23.3</c:v>
                </c:pt>
                <c:pt idx="2967">
                  <c:v>23.4</c:v>
                </c:pt>
                <c:pt idx="2968">
                  <c:v>23.4</c:v>
                </c:pt>
                <c:pt idx="2969">
                  <c:v>23.3</c:v>
                </c:pt>
                <c:pt idx="2970">
                  <c:v>23.2</c:v>
                </c:pt>
                <c:pt idx="2971">
                  <c:v>23.1</c:v>
                </c:pt>
                <c:pt idx="2972">
                  <c:v>23.1</c:v>
                </c:pt>
                <c:pt idx="2973">
                  <c:v>23.1</c:v>
                </c:pt>
                <c:pt idx="2974">
                  <c:v>23</c:v>
                </c:pt>
                <c:pt idx="2975">
                  <c:v>22.9</c:v>
                </c:pt>
                <c:pt idx="2976">
                  <c:v>22.8</c:v>
                </c:pt>
                <c:pt idx="2977">
                  <c:v>22.7</c:v>
                </c:pt>
                <c:pt idx="2978">
                  <c:v>22.7</c:v>
                </c:pt>
                <c:pt idx="2979">
                  <c:v>22.6</c:v>
                </c:pt>
                <c:pt idx="2980">
                  <c:v>22.5</c:v>
                </c:pt>
                <c:pt idx="2981">
                  <c:v>22.4</c:v>
                </c:pt>
                <c:pt idx="2982">
                  <c:v>22.4</c:v>
                </c:pt>
                <c:pt idx="2983">
                  <c:v>22.4</c:v>
                </c:pt>
                <c:pt idx="2984">
                  <c:v>22.4</c:v>
                </c:pt>
                <c:pt idx="2985">
                  <c:v>22.4</c:v>
                </c:pt>
                <c:pt idx="2986">
                  <c:v>22.3</c:v>
                </c:pt>
                <c:pt idx="2987">
                  <c:v>22.3</c:v>
                </c:pt>
                <c:pt idx="2988">
                  <c:v>22.2</c:v>
                </c:pt>
                <c:pt idx="2989">
                  <c:v>22.2</c:v>
                </c:pt>
                <c:pt idx="2990">
                  <c:v>22.1</c:v>
                </c:pt>
                <c:pt idx="2991">
                  <c:v>22.1</c:v>
                </c:pt>
                <c:pt idx="2992">
                  <c:v>22.1</c:v>
                </c:pt>
                <c:pt idx="2993">
                  <c:v>22.2</c:v>
                </c:pt>
                <c:pt idx="2994">
                  <c:v>22.1</c:v>
                </c:pt>
                <c:pt idx="2995">
                  <c:v>22.1</c:v>
                </c:pt>
                <c:pt idx="2996">
                  <c:v>22.1</c:v>
                </c:pt>
                <c:pt idx="2997">
                  <c:v>22</c:v>
                </c:pt>
                <c:pt idx="2998">
                  <c:v>22</c:v>
                </c:pt>
                <c:pt idx="2999">
                  <c:v>21.9</c:v>
                </c:pt>
                <c:pt idx="3000">
                  <c:v>21.9</c:v>
                </c:pt>
                <c:pt idx="3001">
                  <c:v>22</c:v>
                </c:pt>
                <c:pt idx="3002">
                  <c:v>22.1</c:v>
                </c:pt>
                <c:pt idx="3003">
                  <c:v>22.1</c:v>
                </c:pt>
                <c:pt idx="3004">
                  <c:v>22.3</c:v>
                </c:pt>
                <c:pt idx="3005">
                  <c:v>22.4</c:v>
                </c:pt>
                <c:pt idx="3006">
                  <c:v>22.6</c:v>
                </c:pt>
                <c:pt idx="3007">
                  <c:v>22.8</c:v>
                </c:pt>
                <c:pt idx="3008">
                  <c:v>22.9</c:v>
                </c:pt>
                <c:pt idx="3009">
                  <c:v>23</c:v>
                </c:pt>
                <c:pt idx="3010">
                  <c:v>23</c:v>
                </c:pt>
                <c:pt idx="3011">
                  <c:v>23</c:v>
                </c:pt>
                <c:pt idx="3012">
                  <c:v>23</c:v>
                </c:pt>
                <c:pt idx="3013">
                  <c:v>23</c:v>
                </c:pt>
                <c:pt idx="3014">
                  <c:v>23</c:v>
                </c:pt>
                <c:pt idx="3015">
                  <c:v>23</c:v>
                </c:pt>
                <c:pt idx="3016">
                  <c:v>23</c:v>
                </c:pt>
                <c:pt idx="3017">
                  <c:v>23</c:v>
                </c:pt>
                <c:pt idx="3018">
                  <c:v>23</c:v>
                </c:pt>
                <c:pt idx="3019">
                  <c:v>23</c:v>
                </c:pt>
                <c:pt idx="3020">
                  <c:v>22.9</c:v>
                </c:pt>
                <c:pt idx="3021">
                  <c:v>22.9</c:v>
                </c:pt>
                <c:pt idx="3022">
                  <c:v>22.9</c:v>
                </c:pt>
                <c:pt idx="3023">
                  <c:v>22.7</c:v>
                </c:pt>
                <c:pt idx="3024">
                  <c:v>22.6</c:v>
                </c:pt>
                <c:pt idx="3025">
                  <c:v>22.5</c:v>
                </c:pt>
                <c:pt idx="3026">
                  <c:v>22.4</c:v>
                </c:pt>
                <c:pt idx="3027">
                  <c:v>22.4</c:v>
                </c:pt>
                <c:pt idx="3028">
                  <c:v>22.4</c:v>
                </c:pt>
                <c:pt idx="3029">
                  <c:v>22.4</c:v>
                </c:pt>
                <c:pt idx="3030">
                  <c:v>22.4</c:v>
                </c:pt>
                <c:pt idx="3031">
                  <c:v>22.5</c:v>
                </c:pt>
                <c:pt idx="3032">
                  <c:v>22.7</c:v>
                </c:pt>
                <c:pt idx="3033">
                  <c:v>22.9</c:v>
                </c:pt>
                <c:pt idx="3034">
                  <c:v>23.1</c:v>
                </c:pt>
                <c:pt idx="3035">
                  <c:v>23.3</c:v>
                </c:pt>
                <c:pt idx="3036">
                  <c:v>23.3</c:v>
                </c:pt>
                <c:pt idx="3037">
                  <c:v>23.4</c:v>
                </c:pt>
                <c:pt idx="3038">
                  <c:v>23.3</c:v>
                </c:pt>
                <c:pt idx="3039">
                  <c:v>23.2</c:v>
                </c:pt>
                <c:pt idx="3040">
                  <c:v>23.2</c:v>
                </c:pt>
                <c:pt idx="3041">
                  <c:v>23.1</c:v>
                </c:pt>
                <c:pt idx="3042">
                  <c:v>23</c:v>
                </c:pt>
                <c:pt idx="3043">
                  <c:v>22.9</c:v>
                </c:pt>
                <c:pt idx="3044">
                  <c:v>22.9</c:v>
                </c:pt>
                <c:pt idx="3045">
                  <c:v>22.9</c:v>
                </c:pt>
                <c:pt idx="3046">
                  <c:v>22.9</c:v>
                </c:pt>
                <c:pt idx="3047">
                  <c:v>22.9</c:v>
                </c:pt>
                <c:pt idx="3048">
                  <c:v>22.8</c:v>
                </c:pt>
                <c:pt idx="3049">
                  <c:v>22.9</c:v>
                </c:pt>
                <c:pt idx="3050">
                  <c:v>22.8</c:v>
                </c:pt>
                <c:pt idx="3051">
                  <c:v>22.7</c:v>
                </c:pt>
                <c:pt idx="3052">
                  <c:v>22.7</c:v>
                </c:pt>
                <c:pt idx="3053">
                  <c:v>22.7</c:v>
                </c:pt>
                <c:pt idx="3054">
                  <c:v>22.9</c:v>
                </c:pt>
                <c:pt idx="3055">
                  <c:v>23</c:v>
                </c:pt>
                <c:pt idx="3056">
                  <c:v>23.2</c:v>
                </c:pt>
                <c:pt idx="3057">
                  <c:v>23.4</c:v>
                </c:pt>
                <c:pt idx="3058">
                  <c:v>23.6</c:v>
                </c:pt>
                <c:pt idx="3059">
                  <c:v>23.8</c:v>
                </c:pt>
                <c:pt idx="3060">
                  <c:v>24.1</c:v>
                </c:pt>
                <c:pt idx="3061">
                  <c:v>24.1</c:v>
                </c:pt>
                <c:pt idx="3062">
                  <c:v>23.8</c:v>
                </c:pt>
                <c:pt idx="3063">
                  <c:v>23.5</c:v>
                </c:pt>
                <c:pt idx="3064">
                  <c:v>23.4</c:v>
                </c:pt>
                <c:pt idx="3065">
                  <c:v>23.4</c:v>
                </c:pt>
                <c:pt idx="3066">
                  <c:v>23.3</c:v>
                </c:pt>
                <c:pt idx="3067">
                  <c:v>23.2</c:v>
                </c:pt>
                <c:pt idx="3068">
                  <c:v>23.1</c:v>
                </c:pt>
                <c:pt idx="3069">
                  <c:v>23</c:v>
                </c:pt>
                <c:pt idx="3070">
                  <c:v>23</c:v>
                </c:pt>
                <c:pt idx="3071">
                  <c:v>22.9</c:v>
                </c:pt>
                <c:pt idx="3072">
                  <c:v>22.9</c:v>
                </c:pt>
                <c:pt idx="3073">
                  <c:v>22.9</c:v>
                </c:pt>
                <c:pt idx="3074">
                  <c:v>23</c:v>
                </c:pt>
                <c:pt idx="3075">
                  <c:v>23</c:v>
                </c:pt>
                <c:pt idx="3076">
                  <c:v>23</c:v>
                </c:pt>
                <c:pt idx="3077">
                  <c:v>23</c:v>
                </c:pt>
                <c:pt idx="3078">
                  <c:v>23.1</c:v>
                </c:pt>
                <c:pt idx="3079">
                  <c:v>23.2</c:v>
                </c:pt>
                <c:pt idx="3080">
                  <c:v>23.4</c:v>
                </c:pt>
                <c:pt idx="3081">
                  <c:v>23.6</c:v>
                </c:pt>
                <c:pt idx="3082">
                  <c:v>23.8</c:v>
                </c:pt>
                <c:pt idx="3083">
                  <c:v>24</c:v>
                </c:pt>
                <c:pt idx="3084">
                  <c:v>24.1</c:v>
                </c:pt>
                <c:pt idx="3085">
                  <c:v>24.1</c:v>
                </c:pt>
                <c:pt idx="3086">
                  <c:v>24.3</c:v>
                </c:pt>
                <c:pt idx="3087">
                  <c:v>24.3</c:v>
                </c:pt>
                <c:pt idx="3088">
                  <c:v>24.2</c:v>
                </c:pt>
                <c:pt idx="3089">
                  <c:v>24</c:v>
                </c:pt>
                <c:pt idx="3090">
                  <c:v>23.8</c:v>
                </c:pt>
                <c:pt idx="3091">
                  <c:v>23.8</c:v>
                </c:pt>
                <c:pt idx="3092">
                  <c:v>23.7</c:v>
                </c:pt>
                <c:pt idx="3093">
                  <c:v>23.7</c:v>
                </c:pt>
                <c:pt idx="3094">
                  <c:v>23.8</c:v>
                </c:pt>
                <c:pt idx="3095">
                  <c:v>23.8</c:v>
                </c:pt>
                <c:pt idx="3096">
                  <c:v>23.8</c:v>
                </c:pt>
                <c:pt idx="3097">
                  <c:v>23.7</c:v>
                </c:pt>
                <c:pt idx="3098">
                  <c:v>23.6</c:v>
                </c:pt>
                <c:pt idx="3099">
                  <c:v>23.6</c:v>
                </c:pt>
                <c:pt idx="3100">
                  <c:v>23.5</c:v>
                </c:pt>
                <c:pt idx="3101">
                  <c:v>23.4</c:v>
                </c:pt>
                <c:pt idx="3102">
                  <c:v>23.3</c:v>
                </c:pt>
                <c:pt idx="3103">
                  <c:v>23.3</c:v>
                </c:pt>
                <c:pt idx="3104">
                  <c:v>23.3</c:v>
                </c:pt>
                <c:pt idx="3105">
                  <c:v>23.2</c:v>
                </c:pt>
                <c:pt idx="3106">
                  <c:v>23.2</c:v>
                </c:pt>
                <c:pt idx="3107">
                  <c:v>23.2</c:v>
                </c:pt>
                <c:pt idx="3108">
                  <c:v>23.2</c:v>
                </c:pt>
                <c:pt idx="3109">
                  <c:v>23.2</c:v>
                </c:pt>
                <c:pt idx="3110">
                  <c:v>23.2</c:v>
                </c:pt>
                <c:pt idx="3111">
                  <c:v>23.2</c:v>
                </c:pt>
                <c:pt idx="3112">
                  <c:v>23.2</c:v>
                </c:pt>
                <c:pt idx="3113">
                  <c:v>23.3</c:v>
                </c:pt>
                <c:pt idx="3114">
                  <c:v>23.3</c:v>
                </c:pt>
                <c:pt idx="3115">
                  <c:v>23.3</c:v>
                </c:pt>
                <c:pt idx="3116">
                  <c:v>23.4</c:v>
                </c:pt>
                <c:pt idx="3117">
                  <c:v>23.5</c:v>
                </c:pt>
                <c:pt idx="3118">
                  <c:v>23.5</c:v>
                </c:pt>
                <c:pt idx="3119">
                  <c:v>23.5</c:v>
                </c:pt>
                <c:pt idx="3120">
                  <c:v>23.4</c:v>
                </c:pt>
                <c:pt idx="3121">
                  <c:v>23.1</c:v>
                </c:pt>
                <c:pt idx="3122">
                  <c:v>22.9</c:v>
                </c:pt>
                <c:pt idx="3123">
                  <c:v>22.9</c:v>
                </c:pt>
                <c:pt idx="3124">
                  <c:v>22.8</c:v>
                </c:pt>
                <c:pt idx="3125">
                  <c:v>22.8</c:v>
                </c:pt>
                <c:pt idx="3126">
                  <c:v>22.7</c:v>
                </c:pt>
                <c:pt idx="3127">
                  <c:v>22.7</c:v>
                </c:pt>
                <c:pt idx="3128">
                  <c:v>22.7</c:v>
                </c:pt>
                <c:pt idx="3129">
                  <c:v>22.7</c:v>
                </c:pt>
                <c:pt idx="3130">
                  <c:v>22.8</c:v>
                </c:pt>
                <c:pt idx="3131">
                  <c:v>22.8</c:v>
                </c:pt>
                <c:pt idx="3132">
                  <c:v>22.8</c:v>
                </c:pt>
                <c:pt idx="3133">
                  <c:v>22.8</c:v>
                </c:pt>
                <c:pt idx="3134">
                  <c:v>22.8</c:v>
                </c:pt>
                <c:pt idx="3135">
                  <c:v>22.7</c:v>
                </c:pt>
                <c:pt idx="3136">
                  <c:v>22.7</c:v>
                </c:pt>
                <c:pt idx="3137">
                  <c:v>22.7</c:v>
                </c:pt>
                <c:pt idx="3138">
                  <c:v>22.8</c:v>
                </c:pt>
                <c:pt idx="3139">
                  <c:v>22.8</c:v>
                </c:pt>
                <c:pt idx="3140">
                  <c:v>22.8</c:v>
                </c:pt>
                <c:pt idx="3141">
                  <c:v>22.8</c:v>
                </c:pt>
                <c:pt idx="3142">
                  <c:v>22.9</c:v>
                </c:pt>
                <c:pt idx="3143">
                  <c:v>23</c:v>
                </c:pt>
                <c:pt idx="3144">
                  <c:v>23.1</c:v>
                </c:pt>
                <c:pt idx="3145">
                  <c:v>23.2</c:v>
                </c:pt>
                <c:pt idx="3146">
                  <c:v>23.3</c:v>
                </c:pt>
                <c:pt idx="3147">
                  <c:v>23.2</c:v>
                </c:pt>
                <c:pt idx="3148">
                  <c:v>23.3</c:v>
                </c:pt>
                <c:pt idx="3149">
                  <c:v>23.3</c:v>
                </c:pt>
                <c:pt idx="3150">
                  <c:v>23.4</c:v>
                </c:pt>
                <c:pt idx="3151">
                  <c:v>23.4</c:v>
                </c:pt>
                <c:pt idx="3152">
                  <c:v>23.3</c:v>
                </c:pt>
                <c:pt idx="3153">
                  <c:v>23.4</c:v>
                </c:pt>
                <c:pt idx="3154">
                  <c:v>23.4</c:v>
                </c:pt>
                <c:pt idx="3155">
                  <c:v>23.5</c:v>
                </c:pt>
                <c:pt idx="3156">
                  <c:v>23.5</c:v>
                </c:pt>
                <c:pt idx="3157">
                  <c:v>23.5</c:v>
                </c:pt>
                <c:pt idx="3158">
                  <c:v>23.5</c:v>
                </c:pt>
                <c:pt idx="3159">
                  <c:v>23.3</c:v>
                </c:pt>
                <c:pt idx="3160">
                  <c:v>23.3</c:v>
                </c:pt>
                <c:pt idx="3161">
                  <c:v>23.2</c:v>
                </c:pt>
                <c:pt idx="3162">
                  <c:v>23.1</c:v>
                </c:pt>
                <c:pt idx="3163">
                  <c:v>23</c:v>
                </c:pt>
                <c:pt idx="3164">
                  <c:v>23</c:v>
                </c:pt>
                <c:pt idx="3165">
                  <c:v>23.1</c:v>
                </c:pt>
                <c:pt idx="3166">
                  <c:v>23.1</c:v>
                </c:pt>
                <c:pt idx="3167">
                  <c:v>23.1</c:v>
                </c:pt>
                <c:pt idx="3168">
                  <c:v>23.1</c:v>
                </c:pt>
                <c:pt idx="3169">
                  <c:v>23.1</c:v>
                </c:pt>
                <c:pt idx="3170">
                  <c:v>23.2</c:v>
                </c:pt>
                <c:pt idx="3171">
                  <c:v>23.2</c:v>
                </c:pt>
                <c:pt idx="3172">
                  <c:v>23.2</c:v>
                </c:pt>
                <c:pt idx="3173">
                  <c:v>23.2</c:v>
                </c:pt>
                <c:pt idx="3174">
                  <c:v>23.2</c:v>
                </c:pt>
                <c:pt idx="3175">
                  <c:v>23</c:v>
                </c:pt>
                <c:pt idx="3176">
                  <c:v>22.9</c:v>
                </c:pt>
                <c:pt idx="3177">
                  <c:v>22.8</c:v>
                </c:pt>
                <c:pt idx="3178">
                  <c:v>22.7</c:v>
                </c:pt>
                <c:pt idx="3179">
                  <c:v>22.7</c:v>
                </c:pt>
                <c:pt idx="3180">
                  <c:v>22.7</c:v>
                </c:pt>
                <c:pt idx="3181">
                  <c:v>22.7</c:v>
                </c:pt>
                <c:pt idx="3182">
                  <c:v>22.6</c:v>
                </c:pt>
                <c:pt idx="3183">
                  <c:v>22.6</c:v>
                </c:pt>
                <c:pt idx="3184">
                  <c:v>22.5</c:v>
                </c:pt>
                <c:pt idx="3185">
                  <c:v>22.4</c:v>
                </c:pt>
                <c:pt idx="3186">
                  <c:v>22.4</c:v>
                </c:pt>
                <c:pt idx="3187">
                  <c:v>22.4</c:v>
                </c:pt>
                <c:pt idx="3188">
                  <c:v>22.4</c:v>
                </c:pt>
                <c:pt idx="3189">
                  <c:v>22.5</c:v>
                </c:pt>
                <c:pt idx="3190">
                  <c:v>22.5</c:v>
                </c:pt>
                <c:pt idx="3191">
                  <c:v>22.5</c:v>
                </c:pt>
                <c:pt idx="3192">
                  <c:v>22.6</c:v>
                </c:pt>
                <c:pt idx="3193">
                  <c:v>22.6</c:v>
                </c:pt>
                <c:pt idx="3194">
                  <c:v>22.6</c:v>
                </c:pt>
                <c:pt idx="3195">
                  <c:v>22.6</c:v>
                </c:pt>
                <c:pt idx="3196">
                  <c:v>22.6</c:v>
                </c:pt>
                <c:pt idx="3197">
                  <c:v>22.6</c:v>
                </c:pt>
                <c:pt idx="3198">
                  <c:v>22.6</c:v>
                </c:pt>
                <c:pt idx="3199">
                  <c:v>22.6</c:v>
                </c:pt>
                <c:pt idx="3200">
                  <c:v>22.6</c:v>
                </c:pt>
                <c:pt idx="3201">
                  <c:v>22.6</c:v>
                </c:pt>
                <c:pt idx="3202">
                  <c:v>22.6</c:v>
                </c:pt>
                <c:pt idx="3203">
                  <c:v>22.7</c:v>
                </c:pt>
                <c:pt idx="3204">
                  <c:v>22.6</c:v>
                </c:pt>
                <c:pt idx="3205">
                  <c:v>22.6</c:v>
                </c:pt>
                <c:pt idx="3206">
                  <c:v>22.6</c:v>
                </c:pt>
                <c:pt idx="3207">
                  <c:v>22.5</c:v>
                </c:pt>
                <c:pt idx="3208">
                  <c:v>22.5</c:v>
                </c:pt>
                <c:pt idx="3209">
                  <c:v>22.5</c:v>
                </c:pt>
                <c:pt idx="3210">
                  <c:v>22.6</c:v>
                </c:pt>
                <c:pt idx="3211">
                  <c:v>22.5</c:v>
                </c:pt>
                <c:pt idx="3212">
                  <c:v>22.5</c:v>
                </c:pt>
                <c:pt idx="3213">
                  <c:v>22.4</c:v>
                </c:pt>
                <c:pt idx="3214">
                  <c:v>22.3</c:v>
                </c:pt>
                <c:pt idx="3215">
                  <c:v>22.2</c:v>
                </c:pt>
                <c:pt idx="3216">
                  <c:v>22.2</c:v>
                </c:pt>
                <c:pt idx="3217">
                  <c:v>22.1</c:v>
                </c:pt>
                <c:pt idx="3218">
                  <c:v>22.1</c:v>
                </c:pt>
                <c:pt idx="3219">
                  <c:v>22.1</c:v>
                </c:pt>
                <c:pt idx="3220">
                  <c:v>22.1</c:v>
                </c:pt>
                <c:pt idx="3221">
                  <c:v>22.1</c:v>
                </c:pt>
                <c:pt idx="3222">
                  <c:v>22.1</c:v>
                </c:pt>
                <c:pt idx="3223">
                  <c:v>22.1</c:v>
                </c:pt>
                <c:pt idx="3224">
                  <c:v>22.1</c:v>
                </c:pt>
                <c:pt idx="3225">
                  <c:v>22.1</c:v>
                </c:pt>
                <c:pt idx="3226">
                  <c:v>22</c:v>
                </c:pt>
                <c:pt idx="3227">
                  <c:v>22</c:v>
                </c:pt>
                <c:pt idx="3228">
                  <c:v>21.9</c:v>
                </c:pt>
                <c:pt idx="3229">
                  <c:v>21.9</c:v>
                </c:pt>
                <c:pt idx="3230">
                  <c:v>21.9</c:v>
                </c:pt>
                <c:pt idx="3231">
                  <c:v>21.9</c:v>
                </c:pt>
                <c:pt idx="3232">
                  <c:v>21.8</c:v>
                </c:pt>
                <c:pt idx="3233">
                  <c:v>21.8</c:v>
                </c:pt>
                <c:pt idx="3234">
                  <c:v>21.7</c:v>
                </c:pt>
                <c:pt idx="3235">
                  <c:v>21.7</c:v>
                </c:pt>
                <c:pt idx="3236">
                  <c:v>21.7</c:v>
                </c:pt>
                <c:pt idx="3237">
                  <c:v>21.7</c:v>
                </c:pt>
                <c:pt idx="3238">
                  <c:v>21.7</c:v>
                </c:pt>
                <c:pt idx="3239">
                  <c:v>21.7</c:v>
                </c:pt>
                <c:pt idx="3240">
                  <c:v>21.7</c:v>
                </c:pt>
                <c:pt idx="3241">
                  <c:v>21.7</c:v>
                </c:pt>
                <c:pt idx="3242">
                  <c:v>21.7</c:v>
                </c:pt>
                <c:pt idx="3243">
                  <c:v>21.7</c:v>
                </c:pt>
                <c:pt idx="3244">
                  <c:v>21.7</c:v>
                </c:pt>
                <c:pt idx="3245">
                  <c:v>21.8</c:v>
                </c:pt>
                <c:pt idx="3246">
                  <c:v>21.8</c:v>
                </c:pt>
                <c:pt idx="3247">
                  <c:v>21.8</c:v>
                </c:pt>
                <c:pt idx="3248">
                  <c:v>21.7</c:v>
                </c:pt>
                <c:pt idx="3249">
                  <c:v>21.7</c:v>
                </c:pt>
                <c:pt idx="3250">
                  <c:v>21.7</c:v>
                </c:pt>
                <c:pt idx="3251">
                  <c:v>21.7</c:v>
                </c:pt>
                <c:pt idx="3252">
                  <c:v>21.7</c:v>
                </c:pt>
                <c:pt idx="3253">
                  <c:v>21.7</c:v>
                </c:pt>
                <c:pt idx="3254">
                  <c:v>21.6</c:v>
                </c:pt>
                <c:pt idx="3255">
                  <c:v>21.6</c:v>
                </c:pt>
                <c:pt idx="3256">
                  <c:v>21.6</c:v>
                </c:pt>
                <c:pt idx="3257">
                  <c:v>21.6</c:v>
                </c:pt>
                <c:pt idx="3258">
                  <c:v>21.5</c:v>
                </c:pt>
                <c:pt idx="3259">
                  <c:v>21.5</c:v>
                </c:pt>
                <c:pt idx="3260">
                  <c:v>21.5</c:v>
                </c:pt>
                <c:pt idx="3261">
                  <c:v>21.4</c:v>
                </c:pt>
                <c:pt idx="3262">
                  <c:v>21.4</c:v>
                </c:pt>
                <c:pt idx="3263">
                  <c:v>21.3</c:v>
                </c:pt>
                <c:pt idx="3264">
                  <c:v>21.3</c:v>
                </c:pt>
                <c:pt idx="3265">
                  <c:v>21.3</c:v>
                </c:pt>
                <c:pt idx="3266">
                  <c:v>21.3</c:v>
                </c:pt>
                <c:pt idx="3267">
                  <c:v>21.3</c:v>
                </c:pt>
                <c:pt idx="3268">
                  <c:v>21.2</c:v>
                </c:pt>
                <c:pt idx="3269">
                  <c:v>21.2</c:v>
                </c:pt>
                <c:pt idx="3270">
                  <c:v>21.2</c:v>
                </c:pt>
                <c:pt idx="3271">
                  <c:v>21.3</c:v>
                </c:pt>
                <c:pt idx="3272">
                  <c:v>21.2</c:v>
                </c:pt>
                <c:pt idx="3273">
                  <c:v>21.2</c:v>
                </c:pt>
                <c:pt idx="3274">
                  <c:v>21.2</c:v>
                </c:pt>
                <c:pt idx="3275">
                  <c:v>21.2</c:v>
                </c:pt>
                <c:pt idx="3276">
                  <c:v>21.1</c:v>
                </c:pt>
                <c:pt idx="3277">
                  <c:v>21.1</c:v>
                </c:pt>
                <c:pt idx="3278">
                  <c:v>21.1</c:v>
                </c:pt>
                <c:pt idx="3279">
                  <c:v>21.1</c:v>
                </c:pt>
                <c:pt idx="3280">
                  <c:v>21.1</c:v>
                </c:pt>
                <c:pt idx="3281">
                  <c:v>21.1</c:v>
                </c:pt>
                <c:pt idx="3282">
                  <c:v>21.1</c:v>
                </c:pt>
                <c:pt idx="3283">
                  <c:v>21.1</c:v>
                </c:pt>
                <c:pt idx="3284">
                  <c:v>21.1</c:v>
                </c:pt>
                <c:pt idx="3285">
                  <c:v>21.1</c:v>
                </c:pt>
                <c:pt idx="3286">
                  <c:v>21</c:v>
                </c:pt>
                <c:pt idx="3287">
                  <c:v>21</c:v>
                </c:pt>
                <c:pt idx="3288">
                  <c:v>21</c:v>
                </c:pt>
                <c:pt idx="3289">
                  <c:v>21</c:v>
                </c:pt>
                <c:pt idx="3290">
                  <c:v>21</c:v>
                </c:pt>
                <c:pt idx="3291">
                  <c:v>21</c:v>
                </c:pt>
                <c:pt idx="3292">
                  <c:v>21</c:v>
                </c:pt>
                <c:pt idx="3293">
                  <c:v>20.9</c:v>
                </c:pt>
                <c:pt idx="3294">
                  <c:v>20.9</c:v>
                </c:pt>
                <c:pt idx="3295">
                  <c:v>20.9</c:v>
                </c:pt>
                <c:pt idx="3296">
                  <c:v>20.9</c:v>
                </c:pt>
                <c:pt idx="3297">
                  <c:v>20.9</c:v>
                </c:pt>
                <c:pt idx="3298">
                  <c:v>20.9</c:v>
                </c:pt>
                <c:pt idx="3299">
                  <c:v>20.9</c:v>
                </c:pt>
                <c:pt idx="3300">
                  <c:v>20.9</c:v>
                </c:pt>
                <c:pt idx="3301">
                  <c:v>20.8</c:v>
                </c:pt>
                <c:pt idx="3302">
                  <c:v>20.8</c:v>
                </c:pt>
                <c:pt idx="3303">
                  <c:v>20.8</c:v>
                </c:pt>
                <c:pt idx="3304">
                  <c:v>20.8</c:v>
                </c:pt>
                <c:pt idx="3305">
                  <c:v>20.8</c:v>
                </c:pt>
                <c:pt idx="3306">
                  <c:v>20.8</c:v>
                </c:pt>
                <c:pt idx="3307">
                  <c:v>20.8</c:v>
                </c:pt>
                <c:pt idx="3308">
                  <c:v>20.7</c:v>
                </c:pt>
                <c:pt idx="3309">
                  <c:v>20.7</c:v>
                </c:pt>
                <c:pt idx="3310">
                  <c:v>20.7</c:v>
                </c:pt>
                <c:pt idx="3311">
                  <c:v>20.7</c:v>
                </c:pt>
                <c:pt idx="3312">
                  <c:v>20.7</c:v>
                </c:pt>
                <c:pt idx="3313">
                  <c:v>20.7</c:v>
                </c:pt>
                <c:pt idx="3314">
                  <c:v>20.7</c:v>
                </c:pt>
                <c:pt idx="3315">
                  <c:v>20.7</c:v>
                </c:pt>
                <c:pt idx="3316">
                  <c:v>20.7</c:v>
                </c:pt>
                <c:pt idx="3317">
                  <c:v>20.7</c:v>
                </c:pt>
                <c:pt idx="3318">
                  <c:v>20.7</c:v>
                </c:pt>
                <c:pt idx="3319">
                  <c:v>20.6</c:v>
                </c:pt>
                <c:pt idx="3320">
                  <c:v>20.7</c:v>
                </c:pt>
                <c:pt idx="3321">
                  <c:v>20.6</c:v>
                </c:pt>
                <c:pt idx="3322">
                  <c:v>20.6</c:v>
                </c:pt>
                <c:pt idx="3323">
                  <c:v>20.6</c:v>
                </c:pt>
                <c:pt idx="3324">
                  <c:v>20.6</c:v>
                </c:pt>
                <c:pt idx="3325">
                  <c:v>20.6</c:v>
                </c:pt>
                <c:pt idx="3326">
                  <c:v>20.6</c:v>
                </c:pt>
                <c:pt idx="3327">
                  <c:v>20.6</c:v>
                </c:pt>
                <c:pt idx="3328">
                  <c:v>20.6</c:v>
                </c:pt>
                <c:pt idx="3329">
                  <c:v>20.5</c:v>
                </c:pt>
                <c:pt idx="3330">
                  <c:v>20.6</c:v>
                </c:pt>
                <c:pt idx="3331">
                  <c:v>20.5</c:v>
                </c:pt>
                <c:pt idx="3332">
                  <c:v>20.5</c:v>
                </c:pt>
                <c:pt idx="3333">
                  <c:v>20.5</c:v>
                </c:pt>
                <c:pt idx="3334">
                  <c:v>20.5</c:v>
                </c:pt>
                <c:pt idx="3335">
                  <c:v>20.5</c:v>
                </c:pt>
                <c:pt idx="3336">
                  <c:v>20.5</c:v>
                </c:pt>
                <c:pt idx="3337">
                  <c:v>20.5</c:v>
                </c:pt>
                <c:pt idx="3338">
                  <c:v>20.5</c:v>
                </c:pt>
                <c:pt idx="3339">
                  <c:v>20.5</c:v>
                </c:pt>
                <c:pt idx="3340">
                  <c:v>20.5</c:v>
                </c:pt>
                <c:pt idx="3341">
                  <c:v>20.5</c:v>
                </c:pt>
                <c:pt idx="3342">
                  <c:v>20.5</c:v>
                </c:pt>
                <c:pt idx="3343">
                  <c:v>20.5</c:v>
                </c:pt>
                <c:pt idx="3344">
                  <c:v>20.5</c:v>
                </c:pt>
                <c:pt idx="3345">
                  <c:v>20.5</c:v>
                </c:pt>
                <c:pt idx="3346">
                  <c:v>20.5</c:v>
                </c:pt>
                <c:pt idx="3347">
                  <c:v>20.5</c:v>
                </c:pt>
                <c:pt idx="3348">
                  <c:v>20.5</c:v>
                </c:pt>
                <c:pt idx="3349">
                  <c:v>20.5</c:v>
                </c:pt>
                <c:pt idx="3350">
                  <c:v>20.399999999999999</c:v>
                </c:pt>
                <c:pt idx="3351">
                  <c:v>20.399999999999999</c:v>
                </c:pt>
                <c:pt idx="3352">
                  <c:v>20.399999999999999</c:v>
                </c:pt>
                <c:pt idx="3353">
                  <c:v>20.399999999999999</c:v>
                </c:pt>
                <c:pt idx="3354">
                  <c:v>20.399999999999999</c:v>
                </c:pt>
                <c:pt idx="3355">
                  <c:v>20.399999999999999</c:v>
                </c:pt>
                <c:pt idx="3356">
                  <c:v>20.399999999999999</c:v>
                </c:pt>
                <c:pt idx="3357">
                  <c:v>20.399999999999999</c:v>
                </c:pt>
                <c:pt idx="3358">
                  <c:v>20.3</c:v>
                </c:pt>
                <c:pt idx="3359">
                  <c:v>20.3</c:v>
                </c:pt>
                <c:pt idx="3360">
                  <c:v>20.3</c:v>
                </c:pt>
                <c:pt idx="3361">
                  <c:v>20.3</c:v>
                </c:pt>
                <c:pt idx="3362">
                  <c:v>20.3</c:v>
                </c:pt>
                <c:pt idx="3363">
                  <c:v>20.3</c:v>
                </c:pt>
                <c:pt idx="3364">
                  <c:v>20.3</c:v>
                </c:pt>
                <c:pt idx="3365">
                  <c:v>20.3</c:v>
                </c:pt>
                <c:pt idx="3366">
                  <c:v>20.3</c:v>
                </c:pt>
                <c:pt idx="3367">
                  <c:v>20.3</c:v>
                </c:pt>
                <c:pt idx="3368">
                  <c:v>20.2</c:v>
                </c:pt>
                <c:pt idx="3369">
                  <c:v>20.2</c:v>
                </c:pt>
                <c:pt idx="3370">
                  <c:v>20.2</c:v>
                </c:pt>
                <c:pt idx="3371">
                  <c:v>20.2</c:v>
                </c:pt>
                <c:pt idx="3372">
                  <c:v>20.2</c:v>
                </c:pt>
                <c:pt idx="3373">
                  <c:v>20.2</c:v>
                </c:pt>
                <c:pt idx="3374">
                  <c:v>20.2</c:v>
                </c:pt>
                <c:pt idx="3375">
                  <c:v>20.2</c:v>
                </c:pt>
                <c:pt idx="3376">
                  <c:v>20.2</c:v>
                </c:pt>
                <c:pt idx="3377">
                  <c:v>20.2</c:v>
                </c:pt>
                <c:pt idx="3378">
                  <c:v>20.2</c:v>
                </c:pt>
                <c:pt idx="3379">
                  <c:v>20.2</c:v>
                </c:pt>
                <c:pt idx="3380">
                  <c:v>20.2</c:v>
                </c:pt>
                <c:pt idx="3381">
                  <c:v>20.2</c:v>
                </c:pt>
                <c:pt idx="3382">
                  <c:v>20.100000000000001</c:v>
                </c:pt>
                <c:pt idx="3383">
                  <c:v>20.2</c:v>
                </c:pt>
                <c:pt idx="3384">
                  <c:v>20.2</c:v>
                </c:pt>
                <c:pt idx="3385">
                  <c:v>20.100000000000001</c:v>
                </c:pt>
                <c:pt idx="3386">
                  <c:v>20.100000000000001</c:v>
                </c:pt>
                <c:pt idx="3387">
                  <c:v>20.2</c:v>
                </c:pt>
                <c:pt idx="3388">
                  <c:v>20.100000000000001</c:v>
                </c:pt>
                <c:pt idx="3389">
                  <c:v>20.100000000000001</c:v>
                </c:pt>
                <c:pt idx="3390">
                  <c:v>20.100000000000001</c:v>
                </c:pt>
                <c:pt idx="3391">
                  <c:v>20.100000000000001</c:v>
                </c:pt>
                <c:pt idx="3392">
                  <c:v>20.100000000000001</c:v>
                </c:pt>
                <c:pt idx="3393">
                  <c:v>20.100000000000001</c:v>
                </c:pt>
                <c:pt idx="3394">
                  <c:v>20.100000000000001</c:v>
                </c:pt>
                <c:pt idx="3395">
                  <c:v>20</c:v>
                </c:pt>
                <c:pt idx="3396">
                  <c:v>20</c:v>
                </c:pt>
                <c:pt idx="3397">
                  <c:v>20</c:v>
                </c:pt>
                <c:pt idx="3398">
                  <c:v>20</c:v>
                </c:pt>
                <c:pt idx="3399">
                  <c:v>20</c:v>
                </c:pt>
                <c:pt idx="3400">
                  <c:v>20</c:v>
                </c:pt>
                <c:pt idx="3401">
                  <c:v>20</c:v>
                </c:pt>
                <c:pt idx="3402">
                  <c:v>20</c:v>
                </c:pt>
                <c:pt idx="3403">
                  <c:v>20</c:v>
                </c:pt>
                <c:pt idx="3404">
                  <c:v>20</c:v>
                </c:pt>
                <c:pt idx="3405">
                  <c:v>20</c:v>
                </c:pt>
                <c:pt idx="3406">
                  <c:v>20</c:v>
                </c:pt>
                <c:pt idx="3407">
                  <c:v>20</c:v>
                </c:pt>
                <c:pt idx="3408">
                  <c:v>20</c:v>
                </c:pt>
                <c:pt idx="3409">
                  <c:v>20</c:v>
                </c:pt>
                <c:pt idx="3410">
                  <c:v>20</c:v>
                </c:pt>
                <c:pt idx="3411">
                  <c:v>20</c:v>
                </c:pt>
                <c:pt idx="3412">
                  <c:v>20</c:v>
                </c:pt>
                <c:pt idx="3413">
                  <c:v>20</c:v>
                </c:pt>
                <c:pt idx="3414">
                  <c:v>20</c:v>
                </c:pt>
                <c:pt idx="3415">
                  <c:v>20</c:v>
                </c:pt>
                <c:pt idx="3416">
                  <c:v>20</c:v>
                </c:pt>
                <c:pt idx="3417">
                  <c:v>20</c:v>
                </c:pt>
                <c:pt idx="3418">
                  <c:v>20</c:v>
                </c:pt>
                <c:pt idx="3419">
                  <c:v>19.899999999999999</c:v>
                </c:pt>
                <c:pt idx="3420">
                  <c:v>19.899999999999999</c:v>
                </c:pt>
                <c:pt idx="3421">
                  <c:v>19.899999999999999</c:v>
                </c:pt>
                <c:pt idx="3422">
                  <c:v>19.899999999999999</c:v>
                </c:pt>
                <c:pt idx="3423">
                  <c:v>19.899999999999999</c:v>
                </c:pt>
                <c:pt idx="3424">
                  <c:v>19.899999999999999</c:v>
                </c:pt>
                <c:pt idx="3425">
                  <c:v>19.899999999999999</c:v>
                </c:pt>
                <c:pt idx="3426">
                  <c:v>19.899999999999999</c:v>
                </c:pt>
                <c:pt idx="3427">
                  <c:v>19.899999999999999</c:v>
                </c:pt>
                <c:pt idx="3428">
                  <c:v>19.899999999999999</c:v>
                </c:pt>
                <c:pt idx="3429">
                  <c:v>19.899999999999999</c:v>
                </c:pt>
                <c:pt idx="3430">
                  <c:v>19.899999999999999</c:v>
                </c:pt>
                <c:pt idx="3431">
                  <c:v>19.899999999999999</c:v>
                </c:pt>
                <c:pt idx="3432">
                  <c:v>19.899999999999999</c:v>
                </c:pt>
                <c:pt idx="3433">
                  <c:v>19.8</c:v>
                </c:pt>
                <c:pt idx="3434">
                  <c:v>19.8</c:v>
                </c:pt>
                <c:pt idx="3435">
                  <c:v>19.8</c:v>
                </c:pt>
                <c:pt idx="3436">
                  <c:v>19.8</c:v>
                </c:pt>
                <c:pt idx="3437">
                  <c:v>19.8</c:v>
                </c:pt>
                <c:pt idx="3438">
                  <c:v>19.8</c:v>
                </c:pt>
                <c:pt idx="3439">
                  <c:v>19.8</c:v>
                </c:pt>
                <c:pt idx="3440">
                  <c:v>19.8</c:v>
                </c:pt>
                <c:pt idx="3441">
                  <c:v>19.8</c:v>
                </c:pt>
                <c:pt idx="3442">
                  <c:v>19.8</c:v>
                </c:pt>
                <c:pt idx="3443">
                  <c:v>19.8</c:v>
                </c:pt>
                <c:pt idx="3444">
                  <c:v>19.8</c:v>
                </c:pt>
                <c:pt idx="3445">
                  <c:v>19.8</c:v>
                </c:pt>
                <c:pt idx="3446">
                  <c:v>19.8</c:v>
                </c:pt>
                <c:pt idx="3447">
                  <c:v>19.8</c:v>
                </c:pt>
                <c:pt idx="3448">
                  <c:v>19.8</c:v>
                </c:pt>
                <c:pt idx="3449">
                  <c:v>19.8</c:v>
                </c:pt>
                <c:pt idx="3450">
                  <c:v>19.8</c:v>
                </c:pt>
                <c:pt idx="3451">
                  <c:v>19.7</c:v>
                </c:pt>
                <c:pt idx="3452">
                  <c:v>19.7</c:v>
                </c:pt>
                <c:pt idx="3453">
                  <c:v>19.7</c:v>
                </c:pt>
                <c:pt idx="3454">
                  <c:v>19.7</c:v>
                </c:pt>
                <c:pt idx="3455">
                  <c:v>19.7</c:v>
                </c:pt>
                <c:pt idx="3456">
                  <c:v>19.7</c:v>
                </c:pt>
                <c:pt idx="3457">
                  <c:v>19.7</c:v>
                </c:pt>
                <c:pt idx="3458">
                  <c:v>19.7</c:v>
                </c:pt>
                <c:pt idx="3459">
                  <c:v>19.7</c:v>
                </c:pt>
                <c:pt idx="3460">
                  <c:v>19.7</c:v>
                </c:pt>
                <c:pt idx="3461">
                  <c:v>19.7</c:v>
                </c:pt>
                <c:pt idx="3462">
                  <c:v>19.7</c:v>
                </c:pt>
                <c:pt idx="3463">
                  <c:v>19.7</c:v>
                </c:pt>
                <c:pt idx="3464">
                  <c:v>19.7</c:v>
                </c:pt>
                <c:pt idx="3465">
                  <c:v>19.7</c:v>
                </c:pt>
                <c:pt idx="3466">
                  <c:v>19.600000000000001</c:v>
                </c:pt>
                <c:pt idx="3467">
                  <c:v>19.600000000000001</c:v>
                </c:pt>
                <c:pt idx="3468">
                  <c:v>19.600000000000001</c:v>
                </c:pt>
                <c:pt idx="3469">
                  <c:v>19.600000000000001</c:v>
                </c:pt>
                <c:pt idx="3470">
                  <c:v>19.600000000000001</c:v>
                </c:pt>
                <c:pt idx="3471">
                  <c:v>19.600000000000001</c:v>
                </c:pt>
                <c:pt idx="3472">
                  <c:v>19.600000000000001</c:v>
                </c:pt>
                <c:pt idx="3473">
                  <c:v>19.7</c:v>
                </c:pt>
                <c:pt idx="3474">
                  <c:v>19.600000000000001</c:v>
                </c:pt>
                <c:pt idx="3475">
                  <c:v>19.7</c:v>
                </c:pt>
                <c:pt idx="3476">
                  <c:v>19.7</c:v>
                </c:pt>
                <c:pt idx="3477">
                  <c:v>19.7</c:v>
                </c:pt>
                <c:pt idx="3478">
                  <c:v>19.600000000000001</c:v>
                </c:pt>
                <c:pt idx="3479">
                  <c:v>19.600000000000001</c:v>
                </c:pt>
                <c:pt idx="3480">
                  <c:v>19.600000000000001</c:v>
                </c:pt>
                <c:pt idx="3481">
                  <c:v>19.600000000000001</c:v>
                </c:pt>
                <c:pt idx="3482">
                  <c:v>19.600000000000001</c:v>
                </c:pt>
                <c:pt idx="3483">
                  <c:v>19.600000000000001</c:v>
                </c:pt>
                <c:pt idx="3484">
                  <c:v>19.600000000000001</c:v>
                </c:pt>
                <c:pt idx="3485">
                  <c:v>19.600000000000001</c:v>
                </c:pt>
                <c:pt idx="3486">
                  <c:v>19.600000000000001</c:v>
                </c:pt>
                <c:pt idx="3487">
                  <c:v>19.600000000000001</c:v>
                </c:pt>
                <c:pt idx="3488">
                  <c:v>19.600000000000001</c:v>
                </c:pt>
                <c:pt idx="3489">
                  <c:v>19.600000000000001</c:v>
                </c:pt>
                <c:pt idx="3490">
                  <c:v>19.600000000000001</c:v>
                </c:pt>
                <c:pt idx="3491">
                  <c:v>19.600000000000001</c:v>
                </c:pt>
                <c:pt idx="3492">
                  <c:v>19.600000000000001</c:v>
                </c:pt>
                <c:pt idx="3493">
                  <c:v>19.600000000000001</c:v>
                </c:pt>
                <c:pt idx="3494">
                  <c:v>19.5</c:v>
                </c:pt>
                <c:pt idx="3495">
                  <c:v>19.5</c:v>
                </c:pt>
                <c:pt idx="3496">
                  <c:v>19.5</c:v>
                </c:pt>
                <c:pt idx="3497">
                  <c:v>19.5</c:v>
                </c:pt>
                <c:pt idx="3498">
                  <c:v>19.5</c:v>
                </c:pt>
                <c:pt idx="3499">
                  <c:v>19.5</c:v>
                </c:pt>
                <c:pt idx="3500">
                  <c:v>19.5</c:v>
                </c:pt>
                <c:pt idx="3501">
                  <c:v>19.5</c:v>
                </c:pt>
                <c:pt idx="3502">
                  <c:v>19.5</c:v>
                </c:pt>
                <c:pt idx="3503">
                  <c:v>19.5</c:v>
                </c:pt>
                <c:pt idx="3504">
                  <c:v>19.5</c:v>
                </c:pt>
                <c:pt idx="3505">
                  <c:v>19.5</c:v>
                </c:pt>
                <c:pt idx="3506">
                  <c:v>19.5</c:v>
                </c:pt>
                <c:pt idx="3507">
                  <c:v>19.5</c:v>
                </c:pt>
                <c:pt idx="3508">
                  <c:v>19.5</c:v>
                </c:pt>
                <c:pt idx="3509">
                  <c:v>19.5</c:v>
                </c:pt>
                <c:pt idx="3510">
                  <c:v>19.5</c:v>
                </c:pt>
                <c:pt idx="3511">
                  <c:v>19.5</c:v>
                </c:pt>
                <c:pt idx="3512">
                  <c:v>19.5</c:v>
                </c:pt>
                <c:pt idx="3513">
                  <c:v>19.5</c:v>
                </c:pt>
                <c:pt idx="3514">
                  <c:v>19.5</c:v>
                </c:pt>
                <c:pt idx="3515">
                  <c:v>19.5</c:v>
                </c:pt>
                <c:pt idx="3516">
                  <c:v>19.5</c:v>
                </c:pt>
                <c:pt idx="3517">
                  <c:v>19.399999999999999</c:v>
                </c:pt>
                <c:pt idx="3518">
                  <c:v>19.399999999999999</c:v>
                </c:pt>
                <c:pt idx="3519">
                  <c:v>19.399999999999999</c:v>
                </c:pt>
                <c:pt idx="3520">
                  <c:v>19.399999999999999</c:v>
                </c:pt>
                <c:pt idx="3521">
                  <c:v>19.399999999999999</c:v>
                </c:pt>
                <c:pt idx="3522">
                  <c:v>19.399999999999999</c:v>
                </c:pt>
                <c:pt idx="3523">
                  <c:v>19.399999999999999</c:v>
                </c:pt>
                <c:pt idx="3524">
                  <c:v>19.399999999999999</c:v>
                </c:pt>
                <c:pt idx="3525">
                  <c:v>19.399999999999999</c:v>
                </c:pt>
                <c:pt idx="3526">
                  <c:v>19.399999999999999</c:v>
                </c:pt>
                <c:pt idx="3527">
                  <c:v>19.399999999999999</c:v>
                </c:pt>
                <c:pt idx="3528">
                  <c:v>19.399999999999999</c:v>
                </c:pt>
                <c:pt idx="3529">
                  <c:v>19.399999999999999</c:v>
                </c:pt>
                <c:pt idx="3530">
                  <c:v>19.399999999999999</c:v>
                </c:pt>
                <c:pt idx="3531">
                  <c:v>19.399999999999999</c:v>
                </c:pt>
                <c:pt idx="3532">
                  <c:v>19.399999999999999</c:v>
                </c:pt>
                <c:pt idx="3533">
                  <c:v>19.399999999999999</c:v>
                </c:pt>
                <c:pt idx="3534">
                  <c:v>19.399999999999999</c:v>
                </c:pt>
                <c:pt idx="3535">
                  <c:v>19.399999999999999</c:v>
                </c:pt>
                <c:pt idx="3536">
                  <c:v>19.399999999999999</c:v>
                </c:pt>
                <c:pt idx="3537">
                  <c:v>19.399999999999999</c:v>
                </c:pt>
                <c:pt idx="3538">
                  <c:v>19.399999999999999</c:v>
                </c:pt>
                <c:pt idx="3539">
                  <c:v>19.399999999999999</c:v>
                </c:pt>
                <c:pt idx="3540">
                  <c:v>19.399999999999999</c:v>
                </c:pt>
                <c:pt idx="3541">
                  <c:v>19.399999999999999</c:v>
                </c:pt>
                <c:pt idx="3542">
                  <c:v>19.399999999999999</c:v>
                </c:pt>
                <c:pt idx="3543">
                  <c:v>19.399999999999999</c:v>
                </c:pt>
                <c:pt idx="3544">
                  <c:v>19.3</c:v>
                </c:pt>
                <c:pt idx="3545">
                  <c:v>19.399999999999999</c:v>
                </c:pt>
                <c:pt idx="3546">
                  <c:v>19.3</c:v>
                </c:pt>
                <c:pt idx="3547">
                  <c:v>19.3</c:v>
                </c:pt>
                <c:pt idx="3548">
                  <c:v>19.3</c:v>
                </c:pt>
                <c:pt idx="3549">
                  <c:v>19.3</c:v>
                </c:pt>
                <c:pt idx="3550">
                  <c:v>19.3</c:v>
                </c:pt>
                <c:pt idx="3551">
                  <c:v>19.3</c:v>
                </c:pt>
                <c:pt idx="3552">
                  <c:v>19.3</c:v>
                </c:pt>
                <c:pt idx="3553">
                  <c:v>19.3</c:v>
                </c:pt>
                <c:pt idx="3554">
                  <c:v>19.3</c:v>
                </c:pt>
                <c:pt idx="3555">
                  <c:v>19.3</c:v>
                </c:pt>
                <c:pt idx="3556">
                  <c:v>19.3</c:v>
                </c:pt>
                <c:pt idx="3557">
                  <c:v>19.3</c:v>
                </c:pt>
                <c:pt idx="3558">
                  <c:v>19.3</c:v>
                </c:pt>
                <c:pt idx="3559">
                  <c:v>19.3</c:v>
                </c:pt>
                <c:pt idx="3560">
                  <c:v>19.3</c:v>
                </c:pt>
                <c:pt idx="3561">
                  <c:v>19.3</c:v>
                </c:pt>
                <c:pt idx="3562">
                  <c:v>19.3</c:v>
                </c:pt>
                <c:pt idx="3563">
                  <c:v>19.3</c:v>
                </c:pt>
                <c:pt idx="3564">
                  <c:v>19.3</c:v>
                </c:pt>
                <c:pt idx="3565">
                  <c:v>19.3</c:v>
                </c:pt>
                <c:pt idx="3566">
                  <c:v>19.3</c:v>
                </c:pt>
                <c:pt idx="3567">
                  <c:v>19.3</c:v>
                </c:pt>
                <c:pt idx="3568">
                  <c:v>19.2</c:v>
                </c:pt>
                <c:pt idx="3569">
                  <c:v>19.2</c:v>
                </c:pt>
                <c:pt idx="3570">
                  <c:v>19.2</c:v>
                </c:pt>
                <c:pt idx="3571">
                  <c:v>19.2</c:v>
                </c:pt>
                <c:pt idx="3572">
                  <c:v>19.2</c:v>
                </c:pt>
                <c:pt idx="3573">
                  <c:v>19.2</c:v>
                </c:pt>
                <c:pt idx="3574">
                  <c:v>19.2</c:v>
                </c:pt>
                <c:pt idx="3575">
                  <c:v>19.2</c:v>
                </c:pt>
                <c:pt idx="3576">
                  <c:v>19.2</c:v>
                </c:pt>
                <c:pt idx="3577">
                  <c:v>19.2</c:v>
                </c:pt>
                <c:pt idx="3578">
                  <c:v>19.2</c:v>
                </c:pt>
                <c:pt idx="3579">
                  <c:v>19.2</c:v>
                </c:pt>
                <c:pt idx="3580">
                  <c:v>19.2</c:v>
                </c:pt>
                <c:pt idx="3581">
                  <c:v>19.2</c:v>
                </c:pt>
                <c:pt idx="3582">
                  <c:v>19.2</c:v>
                </c:pt>
                <c:pt idx="3583">
                  <c:v>19.2</c:v>
                </c:pt>
                <c:pt idx="3584">
                  <c:v>19.2</c:v>
                </c:pt>
                <c:pt idx="3585">
                  <c:v>19.100000000000001</c:v>
                </c:pt>
                <c:pt idx="3586">
                  <c:v>19.100000000000001</c:v>
                </c:pt>
                <c:pt idx="3587">
                  <c:v>19.100000000000001</c:v>
                </c:pt>
                <c:pt idx="3588">
                  <c:v>19.100000000000001</c:v>
                </c:pt>
                <c:pt idx="3589">
                  <c:v>19.100000000000001</c:v>
                </c:pt>
                <c:pt idx="3590">
                  <c:v>19.100000000000001</c:v>
                </c:pt>
                <c:pt idx="3591">
                  <c:v>19.100000000000001</c:v>
                </c:pt>
                <c:pt idx="3592">
                  <c:v>19.100000000000001</c:v>
                </c:pt>
                <c:pt idx="3593">
                  <c:v>19.100000000000001</c:v>
                </c:pt>
                <c:pt idx="3594">
                  <c:v>19.100000000000001</c:v>
                </c:pt>
                <c:pt idx="3595">
                  <c:v>19.100000000000001</c:v>
                </c:pt>
                <c:pt idx="3596">
                  <c:v>19.100000000000001</c:v>
                </c:pt>
                <c:pt idx="3597">
                  <c:v>19.100000000000001</c:v>
                </c:pt>
                <c:pt idx="3598">
                  <c:v>19.100000000000001</c:v>
                </c:pt>
                <c:pt idx="3599">
                  <c:v>19</c:v>
                </c:pt>
                <c:pt idx="3600">
                  <c:v>19</c:v>
                </c:pt>
                <c:pt idx="3601">
                  <c:v>19</c:v>
                </c:pt>
                <c:pt idx="3602">
                  <c:v>19</c:v>
                </c:pt>
                <c:pt idx="3603">
                  <c:v>19</c:v>
                </c:pt>
                <c:pt idx="3604">
                  <c:v>19</c:v>
                </c:pt>
                <c:pt idx="3605">
                  <c:v>19</c:v>
                </c:pt>
                <c:pt idx="3606">
                  <c:v>19</c:v>
                </c:pt>
                <c:pt idx="3607">
                  <c:v>19</c:v>
                </c:pt>
                <c:pt idx="3608">
                  <c:v>18.899999999999999</c:v>
                </c:pt>
                <c:pt idx="3609">
                  <c:v>18.899999999999999</c:v>
                </c:pt>
                <c:pt idx="3610">
                  <c:v>18.899999999999999</c:v>
                </c:pt>
                <c:pt idx="3611">
                  <c:v>18.8</c:v>
                </c:pt>
                <c:pt idx="3612">
                  <c:v>18.8</c:v>
                </c:pt>
                <c:pt idx="3613">
                  <c:v>18.8</c:v>
                </c:pt>
                <c:pt idx="3614">
                  <c:v>18.8</c:v>
                </c:pt>
                <c:pt idx="3615">
                  <c:v>18.7</c:v>
                </c:pt>
                <c:pt idx="3616">
                  <c:v>18.7</c:v>
                </c:pt>
                <c:pt idx="3617">
                  <c:v>18.7</c:v>
                </c:pt>
                <c:pt idx="3618">
                  <c:v>18.600000000000001</c:v>
                </c:pt>
                <c:pt idx="3619">
                  <c:v>18.600000000000001</c:v>
                </c:pt>
                <c:pt idx="3620">
                  <c:v>18.600000000000001</c:v>
                </c:pt>
                <c:pt idx="3621">
                  <c:v>18.5</c:v>
                </c:pt>
                <c:pt idx="3622">
                  <c:v>18.5</c:v>
                </c:pt>
                <c:pt idx="3623">
                  <c:v>18.5</c:v>
                </c:pt>
                <c:pt idx="3624">
                  <c:v>18.5</c:v>
                </c:pt>
                <c:pt idx="3625">
                  <c:v>18.5</c:v>
                </c:pt>
                <c:pt idx="3626">
                  <c:v>18.399999999999999</c:v>
                </c:pt>
                <c:pt idx="3627">
                  <c:v>18.399999999999999</c:v>
                </c:pt>
                <c:pt idx="3628">
                  <c:v>18.399999999999999</c:v>
                </c:pt>
                <c:pt idx="3629">
                  <c:v>18.3</c:v>
                </c:pt>
                <c:pt idx="3630">
                  <c:v>18.3</c:v>
                </c:pt>
                <c:pt idx="3631">
                  <c:v>18.3</c:v>
                </c:pt>
                <c:pt idx="3632">
                  <c:v>18.3</c:v>
                </c:pt>
                <c:pt idx="3633">
                  <c:v>18.3</c:v>
                </c:pt>
                <c:pt idx="3634">
                  <c:v>18.2</c:v>
                </c:pt>
                <c:pt idx="3635">
                  <c:v>18.2</c:v>
                </c:pt>
                <c:pt idx="3636">
                  <c:v>18.2</c:v>
                </c:pt>
                <c:pt idx="3637">
                  <c:v>18.2</c:v>
                </c:pt>
                <c:pt idx="3638">
                  <c:v>18.2</c:v>
                </c:pt>
                <c:pt idx="3639">
                  <c:v>18.2</c:v>
                </c:pt>
                <c:pt idx="3640">
                  <c:v>18.2</c:v>
                </c:pt>
                <c:pt idx="3641">
                  <c:v>18.2</c:v>
                </c:pt>
                <c:pt idx="3642">
                  <c:v>18.2</c:v>
                </c:pt>
                <c:pt idx="3643">
                  <c:v>18.100000000000001</c:v>
                </c:pt>
                <c:pt idx="3644">
                  <c:v>18.2</c:v>
                </c:pt>
                <c:pt idx="3645">
                  <c:v>18.2</c:v>
                </c:pt>
                <c:pt idx="3646">
                  <c:v>18.100000000000001</c:v>
                </c:pt>
                <c:pt idx="3647">
                  <c:v>18.100000000000001</c:v>
                </c:pt>
                <c:pt idx="3648">
                  <c:v>18.100000000000001</c:v>
                </c:pt>
                <c:pt idx="3649">
                  <c:v>18.100000000000001</c:v>
                </c:pt>
                <c:pt idx="3650">
                  <c:v>18.100000000000001</c:v>
                </c:pt>
                <c:pt idx="3651">
                  <c:v>18.100000000000001</c:v>
                </c:pt>
                <c:pt idx="3652">
                  <c:v>18.100000000000001</c:v>
                </c:pt>
                <c:pt idx="3653">
                  <c:v>18.100000000000001</c:v>
                </c:pt>
                <c:pt idx="3654">
                  <c:v>18</c:v>
                </c:pt>
                <c:pt idx="3655">
                  <c:v>18</c:v>
                </c:pt>
                <c:pt idx="3656">
                  <c:v>18</c:v>
                </c:pt>
                <c:pt idx="3657">
                  <c:v>18.100000000000001</c:v>
                </c:pt>
                <c:pt idx="3658">
                  <c:v>18</c:v>
                </c:pt>
                <c:pt idx="3659">
                  <c:v>18</c:v>
                </c:pt>
                <c:pt idx="3660">
                  <c:v>18</c:v>
                </c:pt>
                <c:pt idx="3661">
                  <c:v>18</c:v>
                </c:pt>
                <c:pt idx="3662">
                  <c:v>18</c:v>
                </c:pt>
                <c:pt idx="3663">
                  <c:v>18</c:v>
                </c:pt>
                <c:pt idx="3664">
                  <c:v>18</c:v>
                </c:pt>
                <c:pt idx="3665">
                  <c:v>18</c:v>
                </c:pt>
                <c:pt idx="3666">
                  <c:v>18</c:v>
                </c:pt>
                <c:pt idx="3667">
                  <c:v>18</c:v>
                </c:pt>
                <c:pt idx="3668">
                  <c:v>18</c:v>
                </c:pt>
                <c:pt idx="3669">
                  <c:v>18</c:v>
                </c:pt>
                <c:pt idx="3670">
                  <c:v>18</c:v>
                </c:pt>
                <c:pt idx="3671">
                  <c:v>18</c:v>
                </c:pt>
                <c:pt idx="3672">
                  <c:v>18</c:v>
                </c:pt>
                <c:pt idx="3673">
                  <c:v>18</c:v>
                </c:pt>
                <c:pt idx="3674">
                  <c:v>18</c:v>
                </c:pt>
                <c:pt idx="3675">
                  <c:v>18.100000000000001</c:v>
                </c:pt>
                <c:pt idx="3676">
                  <c:v>18.100000000000001</c:v>
                </c:pt>
                <c:pt idx="3677">
                  <c:v>18.100000000000001</c:v>
                </c:pt>
                <c:pt idx="3678">
                  <c:v>18.100000000000001</c:v>
                </c:pt>
                <c:pt idx="3679">
                  <c:v>18.100000000000001</c:v>
                </c:pt>
                <c:pt idx="3680">
                  <c:v>18.100000000000001</c:v>
                </c:pt>
                <c:pt idx="3681">
                  <c:v>18.100000000000001</c:v>
                </c:pt>
                <c:pt idx="3682">
                  <c:v>18.100000000000001</c:v>
                </c:pt>
                <c:pt idx="3683">
                  <c:v>18.100000000000001</c:v>
                </c:pt>
                <c:pt idx="3684">
                  <c:v>18.100000000000001</c:v>
                </c:pt>
                <c:pt idx="3685">
                  <c:v>18</c:v>
                </c:pt>
                <c:pt idx="3686">
                  <c:v>18</c:v>
                </c:pt>
                <c:pt idx="3687">
                  <c:v>18</c:v>
                </c:pt>
                <c:pt idx="3688">
                  <c:v>18</c:v>
                </c:pt>
                <c:pt idx="3689">
                  <c:v>18</c:v>
                </c:pt>
                <c:pt idx="3690">
                  <c:v>17.899999999999999</c:v>
                </c:pt>
                <c:pt idx="3691">
                  <c:v>17.899999999999999</c:v>
                </c:pt>
                <c:pt idx="3692">
                  <c:v>17.899999999999999</c:v>
                </c:pt>
                <c:pt idx="3693">
                  <c:v>17.899999999999999</c:v>
                </c:pt>
                <c:pt idx="3694">
                  <c:v>17.899999999999999</c:v>
                </c:pt>
                <c:pt idx="3695">
                  <c:v>17.899999999999999</c:v>
                </c:pt>
                <c:pt idx="3696">
                  <c:v>17.899999999999999</c:v>
                </c:pt>
                <c:pt idx="3697">
                  <c:v>17.899999999999999</c:v>
                </c:pt>
                <c:pt idx="3698">
                  <c:v>17.899999999999999</c:v>
                </c:pt>
                <c:pt idx="3699">
                  <c:v>17.899999999999999</c:v>
                </c:pt>
                <c:pt idx="3700">
                  <c:v>17.899999999999999</c:v>
                </c:pt>
                <c:pt idx="3701">
                  <c:v>17.899999999999999</c:v>
                </c:pt>
                <c:pt idx="3702">
                  <c:v>17.899999999999999</c:v>
                </c:pt>
                <c:pt idx="3703">
                  <c:v>17.899999999999999</c:v>
                </c:pt>
                <c:pt idx="3704">
                  <c:v>17.899999999999999</c:v>
                </c:pt>
                <c:pt idx="3705">
                  <c:v>17.899999999999999</c:v>
                </c:pt>
                <c:pt idx="3706">
                  <c:v>17.899999999999999</c:v>
                </c:pt>
                <c:pt idx="3707">
                  <c:v>17.8</c:v>
                </c:pt>
                <c:pt idx="3708">
                  <c:v>17.8</c:v>
                </c:pt>
                <c:pt idx="3709">
                  <c:v>17.8</c:v>
                </c:pt>
                <c:pt idx="3710">
                  <c:v>17.899999999999999</c:v>
                </c:pt>
                <c:pt idx="3711">
                  <c:v>17.899999999999999</c:v>
                </c:pt>
                <c:pt idx="3712">
                  <c:v>17.899999999999999</c:v>
                </c:pt>
                <c:pt idx="3713">
                  <c:v>17.899999999999999</c:v>
                </c:pt>
                <c:pt idx="3714">
                  <c:v>17.899999999999999</c:v>
                </c:pt>
                <c:pt idx="3715">
                  <c:v>17.899999999999999</c:v>
                </c:pt>
                <c:pt idx="3716">
                  <c:v>17.899999999999999</c:v>
                </c:pt>
                <c:pt idx="3717">
                  <c:v>17.899999999999999</c:v>
                </c:pt>
                <c:pt idx="3718">
                  <c:v>17.899999999999999</c:v>
                </c:pt>
                <c:pt idx="3719">
                  <c:v>17.899999999999999</c:v>
                </c:pt>
                <c:pt idx="3720">
                  <c:v>17.899999999999999</c:v>
                </c:pt>
                <c:pt idx="3721">
                  <c:v>17.8</c:v>
                </c:pt>
                <c:pt idx="3722">
                  <c:v>17.899999999999999</c:v>
                </c:pt>
                <c:pt idx="3723">
                  <c:v>17.899999999999999</c:v>
                </c:pt>
                <c:pt idx="3724">
                  <c:v>17.899999999999999</c:v>
                </c:pt>
                <c:pt idx="3725">
                  <c:v>17.899999999999999</c:v>
                </c:pt>
                <c:pt idx="3726">
                  <c:v>17.8</c:v>
                </c:pt>
                <c:pt idx="3727">
                  <c:v>17.8</c:v>
                </c:pt>
                <c:pt idx="3728">
                  <c:v>17.8</c:v>
                </c:pt>
                <c:pt idx="3729">
                  <c:v>17.8</c:v>
                </c:pt>
                <c:pt idx="3730">
                  <c:v>17.8</c:v>
                </c:pt>
                <c:pt idx="3731">
                  <c:v>17.8</c:v>
                </c:pt>
                <c:pt idx="3732">
                  <c:v>17.7</c:v>
                </c:pt>
                <c:pt idx="3733">
                  <c:v>17.7</c:v>
                </c:pt>
                <c:pt idx="3734">
                  <c:v>17.7</c:v>
                </c:pt>
                <c:pt idx="3735">
                  <c:v>17.7</c:v>
                </c:pt>
                <c:pt idx="3736">
                  <c:v>17.7</c:v>
                </c:pt>
                <c:pt idx="3737">
                  <c:v>17.7</c:v>
                </c:pt>
                <c:pt idx="3738">
                  <c:v>17.7</c:v>
                </c:pt>
                <c:pt idx="3739">
                  <c:v>17.7</c:v>
                </c:pt>
                <c:pt idx="3740">
                  <c:v>17.8</c:v>
                </c:pt>
                <c:pt idx="3741">
                  <c:v>17.8</c:v>
                </c:pt>
                <c:pt idx="3742">
                  <c:v>17.8</c:v>
                </c:pt>
                <c:pt idx="3743">
                  <c:v>17.8</c:v>
                </c:pt>
                <c:pt idx="3744">
                  <c:v>17.7</c:v>
                </c:pt>
                <c:pt idx="3745">
                  <c:v>17.7</c:v>
                </c:pt>
                <c:pt idx="3746">
                  <c:v>17.7</c:v>
                </c:pt>
                <c:pt idx="3747">
                  <c:v>17.7</c:v>
                </c:pt>
                <c:pt idx="3748">
                  <c:v>17.7</c:v>
                </c:pt>
                <c:pt idx="3749">
                  <c:v>17.7</c:v>
                </c:pt>
                <c:pt idx="3750">
                  <c:v>17.600000000000001</c:v>
                </c:pt>
                <c:pt idx="3751">
                  <c:v>17.600000000000001</c:v>
                </c:pt>
                <c:pt idx="3752">
                  <c:v>17.600000000000001</c:v>
                </c:pt>
                <c:pt idx="3753">
                  <c:v>17.600000000000001</c:v>
                </c:pt>
                <c:pt idx="3754">
                  <c:v>17.600000000000001</c:v>
                </c:pt>
                <c:pt idx="3755">
                  <c:v>17.5</c:v>
                </c:pt>
                <c:pt idx="3756">
                  <c:v>17.5</c:v>
                </c:pt>
                <c:pt idx="3757">
                  <c:v>17.5</c:v>
                </c:pt>
                <c:pt idx="3758">
                  <c:v>17.5</c:v>
                </c:pt>
                <c:pt idx="3759">
                  <c:v>17.5</c:v>
                </c:pt>
                <c:pt idx="3760">
                  <c:v>17.399999999999999</c:v>
                </c:pt>
                <c:pt idx="3761">
                  <c:v>17.399999999999999</c:v>
                </c:pt>
                <c:pt idx="3762">
                  <c:v>17.399999999999999</c:v>
                </c:pt>
                <c:pt idx="3763">
                  <c:v>17.399999999999999</c:v>
                </c:pt>
                <c:pt idx="3764">
                  <c:v>17.399999999999999</c:v>
                </c:pt>
                <c:pt idx="3765">
                  <c:v>17.399999999999999</c:v>
                </c:pt>
                <c:pt idx="3766">
                  <c:v>17.399999999999999</c:v>
                </c:pt>
                <c:pt idx="3767">
                  <c:v>17.3</c:v>
                </c:pt>
                <c:pt idx="3768">
                  <c:v>17.3</c:v>
                </c:pt>
                <c:pt idx="3769">
                  <c:v>17.3</c:v>
                </c:pt>
                <c:pt idx="3770">
                  <c:v>17.3</c:v>
                </c:pt>
                <c:pt idx="3771">
                  <c:v>17.2</c:v>
                </c:pt>
                <c:pt idx="3772">
                  <c:v>17.2</c:v>
                </c:pt>
                <c:pt idx="3773">
                  <c:v>17.2</c:v>
                </c:pt>
                <c:pt idx="3774">
                  <c:v>17.2</c:v>
                </c:pt>
                <c:pt idx="3775">
                  <c:v>17.3</c:v>
                </c:pt>
                <c:pt idx="3776">
                  <c:v>17.3</c:v>
                </c:pt>
                <c:pt idx="3777">
                  <c:v>17.3</c:v>
                </c:pt>
                <c:pt idx="3778">
                  <c:v>17.3</c:v>
                </c:pt>
                <c:pt idx="3779">
                  <c:v>17.3</c:v>
                </c:pt>
                <c:pt idx="3780">
                  <c:v>17.2</c:v>
                </c:pt>
                <c:pt idx="3781">
                  <c:v>17.2</c:v>
                </c:pt>
                <c:pt idx="3782">
                  <c:v>17.2</c:v>
                </c:pt>
                <c:pt idx="3783">
                  <c:v>17.2</c:v>
                </c:pt>
                <c:pt idx="3784">
                  <c:v>17.2</c:v>
                </c:pt>
                <c:pt idx="3785">
                  <c:v>17.3</c:v>
                </c:pt>
                <c:pt idx="3786">
                  <c:v>17.3</c:v>
                </c:pt>
                <c:pt idx="3787">
                  <c:v>17.3</c:v>
                </c:pt>
                <c:pt idx="3788">
                  <c:v>17.3</c:v>
                </c:pt>
                <c:pt idx="3789">
                  <c:v>17.2</c:v>
                </c:pt>
                <c:pt idx="3790">
                  <c:v>17.2</c:v>
                </c:pt>
                <c:pt idx="3791">
                  <c:v>17.2</c:v>
                </c:pt>
                <c:pt idx="3792">
                  <c:v>17.2</c:v>
                </c:pt>
                <c:pt idx="3793">
                  <c:v>17.2</c:v>
                </c:pt>
                <c:pt idx="3794">
                  <c:v>17.2</c:v>
                </c:pt>
                <c:pt idx="3795">
                  <c:v>17.2</c:v>
                </c:pt>
                <c:pt idx="3796">
                  <c:v>17.2</c:v>
                </c:pt>
                <c:pt idx="3797">
                  <c:v>17.3</c:v>
                </c:pt>
                <c:pt idx="3798">
                  <c:v>17.2</c:v>
                </c:pt>
                <c:pt idx="3799">
                  <c:v>17.3</c:v>
                </c:pt>
                <c:pt idx="3800">
                  <c:v>17.3</c:v>
                </c:pt>
                <c:pt idx="3801">
                  <c:v>17.3</c:v>
                </c:pt>
                <c:pt idx="3802">
                  <c:v>17.3</c:v>
                </c:pt>
                <c:pt idx="3803">
                  <c:v>17.3</c:v>
                </c:pt>
                <c:pt idx="3804">
                  <c:v>17.3</c:v>
                </c:pt>
                <c:pt idx="3805">
                  <c:v>17.3</c:v>
                </c:pt>
                <c:pt idx="3806">
                  <c:v>17.3</c:v>
                </c:pt>
                <c:pt idx="3807">
                  <c:v>17.3</c:v>
                </c:pt>
                <c:pt idx="3808">
                  <c:v>17.3</c:v>
                </c:pt>
                <c:pt idx="3809">
                  <c:v>17.2</c:v>
                </c:pt>
                <c:pt idx="3810">
                  <c:v>17.2</c:v>
                </c:pt>
                <c:pt idx="3811">
                  <c:v>17.2</c:v>
                </c:pt>
                <c:pt idx="3812">
                  <c:v>17.2</c:v>
                </c:pt>
                <c:pt idx="3813">
                  <c:v>17.100000000000001</c:v>
                </c:pt>
                <c:pt idx="3814">
                  <c:v>17.100000000000001</c:v>
                </c:pt>
                <c:pt idx="3815">
                  <c:v>17.100000000000001</c:v>
                </c:pt>
                <c:pt idx="3816">
                  <c:v>17.100000000000001</c:v>
                </c:pt>
                <c:pt idx="3817">
                  <c:v>17.100000000000001</c:v>
                </c:pt>
                <c:pt idx="3818">
                  <c:v>17</c:v>
                </c:pt>
                <c:pt idx="3819">
                  <c:v>17</c:v>
                </c:pt>
                <c:pt idx="3820">
                  <c:v>17</c:v>
                </c:pt>
                <c:pt idx="3821">
                  <c:v>16.899999999999999</c:v>
                </c:pt>
                <c:pt idx="3822">
                  <c:v>16.899999999999999</c:v>
                </c:pt>
                <c:pt idx="3823">
                  <c:v>16.8</c:v>
                </c:pt>
                <c:pt idx="3824">
                  <c:v>16.8</c:v>
                </c:pt>
                <c:pt idx="3825">
                  <c:v>16.7</c:v>
                </c:pt>
                <c:pt idx="3826">
                  <c:v>16.7</c:v>
                </c:pt>
                <c:pt idx="3827">
                  <c:v>16.7</c:v>
                </c:pt>
                <c:pt idx="3828">
                  <c:v>16.600000000000001</c:v>
                </c:pt>
                <c:pt idx="3829">
                  <c:v>16.5</c:v>
                </c:pt>
                <c:pt idx="3830">
                  <c:v>16.5</c:v>
                </c:pt>
                <c:pt idx="3831">
                  <c:v>16.399999999999999</c:v>
                </c:pt>
                <c:pt idx="3832">
                  <c:v>16.3</c:v>
                </c:pt>
                <c:pt idx="3833">
                  <c:v>16.2</c:v>
                </c:pt>
                <c:pt idx="3834">
                  <c:v>16.2</c:v>
                </c:pt>
                <c:pt idx="3835">
                  <c:v>16.2</c:v>
                </c:pt>
                <c:pt idx="3836">
                  <c:v>16.2</c:v>
                </c:pt>
                <c:pt idx="3837">
                  <c:v>16.100000000000001</c:v>
                </c:pt>
                <c:pt idx="3838">
                  <c:v>16.100000000000001</c:v>
                </c:pt>
                <c:pt idx="3839">
                  <c:v>16</c:v>
                </c:pt>
                <c:pt idx="3840">
                  <c:v>16</c:v>
                </c:pt>
                <c:pt idx="3841">
                  <c:v>16</c:v>
                </c:pt>
                <c:pt idx="3842">
                  <c:v>15.9</c:v>
                </c:pt>
                <c:pt idx="3843">
                  <c:v>15.9</c:v>
                </c:pt>
                <c:pt idx="3844">
                  <c:v>15.9</c:v>
                </c:pt>
                <c:pt idx="3845">
                  <c:v>15.9</c:v>
                </c:pt>
                <c:pt idx="3846">
                  <c:v>15.9</c:v>
                </c:pt>
                <c:pt idx="3847">
                  <c:v>15.9</c:v>
                </c:pt>
                <c:pt idx="3848">
                  <c:v>15.9</c:v>
                </c:pt>
                <c:pt idx="3849">
                  <c:v>15.9</c:v>
                </c:pt>
                <c:pt idx="3850">
                  <c:v>15.9</c:v>
                </c:pt>
                <c:pt idx="3851">
                  <c:v>15.9</c:v>
                </c:pt>
                <c:pt idx="3852">
                  <c:v>15.9</c:v>
                </c:pt>
                <c:pt idx="3853">
                  <c:v>15.9</c:v>
                </c:pt>
                <c:pt idx="3854">
                  <c:v>15.9</c:v>
                </c:pt>
                <c:pt idx="3855">
                  <c:v>15.9</c:v>
                </c:pt>
                <c:pt idx="3856">
                  <c:v>15.9</c:v>
                </c:pt>
                <c:pt idx="3857">
                  <c:v>15.8</c:v>
                </c:pt>
                <c:pt idx="3858">
                  <c:v>15.8</c:v>
                </c:pt>
                <c:pt idx="3859">
                  <c:v>15.9</c:v>
                </c:pt>
                <c:pt idx="3860">
                  <c:v>15.9</c:v>
                </c:pt>
                <c:pt idx="3861">
                  <c:v>15.9</c:v>
                </c:pt>
                <c:pt idx="3862">
                  <c:v>15.9</c:v>
                </c:pt>
                <c:pt idx="3863">
                  <c:v>15.9</c:v>
                </c:pt>
                <c:pt idx="3864">
                  <c:v>15.9</c:v>
                </c:pt>
                <c:pt idx="3865">
                  <c:v>15.9</c:v>
                </c:pt>
                <c:pt idx="3866">
                  <c:v>15.9</c:v>
                </c:pt>
                <c:pt idx="3867">
                  <c:v>15.8</c:v>
                </c:pt>
                <c:pt idx="3868">
                  <c:v>15.8</c:v>
                </c:pt>
                <c:pt idx="3869">
                  <c:v>15.8</c:v>
                </c:pt>
                <c:pt idx="3870">
                  <c:v>15.8</c:v>
                </c:pt>
                <c:pt idx="3871">
                  <c:v>15.8</c:v>
                </c:pt>
                <c:pt idx="3872">
                  <c:v>15.8</c:v>
                </c:pt>
                <c:pt idx="3873">
                  <c:v>15.8</c:v>
                </c:pt>
                <c:pt idx="3874">
                  <c:v>15.8</c:v>
                </c:pt>
                <c:pt idx="3875">
                  <c:v>15.7</c:v>
                </c:pt>
                <c:pt idx="3876">
                  <c:v>15.7</c:v>
                </c:pt>
                <c:pt idx="3877">
                  <c:v>15.7</c:v>
                </c:pt>
                <c:pt idx="3878">
                  <c:v>15.7</c:v>
                </c:pt>
                <c:pt idx="3879">
                  <c:v>15.7</c:v>
                </c:pt>
                <c:pt idx="3880">
                  <c:v>15.7</c:v>
                </c:pt>
                <c:pt idx="3881">
                  <c:v>15.7</c:v>
                </c:pt>
                <c:pt idx="3882">
                  <c:v>15.7</c:v>
                </c:pt>
                <c:pt idx="3883">
                  <c:v>15.7</c:v>
                </c:pt>
                <c:pt idx="3884">
                  <c:v>15.7</c:v>
                </c:pt>
                <c:pt idx="3885">
                  <c:v>15.7</c:v>
                </c:pt>
                <c:pt idx="3886">
                  <c:v>15.7</c:v>
                </c:pt>
                <c:pt idx="3887">
                  <c:v>15.6</c:v>
                </c:pt>
                <c:pt idx="3888">
                  <c:v>15.6</c:v>
                </c:pt>
                <c:pt idx="3889">
                  <c:v>15.6</c:v>
                </c:pt>
                <c:pt idx="3890">
                  <c:v>15.6</c:v>
                </c:pt>
                <c:pt idx="3891">
                  <c:v>15.6</c:v>
                </c:pt>
                <c:pt idx="3892">
                  <c:v>15.6</c:v>
                </c:pt>
                <c:pt idx="3893">
                  <c:v>15.6</c:v>
                </c:pt>
                <c:pt idx="3894">
                  <c:v>15.6</c:v>
                </c:pt>
                <c:pt idx="3895">
                  <c:v>15.7</c:v>
                </c:pt>
                <c:pt idx="3896">
                  <c:v>15.7</c:v>
                </c:pt>
                <c:pt idx="3897">
                  <c:v>15.7</c:v>
                </c:pt>
                <c:pt idx="3898">
                  <c:v>15.7</c:v>
                </c:pt>
                <c:pt idx="3899">
                  <c:v>15.7</c:v>
                </c:pt>
                <c:pt idx="3900">
                  <c:v>15.8</c:v>
                </c:pt>
                <c:pt idx="3901">
                  <c:v>15.8</c:v>
                </c:pt>
                <c:pt idx="3902">
                  <c:v>15.9</c:v>
                </c:pt>
                <c:pt idx="3903">
                  <c:v>15.9</c:v>
                </c:pt>
                <c:pt idx="3904">
                  <c:v>15.9</c:v>
                </c:pt>
                <c:pt idx="3905">
                  <c:v>15.9</c:v>
                </c:pt>
                <c:pt idx="3906">
                  <c:v>15.9</c:v>
                </c:pt>
                <c:pt idx="3907">
                  <c:v>16</c:v>
                </c:pt>
                <c:pt idx="3908">
                  <c:v>16</c:v>
                </c:pt>
                <c:pt idx="3909">
                  <c:v>16</c:v>
                </c:pt>
                <c:pt idx="3910">
                  <c:v>16</c:v>
                </c:pt>
                <c:pt idx="3911">
                  <c:v>16.100000000000001</c:v>
                </c:pt>
                <c:pt idx="3912">
                  <c:v>16.100000000000001</c:v>
                </c:pt>
                <c:pt idx="3913">
                  <c:v>16.2</c:v>
                </c:pt>
                <c:pt idx="3914">
                  <c:v>16.2</c:v>
                </c:pt>
                <c:pt idx="3915">
                  <c:v>16.2</c:v>
                </c:pt>
                <c:pt idx="3916">
                  <c:v>16.2</c:v>
                </c:pt>
                <c:pt idx="3917">
                  <c:v>16.2</c:v>
                </c:pt>
                <c:pt idx="3918">
                  <c:v>16.2</c:v>
                </c:pt>
                <c:pt idx="3919">
                  <c:v>16.2</c:v>
                </c:pt>
                <c:pt idx="3920">
                  <c:v>16.2</c:v>
                </c:pt>
                <c:pt idx="3921">
                  <c:v>16.2</c:v>
                </c:pt>
                <c:pt idx="3922">
                  <c:v>16.3</c:v>
                </c:pt>
                <c:pt idx="3923">
                  <c:v>16.3</c:v>
                </c:pt>
                <c:pt idx="3924">
                  <c:v>16.3</c:v>
                </c:pt>
                <c:pt idx="3925">
                  <c:v>16.3</c:v>
                </c:pt>
                <c:pt idx="3926">
                  <c:v>16.3</c:v>
                </c:pt>
                <c:pt idx="3927">
                  <c:v>16.3</c:v>
                </c:pt>
                <c:pt idx="3928">
                  <c:v>16.3</c:v>
                </c:pt>
                <c:pt idx="3929">
                  <c:v>16.399999999999999</c:v>
                </c:pt>
                <c:pt idx="3930">
                  <c:v>16.399999999999999</c:v>
                </c:pt>
                <c:pt idx="3931">
                  <c:v>16.399999999999999</c:v>
                </c:pt>
                <c:pt idx="3932">
                  <c:v>16.399999999999999</c:v>
                </c:pt>
                <c:pt idx="3933">
                  <c:v>16.399999999999999</c:v>
                </c:pt>
                <c:pt idx="3934">
                  <c:v>16.399999999999999</c:v>
                </c:pt>
                <c:pt idx="3935">
                  <c:v>16.399999999999999</c:v>
                </c:pt>
                <c:pt idx="3936">
                  <c:v>16.5</c:v>
                </c:pt>
                <c:pt idx="3937">
                  <c:v>16.5</c:v>
                </c:pt>
                <c:pt idx="3938">
                  <c:v>16.5</c:v>
                </c:pt>
                <c:pt idx="3939">
                  <c:v>16.5</c:v>
                </c:pt>
                <c:pt idx="3940">
                  <c:v>16.5</c:v>
                </c:pt>
                <c:pt idx="3941">
                  <c:v>16.5</c:v>
                </c:pt>
                <c:pt idx="3942">
                  <c:v>16.600000000000001</c:v>
                </c:pt>
                <c:pt idx="3943">
                  <c:v>16.600000000000001</c:v>
                </c:pt>
                <c:pt idx="3944">
                  <c:v>16.5</c:v>
                </c:pt>
                <c:pt idx="3945">
                  <c:v>16.600000000000001</c:v>
                </c:pt>
                <c:pt idx="3946">
                  <c:v>16.600000000000001</c:v>
                </c:pt>
                <c:pt idx="3947">
                  <c:v>16.600000000000001</c:v>
                </c:pt>
                <c:pt idx="3948">
                  <c:v>16.600000000000001</c:v>
                </c:pt>
                <c:pt idx="3949">
                  <c:v>16.600000000000001</c:v>
                </c:pt>
                <c:pt idx="3950">
                  <c:v>16.7</c:v>
                </c:pt>
                <c:pt idx="3951">
                  <c:v>16.7</c:v>
                </c:pt>
                <c:pt idx="3952">
                  <c:v>16.7</c:v>
                </c:pt>
                <c:pt idx="3953">
                  <c:v>16.7</c:v>
                </c:pt>
                <c:pt idx="3954">
                  <c:v>16.7</c:v>
                </c:pt>
                <c:pt idx="3955">
                  <c:v>16.7</c:v>
                </c:pt>
                <c:pt idx="3956">
                  <c:v>16.7</c:v>
                </c:pt>
                <c:pt idx="3957">
                  <c:v>16.7</c:v>
                </c:pt>
                <c:pt idx="3958">
                  <c:v>16.7</c:v>
                </c:pt>
                <c:pt idx="3959">
                  <c:v>16.7</c:v>
                </c:pt>
                <c:pt idx="3960">
                  <c:v>16.7</c:v>
                </c:pt>
                <c:pt idx="3961">
                  <c:v>16.7</c:v>
                </c:pt>
                <c:pt idx="3962">
                  <c:v>16.7</c:v>
                </c:pt>
                <c:pt idx="3963">
                  <c:v>16.8</c:v>
                </c:pt>
                <c:pt idx="3964">
                  <c:v>16.8</c:v>
                </c:pt>
                <c:pt idx="3965">
                  <c:v>16.899999999999999</c:v>
                </c:pt>
                <c:pt idx="3966">
                  <c:v>16.8</c:v>
                </c:pt>
                <c:pt idx="3967">
                  <c:v>16.899999999999999</c:v>
                </c:pt>
                <c:pt idx="3968">
                  <c:v>16.899999999999999</c:v>
                </c:pt>
                <c:pt idx="3969">
                  <c:v>17</c:v>
                </c:pt>
                <c:pt idx="3970">
                  <c:v>17</c:v>
                </c:pt>
                <c:pt idx="3971">
                  <c:v>17</c:v>
                </c:pt>
                <c:pt idx="3972">
                  <c:v>17</c:v>
                </c:pt>
                <c:pt idx="3973">
                  <c:v>17</c:v>
                </c:pt>
                <c:pt idx="3974">
                  <c:v>17.100000000000001</c:v>
                </c:pt>
                <c:pt idx="3975">
                  <c:v>17.100000000000001</c:v>
                </c:pt>
                <c:pt idx="3976">
                  <c:v>17.100000000000001</c:v>
                </c:pt>
                <c:pt idx="3977">
                  <c:v>17.100000000000001</c:v>
                </c:pt>
                <c:pt idx="3978">
                  <c:v>17.2</c:v>
                </c:pt>
                <c:pt idx="3979">
                  <c:v>17.2</c:v>
                </c:pt>
                <c:pt idx="3980">
                  <c:v>17.2</c:v>
                </c:pt>
                <c:pt idx="3981">
                  <c:v>17.2</c:v>
                </c:pt>
                <c:pt idx="3982">
                  <c:v>17.2</c:v>
                </c:pt>
                <c:pt idx="3983">
                  <c:v>17.2</c:v>
                </c:pt>
                <c:pt idx="3984">
                  <c:v>17.2</c:v>
                </c:pt>
                <c:pt idx="3985">
                  <c:v>17.2</c:v>
                </c:pt>
                <c:pt idx="3986">
                  <c:v>17.2</c:v>
                </c:pt>
                <c:pt idx="3987">
                  <c:v>17.3</c:v>
                </c:pt>
                <c:pt idx="3988">
                  <c:v>17.3</c:v>
                </c:pt>
                <c:pt idx="3989">
                  <c:v>17.3</c:v>
                </c:pt>
                <c:pt idx="3990">
                  <c:v>17.3</c:v>
                </c:pt>
                <c:pt idx="3991">
                  <c:v>17.399999999999999</c:v>
                </c:pt>
                <c:pt idx="3992">
                  <c:v>17.399999999999999</c:v>
                </c:pt>
                <c:pt idx="3993">
                  <c:v>17.399999999999999</c:v>
                </c:pt>
                <c:pt idx="3994">
                  <c:v>17.3</c:v>
                </c:pt>
                <c:pt idx="3995">
                  <c:v>17.399999999999999</c:v>
                </c:pt>
                <c:pt idx="3996">
                  <c:v>17.399999999999999</c:v>
                </c:pt>
                <c:pt idx="3997">
                  <c:v>17.399999999999999</c:v>
                </c:pt>
                <c:pt idx="3998">
                  <c:v>17.5</c:v>
                </c:pt>
                <c:pt idx="3999">
                  <c:v>17.600000000000001</c:v>
                </c:pt>
                <c:pt idx="4000">
                  <c:v>17.600000000000001</c:v>
                </c:pt>
                <c:pt idx="4001">
                  <c:v>17.600000000000001</c:v>
                </c:pt>
                <c:pt idx="4002">
                  <c:v>17.600000000000001</c:v>
                </c:pt>
                <c:pt idx="4003">
                  <c:v>17.600000000000001</c:v>
                </c:pt>
                <c:pt idx="4004">
                  <c:v>17.7</c:v>
                </c:pt>
                <c:pt idx="4005">
                  <c:v>17.600000000000001</c:v>
                </c:pt>
                <c:pt idx="4006">
                  <c:v>17.600000000000001</c:v>
                </c:pt>
                <c:pt idx="4007">
                  <c:v>17.600000000000001</c:v>
                </c:pt>
                <c:pt idx="4008">
                  <c:v>17.600000000000001</c:v>
                </c:pt>
                <c:pt idx="4009">
                  <c:v>17.5</c:v>
                </c:pt>
                <c:pt idx="4010">
                  <c:v>17.5</c:v>
                </c:pt>
                <c:pt idx="4011">
                  <c:v>17.600000000000001</c:v>
                </c:pt>
                <c:pt idx="4012">
                  <c:v>17.600000000000001</c:v>
                </c:pt>
                <c:pt idx="4013">
                  <c:v>17.600000000000001</c:v>
                </c:pt>
                <c:pt idx="4014">
                  <c:v>17.7</c:v>
                </c:pt>
                <c:pt idx="4015">
                  <c:v>17.7</c:v>
                </c:pt>
                <c:pt idx="4016">
                  <c:v>17.7</c:v>
                </c:pt>
                <c:pt idx="4017">
                  <c:v>17.7</c:v>
                </c:pt>
                <c:pt idx="4018">
                  <c:v>17.8</c:v>
                </c:pt>
                <c:pt idx="4019">
                  <c:v>17.8</c:v>
                </c:pt>
                <c:pt idx="4020">
                  <c:v>17.899999999999999</c:v>
                </c:pt>
                <c:pt idx="4021">
                  <c:v>17.899999999999999</c:v>
                </c:pt>
                <c:pt idx="4022">
                  <c:v>17.899999999999999</c:v>
                </c:pt>
                <c:pt idx="4023">
                  <c:v>18</c:v>
                </c:pt>
                <c:pt idx="4024">
                  <c:v>18.100000000000001</c:v>
                </c:pt>
                <c:pt idx="4025">
                  <c:v>18.100000000000001</c:v>
                </c:pt>
                <c:pt idx="4026">
                  <c:v>18.100000000000001</c:v>
                </c:pt>
                <c:pt idx="4027">
                  <c:v>18.100000000000001</c:v>
                </c:pt>
                <c:pt idx="4028">
                  <c:v>18.100000000000001</c:v>
                </c:pt>
                <c:pt idx="4029">
                  <c:v>18.2</c:v>
                </c:pt>
                <c:pt idx="4030">
                  <c:v>18.2</c:v>
                </c:pt>
                <c:pt idx="4031">
                  <c:v>18.2</c:v>
                </c:pt>
                <c:pt idx="4032">
                  <c:v>18.2</c:v>
                </c:pt>
                <c:pt idx="4033">
                  <c:v>18.2</c:v>
                </c:pt>
                <c:pt idx="4034">
                  <c:v>18.2</c:v>
                </c:pt>
                <c:pt idx="4035">
                  <c:v>18.3</c:v>
                </c:pt>
                <c:pt idx="4036">
                  <c:v>18.3</c:v>
                </c:pt>
                <c:pt idx="4037">
                  <c:v>18.3</c:v>
                </c:pt>
                <c:pt idx="4038">
                  <c:v>18.3</c:v>
                </c:pt>
                <c:pt idx="4039">
                  <c:v>18.399999999999999</c:v>
                </c:pt>
                <c:pt idx="4040">
                  <c:v>18.399999999999999</c:v>
                </c:pt>
                <c:pt idx="4041">
                  <c:v>18.399999999999999</c:v>
                </c:pt>
                <c:pt idx="4042">
                  <c:v>18.5</c:v>
                </c:pt>
                <c:pt idx="4043">
                  <c:v>18.5</c:v>
                </c:pt>
                <c:pt idx="4044">
                  <c:v>18.5</c:v>
                </c:pt>
                <c:pt idx="4045">
                  <c:v>18.5</c:v>
                </c:pt>
                <c:pt idx="4046">
                  <c:v>18.5</c:v>
                </c:pt>
                <c:pt idx="4047">
                  <c:v>18.600000000000001</c:v>
                </c:pt>
                <c:pt idx="4048">
                  <c:v>18.600000000000001</c:v>
                </c:pt>
                <c:pt idx="4049">
                  <c:v>18.600000000000001</c:v>
                </c:pt>
                <c:pt idx="4050">
                  <c:v>18.600000000000001</c:v>
                </c:pt>
                <c:pt idx="4051">
                  <c:v>18.600000000000001</c:v>
                </c:pt>
                <c:pt idx="4052">
                  <c:v>18.600000000000001</c:v>
                </c:pt>
                <c:pt idx="4053">
                  <c:v>18.600000000000001</c:v>
                </c:pt>
                <c:pt idx="4054">
                  <c:v>18.7</c:v>
                </c:pt>
                <c:pt idx="4055">
                  <c:v>18.7</c:v>
                </c:pt>
                <c:pt idx="4056">
                  <c:v>18.7</c:v>
                </c:pt>
                <c:pt idx="4057">
                  <c:v>18.7</c:v>
                </c:pt>
                <c:pt idx="4058">
                  <c:v>18.7</c:v>
                </c:pt>
                <c:pt idx="4059">
                  <c:v>18.7</c:v>
                </c:pt>
                <c:pt idx="4060">
                  <c:v>18.8</c:v>
                </c:pt>
                <c:pt idx="4061">
                  <c:v>18.8</c:v>
                </c:pt>
                <c:pt idx="4062">
                  <c:v>18.8</c:v>
                </c:pt>
                <c:pt idx="4063">
                  <c:v>18.8</c:v>
                </c:pt>
                <c:pt idx="4064">
                  <c:v>18.8</c:v>
                </c:pt>
                <c:pt idx="4065">
                  <c:v>18.8</c:v>
                </c:pt>
                <c:pt idx="4066">
                  <c:v>18.899999999999999</c:v>
                </c:pt>
                <c:pt idx="4067">
                  <c:v>18.8</c:v>
                </c:pt>
                <c:pt idx="4068">
                  <c:v>18.8</c:v>
                </c:pt>
                <c:pt idx="4069">
                  <c:v>18.8</c:v>
                </c:pt>
                <c:pt idx="4070">
                  <c:v>18.899999999999999</c:v>
                </c:pt>
                <c:pt idx="4071">
                  <c:v>18.899999999999999</c:v>
                </c:pt>
                <c:pt idx="4072">
                  <c:v>18.899999999999999</c:v>
                </c:pt>
                <c:pt idx="4073">
                  <c:v>18.8</c:v>
                </c:pt>
                <c:pt idx="4074">
                  <c:v>18.899999999999999</c:v>
                </c:pt>
                <c:pt idx="4075">
                  <c:v>18.899999999999999</c:v>
                </c:pt>
                <c:pt idx="4076">
                  <c:v>18.899999999999999</c:v>
                </c:pt>
                <c:pt idx="4077">
                  <c:v>19</c:v>
                </c:pt>
                <c:pt idx="4078">
                  <c:v>19</c:v>
                </c:pt>
                <c:pt idx="4079">
                  <c:v>19</c:v>
                </c:pt>
                <c:pt idx="4080">
                  <c:v>19</c:v>
                </c:pt>
                <c:pt idx="4081">
                  <c:v>19</c:v>
                </c:pt>
                <c:pt idx="4082">
                  <c:v>19.100000000000001</c:v>
                </c:pt>
                <c:pt idx="4083">
                  <c:v>19.100000000000001</c:v>
                </c:pt>
                <c:pt idx="4084">
                  <c:v>19.100000000000001</c:v>
                </c:pt>
                <c:pt idx="4085">
                  <c:v>19.100000000000001</c:v>
                </c:pt>
                <c:pt idx="4086">
                  <c:v>19.100000000000001</c:v>
                </c:pt>
                <c:pt idx="4087">
                  <c:v>19.100000000000001</c:v>
                </c:pt>
                <c:pt idx="4088">
                  <c:v>19.2</c:v>
                </c:pt>
                <c:pt idx="4089">
                  <c:v>19.2</c:v>
                </c:pt>
                <c:pt idx="4090">
                  <c:v>19.2</c:v>
                </c:pt>
                <c:pt idx="4091">
                  <c:v>19.100000000000001</c:v>
                </c:pt>
                <c:pt idx="4092">
                  <c:v>19.2</c:v>
                </c:pt>
                <c:pt idx="4093">
                  <c:v>19.2</c:v>
                </c:pt>
                <c:pt idx="4094">
                  <c:v>19.2</c:v>
                </c:pt>
                <c:pt idx="4095">
                  <c:v>19.2</c:v>
                </c:pt>
                <c:pt idx="4096">
                  <c:v>19.2</c:v>
                </c:pt>
                <c:pt idx="4097">
                  <c:v>19.2</c:v>
                </c:pt>
                <c:pt idx="4098">
                  <c:v>19.100000000000001</c:v>
                </c:pt>
                <c:pt idx="4099">
                  <c:v>19.2</c:v>
                </c:pt>
                <c:pt idx="4100">
                  <c:v>19.2</c:v>
                </c:pt>
                <c:pt idx="4101">
                  <c:v>19.3</c:v>
                </c:pt>
                <c:pt idx="4102">
                  <c:v>19.399999999999999</c:v>
                </c:pt>
                <c:pt idx="4103">
                  <c:v>19.399999999999999</c:v>
                </c:pt>
                <c:pt idx="4104">
                  <c:v>19.600000000000001</c:v>
                </c:pt>
                <c:pt idx="4105">
                  <c:v>19.7</c:v>
                </c:pt>
                <c:pt idx="4106">
                  <c:v>19.8</c:v>
                </c:pt>
                <c:pt idx="4107">
                  <c:v>19.899999999999999</c:v>
                </c:pt>
                <c:pt idx="4108">
                  <c:v>20</c:v>
                </c:pt>
                <c:pt idx="4109">
                  <c:v>20.100000000000001</c:v>
                </c:pt>
                <c:pt idx="4110">
                  <c:v>20.2</c:v>
                </c:pt>
                <c:pt idx="4111">
                  <c:v>20.3</c:v>
                </c:pt>
                <c:pt idx="4112">
                  <c:v>20.399999999999999</c:v>
                </c:pt>
                <c:pt idx="4113">
                  <c:v>20.5</c:v>
                </c:pt>
                <c:pt idx="4114">
                  <c:v>20.5</c:v>
                </c:pt>
                <c:pt idx="4115">
                  <c:v>20.6</c:v>
                </c:pt>
                <c:pt idx="4116">
                  <c:v>20.7</c:v>
                </c:pt>
                <c:pt idx="4117">
                  <c:v>20.8</c:v>
                </c:pt>
                <c:pt idx="4118">
                  <c:v>20.8</c:v>
                </c:pt>
                <c:pt idx="4119">
                  <c:v>20.9</c:v>
                </c:pt>
                <c:pt idx="4120">
                  <c:v>20.9</c:v>
                </c:pt>
                <c:pt idx="4121">
                  <c:v>21</c:v>
                </c:pt>
                <c:pt idx="4122">
                  <c:v>21.1</c:v>
                </c:pt>
                <c:pt idx="4123">
                  <c:v>21.1</c:v>
                </c:pt>
                <c:pt idx="4124">
                  <c:v>21.2</c:v>
                </c:pt>
                <c:pt idx="4125">
                  <c:v>21.3</c:v>
                </c:pt>
                <c:pt idx="4126">
                  <c:v>21.2</c:v>
                </c:pt>
                <c:pt idx="4127">
                  <c:v>21.2</c:v>
                </c:pt>
                <c:pt idx="4128">
                  <c:v>21.1</c:v>
                </c:pt>
                <c:pt idx="4129">
                  <c:v>21</c:v>
                </c:pt>
                <c:pt idx="4130">
                  <c:v>21</c:v>
                </c:pt>
                <c:pt idx="4131">
                  <c:v>21</c:v>
                </c:pt>
                <c:pt idx="4132">
                  <c:v>21.1</c:v>
                </c:pt>
                <c:pt idx="4133">
                  <c:v>21.1</c:v>
                </c:pt>
                <c:pt idx="4134">
                  <c:v>21.2</c:v>
                </c:pt>
                <c:pt idx="4135">
                  <c:v>21.1</c:v>
                </c:pt>
                <c:pt idx="4136">
                  <c:v>21.1</c:v>
                </c:pt>
                <c:pt idx="4137">
                  <c:v>21.2</c:v>
                </c:pt>
                <c:pt idx="4138">
                  <c:v>21.3</c:v>
                </c:pt>
                <c:pt idx="4139">
                  <c:v>21.4</c:v>
                </c:pt>
                <c:pt idx="4140">
                  <c:v>21.5</c:v>
                </c:pt>
                <c:pt idx="4141">
                  <c:v>21.5</c:v>
                </c:pt>
                <c:pt idx="4142">
                  <c:v>21.6</c:v>
                </c:pt>
                <c:pt idx="4143">
                  <c:v>21.7</c:v>
                </c:pt>
                <c:pt idx="4144">
                  <c:v>21.8</c:v>
                </c:pt>
                <c:pt idx="4145">
                  <c:v>21.9</c:v>
                </c:pt>
                <c:pt idx="4146">
                  <c:v>22</c:v>
                </c:pt>
                <c:pt idx="4147">
                  <c:v>22.1</c:v>
                </c:pt>
                <c:pt idx="4148">
                  <c:v>22.1</c:v>
                </c:pt>
                <c:pt idx="4149">
                  <c:v>22.1</c:v>
                </c:pt>
                <c:pt idx="4150">
                  <c:v>22.2</c:v>
                </c:pt>
                <c:pt idx="4151">
                  <c:v>22.2</c:v>
                </c:pt>
                <c:pt idx="4152">
                  <c:v>22.3</c:v>
                </c:pt>
                <c:pt idx="4153">
                  <c:v>22.3</c:v>
                </c:pt>
                <c:pt idx="4154">
                  <c:v>22.3</c:v>
                </c:pt>
                <c:pt idx="4155">
                  <c:v>22.3</c:v>
                </c:pt>
                <c:pt idx="4156">
                  <c:v>22.3</c:v>
                </c:pt>
                <c:pt idx="4157">
                  <c:v>22.3</c:v>
                </c:pt>
                <c:pt idx="4158">
                  <c:v>22.3</c:v>
                </c:pt>
                <c:pt idx="4159">
                  <c:v>22.2</c:v>
                </c:pt>
                <c:pt idx="4160">
                  <c:v>22.1</c:v>
                </c:pt>
                <c:pt idx="4161">
                  <c:v>22</c:v>
                </c:pt>
                <c:pt idx="4162">
                  <c:v>21.9</c:v>
                </c:pt>
                <c:pt idx="4163">
                  <c:v>21.8</c:v>
                </c:pt>
                <c:pt idx="4164">
                  <c:v>21.8</c:v>
                </c:pt>
                <c:pt idx="4165">
                  <c:v>21.9</c:v>
                </c:pt>
                <c:pt idx="4166">
                  <c:v>21.9</c:v>
                </c:pt>
                <c:pt idx="4167">
                  <c:v>21.9</c:v>
                </c:pt>
                <c:pt idx="4168">
                  <c:v>22</c:v>
                </c:pt>
                <c:pt idx="4169">
                  <c:v>22</c:v>
                </c:pt>
                <c:pt idx="4170">
                  <c:v>22.1</c:v>
                </c:pt>
                <c:pt idx="4171">
                  <c:v>22.1</c:v>
                </c:pt>
                <c:pt idx="4172">
                  <c:v>22</c:v>
                </c:pt>
                <c:pt idx="4173">
                  <c:v>21.9</c:v>
                </c:pt>
                <c:pt idx="4174">
                  <c:v>22</c:v>
                </c:pt>
                <c:pt idx="4175">
                  <c:v>22.1</c:v>
                </c:pt>
                <c:pt idx="4176">
                  <c:v>22.2</c:v>
                </c:pt>
                <c:pt idx="4177">
                  <c:v>22.3</c:v>
                </c:pt>
                <c:pt idx="4178">
                  <c:v>22.4</c:v>
                </c:pt>
                <c:pt idx="4179">
                  <c:v>22.5</c:v>
                </c:pt>
                <c:pt idx="4180">
                  <c:v>22.5</c:v>
                </c:pt>
                <c:pt idx="4181">
                  <c:v>22.5</c:v>
                </c:pt>
                <c:pt idx="4182">
                  <c:v>22.6</c:v>
                </c:pt>
                <c:pt idx="4183">
                  <c:v>22.7</c:v>
                </c:pt>
                <c:pt idx="4184">
                  <c:v>22.7</c:v>
                </c:pt>
                <c:pt idx="4185">
                  <c:v>22.7</c:v>
                </c:pt>
                <c:pt idx="4186">
                  <c:v>22.8</c:v>
                </c:pt>
                <c:pt idx="4187">
                  <c:v>22.9</c:v>
                </c:pt>
                <c:pt idx="4188">
                  <c:v>23</c:v>
                </c:pt>
                <c:pt idx="4189">
                  <c:v>23</c:v>
                </c:pt>
                <c:pt idx="4190">
                  <c:v>22.9</c:v>
                </c:pt>
                <c:pt idx="4191">
                  <c:v>22.9</c:v>
                </c:pt>
                <c:pt idx="4192">
                  <c:v>23</c:v>
                </c:pt>
                <c:pt idx="4193">
                  <c:v>23</c:v>
                </c:pt>
                <c:pt idx="4194">
                  <c:v>23.1</c:v>
                </c:pt>
                <c:pt idx="4195">
                  <c:v>23.2</c:v>
                </c:pt>
                <c:pt idx="4196">
                  <c:v>23.3</c:v>
                </c:pt>
                <c:pt idx="4197">
                  <c:v>23.3</c:v>
                </c:pt>
                <c:pt idx="4198">
                  <c:v>23.3</c:v>
                </c:pt>
                <c:pt idx="4199">
                  <c:v>23.3</c:v>
                </c:pt>
                <c:pt idx="4200">
                  <c:v>23.4</c:v>
                </c:pt>
                <c:pt idx="4201">
                  <c:v>23.4</c:v>
                </c:pt>
                <c:pt idx="4202">
                  <c:v>23.5</c:v>
                </c:pt>
                <c:pt idx="4203">
                  <c:v>23.6</c:v>
                </c:pt>
                <c:pt idx="4204">
                  <c:v>23.5</c:v>
                </c:pt>
                <c:pt idx="4205">
                  <c:v>23.4</c:v>
                </c:pt>
                <c:pt idx="4206">
                  <c:v>23.3</c:v>
                </c:pt>
                <c:pt idx="4207">
                  <c:v>23.4</c:v>
                </c:pt>
                <c:pt idx="4208">
                  <c:v>23.5</c:v>
                </c:pt>
                <c:pt idx="4209">
                  <c:v>23.6</c:v>
                </c:pt>
                <c:pt idx="4210">
                  <c:v>23.8</c:v>
                </c:pt>
                <c:pt idx="4211">
                  <c:v>24</c:v>
                </c:pt>
                <c:pt idx="4212">
                  <c:v>23.9</c:v>
                </c:pt>
                <c:pt idx="4213">
                  <c:v>24</c:v>
                </c:pt>
                <c:pt idx="4214">
                  <c:v>24</c:v>
                </c:pt>
                <c:pt idx="4215">
                  <c:v>23.9</c:v>
                </c:pt>
                <c:pt idx="4216">
                  <c:v>23.8</c:v>
                </c:pt>
                <c:pt idx="4217">
                  <c:v>23.7</c:v>
                </c:pt>
                <c:pt idx="4218">
                  <c:v>23.7</c:v>
                </c:pt>
                <c:pt idx="4219">
                  <c:v>23.7</c:v>
                </c:pt>
                <c:pt idx="4220">
                  <c:v>23.8</c:v>
                </c:pt>
                <c:pt idx="4221">
                  <c:v>24</c:v>
                </c:pt>
                <c:pt idx="4222">
                  <c:v>24.1</c:v>
                </c:pt>
                <c:pt idx="4223">
                  <c:v>24.2</c:v>
                </c:pt>
                <c:pt idx="4224">
                  <c:v>24.3</c:v>
                </c:pt>
                <c:pt idx="4225">
                  <c:v>24.4</c:v>
                </c:pt>
                <c:pt idx="4226">
                  <c:v>24.4</c:v>
                </c:pt>
                <c:pt idx="4227">
                  <c:v>24.3</c:v>
                </c:pt>
                <c:pt idx="4228">
                  <c:v>24.3</c:v>
                </c:pt>
                <c:pt idx="4229">
                  <c:v>24.4</c:v>
                </c:pt>
                <c:pt idx="4230">
                  <c:v>24.5</c:v>
                </c:pt>
                <c:pt idx="4231">
                  <c:v>24.5</c:v>
                </c:pt>
                <c:pt idx="4232">
                  <c:v>24.6</c:v>
                </c:pt>
                <c:pt idx="4233">
                  <c:v>24.7</c:v>
                </c:pt>
                <c:pt idx="4234">
                  <c:v>24.8</c:v>
                </c:pt>
                <c:pt idx="4235">
                  <c:v>24.9</c:v>
                </c:pt>
                <c:pt idx="4236">
                  <c:v>24.9</c:v>
                </c:pt>
                <c:pt idx="4237">
                  <c:v>24.9</c:v>
                </c:pt>
                <c:pt idx="4238">
                  <c:v>24.8</c:v>
                </c:pt>
                <c:pt idx="4239">
                  <c:v>24.6</c:v>
                </c:pt>
                <c:pt idx="4240">
                  <c:v>24.5</c:v>
                </c:pt>
                <c:pt idx="4241">
                  <c:v>24.5</c:v>
                </c:pt>
                <c:pt idx="4242">
                  <c:v>24.6</c:v>
                </c:pt>
                <c:pt idx="4243">
                  <c:v>24.7</c:v>
                </c:pt>
                <c:pt idx="4244">
                  <c:v>24.8</c:v>
                </c:pt>
                <c:pt idx="4245">
                  <c:v>25</c:v>
                </c:pt>
                <c:pt idx="4246">
                  <c:v>25.1</c:v>
                </c:pt>
                <c:pt idx="4247">
                  <c:v>25.2</c:v>
                </c:pt>
                <c:pt idx="4248">
                  <c:v>25.2</c:v>
                </c:pt>
                <c:pt idx="4249">
                  <c:v>25.3</c:v>
                </c:pt>
                <c:pt idx="4250">
                  <c:v>25.3</c:v>
                </c:pt>
                <c:pt idx="4251">
                  <c:v>25.4</c:v>
                </c:pt>
                <c:pt idx="4252">
                  <c:v>25.5</c:v>
                </c:pt>
                <c:pt idx="4253">
                  <c:v>25.5</c:v>
                </c:pt>
                <c:pt idx="4254">
                  <c:v>25.5</c:v>
                </c:pt>
                <c:pt idx="4255">
                  <c:v>25.6</c:v>
                </c:pt>
                <c:pt idx="4256">
                  <c:v>25.5</c:v>
                </c:pt>
                <c:pt idx="4257">
                  <c:v>25.5</c:v>
                </c:pt>
                <c:pt idx="4258">
                  <c:v>25</c:v>
                </c:pt>
                <c:pt idx="4259">
                  <c:v>25</c:v>
                </c:pt>
                <c:pt idx="4260">
                  <c:v>25.1</c:v>
                </c:pt>
                <c:pt idx="4261">
                  <c:v>25.2</c:v>
                </c:pt>
                <c:pt idx="4262">
                  <c:v>25.3</c:v>
                </c:pt>
                <c:pt idx="4263">
                  <c:v>25.2</c:v>
                </c:pt>
                <c:pt idx="4264">
                  <c:v>25.5</c:v>
                </c:pt>
                <c:pt idx="4265">
                  <c:v>25.6</c:v>
                </c:pt>
                <c:pt idx="4266">
                  <c:v>25.7</c:v>
                </c:pt>
                <c:pt idx="4267">
                  <c:v>25.7</c:v>
                </c:pt>
                <c:pt idx="4268">
                  <c:v>25.7</c:v>
                </c:pt>
                <c:pt idx="4269">
                  <c:v>25.7</c:v>
                </c:pt>
                <c:pt idx="4270">
                  <c:v>25.8</c:v>
                </c:pt>
                <c:pt idx="4271">
                  <c:v>25.8</c:v>
                </c:pt>
                <c:pt idx="4272">
                  <c:v>25.9</c:v>
                </c:pt>
                <c:pt idx="4273">
                  <c:v>25.8</c:v>
                </c:pt>
                <c:pt idx="4274">
                  <c:v>25.7</c:v>
                </c:pt>
                <c:pt idx="4275">
                  <c:v>25.7</c:v>
                </c:pt>
                <c:pt idx="4276">
                  <c:v>25.7</c:v>
                </c:pt>
                <c:pt idx="4277">
                  <c:v>25.8</c:v>
                </c:pt>
                <c:pt idx="4278">
                  <c:v>25.8</c:v>
                </c:pt>
                <c:pt idx="4279">
                  <c:v>25.8</c:v>
                </c:pt>
                <c:pt idx="4280">
                  <c:v>25.9</c:v>
                </c:pt>
                <c:pt idx="4281">
                  <c:v>25.9</c:v>
                </c:pt>
                <c:pt idx="4282">
                  <c:v>26</c:v>
                </c:pt>
                <c:pt idx="4283">
                  <c:v>26</c:v>
                </c:pt>
                <c:pt idx="4284">
                  <c:v>26.1</c:v>
                </c:pt>
                <c:pt idx="4285">
                  <c:v>26.1</c:v>
                </c:pt>
                <c:pt idx="4286">
                  <c:v>26.1</c:v>
                </c:pt>
                <c:pt idx="4287">
                  <c:v>26.1</c:v>
                </c:pt>
                <c:pt idx="4288">
                  <c:v>26.1</c:v>
                </c:pt>
                <c:pt idx="4289">
                  <c:v>26.1</c:v>
                </c:pt>
                <c:pt idx="4290">
                  <c:v>26.1</c:v>
                </c:pt>
                <c:pt idx="4291">
                  <c:v>26</c:v>
                </c:pt>
                <c:pt idx="4292">
                  <c:v>25.9</c:v>
                </c:pt>
                <c:pt idx="4293">
                  <c:v>25.8</c:v>
                </c:pt>
                <c:pt idx="4294">
                  <c:v>25.7</c:v>
                </c:pt>
                <c:pt idx="4295">
                  <c:v>25.7</c:v>
                </c:pt>
                <c:pt idx="4296">
                  <c:v>25.8</c:v>
                </c:pt>
                <c:pt idx="4297">
                  <c:v>25.7</c:v>
                </c:pt>
                <c:pt idx="4298">
                  <c:v>25.8</c:v>
                </c:pt>
                <c:pt idx="4299">
                  <c:v>25.8</c:v>
                </c:pt>
                <c:pt idx="4300">
                  <c:v>25.5</c:v>
                </c:pt>
                <c:pt idx="4301">
                  <c:v>25.6</c:v>
                </c:pt>
                <c:pt idx="4302">
                  <c:v>25.7</c:v>
                </c:pt>
                <c:pt idx="4303">
                  <c:v>25.8</c:v>
                </c:pt>
                <c:pt idx="4304">
                  <c:v>25.7</c:v>
                </c:pt>
                <c:pt idx="4305">
                  <c:v>25.7</c:v>
                </c:pt>
                <c:pt idx="4306">
                  <c:v>25.8</c:v>
                </c:pt>
                <c:pt idx="4307">
                  <c:v>25.8</c:v>
                </c:pt>
                <c:pt idx="4308">
                  <c:v>25.9</c:v>
                </c:pt>
                <c:pt idx="4309">
                  <c:v>26</c:v>
                </c:pt>
                <c:pt idx="4310">
                  <c:v>26.1</c:v>
                </c:pt>
                <c:pt idx="4311">
                  <c:v>26.1</c:v>
                </c:pt>
                <c:pt idx="4312">
                  <c:v>26.1</c:v>
                </c:pt>
                <c:pt idx="4313">
                  <c:v>26.1</c:v>
                </c:pt>
                <c:pt idx="4314">
                  <c:v>26.1</c:v>
                </c:pt>
                <c:pt idx="4315">
                  <c:v>26.1</c:v>
                </c:pt>
                <c:pt idx="4316">
                  <c:v>26.2</c:v>
                </c:pt>
                <c:pt idx="4317">
                  <c:v>26.3</c:v>
                </c:pt>
                <c:pt idx="4318">
                  <c:v>26.3</c:v>
                </c:pt>
                <c:pt idx="4319">
                  <c:v>26.3</c:v>
                </c:pt>
                <c:pt idx="4320">
                  <c:v>26.3</c:v>
                </c:pt>
                <c:pt idx="4321">
                  <c:v>26.4</c:v>
                </c:pt>
                <c:pt idx="4322">
                  <c:v>26.4</c:v>
                </c:pt>
                <c:pt idx="4323">
                  <c:v>26.4</c:v>
                </c:pt>
                <c:pt idx="4324">
                  <c:v>26.3</c:v>
                </c:pt>
                <c:pt idx="4325">
                  <c:v>26.2</c:v>
                </c:pt>
                <c:pt idx="4326">
                  <c:v>26</c:v>
                </c:pt>
                <c:pt idx="4327">
                  <c:v>25.9</c:v>
                </c:pt>
                <c:pt idx="4328">
                  <c:v>25.9</c:v>
                </c:pt>
                <c:pt idx="4329">
                  <c:v>25.8</c:v>
                </c:pt>
                <c:pt idx="4330">
                  <c:v>25.7</c:v>
                </c:pt>
                <c:pt idx="4331">
                  <c:v>25.8</c:v>
                </c:pt>
                <c:pt idx="4332">
                  <c:v>25.9</c:v>
                </c:pt>
                <c:pt idx="4333">
                  <c:v>25.9</c:v>
                </c:pt>
                <c:pt idx="4334">
                  <c:v>25.9</c:v>
                </c:pt>
                <c:pt idx="4335">
                  <c:v>25.8</c:v>
                </c:pt>
                <c:pt idx="4336">
                  <c:v>25.7</c:v>
                </c:pt>
                <c:pt idx="4337">
                  <c:v>25.7</c:v>
                </c:pt>
                <c:pt idx="4338">
                  <c:v>25.9</c:v>
                </c:pt>
                <c:pt idx="4339">
                  <c:v>25.9</c:v>
                </c:pt>
                <c:pt idx="4340">
                  <c:v>26</c:v>
                </c:pt>
                <c:pt idx="4341">
                  <c:v>25.9</c:v>
                </c:pt>
                <c:pt idx="4342">
                  <c:v>25.9</c:v>
                </c:pt>
                <c:pt idx="4343">
                  <c:v>26</c:v>
                </c:pt>
                <c:pt idx="4344">
                  <c:v>26</c:v>
                </c:pt>
                <c:pt idx="4345">
                  <c:v>26</c:v>
                </c:pt>
                <c:pt idx="4346">
                  <c:v>25.9</c:v>
                </c:pt>
                <c:pt idx="4347">
                  <c:v>25.9</c:v>
                </c:pt>
                <c:pt idx="4348">
                  <c:v>25.9</c:v>
                </c:pt>
                <c:pt idx="4349">
                  <c:v>25.9</c:v>
                </c:pt>
                <c:pt idx="4350">
                  <c:v>26</c:v>
                </c:pt>
                <c:pt idx="4351">
                  <c:v>26.1</c:v>
                </c:pt>
                <c:pt idx="4352">
                  <c:v>26.3</c:v>
                </c:pt>
                <c:pt idx="4353">
                  <c:v>26.3</c:v>
                </c:pt>
                <c:pt idx="4354">
                  <c:v>26.4</c:v>
                </c:pt>
                <c:pt idx="4355">
                  <c:v>26.4</c:v>
                </c:pt>
                <c:pt idx="4356">
                  <c:v>26.7</c:v>
                </c:pt>
                <c:pt idx="4357">
                  <c:v>26.8</c:v>
                </c:pt>
                <c:pt idx="4358">
                  <c:v>26.8</c:v>
                </c:pt>
                <c:pt idx="4359">
                  <c:v>26.8</c:v>
                </c:pt>
                <c:pt idx="4360">
                  <c:v>26.7</c:v>
                </c:pt>
                <c:pt idx="4361">
                  <c:v>26.5</c:v>
                </c:pt>
                <c:pt idx="4362">
                  <c:v>26.5</c:v>
                </c:pt>
                <c:pt idx="4363">
                  <c:v>26.6</c:v>
                </c:pt>
                <c:pt idx="4364">
                  <c:v>26.6</c:v>
                </c:pt>
                <c:pt idx="4365">
                  <c:v>26.8</c:v>
                </c:pt>
                <c:pt idx="4366">
                  <c:v>26.9</c:v>
                </c:pt>
                <c:pt idx="4367">
                  <c:v>27</c:v>
                </c:pt>
                <c:pt idx="4368">
                  <c:v>27.1</c:v>
                </c:pt>
                <c:pt idx="4369">
                  <c:v>27.2</c:v>
                </c:pt>
                <c:pt idx="4370">
                  <c:v>27.2</c:v>
                </c:pt>
                <c:pt idx="4371">
                  <c:v>27.2</c:v>
                </c:pt>
                <c:pt idx="4372">
                  <c:v>27.3</c:v>
                </c:pt>
                <c:pt idx="4373">
                  <c:v>27.3</c:v>
                </c:pt>
                <c:pt idx="4374">
                  <c:v>27.2</c:v>
                </c:pt>
                <c:pt idx="4375">
                  <c:v>27</c:v>
                </c:pt>
                <c:pt idx="4376">
                  <c:v>26.9</c:v>
                </c:pt>
                <c:pt idx="4377">
                  <c:v>27</c:v>
                </c:pt>
                <c:pt idx="4378">
                  <c:v>27</c:v>
                </c:pt>
                <c:pt idx="4379">
                  <c:v>27</c:v>
                </c:pt>
                <c:pt idx="4380">
                  <c:v>27.1</c:v>
                </c:pt>
                <c:pt idx="4381">
                  <c:v>27.3</c:v>
                </c:pt>
                <c:pt idx="4382">
                  <c:v>27.4</c:v>
                </c:pt>
                <c:pt idx="4383">
                  <c:v>27.5</c:v>
                </c:pt>
                <c:pt idx="4384">
                  <c:v>27.7</c:v>
                </c:pt>
                <c:pt idx="4385">
                  <c:v>27.8</c:v>
                </c:pt>
                <c:pt idx="4386">
                  <c:v>27.8</c:v>
                </c:pt>
                <c:pt idx="4387">
                  <c:v>27.8</c:v>
                </c:pt>
                <c:pt idx="4388">
                  <c:v>27.7</c:v>
                </c:pt>
                <c:pt idx="4389">
                  <c:v>27.8</c:v>
                </c:pt>
                <c:pt idx="4390">
                  <c:v>27.8</c:v>
                </c:pt>
                <c:pt idx="4391">
                  <c:v>27.9</c:v>
                </c:pt>
                <c:pt idx="4392">
                  <c:v>28</c:v>
                </c:pt>
                <c:pt idx="4393">
                  <c:v>28.1</c:v>
                </c:pt>
                <c:pt idx="4394">
                  <c:v>28.2</c:v>
                </c:pt>
                <c:pt idx="4395">
                  <c:v>28.1</c:v>
                </c:pt>
                <c:pt idx="4396">
                  <c:v>28.1</c:v>
                </c:pt>
                <c:pt idx="4397">
                  <c:v>28.1</c:v>
                </c:pt>
                <c:pt idx="4398">
                  <c:v>28.1</c:v>
                </c:pt>
                <c:pt idx="4399">
                  <c:v>28.1</c:v>
                </c:pt>
                <c:pt idx="4400">
                  <c:v>28.1</c:v>
                </c:pt>
                <c:pt idx="4401">
                  <c:v>28.1</c:v>
                </c:pt>
                <c:pt idx="4402">
                  <c:v>28.1</c:v>
                </c:pt>
                <c:pt idx="4403">
                  <c:v>28.1</c:v>
                </c:pt>
                <c:pt idx="4404">
                  <c:v>28.3</c:v>
                </c:pt>
                <c:pt idx="4405">
                  <c:v>28.3</c:v>
                </c:pt>
                <c:pt idx="4406">
                  <c:v>28.2</c:v>
                </c:pt>
                <c:pt idx="4407">
                  <c:v>28.1</c:v>
                </c:pt>
                <c:pt idx="4408">
                  <c:v>28</c:v>
                </c:pt>
                <c:pt idx="4409">
                  <c:v>27.9</c:v>
                </c:pt>
                <c:pt idx="4410">
                  <c:v>27.9</c:v>
                </c:pt>
                <c:pt idx="4411">
                  <c:v>28</c:v>
                </c:pt>
                <c:pt idx="4412">
                  <c:v>28.1</c:v>
                </c:pt>
                <c:pt idx="4413">
                  <c:v>28.1</c:v>
                </c:pt>
                <c:pt idx="4414">
                  <c:v>28.3</c:v>
                </c:pt>
                <c:pt idx="4415">
                  <c:v>28.1</c:v>
                </c:pt>
                <c:pt idx="4416">
                  <c:v>28.1</c:v>
                </c:pt>
                <c:pt idx="4417">
                  <c:v>28.1</c:v>
                </c:pt>
                <c:pt idx="4418">
                  <c:v>28.1</c:v>
                </c:pt>
                <c:pt idx="4419">
                  <c:v>28.1</c:v>
                </c:pt>
                <c:pt idx="4420">
                  <c:v>28.1</c:v>
                </c:pt>
                <c:pt idx="4421">
                  <c:v>28.2</c:v>
                </c:pt>
                <c:pt idx="4422">
                  <c:v>28.3</c:v>
                </c:pt>
                <c:pt idx="4423">
                  <c:v>28.4</c:v>
                </c:pt>
                <c:pt idx="4424">
                  <c:v>28.5</c:v>
                </c:pt>
                <c:pt idx="4425">
                  <c:v>28.5</c:v>
                </c:pt>
                <c:pt idx="4426">
                  <c:v>28.4</c:v>
                </c:pt>
                <c:pt idx="4427">
                  <c:v>28.3</c:v>
                </c:pt>
                <c:pt idx="4428">
                  <c:v>28.3</c:v>
                </c:pt>
                <c:pt idx="4429">
                  <c:v>28.2</c:v>
                </c:pt>
                <c:pt idx="4430">
                  <c:v>28.2</c:v>
                </c:pt>
                <c:pt idx="4431">
                  <c:v>28.3</c:v>
                </c:pt>
                <c:pt idx="4432">
                  <c:v>28.4</c:v>
                </c:pt>
                <c:pt idx="4433">
                  <c:v>28.5</c:v>
                </c:pt>
                <c:pt idx="4434">
                  <c:v>28.5</c:v>
                </c:pt>
                <c:pt idx="4435">
                  <c:v>28.4</c:v>
                </c:pt>
                <c:pt idx="4436">
                  <c:v>28.4</c:v>
                </c:pt>
                <c:pt idx="4437">
                  <c:v>28.5</c:v>
                </c:pt>
                <c:pt idx="4438">
                  <c:v>28.6</c:v>
                </c:pt>
                <c:pt idx="4439">
                  <c:v>28.6</c:v>
                </c:pt>
                <c:pt idx="4440">
                  <c:v>28.7</c:v>
                </c:pt>
                <c:pt idx="4441">
                  <c:v>28.7</c:v>
                </c:pt>
                <c:pt idx="4442">
                  <c:v>28.8</c:v>
                </c:pt>
                <c:pt idx="4443">
                  <c:v>28.7</c:v>
                </c:pt>
                <c:pt idx="4444">
                  <c:v>28.5</c:v>
                </c:pt>
                <c:pt idx="4445">
                  <c:v>28.5</c:v>
                </c:pt>
                <c:pt idx="4446">
                  <c:v>28.5</c:v>
                </c:pt>
                <c:pt idx="4447">
                  <c:v>28.5</c:v>
                </c:pt>
                <c:pt idx="4448">
                  <c:v>28.6</c:v>
                </c:pt>
                <c:pt idx="4449">
                  <c:v>28.9</c:v>
                </c:pt>
                <c:pt idx="4450">
                  <c:v>29.1</c:v>
                </c:pt>
                <c:pt idx="4451">
                  <c:v>29.1</c:v>
                </c:pt>
                <c:pt idx="4452">
                  <c:v>29.1</c:v>
                </c:pt>
                <c:pt idx="4453">
                  <c:v>29.2</c:v>
                </c:pt>
                <c:pt idx="4454">
                  <c:v>29.1</c:v>
                </c:pt>
                <c:pt idx="4455">
                  <c:v>29</c:v>
                </c:pt>
                <c:pt idx="4456">
                  <c:v>29</c:v>
                </c:pt>
                <c:pt idx="4457">
                  <c:v>29.1</c:v>
                </c:pt>
                <c:pt idx="4458">
                  <c:v>29.3</c:v>
                </c:pt>
                <c:pt idx="4459">
                  <c:v>29.6</c:v>
                </c:pt>
                <c:pt idx="4460">
                  <c:v>29.7</c:v>
                </c:pt>
                <c:pt idx="4461">
                  <c:v>29.6</c:v>
                </c:pt>
                <c:pt idx="4462">
                  <c:v>29.5</c:v>
                </c:pt>
                <c:pt idx="4463">
                  <c:v>29.3</c:v>
                </c:pt>
                <c:pt idx="4464">
                  <c:v>29.3</c:v>
                </c:pt>
                <c:pt idx="4465">
                  <c:v>29.6</c:v>
                </c:pt>
                <c:pt idx="4466">
                  <c:v>29.7</c:v>
                </c:pt>
                <c:pt idx="4467">
                  <c:v>29.7</c:v>
                </c:pt>
                <c:pt idx="4468">
                  <c:v>29.7</c:v>
                </c:pt>
                <c:pt idx="4469">
                  <c:v>29.7</c:v>
                </c:pt>
                <c:pt idx="4470">
                  <c:v>30</c:v>
                </c:pt>
                <c:pt idx="4471">
                  <c:v>30.1</c:v>
                </c:pt>
                <c:pt idx="4472">
                  <c:v>30.1</c:v>
                </c:pt>
                <c:pt idx="4473">
                  <c:v>29.7</c:v>
                </c:pt>
                <c:pt idx="4474">
                  <c:v>29.7</c:v>
                </c:pt>
                <c:pt idx="4475">
                  <c:v>29.6</c:v>
                </c:pt>
                <c:pt idx="4476">
                  <c:v>29.5</c:v>
                </c:pt>
                <c:pt idx="4477">
                  <c:v>29.5</c:v>
                </c:pt>
                <c:pt idx="4478">
                  <c:v>30.1</c:v>
                </c:pt>
                <c:pt idx="4479">
                  <c:v>30.1</c:v>
                </c:pt>
                <c:pt idx="4480">
                  <c:v>30.1</c:v>
                </c:pt>
                <c:pt idx="4481">
                  <c:v>30.1</c:v>
                </c:pt>
                <c:pt idx="4482">
                  <c:v>30.1</c:v>
                </c:pt>
                <c:pt idx="4483">
                  <c:v>29.6</c:v>
                </c:pt>
                <c:pt idx="4484">
                  <c:v>29.6</c:v>
                </c:pt>
                <c:pt idx="4485">
                  <c:v>29.7</c:v>
                </c:pt>
                <c:pt idx="4486">
                  <c:v>30.1</c:v>
                </c:pt>
                <c:pt idx="4487">
                  <c:v>30.1</c:v>
                </c:pt>
                <c:pt idx="4488">
                  <c:v>30.1</c:v>
                </c:pt>
                <c:pt idx="4489">
                  <c:v>30.1</c:v>
                </c:pt>
                <c:pt idx="4490">
                  <c:v>30.1</c:v>
                </c:pt>
                <c:pt idx="4491">
                  <c:v>29.7</c:v>
                </c:pt>
                <c:pt idx="4492">
                  <c:v>29.5</c:v>
                </c:pt>
                <c:pt idx="4493">
                  <c:v>29.5</c:v>
                </c:pt>
                <c:pt idx="4494">
                  <c:v>29.5</c:v>
                </c:pt>
                <c:pt idx="4495">
                  <c:v>29.5</c:v>
                </c:pt>
                <c:pt idx="4496">
                  <c:v>29.6</c:v>
                </c:pt>
                <c:pt idx="4497">
                  <c:v>30.1</c:v>
                </c:pt>
                <c:pt idx="4498">
                  <c:v>30.1</c:v>
                </c:pt>
                <c:pt idx="4499">
                  <c:v>30.1</c:v>
                </c:pt>
                <c:pt idx="4500">
                  <c:v>30.1</c:v>
                </c:pt>
                <c:pt idx="4501">
                  <c:v>30.1</c:v>
                </c:pt>
                <c:pt idx="4502">
                  <c:v>30.1</c:v>
                </c:pt>
                <c:pt idx="4503">
                  <c:v>30.2</c:v>
                </c:pt>
                <c:pt idx="4504">
                  <c:v>30.3</c:v>
                </c:pt>
                <c:pt idx="4505">
                  <c:v>30.4</c:v>
                </c:pt>
                <c:pt idx="4506">
                  <c:v>30.4</c:v>
                </c:pt>
                <c:pt idx="4507">
                  <c:v>30.4</c:v>
                </c:pt>
                <c:pt idx="4508">
                  <c:v>30.6</c:v>
                </c:pt>
                <c:pt idx="4509">
                  <c:v>30.6</c:v>
                </c:pt>
                <c:pt idx="4510">
                  <c:v>30.4</c:v>
                </c:pt>
                <c:pt idx="4511">
                  <c:v>30.4</c:v>
                </c:pt>
                <c:pt idx="4512">
                  <c:v>30.6</c:v>
                </c:pt>
                <c:pt idx="4513">
                  <c:v>30.4</c:v>
                </c:pt>
                <c:pt idx="4514">
                  <c:v>30.2</c:v>
                </c:pt>
                <c:pt idx="4515">
                  <c:v>30.3</c:v>
                </c:pt>
                <c:pt idx="4516">
                  <c:v>30.3</c:v>
                </c:pt>
                <c:pt idx="4517">
                  <c:v>30.3</c:v>
                </c:pt>
                <c:pt idx="4518">
                  <c:v>30.4</c:v>
                </c:pt>
                <c:pt idx="4519">
                  <c:v>30.6</c:v>
                </c:pt>
                <c:pt idx="4520">
                  <c:v>30.6</c:v>
                </c:pt>
                <c:pt idx="4521">
                  <c:v>30.7</c:v>
                </c:pt>
                <c:pt idx="4522">
                  <c:v>30.6</c:v>
                </c:pt>
                <c:pt idx="4523">
                  <c:v>30.3</c:v>
                </c:pt>
                <c:pt idx="4524">
                  <c:v>30.2</c:v>
                </c:pt>
                <c:pt idx="4525">
                  <c:v>30.3</c:v>
                </c:pt>
                <c:pt idx="4526">
                  <c:v>30.4</c:v>
                </c:pt>
                <c:pt idx="4527">
                  <c:v>30.4</c:v>
                </c:pt>
                <c:pt idx="4528">
                  <c:v>30.6</c:v>
                </c:pt>
                <c:pt idx="4529">
                  <c:v>30.8</c:v>
                </c:pt>
                <c:pt idx="4530">
                  <c:v>30.9</c:v>
                </c:pt>
                <c:pt idx="4531">
                  <c:v>30.9</c:v>
                </c:pt>
                <c:pt idx="4532">
                  <c:v>30.8</c:v>
                </c:pt>
                <c:pt idx="4533">
                  <c:v>30.9</c:v>
                </c:pt>
                <c:pt idx="4534">
                  <c:v>31.1</c:v>
                </c:pt>
                <c:pt idx="4535">
                  <c:v>31.2</c:v>
                </c:pt>
                <c:pt idx="4536">
                  <c:v>31.3</c:v>
                </c:pt>
                <c:pt idx="4537">
                  <c:v>31.4</c:v>
                </c:pt>
                <c:pt idx="4538">
                  <c:v>31.4</c:v>
                </c:pt>
                <c:pt idx="4539">
                  <c:v>31.6</c:v>
                </c:pt>
                <c:pt idx="4540">
                  <c:v>31.6</c:v>
                </c:pt>
                <c:pt idx="4541">
                  <c:v>31.6</c:v>
                </c:pt>
                <c:pt idx="4542">
                  <c:v>31.4</c:v>
                </c:pt>
                <c:pt idx="4543">
                  <c:v>31.4</c:v>
                </c:pt>
                <c:pt idx="4544">
                  <c:v>31.4</c:v>
                </c:pt>
                <c:pt idx="4545">
                  <c:v>31.4</c:v>
                </c:pt>
                <c:pt idx="4546">
                  <c:v>31.2</c:v>
                </c:pt>
                <c:pt idx="4547">
                  <c:v>31.2</c:v>
                </c:pt>
                <c:pt idx="4548">
                  <c:v>31.2</c:v>
                </c:pt>
                <c:pt idx="4549">
                  <c:v>31.3</c:v>
                </c:pt>
                <c:pt idx="4550">
                  <c:v>31.3</c:v>
                </c:pt>
                <c:pt idx="4551">
                  <c:v>31.3</c:v>
                </c:pt>
                <c:pt idx="4552">
                  <c:v>31.3</c:v>
                </c:pt>
                <c:pt idx="4553">
                  <c:v>31.3</c:v>
                </c:pt>
                <c:pt idx="4554">
                  <c:v>31.4</c:v>
                </c:pt>
                <c:pt idx="4555">
                  <c:v>31.4</c:v>
                </c:pt>
                <c:pt idx="4556">
                  <c:v>31.5</c:v>
                </c:pt>
                <c:pt idx="4557">
                  <c:v>31.7</c:v>
                </c:pt>
                <c:pt idx="4558">
                  <c:v>31.7</c:v>
                </c:pt>
                <c:pt idx="4559">
                  <c:v>31.8</c:v>
                </c:pt>
                <c:pt idx="4560">
                  <c:v>31.8</c:v>
                </c:pt>
                <c:pt idx="4561">
                  <c:v>31.8</c:v>
                </c:pt>
                <c:pt idx="4562">
                  <c:v>31.8</c:v>
                </c:pt>
                <c:pt idx="4563">
                  <c:v>31.7</c:v>
                </c:pt>
                <c:pt idx="4564">
                  <c:v>31.7</c:v>
                </c:pt>
                <c:pt idx="4565">
                  <c:v>31.8</c:v>
                </c:pt>
                <c:pt idx="4566">
                  <c:v>31.6</c:v>
                </c:pt>
                <c:pt idx="4567">
                  <c:v>31.5</c:v>
                </c:pt>
                <c:pt idx="4568">
                  <c:v>31.4</c:v>
                </c:pt>
                <c:pt idx="4569">
                  <c:v>31.3</c:v>
                </c:pt>
                <c:pt idx="4570">
                  <c:v>31.4</c:v>
                </c:pt>
                <c:pt idx="4571">
                  <c:v>31.3</c:v>
                </c:pt>
                <c:pt idx="4572">
                  <c:v>31.4</c:v>
                </c:pt>
                <c:pt idx="4573">
                  <c:v>31.3</c:v>
                </c:pt>
                <c:pt idx="4574">
                  <c:v>31.3</c:v>
                </c:pt>
                <c:pt idx="4575">
                  <c:v>31.3</c:v>
                </c:pt>
                <c:pt idx="4576">
                  <c:v>31.4</c:v>
                </c:pt>
                <c:pt idx="4577">
                  <c:v>31.6</c:v>
                </c:pt>
                <c:pt idx="4578">
                  <c:v>31.7</c:v>
                </c:pt>
                <c:pt idx="4579">
                  <c:v>31.8</c:v>
                </c:pt>
                <c:pt idx="4580">
                  <c:v>31.8</c:v>
                </c:pt>
                <c:pt idx="4581">
                  <c:v>31.8</c:v>
                </c:pt>
                <c:pt idx="4582">
                  <c:v>31.8</c:v>
                </c:pt>
                <c:pt idx="4583">
                  <c:v>31.8</c:v>
                </c:pt>
                <c:pt idx="4584">
                  <c:v>31.9</c:v>
                </c:pt>
                <c:pt idx="4585">
                  <c:v>31.9</c:v>
                </c:pt>
                <c:pt idx="4586">
                  <c:v>32.1</c:v>
                </c:pt>
                <c:pt idx="4587">
                  <c:v>32.1</c:v>
                </c:pt>
                <c:pt idx="4588">
                  <c:v>32.1</c:v>
                </c:pt>
                <c:pt idx="4589">
                  <c:v>32.1</c:v>
                </c:pt>
                <c:pt idx="4590">
                  <c:v>31.8</c:v>
                </c:pt>
                <c:pt idx="4591">
                  <c:v>31.8</c:v>
                </c:pt>
                <c:pt idx="4592">
                  <c:v>31.8</c:v>
                </c:pt>
                <c:pt idx="4593">
                  <c:v>31.9</c:v>
                </c:pt>
                <c:pt idx="4594">
                  <c:v>32.1</c:v>
                </c:pt>
                <c:pt idx="4595">
                  <c:v>32.1</c:v>
                </c:pt>
                <c:pt idx="4596">
                  <c:v>32.1</c:v>
                </c:pt>
                <c:pt idx="4597">
                  <c:v>31.9</c:v>
                </c:pt>
                <c:pt idx="4598">
                  <c:v>31.4</c:v>
                </c:pt>
                <c:pt idx="4599">
                  <c:v>31.6</c:v>
                </c:pt>
                <c:pt idx="4600">
                  <c:v>31.6</c:v>
                </c:pt>
                <c:pt idx="4601">
                  <c:v>31.7</c:v>
                </c:pt>
                <c:pt idx="4602">
                  <c:v>31.6</c:v>
                </c:pt>
                <c:pt idx="4603">
                  <c:v>31.2</c:v>
                </c:pt>
                <c:pt idx="4604">
                  <c:v>31.1</c:v>
                </c:pt>
                <c:pt idx="4605">
                  <c:v>31.1</c:v>
                </c:pt>
                <c:pt idx="4606">
                  <c:v>31.1</c:v>
                </c:pt>
                <c:pt idx="4607">
                  <c:v>31</c:v>
                </c:pt>
                <c:pt idx="4608">
                  <c:v>31.1</c:v>
                </c:pt>
                <c:pt idx="4609">
                  <c:v>31.1</c:v>
                </c:pt>
                <c:pt idx="4610">
                  <c:v>31</c:v>
                </c:pt>
                <c:pt idx="4611">
                  <c:v>31.2</c:v>
                </c:pt>
                <c:pt idx="4612">
                  <c:v>31.3</c:v>
                </c:pt>
                <c:pt idx="4613">
                  <c:v>31.3</c:v>
                </c:pt>
                <c:pt idx="4614">
                  <c:v>31.3</c:v>
                </c:pt>
                <c:pt idx="4615">
                  <c:v>31.3</c:v>
                </c:pt>
                <c:pt idx="4616">
                  <c:v>31.6</c:v>
                </c:pt>
                <c:pt idx="4617">
                  <c:v>31.7</c:v>
                </c:pt>
                <c:pt idx="4618">
                  <c:v>31.8</c:v>
                </c:pt>
                <c:pt idx="4619">
                  <c:v>31.8</c:v>
                </c:pt>
                <c:pt idx="4620">
                  <c:v>31.8</c:v>
                </c:pt>
                <c:pt idx="4621">
                  <c:v>31.9</c:v>
                </c:pt>
                <c:pt idx="4622">
                  <c:v>31.9</c:v>
                </c:pt>
                <c:pt idx="4623">
                  <c:v>32.1</c:v>
                </c:pt>
                <c:pt idx="4624">
                  <c:v>32</c:v>
                </c:pt>
                <c:pt idx="4625">
                  <c:v>32.1</c:v>
                </c:pt>
                <c:pt idx="4626">
                  <c:v>32.1</c:v>
                </c:pt>
                <c:pt idx="4627">
                  <c:v>32.1</c:v>
                </c:pt>
                <c:pt idx="4628">
                  <c:v>31.9</c:v>
                </c:pt>
                <c:pt idx="4629">
                  <c:v>31.7</c:v>
                </c:pt>
                <c:pt idx="4630">
                  <c:v>31.6</c:v>
                </c:pt>
                <c:pt idx="4631">
                  <c:v>31.6</c:v>
                </c:pt>
                <c:pt idx="4632">
                  <c:v>31.6</c:v>
                </c:pt>
                <c:pt idx="4633">
                  <c:v>31.7</c:v>
                </c:pt>
                <c:pt idx="4634">
                  <c:v>31.8</c:v>
                </c:pt>
                <c:pt idx="4635">
                  <c:v>31.8</c:v>
                </c:pt>
                <c:pt idx="4636">
                  <c:v>31.9</c:v>
                </c:pt>
                <c:pt idx="4637">
                  <c:v>31.9</c:v>
                </c:pt>
                <c:pt idx="4638">
                  <c:v>31.8</c:v>
                </c:pt>
                <c:pt idx="4639">
                  <c:v>31.6</c:v>
                </c:pt>
                <c:pt idx="4640">
                  <c:v>31.4</c:v>
                </c:pt>
                <c:pt idx="4641">
                  <c:v>31.4</c:v>
                </c:pt>
                <c:pt idx="4642">
                  <c:v>31.4</c:v>
                </c:pt>
                <c:pt idx="4643">
                  <c:v>31.4</c:v>
                </c:pt>
                <c:pt idx="4644">
                  <c:v>31.4</c:v>
                </c:pt>
                <c:pt idx="4645">
                  <c:v>31.6</c:v>
                </c:pt>
                <c:pt idx="4646">
                  <c:v>31.5</c:v>
                </c:pt>
                <c:pt idx="4647">
                  <c:v>31.4</c:v>
                </c:pt>
                <c:pt idx="4648">
                  <c:v>31.4</c:v>
                </c:pt>
                <c:pt idx="4649">
                  <c:v>31.4</c:v>
                </c:pt>
                <c:pt idx="4650">
                  <c:v>31.3</c:v>
                </c:pt>
                <c:pt idx="4651">
                  <c:v>31.3</c:v>
                </c:pt>
                <c:pt idx="4652">
                  <c:v>31.4</c:v>
                </c:pt>
                <c:pt idx="4653">
                  <c:v>31.3</c:v>
                </c:pt>
                <c:pt idx="4654">
                  <c:v>31.1</c:v>
                </c:pt>
                <c:pt idx="4655">
                  <c:v>31.1</c:v>
                </c:pt>
                <c:pt idx="4656">
                  <c:v>31.1</c:v>
                </c:pt>
                <c:pt idx="4657">
                  <c:v>31.2</c:v>
                </c:pt>
                <c:pt idx="4658">
                  <c:v>31.4</c:v>
                </c:pt>
                <c:pt idx="4659">
                  <c:v>31.4</c:v>
                </c:pt>
                <c:pt idx="4660">
                  <c:v>31.6</c:v>
                </c:pt>
                <c:pt idx="4661">
                  <c:v>31.6</c:v>
                </c:pt>
                <c:pt idx="4662">
                  <c:v>31.7</c:v>
                </c:pt>
                <c:pt idx="4663">
                  <c:v>31.7</c:v>
                </c:pt>
                <c:pt idx="4664">
                  <c:v>31.6</c:v>
                </c:pt>
                <c:pt idx="4665">
                  <c:v>31.6</c:v>
                </c:pt>
                <c:pt idx="4666">
                  <c:v>31.2</c:v>
                </c:pt>
                <c:pt idx="4667">
                  <c:v>31.1</c:v>
                </c:pt>
                <c:pt idx="4668">
                  <c:v>31.1</c:v>
                </c:pt>
                <c:pt idx="4669">
                  <c:v>31.1</c:v>
                </c:pt>
                <c:pt idx="4670">
                  <c:v>31.1</c:v>
                </c:pt>
                <c:pt idx="4671">
                  <c:v>30.9</c:v>
                </c:pt>
                <c:pt idx="4672">
                  <c:v>30.7</c:v>
                </c:pt>
                <c:pt idx="4673">
                  <c:v>30.3</c:v>
                </c:pt>
                <c:pt idx="4674">
                  <c:v>30.1</c:v>
                </c:pt>
                <c:pt idx="4675">
                  <c:v>30.1</c:v>
                </c:pt>
                <c:pt idx="4676">
                  <c:v>30.1</c:v>
                </c:pt>
                <c:pt idx="4677">
                  <c:v>30.1</c:v>
                </c:pt>
                <c:pt idx="4678">
                  <c:v>29.7</c:v>
                </c:pt>
                <c:pt idx="4679">
                  <c:v>29.6</c:v>
                </c:pt>
                <c:pt idx="4680">
                  <c:v>29.6</c:v>
                </c:pt>
                <c:pt idx="4681">
                  <c:v>29.5</c:v>
                </c:pt>
                <c:pt idx="4682">
                  <c:v>29.5</c:v>
                </c:pt>
                <c:pt idx="4683">
                  <c:v>29.5</c:v>
                </c:pt>
                <c:pt idx="4684">
                  <c:v>29.5</c:v>
                </c:pt>
                <c:pt idx="4685">
                  <c:v>29.5</c:v>
                </c:pt>
                <c:pt idx="4686">
                  <c:v>29.6</c:v>
                </c:pt>
                <c:pt idx="4687">
                  <c:v>29.7</c:v>
                </c:pt>
                <c:pt idx="4688">
                  <c:v>30.1</c:v>
                </c:pt>
                <c:pt idx="4689">
                  <c:v>30.1</c:v>
                </c:pt>
                <c:pt idx="4690">
                  <c:v>30.1</c:v>
                </c:pt>
                <c:pt idx="4691">
                  <c:v>30.1</c:v>
                </c:pt>
                <c:pt idx="4692">
                  <c:v>30.1</c:v>
                </c:pt>
                <c:pt idx="4693">
                  <c:v>30.1</c:v>
                </c:pt>
                <c:pt idx="4694">
                  <c:v>30.1</c:v>
                </c:pt>
                <c:pt idx="4695">
                  <c:v>30.2</c:v>
                </c:pt>
                <c:pt idx="4696">
                  <c:v>30.4</c:v>
                </c:pt>
                <c:pt idx="4697">
                  <c:v>30.5</c:v>
                </c:pt>
                <c:pt idx="4698">
                  <c:v>30.7</c:v>
                </c:pt>
                <c:pt idx="4699">
                  <c:v>30.8</c:v>
                </c:pt>
                <c:pt idx="4700">
                  <c:v>30.8</c:v>
                </c:pt>
                <c:pt idx="4701">
                  <c:v>30.8</c:v>
                </c:pt>
                <c:pt idx="4702">
                  <c:v>30.6</c:v>
                </c:pt>
                <c:pt idx="4703">
                  <c:v>30.3</c:v>
                </c:pt>
                <c:pt idx="4704">
                  <c:v>30.1</c:v>
                </c:pt>
                <c:pt idx="4705">
                  <c:v>30.1</c:v>
                </c:pt>
                <c:pt idx="4706">
                  <c:v>29.7</c:v>
                </c:pt>
                <c:pt idx="4707">
                  <c:v>29.5</c:v>
                </c:pt>
                <c:pt idx="4708">
                  <c:v>29.3</c:v>
                </c:pt>
                <c:pt idx="4709">
                  <c:v>29.2</c:v>
                </c:pt>
                <c:pt idx="4710">
                  <c:v>29.2</c:v>
                </c:pt>
                <c:pt idx="4711">
                  <c:v>29.1</c:v>
                </c:pt>
                <c:pt idx="4712">
                  <c:v>29.1</c:v>
                </c:pt>
                <c:pt idx="4713">
                  <c:v>29.2</c:v>
                </c:pt>
                <c:pt idx="4714">
                  <c:v>29.2</c:v>
                </c:pt>
                <c:pt idx="4715">
                  <c:v>29.2</c:v>
                </c:pt>
                <c:pt idx="4716">
                  <c:v>29.2</c:v>
                </c:pt>
                <c:pt idx="4717">
                  <c:v>29.1</c:v>
                </c:pt>
                <c:pt idx="4718">
                  <c:v>29.1</c:v>
                </c:pt>
                <c:pt idx="4719">
                  <c:v>29</c:v>
                </c:pt>
                <c:pt idx="4720">
                  <c:v>29.1</c:v>
                </c:pt>
                <c:pt idx="4721">
                  <c:v>29.1</c:v>
                </c:pt>
                <c:pt idx="4722">
                  <c:v>29.1</c:v>
                </c:pt>
                <c:pt idx="4723">
                  <c:v>29.1</c:v>
                </c:pt>
                <c:pt idx="4724">
                  <c:v>29.1</c:v>
                </c:pt>
                <c:pt idx="4725">
                  <c:v>29.1</c:v>
                </c:pt>
                <c:pt idx="4726">
                  <c:v>29</c:v>
                </c:pt>
                <c:pt idx="4727">
                  <c:v>28.9</c:v>
                </c:pt>
                <c:pt idx="4728">
                  <c:v>28.9</c:v>
                </c:pt>
                <c:pt idx="4729">
                  <c:v>28.7</c:v>
                </c:pt>
                <c:pt idx="4730">
                  <c:v>28.6</c:v>
                </c:pt>
                <c:pt idx="4731">
                  <c:v>28.5</c:v>
                </c:pt>
                <c:pt idx="4732">
                  <c:v>28.4</c:v>
                </c:pt>
                <c:pt idx="4733">
                  <c:v>28.3</c:v>
                </c:pt>
                <c:pt idx="4734">
                  <c:v>28.2</c:v>
                </c:pt>
                <c:pt idx="4735">
                  <c:v>28.1</c:v>
                </c:pt>
                <c:pt idx="4736">
                  <c:v>28.1</c:v>
                </c:pt>
                <c:pt idx="4737">
                  <c:v>28</c:v>
                </c:pt>
                <c:pt idx="4738">
                  <c:v>28</c:v>
                </c:pt>
                <c:pt idx="4739">
                  <c:v>28</c:v>
                </c:pt>
                <c:pt idx="4740">
                  <c:v>27.9</c:v>
                </c:pt>
                <c:pt idx="4741">
                  <c:v>27.9</c:v>
                </c:pt>
                <c:pt idx="4742">
                  <c:v>27.9</c:v>
                </c:pt>
                <c:pt idx="4743">
                  <c:v>27.9</c:v>
                </c:pt>
                <c:pt idx="4744">
                  <c:v>27.9</c:v>
                </c:pt>
                <c:pt idx="4745">
                  <c:v>27.9</c:v>
                </c:pt>
                <c:pt idx="4746">
                  <c:v>27.9</c:v>
                </c:pt>
                <c:pt idx="4747">
                  <c:v>27.9</c:v>
                </c:pt>
                <c:pt idx="4748">
                  <c:v>27.9</c:v>
                </c:pt>
                <c:pt idx="4749">
                  <c:v>27.9</c:v>
                </c:pt>
                <c:pt idx="4750">
                  <c:v>27.9</c:v>
                </c:pt>
                <c:pt idx="4751">
                  <c:v>27.8</c:v>
                </c:pt>
                <c:pt idx="4752">
                  <c:v>27.7</c:v>
                </c:pt>
                <c:pt idx="4753">
                  <c:v>27.7</c:v>
                </c:pt>
                <c:pt idx="4754">
                  <c:v>27.7</c:v>
                </c:pt>
                <c:pt idx="4755">
                  <c:v>27.6</c:v>
                </c:pt>
                <c:pt idx="4756">
                  <c:v>27.5</c:v>
                </c:pt>
                <c:pt idx="4757">
                  <c:v>27.4</c:v>
                </c:pt>
                <c:pt idx="4758">
                  <c:v>27.3</c:v>
                </c:pt>
                <c:pt idx="4759">
                  <c:v>27.3</c:v>
                </c:pt>
                <c:pt idx="4760">
                  <c:v>27.2</c:v>
                </c:pt>
                <c:pt idx="4761">
                  <c:v>27.1</c:v>
                </c:pt>
                <c:pt idx="4762">
                  <c:v>27.1</c:v>
                </c:pt>
                <c:pt idx="4763">
                  <c:v>27</c:v>
                </c:pt>
                <c:pt idx="4764">
                  <c:v>27</c:v>
                </c:pt>
                <c:pt idx="4765">
                  <c:v>27</c:v>
                </c:pt>
                <c:pt idx="4766">
                  <c:v>26.9</c:v>
                </c:pt>
                <c:pt idx="4767">
                  <c:v>26.8</c:v>
                </c:pt>
                <c:pt idx="4768">
                  <c:v>26.8</c:v>
                </c:pt>
                <c:pt idx="4769">
                  <c:v>26.8</c:v>
                </c:pt>
                <c:pt idx="4770">
                  <c:v>26.7</c:v>
                </c:pt>
                <c:pt idx="4771">
                  <c:v>26.7</c:v>
                </c:pt>
                <c:pt idx="4772">
                  <c:v>26.7</c:v>
                </c:pt>
                <c:pt idx="4773">
                  <c:v>26.7</c:v>
                </c:pt>
                <c:pt idx="4774">
                  <c:v>26.6</c:v>
                </c:pt>
                <c:pt idx="4775">
                  <c:v>26.6</c:v>
                </c:pt>
                <c:pt idx="4776">
                  <c:v>26.6</c:v>
                </c:pt>
                <c:pt idx="4777">
                  <c:v>26.5</c:v>
                </c:pt>
                <c:pt idx="4778">
                  <c:v>26.4</c:v>
                </c:pt>
                <c:pt idx="4779">
                  <c:v>26.4</c:v>
                </c:pt>
                <c:pt idx="4780">
                  <c:v>26.3</c:v>
                </c:pt>
                <c:pt idx="4781">
                  <c:v>26.3</c:v>
                </c:pt>
                <c:pt idx="4782">
                  <c:v>26.3</c:v>
                </c:pt>
                <c:pt idx="4783">
                  <c:v>26.3</c:v>
                </c:pt>
                <c:pt idx="4784">
                  <c:v>26.3</c:v>
                </c:pt>
                <c:pt idx="4785">
                  <c:v>26.2</c:v>
                </c:pt>
                <c:pt idx="4786">
                  <c:v>26.2</c:v>
                </c:pt>
                <c:pt idx="4787">
                  <c:v>26.2</c:v>
                </c:pt>
                <c:pt idx="4788">
                  <c:v>26.2</c:v>
                </c:pt>
                <c:pt idx="4789">
                  <c:v>26.2</c:v>
                </c:pt>
                <c:pt idx="4790">
                  <c:v>26.1</c:v>
                </c:pt>
                <c:pt idx="4791">
                  <c:v>26.1</c:v>
                </c:pt>
                <c:pt idx="4792">
                  <c:v>26.1</c:v>
                </c:pt>
                <c:pt idx="4793">
                  <c:v>26.1</c:v>
                </c:pt>
                <c:pt idx="4794">
                  <c:v>26</c:v>
                </c:pt>
                <c:pt idx="4795">
                  <c:v>26</c:v>
                </c:pt>
                <c:pt idx="4796">
                  <c:v>26</c:v>
                </c:pt>
                <c:pt idx="4797">
                  <c:v>25.9</c:v>
                </c:pt>
                <c:pt idx="4798">
                  <c:v>25.9</c:v>
                </c:pt>
                <c:pt idx="4799">
                  <c:v>25.9</c:v>
                </c:pt>
                <c:pt idx="4800">
                  <c:v>25.8</c:v>
                </c:pt>
                <c:pt idx="4801">
                  <c:v>25.8</c:v>
                </c:pt>
                <c:pt idx="4802">
                  <c:v>25.8</c:v>
                </c:pt>
                <c:pt idx="4803">
                  <c:v>25.7</c:v>
                </c:pt>
                <c:pt idx="4804">
                  <c:v>25.7</c:v>
                </c:pt>
                <c:pt idx="4805">
                  <c:v>25.6</c:v>
                </c:pt>
                <c:pt idx="4806">
                  <c:v>25.6</c:v>
                </c:pt>
                <c:pt idx="4807">
                  <c:v>25.6</c:v>
                </c:pt>
                <c:pt idx="4808">
                  <c:v>25.6</c:v>
                </c:pt>
                <c:pt idx="4809">
                  <c:v>25.6</c:v>
                </c:pt>
                <c:pt idx="4810">
                  <c:v>25.5</c:v>
                </c:pt>
                <c:pt idx="4811">
                  <c:v>25.5</c:v>
                </c:pt>
                <c:pt idx="4812">
                  <c:v>25.5</c:v>
                </c:pt>
                <c:pt idx="4813">
                  <c:v>25.5</c:v>
                </c:pt>
                <c:pt idx="4814">
                  <c:v>25.5</c:v>
                </c:pt>
                <c:pt idx="4815">
                  <c:v>25.5</c:v>
                </c:pt>
                <c:pt idx="4816">
                  <c:v>25.5</c:v>
                </c:pt>
                <c:pt idx="4817">
                  <c:v>25.5</c:v>
                </c:pt>
                <c:pt idx="4818">
                  <c:v>25.5</c:v>
                </c:pt>
                <c:pt idx="4819">
                  <c:v>25.3</c:v>
                </c:pt>
                <c:pt idx="4820">
                  <c:v>25.3</c:v>
                </c:pt>
                <c:pt idx="4821">
                  <c:v>25.3</c:v>
                </c:pt>
                <c:pt idx="4822">
                  <c:v>25.3</c:v>
                </c:pt>
                <c:pt idx="4823">
                  <c:v>25.3</c:v>
                </c:pt>
                <c:pt idx="4824">
                  <c:v>25.2</c:v>
                </c:pt>
                <c:pt idx="4825">
                  <c:v>25.2</c:v>
                </c:pt>
                <c:pt idx="4826">
                  <c:v>25.2</c:v>
                </c:pt>
                <c:pt idx="4827">
                  <c:v>25.2</c:v>
                </c:pt>
                <c:pt idx="4828">
                  <c:v>25.2</c:v>
                </c:pt>
                <c:pt idx="4829">
                  <c:v>25.2</c:v>
                </c:pt>
                <c:pt idx="4830">
                  <c:v>25.2</c:v>
                </c:pt>
                <c:pt idx="4831">
                  <c:v>25.1</c:v>
                </c:pt>
                <c:pt idx="4832">
                  <c:v>25.1</c:v>
                </c:pt>
                <c:pt idx="4833">
                  <c:v>25</c:v>
                </c:pt>
                <c:pt idx="4834">
                  <c:v>25</c:v>
                </c:pt>
                <c:pt idx="4835">
                  <c:v>25</c:v>
                </c:pt>
                <c:pt idx="4836">
                  <c:v>25</c:v>
                </c:pt>
                <c:pt idx="4837">
                  <c:v>25</c:v>
                </c:pt>
                <c:pt idx="4838">
                  <c:v>25</c:v>
                </c:pt>
                <c:pt idx="4839">
                  <c:v>24.9</c:v>
                </c:pt>
                <c:pt idx="4840">
                  <c:v>24.9</c:v>
                </c:pt>
                <c:pt idx="4841">
                  <c:v>24.9</c:v>
                </c:pt>
                <c:pt idx="4842">
                  <c:v>24.9</c:v>
                </c:pt>
                <c:pt idx="4843">
                  <c:v>24.9</c:v>
                </c:pt>
                <c:pt idx="4844">
                  <c:v>24.9</c:v>
                </c:pt>
                <c:pt idx="4845">
                  <c:v>24.9</c:v>
                </c:pt>
                <c:pt idx="4846">
                  <c:v>24.9</c:v>
                </c:pt>
                <c:pt idx="4847">
                  <c:v>24.9</c:v>
                </c:pt>
                <c:pt idx="4848">
                  <c:v>24.8</c:v>
                </c:pt>
                <c:pt idx="4849">
                  <c:v>24.9</c:v>
                </c:pt>
                <c:pt idx="4850">
                  <c:v>24.9</c:v>
                </c:pt>
                <c:pt idx="4851">
                  <c:v>24.8</c:v>
                </c:pt>
                <c:pt idx="4852">
                  <c:v>24.8</c:v>
                </c:pt>
                <c:pt idx="4853">
                  <c:v>24.8</c:v>
                </c:pt>
                <c:pt idx="4854">
                  <c:v>24.8</c:v>
                </c:pt>
                <c:pt idx="4855">
                  <c:v>24.8</c:v>
                </c:pt>
                <c:pt idx="4856">
                  <c:v>24.7</c:v>
                </c:pt>
                <c:pt idx="4857">
                  <c:v>24.7</c:v>
                </c:pt>
                <c:pt idx="4858">
                  <c:v>24.7</c:v>
                </c:pt>
                <c:pt idx="4859">
                  <c:v>24.7</c:v>
                </c:pt>
                <c:pt idx="4860">
                  <c:v>24.7</c:v>
                </c:pt>
                <c:pt idx="4861">
                  <c:v>24.7</c:v>
                </c:pt>
                <c:pt idx="4862">
                  <c:v>24.7</c:v>
                </c:pt>
                <c:pt idx="4863">
                  <c:v>24.6</c:v>
                </c:pt>
                <c:pt idx="4864">
                  <c:v>24.6</c:v>
                </c:pt>
                <c:pt idx="4865">
                  <c:v>24.5</c:v>
                </c:pt>
                <c:pt idx="4866">
                  <c:v>24.6</c:v>
                </c:pt>
                <c:pt idx="4867">
                  <c:v>24.6</c:v>
                </c:pt>
                <c:pt idx="4868">
                  <c:v>24.5</c:v>
                </c:pt>
                <c:pt idx="4869">
                  <c:v>24.5</c:v>
                </c:pt>
                <c:pt idx="4870">
                  <c:v>24.5</c:v>
                </c:pt>
                <c:pt idx="4871">
                  <c:v>24.5</c:v>
                </c:pt>
                <c:pt idx="4872">
                  <c:v>24.5</c:v>
                </c:pt>
                <c:pt idx="4873">
                  <c:v>24.5</c:v>
                </c:pt>
                <c:pt idx="4874">
                  <c:v>24.4</c:v>
                </c:pt>
                <c:pt idx="4875">
                  <c:v>24.4</c:v>
                </c:pt>
                <c:pt idx="4876">
                  <c:v>24.4</c:v>
                </c:pt>
                <c:pt idx="4877">
                  <c:v>24.4</c:v>
                </c:pt>
                <c:pt idx="4878">
                  <c:v>24.4</c:v>
                </c:pt>
                <c:pt idx="4879">
                  <c:v>24.4</c:v>
                </c:pt>
                <c:pt idx="4880">
                  <c:v>24.4</c:v>
                </c:pt>
                <c:pt idx="4881">
                  <c:v>24.4</c:v>
                </c:pt>
                <c:pt idx="4882">
                  <c:v>24.3</c:v>
                </c:pt>
                <c:pt idx="4883">
                  <c:v>24.4</c:v>
                </c:pt>
                <c:pt idx="4884">
                  <c:v>24.4</c:v>
                </c:pt>
                <c:pt idx="4885">
                  <c:v>24.3</c:v>
                </c:pt>
                <c:pt idx="4886">
                  <c:v>24.3</c:v>
                </c:pt>
                <c:pt idx="4887">
                  <c:v>24.3</c:v>
                </c:pt>
                <c:pt idx="4888">
                  <c:v>24.3</c:v>
                </c:pt>
                <c:pt idx="4889">
                  <c:v>24.3</c:v>
                </c:pt>
                <c:pt idx="4890">
                  <c:v>24.3</c:v>
                </c:pt>
                <c:pt idx="4891">
                  <c:v>24.3</c:v>
                </c:pt>
                <c:pt idx="4892">
                  <c:v>24.3</c:v>
                </c:pt>
                <c:pt idx="4893">
                  <c:v>24.2</c:v>
                </c:pt>
                <c:pt idx="4894">
                  <c:v>24.2</c:v>
                </c:pt>
                <c:pt idx="4895">
                  <c:v>24.2</c:v>
                </c:pt>
                <c:pt idx="4896">
                  <c:v>24.2</c:v>
                </c:pt>
                <c:pt idx="4897">
                  <c:v>24.2</c:v>
                </c:pt>
                <c:pt idx="4898">
                  <c:v>24.1</c:v>
                </c:pt>
                <c:pt idx="4899">
                  <c:v>24.1</c:v>
                </c:pt>
                <c:pt idx="4900">
                  <c:v>24.1</c:v>
                </c:pt>
                <c:pt idx="4901">
                  <c:v>24.1</c:v>
                </c:pt>
                <c:pt idx="4902">
                  <c:v>24.1</c:v>
                </c:pt>
                <c:pt idx="4903">
                  <c:v>24.1</c:v>
                </c:pt>
                <c:pt idx="4904">
                  <c:v>24.1</c:v>
                </c:pt>
                <c:pt idx="4905">
                  <c:v>24.1</c:v>
                </c:pt>
                <c:pt idx="4906">
                  <c:v>24.1</c:v>
                </c:pt>
                <c:pt idx="4907">
                  <c:v>24.1</c:v>
                </c:pt>
                <c:pt idx="4908">
                  <c:v>24.1</c:v>
                </c:pt>
                <c:pt idx="4909">
                  <c:v>24.1</c:v>
                </c:pt>
                <c:pt idx="4910">
                  <c:v>24.1</c:v>
                </c:pt>
                <c:pt idx="4911">
                  <c:v>24.1</c:v>
                </c:pt>
                <c:pt idx="4912">
                  <c:v>24.1</c:v>
                </c:pt>
                <c:pt idx="4913">
                  <c:v>24.1</c:v>
                </c:pt>
                <c:pt idx="4914">
                  <c:v>24.1</c:v>
                </c:pt>
                <c:pt idx="4915">
                  <c:v>24</c:v>
                </c:pt>
                <c:pt idx="4916">
                  <c:v>24</c:v>
                </c:pt>
                <c:pt idx="4917">
                  <c:v>24</c:v>
                </c:pt>
                <c:pt idx="4918">
                  <c:v>24</c:v>
                </c:pt>
                <c:pt idx="4919">
                  <c:v>23.8</c:v>
                </c:pt>
                <c:pt idx="4920">
                  <c:v>23.8</c:v>
                </c:pt>
                <c:pt idx="4921">
                  <c:v>23.8</c:v>
                </c:pt>
                <c:pt idx="4922">
                  <c:v>23.7</c:v>
                </c:pt>
                <c:pt idx="4923">
                  <c:v>23.7</c:v>
                </c:pt>
                <c:pt idx="4924">
                  <c:v>23.7</c:v>
                </c:pt>
                <c:pt idx="4925">
                  <c:v>23.6</c:v>
                </c:pt>
                <c:pt idx="4926">
                  <c:v>23.6</c:v>
                </c:pt>
                <c:pt idx="4927">
                  <c:v>23.6</c:v>
                </c:pt>
                <c:pt idx="4928">
                  <c:v>23.6</c:v>
                </c:pt>
                <c:pt idx="4929">
                  <c:v>23.6</c:v>
                </c:pt>
                <c:pt idx="4930">
                  <c:v>23.6</c:v>
                </c:pt>
                <c:pt idx="4931">
                  <c:v>23.6</c:v>
                </c:pt>
                <c:pt idx="4932">
                  <c:v>23.6</c:v>
                </c:pt>
                <c:pt idx="4933">
                  <c:v>23.5</c:v>
                </c:pt>
                <c:pt idx="4934">
                  <c:v>23.5</c:v>
                </c:pt>
                <c:pt idx="4935">
                  <c:v>23.5</c:v>
                </c:pt>
                <c:pt idx="4936">
                  <c:v>23.5</c:v>
                </c:pt>
                <c:pt idx="4937">
                  <c:v>23.5</c:v>
                </c:pt>
                <c:pt idx="4938">
                  <c:v>23.5</c:v>
                </c:pt>
                <c:pt idx="4939">
                  <c:v>23.5</c:v>
                </c:pt>
                <c:pt idx="4940">
                  <c:v>23.5</c:v>
                </c:pt>
                <c:pt idx="4941">
                  <c:v>23.5</c:v>
                </c:pt>
                <c:pt idx="4942">
                  <c:v>23.5</c:v>
                </c:pt>
                <c:pt idx="4943">
                  <c:v>23.5</c:v>
                </c:pt>
                <c:pt idx="4944">
                  <c:v>23.5</c:v>
                </c:pt>
                <c:pt idx="4945">
                  <c:v>23.5</c:v>
                </c:pt>
                <c:pt idx="4946">
                  <c:v>23.5</c:v>
                </c:pt>
                <c:pt idx="4947">
                  <c:v>23.4</c:v>
                </c:pt>
                <c:pt idx="4948">
                  <c:v>23.4</c:v>
                </c:pt>
                <c:pt idx="4949">
                  <c:v>23.4</c:v>
                </c:pt>
                <c:pt idx="4950">
                  <c:v>23.4</c:v>
                </c:pt>
                <c:pt idx="4951">
                  <c:v>23.3</c:v>
                </c:pt>
                <c:pt idx="4952">
                  <c:v>23.3</c:v>
                </c:pt>
                <c:pt idx="4953">
                  <c:v>23.3</c:v>
                </c:pt>
                <c:pt idx="4954">
                  <c:v>23.3</c:v>
                </c:pt>
                <c:pt idx="4955">
                  <c:v>23.3</c:v>
                </c:pt>
                <c:pt idx="4956">
                  <c:v>23.3</c:v>
                </c:pt>
                <c:pt idx="4957">
                  <c:v>23.3</c:v>
                </c:pt>
                <c:pt idx="4958">
                  <c:v>23.3</c:v>
                </c:pt>
                <c:pt idx="4959">
                  <c:v>23.3</c:v>
                </c:pt>
                <c:pt idx="4960">
                  <c:v>23.3</c:v>
                </c:pt>
                <c:pt idx="4961">
                  <c:v>23.3</c:v>
                </c:pt>
                <c:pt idx="4962">
                  <c:v>23.3</c:v>
                </c:pt>
                <c:pt idx="4963">
                  <c:v>23.2</c:v>
                </c:pt>
                <c:pt idx="4964">
                  <c:v>23.2</c:v>
                </c:pt>
                <c:pt idx="4965">
                  <c:v>23.2</c:v>
                </c:pt>
                <c:pt idx="4966">
                  <c:v>23.2</c:v>
                </c:pt>
                <c:pt idx="4967">
                  <c:v>23.2</c:v>
                </c:pt>
                <c:pt idx="4968">
                  <c:v>23.2</c:v>
                </c:pt>
                <c:pt idx="4969">
                  <c:v>23.2</c:v>
                </c:pt>
                <c:pt idx="4970">
                  <c:v>23.2</c:v>
                </c:pt>
                <c:pt idx="4971">
                  <c:v>23.1</c:v>
                </c:pt>
                <c:pt idx="4972">
                  <c:v>23.1</c:v>
                </c:pt>
                <c:pt idx="4973">
                  <c:v>23.1</c:v>
                </c:pt>
                <c:pt idx="4974">
                  <c:v>23</c:v>
                </c:pt>
                <c:pt idx="4975">
                  <c:v>23</c:v>
                </c:pt>
                <c:pt idx="4976">
                  <c:v>23</c:v>
                </c:pt>
                <c:pt idx="4977">
                  <c:v>23</c:v>
                </c:pt>
                <c:pt idx="4978">
                  <c:v>23</c:v>
                </c:pt>
                <c:pt idx="4979">
                  <c:v>23</c:v>
                </c:pt>
                <c:pt idx="4980">
                  <c:v>23</c:v>
                </c:pt>
                <c:pt idx="4981">
                  <c:v>23</c:v>
                </c:pt>
                <c:pt idx="4982">
                  <c:v>23</c:v>
                </c:pt>
                <c:pt idx="4983">
                  <c:v>23</c:v>
                </c:pt>
                <c:pt idx="4984">
                  <c:v>23</c:v>
                </c:pt>
                <c:pt idx="4985">
                  <c:v>23</c:v>
                </c:pt>
                <c:pt idx="4986">
                  <c:v>23</c:v>
                </c:pt>
                <c:pt idx="4987">
                  <c:v>23</c:v>
                </c:pt>
                <c:pt idx="4988">
                  <c:v>23</c:v>
                </c:pt>
                <c:pt idx="4989">
                  <c:v>23</c:v>
                </c:pt>
                <c:pt idx="4990">
                  <c:v>22.9</c:v>
                </c:pt>
                <c:pt idx="4991">
                  <c:v>22.9</c:v>
                </c:pt>
                <c:pt idx="4992">
                  <c:v>22.9</c:v>
                </c:pt>
                <c:pt idx="4993">
                  <c:v>22.9</c:v>
                </c:pt>
                <c:pt idx="4994">
                  <c:v>22.9</c:v>
                </c:pt>
                <c:pt idx="4995">
                  <c:v>22.9</c:v>
                </c:pt>
                <c:pt idx="4996">
                  <c:v>22.9</c:v>
                </c:pt>
                <c:pt idx="4997">
                  <c:v>22.9</c:v>
                </c:pt>
                <c:pt idx="4998">
                  <c:v>22.8</c:v>
                </c:pt>
                <c:pt idx="4999">
                  <c:v>22.8</c:v>
                </c:pt>
                <c:pt idx="5000">
                  <c:v>22.8</c:v>
                </c:pt>
                <c:pt idx="5001">
                  <c:v>22.7</c:v>
                </c:pt>
                <c:pt idx="5002">
                  <c:v>22.7</c:v>
                </c:pt>
                <c:pt idx="5003">
                  <c:v>22.7</c:v>
                </c:pt>
                <c:pt idx="5004">
                  <c:v>22.7</c:v>
                </c:pt>
                <c:pt idx="5005">
                  <c:v>22.7</c:v>
                </c:pt>
                <c:pt idx="5006">
                  <c:v>22.6</c:v>
                </c:pt>
                <c:pt idx="5007">
                  <c:v>22.6</c:v>
                </c:pt>
                <c:pt idx="5008">
                  <c:v>22.7</c:v>
                </c:pt>
                <c:pt idx="5009">
                  <c:v>22.7</c:v>
                </c:pt>
                <c:pt idx="5010">
                  <c:v>22.6</c:v>
                </c:pt>
                <c:pt idx="5011">
                  <c:v>22.6</c:v>
                </c:pt>
                <c:pt idx="5012">
                  <c:v>22.6</c:v>
                </c:pt>
                <c:pt idx="5013">
                  <c:v>22.6</c:v>
                </c:pt>
                <c:pt idx="5014">
                  <c:v>22.6</c:v>
                </c:pt>
                <c:pt idx="5015">
                  <c:v>22.6</c:v>
                </c:pt>
                <c:pt idx="5016">
                  <c:v>22.6</c:v>
                </c:pt>
                <c:pt idx="5017">
                  <c:v>22.6</c:v>
                </c:pt>
                <c:pt idx="5018">
                  <c:v>22.6</c:v>
                </c:pt>
                <c:pt idx="5019">
                  <c:v>22.6</c:v>
                </c:pt>
                <c:pt idx="5020">
                  <c:v>22.6</c:v>
                </c:pt>
                <c:pt idx="5021">
                  <c:v>22.6</c:v>
                </c:pt>
                <c:pt idx="5022">
                  <c:v>22.6</c:v>
                </c:pt>
                <c:pt idx="5023">
                  <c:v>22.5</c:v>
                </c:pt>
                <c:pt idx="5024">
                  <c:v>22.5</c:v>
                </c:pt>
                <c:pt idx="5025">
                  <c:v>22.5</c:v>
                </c:pt>
                <c:pt idx="5026">
                  <c:v>22.5</c:v>
                </c:pt>
                <c:pt idx="5027">
                  <c:v>22.5</c:v>
                </c:pt>
                <c:pt idx="5028">
                  <c:v>22.5</c:v>
                </c:pt>
                <c:pt idx="5029">
                  <c:v>22.5</c:v>
                </c:pt>
                <c:pt idx="5030">
                  <c:v>22.5</c:v>
                </c:pt>
                <c:pt idx="5031">
                  <c:v>22.4</c:v>
                </c:pt>
                <c:pt idx="5032">
                  <c:v>22.4</c:v>
                </c:pt>
                <c:pt idx="5033">
                  <c:v>22.4</c:v>
                </c:pt>
                <c:pt idx="5034">
                  <c:v>22.4</c:v>
                </c:pt>
                <c:pt idx="5035">
                  <c:v>22.4</c:v>
                </c:pt>
                <c:pt idx="5036">
                  <c:v>22.4</c:v>
                </c:pt>
                <c:pt idx="5037">
                  <c:v>22.4</c:v>
                </c:pt>
                <c:pt idx="5038">
                  <c:v>22.4</c:v>
                </c:pt>
                <c:pt idx="5039">
                  <c:v>22.4</c:v>
                </c:pt>
                <c:pt idx="5040">
                  <c:v>22.3</c:v>
                </c:pt>
                <c:pt idx="5041">
                  <c:v>22.3</c:v>
                </c:pt>
                <c:pt idx="5042">
                  <c:v>22.3</c:v>
                </c:pt>
                <c:pt idx="5043">
                  <c:v>22.3</c:v>
                </c:pt>
                <c:pt idx="5044">
                  <c:v>22.3</c:v>
                </c:pt>
                <c:pt idx="5045">
                  <c:v>22.3</c:v>
                </c:pt>
                <c:pt idx="5046">
                  <c:v>22.3</c:v>
                </c:pt>
                <c:pt idx="5047">
                  <c:v>22.2</c:v>
                </c:pt>
                <c:pt idx="5048">
                  <c:v>22.2</c:v>
                </c:pt>
                <c:pt idx="5049">
                  <c:v>22.2</c:v>
                </c:pt>
                <c:pt idx="5050">
                  <c:v>22.2</c:v>
                </c:pt>
                <c:pt idx="5051">
                  <c:v>22.2</c:v>
                </c:pt>
                <c:pt idx="5052">
                  <c:v>22.2</c:v>
                </c:pt>
                <c:pt idx="5053">
                  <c:v>22.1</c:v>
                </c:pt>
                <c:pt idx="5054">
                  <c:v>22.1</c:v>
                </c:pt>
                <c:pt idx="5055">
                  <c:v>22.1</c:v>
                </c:pt>
                <c:pt idx="5056">
                  <c:v>22.1</c:v>
                </c:pt>
                <c:pt idx="5057">
                  <c:v>22.1</c:v>
                </c:pt>
                <c:pt idx="5058">
                  <c:v>22.1</c:v>
                </c:pt>
                <c:pt idx="5059">
                  <c:v>22.1</c:v>
                </c:pt>
                <c:pt idx="5060">
                  <c:v>22.1</c:v>
                </c:pt>
                <c:pt idx="5061">
                  <c:v>22.1</c:v>
                </c:pt>
                <c:pt idx="5062">
                  <c:v>22.1</c:v>
                </c:pt>
                <c:pt idx="5063">
                  <c:v>22.1</c:v>
                </c:pt>
                <c:pt idx="5064">
                  <c:v>22</c:v>
                </c:pt>
                <c:pt idx="5065">
                  <c:v>22</c:v>
                </c:pt>
                <c:pt idx="5066">
                  <c:v>22</c:v>
                </c:pt>
                <c:pt idx="5067">
                  <c:v>22</c:v>
                </c:pt>
                <c:pt idx="5068">
                  <c:v>22</c:v>
                </c:pt>
                <c:pt idx="5069">
                  <c:v>22</c:v>
                </c:pt>
                <c:pt idx="5070">
                  <c:v>22</c:v>
                </c:pt>
                <c:pt idx="5071">
                  <c:v>22</c:v>
                </c:pt>
                <c:pt idx="5072">
                  <c:v>22</c:v>
                </c:pt>
                <c:pt idx="5073">
                  <c:v>21.9</c:v>
                </c:pt>
                <c:pt idx="5074">
                  <c:v>21.9</c:v>
                </c:pt>
                <c:pt idx="5075">
                  <c:v>21.9</c:v>
                </c:pt>
                <c:pt idx="5076">
                  <c:v>21.9</c:v>
                </c:pt>
                <c:pt idx="5077">
                  <c:v>21.9</c:v>
                </c:pt>
                <c:pt idx="5078">
                  <c:v>21.8</c:v>
                </c:pt>
                <c:pt idx="5079">
                  <c:v>21.8</c:v>
                </c:pt>
                <c:pt idx="5080">
                  <c:v>21.8</c:v>
                </c:pt>
                <c:pt idx="5081">
                  <c:v>21.8</c:v>
                </c:pt>
                <c:pt idx="5082">
                  <c:v>21.8</c:v>
                </c:pt>
                <c:pt idx="5083">
                  <c:v>21.8</c:v>
                </c:pt>
                <c:pt idx="5084">
                  <c:v>21.8</c:v>
                </c:pt>
                <c:pt idx="5085">
                  <c:v>21.8</c:v>
                </c:pt>
                <c:pt idx="5086">
                  <c:v>21.8</c:v>
                </c:pt>
                <c:pt idx="5087">
                  <c:v>21.8</c:v>
                </c:pt>
                <c:pt idx="5088">
                  <c:v>21.7</c:v>
                </c:pt>
                <c:pt idx="5089">
                  <c:v>21.7</c:v>
                </c:pt>
                <c:pt idx="5090">
                  <c:v>21.7</c:v>
                </c:pt>
                <c:pt idx="5091">
                  <c:v>21.7</c:v>
                </c:pt>
                <c:pt idx="5092">
                  <c:v>21.7</c:v>
                </c:pt>
                <c:pt idx="5093">
                  <c:v>21.7</c:v>
                </c:pt>
                <c:pt idx="5094">
                  <c:v>21.7</c:v>
                </c:pt>
                <c:pt idx="5095">
                  <c:v>21.7</c:v>
                </c:pt>
                <c:pt idx="5096">
                  <c:v>21.6</c:v>
                </c:pt>
                <c:pt idx="5097">
                  <c:v>21.6</c:v>
                </c:pt>
                <c:pt idx="5098">
                  <c:v>21.6</c:v>
                </c:pt>
                <c:pt idx="5099">
                  <c:v>21.6</c:v>
                </c:pt>
                <c:pt idx="5100">
                  <c:v>21.6</c:v>
                </c:pt>
                <c:pt idx="5101">
                  <c:v>21.6</c:v>
                </c:pt>
                <c:pt idx="5102">
                  <c:v>21.6</c:v>
                </c:pt>
                <c:pt idx="5103">
                  <c:v>21.6</c:v>
                </c:pt>
                <c:pt idx="5104">
                  <c:v>21.6</c:v>
                </c:pt>
                <c:pt idx="5105">
                  <c:v>21.6</c:v>
                </c:pt>
                <c:pt idx="5106">
                  <c:v>21.6</c:v>
                </c:pt>
                <c:pt idx="5107">
                  <c:v>21.5</c:v>
                </c:pt>
                <c:pt idx="5108">
                  <c:v>21.5</c:v>
                </c:pt>
                <c:pt idx="5109">
                  <c:v>21.5</c:v>
                </c:pt>
                <c:pt idx="5110">
                  <c:v>21.6</c:v>
                </c:pt>
                <c:pt idx="5111">
                  <c:v>21.6</c:v>
                </c:pt>
                <c:pt idx="5112">
                  <c:v>21.5</c:v>
                </c:pt>
                <c:pt idx="5113">
                  <c:v>21.5</c:v>
                </c:pt>
                <c:pt idx="5114">
                  <c:v>21.5</c:v>
                </c:pt>
                <c:pt idx="5115">
                  <c:v>21.5</c:v>
                </c:pt>
                <c:pt idx="5116">
                  <c:v>21.5</c:v>
                </c:pt>
                <c:pt idx="5117">
                  <c:v>21.5</c:v>
                </c:pt>
                <c:pt idx="5118">
                  <c:v>21.4</c:v>
                </c:pt>
                <c:pt idx="5119">
                  <c:v>21.4</c:v>
                </c:pt>
                <c:pt idx="5120">
                  <c:v>21.4</c:v>
                </c:pt>
                <c:pt idx="5121">
                  <c:v>21.4</c:v>
                </c:pt>
                <c:pt idx="5122">
                  <c:v>21.4</c:v>
                </c:pt>
                <c:pt idx="5123">
                  <c:v>21.4</c:v>
                </c:pt>
                <c:pt idx="5124">
                  <c:v>21.4</c:v>
                </c:pt>
                <c:pt idx="5125">
                  <c:v>21.4</c:v>
                </c:pt>
                <c:pt idx="5126">
                  <c:v>21.4</c:v>
                </c:pt>
                <c:pt idx="5127">
                  <c:v>21.4</c:v>
                </c:pt>
                <c:pt idx="5128">
                  <c:v>21.4</c:v>
                </c:pt>
                <c:pt idx="5129">
                  <c:v>21.4</c:v>
                </c:pt>
                <c:pt idx="5130">
                  <c:v>21.4</c:v>
                </c:pt>
                <c:pt idx="5131">
                  <c:v>21.4</c:v>
                </c:pt>
                <c:pt idx="5132">
                  <c:v>21.4</c:v>
                </c:pt>
                <c:pt idx="5133">
                  <c:v>21.3</c:v>
                </c:pt>
                <c:pt idx="5134">
                  <c:v>21.3</c:v>
                </c:pt>
                <c:pt idx="5135">
                  <c:v>21.3</c:v>
                </c:pt>
                <c:pt idx="5136">
                  <c:v>21.3</c:v>
                </c:pt>
                <c:pt idx="5137">
                  <c:v>21.3</c:v>
                </c:pt>
                <c:pt idx="5138">
                  <c:v>21.3</c:v>
                </c:pt>
                <c:pt idx="5139">
                  <c:v>21.3</c:v>
                </c:pt>
                <c:pt idx="5140">
                  <c:v>21.3</c:v>
                </c:pt>
                <c:pt idx="5141">
                  <c:v>21.3</c:v>
                </c:pt>
                <c:pt idx="5142">
                  <c:v>21.3</c:v>
                </c:pt>
                <c:pt idx="5143">
                  <c:v>21.3</c:v>
                </c:pt>
                <c:pt idx="5144">
                  <c:v>21.3</c:v>
                </c:pt>
                <c:pt idx="5145">
                  <c:v>21.3</c:v>
                </c:pt>
                <c:pt idx="5146">
                  <c:v>21.3</c:v>
                </c:pt>
                <c:pt idx="5147">
                  <c:v>21.2</c:v>
                </c:pt>
                <c:pt idx="5148">
                  <c:v>21.2</c:v>
                </c:pt>
                <c:pt idx="5149">
                  <c:v>21.2</c:v>
                </c:pt>
                <c:pt idx="5150">
                  <c:v>21.1</c:v>
                </c:pt>
                <c:pt idx="5151">
                  <c:v>21.1</c:v>
                </c:pt>
                <c:pt idx="5152">
                  <c:v>21.1</c:v>
                </c:pt>
                <c:pt idx="5153">
                  <c:v>21.1</c:v>
                </c:pt>
                <c:pt idx="5154">
                  <c:v>21.1</c:v>
                </c:pt>
                <c:pt idx="5155">
                  <c:v>21.1</c:v>
                </c:pt>
                <c:pt idx="5156">
                  <c:v>21.1</c:v>
                </c:pt>
                <c:pt idx="5157">
                  <c:v>21.1</c:v>
                </c:pt>
                <c:pt idx="5158">
                  <c:v>21.1</c:v>
                </c:pt>
                <c:pt idx="5159">
                  <c:v>21.1</c:v>
                </c:pt>
                <c:pt idx="5160">
                  <c:v>21.1</c:v>
                </c:pt>
                <c:pt idx="5161">
                  <c:v>21.1</c:v>
                </c:pt>
                <c:pt idx="5162">
                  <c:v>21.1</c:v>
                </c:pt>
                <c:pt idx="5163">
                  <c:v>21.1</c:v>
                </c:pt>
                <c:pt idx="5164">
                  <c:v>21.1</c:v>
                </c:pt>
                <c:pt idx="5165">
                  <c:v>21</c:v>
                </c:pt>
                <c:pt idx="5166">
                  <c:v>21</c:v>
                </c:pt>
                <c:pt idx="5167">
                  <c:v>20.9</c:v>
                </c:pt>
                <c:pt idx="5168">
                  <c:v>20.9</c:v>
                </c:pt>
                <c:pt idx="5169">
                  <c:v>20.8</c:v>
                </c:pt>
                <c:pt idx="5170">
                  <c:v>20.7</c:v>
                </c:pt>
                <c:pt idx="5171">
                  <c:v>20.6</c:v>
                </c:pt>
                <c:pt idx="5172">
                  <c:v>20.5</c:v>
                </c:pt>
                <c:pt idx="5173">
                  <c:v>20.399999999999999</c:v>
                </c:pt>
                <c:pt idx="5174">
                  <c:v>20.399999999999999</c:v>
                </c:pt>
                <c:pt idx="5175">
                  <c:v>20.3</c:v>
                </c:pt>
                <c:pt idx="5176">
                  <c:v>20.2</c:v>
                </c:pt>
                <c:pt idx="5177">
                  <c:v>20.2</c:v>
                </c:pt>
                <c:pt idx="5178">
                  <c:v>20.100000000000001</c:v>
                </c:pt>
                <c:pt idx="5179">
                  <c:v>20.100000000000001</c:v>
                </c:pt>
                <c:pt idx="5180">
                  <c:v>20</c:v>
                </c:pt>
                <c:pt idx="5181">
                  <c:v>19.899999999999999</c:v>
                </c:pt>
                <c:pt idx="5182">
                  <c:v>19.8</c:v>
                </c:pt>
                <c:pt idx="5183">
                  <c:v>19.8</c:v>
                </c:pt>
                <c:pt idx="5184">
                  <c:v>19.8</c:v>
                </c:pt>
                <c:pt idx="5185">
                  <c:v>19.8</c:v>
                </c:pt>
                <c:pt idx="5186">
                  <c:v>19.7</c:v>
                </c:pt>
                <c:pt idx="5187">
                  <c:v>19.7</c:v>
                </c:pt>
                <c:pt idx="5188">
                  <c:v>19.7</c:v>
                </c:pt>
                <c:pt idx="5189">
                  <c:v>19.7</c:v>
                </c:pt>
                <c:pt idx="5190">
                  <c:v>19.7</c:v>
                </c:pt>
                <c:pt idx="5191">
                  <c:v>19.600000000000001</c:v>
                </c:pt>
                <c:pt idx="5192">
                  <c:v>19.600000000000001</c:v>
                </c:pt>
                <c:pt idx="5193">
                  <c:v>19.600000000000001</c:v>
                </c:pt>
                <c:pt idx="5194">
                  <c:v>19.600000000000001</c:v>
                </c:pt>
                <c:pt idx="5195">
                  <c:v>19.600000000000001</c:v>
                </c:pt>
                <c:pt idx="5196">
                  <c:v>19.7</c:v>
                </c:pt>
                <c:pt idx="5197">
                  <c:v>19.7</c:v>
                </c:pt>
                <c:pt idx="5198">
                  <c:v>19.8</c:v>
                </c:pt>
                <c:pt idx="5199">
                  <c:v>19.8</c:v>
                </c:pt>
                <c:pt idx="5200">
                  <c:v>19.8</c:v>
                </c:pt>
                <c:pt idx="5201">
                  <c:v>20</c:v>
                </c:pt>
                <c:pt idx="5202">
                  <c:v>20.100000000000001</c:v>
                </c:pt>
                <c:pt idx="5203">
                  <c:v>20.2</c:v>
                </c:pt>
                <c:pt idx="5204">
                  <c:v>20.2</c:v>
                </c:pt>
                <c:pt idx="5205">
                  <c:v>20.3</c:v>
                </c:pt>
                <c:pt idx="5206">
                  <c:v>20.3</c:v>
                </c:pt>
                <c:pt idx="5207">
                  <c:v>20.399999999999999</c:v>
                </c:pt>
                <c:pt idx="5208">
                  <c:v>20.399999999999999</c:v>
                </c:pt>
                <c:pt idx="5209">
                  <c:v>20.5</c:v>
                </c:pt>
                <c:pt idx="5210">
                  <c:v>20.5</c:v>
                </c:pt>
                <c:pt idx="5211">
                  <c:v>20.5</c:v>
                </c:pt>
                <c:pt idx="5212">
                  <c:v>20.5</c:v>
                </c:pt>
                <c:pt idx="5213">
                  <c:v>20.5</c:v>
                </c:pt>
                <c:pt idx="5214">
                  <c:v>20.5</c:v>
                </c:pt>
                <c:pt idx="5215">
                  <c:v>20.5</c:v>
                </c:pt>
                <c:pt idx="5216">
                  <c:v>20.5</c:v>
                </c:pt>
                <c:pt idx="5217">
                  <c:v>20.5</c:v>
                </c:pt>
                <c:pt idx="5218">
                  <c:v>20.5</c:v>
                </c:pt>
                <c:pt idx="5219">
                  <c:v>20.5</c:v>
                </c:pt>
                <c:pt idx="5220">
                  <c:v>20.399999999999999</c:v>
                </c:pt>
                <c:pt idx="5221">
                  <c:v>20.399999999999999</c:v>
                </c:pt>
                <c:pt idx="5222">
                  <c:v>20.3</c:v>
                </c:pt>
                <c:pt idx="5223">
                  <c:v>20.2</c:v>
                </c:pt>
                <c:pt idx="5224">
                  <c:v>20</c:v>
                </c:pt>
                <c:pt idx="5225">
                  <c:v>19.8</c:v>
                </c:pt>
                <c:pt idx="5226">
                  <c:v>19.8</c:v>
                </c:pt>
                <c:pt idx="5227">
                  <c:v>19.7</c:v>
                </c:pt>
                <c:pt idx="5228">
                  <c:v>19.600000000000001</c:v>
                </c:pt>
                <c:pt idx="5229">
                  <c:v>19.5</c:v>
                </c:pt>
                <c:pt idx="5230">
                  <c:v>19.399999999999999</c:v>
                </c:pt>
                <c:pt idx="5231">
                  <c:v>19.3</c:v>
                </c:pt>
                <c:pt idx="5232">
                  <c:v>19.3</c:v>
                </c:pt>
                <c:pt idx="5233">
                  <c:v>19.3</c:v>
                </c:pt>
                <c:pt idx="5234">
                  <c:v>19.2</c:v>
                </c:pt>
                <c:pt idx="5235">
                  <c:v>19.2</c:v>
                </c:pt>
                <c:pt idx="5236">
                  <c:v>19.100000000000001</c:v>
                </c:pt>
                <c:pt idx="5237">
                  <c:v>19.100000000000001</c:v>
                </c:pt>
                <c:pt idx="5238">
                  <c:v>19.100000000000001</c:v>
                </c:pt>
                <c:pt idx="5239">
                  <c:v>19.100000000000001</c:v>
                </c:pt>
                <c:pt idx="5240">
                  <c:v>19</c:v>
                </c:pt>
                <c:pt idx="5241">
                  <c:v>19</c:v>
                </c:pt>
                <c:pt idx="5242">
                  <c:v>19</c:v>
                </c:pt>
                <c:pt idx="5243">
                  <c:v>19</c:v>
                </c:pt>
                <c:pt idx="5244">
                  <c:v>18.899999999999999</c:v>
                </c:pt>
                <c:pt idx="5245">
                  <c:v>18.899999999999999</c:v>
                </c:pt>
                <c:pt idx="5246">
                  <c:v>18.899999999999999</c:v>
                </c:pt>
                <c:pt idx="5247">
                  <c:v>18.899999999999999</c:v>
                </c:pt>
                <c:pt idx="5248">
                  <c:v>18.899999999999999</c:v>
                </c:pt>
                <c:pt idx="5249">
                  <c:v>18.8</c:v>
                </c:pt>
                <c:pt idx="5250">
                  <c:v>18.8</c:v>
                </c:pt>
                <c:pt idx="5251">
                  <c:v>18.8</c:v>
                </c:pt>
                <c:pt idx="5252">
                  <c:v>18.8</c:v>
                </c:pt>
                <c:pt idx="5253">
                  <c:v>18.899999999999999</c:v>
                </c:pt>
                <c:pt idx="5254">
                  <c:v>18.899999999999999</c:v>
                </c:pt>
                <c:pt idx="5255">
                  <c:v>19</c:v>
                </c:pt>
                <c:pt idx="5256">
                  <c:v>19</c:v>
                </c:pt>
                <c:pt idx="5257">
                  <c:v>19</c:v>
                </c:pt>
                <c:pt idx="5258">
                  <c:v>19.100000000000001</c:v>
                </c:pt>
                <c:pt idx="5259">
                  <c:v>19.2</c:v>
                </c:pt>
                <c:pt idx="5260">
                  <c:v>19.3</c:v>
                </c:pt>
                <c:pt idx="5261">
                  <c:v>19.399999999999999</c:v>
                </c:pt>
                <c:pt idx="5262">
                  <c:v>19.5</c:v>
                </c:pt>
                <c:pt idx="5263">
                  <c:v>19.600000000000001</c:v>
                </c:pt>
                <c:pt idx="5264">
                  <c:v>19.600000000000001</c:v>
                </c:pt>
                <c:pt idx="5265">
                  <c:v>19.7</c:v>
                </c:pt>
                <c:pt idx="5266">
                  <c:v>19.7</c:v>
                </c:pt>
                <c:pt idx="5267">
                  <c:v>19.7</c:v>
                </c:pt>
                <c:pt idx="5268">
                  <c:v>19.7</c:v>
                </c:pt>
                <c:pt idx="5269">
                  <c:v>19.7</c:v>
                </c:pt>
                <c:pt idx="5270">
                  <c:v>19.7</c:v>
                </c:pt>
                <c:pt idx="5271">
                  <c:v>19.8</c:v>
                </c:pt>
                <c:pt idx="5272">
                  <c:v>19.7</c:v>
                </c:pt>
                <c:pt idx="5273">
                  <c:v>19.7</c:v>
                </c:pt>
                <c:pt idx="5274">
                  <c:v>19.7</c:v>
                </c:pt>
                <c:pt idx="5275">
                  <c:v>19.7</c:v>
                </c:pt>
                <c:pt idx="5276">
                  <c:v>19.7</c:v>
                </c:pt>
                <c:pt idx="5277">
                  <c:v>19.600000000000001</c:v>
                </c:pt>
                <c:pt idx="5278">
                  <c:v>19.600000000000001</c:v>
                </c:pt>
                <c:pt idx="5279">
                  <c:v>19.5</c:v>
                </c:pt>
                <c:pt idx="5280">
                  <c:v>19.399999999999999</c:v>
                </c:pt>
                <c:pt idx="5281">
                  <c:v>19.3</c:v>
                </c:pt>
                <c:pt idx="5282">
                  <c:v>19.3</c:v>
                </c:pt>
                <c:pt idx="5283">
                  <c:v>19.100000000000001</c:v>
                </c:pt>
                <c:pt idx="5284">
                  <c:v>19</c:v>
                </c:pt>
                <c:pt idx="5285">
                  <c:v>19</c:v>
                </c:pt>
                <c:pt idx="5286">
                  <c:v>18.899999999999999</c:v>
                </c:pt>
                <c:pt idx="5287">
                  <c:v>18.899999999999999</c:v>
                </c:pt>
                <c:pt idx="5288">
                  <c:v>18.8</c:v>
                </c:pt>
                <c:pt idx="5289">
                  <c:v>18.8</c:v>
                </c:pt>
                <c:pt idx="5290">
                  <c:v>18.7</c:v>
                </c:pt>
                <c:pt idx="5291">
                  <c:v>18.7</c:v>
                </c:pt>
                <c:pt idx="5292">
                  <c:v>18.7</c:v>
                </c:pt>
                <c:pt idx="5293">
                  <c:v>18.7</c:v>
                </c:pt>
                <c:pt idx="5294">
                  <c:v>18.600000000000001</c:v>
                </c:pt>
                <c:pt idx="5295">
                  <c:v>18.600000000000001</c:v>
                </c:pt>
                <c:pt idx="5296">
                  <c:v>18.600000000000001</c:v>
                </c:pt>
                <c:pt idx="5297">
                  <c:v>18.7</c:v>
                </c:pt>
                <c:pt idx="5298">
                  <c:v>18.7</c:v>
                </c:pt>
                <c:pt idx="5299">
                  <c:v>18.7</c:v>
                </c:pt>
                <c:pt idx="5300">
                  <c:v>18.7</c:v>
                </c:pt>
                <c:pt idx="5301">
                  <c:v>18.8</c:v>
                </c:pt>
                <c:pt idx="5302">
                  <c:v>18.8</c:v>
                </c:pt>
                <c:pt idx="5303">
                  <c:v>18.8</c:v>
                </c:pt>
                <c:pt idx="5304">
                  <c:v>18.8</c:v>
                </c:pt>
                <c:pt idx="5305">
                  <c:v>18.8</c:v>
                </c:pt>
                <c:pt idx="5306">
                  <c:v>18.8</c:v>
                </c:pt>
                <c:pt idx="5307">
                  <c:v>18.8</c:v>
                </c:pt>
                <c:pt idx="5308">
                  <c:v>18.8</c:v>
                </c:pt>
                <c:pt idx="5309">
                  <c:v>18.899999999999999</c:v>
                </c:pt>
                <c:pt idx="5310">
                  <c:v>18.899999999999999</c:v>
                </c:pt>
                <c:pt idx="5311">
                  <c:v>18.899999999999999</c:v>
                </c:pt>
                <c:pt idx="5312">
                  <c:v>19</c:v>
                </c:pt>
                <c:pt idx="5313">
                  <c:v>19</c:v>
                </c:pt>
                <c:pt idx="5314">
                  <c:v>19</c:v>
                </c:pt>
                <c:pt idx="5315">
                  <c:v>19</c:v>
                </c:pt>
                <c:pt idx="5316">
                  <c:v>19</c:v>
                </c:pt>
                <c:pt idx="5317">
                  <c:v>19</c:v>
                </c:pt>
                <c:pt idx="5318">
                  <c:v>19.100000000000001</c:v>
                </c:pt>
                <c:pt idx="5319">
                  <c:v>19</c:v>
                </c:pt>
                <c:pt idx="5320">
                  <c:v>19</c:v>
                </c:pt>
                <c:pt idx="5321">
                  <c:v>19</c:v>
                </c:pt>
                <c:pt idx="5322">
                  <c:v>19</c:v>
                </c:pt>
                <c:pt idx="5323">
                  <c:v>19</c:v>
                </c:pt>
                <c:pt idx="5324">
                  <c:v>19</c:v>
                </c:pt>
                <c:pt idx="5325">
                  <c:v>18.899999999999999</c:v>
                </c:pt>
                <c:pt idx="5326">
                  <c:v>18.899999999999999</c:v>
                </c:pt>
                <c:pt idx="5327">
                  <c:v>18.899999999999999</c:v>
                </c:pt>
                <c:pt idx="5328">
                  <c:v>18.8</c:v>
                </c:pt>
                <c:pt idx="5329">
                  <c:v>18.8</c:v>
                </c:pt>
                <c:pt idx="5330">
                  <c:v>18.8</c:v>
                </c:pt>
                <c:pt idx="5331">
                  <c:v>18.8</c:v>
                </c:pt>
                <c:pt idx="5332">
                  <c:v>18.8</c:v>
                </c:pt>
                <c:pt idx="5333">
                  <c:v>18.8</c:v>
                </c:pt>
                <c:pt idx="5334">
                  <c:v>18.8</c:v>
                </c:pt>
                <c:pt idx="5335">
                  <c:v>18.8</c:v>
                </c:pt>
                <c:pt idx="5336">
                  <c:v>18.7</c:v>
                </c:pt>
                <c:pt idx="5337">
                  <c:v>18.7</c:v>
                </c:pt>
                <c:pt idx="5338">
                  <c:v>18.7</c:v>
                </c:pt>
                <c:pt idx="5339">
                  <c:v>18.7</c:v>
                </c:pt>
                <c:pt idx="5340">
                  <c:v>18.7</c:v>
                </c:pt>
                <c:pt idx="5341">
                  <c:v>18.7</c:v>
                </c:pt>
                <c:pt idx="5342">
                  <c:v>18.8</c:v>
                </c:pt>
                <c:pt idx="5343">
                  <c:v>18.8</c:v>
                </c:pt>
                <c:pt idx="5344">
                  <c:v>18.8</c:v>
                </c:pt>
                <c:pt idx="5345">
                  <c:v>18.8</c:v>
                </c:pt>
                <c:pt idx="5346">
                  <c:v>18.8</c:v>
                </c:pt>
                <c:pt idx="5347">
                  <c:v>18.8</c:v>
                </c:pt>
                <c:pt idx="5348">
                  <c:v>18.8</c:v>
                </c:pt>
                <c:pt idx="5349">
                  <c:v>18.8</c:v>
                </c:pt>
                <c:pt idx="5350">
                  <c:v>18.8</c:v>
                </c:pt>
                <c:pt idx="5351">
                  <c:v>18.899999999999999</c:v>
                </c:pt>
                <c:pt idx="5352">
                  <c:v>18.899999999999999</c:v>
                </c:pt>
                <c:pt idx="5353">
                  <c:v>19</c:v>
                </c:pt>
                <c:pt idx="5354">
                  <c:v>19</c:v>
                </c:pt>
                <c:pt idx="5355">
                  <c:v>18.899999999999999</c:v>
                </c:pt>
                <c:pt idx="5356">
                  <c:v>18.899999999999999</c:v>
                </c:pt>
                <c:pt idx="5357">
                  <c:v>18.8</c:v>
                </c:pt>
                <c:pt idx="5358">
                  <c:v>18.899999999999999</c:v>
                </c:pt>
                <c:pt idx="5359">
                  <c:v>18.899999999999999</c:v>
                </c:pt>
                <c:pt idx="5360">
                  <c:v>18.899999999999999</c:v>
                </c:pt>
                <c:pt idx="5361">
                  <c:v>18.8</c:v>
                </c:pt>
                <c:pt idx="5362">
                  <c:v>18.899999999999999</c:v>
                </c:pt>
                <c:pt idx="5363">
                  <c:v>18.899999999999999</c:v>
                </c:pt>
                <c:pt idx="5364">
                  <c:v>18.899999999999999</c:v>
                </c:pt>
                <c:pt idx="5365">
                  <c:v>18.899999999999999</c:v>
                </c:pt>
                <c:pt idx="5366">
                  <c:v>18.899999999999999</c:v>
                </c:pt>
                <c:pt idx="5367">
                  <c:v>18.899999999999999</c:v>
                </c:pt>
                <c:pt idx="5368">
                  <c:v>18.899999999999999</c:v>
                </c:pt>
                <c:pt idx="5369">
                  <c:v>18.899999999999999</c:v>
                </c:pt>
                <c:pt idx="5370">
                  <c:v>19</c:v>
                </c:pt>
                <c:pt idx="5371">
                  <c:v>18.899999999999999</c:v>
                </c:pt>
                <c:pt idx="5372">
                  <c:v>19</c:v>
                </c:pt>
                <c:pt idx="5373">
                  <c:v>19</c:v>
                </c:pt>
                <c:pt idx="5374">
                  <c:v>19</c:v>
                </c:pt>
                <c:pt idx="5375">
                  <c:v>19</c:v>
                </c:pt>
                <c:pt idx="5376">
                  <c:v>19</c:v>
                </c:pt>
                <c:pt idx="5377">
                  <c:v>19</c:v>
                </c:pt>
                <c:pt idx="5378">
                  <c:v>19</c:v>
                </c:pt>
                <c:pt idx="5379">
                  <c:v>19.100000000000001</c:v>
                </c:pt>
                <c:pt idx="5380">
                  <c:v>19.100000000000001</c:v>
                </c:pt>
                <c:pt idx="5381">
                  <c:v>19.100000000000001</c:v>
                </c:pt>
                <c:pt idx="5382">
                  <c:v>19.2</c:v>
                </c:pt>
                <c:pt idx="5383">
                  <c:v>19.2</c:v>
                </c:pt>
                <c:pt idx="5384">
                  <c:v>19.2</c:v>
                </c:pt>
                <c:pt idx="5385">
                  <c:v>19.3</c:v>
                </c:pt>
                <c:pt idx="5386">
                  <c:v>19.3</c:v>
                </c:pt>
                <c:pt idx="5387">
                  <c:v>19.3</c:v>
                </c:pt>
                <c:pt idx="5388">
                  <c:v>19.3</c:v>
                </c:pt>
                <c:pt idx="5389">
                  <c:v>19.3</c:v>
                </c:pt>
                <c:pt idx="5390">
                  <c:v>19.399999999999999</c:v>
                </c:pt>
                <c:pt idx="5391">
                  <c:v>19.399999999999999</c:v>
                </c:pt>
                <c:pt idx="5392">
                  <c:v>19.399999999999999</c:v>
                </c:pt>
                <c:pt idx="5393">
                  <c:v>19.399999999999999</c:v>
                </c:pt>
                <c:pt idx="5394">
                  <c:v>19.399999999999999</c:v>
                </c:pt>
                <c:pt idx="5395">
                  <c:v>19.399999999999999</c:v>
                </c:pt>
                <c:pt idx="5396">
                  <c:v>19.399999999999999</c:v>
                </c:pt>
                <c:pt idx="5397">
                  <c:v>19.399999999999999</c:v>
                </c:pt>
                <c:pt idx="5398">
                  <c:v>19.399999999999999</c:v>
                </c:pt>
                <c:pt idx="5399">
                  <c:v>19.5</c:v>
                </c:pt>
                <c:pt idx="5400">
                  <c:v>19.5</c:v>
                </c:pt>
                <c:pt idx="5401">
                  <c:v>19.600000000000001</c:v>
                </c:pt>
                <c:pt idx="5402">
                  <c:v>19.600000000000001</c:v>
                </c:pt>
                <c:pt idx="5403">
                  <c:v>19.600000000000001</c:v>
                </c:pt>
                <c:pt idx="5404">
                  <c:v>19.600000000000001</c:v>
                </c:pt>
                <c:pt idx="5405">
                  <c:v>19.600000000000001</c:v>
                </c:pt>
                <c:pt idx="5406">
                  <c:v>19.600000000000001</c:v>
                </c:pt>
                <c:pt idx="5407">
                  <c:v>19.600000000000001</c:v>
                </c:pt>
                <c:pt idx="5408">
                  <c:v>19.600000000000001</c:v>
                </c:pt>
                <c:pt idx="5409">
                  <c:v>19.600000000000001</c:v>
                </c:pt>
                <c:pt idx="5410">
                  <c:v>19.600000000000001</c:v>
                </c:pt>
                <c:pt idx="5411">
                  <c:v>19.600000000000001</c:v>
                </c:pt>
                <c:pt idx="5412">
                  <c:v>19.600000000000001</c:v>
                </c:pt>
                <c:pt idx="5413">
                  <c:v>19.600000000000001</c:v>
                </c:pt>
                <c:pt idx="5414">
                  <c:v>19.600000000000001</c:v>
                </c:pt>
                <c:pt idx="5415">
                  <c:v>19.600000000000001</c:v>
                </c:pt>
                <c:pt idx="5416">
                  <c:v>19.600000000000001</c:v>
                </c:pt>
                <c:pt idx="5417">
                  <c:v>19.600000000000001</c:v>
                </c:pt>
                <c:pt idx="5418">
                  <c:v>19.600000000000001</c:v>
                </c:pt>
                <c:pt idx="5419">
                  <c:v>19.600000000000001</c:v>
                </c:pt>
                <c:pt idx="5420">
                  <c:v>19.600000000000001</c:v>
                </c:pt>
                <c:pt idx="5421">
                  <c:v>19.600000000000001</c:v>
                </c:pt>
                <c:pt idx="5422">
                  <c:v>19.600000000000001</c:v>
                </c:pt>
                <c:pt idx="5423">
                  <c:v>19.600000000000001</c:v>
                </c:pt>
                <c:pt idx="5424">
                  <c:v>19.600000000000001</c:v>
                </c:pt>
                <c:pt idx="5425">
                  <c:v>19.600000000000001</c:v>
                </c:pt>
                <c:pt idx="5426">
                  <c:v>19.600000000000001</c:v>
                </c:pt>
                <c:pt idx="5427">
                  <c:v>19.600000000000001</c:v>
                </c:pt>
                <c:pt idx="5428">
                  <c:v>19.600000000000001</c:v>
                </c:pt>
                <c:pt idx="5429">
                  <c:v>19.600000000000001</c:v>
                </c:pt>
                <c:pt idx="5430">
                  <c:v>19.600000000000001</c:v>
                </c:pt>
                <c:pt idx="5431">
                  <c:v>19.7</c:v>
                </c:pt>
                <c:pt idx="5432">
                  <c:v>19.7</c:v>
                </c:pt>
                <c:pt idx="5433">
                  <c:v>19.7</c:v>
                </c:pt>
                <c:pt idx="5434">
                  <c:v>19.7</c:v>
                </c:pt>
                <c:pt idx="5435">
                  <c:v>19.7</c:v>
                </c:pt>
                <c:pt idx="5436">
                  <c:v>19.8</c:v>
                </c:pt>
                <c:pt idx="5437">
                  <c:v>19.8</c:v>
                </c:pt>
                <c:pt idx="5438">
                  <c:v>19.8</c:v>
                </c:pt>
                <c:pt idx="5439">
                  <c:v>19.8</c:v>
                </c:pt>
                <c:pt idx="5440">
                  <c:v>19.8</c:v>
                </c:pt>
                <c:pt idx="5441">
                  <c:v>19.8</c:v>
                </c:pt>
                <c:pt idx="5442">
                  <c:v>19.8</c:v>
                </c:pt>
                <c:pt idx="5443">
                  <c:v>19.8</c:v>
                </c:pt>
                <c:pt idx="5444">
                  <c:v>19.8</c:v>
                </c:pt>
                <c:pt idx="5445">
                  <c:v>19.8</c:v>
                </c:pt>
                <c:pt idx="5446">
                  <c:v>19.8</c:v>
                </c:pt>
                <c:pt idx="5447">
                  <c:v>19.8</c:v>
                </c:pt>
                <c:pt idx="5448">
                  <c:v>19.8</c:v>
                </c:pt>
                <c:pt idx="5449">
                  <c:v>19.8</c:v>
                </c:pt>
                <c:pt idx="5450">
                  <c:v>19.899999999999999</c:v>
                </c:pt>
                <c:pt idx="5451">
                  <c:v>19.899999999999999</c:v>
                </c:pt>
                <c:pt idx="5452">
                  <c:v>19.899999999999999</c:v>
                </c:pt>
                <c:pt idx="5453">
                  <c:v>19.899999999999999</c:v>
                </c:pt>
                <c:pt idx="5454">
                  <c:v>19.899999999999999</c:v>
                </c:pt>
                <c:pt idx="5455">
                  <c:v>19.899999999999999</c:v>
                </c:pt>
                <c:pt idx="5456">
                  <c:v>19.899999999999999</c:v>
                </c:pt>
                <c:pt idx="5457">
                  <c:v>20</c:v>
                </c:pt>
                <c:pt idx="5458">
                  <c:v>20</c:v>
                </c:pt>
                <c:pt idx="5459">
                  <c:v>20</c:v>
                </c:pt>
                <c:pt idx="5460">
                  <c:v>20</c:v>
                </c:pt>
                <c:pt idx="5461">
                  <c:v>20</c:v>
                </c:pt>
                <c:pt idx="5462">
                  <c:v>20</c:v>
                </c:pt>
                <c:pt idx="5463">
                  <c:v>20</c:v>
                </c:pt>
                <c:pt idx="5464">
                  <c:v>20</c:v>
                </c:pt>
                <c:pt idx="5465">
                  <c:v>20</c:v>
                </c:pt>
                <c:pt idx="5466">
                  <c:v>20</c:v>
                </c:pt>
                <c:pt idx="5467">
                  <c:v>20</c:v>
                </c:pt>
                <c:pt idx="5468">
                  <c:v>20</c:v>
                </c:pt>
                <c:pt idx="5469">
                  <c:v>20.100000000000001</c:v>
                </c:pt>
                <c:pt idx="5470">
                  <c:v>20.100000000000001</c:v>
                </c:pt>
                <c:pt idx="5471">
                  <c:v>20.100000000000001</c:v>
                </c:pt>
                <c:pt idx="5472">
                  <c:v>20.100000000000001</c:v>
                </c:pt>
                <c:pt idx="5473">
                  <c:v>20.100000000000001</c:v>
                </c:pt>
                <c:pt idx="5474">
                  <c:v>20.100000000000001</c:v>
                </c:pt>
                <c:pt idx="5475">
                  <c:v>20.100000000000001</c:v>
                </c:pt>
                <c:pt idx="5476">
                  <c:v>20.2</c:v>
                </c:pt>
                <c:pt idx="5477">
                  <c:v>20.2</c:v>
                </c:pt>
                <c:pt idx="5478">
                  <c:v>20.2</c:v>
                </c:pt>
                <c:pt idx="5479">
                  <c:v>20.3</c:v>
                </c:pt>
                <c:pt idx="5480">
                  <c:v>20.3</c:v>
                </c:pt>
                <c:pt idx="5481">
                  <c:v>20.3</c:v>
                </c:pt>
                <c:pt idx="5482">
                  <c:v>20.3</c:v>
                </c:pt>
                <c:pt idx="5483">
                  <c:v>20.3</c:v>
                </c:pt>
                <c:pt idx="5484">
                  <c:v>20.3</c:v>
                </c:pt>
                <c:pt idx="5485">
                  <c:v>20.3</c:v>
                </c:pt>
                <c:pt idx="5486">
                  <c:v>20.3</c:v>
                </c:pt>
                <c:pt idx="5487">
                  <c:v>20.399999999999999</c:v>
                </c:pt>
                <c:pt idx="5488">
                  <c:v>20.399999999999999</c:v>
                </c:pt>
                <c:pt idx="5489">
                  <c:v>20.399999999999999</c:v>
                </c:pt>
                <c:pt idx="5490">
                  <c:v>20.399999999999999</c:v>
                </c:pt>
                <c:pt idx="5491">
                  <c:v>20.399999999999999</c:v>
                </c:pt>
                <c:pt idx="5492">
                  <c:v>20.399999999999999</c:v>
                </c:pt>
                <c:pt idx="5493">
                  <c:v>20.5</c:v>
                </c:pt>
                <c:pt idx="5494">
                  <c:v>20.5</c:v>
                </c:pt>
                <c:pt idx="5495">
                  <c:v>20.5</c:v>
                </c:pt>
                <c:pt idx="5496">
                  <c:v>20.5</c:v>
                </c:pt>
                <c:pt idx="5497">
                  <c:v>20.6</c:v>
                </c:pt>
                <c:pt idx="5498">
                  <c:v>20.6</c:v>
                </c:pt>
                <c:pt idx="5499">
                  <c:v>20.6</c:v>
                </c:pt>
                <c:pt idx="5500">
                  <c:v>20.7</c:v>
                </c:pt>
                <c:pt idx="5501">
                  <c:v>20.7</c:v>
                </c:pt>
                <c:pt idx="5502">
                  <c:v>20.7</c:v>
                </c:pt>
                <c:pt idx="5503">
                  <c:v>20.7</c:v>
                </c:pt>
                <c:pt idx="5504">
                  <c:v>20.8</c:v>
                </c:pt>
                <c:pt idx="5505">
                  <c:v>20.8</c:v>
                </c:pt>
                <c:pt idx="5506">
                  <c:v>20.8</c:v>
                </c:pt>
                <c:pt idx="5507">
                  <c:v>20.9</c:v>
                </c:pt>
                <c:pt idx="5508">
                  <c:v>20.9</c:v>
                </c:pt>
                <c:pt idx="5509">
                  <c:v>20.9</c:v>
                </c:pt>
                <c:pt idx="5510">
                  <c:v>20.9</c:v>
                </c:pt>
                <c:pt idx="5511">
                  <c:v>21</c:v>
                </c:pt>
                <c:pt idx="5512">
                  <c:v>21</c:v>
                </c:pt>
                <c:pt idx="5513">
                  <c:v>21</c:v>
                </c:pt>
                <c:pt idx="5514">
                  <c:v>21.1</c:v>
                </c:pt>
                <c:pt idx="5515">
                  <c:v>21.1</c:v>
                </c:pt>
                <c:pt idx="5516">
                  <c:v>21.1</c:v>
                </c:pt>
                <c:pt idx="5517">
                  <c:v>21.2</c:v>
                </c:pt>
                <c:pt idx="5518">
                  <c:v>21.2</c:v>
                </c:pt>
                <c:pt idx="5519">
                  <c:v>21.3</c:v>
                </c:pt>
                <c:pt idx="5520">
                  <c:v>21.3</c:v>
                </c:pt>
                <c:pt idx="5521">
                  <c:v>21.4</c:v>
                </c:pt>
                <c:pt idx="5522">
                  <c:v>21.5</c:v>
                </c:pt>
                <c:pt idx="5523">
                  <c:v>21.5</c:v>
                </c:pt>
                <c:pt idx="5524">
                  <c:v>21.6</c:v>
                </c:pt>
                <c:pt idx="5525">
                  <c:v>21.7</c:v>
                </c:pt>
                <c:pt idx="5526">
                  <c:v>21.7</c:v>
                </c:pt>
                <c:pt idx="5527">
                  <c:v>21.8</c:v>
                </c:pt>
                <c:pt idx="5528">
                  <c:v>21.8</c:v>
                </c:pt>
                <c:pt idx="5529">
                  <c:v>21.9</c:v>
                </c:pt>
                <c:pt idx="5530">
                  <c:v>22</c:v>
                </c:pt>
                <c:pt idx="5531">
                  <c:v>22</c:v>
                </c:pt>
                <c:pt idx="5532">
                  <c:v>22.1</c:v>
                </c:pt>
                <c:pt idx="5533">
                  <c:v>22.1</c:v>
                </c:pt>
                <c:pt idx="5534">
                  <c:v>22.1</c:v>
                </c:pt>
                <c:pt idx="5535">
                  <c:v>22.2</c:v>
                </c:pt>
                <c:pt idx="5536">
                  <c:v>22.2</c:v>
                </c:pt>
                <c:pt idx="5537">
                  <c:v>22.2</c:v>
                </c:pt>
                <c:pt idx="5538">
                  <c:v>22.2</c:v>
                </c:pt>
                <c:pt idx="5539">
                  <c:v>22.3</c:v>
                </c:pt>
                <c:pt idx="5540">
                  <c:v>22.4</c:v>
                </c:pt>
                <c:pt idx="5541">
                  <c:v>22.4</c:v>
                </c:pt>
                <c:pt idx="5542">
                  <c:v>22.5</c:v>
                </c:pt>
                <c:pt idx="5543">
                  <c:v>22.5</c:v>
                </c:pt>
                <c:pt idx="5544">
                  <c:v>22.5</c:v>
                </c:pt>
                <c:pt idx="5545">
                  <c:v>22.5</c:v>
                </c:pt>
                <c:pt idx="5546">
                  <c:v>22.5</c:v>
                </c:pt>
                <c:pt idx="5547">
                  <c:v>22.6</c:v>
                </c:pt>
                <c:pt idx="5548">
                  <c:v>22.6</c:v>
                </c:pt>
                <c:pt idx="5549">
                  <c:v>22.7</c:v>
                </c:pt>
                <c:pt idx="5550">
                  <c:v>22.8</c:v>
                </c:pt>
                <c:pt idx="5551">
                  <c:v>22.9</c:v>
                </c:pt>
                <c:pt idx="5552">
                  <c:v>22.9</c:v>
                </c:pt>
                <c:pt idx="5553">
                  <c:v>22.9</c:v>
                </c:pt>
                <c:pt idx="5554">
                  <c:v>23</c:v>
                </c:pt>
                <c:pt idx="5555">
                  <c:v>23.1</c:v>
                </c:pt>
                <c:pt idx="5556">
                  <c:v>23.1</c:v>
                </c:pt>
                <c:pt idx="5557">
                  <c:v>23</c:v>
                </c:pt>
                <c:pt idx="5558">
                  <c:v>23</c:v>
                </c:pt>
                <c:pt idx="5559">
                  <c:v>23</c:v>
                </c:pt>
                <c:pt idx="5560">
                  <c:v>23</c:v>
                </c:pt>
                <c:pt idx="5561">
                  <c:v>23.1</c:v>
                </c:pt>
                <c:pt idx="5562">
                  <c:v>23</c:v>
                </c:pt>
                <c:pt idx="5563">
                  <c:v>23</c:v>
                </c:pt>
                <c:pt idx="5564">
                  <c:v>23.1</c:v>
                </c:pt>
                <c:pt idx="5565">
                  <c:v>23.1</c:v>
                </c:pt>
                <c:pt idx="5566">
                  <c:v>23.2</c:v>
                </c:pt>
                <c:pt idx="5567">
                  <c:v>23.3</c:v>
                </c:pt>
                <c:pt idx="5568">
                  <c:v>23.4</c:v>
                </c:pt>
                <c:pt idx="5569">
                  <c:v>23.5</c:v>
                </c:pt>
                <c:pt idx="5570">
                  <c:v>23.6</c:v>
                </c:pt>
                <c:pt idx="5571">
                  <c:v>23.7</c:v>
                </c:pt>
                <c:pt idx="5572">
                  <c:v>23.8</c:v>
                </c:pt>
                <c:pt idx="5573">
                  <c:v>24</c:v>
                </c:pt>
                <c:pt idx="5574">
                  <c:v>24</c:v>
                </c:pt>
                <c:pt idx="5575">
                  <c:v>24</c:v>
                </c:pt>
                <c:pt idx="5576">
                  <c:v>24</c:v>
                </c:pt>
                <c:pt idx="5577">
                  <c:v>24</c:v>
                </c:pt>
                <c:pt idx="5578">
                  <c:v>24.1</c:v>
                </c:pt>
                <c:pt idx="5579">
                  <c:v>24.1</c:v>
                </c:pt>
                <c:pt idx="5580">
                  <c:v>24.2</c:v>
                </c:pt>
                <c:pt idx="5581">
                  <c:v>24.2</c:v>
                </c:pt>
                <c:pt idx="5582">
                  <c:v>24.2</c:v>
                </c:pt>
                <c:pt idx="5583">
                  <c:v>24.2</c:v>
                </c:pt>
                <c:pt idx="5584">
                  <c:v>24.2</c:v>
                </c:pt>
                <c:pt idx="5585">
                  <c:v>24.2</c:v>
                </c:pt>
                <c:pt idx="5586">
                  <c:v>24.2</c:v>
                </c:pt>
                <c:pt idx="5587">
                  <c:v>24.2</c:v>
                </c:pt>
                <c:pt idx="5588">
                  <c:v>24.3</c:v>
                </c:pt>
                <c:pt idx="5589">
                  <c:v>24.4</c:v>
                </c:pt>
                <c:pt idx="5590">
                  <c:v>24.4</c:v>
                </c:pt>
                <c:pt idx="5591">
                  <c:v>24.4</c:v>
                </c:pt>
                <c:pt idx="5592">
                  <c:v>24.4</c:v>
                </c:pt>
                <c:pt idx="5593">
                  <c:v>24.4</c:v>
                </c:pt>
                <c:pt idx="5594">
                  <c:v>24.5</c:v>
                </c:pt>
                <c:pt idx="5595">
                  <c:v>24.5</c:v>
                </c:pt>
                <c:pt idx="5596">
                  <c:v>24.6</c:v>
                </c:pt>
                <c:pt idx="5597">
                  <c:v>24.7</c:v>
                </c:pt>
                <c:pt idx="5598">
                  <c:v>24.8</c:v>
                </c:pt>
                <c:pt idx="5599">
                  <c:v>24.8</c:v>
                </c:pt>
                <c:pt idx="5600">
                  <c:v>24.8</c:v>
                </c:pt>
                <c:pt idx="5601">
                  <c:v>24.7</c:v>
                </c:pt>
                <c:pt idx="5602">
                  <c:v>24.7</c:v>
                </c:pt>
                <c:pt idx="5603">
                  <c:v>24.6</c:v>
                </c:pt>
                <c:pt idx="5604">
                  <c:v>24.6</c:v>
                </c:pt>
                <c:pt idx="5605">
                  <c:v>24.7</c:v>
                </c:pt>
                <c:pt idx="5606">
                  <c:v>24.7</c:v>
                </c:pt>
                <c:pt idx="5607">
                  <c:v>24.8</c:v>
                </c:pt>
                <c:pt idx="5608">
                  <c:v>24.9</c:v>
                </c:pt>
                <c:pt idx="5609">
                  <c:v>24.9</c:v>
                </c:pt>
                <c:pt idx="5610">
                  <c:v>25</c:v>
                </c:pt>
                <c:pt idx="5611">
                  <c:v>25.1</c:v>
                </c:pt>
                <c:pt idx="5612">
                  <c:v>25.2</c:v>
                </c:pt>
                <c:pt idx="5613">
                  <c:v>25.3</c:v>
                </c:pt>
                <c:pt idx="5614">
                  <c:v>25.5</c:v>
                </c:pt>
                <c:pt idx="5615">
                  <c:v>25.5</c:v>
                </c:pt>
                <c:pt idx="5616">
                  <c:v>25.6</c:v>
                </c:pt>
                <c:pt idx="5617">
                  <c:v>25.6</c:v>
                </c:pt>
                <c:pt idx="5618">
                  <c:v>25.7</c:v>
                </c:pt>
                <c:pt idx="5619">
                  <c:v>25.8</c:v>
                </c:pt>
                <c:pt idx="5620">
                  <c:v>25.8</c:v>
                </c:pt>
                <c:pt idx="5621">
                  <c:v>25.8</c:v>
                </c:pt>
                <c:pt idx="5622">
                  <c:v>25.9</c:v>
                </c:pt>
                <c:pt idx="5623">
                  <c:v>26</c:v>
                </c:pt>
                <c:pt idx="5624">
                  <c:v>26</c:v>
                </c:pt>
                <c:pt idx="5625">
                  <c:v>25.9</c:v>
                </c:pt>
                <c:pt idx="5626">
                  <c:v>25.9</c:v>
                </c:pt>
                <c:pt idx="5627">
                  <c:v>25.8</c:v>
                </c:pt>
                <c:pt idx="5628">
                  <c:v>25.9</c:v>
                </c:pt>
                <c:pt idx="5629">
                  <c:v>25.9</c:v>
                </c:pt>
                <c:pt idx="5630">
                  <c:v>25.8</c:v>
                </c:pt>
                <c:pt idx="5631">
                  <c:v>25.9</c:v>
                </c:pt>
                <c:pt idx="5632">
                  <c:v>25.9</c:v>
                </c:pt>
                <c:pt idx="5633">
                  <c:v>25.9</c:v>
                </c:pt>
                <c:pt idx="5634">
                  <c:v>26</c:v>
                </c:pt>
                <c:pt idx="5635">
                  <c:v>26</c:v>
                </c:pt>
                <c:pt idx="5636">
                  <c:v>26.1</c:v>
                </c:pt>
                <c:pt idx="5637">
                  <c:v>26.2</c:v>
                </c:pt>
                <c:pt idx="5638">
                  <c:v>26.3</c:v>
                </c:pt>
                <c:pt idx="5639">
                  <c:v>26.3</c:v>
                </c:pt>
                <c:pt idx="5640">
                  <c:v>26.3</c:v>
                </c:pt>
                <c:pt idx="5641">
                  <c:v>26.3</c:v>
                </c:pt>
                <c:pt idx="5642">
                  <c:v>26.3</c:v>
                </c:pt>
                <c:pt idx="5643">
                  <c:v>26.3</c:v>
                </c:pt>
                <c:pt idx="5644">
                  <c:v>26.3</c:v>
                </c:pt>
                <c:pt idx="5645">
                  <c:v>26.3</c:v>
                </c:pt>
                <c:pt idx="5646">
                  <c:v>26.4</c:v>
                </c:pt>
                <c:pt idx="5647">
                  <c:v>26.4</c:v>
                </c:pt>
                <c:pt idx="5648">
                  <c:v>26.6</c:v>
                </c:pt>
                <c:pt idx="5649">
                  <c:v>26.6</c:v>
                </c:pt>
                <c:pt idx="5650">
                  <c:v>26.7</c:v>
                </c:pt>
                <c:pt idx="5651">
                  <c:v>26.7</c:v>
                </c:pt>
                <c:pt idx="5652">
                  <c:v>26.8</c:v>
                </c:pt>
                <c:pt idx="5653">
                  <c:v>26.8</c:v>
                </c:pt>
                <c:pt idx="5654">
                  <c:v>26.8</c:v>
                </c:pt>
                <c:pt idx="5655">
                  <c:v>26.7</c:v>
                </c:pt>
                <c:pt idx="5656">
                  <c:v>26.7</c:v>
                </c:pt>
                <c:pt idx="5657">
                  <c:v>26.7</c:v>
                </c:pt>
                <c:pt idx="5658">
                  <c:v>26.8</c:v>
                </c:pt>
                <c:pt idx="5659">
                  <c:v>26.8</c:v>
                </c:pt>
                <c:pt idx="5660">
                  <c:v>26.8</c:v>
                </c:pt>
                <c:pt idx="5661">
                  <c:v>26.8</c:v>
                </c:pt>
                <c:pt idx="5662">
                  <c:v>26.9</c:v>
                </c:pt>
                <c:pt idx="5663">
                  <c:v>26.9</c:v>
                </c:pt>
                <c:pt idx="5664">
                  <c:v>26.9</c:v>
                </c:pt>
                <c:pt idx="5665">
                  <c:v>26.9</c:v>
                </c:pt>
                <c:pt idx="5666">
                  <c:v>26.9</c:v>
                </c:pt>
                <c:pt idx="5667">
                  <c:v>26.9</c:v>
                </c:pt>
                <c:pt idx="5668">
                  <c:v>27</c:v>
                </c:pt>
                <c:pt idx="5669">
                  <c:v>27.1</c:v>
                </c:pt>
                <c:pt idx="5670">
                  <c:v>27.1</c:v>
                </c:pt>
                <c:pt idx="5671">
                  <c:v>27.1</c:v>
                </c:pt>
                <c:pt idx="5672">
                  <c:v>27.2</c:v>
                </c:pt>
                <c:pt idx="5673">
                  <c:v>27.1</c:v>
                </c:pt>
                <c:pt idx="5674">
                  <c:v>27.1</c:v>
                </c:pt>
                <c:pt idx="5675">
                  <c:v>27.1</c:v>
                </c:pt>
                <c:pt idx="5676">
                  <c:v>27</c:v>
                </c:pt>
                <c:pt idx="5677">
                  <c:v>27</c:v>
                </c:pt>
                <c:pt idx="5678">
                  <c:v>26.8</c:v>
                </c:pt>
                <c:pt idx="5679">
                  <c:v>26.8</c:v>
                </c:pt>
                <c:pt idx="5680">
                  <c:v>26.8</c:v>
                </c:pt>
                <c:pt idx="5681">
                  <c:v>26.9</c:v>
                </c:pt>
                <c:pt idx="5682">
                  <c:v>27</c:v>
                </c:pt>
                <c:pt idx="5683">
                  <c:v>27.1</c:v>
                </c:pt>
                <c:pt idx="5684">
                  <c:v>27.1</c:v>
                </c:pt>
                <c:pt idx="5685">
                  <c:v>27.1</c:v>
                </c:pt>
                <c:pt idx="5686">
                  <c:v>27.2</c:v>
                </c:pt>
                <c:pt idx="5687">
                  <c:v>27.3</c:v>
                </c:pt>
                <c:pt idx="5688">
                  <c:v>27.3</c:v>
                </c:pt>
                <c:pt idx="5689">
                  <c:v>27.5</c:v>
                </c:pt>
                <c:pt idx="5690">
                  <c:v>27.6</c:v>
                </c:pt>
                <c:pt idx="5691">
                  <c:v>27.7</c:v>
                </c:pt>
                <c:pt idx="5692">
                  <c:v>27.7</c:v>
                </c:pt>
                <c:pt idx="5693">
                  <c:v>27.7</c:v>
                </c:pt>
                <c:pt idx="5694">
                  <c:v>27.6</c:v>
                </c:pt>
                <c:pt idx="5695">
                  <c:v>27.6</c:v>
                </c:pt>
                <c:pt idx="5696">
                  <c:v>27.6</c:v>
                </c:pt>
                <c:pt idx="5697">
                  <c:v>27.5</c:v>
                </c:pt>
                <c:pt idx="5698">
                  <c:v>27.5</c:v>
                </c:pt>
                <c:pt idx="5699">
                  <c:v>27.5</c:v>
                </c:pt>
                <c:pt idx="5700">
                  <c:v>27.6</c:v>
                </c:pt>
                <c:pt idx="5701">
                  <c:v>27.7</c:v>
                </c:pt>
                <c:pt idx="5702">
                  <c:v>27.7</c:v>
                </c:pt>
                <c:pt idx="5703">
                  <c:v>27.7</c:v>
                </c:pt>
                <c:pt idx="5704">
                  <c:v>27.7</c:v>
                </c:pt>
                <c:pt idx="5705">
                  <c:v>27.8</c:v>
                </c:pt>
                <c:pt idx="5706">
                  <c:v>27.9</c:v>
                </c:pt>
                <c:pt idx="5707">
                  <c:v>28</c:v>
                </c:pt>
                <c:pt idx="5708">
                  <c:v>28.1</c:v>
                </c:pt>
                <c:pt idx="5709">
                  <c:v>28.1</c:v>
                </c:pt>
                <c:pt idx="5710">
                  <c:v>28.1</c:v>
                </c:pt>
                <c:pt idx="5711">
                  <c:v>28.2</c:v>
                </c:pt>
                <c:pt idx="5712">
                  <c:v>28.3</c:v>
                </c:pt>
                <c:pt idx="5713">
                  <c:v>28.4</c:v>
                </c:pt>
                <c:pt idx="5714">
                  <c:v>28.4</c:v>
                </c:pt>
                <c:pt idx="5715">
                  <c:v>28.4</c:v>
                </c:pt>
                <c:pt idx="5716">
                  <c:v>28.4</c:v>
                </c:pt>
                <c:pt idx="5717">
                  <c:v>28.4</c:v>
                </c:pt>
                <c:pt idx="5718">
                  <c:v>28.4</c:v>
                </c:pt>
                <c:pt idx="5719">
                  <c:v>28.5</c:v>
                </c:pt>
                <c:pt idx="5720">
                  <c:v>28.6</c:v>
                </c:pt>
                <c:pt idx="5721">
                  <c:v>28.6</c:v>
                </c:pt>
                <c:pt idx="5722">
                  <c:v>28.7</c:v>
                </c:pt>
                <c:pt idx="5723">
                  <c:v>28.6</c:v>
                </c:pt>
                <c:pt idx="5724">
                  <c:v>28.6</c:v>
                </c:pt>
                <c:pt idx="5725">
                  <c:v>28.7</c:v>
                </c:pt>
                <c:pt idx="5726">
                  <c:v>28.9</c:v>
                </c:pt>
                <c:pt idx="5727">
                  <c:v>28.9</c:v>
                </c:pt>
                <c:pt idx="5728">
                  <c:v>28.6</c:v>
                </c:pt>
                <c:pt idx="5729">
                  <c:v>28.6</c:v>
                </c:pt>
                <c:pt idx="5730">
                  <c:v>28.5</c:v>
                </c:pt>
                <c:pt idx="5731">
                  <c:v>28.6</c:v>
                </c:pt>
                <c:pt idx="5732">
                  <c:v>28.7</c:v>
                </c:pt>
                <c:pt idx="5733">
                  <c:v>28.7</c:v>
                </c:pt>
                <c:pt idx="5734">
                  <c:v>28.7</c:v>
                </c:pt>
                <c:pt idx="5735">
                  <c:v>28.7</c:v>
                </c:pt>
                <c:pt idx="5736">
                  <c:v>28.6</c:v>
                </c:pt>
                <c:pt idx="5737">
                  <c:v>28.6</c:v>
                </c:pt>
                <c:pt idx="5738">
                  <c:v>28.6</c:v>
                </c:pt>
                <c:pt idx="5739">
                  <c:v>28.7</c:v>
                </c:pt>
                <c:pt idx="5740">
                  <c:v>28.7</c:v>
                </c:pt>
                <c:pt idx="5741">
                  <c:v>28.7</c:v>
                </c:pt>
                <c:pt idx="5742">
                  <c:v>28.9</c:v>
                </c:pt>
                <c:pt idx="5743">
                  <c:v>28.9</c:v>
                </c:pt>
                <c:pt idx="5744">
                  <c:v>28.9</c:v>
                </c:pt>
                <c:pt idx="5745">
                  <c:v>28.9</c:v>
                </c:pt>
                <c:pt idx="5746">
                  <c:v>28.9</c:v>
                </c:pt>
                <c:pt idx="5747">
                  <c:v>28.9</c:v>
                </c:pt>
                <c:pt idx="5748">
                  <c:v>28.7</c:v>
                </c:pt>
                <c:pt idx="5749">
                  <c:v>28.6</c:v>
                </c:pt>
                <c:pt idx="5750">
                  <c:v>28.7</c:v>
                </c:pt>
                <c:pt idx="5751">
                  <c:v>28.9</c:v>
                </c:pt>
                <c:pt idx="5752">
                  <c:v>28.9</c:v>
                </c:pt>
                <c:pt idx="5753">
                  <c:v>28.9</c:v>
                </c:pt>
                <c:pt idx="5754">
                  <c:v>28.9</c:v>
                </c:pt>
                <c:pt idx="5755">
                  <c:v>28.9</c:v>
                </c:pt>
                <c:pt idx="5756">
                  <c:v>28.9</c:v>
                </c:pt>
                <c:pt idx="5757">
                  <c:v>28.9</c:v>
                </c:pt>
                <c:pt idx="5758">
                  <c:v>28.9</c:v>
                </c:pt>
                <c:pt idx="5759">
                  <c:v>28.9</c:v>
                </c:pt>
                <c:pt idx="5760">
                  <c:v>29.1</c:v>
                </c:pt>
                <c:pt idx="5761">
                  <c:v>29.2</c:v>
                </c:pt>
                <c:pt idx="5762">
                  <c:v>29.3</c:v>
                </c:pt>
                <c:pt idx="5763">
                  <c:v>29.3</c:v>
                </c:pt>
                <c:pt idx="5764">
                  <c:v>29.5</c:v>
                </c:pt>
                <c:pt idx="5765">
                  <c:v>29.5</c:v>
                </c:pt>
                <c:pt idx="5766">
                  <c:v>29.5</c:v>
                </c:pt>
                <c:pt idx="5767">
                  <c:v>29.3</c:v>
                </c:pt>
                <c:pt idx="5768">
                  <c:v>29.2</c:v>
                </c:pt>
                <c:pt idx="5769">
                  <c:v>29.1</c:v>
                </c:pt>
                <c:pt idx="5770">
                  <c:v>29</c:v>
                </c:pt>
                <c:pt idx="5771">
                  <c:v>29</c:v>
                </c:pt>
                <c:pt idx="5772">
                  <c:v>29</c:v>
                </c:pt>
                <c:pt idx="5773">
                  <c:v>29.1</c:v>
                </c:pt>
                <c:pt idx="5774">
                  <c:v>29.1</c:v>
                </c:pt>
                <c:pt idx="5775">
                  <c:v>29.2</c:v>
                </c:pt>
                <c:pt idx="5776">
                  <c:v>29.3</c:v>
                </c:pt>
                <c:pt idx="5777">
                  <c:v>29.3</c:v>
                </c:pt>
                <c:pt idx="5778">
                  <c:v>29.3</c:v>
                </c:pt>
                <c:pt idx="5779">
                  <c:v>29.3</c:v>
                </c:pt>
                <c:pt idx="5780">
                  <c:v>29.2</c:v>
                </c:pt>
                <c:pt idx="5781">
                  <c:v>29.1</c:v>
                </c:pt>
                <c:pt idx="5782">
                  <c:v>29</c:v>
                </c:pt>
                <c:pt idx="5783">
                  <c:v>29</c:v>
                </c:pt>
                <c:pt idx="5784">
                  <c:v>29</c:v>
                </c:pt>
                <c:pt idx="5785">
                  <c:v>29</c:v>
                </c:pt>
                <c:pt idx="5786">
                  <c:v>29.1</c:v>
                </c:pt>
                <c:pt idx="5787">
                  <c:v>29.1</c:v>
                </c:pt>
                <c:pt idx="5788">
                  <c:v>29.3</c:v>
                </c:pt>
                <c:pt idx="5789">
                  <c:v>29.3</c:v>
                </c:pt>
                <c:pt idx="5790">
                  <c:v>29.2</c:v>
                </c:pt>
                <c:pt idx="5791">
                  <c:v>29.2</c:v>
                </c:pt>
                <c:pt idx="5792">
                  <c:v>29.2</c:v>
                </c:pt>
                <c:pt idx="5793">
                  <c:v>29.2</c:v>
                </c:pt>
                <c:pt idx="5794">
                  <c:v>29.1</c:v>
                </c:pt>
                <c:pt idx="5795">
                  <c:v>29.1</c:v>
                </c:pt>
                <c:pt idx="5796">
                  <c:v>29.1</c:v>
                </c:pt>
                <c:pt idx="5797">
                  <c:v>29.2</c:v>
                </c:pt>
                <c:pt idx="5798">
                  <c:v>29.2</c:v>
                </c:pt>
                <c:pt idx="5799">
                  <c:v>29.3</c:v>
                </c:pt>
                <c:pt idx="5800">
                  <c:v>29.3</c:v>
                </c:pt>
                <c:pt idx="5801">
                  <c:v>29.2</c:v>
                </c:pt>
                <c:pt idx="5802">
                  <c:v>29.3</c:v>
                </c:pt>
                <c:pt idx="5803">
                  <c:v>29.3</c:v>
                </c:pt>
                <c:pt idx="5804">
                  <c:v>29.3</c:v>
                </c:pt>
                <c:pt idx="5805">
                  <c:v>29.3</c:v>
                </c:pt>
                <c:pt idx="5806">
                  <c:v>29.3</c:v>
                </c:pt>
                <c:pt idx="5807">
                  <c:v>29.5</c:v>
                </c:pt>
                <c:pt idx="5808">
                  <c:v>29.5</c:v>
                </c:pt>
                <c:pt idx="5809">
                  <c:v>29.5</c:v>
                </c:pt>
                <c:pt idx="5810">
                  <c:v>29.5</c:v>
                </c:pt>
                <c:pt idx="5811">
                  <c:v>29.5</c:v>
                </c:pt>
                <c:pt idx="5812">
                  <c:v>29.6</c:v>
                </c:pt>
                <c:pt idx="5813">
                  <c:v>29.6</c:v>
                </c:pt>
                <c:pt idx="5814">
                  <c:v>29.7</c:v>
                </c:pt>
                <c:pt idx="5815">
                  <c:v>29.7</c:v>
                </c:pt>
                <c:pt idx="5816">
                  <c:v>30.1</c:v>
                </c:pt>
                <c:pt idx="5817">
                  <c:v>30.1</c:v>
                </c:pt>
                <c:pt idx="5818">
                  <c:v>30.1</c:v>
                </c:pt>
                <c:pt idx="5819">
                  <c:v>30.1</c:v>
                </c:pt>
                <c:pt idx="5820">
                  <c:v>30.1</c:v>
                </c:pt>
                <c:pt idx="5821">
                  <c:v>30.1</c:v>
                </c:pt>
                <c:pt idx="5822">
                  <c:v>30.1</c:v>
                </c:pt>
                <c:pt idx="5823">
                  <c:v>30.1</c:v>
                </c:pt>
                <c:pt idx="5824">
                  <c:v>30.1</c:v>
                </c:pt>
                <c:pt idx="5825">
                  <c:v>30.1</c:v>
                </c:pt>
                <c:pt idx="5826">
                  <c:v>29.7</c:v>
                </c:pt>
                <c:pt idx="5827">
                  <c:v>29.6</c:v>
                </c:pt>
                <c:pt idx="5828">
                  <c:v>29.7</c:v>
                </c:pt>
                <c:pt idx="5829">
                  <c:v>30.1</c:v>
                </c:pt>
                <c:pt idx="5830">
                  <c:v>30.1</c:v>
                </c:pt>
                <c:pt idx="5831">
                  <c:v>30.1</c:v>
                </c:pt>
                <c:pt idx="5832">
                  <c:v>30.1</c:v>
                </c:pt>
                <c:pt idx="5833">
                  <c:v>30.1</c:v>
                </c:pt>
                <c:pt idx="5834">
                  <c:v>30.1</c:v>
                </c:pt>
                <c:pt idx="5835">
                  <c:v>30.1</c:v>
                </c:pt>
                <c:pt idx="5836">
                  <c:v>30.1</c:v>
                </c:pt>
                <c:pt idx="5837">
                  <c:v>30.1</c:v>
                </c:pt>
                <c:pt idx="5838">
                  <c:v>30.1</c:v>
                </c:pt>
                <c:pt idx="5839">
                  <c:v>30.1</c:v>
                </c:pt>
                <c:pt idx="5840">
                  <c:v>30.1</c:v>
                </c:pt>
                <c:pt idx="5841">
                  <c:v>30.1</c:v>
                </c:pt>
                <c:pt idx="5842">
                  <c:v>30.1</c:v>
                </c:pt>
                <c:pt idx="5843">
                  <c:v>30.1</c:v>
                </c:pt>
                <c:pt idx="5844">
                  <c:v>30.1</c:v>
                </c:pt>
                <c:pt idx="5845">
                  <c:v>30.2</c:v>
                </c:pt>
                <c:pt idx="5846">
                  <c:v>30.2</c:v>
                </c:pt>
                <c:pt idx="5847">
                  <c:v>30.3</c:v>
                </c:pt>
                <c:pt idx="5848">
                  <c:v>30.3</c:v>
                </c:pt>
                <c:pt idx="5849">
                  <c:v>30.4</c:v>
                </c:pt>
                <c:pt idx="5850">
                  <c:v>30.4</c:v>
                </c:pt>
                <c:pt idx="5851">
                  <c:v>30.4</c:v>
                </c:pt>
                <c:pt idx="5852">
                  <c:v>30.3</c:v>
                </c:pt>
                <c:pt idx="5853">
                  <c:v>30.3</c:v>
                </c:pt>
                <c:pt idx="5854">
                  <c:v>30.3</c:v>
                </c:pt>
                <c:pt idx="5855">
                  <c:v>30.2</c:v>
                </c:pt>
                <c:pt idx="5856">
                  <c:v>30.2</c:v>
                </c:pt>
                <c:pt idx="5857">
                  <c:v>30.2</c:v>
                </c:pt>
                <c:pt idx="5858">
                  <c:v>30.2</c:v>
                </c:pt>
                <c:pt idx="5859">
                  <c:v>30.2</c:v>
                </c:pt>
                <c:pt idx="5860">
                  <c:v>30.2</c:v>
                </c:pt>
                <c:pt idx="5861">
                  <c:v>30.2</c:v>
                </c:pt>
                <c:pt idx="5862">
                  <c:v>30.2</c:v>
                </c:pt>
                <c:pt idx="5863">
                  <c:v>30.2</c:v>
                </c:pt>
                <c:pt idx="5864">
                  <c:v>30.2</c:v>
                </c:pt>
                <c:pt idx="5865">
                  <c:v>30.3</c:v>
                </c:pt>
                <c:pt idx="5866">
                  <c:v>30.3</c:v>
                </c:pt>
                <c:pt idx="5867">
                  <c:v>30.3</c:v>
                </c:pt>
                <c:pt idx="5868">
                  <c:v>30.3</c:v>
                </c:pt>
                <c:pt idx="5869">
                  <c:v>30.4</c:v>
                </c:pt>
                <c:pt idx="5870">
                  <c:v>30.5</c:v>
                </c:pt>
                <c:pt idx="5871">
                  <c:v>30.6</c:v>
                </c:pt>
                <c:pt idx="5872">
                  <c:v>30.7</c:v>
                </c:pt>
                <c:pt idx="5873">
                  <c:v>30.8</c:v>
                </c:pt>
                <c:pt idx="5874">
                  <c:v>30.9</c:v>
                </c:pt>
                <c:pt idx="5875">
                  <c:v>30.9</c:v>
                </c:pt>
                <c:pt idx="5876">
                  <c:v>30.9</c:v>
                </c:pt>
                <c:pt idx="5877">
                  <c:v>30.8</c:v>
                </c:pt>
                <c:pt idx="5878">
                  <c:v>30.8</c:v>
                </c:pt>
                <c:pt idx="5879">
                  <c:v>30.9</c:v>
                </c:pt>
                <c:pt idx="5880">
                  <c:v>30.9</c:v>
                </c:pt>
                <c:pt idx="5881">
                  <c:v>30.9</c:v>
                </c:pt>
                <c:pt idx="5882">
                  <c:v>30.9</c:v>
                </c:pt>
                <c:pt idx="5883">
                  <c:v>31.1</c:v>
                </c:pt>
                <c:pt idx="5884">
                  <c:v>31.1</c:v>
                </c:pt>
                <c:pt idx="5885">
                  <c:v>31.1</c:v>
                </c:pt>
                <c:pt idx="5886">
                  <c:v>31.1</c:v>
                </c:pt>
                <c:pt idx="5887">
                  <c:v>31.1</c:v>
                </c:pt>
                <c:pt idx="5888">
                  <c:v>30.9</c:v>
                </c:pt>
                <c:pt idx="5889">
                  <c:v>30.9</c:v>
                </c:pt>
                <c:pt idx="5890">
                  <c:v>30.9</c:v>
                </c:pt>
                <c:pt idx="5891">
                  <c:v>31.1</c:v>
                </c:pt>
                <c:pt idx="5892">
                  <c:v>31.2</c:v>
                </c:pt>
                <c:pt idx="5893">
                  <c:v>31.3</c:v>
                </c:pt>
                <c:pt idx="5894">
                  <c:v>31.3</c:v>
                </c:pt>
                <c:pt idx="5895">
                  <c:v>31.3</c:v>
                </c:pt>
                <c:pt idx="5896">
                  <c:v>31.3</c:v>
                </c:pt>
                <c:pt idx="5897">
                  <c:v>31.3</c:v>
                </c:pt>
                <c:pt idx="5898">
                  <c:v>31.4</c:v>
                </c:pt>
                <c:pt idx="5899">
                  <c:v>31.3</c:v>
                </c:pt>
                <c:pt idx="5900">
                  <c:v>31.4</c:v>
                </c:pt>
                <c:pt idx="5901">
                  <c:v>31.4</c:v>
                </c:pt>
                <c:pt idx="5902">
                  <c:v>31.6</c:v>
                </c:pt>
                <c:pt idx="5903">
                  <c:v>31.5</c:v>
                </c:pt>
                <c:pt idx="5904">
                  <c:v>31.4</c:v>
                </c:pt>
                <c:pt idx="5905">
                  <c:v>31.4</c:v>
                </c:pt>
                <c:pt idx="5906">
                  <c:v>31.3</c:v>
                </c:pt>
                <c:pt idx="5907">
                  <c:v>31.3</c:v>
                </c:pt>
                <c:pt idx="5908">
                  <c:v>31.4</c:v>
                </c:pt>
                <c:pt idx="5909">
                  <c:v>31.4</c:v>
                </c:pt>
                <c:pt idx="5910">
                  <c:v>31.5</c:v>
                </c:pt>
                <c:pt idx="5911">
                  <c:v>31.6</c:v>
                </c:pt>
                <c:pt idx="5912">
                  <c:v>31.7</c:v>
                </c:pt>
                <c:pt idx="5913">
                  <c:v>31.7</c:v>
                </c:pt>
                <c:pt idx="5914">
                  <c:v>31.7</c:v>
                </c:pt>
                <c:pt idx="5915">
                  <c:v>31.6</c:v>
                </c:pt>
                <c:pt idx="5916">
                  <c:v>31.6</c:v>
                </c:pt>
                <c:pt idx="5917">
                  <c:v>31.6</c:v>
                </c:pt>
                <c:pt idx="5918">
                  <c:v>31.6</c:v>
                </c:pt>
                <c:pt idx="5919">
                  <c:v>31.6</c:v>
                </c:pt>
                <c:pt idx="5920">
                  <c:v>31.7</c:v>
                </c:pt>
                <c:pt idx="5921">
                  <c:v>31.8</c:v>
                </c:pt>
                <c:pt idx="5922">
                  <c:v>31.9</c:v>
                </c:pt>
                <c:pt idx="5923">
                  <c:v>31.8</c:v>
                </c:pt>
                <c:pt idx="5924">
                  <c:v>31.7</c:v>
                </c:pt>
                <c:pt idx="5925">
                  <c:v>31.6</c:v>
                </c:pt>
                <c:pt idx="5926">
                  <c:v>31.6</c:v>
                </c:pt>
                <c:pt idx="5927">
                  <c:v>31.4</c:v>
                </c:pt>
                <c:pt idx="5928">
                  <c:v>31.4</c:v>
                </c:pt>
                <c:pt idx="5929">
                  <c:v>31.4</c:v>
                </c:pt>
                <c:pt idx="5930">
                  <c:v>31.4</c:v>
                </c:pt>
                <c:pt idx="5931">
                  <c:v>31.4</c:v>
                </c:pt>
                <c:pt idx="5932">
                  <c:v>31.6</c:v>
                </c:pt>
                <c:pt idx="5933">
                  <c:v>31.6</c:v>
                </c:pt>
                <c:pt idx="5934">
                  <c:v>31.6</c:v>
                </c:pt>
                <c:pt idx="5935">
                  <c:v>31.7</c:v>
                </c:pt>
                <c:pt idx="5936">
                  <c:v>31.7</c:v>
                </c:pt>
                <c:pt idx="5937">
                  <c:v>31.8</c:v>
                </c:pt>
                <c:pt idx="5938">
                  <c:v>31.7</c:v>
                </c:pt>
                <c:pt idx="5939">
                  <c:v>31.7</c:v>
                </c:pt>
                <c:pt idx="5940">
                  <c:v>31.7</c:v>
                </c:pt>
                <c:pt idx="5941">
                  <c:v>31.6</c:v>
                </c:pt>
                <c:pt idx="5942">
                  <c:v>31.7</c:v>
                </c:pt>
                <c:pt idx="5943">
                  <c:v>31.8</c:v>
                </c:pt>
                <c:pt idx="5944">
                  <c:v>31.8</c:v>
                </c:pt>
                <c:pt idx="5945">
                  <c:v>31.9</c:v>
                </c:pt>
                <c:pt idx="5946">
                  <c:v>32.1</c:v>
                </c:pt>
                <c:pt idx="5947">
                  <c:v>32.1</c:v>
                </c:pt>
                <c:pt idx="5948">
                  <c:v>32.1</c:v>
                </c:pt>
                <c:pt idx="5949">
                  <c:v>32.1</c:v>
                </c:pt>
                <c:pt idx="5950">
                  <c:v>32.200000000000003</c:v>
                </c:pt>
                <c:pt idx="5951">
                  <c:v>32.200000000000003</c:v>
                </c:pt>
                <c:pt idx="5952">
                  <c:v>32.299999999999997</c:v>
                </c:pt>
                <c:pt idx="5953">
                  <c:v>32.299999999999997</c:v>
                </c:pt>
                <c:pt idx="5954">
                  <c:v>32.5</c:v>
                </c:pt>
                <c:pt idx="5955">
                  <c:v>32.5</c:v>
                </c:pt>
                <c:pt idx="5956">
                  <c:v>32.6</c:v>
                </c:pt>
                <c:pt idx="5957">
                  <c:v>32.6</c:v>
                </c:pt>
                <c:pt idx="5958">
                  <c:v>32.5</c:v>
                </c:pt>
                <c:pt idx="5959">
                  <c:v>32.5</c:v>
                </c:pt>
                <c:pt idx="5960">
                  <c:v>32.6</c:v>
                </c:pt>
                <c:pt idx="5961">
                  <c:v>32.700000000000003</c:v>
                </c:pt>
                <c:pt idx="5962">
                  <c:v>32.700000000000003</c:v>
                </c:pt>
                <c:pt idx="5963">
                  <c:v>32.6</c:v>
                </c:pt>
                <c:pt idx="5964">
                  <c:v>32.6</c:v>
                </c:pt>
                <c:pt idx="5965">
                  <c:v>32.5</c:v>
                </c:pt>
                <c:pt idx="5966">
                  <c:v>32.5</c:v>
                </c:pt>
                <c:pt idx="5967">
                  <c:v>32.299999999999997</c:v>
                </c:pt>
                <c:pt idx="5968">
                  <c:v>32.5</c:v>
                </c:pt>
                <c:pt idx="5969">
                  <c:v>32.5</c:v>
                </c:pt>
                <c:pt idx="5970">
                  <c:v>32.5</c:v>
                </c:pt>
                <c:pt idx="5971">
                  <c:v>32.5</c:v>
                </c:pt>
                <c:pt idx="5972">
                  <c:v>32.6</c:v>
                </c:pt>
                <c:pt idx="5973">
                  <c:v>32.700000000000003</c:v>
                </c:pt>
                <c:pt idx="5974">
                  <c:v>32.9</c:v>
                </c:pt>
                <c:pt idx="5975">
                  <c:v>33</c:v>
                </c:pt>
                <c:pt idx="5976">
                  <c:v>33</c:v>
                </c:pt>
                <c:pt idx="5977">
                  <c:v>32.700000000000003</c:v>
                </c:pt>
                <c:pt idx="5978">
                  <c:v>32.700000000000003</c:v>
                </c:pt>
                <c:pt idx="5979">
                  <c:v>32.9</c:v>
                </c:pt>
                <c:pt idx="5980">
                  <c:v>32.9</c:v>
                </c:pt>
                <c:pt idx="5981">
                  <c:v>33</c:v>
                </c:pt>
                <c:pt idx="5982">
                  <c:v>32.9</c:v>
                </c:pt>
                <c:pt idx="5983">
                  <c:v>32.9</c:v>
                </c:pt>
                <c:pt idx="5984">
                  <c:v>32.700000000000003</c:v>
                </c:pt>
                <c:pt idx="5985">
                  <c:v>32.700000000000003</c:v>
                </c:pt>
                <c:pt idx="5986">
                  <c:v>32.6</c:v>
                </c:pt>
                <c:pt idx="5987">
                  <c:v>32.700000000000003</c:v>
                </c:pt>
                <c:pt idx="5988">
                  <c:v>32.6</c:v>
                </c:pt>
                <c:pt idx="5989">
                  <c:v>32.5</c:v>
                </c:pt>
                <c:pt idx="5990">
                  <c:v>32.5</c:v>
                </c:pt>
                <c:pt idx="5991">
                  <c:v>32.5</c:v>
                </c:pt>
                <c:pt idx="5992">
                  <c:v>32.5</c:v>
                </c:pt>
                <c:pt idx="5993">
                  <c:v>32.6</c:v>
                </c:pt>
                <c:pt idx="5994">
                  <c:v>32.700000000000003</c:v>
                </c:pt>
                <c:pt idx="5995">
                  <c:v>32.6</c:v>
                </c:pt>
                <c:pt idx="5996">
                  <c:v>32.5</c:v>
                </c:pt>
                <c:pt idx="5997">
                  <c:v>32.5</c:v>
                </c:pt>
                <c:pt idx="5998">
                  <c:v>32.5</c:v>
                </c:pt>
                <c:pt idx="5999">
                  <c:v>32.299999999999997</c:v>
                </c:pt>
                <c:pt idx="6000">
                  <c:v>32.299999999999997</c:v>
                </c:pt>
                <c:pt idx="6001">
                  <c:v>32.200000000000003</c:v>
                </c:pt>
                <c:pt idx="6002">
                  <c:v>32.200000000000003</c:v>
                </c:pt>
                <c:pt idx="6003">
                  <c:v>32.200000000000003</c:v>
                </c:pt>
                <c:pt idx="6004">
                  <c:v>32.200000000000003</c:v>
                </c:pt>
                <c:pt idx="6005">
                  <c:v>32.200000000000003</c:v>
                </c:pt>
                <c:pt idx="6006">
                  <c:v>32.299999999999997</c:v>
                </c:pt>
                <c:pt idx="6007">
                  <c:v>32.5</c:v>
                </c:pt>
                <c:pt idx="6008">
                  <c:v>32.6</c:v>
                </c:pt>
                <c:pt idx="6009">
                  <c:v>32.6</c:v>
                </c:pt>
                <c:pt idx="6010">
                  <c:v>32.6</c:v>
                </c:pt>
                <c:pt idx="6011">
                  <c:v>32.6</c:v>
                </c:pt>
                <c:pt idx="6012">
                  <c:v>32.700000000000003</c:v>
                </c:pt>
                <c:pt idx="6013">
                  <c:v>32.700000000000003</c:v>
                </c:pt>
                <c:pt idx="6014">
                  <c:v>32.9</c:v>
                </c:pt>
                <c:pt idx="6015">
                  <c:v>33</c:v>
                </c:pt>
                <c:pt idx="6016">
                  <c:v>33</c:v>
                </c:pt>
                <c:pt idx="6017">
                  <c:v>32.9</c:v>
                </c:pt>
                <c:pt idx="6018">
                  <c:v>33</c:v>
                </c:pt>
                <c:pt idx="6019">
                  <c:v>33</c:v>
                </c:pt>
                <c:pt idx="6020">
                  <c:v>33</c:v>
                </c:pt>
                <c:pt idx="6021">
                  <c:v>33</c:v>
                </c:pt>
                <c:pt idx="6022">
                  <c:v>33.1</c:v>
                </c:pt>
                <c:pt idx="6023">
                  <c:v>33</c:v>
                </c:pt>
                <c:pt idx="6024">
                  <c:v>32.9</c:v>
                </c:pt>
                <c:pt idx="6025">
                  <c:v>32.700000000000003</c:v>
                </c:pt>
                <c:pt idx="6026">
                  <c:v>32.6</c:v>
                </c:pt>
                <c:pt idx="6027">
                  <c:v>32.5</c:v>
                </c:pt>
                <c:pt idx="6028">
                  <c:v>32.4</c:v>
                </c:pt>
                <c:pt idx="6029">
                  <c:v>32.299999999999997</c:v>
                </c:pt>
                <c:pt idx="6030">
                  <c:v>32.5</c:v>
                </c:pt>
                <c:pt idx="6031">
                  <c:v>32.6</c:v>
                </c:pt>
                <c:pt idx="6032">
                  <c:v>32.700000000000003</c:v>
                </c:pt>
                <c:pt idx="6033">
                  <c:v>32.700000000000003</c:v>
                </c:pt>
                <c:pt idx="6034">
                  <c:v>32.700000000000003</c:v>
                </c:pt>
                <c:pt idx="6035">
                  <c:v>32.6</c:v>
                </c:pt>
                <c:pt idx="6036">
                  <c:v>32.299999999999997</c:v>
                </c:pt>
                <c:pt idx="6037">
                  <c:v>32.200000000000003</c:v>
                </c:pt>
                <c:pt idx="6038">
                  <c:v>32.200000000000003</c:v>
                </c:pt>
                <c:pt idx="6039">
                  <c:v>32.1</c:v>
                </c:pt>
                <c:pt idx="6040">
                  <c:v>32.1</c:v>
                </c:pt>
                <c:pt idx="6041">
                  <c:v>32.1</c:v>
                </c:pt>
                <c:pt idx="6042">
                  <c:v>31.9</c:v>
                </c:pt>
                <c:pt idx="6043">
                  <c:v>31.9</c:v>
                </c:pt>
                <c:pt idx="6044">
                  <c:v>32.1</c:v>
                </c:pt>
                <c:pt idx="6045">
                  <c:v>32.1</c:v>
                </c:pt>
                <c:pt idx="6046">
                  <c:v>32.299999999999997</c:v>
                </c:pt>
                <c:pt idx="6047">
                  <c:v>32.299999999999997</c:v>
                </c:pt>
                <c:pt idx="6048">
                  <c:v>32.5</c:v>
                </c:pt>
                <c:pt idx="6049">
                  <c:v>32.5</c:v>
                </c:pt>
                <c:pt idx="6050">
                  <c:v>32.299999999999997</c:v>
                </c:pt>
                <c:pt idx="6051">
                  <c:v>32.299999999999997</c:v>
                </c:pt>
                <c:pt idx="6052">
                  <c:v>32.299999999999997</c:v>
                </c:pt>
                <c:pt idx="6053">
                  <c:v>32.299999999999997</c:v>
                </c:pt>
                <c:pt idx="6054">
                  <c:v>32.299999999999997</c:v>
                </c:pt>
                <c:pt idx="6055">
                  <c:v>32.5</c:v>
                </c:pt>
                <c:pt idx="6056">
                  <c:v>32.5</c:v>
                </c:pt>
                <c:pt idx="6057">
                  <c:v>32.6</c:v>
                </c:pt>
                <c:pt idx="6058">
                  <c:v>32.6</c:v>
                </c:pt>
                <c:pt idx="6059">
                  <c:v>32.700000000000003</c:v>
                </c:pt>
                <c:pt idx="6060">
                  <c:v>32.700000000000003</c:v>
                </c:pt>
                <c:pt idx="6061">
                  <c:v>32.799999999999997</c:v>
                </c:pt>
                <c:pt idx="6062">
                  <c:v>32.9</c:v>
                </c:pt>
                <c:pt idx="6063">
                  <c:v>33</c:v>
                </c:pt>
                <c:pt idx="6064">
                  <c:v>33.1</c:v>
                </c:pt>
                <c:pt idx="6065">
                  <c:v>32.9</c:v>
                </c:pt>
                <c:pt idx="6066">
                  <c:v>32.700000000000003</c:v>
                </c:pt>
                <c:pt idx="6067">
                  <c:v>32.6</c:v>
                </c:pt>
                <c:pt idx="6068">
                  <c:v>32.5</c:v>
                </c:pt>
                <c:pt idx="6069">
                  <c:v>32.299999999999997</c:v>
                </c:pt>
                <c:pt idx="6070">
                  <c:v>32.1</c:v>
                </c:pt>
                <c:pt idx="6071">
                  <c:v>31.9</c:v>
                </c:pt>
                <c:pt idx="6072">
                  <c:v>31.9</c:v>
                </c:pt>
                <c:pt idx="6073">
                  <c:v>31.9</c:v>
                </c:pt>
                <c:pt idx="6074">
                  <c:v>31.8</c:v>
                </c:pt>
                <c:pt idx="6075">
                  <c:v>31.8</c:v>
                </c:pt>
                <c:pt idx="6076">
                  <c:v>31.8</c:v>
                </c:pt>
                <c:pt idx="6077">
                  <c:v>31.8</c:v>
                </c:pt>
                <c:pt idx="6078">
                  <c:v>31.8</c:v>
                </c:pt>
                <c:pt idx="6079">
                  <c:v>31.8</c:v>
                </c:pt>
                <c:pt idx="6080">
                  <c:v>31.8</c:v>
                </c:pt>
                <c:pt idx="6081">
                  <c:v>31.9</c:v>
                </c:pt>
                <c:pt idx="6082">
                  <c:v>31.9</c:v>
                </c:pt>
                <c:pt idx="6083">
                  <c:v>31.9</c:v>
                </c:pt>
                <c:pt idx="6084">
                  <c:v>31.9</c:v>
                </c:pt>
                <c:pt idx="6085">
                  <c:v>31.9</c:v>
                </c:pt>
                <c:pt idx="6086">
                  <c:v>31.9</c:v>
                </c:pt>
                <c:pt idx="6087">
                  <c:v>31.9</c:v>
                </c:pt>
                <c:pt idx="6088">
                  <c:v>31.9</c:v>
                </c:pt>
                <c:pt idx="6089">
                  <c:v>31.9</c:v>
                </c:pt>
                <c:pt idx="6090">
                  <c:v>31.9</c:v>
                </c:pt>
                <c:pt idx="6091">
                  <c:v>31.9</c:v>
                </c:pt>
                <c:pt idx="6092">
                  <c:v>31.9</c:v>
                </c:pt>
                <c:pt idx="6093">
                  <c:v>31.9</c:v>
                </c:pt>
                <c:pt idx="6094">
                  <c:v>31.9</c:v>
                </c:pt>
                <c:pt idx="6095">
                  <c:v>31.9</c:v>
                </c:pt>
                <c:pt idx="6096">
                  <c:v>31.9</c:v>
                </c:pt>
                <c:pt idx="6097">
                  <c:v>31.9</c:v>
                </c:pt>
                <c:pt idx="6098">
                  <c:v>31.9</c:v>
                </c:pt>
                <c:pt idx="6099">
                  <c:v>31.9</c:v>
                </c:pt>
                <c:pt idx="6100">
                  <c:v>31.9</c:v>
                </c:pt>
                <c:pt idx="6101">
                  <c:v>31.9</c:v>
                </c:pt>
                <c:pt idx="6102">
                  <c:v>31.9</c:v>
                </c:pt>
                <c:pt idx="6103">
                  <c:v>31.9</c:v>
                </c:pt>
                <c:pt idx="6104">
                  <c:v>31.9</c:v>
                </c:pt>
                <c:pt idx="6105">
                  <c:v>31.9</c:v>
                </c:pt>
                <c:pt idx="6106">
                  <c:v>31.9</c:v>
                </c:pt>
                <c:pt idx="6107">
                  <c:v>31.8</c:v>
                </c:pt>
                <c:pt idx="6108">
                  <c:v>31.8</c:v>
                </c:pt>
                <c:pt idx="6109">
                  <c:v>31.8</c:v>
                </c:pt>
                <c:pt idx="6110">
                  <c:v>31.8</c:v>
                </c:pt>
                <c:pt idx="6111">
                  <c:v>31.7</c:v>
                </c:pt>
                <c:pt idx="6112">
                  <c:v>31.6</c:v>
                </c:pt>
                <c:pt idx="6113">
                  <c:v>31.4</c:v>
                </c:pt>
                <c:pt idx="6114">
                  <c:v>31.4</c:v>
                </c:pt>
                <c:pt idx="6115">
                  <c:v>31.4</c:v>
                </c:pt>
                <c:pt idx="6116">
                  <c:v>31.3</c:v>
                </c:pt>
                <c:pt idx="6117">
                  <c:v>31.3</c:v>
                </c:pt>
                <c:pt idx="6118">
                  <c:v>31.3</c:v>
                </c:pt>
                <c:pt idx="6119">
                  <c:v>31.3</c:v>
                </c:pt>
                <c:pt idx="6120">
                  <c:v>31.3</c:v>
                </c:pt>
                <c:pt idx="6121">
                  <c:v>31.2</c:v>
                </c:pt>
                <c:pt idx="6122">
                  <c:v>31.3</c:v>
                </c:pt>
                <c:pt idx="6123">
                  <c:v>31.2</c:v>
                </c:pt>
                <c:pt idx="6124">
                  <c:v>31.2</c:v>
                </c:pt>
                <c:pt idx="6125">
                  <c:v>31.3</c:v>
                </c:pt>
                <c:pt idx="6126">
                  <c:v>31.3</c:v>
                </c:pt>
                <c:pt idx="6127">
                  <c:v>31.4</c:v>
                </c:pt>
                <c:pt idx="6128">
                  <c:v>31.4</c:v>
                </c:pt>
                <c:pt idx="6129">
                  <c:v>31.4</c:v>
                </c:pt>
                <c:pt idx="6130">
                  <c:v>31.4</c:v>
                </c:pt>
                <c:pt idx="6131">
                  <c:v>31.4</c:v>
                </c:pt>
                <c:pt idx="6132">
                  <c:v>31.5</c:v>
                </c:pt>
                <c:pt idx="6133">
                  <c:v>31.4</c:v>
                </c:pt>
                <c:pt idx="6134">
                  <c:v>31.4</c:v>
                </c:pt>
                <c:pt idx="6135">
                  <c:v>31.4</c:v>
                </c:pt>
                <c:pt idx="6136">
                  <c:v>31.3</c:v>
                </c:pt>
                <c:pt idx="6137">
                  <c:v>31.2</c:v>
                </c:pt>
                <c:pt idx="6138">
                  <c:v>31.1</c:v>
                </c:pt>
                <c:pt idx="6139">
                  <c:v>31.1</c:v>
                </c:pt>
                <c:pt idx="6140">
                  <c:v>31.1</c:v>
                </c:pt>
                <c:pt idx="6141">
                  <c:v>31.1</c:v>
                </c:pt>
                <c:pt idx="6142">
                  <c:v>31.1</c:v>
                </c:pt>
                <c:pt idx="6143">
                  <c:v>30.9</c:v>
                </c:pt>
                <c:pt idx="6144">
                  <c:v>30.9</c:v>
                </c:pt>
                <c:pt idx="6145">
                  <c:v>30.9</c:v>
                </c:pt>
                <c:pt idx="6146">
                  <c:v>30.9</c:v>
                </c:pt>
                <c:pt idx="6147">
                  <c:v>30.9</c:v>
                </c:pt>
                <c:pt idx="6148">
                  <c:v>30.9</c:v>
                </c:pt>
                <c:pt idx="6149">
                  <c:v>30.9</c:v>
                </c:pt>
                <c:pt idx="6150">
                  <c:v>30.9</c:v>
                </c:pt>
                <c:pt idx="6151">
                  <c:v>31</c:v>
                </c:pt>
                <c:pt idx="6152">
                  <c:v>30.9</c:v>
                </c:pt>
                <c:pt idx="6153">
                  <c:v>30.9</c:v>
                </c:pt>
                <c:pt idx="6154">
                  <c:v>31</c:v>
                </c:pt>
                <c:pt idx="6155">
                  <c:v>30.9</c:v>
                </c:pt>
                <c:pt idx="6156">
                  <c:v>30.9</c:v>
                </c:pt>
                <c:pt idx="6157">
                  <c:v>30.9</c:v>
                </c:pt>
                <c:pt idx="6158">
                  <c:v>30.8</c:v>
                </c:pt>
                <c:pt idx="6159">
                  <c:v>30.8</c:v>
                </c:pt>
                <c:pt idx="6160">
                  <c:v>30.8</c:v>
                </c:pt>
                <c:pt idx="6161">
                  <c:v>30.7</c:v>
                </c:pt>
                <c:pt idx="6162">
                  <c:v>30.6</c:v>
                </c:pt>
                <c:pt idx="6163">
                  <c:v>30.4</c:v>
                </c:pt>
                <c:pt idx="6164">
                  <c:v>30.4</c:v>
                </c:pt>
                <c:pt idx="6165">
                  <c:v>30.3</c:v>
                </c:pt>
                <c:pt idx="6166">
                  <c:v>30.3</c:v>
                </c:pt>
                <c:pt idx="6167">
                  <c:v>30.3</c:v>
                </c:pt>
                <c:pt idx="6168">
                  <c:v>30.2</c:v>
                </c:pt>
                <c:pt idx="6169">
                  <c:v>30.2</c:v>
                </c:pt>
                <c:pt idx="6170">
                  <c:v>30.2</c:v>
                </c:pt>
                <c:pt idx="6171">
                  <c:v>30.2</c:v>
                </c:pt>
                <c:pt idx="6172">
                  <c:v>30.2</c:v>
                </c:pt>
                <c:pt idx="6173">
                  <c:v>30.2</c:v>
                </c:pt>
                <c:pt idx="6174">
                  <c:v>30.2</c:v>
                </c:pt>
                <c:pt idx="6175">
                  <c:v>30.2</c:v>
                </c:pt>
                <c:pt idx="6176">
                  <c:v>30.1</c:v>
                </c:pt>
                <c:pt idx="6177">
                  <c:v>30.1</c:v>
                </c:pt>
                <c:pt idx="6178">
                  <c:v>30.1</c:v>
                </c:pt>
                <c:pt idx="6179">
                  <c:v>30.1</c:v>
                </c:pt>
                <c:pt idx="6180">
                  <c:v>30.1</c:v>
                </c:pt>
                <c:pt idx="6181">
                  <c:v>30.1</c:v>
                </c:pt>
                <c:pt idx="6182">
                  <c:v>30.1</c:v>
                </c:pt>
                <c:pt idx="6183">
                  <c:v>30.1</c:v>
                </c:pt>
                <c:pt idx="6184">
                  <c:v>29.7</c:v>
                </c:pt>
                <c:pt idx="6185">
                  <c:v>29.7</c:v>
                </c:pt>
                <c:pt idx="6186">
                  <c:v>29.7</c:v>
                </c:pt>
                <c:pt idx="6187">
                  <c:v>29.6</c:v>
                </c:pt>
                <c:pt idx="6188">
                  <c:v>29.5</c:v>
                </c:pt>
                <c:pt idx="6189">
                  <c:v>29.5</c:v>
                </c:pt>
                <c:pt idx="6190">
                  <c:v>29.3</c:v>
                </c:pt>
                <c:pt idx="6191">
                  <c:v>29.3</c:v>
                </c:pt>
                <c:pt idx="6192">
                  <c:v>29.2</c:v>
                </c:pt>
                <c:pt idx="6193">
                  <c:v>29.1</c:v>
                </c:pt>
                <c:pt idx="6194">
                  <c:v>29.1</c:v>
                </c:pt>
                <c:pt idx="6195">
                  <c:v>29</c:v>
                </c:pt>
                <c:pt idx="6196">
                  <c:v>28.9</c:v>
                </c:pt>
                <c:pt idx="6197">
                  <c:v>28.9</c:v>
                </c:pt>
                <c:pt idx="6198">
                  <c:v>28.9</c:v>
                </c:pt>
                <c:pt idx="6199">
                  <c:v>28.8</c:v>
                </c:pt>
                <c:pt idx="6200">
                  <c:v>28.7</c:v>
                </c:pt>
                <c:pt idx="6201">
                  <c:v>28.7</c:v>
                </c:pt>
                <c:pt idx="6202">
                  <c:v>28.6</c:v>
                </c:pt>
                <c:pt idx="6203">
                  <c:v>28.6</c:v>
                </c:pt>
                <c:pt idx="6204">
                  <c:v>28.5</c:v>
                </c:pt>
                <c:pt idx="6205">
                  <c:v>28.5</c:v>
                </c:pt>
                <c:pt idx="6206">
                  <c:v>28.4</c:v>
                </c:pt>
                <c:pt idx="6207">
                  <c:v>28.4</c:v>
                </c:pt>
                <c:pt idx="6208">
                  <c:v>28.4</c:v>
                </c:pt>
                <c:pt idx="6209">
                  <c:v>28.4</c:v>
                </c:pt>
                <c:pt idx="6210">
                  <c:v>28.3</c:v>
                </c:pt>
                <c:pt idx="6211">
                  <c:v>28.1</c:v>
                </c:pt>
                <c:pt idx="6212">
                  <c:v>28.1</c:v>
                </c:pt>
                <c:pt idx="6213">
                  <c:v>28.1</c:v>
                </c:pt>
                <c:pt idx="6214">
                  <c:v>28.1</c:v>
                </c:pt>
                <c:pt idx="6215">
                  <c:v>28</c:v>
                </c:pt>
                <c:pt idx="6216">
                  <c:v>27.9</c:v>
                </c:pt>
                <c:pt idx="6217">
                  <c:v>27.9</c:v>
                </c:pt>
                <c:pt idx="6218">
                  <c:v>27.9</c:v>
                </c:pt>
                <c:pt idx="6219">
                  <c:v>27.9</c:v>
                </c:pt>
                <c:pt idx="6220">
                  <c:v>27.9</c:v>
                </c:pt>
                <c:pt idx="6221">
                  <c:v>27.8</c:v>
                </c:pt>
                <c:pt idx="6222">
                  <c:v>27.8</c:v>
                </c:pt>
                <c:pt idx="6223">
                  <c:v>27.8</c:v>
                </c:pt>
                <c:pt idx="6224">
                  <c:v>27.8</c:v>
                </c:pt>
                <c:pt idx="6225">
                  <c:v>27.7</c:v>
                </c:pt>
                <c:pt idx="6226">
                  <c:v>27.7</c:v>
                </c:pt>
                <c:pt idx="6227">
                  <c:v>27.7</c:v>
                </c:pt>
                <c:pt idx="6228">
                  <c:v>27.6</c:v>
                </c:pt>
                <c:pt idx="6229">
                  <c:v>27.6</c:v>
                </c:pt>
                <c:pt idx="6230">
                  <c:v>27.6</c:v>
                </c:pt>
                <c:pt idx="6231">
                  <c:v>27.6</c:v>
                </c:pt>
                <c:pt idx="6232">
                  <c:v>27.6</c:v>
                </c:pt>
                <c:pt idx="6233">
                  <c:v>27.5</c:v>
                </c:pt>
                <c:pt idx="6234">
                  <c:v>27.5</c:v>
                </c:pt>
                <c:pt idx="6235">
                  <c:v>27.5</c:v>
                </c:pt>
                <c:pt idx="6236">
                  <c:v>27.3</c:v>
                </c:pt>
                <c:pt idx="6237">
                  <c:v>27.3</c:v>
                </c:pt>
                <c:pt idx="6238">
                  <c:v>27.3</c:v>
                </c:pt>
                <c:pt idx="6239">
                  <c:v>27.3</c:v>
                </c:pt>
                <c:pt idx="6240">
                  <c:v>27.3</c:v>
                </c:pt>
                <c:pt idx="6241">
                  <c:v>27.3</c:v>
                </c:pt>
                <c:pt idx="6242">
                  <c:v>27.2</c:v>
                </c:pt>
                <c:pt idx="6243">
                  <c:v>27.2</c:v>
                </c:pt>
                <c:pt idx="6244">
                  <c:v>27.2</c:v>
                </c:pt>
                <c:pt idx="6245">
                  <c:v>27.2</c:v>
                </c:pt>
                <c:pt idx="6246">
                  <c:v>27.1</c:v>
                </c:pt>
                <c:pt idx="6247">
                  <c:v>27.1</c:v>
                </c:pt>
                <c:pt idx="6248">
                  <c:v>27.1</c:v>
                </c:pt>
                <c:pt idx="6249">
                  <c:v>27.1</c:v>
                </c:pt>
                <c:pt idx="6250">
                  <c:v>27</c:v>
                </c:pt>
                <c:pt idx="6251">
                  <c:v>27</c:v>
                </c:pt>
                <c:pt idx="6252">
                  <c:v>27</c:v>
                </c:pt>
                <c:pt idx="6253">
                  <c:v>26.9</c:v>
                </c:pt>
                <c:pt idx="6254">
                  <c:v>26.9</c:v>
                </c:pt>
                <c:pt idx="6255">
                  <c:v>26.9</c:v>
                </c:pt>
                <c:pt idx="6256">
                  <c:v>26.8</c:v>
                </c:pt>
                <c:pt idx="6257">
                  <c:v>26.8</c:v>
                </c:pt>
                <c:pt idx="6258">
                  <c:v>26.7</c:v>
                </c:pt>
                <c:pt idx="6259">
                  <c:v>26.7</c:v>
                </c:pt>
                <c:pt idx="6260">
                  <c:v>26.7</c:v>
                </c:pt>
                <c:pt idx="6261">
                  <c:v>26.7</c:v>
                </c:pt>
                <c:pt idx="6262">
                  <c:v>26.6</c:v>
                </c:pt>
                <c:pt idx="6263">
                  <c:v>26.6</c:v>
                </c:pt>
                <c:pt idx="6264">
                  <c:v>26.6</c:v>
                </c:pt>
                <c:pt idx="6265">
                  <c:v>26.4</c:v>
                </c:pt>
                <c:pt idx="6266">
                  <c:v>26.5</c:v>
                </c:pt>
                <c:pt idx="6267">
                  <c:v>26.4</c:v>
                </c:pt>
                <c:pt idx="6268">
                  <c:v>26.4</c:v>
                </c:pt>
                <c:pt idx="6269">
                  <c:v>26.4</c:v>
                </c:pt>
                <c:pt idx="6270">
                  <c:v>26.4</c:v>
                </c:pt>
                <c:pt idx="6271">
                  <c:v>26.4</c:v>
                </c:pt>
                <c:pt idx="6272">
                  <c:v>26.3</c:v>
                </c:pt>
                <c:pt idx="6273">
                  <c:v>26.3</c:v>
                </c:pt>
                <c:pt idx="6274">
                  <c:v>26.3</c:v>
                </c:pt>
                <c:pt idx="6275">
                  <c:v>26.3</c:v>
                </c:pt>
                <c:pt idx="6276">
                  <c:v>26.3</c:v>
                </c:pt>
                <c:pt idx="6277">
                  <c:v>26.3</c:v>
                </c:pt>
                <c:pt idx="6278">
                  <c:v>26.2</c:v>
                </c:pt>
                <c:pt idx="6279">
                  <c:v>26.2</c:v>
                </c:pt>
                <c:pt idx="6280">
                  <c:v>26.2</c:v>
                </c:pt>
                <c:pt idx="6281">
                  <c:v>26.2</c:v>
                </c:pt>
                <c:pt idx="6282">
                  <c:v>26.2</c:v>
                </c:pt>
                <c:pt idx="6283">
                  <c:v>26.2</c:v>
                </c:pt>
                <c:pt idx="6284">
                  <c:v>26.2</c:v>
                </c:pt>
                <c:pt idx="6285">
                  <c:v>26.1</c:v>
                </c:pt>
                <c:pt idx="6286">
                  <c:v>26.1</c:v>
                </c:pt>
                <c:pt idx="6287">
                  <c:v>26.1</c:v>
                </c:pt>
                <c:pt idx="6288">
                  <c:v>26.1</c:v>
                </c:pt>
                <c:pt idx="6289">
                  <c:v>26.1</c:v>
                </c:pt>
                <c:pt idx="6290">
                  <c:v>26.1</c:v>
                </c:pt>
                <c:pt idx="6291">
                  <c:v>26.1</c:v>
                </c:pt>
                <c:pt idx="6292">
                  <c:v>26.1</c:v>
                </c:pt>
                <c:pt idx="6293">
                  <c:v>26.1</c:v>
                </c:pt>
                <c:pt idx="6294">
                  <c:v>26.1</c:v>
                </c:pt>
                <c:pt idx="6295">
                  <c:v>26.1</c:v>
                </c:pt>
                <c:pt idx="6296">
                  <c:v>26.1</c:v>
                </c:pt>
                <c:pt idx="6297">
                  <c:v>26.1</c:v>
                </c:pt>
                <c:pt idx="6298">
                  <c:v>26.1</c:v>
                </c:pt>
                <c:pt idx="6299">
                  <c:v>26.1</c:v>
                </c:pt>
                <c:pt idx="6300">
                  <c:v>26.1</c:v>
                </c:pt>
                <c:pt idx="6301">
                  <c:v>26.1</c:v>
                </c:pt>
                <c:pt idx="6302">
                  <c:v>26</c:v>
                </c:pt>
                <c:pt idx="6303">
                  <c:v>26</c:v>
                </c:pt>
                <c:pt idx="6304">
                  <c:v>26</c:v>
                </c:pt>
                <c:pt idx="6305">
                  <c:v>26</c:v>
                </c:pt>
                <c:pt idx="6306">
                  <c:v>26</c:v>
                </c:pt>
                <c:pt idx="6307">
                  <c:v>26</c:v>
                </c:pt>
                <c:pt idx="6308">
                  <c:v>25.9</c:v>
                </c:pt>
                <c:pt idx="6309">
                  <c:v>25.9</c:v>
                </c:pt>
                <c:pt idx="6310">
                  <c:v>25.8</c:v>
                </c:pt>
                <c:pt idx="6311">
                  <c:v>25.8</c:v>
                </c:pt>
                <c:pt idx="6312">
                  <c:v>25.7</c:v>
                </c:pt>
                <c:pt idx="6313">
                  <c:v>25.7</c:v>
                </c:pt>
                <c:pt idx="6314">
                  <c:v>25.7</c:v>
                </c:pt>
                <c:pt idx="6315">
                  <c:v>25.7</c:v>
                </c:pt>
                <c:pt idx="6316">
                  <c:v>25.7</c:v>
                </c:pt>
                <c:pt idx="6317">
                  <c:v>25.7</c:v>
                </c:pt>
                <c:pt idx="6318">
                  <c:v>25.7</c:v>
                </c:pt>
                <c:pt idx="6319">
                  <c:v>25.7</c:v>
                </c:pt>
                <c:pt idx="6320">
                  <c:v>25.7</c:v>
                </c:pt>
                <c:pt idx="6321">
                  <c:v>25.7</c:v>
                </c:pt>
                <c:pt idx="6322">
                  <c:v>25.7</c:v>
                </c:pt>
                <c:pt idx="6323">
                  <c:v>25.6</c:v>
                </c:pt>
                <c:pt idx="6324">
                  <c:v>25.6</c:v>
                </c:pt>
                <c:pt idx="6325">
                  <c:v>25.6</c:v>
                </c:pt>
                <c:pt idx="6326">
                  <c:v>25.6</c:v>
                </c:pt>
                <c:pt idx="6327">
                  <c:v>25.6</c:v>
                </c:pt>
                <c:pt idx="6328">
                  <c:v>25.6</c:v>
                </c:pt>
                <c:pt idx="6329">
                  <c:v>25.5</c:v>
                </c:pt>
                <c:pt idx="6330">
                  <c:v>25.5</c:v>
                </c:pt>
                <c:pt idx="6331">
                  <c:v>25.5</c:v>
                </c:pt>
                <c:pt idx="6332">
                  <c:v>25.5</c:v>
                </c:pt>
                <c:pt idx="6333">
                  <c:v>25.5</c:v>
                </c:pt>
                <c:pt idx="6334">
                  <c:v>25.5</c:v>
                </c:pt>
                <c:pt idx="6335">
                  <c:v>25.5</c:v>
                </c:pt>
                <c:pt idx="6336">
                  <c:v>25.4</c:v>
                </c:pt>
                <c:pt idx="6337">
                  <c:v>25.3</c:v>
                </c:pt>
                <c:pt idx="6338">
                  <c:v>25.3</c:v>
                </c:pt>
                <c:pt idx="6339">
                  <c:v>25.2</c:v>
                </c:pt>
                <c:pt idx="6340">
                  <c:v>25.2</c:v>
                </c:pt>
                <c:pt idx="6341">
                  <c:v>25.2</c:v>
                </c:pt>
                <c:pt idx="6342">
                  <c:v>25.1</c:v>
                </c:pt>
                <c:pt idx="6343">
                  <c:v>25.1</c:v>
                </c:pt>
                <c:pt idx="6344">
                  <c:v>25.1</c:v>
                </c:pt>
                <c:pt idx="6345">
                  <c:v>25.1</c:v>
                </c:pt>
                <c:pt idx="6346">
                  <c:v>25.1</c:v>
                </c:pt>
                <c:pt idx="6347">
                  <c:v>25.1</c:v>
                </c:pt>
                <c:pt idx="6348">
                  <c:v>25.1</c:v>
                </c:pt>
                <c:pt idx="6349">
                  <c:v>25.1</c:v>
                </c:pt>
                <c:pt idx="6350">
                  <c:v>25</c:v>
                </c:pt>
                <c:pt idx="6351">
                  <c:v>25</c:v>
                </c:pt>
                <c:pt idx="6352">
                  <c:v>25</c:v>
                </c:pt>
                <c:pt idx="6353">
                  <c:v>24.9</c:v>
                </c:pt>
                <c:pt idx="6354">
                  <c:v>24.9</c:v>
                </c:pt>
                <c:pt idx="6355">
                  <c:v>24.9</c:v>
                </c:pt>
                <c:pt idx="6356">
                  <c:v>24.9</c:v>
                </c:pt>
                <c:pt idx="6357">
                  <c:v>24.9</c:v>
                </c:pt>
                <c:pt idx="6358">
                  <c:v>24.9</c:v>
                </c:pt>
                <c:pt idx="6359">
                  <c:v>24.9</c:v>
                </c:pt>
                <c:pt idx="6360">
                  <c:v>24.9</c:v>
                </c:pt>
                <c:pt idx="6361">
                  <c:v>24.9</c:v>
                </c:pt>
                <c:pt idx="6362">
                  <c:v>24.9</c:v>
                </c:pt>
                <c:pt idx="6363">
                  <c:v>24.8</c:v>
                </c:pt>
                <c:pt idx="6364">
                  <c:v>24.8</c:v>
                </c:pt>
                <c:pt idx="6365">
                  <c:v>24.8</c:v>
                </c:pt>
                <c:pt idx="6366">
                  <c:v>24.8</c:v>
                </c:pt>
                <c:pt idx="6367">
                  <c:v>24.7</c:v>
                </c:pt>
                <c:pt idx="6368">
                  <c:v>24.7</c:v>
                </c:pt>
                <c:pt idx="6369">
                  <c:v>24.7</c:v>
                </c:pt>
                <c:pt idx="6370">
                  <c:v>24.7</c:v>
                </c:pt>
                <c:pt idx="6371">
                  <c:v>24.7</c:v>
                </c:pt>
                <c:pt idx="6372">
                  <c:v>24.7</c:v>
                </c:pt>
                <c:pt idx="6373">
                  <c:v>24.7</c:v>
                </c:pt>
                <c:pt idx="6374">
                  <c:v>24.7</c:v>
                </c:pt>
                <c:pt idx="6375">
                  <c:v>24.6</c:v>
                </c:pt>
                <c:pt idx="6376">
                  <c:v>24.6</c:v>
                </c:pt>
                <c:pt idx="6377">
                  <c:v>24.6</c:v>
                </c:pt>
                <c:pt idx="6378">
                  <c:v>24.6</c:v>
                </c:pt>
                <c:pt idx="6379">
                  <c:v>24.5</c:v>
                </c:pt>
                <c:pt idx="6380">
                  <c:v>24.5</c:v>
                </c:pt>
                <c:pt idx="6381">
                  <c:v>24.5</c:v>
                </c:pt>
                <c:pt idx="6382">
                  <c:v>24.4</c:v>
                </c:pt>
                <c:pt idx="6383">
                  <c:v>24.4</c:v>
                </c:pt>
                <c:pt idx="6384">
                  <c:v>24.4</c:v>
                </c:pt>
                <c:pt idx="6385">
                  <c:v>24.4</c:v>
                </c:pt>
                <c:pt idx="6386">
                  <c:v>24.4</c:v>
                </c:pt>
                <c:pt idx="6387">
                  <c:v>24.3</c:v>
                </c:pt>
                <c:pt idx="6388">
                  <c:v>24.3</c:v>
                </c:pt>
                <c:pt idx="6389">
                  <c:v>24.3</c:v>
                </c:pt>
                <c:pt idx="6390">
                  <c:v>24.3</c:v>
                </c:pt>
                <c:pt idx="6391">
                  <c:v>24.3</c:v>
                </c:pt>
                <c:pt idx="6392">
                  <c:v>24.3</c:v>
                </c:pt>
                <c:pt idx="6393">
                  <c:v>24.3</c:v>
                </c:pt>
                <c:pt idx="6394">
                  <c:v>24.3</c:v>
                </c:pt>
                <c:pt idx="6395">
                  <c:v>24.3</c:v>
                </c:pt>
                <c:pt idx="6396">
                  <c:v>24.3</c:v>
                </c:pt>
                <c:pt idx="6397">
                  <c:v>24.3</c:v>
                </c:pt>
                <c:pt idx="6398">
                  <c:v>24.3</c:v>
                </c:pt>
                <c:pt idx="6399">
                  <c:v>24.3</c:v>
                </c:pt>
                <c:pt idx="6400">
                  <c:v>24.3</c:v>
                </c:pt>
                <c:pt idx="6401">
                  <c:v>24.3</c:v>
                </c:pt>
                <c:pt idx="6402">
                  <c:v>24.3</c:v>
                </c:pt>
                <c:pt idx="6403">
                  <c:v>24.3</c:v>
                </c:pt>
                <c:pt idx="6404">
                  <c:v>24.2</c:v>
                </c:pt>
                <c:pt idx="6405">
                  <c:v>24.2</c:v>
                </c:pt>
                <c:pt idx="6406">
                  <c:v>24.2</c:v>
                </c:pt>
                <c:pt idx="6407">
                  <c:v>24.2</c:v>
                </c:pt>
                <c:pt idx="6408">
                  <c:v>24.2</c:v>
                </c:pt>
                <c:pt idx="6409">
                  <c:v>24.2</c:v>
                </c:pt>
                <c:pt idx="6410">
                  <c:v>24.1</c:v>
                </c:pt>
                <c:pt idx="6411">
                  <c:v>24.1</c:v>
                </c:pt>
                <c:pt idx="6412">
                  <c:v>24.1</c:v>
                </c:pt>
                <c:pt idx="6413">
                  <c:v>24.1</c:v>
                </c:pt>
                <c:pt idx="6414">
                  <c:v>24.1</c:v>
                </c:pt>
                <c:pt idx="6415">
                  <c:v>24.1</c:v>
                </c:pt>
                <c:pt idx="6416">
                  <c:v>24.1</c:v>
                </c:pt>
                <c:pt idx="6417">
                  <c:v>24</c:v>
                </c:pt>
                <c:pt idx="6418">
                  <c:v>24</c:v>
                </c:pt>
                <c:pt idx="6419">
                  <c:v>24</c:v>
                </c:pt>
                <c:pt idx="6420">
                  <c:v>24</c:v>
                </c:pt>
                <c:pt idx="6421">
                  <c:v>24</c:v>
                </c:pt>
                <c:pt idx="6422">
                  <c:v>23.9</c:v>
                </c:pt>
                <c:pt idx="6423">
                  <c:v>23.8</c:v>
                </c:pt>
                <c:pt idx="6424">
                  <c:v>23.8</c:v>
                </c:pt>
                <c:pt idx="6425">
                  <c:v>23.8</c:v>
                </c:pt>
                <c:pt idx="6426">
                  <c:v>23.8</c:v>
                </c:pt>
                <c:pt idx="6427">
                  <c:v>23.8</c:v>
                </c:pt>
                <c:pt idx="6428">
                  <c:v>23.8</c:v>
                </c:pt>
                <c:pt idx="6429">
                  <c:v>23.8</c:v>
                </c:pt>
                <c:pt idx="6430">
                  <c:v>23.8</c:v>
                </c:pt>
                <c:pt idx="6431">
                  <c:v>23.7</c:v>
                </c:pt>
                <c:pt idx="6432">
                  <c:v>23.7</c:v>
                </c:pt>
                <c:pt idx="6433">
                  <c:v>23.7</c:v>
                </c:pt>
                <c:pt idx="6434">
                  <c:v>23.7</c:v>
                </c:pt>
                <c:pt idx="6435">
                  <c:v>23.7</c:v>
                </c:pt>
                <c:pt idx="6436">
                  <c:v>23.6</c:v>
                </c:pt>
                <c:pt idx="6437">
                  <c:v>23.6</c:v>
                </c:pt>
                <c:pt idx="6438">
                  <c:v>23.6</c:v>
                </c:pt>
                <c:pt idx="6439">
                  <c:v>23.6</c:v>
                </c:pt>
                <c:pt idx="6440">
                  <c:v>23.6</c:v>
                </c:pt>
                <c:pt idx="6441">
                  <c:v>23.5</c:v>
                </c:pt>
                <c:pt idx="6442">
                  <c:v>23.5</c:v>
                </c:pt>
                <c:pt idx="6443">
                  <c:v>23.5</c:v>
                </c:pt>
                <c:pt idx="6444">
                  <c:v>23.5</c:v>
                </c:pt>
                <c:pt idx="6445">
                  <c:v>23.5</c:v>
                </c:pt>
                <c:pt idx="6446">
                  <c:v>23.5</c:v>
                </c:pt>
                <c:pt idx="6447">
                  <c:v>23.5</c:v>
                </c:pt>
                <c:pt idx="6448">
                  <c:v>23.5</c:v>
                </c:pt>
                <c:pt idx="6449">
                  <c:v>23.5</c:v>
                </c:pt>
                <c:pt idx="6450">
                  <c:v>23.5</c:v>
                </c:pt>
                <c:pt idx="6451">
                  <c:v>23.5</c:v>
                </c:pt>
                <c:pt idx="6452">
                  <c:v>23.5</c:v>
                </c:pt>
                <c:pt idx="6453">
                  <c:v>23.5</c:v>
                </c:pt>
                <c:pt idx="6454">
                  <c:v>23.5</c:v>
                </c:pt>
                <c:pt idx="6455">
                  <c:v>23.5</c:v>
                </c:pt>
                <c:pt idx="6456">
                  <c:v>23.6</c:v>
                </c:pt>
                <c:pt idx="6457">
                  <c:v>23.5</c:v>
                </c:pt>
                <c:pt idx="6458">
                  <c:v>23.6</c:v>
                </c:pt>
                <c:pt idx="6459">
                  <c:v>23.6</c:v>
                </c:pt>
                <c:pt idx="6460">
                  <c:v>23.5</c:v>
                </c:pt>
                <c:pt idx="6461">
                  <c:v>23.5</c:v>
                </c:pt>
                <c:pt idx="6462">
                  <c:v>23.5</c:v>
                </c:pt>
                <c:pt idx="6463">
                  <c:v>23.5</c:v>
                </c:pt>
                <c:pt idx="6464">
                  <c:v>23.5</c:v>
                </c:pt>
                <c:pt idx="6465">
                  <c:v>23.5</c:v>
                </c:pt>
                <c:pt idx="6466">
                  <c:v>23.5</c:v>
                </c:pt>
                <c:pt idx="6467">
                  <c:v>23.5</c:v>
                </c:pt>
                <c:pt idx="6468">
                  <c:v>23.5</c:v>
                </c:pt>
                <c:pt idx="6469">
                  <c:v>23.5</c:v>
                </c:pt>
                <c:pt idx="6470">
                  <c:v>23.4</c:v>
                </c:pt>
                <c:pt idx="6471">
                  <c:v>23.4</c:v>
                </c:pt>
                <c:pt idx="6472">
                  <c:v>23.4</c:v>
                </c:pt>
                <c:pt idx="6473">
                  <c:v>23.4</c:v>
                </c:pt>
                <c:pt idx="6474">
                  <c:v>23.4</c:v>
                </c:pt>
                <c:pt idx="6475">
                  <c:v>23.5</c:v>
                </c:pt>
                <c:pt idx="6476">
                  <c:v>23.5</c:v>
                </c:pt>
                <c:pt idx="6477">
                  <c:v>23.5</c:v>
                </c:pt>
                <c:pt idx="6478">
                  <c:v>23.5</c:v>
                </c:pt>
                <c:pt idx="6479">
                  <c:v>23.5</c:v>
                </c:pt>
                <c:pt idx="6480">
                  <c:v>23.6</c:v>
                </c:pt>
                <c:pt idx="6481">
                  <c:v>23.6</c:v>
                </c:pt>
                <c:pt idx="6482">
                  <c:v>23.6</c:v>
                </c:pt>
                <c:pt idx="6483">
                  <c:v>23.5</c:v>
                </c:pt>
                <c:pt idx="6484">
                  <c:v>23.5</c:v>
                </c:pt>
                <c:pt idx="6485">
                  <c:v>23.5</c:v>
                </c:pt>
                <c:pt idx="6486">
                  <c:v>23.5</c:v>
                </c:pt>
                <c:pt idx="6487">
                  <c:v>23.5</c:v>
                </c:pt>
                <c:pt idx="6488">
                  <c:v>23.6</c:v>
                </c:pt>
                <c:pt idx="6489">
                  <c:v>23.5</c:v>
                </c:pt>
                <c:pt idx="6490">
                  <c:v>23.5</c:v>
                </c:pt>
                <c:pt idx="6491">
                  <c:v>23.5</c:v>
                </c:pt>
                <c:pt idx="6492">
                  <c:v>23.5</c:v>
                </c:pt>
                <c:pt idx="6493">
                  <c:v>23.5</c:v>
                </c:pt>
                <c:pt idx="6494">
                  <c:v>23.6</c:v>
                </c:pt>
                <c:pt idx="6495">
                  <c:v>23.6</c:v>
                </c:pt>
                <c:pt idx="6496">
                  <c:v>23.6</c:v>
                </c:pt>
                <c:pt idx="6497">
                  <c:v>23.6</c:v>
                </c:pt>
                <c:pt idx="6498">
                  <c:v>23.6</c:v>
                </c:pt>
                <c:pt idx="6499">
                  <c:v>23.6</c:v>
                </c:pt>
                <c:pt idx="6500">
                  <c:v>23.5</c:v>
                </c:pt>
                <c:pt idx="6501">
                  <c:v>23.5</c:v>
                </c:pt>
                <c:pt idx="6502">
                  <c:v>23.5</c:v>
                </c:pt>
                <c:pt idx="6503">
                  <c:v>23.5</c:v>
                </c:pt>
                <c:pt idx="6504">
                  <c:v>23.4</c:v>
                </c:pt>
                <c:pt idx="6505">
                  <c:v>23.4</c:v>
                </c:pt>
                <c:pt idx="6506">
                  <c:v>23.4</c:v>
                </c:pt>
                <c:pt idx="6507">
                  <c:v>23.4</c:v>
                </c:pt>
                <c:pt idx="6508">
                  <c:v>23.4</c:v>
                </c:pt>
                <c:pt idx="6509">
                  <c:v>23.3</c:v>
                </c:pt>
                <c:pt idx="6510">
                  <c:v>23.3</c:v>
                </c:pt>
                <c:pt idx="6511">
                  <c:v>23.3</c:v>
                </c:pt>
                <c:pt idx="6512">
                  <c:v>23.3</c:v>
                </c:pt>
                <c:pt idx="6513">
                  <c:v>23.3</c:v>
                </c:pt>
                <c:pt idx="6514">
                  <c:v>23.2</c:v>
                </c:pt>
                <c:pt idx="6515">
                  <c:v>23.2</c:v>
                </c:pt>
                <c:pt idx="6516">
                  <c:v>23.2</c:v>
                </c:pt>
                <c:pt idx="6517">
                  <c:v>23.2</c:v>
                </c:pt>
                <c:pt idx="6518">
                  <c:v>23.2</c:v>
                </c:pt>
                <c:pt idx="6519">
                  <c:v>23.1</c:v>
                </c:pt>
                <c:pt idx="6520">
                  <c:v>23.1</c:v>
                </c:pt>
                <c:pt idx="6521">
                  <c:v>23.1</c:v>
                </c:pt>
                <c:pt idx="6522">
                  <c:v>23.1</c:v>
                </c:pt>
                <c:pt idx="6523">
                  <c:v>23.1</c:v>
                </c:pt>
                <c:pt idx="6524">
                  <c:v>23.1</c:v>
                </c:pt>
                <c:pt idx="6525">
                  <c:v>23.1</c:v>
                </c:pt>
                <c:pt idx="6526">
                  <c:v>23.1</c:v>
                </c:pt>
                <c:pt idx="6527">
                  <c:v>23.1</c:v>
                </c:pt>
                <c:pt idx="6528">
                  <c:v>23.1</c:v>
                </c:pt>
                <c:pt idx="6529">
                  <c:v>23.1</c:v>
                </c:pt>
                <c:pt idx="6530">
                  <c:v>23</c:v>
                </c:pt>
                <c:pt idx="6531">
                  <c:v>23</c:v>
                </c:pt>
                <c:pt idx="6532">
                  <c:v>23</c:v>
                </c:pt>
                <c:pt idx="6533">
                  <c:v>23</c:v>
                </c:pt>
                <c:pt idx="6534">
                  <c:v>23</c:v>
                </c:pt>
                <c:pt idx="6535">
                  <c:v>23</c:v>
                </c:pt>
                <c:pt idx="6536">
                  <c:v>23</c:v>
                </c:pt>
                <c:pt idx="6537">
                  <c:v>23</c:v>
                </c:pt>
                <c:pt idx="6538">
                  <c:v>23</c:v>
                </c:pt>
                <c:pt idx="6539">
                  <c:v>22.9</c:v>
                </c:pt>
                <c:pt idx="6540">
                  <c:v>22.9</c:v>
                </c:pt>
                <c:pt idx="6541">
                  <c:v>22.9</c:v>
                </c:pt>
                <c:pt idx="6542">
                  <c:v>22.9</c:v>
                </c:pt>
                <c:pt idx="6543">
                  <c:v>22.9</c:v>
                </c:pt>
                <c:pt idx="6544">
                  <c:v>22.8</c:v>
                </c:pt>
                <c:pt idx="6545">
                  <c:v>22.8</c:v>
                </c:pt>
                <c:pt idx="6546">
                  <c:v>22.8</c:v>
                </c:pt>
                <c:pt idx="6547">
                  <c:v>22.8</c:v>
                </c:pt>
                <c:pt idx="6548">
                  <c:v>22.7</c:v>
                </c:pt>
                <c:pt idx="6549">
                  <c:v>22.7</c:v>
                </c:pt>
                <c:pt idx="6550">
                  <c:v>22.7</c:v>
                </c:pt>
                <c:pt idx="6551">
                  <c:v>22.7</c:v>
                </c:pt>
                <c:pt idx="6552">
                  <c:v>22.7</c:v>
                </c:pt>
                <c:pt idx="6553">
                  <c:v>22.7</c:v>
                </c:pt>
                <c:pt idx="6554">
                  <c:v>22.7</c:v>
                </c:pt>
                <c:pt idx="6555">
                  <c:v>22.7</c:v>
                </c:pt>
                <c:pt idx="6556">
                  <c:v>22.7</c:v>
                </c:pt>
                <c:pt idx="6557">
                  <c:v>22.7</c:v>
                </c:pt>
                <c:pt idx="6558">
                  <c:v>22.7</c:v>
                </c:pt>
                <c:pt idx="6559">
                  <c:v>22.7</c:v>
                </c:pt>
                <c:pt idx="6560">
                  <c:v>22.7</c:v>
                </c:pt>
                <c:pt idx="6561">
                  <c:v>22.7</c:v>
                </c:pt>
                <c:pt idx="6562">
                  <c:v>22.7</c:v>
                </c:pt>
                <c:pt idx="6563">
                  <c:v>22.8</c:v>
                </c:pt>
                <c:pt idx="6564">
                  <c:v>22.8</c:v>
                </c:pt>
                <c:pt idx="6565">
                  <c:v>22.8</c:v>
                </c:pt>
                <c:pt idx="6566">
                  <c:v>22.8</c:v>
                </c:pt>
                <c:pt idx="6567">
                  <c:v>22.8</c:v>
                </c:pt>
                <c:pt idx="6568">
                  <c:v>22.8</c:v>
                </c:pt>
                <c:pt idx="6569">
                  <c:v>22.8</c:v>
                </c:pt>
                <c:pt idx="6570">
                  <c:v>22.8</c:v>
                </c:pt>
                <c:pt idx="6571">
                  <c:v>22.8</c:v>
                </c:pt>
                <c:pt idx="6572">
                  <c:v>22.8</c:v>
                </c:pt>
                <c:pt idx="6573">
                  <c:v>22.7</c:v>
                </c:pt>
                <c:pt idx="6574">
                  <c:v>22.7</c:v>
                </c:pt>
                <c:pt idx="6575">
                  <c:v>22.7</c:v>
                </c:pt>
                <c:pt idx="6576">
                  <c:v>22.7</c:v>
                </c:pt>
                <c:pt idx="6577">
                  <c:v>22.7</c:v>
                </c:pt>
                <c:pt idx="6578">
                  <c:v>22.7</c:v>
                </c:pt>
                <c:pt idx="6579">
                  <c:v>22.7</c:v>
                </c:pt>
                <c:pt idx="6580">
                  <c:v>22.8</c:v>
                </c:pt>
                <c:pt idx="6581">
                  <c:v>22.8</c:v>
                </c:pt>
                <c:pt idx="6582">
                  <c:v>22.8</c:v>
                </c:pt>
                <c:pt idx="6583">
                  <c:v>22.8</c:v>
                </c:pt>
                <c:pt idx="6584">
                  <c:v>22.8</c:v>
                </c:pt>
                <c:pt idx="6585">
                  <c:v>22.8</c:v>
                </c:pt>
                <c:pt idx="6586">
                  <c:v>22.9</c:v>
                </c:pt>
                <c:pt idx="6587">
                  <c:v>22.9</c:v>
                </c:pt>
                <c:pt idx="6588">
                  <c:v>22.9</c:v>
                </c:pt>
                <c:pt idx="6589">
                  <c:v>22.9</c:v>
                </c:pt>
                <c:pt idx="6590">
                  <c:v>22.9</c:v>
                </c:pt>
                <c:pt idx="6591">
                  <c:v>22.9</c:v>
                </c:pt>
                <c:pt idx="6592">
                  <c:v>22.9</c:v>
                </c:pt>
                <c:pt idx="6593">
                  <c:v>22.9</c:v>
                </c:pt>
                <c:pt idx="6594">
                  <c:v>22.9</c:v>
                </c:pt>
                <c:pt idx="6595">
                  <c:v>22.9</c:v>
                </c:pt>
                <c:pt idx="6596">
                  <c:v>22.9</c:v>
                </c:pt>
                <c:pt idx="6597">
                  <c:v>22.9</c:v>
                </c:pt>
                <c:pt idx="6598">
                  <c:v>22.9</c:v>
                </c:pt>
                <c:pt idx="6599">
                  <c:v>22.9</c:v>
                </c:pt>
                <c:pt idx="6600">
                  <c:v>22.9</c:v>
                </c:pt>
                <c:pt idx="6601">
                  <c:v>22.8</c:v>
                </c:pt>
                <c:pt idx="6602">
                  <c:v>22.8</c:v>
                </c:pt>
                <c:pt idx="6603">
                  <c:v>22.8</c:v>
                </c:pt>
                <c:pt idx="6604">
                  <c:v>22.8</c:v>
                </c:pt>
                <c:pt idx="6605">
                  <c:v>22.8</c:v>
                </c:pt>
                <c:pt idx="6606">
                  <c:v>22.8</c:v>
                </c:pt>
                <c:pt idx="6607">
                  <c:v>22.8</c:v>
                </c:pt>
                <c:pt idx="6608">
                  <c:v>22.8</c:v>
                </c:pt>
                <c:pt idx="6609">
                  <c:v>22.8</c:v>
                </c:pt>
                <c:pt idx="6610">
                  <c:v>22.8</c:v>
                </c:pt>
                <c:pt idx="6611">
                  <c:v>22.8</c:v>
                </c:pt>
                <c:pt idx="6612">
                  <c:v>22.8</c:v>
                </c:pt>
                <c:pt idx="6613">
                  <c:v>22.8</c:v>
                </c:pt>
                <c:pt idx="6614">
                  <c:v>22.7</c:v>
                </c:pt>
                <c:pt idx="6615">
                  <c:v>22.7</c:v>
                </c:pt>
                <c:pt idx="6616">
                  <c:v>22.7</c:v>
                </c:pt>
                <c:pt idx="6617">
                  <c:v>22.7</c:v>
                </c:pt>
                <c:pt idx="6618">
                  <c:v>22.7</c:v>
                </c:pt>
                <c:pt idx="6619">
                  <c:v>22.7</c:v>
                </c:pt>
                <c:pt idx="6620">
                  <c:v>22.7</c:v>
                </c:pt>
                <c:pt idx="6621">
                  <c:v>22.8</c:v>
                </c:pt>
                <c:pt idx="6622">
                  <c:v>22.8</c:v>
                </c:pt>
                <c:pt idx="6623">
                  <c:v>22.9</c:v>
                </c:pt>
                <c:pt idx="6624">
                  <c:v>22.9</c:v>
                </c:pt>
                <c:pt idx="6625">
                  <c:v>22.9</c:v>
                </c:pt>
                <c:pt idx="6626">
                  <c:v>22.9</c:v>
                </c:pt>
                <c:pt idx="6627">
                  <c:v>22.9</c:v>
                </c:pt>
                <c:pt idx="6628">
                  <c:v>22.9</c:v>
                </c:pt>
                <c:pt idx="6629">
                  <c:v>22.9</c:v>
                </c:pt>
                <c:pt idx="6630">
                  <c:v>22.9</c:v>
                </c:pt>
                <c:pt idx="6631">
                  <c:v>22.9</c:v>
                </c:pt>
                <c:pt idx="6632">
                  <c:v>22.9</c:v>
                </c:pt>
                <c:pt idx="6633">
                  <c:v>22.9</c:v>
                </c:pt>
                <c:pt idx="6634">
                  <c:v>22.9</c:v>
                </c:pt>
                <c:pt idx="6635">
                  <c:v>22.9</c:v>
                </c:pt>
                <c:pt idx="6636">
                  <c:v>22.9</c:v>
                </c:pt>
                <c:pt idx="6637">
                  <c:v>22.9</c:v>
                </c:pt>
                <c:pt idx="6638">
                  <c:v>22.9</c:v>
                </c:pt>
                <c:pt idx="6639">
                  <c:v>23</c:v>
                </c:pt>
                <c:pt idx="6640">
                  <c:v>23.1</c:v>
                </c:pt>
                <c:pt idx="6641">
                  <c:v>23.1</c:v>
                </c:pt>
                <c:pt idx="6642">
                  <c:v>23.1</c:v>
                </c:pt>
                <c:pt idx="6643">
                  <c:v>23.1</c:v>
                </c:pt>
                <c:pt idx="6644">
                  <c:v>23.1</c:v>
                </c:pt>
                <c:pt idx="6645">
                  <c:v>23.1</c:v>
                </c:pt>
                <c:pt idx="6646">
                  <c:v>23.1</c:v>
                </c:pt>
                <c:pt idx="6647">
                  <c:v>23.1</c:v>
                </c:pt>
                <c:pt idx="6648">
                  <c:v>23.1</c:v>
                </c:pt>
                <c:pt idx="6649">
                  <c:v>23.1</c:v>
                </c:pt>
                <c:pt idx="6650">
                  <c:v>23.1</c:v>
                </c:pt>
                <c:pt idx="6651">
                  <c:v>23.2</c:v>
                </c:pt>
                <c:pt idx="6652">
                  <c:v>23.2</c:v>
                </c:pt>
                <c:pt idx="6653">
                  <c:v>23.3</c:v>
                </c:pt>
                <c:pt idx="6654">
                  <c:v>23.4</c:v>
                </c:pt>
                <c:pt idx="6655">
                  <c:v>23.4</c:v>
                </c:pt>
                <c:pt idx="6656">
                  <c:v>23.4</c:v>
                </c:pt>
                <c:pt idx="6657">
                  <c:v>23.4</c:v>
                </c:pt>
                <c:pt idx="6658">
                  <c:v>23.4</c:v>
                </c:pt>
                <c:pt idx="6659">
                  <c:v>23.4</c:v>
                </c:pt>
                <c:pt idx="6660">
                  <c:v>23.4</c:v>
                </c:pt>
                <c:pt idx="6661">
                  <c:v>23.3</c:v>
                </c:pt>
                <c:pt idx="6662">
                  <c:v>23.3</c:v>
                </c:pt>
                <c:pt idx="6663">
                  <c:v>23.3</c:v>
                </c:pt>
                <c:pt idx="6664">
                  <c:v>23.3</c:v>
                </c:pt>
                <c:pt idx="6665">
                  <c:v>23.3</c:v>
                </c:pt>
                <c:pt idx="6666">
                  <c:v>23.3</c:v>
                </c:pt>
                <c:pt idx="6667">
                  <c:v>23.3</c:v>
                </c:pt>
                <c:pt idx="6668">
                  <c:v>23.3</c:v>
                </c:pt>
                <c:pt idx="6669">
                  <c:v>23.3</c:v>
                </c:pt>
                <c:pt idx="6670">
                  <c:v>23.3</c:v>
                </c:pt>
                <c:pt idx="6671">
                  <c:v>23.3</c:v>
                </c:pt>
                <c:pt idx="6672">
                  <c:v>23.3</c:v>
                </c:pt>
                <c:pt idx="6673">
                  <c:v>23.3</c:v>
                </c:pt>
                <c:pt idx="6674">
                  <c:v>23.3</c:v>
                </c:pt>
                <c:pt idx="6675">
                  <c:v>23.3</c:v>
                </c:pt>
                <c:pt idx="6676">
                  <c:v>23.4</c:v>
                </c:pt>
                <c:pt idx="6677">
                  <c:v>23.4</c:v>
                </c:pt>
                <c:pt idx="6678">
                  <c:v>23.4</c:v>
                </c:pt>
                <c:pt idx="6679">
                  <c:v>23.4</c:v>
                </c:pt>
                <c:pt idx="6680">
                  <c:v>23.3</c:v>
                </c:pt>
                <c:pt idx="6681">
                  <c:v>23.3</c:v>
                </c:pt>
                <c:pt idx="6682">
                  <c:v>23.3</c:v>
                </c:pt>
                <c:pt idx="6683">
                  <c:v>23.3</c:v>
                </c:pt>
                <c:pt idx="6684">
                  <c:v>23.3</c:v>
                </c:pt>
                <c:pt idx="6685">
                  <c:v>23.3</c:v>
                </c:pt>
                <c:pt idx="6686">
                  <c:v>23.3</c:v>
                </c:pt>
                <c:pt idx="6687">
                  <c:v>23.3</c:v>
                </c:pt>
                <c:pt idx="6688">
                  <c:v>23.3</c:v>
                </c:pt>
                <c:pt idx="6689">
                  <c:v>23.3</c:v>
                </c:pt>
                <c:pt idx="6690">
                  <c:v>23.3</c:v>
                </c:pt>
                <c:pt idx="6691">
                  <c:v>23.3</c:v>
                </c:pt>
                <c:pt idx="6692">
                  <c:v>23.3</c:v>
                </c:pt>
                <c:pt idx="6693">
                  <c:v>23.3</c:v>
                </c:pt>
                <c:pt idx="6694">
                  <c:v>23.3</c:v>
                </c:pt>
                <c:pt idx="6695">
                  <c:v>23.3</c:v>
                </c:pt>
                <c:pt idx="6696">
                  <c:v>23.3</c:v>
                </c:pt>
                <c:pt idx="6697">
                  <c:v>23.2</c:v>
                </c:pt>
                <c:pt idx="6698">
                  <c:v>23.2</c:v>
                </c:pt>
                <c:pt idx="6699">
                  <c:v>23.2</c:v>
                </c:pt>
                <c:pt idx="6700">
                  <c:v>23.2</c:v>
                </c:pt>
                <c:pt idx="6701">
                  <c:v>23.1</c:v>
                </c:pt>
                <c:pt idx="6702">
                  <c:v>23.1</c:v>
                </c:pt>
                <c:pt idx="6703">
                  <c:v>23.1</c:v>
                </c:pt>
                <c:pt idx="6704">
                  <c:v>23.1</c:v>
                </c:pt>
                <c:pt idx="6705">
                  <c:v>23</c:v>
                </c:pt>
                <c:pt idx="6706">
                  <c:v>23</c:v>
                </c:pt>
                <c:pt idx="6707">
                  <c:v>23</c:v>
                </c:pt>
                <c:pt idx="6708">
                  <c:v>22.9</c:v>
                </c:pt>
                <c:pt idx="6709">
                  <c:v>22.9</c:v>
                </c:pt>
                <c:pt idx="6710">
                  <c:v>22.9</c:v>
                </c:pt>
                <c:pt idx="6711">
                  <c:v>22.9</c:v>
                </c:pt>
                <c:pt idx="6712">
                  <c:v>22.9</c:v>
                </c:pt>
                <c:pt idx="6713">
                  <c:v>22.9</c:v>
                </c:pt>
                <c:pt idx="6714">
                  <c:v>22.9</c:v>
                </c:pt>
                <c:pt idx="6715">
                  <c:v>22.9</c:v>
                </c:pt>
                <c:pt idx="6716">
                  <c:v>22.9</c:v>
                </c:pt>
                <c:pt idx="6717">
                  <c:v>22.9</c:v>
                </c:pt>
                <c:pt idx="6718">
                  <c:v>22.9</c:v>
                </c:pt>
                <c:pt idx="6719">
                  <c:v>22.9</c:v>
                </c:pt>
                <c:pt idx="6720">
                  <c:v>22.9</c:v>
                </c:pt>
                <c:pt idx="6721">
                  <c:v>22.9</c:v>
                </c:pt>
                <c:pt idx="6722">
                  <c:v>22.8</c:v>
                </c:pt>
                <c:pt idx="6723">
                  <c:v>22.8</c:v>
                </c:pt>
                <c:pt idx="6724">
                  <c:v>22.8</c:v>
                </c:pt>
                <c:pt idx="6725">
                  <c:v>22.7</c:v>
                </c:pt>
                <c:pt idx="6726">
                  <c:v>22.7</c:v>
                </c:pt>
                <c:pt idx="6727">
                  <c:v>22.8</c:v>
                </c:pt>
                <c:pt idx="6728">
                  <c:v>22.8</c:v>
                </c:pt>
                <c:pt idx="6729">
                  <c:v>22.9</c:v>
                </c:pt>
                <c:pt idx="6730">
                  <c:v>22.9</c:v>
                </c:pt>
                <c:pt idx="6731">
                  <c:v>22.9</c:v>
                </c:pt>
                <c:pt idx="6732">
                  <c:v>22.9</c:v>
                </c:pt>
                <c:pt idx="6733">
                  <c:v>22.9</c:v>
                </c:pt>
                <c:pt idx="6734">
                  <c:v>22.9</c:v>
                </c:pt>
                <c:pt idx="6735">
                  <c:v>22.9</c:v>
                </c:pt>
                <c:pt idx="6736">
                  <c:v>22.9</c:v>
                </c:pt>
                <c:pt idx="6737">
                  <c:v>22.9</c:v>
                </c:pt>
                <c:pt idx="6738">
                  <c:v>22.9</c:v>
                </c:pt>
                <c:pt idx="6739">
                  <c:v>22.9</c:v>
                </c:pt>
                <c:pt idx="6740">
                  <c:v>22.9</c:v>
                </c:pt>
                <c:pt idx="6741">
                  <c:v>22.9</c:v>
                </c:pt>
                <c:pt idx="6742">
                  <c:v>22.9</c:v>
                </c:pt>
                <c:pt idx="6743">
                  <c:v>22.9</c:v>
                </c:pt>
                <c:pt idx="6744">
                  <c:v>22.9</c:v>
                </c:pt>
                <c:pt idx="6745">
                  <c:v>22.9</c:v>
                </c:pt>
                <c:pt idx="6746">
                  <c:v>23</c:v>
                </c:pt>
                <c:pt idx="6747">
                  <c:v>22.9</c:v>
                </c:pt>
                <c:pt idx="6748">
                  <c:v>22.9</c:v>
                </c:pt>
                <c:pt idx="6749">
                  <c:v>22.9</c:v>
                </c:pt>
                <c:pt idx="6750">
                  <c:v>22.9</c:v>
                </c:pt>
                <c:pt idx="6751">
                  <c:v>22.9</c:v>
                </c:pt>
                <c:pt idx="6752">
                  <c:v>22.9</c:v>
                </c:pt>
                <c:pt idx="6753">
                  <c:v>22.9</c:v>
                </c:pt>
                <c:pt idx="6754">
                  <c:v>22.9</c:v>
                </c:pt>
                <c:pt idx="6755">
                  <c:v>22.9</c:v>
                </c:pt>
                <c:pt idx="6756">
                  <c:v>22.9</c:v>
                </c:pt>
                <c:pt idx="6757">
                  <c:v>23</c:v>
                </c:pt>
                <c:pt idx="6758">
                  <c:v>23</c:v>
                </c:pt>
                <c:pt idx="6759">
                  <c:v>23.1</c:v>
                </c:pt>
                <c:pt idx="6760">
                  <c:v>23.1</c:v>
                </c:pt>
                <c:pt idx="6761">
                  <c:v>23.1</c:v>
                </c:pt>
                <c:pt idx="6762">
                  <c:v>23.1</c:v>
                </c:pt>
                <c:pt idx="6763">
                  <c:v>23.1</c:v>
                </c:pt>
                <c:pt idx="6764">
                  <c:v>23.1</c:v>
                </c:pt>
                <c:pt idx="6765">
                  <c:v>23.1</c:v>
                </c:pt>
                <c:pt idx="6766">
                  <c:v>23.1</c:v>
                </c:pt>
                <c:pt idx="6767">
                  <c:v>23.1</c:v>
                </c:pt>
                <c:pt idx="6768">
                  <c:v>23.1</c:v>
                </c:pt>
                <c:pt idx="6769">
                  <c:v>23.1</c:v>
                </c:pt>
                <c:pt idx="6770">
                  <c:v>23.1</c:v>
                </c:pt>
                <c:pt idx="6771">
                  <c:v>23.1</c:v>
                </c:pt>
                <c:pt idx="6772">
                  <c:v>23.1</c:v>
                </c:pt>
                <c:pt idx="6773">
                  <c:v>23.1</c:v>
                </c:pt>
                <c:pt idx="6774">
                  <c:v>23.1</c:v>
                </c:pt>
                <c:pt idx="6775">
                  <c:v>23.1</c:v>
                </c:pt>
                <c:pt idx="6776">
                  <c:v>23.1</c:v>
                </c:pt>
                <c:pt idx="6777">
                  <c:v>23.1</c:v>
                </c:pt>
                <c:pt idx="6778">
                  <c:v>23.1</c:v>
                </c:pt>
                <c:pt idx="6779">
                  <c:v>23.1</c:v>
                </c:pt>
                <c:pt idx="6780">
                  <c:v>23.1</c:v>
                </c:pt>
                <c:pt idx="6781">
                  <c:v>23.1</c:v>
                </c:pt>
                <c:pt idx="6782">
                  <c:v>23</c:v>
                </c:pt>
                <c:pt idx="6783">
                  <c:v>22.9</c:v>
                </c:pt>
                <c:pt idx="6784">
                  <c:v>22.9</c:v>
                </c:pt>
                <c:pt idx="6785">
                  <c:v>22.9</c:v>
                </c:pt>
                <c:pt idx="6786">
                  <c:v>22.9</c:v>
                </c:pt>
                <c:pt idx="6787">
                  <c:v>22.8</c:v>
                </c:pt>
                <c:pt idx="6788">
                  <c:v>22.8</c:v>
                </c:pt>
                <c:pt idx="6789">
                  <c:v>22.8</c:v>
                </c:pt>
                <c:pt idx="6790">
                  <c:v>22.8</c:v>
                </c:pt>
                <c:pt idx="6791">
                  <c:v>22.8</c:v>
                </c:pt>
                <c:pt idx="6792">
                  <c:v>22.8</c:v>
                </c:pt>
                <c:pt idx="6793">
                  <c:v>22.8</c:v>
                </c:pt>
                <c:pt idx="6794">
                  <c:v>22.8</c:v>
                </c:pt>
                <c:pt idx="6795">
                  <c:v>22.8</c:v>
                </c:pt>
                <c:pt idx="6796">
                  <c:v>22.9</c:v>
                </c:pt>
                <c:pt idx="6797">
                  <c:v>22.9</c:v>
                </c:pt>
                <c:pt idx="6798">
                  <c:v>22.9</c:v>
                </c:pt>
                <c:pt idx="6799">
                  <c:v>22.9</c:v>
                </c:pt>
                <c:pt idx="6800">
                  <c:v>22.9</c:v>
                </c:pt>
                <c:pt idx="6801">
                  <c:v>22.9</c:v>
                </c:pt>
                <c:pt idx="6802">
                  <c:v>23</c:v>
                </c:pt>
                <c:pt idx="6803">
                  <c:v>23.1</c:v>
                </c:pt>
                <c:pt idx="6804">
                  <c:v>23.1</c:v>
                </c:pt>
                <c:pt idx="6805">
                  <c:v>23.1</c:v>
                </c:pt>
                <c:pt idx="6806">
                  <c:v>23.1</c:v>
                </c:pt>
                <c:pt idx="6807">
                  <c:v>23.1</c:v>
                </c:pt>
                <c:pt idx="6808">
                  <c:v>23</c:v>
                </c:pt>
                <c:pt idx="6809">
                  <c:v>23</c:v>
                </c:pt>
                <c:pt idx="6810">
                  <c:v>23</c:v>
                </c:pt>
                <c:pt idx="6811">
                  <c:v>23</c:v>
                </c:pt>
                <c:pt idx="6812">
                  <c:v>22.9</c:v>
                </c:pt>
                <c:pt idx="6813">
                  <c:v>22.9</c:v>
                </c:pt>
                <c:pt idx="6814">
                  <c:v>22.9</c:v>
                </c:pt>
                <c:pt idx="6815">
                  <c:v>22.9</c:v>
                </c:pt>
                <c:pt idx="6816">
                  <c:v>22.9</c:v>
                </c:pt>
                <c:pt idx="6817">
                  <c:v>22.9</c:v>
                </c:pt>
                <c:pt idx="6818">
                  <c:v>22.8</c:v>
                </c:pt>
                <c:pt idx="6819">
                  <c:v>22.7</c:v>
                </c:pt>
                <c:pt idx="6820">
                  <c:v>22.6</c:v>
                </c:pt>
                <c:pt idx="6821">
                  <c:v>22.5</c:v>
                </c:pt>
                <c:pt idx="6822">
                  <c:v>22.5</c:v>
                </c:pt>
                <c:pt idx="6823">
                  <c:v>22.5</c:v>
                </c:pt>
                <c:pt idx="6824">
                  <c:v>22.4</c:v>
                </c:pt>
                <c:pt idx="6825">
                  <c:v>22.4</c:v>
                </c:pt>
                <c:pt idx="6826">
                  <c:v>22.4</c:v>
                </c:pt>
                <c:pt idx="6827">
                  <c:v>22.5</c:v>
                </c:pt>
                <c:pt idx="6828">
                  <c:v>22.5</c:v>
                </c:pt>
                <c:pt idx="6829">
                  <c:v>22.5</c:v>
                </c:pt>
                <c:pt idx="6830">
                  <c:v>22.5</c:v>
                </c:pt>
                <c:pt idx="6831">
                  <c:v>22.5</c:v>
                </c:pt>
                <c:pt idx="6832">
                  <c:v>22.6</c:v>
                </c:pt>
                <c:pt idx="6833">
                  <c:v>22.6</c:v>
                </c:pt>
                <c:pt idx="6834">
                  <c:v>22.6</c:v>
                </c:pt>
                <c:pt idx="6835">
                  <c:v>22.6</c:v>
                </c:pt>
                <c:pt idx="6836">
                  <c:v>22.7</c:v>
                </c:pt>
                <c:pt idx="6837">
                  <c:v>22.7</c:v>
                </c:pt>
                <c:pt idx="6838">
                  <c:v>22.7</c:v>
                </c:pt>
                <c:pt idx="6839">
                  <c:v>22.7</c:v>
                </c:pt>
                <c:pt idx="6840">
                  <c:v>22.7</c:v>
                </c:pt>
                <c:pt idx="6841">
                  <c:v>22.6</c:v>
                </c:pt>
                <c:pt idx="6842">
                  <c:v>22.5</c:v>
                </c:pt>
                <c:pt idx="6843">
                  <c:v>22.4</c:v>
                </c:pt>
                <c:pt idx="6844">
                  <c:v>22.3</c:v>
                </c:pt>
                <c:pt idx="6845">
                  <c:v>21.9</c:v>
                </c:pt>
                <c:pt idx="6846">
                  <c:v>21.7</c:v>
                </c:pt>
                <c:pt idx="6847">
                  <c:v>21.7</c:v>
                </c:pt>
                <c:pt idx="6848">
                  <c:v>21.7</c:v>
                </c:pt>
                <c:pt idx="6849">
                  <c:v>21.7</c:v>
                </c:pt>
                <c:pt idx="6850">
                  <c:v>21.8</c:v>
                </c:pt>
                <c:pt idx="6851">
                  <c:v>21.9</c:v>
                </c:pt>
                <c:pt idx="6852">
                  <c:v>22</c:v>
                </c:pt>
                <c:pt idx="6853">
                  <c:v>22</c:v>
                </c:pt>
                <c:pt idx="6854">
                  <c:v>21.9</c:v>
                </c:pt>
                <c:pt idx="6855">
                  <c:v>21.8</c:v>
                </c:pt>
                <c:pt idx="6856">
                  <c:v>21.8</c:v>
                </c:pt>
                <c:pt idx="6857">
                  <c:v>21.7</c:v>
                </c:pt>
                <c:pt idx="6858">
                  <c:v>21.6</c:v>
                </c:pt>
                <c:pt idx="6859">
                  <c:v>21.6</c:v>
                </c:pt>
                <c:pt idx="6860">
                  <c:v>21.5</c:v>
                </c:pt>
                <c:pt idx="6861">
                  <c:v>21.4</c:v>
                </c:pt>
                <c:pt idx="6862">
                  <c:v>21.3</c:v>
                </c:pt>
                <c:pt idx="6863">
                  <c:v>21.2</c:v>
                </c:pt>
                <c:pt idx="6864">
                  <c:v>21.1</c:v>
                </c:pt>
                <c:pt idx="6865">
                  <c:v>21</c:v>
                </c:pt>
                <c:pt idx="6866">
                  <c:v>20.8</c:v>
                </c:pt>
                <c:pt idx="6867">
                  <c:v>20.7</c:v>
                </c:pt>
                <c:pt idx="6868">
                  <c:v>20.6</c:v>
                </c:pt>
                <c:pt idx="6869">
                  <c:v>20.5</c:v>
                </c:pt>
                <c:pt idx="6870">
                  <c:v>20.399999999999999</c:v>
                </c:pt>
                <c:pt idx="6871">
                  <c:v>20.3</c:v>
                </c:pt>
                <c:pt idx="6872">
                  <c:v>20.3</c:v>
                </c:pt>
                <c:pt idx="6873">
                  <c:v>20.2</c:v>
                </c:pt>
                <c:pt idx="6874">
                  <c:v>20.2</c:v>
                </c:pt>
                <c:pt idx="6875">
                  <c:v>20</c:v>
                </c:pt>
                <c:pt idx="6876">
                  <c:v>20</c:v>
                </c:pt>
                <c:pt idx="6877">
                  <c:v>20</c:v>
                </c:pt>
                <c:pt idx="6878">
                  <c:v>20</c:v>
                </c:pt>
                <c:pt idx="6879">
                  <c:v>20</c:v>
                </c:pt>
                <c:pt idx="6880">
                  <c:v>20</c:v>
                </c:pt>
                <c:pt idx="6881">
                  <c:v>19.899999999999999</c:v>
                </c:pt>
                <c:pt idx="6882">
                  <c:v>19.899999999999999</c:v>
                </c:pt>
                <c:pt idx="6883">
                  <c:v>19.899999999999999</c:v>
                </c:pt>
                <c:pt idx="6884">
                  <c:v>19.8</c:v>
                </c:pt>
                <c:pt idx="6885">
                  <c:v>19.8</c:v>
                </c:pt>
                <c:pt idx="6886">
                  <c:v>19.8</c:v>
                </c:pt>
                <c:pt idx="6887">
                  <c:v>19.8</c:v>
                </c:pt>
                <c:pt idx="6888">
                  <c:v>19.8</c:v>
                </c:pt>
                <c:pt idx="6889">
                  <c:v>19.7</c:v>
                </c:pt>
                <c:pt idx="6890">
                  <c:v>19.600000000000001</c:v>
                </c:pt>
                <c:pt idx="6891">
                  <c:v>19.600000000000001</c:v>
                </c:pt>
                <c:pt idx="6892">
                  <c:v>19.5</c:v>
                </c:pt>
                <c:pt idx="6893">
                  <c:v>19.5</c:v>
                </c:pt>
                <c:pt idx="6894">
                  <c:v>19.5</c:v>
                </c:pt>
                <c:pt idx="6895">
                  <c:v>19.5</c:v>
                </c:pt>
                <c:pt idx="6896">
                  <c:v>19.5</c:v>
                </c:pt>
                <c:pt idx="6897">
                  <c:v>19.5</c:v>
                </c:pt>
                <c:pt idx="6898">
                  <c:v>19.5</c:v>
                </c:pt>
                <c:pt idx="6899">
                  <c:v>19.5</c:v>
                </c:pt>
                <c:pt idx="6900">
                  <c:v>19.399999999999999</c:v>
                </c:pt>
                <c:pt idx="6901">
                  <c:v>19.399999999999999</c:v>
                </c:pt>
                <c:pt idx="6902">
                  <c:v>19.399999999999999</c:v>
                </c:pt>
                <c:pt idx="6903">
                  <c:v>19.399999999999999</c:v>
                </c:pt>
                <c:pt idx="6904">
                  <c:v>19.399999999999999</c:v>
                </c:pt>
                <c:pt idx="6905">
                  <c:v>19.3</c:v>
                </c:pt>
                <c:pt idx="6906">
                  <c:v>19.3</c:v>
                </c:pt>
                <c:pt idx="6907">
                  <c:v>19.3</c:v>
                </c:pt>
                <c:pt idx="6908">
                  <c:v>19.2</c:v>
                </c:pt>
                <c:pt idx="6909">
                  <c:v>19.2</c:v>
                </c:pt>
                <c:pt idx="6910">
                  <c:v>19.2</c:v>
                </c:pt>
                <c:pt idx="6911">
                  <c:v>19.2</c:v>
                </c:pt>
                <c:pt idx="6912">
                  <c:v>19.2</c:v>
                </c:pt>
                <c:pt idx="6913">
                  <c:v>19.2</c:v>
                </c:pt>
                <c:pt idx="6914">
                  <c:v>19.2</c:v>
                </c:pt>
                <c:pt idx="6915">
                  <c:v>19.2</c:v>
                </c:pt>
                <c:pt idx="6916">
                  <c:v>19.2</c:v>
                </c:pt>
                <c:pt idx="6917">
                  <c:v>19.2</c:v>
                </c:pt>
                <c:pt idx="6918">
                  <c:v>19.3</c:v>
                </c:pt>
                <c:pt idx="6919">
                  <c:v>19.3</c:v>
                </c:pt>
                <c:pt idx="6920">
                  <c:v>19.3</c:v>
                </c:pt>
                <c:pt idx="6921">
                  <c:v>19.3</c:v>
                </c:pt>
                <c:pt idx="6922">
                  <c:v>19.3</c:v>
                </c:pt>
                <c:pt idx="6923">
                  <c:v>19.399999999999999</c:v>
                </c:pt>
                <c:pt idx="6924">
                  <c:v>19.399999999999999</c:v>
                </c:pt>
                <c:pt idx="6925">
                  <c:v>19.399999999999999</c:v>
                </c:pt>
                <c:pt idx="6926">
                  <c:v>19.3</c:v>
                </c:pt>
                <c:pt idx="6927">
                  <c:v>19.3</c:v>
                </c:pt>
                <c:pt idx="6928">
                  <c:v>19.3</c:v>
                </c:pt>
                <c:pt idx="6929">
                  <c:v>19.2</c:v>
                </c:pt>
                <c:pt idx="6930">
                  <c:v>19.2</c:v>
                </c:pt>
                <c:pt idx="6931">
                  <c:v>19.2</c:v>
                </c:pt>
                <c:pt idx="6932">
                  <c:v>19.2</c:v>
                </c:pt>
                <c:pt idx="6933">
                  <c:v>19.100000000000001</c:v>
                </c:pt>
                <c:pt idx="6934">
                  <c:v>19.100000000000001</c:v>
                </c:pt>
                <c:pt idx="6935">
                  <c:v>19.100000000000001</c:v>
                </c:pt>
                <c:pt idx="6936">
                  <c:v>19.100000000000001</c:v>
                </c:pt>
                <c:pt idx="6937">
                  <c:v>19.100000000000001</c:v>
                </c:pt>
                <c:pt idx="6938">
                  <c:v>19.100000000000001</c:v>
                </c:pt>
                <c:pt idx="6939">
                  <c:v>19.100000000000001</c:v>
                </c:pt>
                <c:pt idx="6940">
                  <c:v>19.100000000000001</c:v>
                </c:pt>
                <c:pt idx="6941">
                  <c:v>19.100000000000001</c:v>
                </c:pt>
                <c:pt idx="6942">
                  <c:v>19.100000000000001</c:v>
                </c:pt>
                <c:pt idx="6943">
                  <c:v>19.100000000000001</c:v>
                </c:pt>
                <c:pt idx="6944">
                  <c:v>19.100000000000001</c:v>
                </c:pt>
                <c:pt idx="6945">
                  <c:v>19.100000000000001</c:v>
                </c:pt>
                <c:pt idx="6946">
                  <c:v>19.100000000000001</c:v>
                </c:pt>
                <c:pt idx="6947">
                  <c:v>19.100000000000001</c:v>
                </c:pt>
                <c:pt idx="6948">
                  <c:v>19.100000000000001</c:v>
                </c:pt>
                <c:pt idx="6949">
                  <c:v>19.100000000000001</c:v>
                </c:pt>
                <c:pt idx="6950">
                  <c:v>19.100000000000001</c:v>
                </c:pt>
                <c:pt idx="6951">
                  <c:v>19.100000000000001</c:v>
                </c:pt>
                <c:pt idx="6952">
                  <c:v>19.100000000000001</c:v>
                </c:pt>
                <c:pt idx="6953">
                  <c:v>19.100000000000001</c:v>
                </c:pt>
                <c:pt idx="6954">
                  <c:v>19.100000000000001</c:v>
                </c:pt>
                <c:pt idx="6955">
                  <c:v>19.100000000000001</c:v>
                </c:pt>
                <c:pt idx="6956">
                  <c:v>19.2</c:v>
                </c:pt>
                <c:pt idx="6957">
                  <c:v>19.2</c:v>
                </c:pt>
                <c:pt idx="6958">
                  <c:v>19.2</c:v>
                </c:pt>
                <c:pt idx="6959">
                  <c:v>19.2</c:v>
                </c:pt>
                <c:pt idx="6960">
                  <c:v>19.100000000000001</c:v>
                </c:pt>
                <c:pt idx="6961">
                  <c:v>19.2</c:v>
                </c:pt>
                <c:pt idx="6962">
                  <c:v>19.2</c:v>
                </c:pt>
                <c:pt idx="6963">
                  <c:v>19.2</c:v>
                </c:pt>
                <c:pt idx="6964">
                  <c:v>19.100000000000001</c:v>
                </c:pt>
                <c:pt idx="6965">
                  <c:v>19.100000000000001</c:v>
                </c:pt>
                <c:pt idx="6966">
                  <c:v>19.2</c:v>
                </c:pt>
                <c:pt idx="6967">
                  <c:v>19.2</c:v>
                </c:pt>
                <c:pt idx="6968">
                  <c:v>19.100000000000001</c:v>
                </c:pt>
                <c:pt idx="6969">
                  <c:v>19.100000000000001</c:v>
                </c:pt>
                <c:pt idx="6970">
                  <c:v>19.100000000000001</c:v>
                </c:pt>
                <c:pt idx="6971">
                  <c:v>19.2</c:v>
                </c:pt>
                <c:pt idx="6972">
                  <c:v>19.100000000000001</c:v>
                </c:pt>
                <c:pt idx="6973">
                  <c:v>19.100000000000001</c:v>
                </c:pt>
                <c:pt idx="6974">
                  <c:v>19.2</c:v>
                </c:pt>
                <c:pt idx="6975">
                  <c:v>19.2</c:v>
                </c:pt>
                <c:pt idx="6976">
                  <c:v>19.2</c:v>
                </c:pt>
                <c:pt idx="6977">
                  <c:v>19.2</c:v>
                </c:pt>
                <c:pt idx="6978">
                  <c:v>19.100000000000001</c:v>
                </c:pt>
                <c:pt idx="6979">
                  <c:v>19.100000000000001</c:v>
                </c:pt>
                <c:pt idx="6980">
                  <c:v>19.100000000000001</c:v>
                </c:pt>
                <c:pt idx="6981">
                  <c:v>19.100000000000001</c:v>
                </c:pt>
                <c:pt idx="6982">
                  <c:v>19.100000000000001</c:v>
                </c:pt>
                <c:pt idx="6983">
                  <c:v>19.100000000000001</c:v>
                </c:pt>
                <c:pt idx="6984">
                  <c:v>19.2</c:v>
                </c:pt>
                <c:pt idx="6985">
                  <c:v>19.2</c:v>
                </c:pt>
                <c:pt idx="6986">
                  <c:v>19.2</c:v>
                </c:pt>
                <c:pt idx="6987">
                  <c:v>19.3</c:v>
                </c:pt>
                <c:pt idx="6988">
                  <c:v>19.3</c:v>
                </c:pt>
                <c:pt idx="6989">
                  <c:v>19.3</c:v>
                </c:pt>
                <c:pt idx="6990">
                  <c:v>19.3</c:v>
                </c:pt>
                <c:pt idx="6991">
                  <c:v>19.3</c:v>
                </c:pt>
                <c:pt idx="6992">
                  <c:v>19.3</c:v>
                </c:pt>
                <c:pt idx="6993">
                  <c:v>19.3</c:v>
                </c:pt>
                <c:pt idx="6994">
                  <c:v>19.3</c:v>
                </c:pt>
                <c:pt idx="6995">
                  <c:v>19.3</c:v>
                </c:pt>
                <c:pt idx="6996">
                  <c:v>19.3</c:v>
                </c:pt>
                <c:pt idx="6997">
                  <c:v>19.3</c:v>
                </c:pt>
                <c:pt idx="6998">
                  <c:v>19.3</c:v>
                </c:pt>
                <c:pt idx="6999">
                  <c:v>19.3</c:v>
                </c:pt>
                <c:pt idx="7000">
                  <c:v>19.3</c:v>
                </c:pt>
                <c:pt idx="7001">
                  <c:v>19.3</c:v>
                </c:pt>
                <c:pt idx="7002">
                  <c:v>19.3</c:v>
                </c:pt>
                <c:pt idx="7003">
                  <c:v>19.3</c:v>
                </c:pt>
                <c:pt idx="7004">
                  <c:v>19.3</c:v>
                </c:pt>
                <c:pt idx="7005">
                  <c:v>19.3</c:v>
                </c:pt>
                <c:pt idx="7006">
                  <c:v>19.3</c:v>
                </c:pt>
                <c:pt idx="7007">
                  <c:v>19.3</c:v>
                </c:pt>
                <c:pt idx="7008">
                  <c:v>19.3</c:v>
                </c:pt>
                <c:pt idx="7009">
                  <c:v>19.3</c:v>
                </c:pt>
                <c:pt idx="7010">
                  <c:v>19.399999999999999</c:v>
                </c:pt>
                <c:pt idx="7011">
                  <c:v>19.399999999999999</c:v>
                </c:pt>
                <c:pt idx="7012">
                  <c:v>19.399999999999999</c:v>
                </c:pt>
                <c:pt idx="7013">
                  <c:v>19.399999999999999</c:v>
                </c:pt>
                <c:pt idx="7014">
                  <c:v>19.399999999999999</c:v>
                </c:pt>
                <c:pt idx="7015">
                  <c:v>19.399999999999999</c:v>
                </c:pt>
                <c:pt idx="7016">
                  <c:v>19.399999999999999</c:v>
                </c:pt>
                <c:pt idx="7017">
                  <c:v>19.399999999999999</c:v>
                </c:pt>
                <c:pt idx="7018">
                  <c:v>19.399999999999999</c:v>
                </c:pt>
                <c:pt idx="7019">
                  <c:v>19.399999999999999</c:v>
                </c:pt>
                <c:pt idx="7020">
                  <c:v>19.399999999999999</c:v>
                </c:pt>
                <c:pt idx="7021">
                  <c:v>19.399999999999999</c:v>
                </c:pt>
                <c:pt idx="7022">
                  <c:v>19.5</c:v>
                </c:pt>
                <c:pt idx="7023">
                  <c:v>19.5</c:v>
                </c:pt>
                <c:pt idx="7024">
                  <c:v>19.600000000000001</c:v>
                </c:pt>
                <c:pt idx="7025">
                  <c:v>19.600000000000001</c:v>
                </c:pt>
                <c:pt idx="7026">
                  <c:v>19.600000000000001</c:v>
                </c:pt>
                <c:pt idx="7027">
                  <c:v>19.7</c:v>
                </c:pt>
                <c:pt idx="7028">
                  <c:v>19.7</c:v>
                </c:pt>
                <c:pt idx="7029">
                  <c:v>19.7</c:v>
                </c:pt>
                <c:pt idx="7030">
                  <c:v>19.8</c:v>
                </c:pt>
                <c:pt idx="7031">
                  <c:v>19.8</c:v>
                </c:pt>
                <c:pt idx="7032">
                  <c:v>19.8</c:v>
                </c:pt>
                <c:pt idx="7033">
                  <c:v>19.8</c:v>
                </c:pt>
                <c:pt idx="7034">
                  <c:v>19.8</c:v>
                </c:pt>
                <c:pt idx="7035">
                  <c:v>19.8</c:v>
                </c:pt>
                <c:pt idx="7036">
                  <c:v>19.899999999999999</c:v>
                </c:pt>
                <c:pt idx="7037">
                  <c:v>19.899999999999999</c:v>
                </c:pt>
                <c:pt idx="7038">
                  <c:v>20</c:v>
                </c:pt>
                <c:pt idx="7039">
                  <c:v>20</c:v>
                </c:pt>
                <c:pt idx="7040">
                  <c:v>20</c:v>
                </c:pt>
                <c:pt idx="7041">
                  <c:v>20</c:v>
                </c:pt>
                <c:pt idx="7042">
                  <c:v>20.100000000000001</c:v>
                </c:pt>
                <c:pt idx="7043">
                  <c:v>20.100000000000001</c:v>
                </c:pt>
                <c:pt idx="7044">
                  <c:v>20.100000000000001</c:v>
                </c:pt>
                <c:pt idx="7045">
                  <c:v>20.100000000000001</c:v>
                </c:pt>
                <c:pt idx="7046">
                  <c:v>20.2</c:v>
                </c:pt>
                <c:pt idx="7047">
                  <c:v>20.2</c:v>
                </c:pt>
                <c:pt idx="7048">
                  <c:v>20.399999999999999</c:v>
                </c:pt>
                <c:pt idx="7049">
                  <c:v>20.399999999999999</c:v>
                </c:pt>
                <c:pt idx="7050">
                  <c:v>20.399999999999999</c:v>
                </c:pt>
                <c:pt idx="7051">
                  <c:v>20.3</c:v>
                </c:pt>
                <c:pt idx="7052">
                  <c:v>20.3</c:v>
                </c:pt>
                <c:pt idx="7053">
                  <c:v>20.399999999999999</c:v>
                </c:pt>
                <c:pt idx="7054">
                  <c:v>20.399999999999999</c:v>
                </c:pt>
                <c:pt idx="7055">
                  <c:v>20.399999999999999</c:v>
                </c:pt>
                <c:pt idx="7056">
                  <c:v>20.399999999999999</c:v>
                </c:pt>
                <c:pt idx="7057">
                  <c:v>20.5</c:v>
                </c:pt>
                <c:pt idx="7058">
                  <c:v>20.5</c:v>
                </c:pt>
                <c:pt idx="7059">
                  <c:v>20.5</c:v>
                </c:pt>
                <c:pt idx="7060">
                  <c:v>20.5</c:v>
                </c:pt>
                <c:pt idx="7061">
                  <c:v>20.5</c:v>
                </c:pt>
                <c:pt idx="7062">
                  <c:v>20.5</c:v>
                </c:pt>
                <c:pt idx="7063">
                  <c:v>20.5</c:v>
                </c:pt>
                <c:pt idx="7064">
                  <c:v>20.6</c:v>
                </c:pt>
                <c:pt idx="7065">
                  <c:v>20.6</c:v>
                </c:pt>
                <c:pt idx="7066">
                  <c:v>20.7</c:v>
                </c:pt>
                <c:pt idx="7067">
                  <c:v>20.7</c:v>
                </c:pt>
                <c:pt idx="7068">
                  <c:v>20.7</c:v>
                </c:pt>
                <c:pt idx="7069">
                  <c:v>20.7</c:v>
                </c:pt>
                <c:pt idx="7070">
                  <c:v>20.7</c:v>
                </c:pt>
                <c:pt idx="7071">
                  <c:v>20.8</c:v>
                </c:pt>
                <c:pt idx="7072">
                  <c:v>20.8</c:v>
                </c:pt>
                <c:pt idx="7073">
                  <c:v>20.8</c:v>
                </c:pt>
                <c:pt idx="7074">
                  <c:v>20.8</c:v>
                </c:pt>
                <c:pt idx="7075">
                  <c:v>20.9</c:v>
                </c:pt>
                <c:pt idx="7076">
                  <c:v>20.9</c:v>
                </c:pt>
                <c:pt idx="7077">
                  <c:v>20.9</c:v>
                </c:pt>
                <c:pt idx="7078">
                  <c:v>20.9</c:v>
                </c:pt>
                <c:pt idx="7079">
                  <c:v>21</c:v>
                </c:pt>
                <c:pt idx="7080">
                  <c:v>21.1</c:v>
                </c:pt>
                <c:pt idx="7081">
                  <c:v>21.2</c:v>
                </c:pt>
                <c:pt idx="7082">
                  <c:v>21.3</c:v>
                </c:pt>
                <c:pt idx="7083">
                  <c:v>21.3</c:v>
                </c:pt>
                <c:pt idx="7084">
                  <c:v>21.3</c:v>
                </c:pt>
                <c:pt idx="7085">
                  <c:v>21.4</c:v>
                </c:pt>
                <c:pt idx="7086">
                  <c:v>21.4</c:v>
                </c:pt>
                <c:pt idx="7087">
                  <c:v>21.5</c:v>
                </c:pt>
                <c:pt idx="7088">
                  <c:v>21.5</c:v>
                </c:pt>
                <c:pt idx="7089">
                  <c:v>21.5</c:v>
                </c:pt>
                <c:pt idx="7090">
                  <c:v>21.5</c:v>
                </c:pt>
                <c:pt idx="7091">
                  <c:v>21.5</c:v>
                </c:pt>
                <c:pt idx="7092">
                  <c:v>21.5</c:v>
                </c:pt>
                <c:pt idx="7093">
                  <c:v>21.6</c:v>
                </c:pt>
                <c:pt idx="7094">
                  <c:v>21.5</c:v>
                </c:pt>
                <c:pt idx="7095">
                  <c:v>21.5</c:v>
                </c:pt>
                <c:pt idx="7096">
                  <c:v>21.5</c:v>
                </c:pt>
                <c:pt idx="7097">
                  <c:v>21.6</c:v>
                </c:pt>
                <c:pt idx="7098">
                  <c:v>21.6</c:v>
                </c:pt>
                <c:pt idx="7099">
                  <c:v>21.6</c:v>
                </c:pt>
                <c:pt idx="7100">
                  <c:v>21.6</c:v>
                </c:pt>
                <c:pt idx="7101">
                  <c:v>21.6</c:v>
                </c:pt>
                <c:pt idx="7102">
                  <c:v>21.6</c:v>
                </c:pt>
                <c:pt idx="7103">
                  <c:v>21.6</c:v>
                </c:pt>
                <c:pt idx="7104">
                  <c:v>21.6</c:v>
                </c:pt>
                <c:pt idx="7105">
                  <c:v>21.6</c:v>
                </c:pt>
                <c:pt idx="7106">
                  <c:v>21.7</c:v>
                </c:pt>
                <c:pt idx="7107">
                  <c:v>21.8</c:v>
                </c:pt>
                <c:pt idx="7108">
                  <c:v>21.9</c:v>
                </c:pt>
                <c:pt idx="7109">
                  <c:v>22</c:v>
                </c:pt>
                <c:pt idx="7110">
                  <c:v>22</c:v>
                </c:pt>
                <c:pt idx="7111">
                  <c:v>22.1</c:v>
                </c:pt>
                <c:pt idx="7112">
                  <c:v>22.1</c:v>
                </c:pt>
                <c:pt idx="7113">
                  <c:v>22.3</c:v>
                </c:pt>
                <c:pt idx="7114">
                  <c:v>22.4</c:v>
                </c:pt>
                <c:pt idx="7115">
                  <c:v>22.4</c:v>
                </c:pt>
                <c:pt idx="7116">
                  <c:v>22.5</c:v>
                </c:pt>
                <c:pt idx="7117">
                  <c:v>22.5</c:v>
                </c:pt>
                <c:pt idx="7118">
                  <c:v>22.5</c:v>
                </c:pt>
                <c:pt idx="7119">
                  <c:v>22.5</c:v>
                </c:pt>
                <c:pt idx="7120">
                  <c:v>22.6</c:v>
                </c:pt>
                <c:pt idx="7121">
                  <c:v>22.6</c:v>
                </c:pt>
                <c:pt idx="7122">
                  <c:v>22.6</c:v>
                </c:pt>
                <c:pt idx="7123">
                  <c:v>22.7</c:v>
                </c:pt>
                <c:pt idx="7124">
                  <c:v>22.7</c:v>
                </c:pt>
                <c:pt idx="7125">
                  <c:v>22.7</c:v>
                </c:pt>
                <c:pt idx="7126">
                  <c:v>22.7</c:v>
                </c:pt>
                <c:pt idx="7127">
                  <c:v>22.7</c:v>
                </c:pt>
                <c:pt idx="7128">
                  <c:v>22.8</c:v>
                </c:pt>
                <c:pt idx="7129">
                  <c:v>22.8</c:v>
                </c:pt>
                <c:pt idx="7130">
                  <c:v>22.8</c:v>
                </c:pt>
                <c:pt idx="7131">
                  <c:v>22.8</c:v>
                </c:pt>
                <c:pt idx="7132">
                  <c:v>22.9</c:v>
                </c:pt>
                <c:pt idx="7133">
                  <c:v>22.9</c:v>
                </c:pt>
                <c:pt idx="7134">
                  <c:v>22.9</c:v>
                </c:pt>
                <c:pt idx="7135">
                  <c:v>22.9</c:v>
                </c:pt>
                <c:pt idx="7136">
                  <c:v>22.9</c:v>
                </c:pt>
                <c:pt idx="7137">
                  <c:v>22.9</c:v>
                </c:pt>
                <c:pt idx="7138">
                  <c:v>22.9</c:v>
                </c:pt>
                <c:pt idx="7139">
                  <c:v>23</c:v>
                </c:pt>
                <c:pt idx="7140">
                  <c:v>23</c:v>
                </c:pt>
                <c:pt idx="7141">
                  <c:v>23.1</c:v>
                </c:pt>
                <c:pt idx="7142">
                  <c:v>23.1</c:v>
                </c:pt>
                <c:pt idx="7143">
                  <c:v>23.1</c:v>
                </c:pt>
                <c:pt idx="7144">
                  <c:v>23.2</c:v>
                </c:pt>
                <c:pt idx="7145">
                  <c:v>23.3</c:v>
                </c:pt>
                <c:pt idx="7146">
                  <c:v>23.3</c:v>
                </c:pt>
                <c:pt idx="7147">
                  <c:v>23.3</c:v>
                </c:pt>
                <c:pt idx="7148">
                  <c:v>23.4</c:v>
                </c:pt>
                <c:pt idx="7149">
                  <c:v>23.4</c:v>
                </c:pt>
                <c:pt idx="7150">
                  <c:v>23.5</c:v>
                </c:pt>
                <c:pt idx="7151">
                  <c:v>23.5</c:v>
                </c:pt>
                <c:pt idx="7152">
                  <c:v>23.5</c:v>
                </c:pt>
                <c:pt idx="7153">
                  <c:v>23.6</c:v>
                </c:pt>
                <c:pt idx="7154">
                  <c:v>23.6</c:v>
                </c:pt>
                <c:pt idx="7155">
                  <c:v>23.6</c:v>
                </c:pt>
                <c:pt idx="7156">
                  <c:v>23.6</c:v>
                </c:pt>
                <c:pt idx="7157">
                  <c:v>23.6</c:v>
                </c:pt>
                <c:pt idx="7158">
                  <c:v>23.6</c:v>
                </c:pt>
                <c:pt idx="7159">
                  <c:v>23.6</c:v>
                </c:pt>
                <c:pt idx="7160">
                  <c:v>23.7</c:v>
                </c:pt>
                <c:pt idx="7161">
                  <c:v>23.8</c:v>
                </c:pt>
                <c:pt idx="7162">
                  <c:v>23.8</c:v>
                </c:pt>
                <c:pt idx="7163">
                  <c:v>23.8</c:v>
                </c:pt>
                <c:pt idx="7164">
                  <c:v>24</c:v>
                </c:pt>
                <c:pt idx="7165">
                  <c:v>24</c:v>
                </c:pt>
                <c:pt idx="7166">
                  <c:v>24.1</c:v>
                </c:pt>
                <c:pt idx="7167">
                  <c:v>24.1</c:v>
                </c:pt>
                <c:pt idx="7168">
                  <c:v>24.2</c:v>
                </c:pt>
                <c:pt idx="7169">
                  <c:v>24.2</c:v>
                </c:pt>
                <c:pt idx="7170">
                  <c:v>24.2</c:v>
                </c:pt>
                <c:pt idx="7171">
                  <c:v>24.3</c:v>
                </c:pt>
                <c:pt idx="7172">
                  <c:v>24.3</c:v>
                </c:pt>
                <c:pt idx="7173">
                  <c:v>24.3</c:v>
                </c:pt>
                <c:pt idx="7174">
                  <c:v>24.3</c:v>
                </c:pt>
                <c:pt idx="7175">
                  <c:v>24.3</c:v>
                </c:pt>
                <c:pt idx="7176">
                  <c:v>24.3</c:v>
                </c:pt>
                <c:pt idx="7177">
                  <c:v>24.3</c:v>
                </c:pt>
                <c:pt idx="7178">
                  <c:v>24.3</c:v>
                </c:pt>
                <c:pt idx="7179">
                  <c:v>24.2</c:v>
                </c:pt>
                <c:pt idx="7180">
                  <c:v>24.2</c:v>
                </c:pt>
                <c:pt idx="7181">
                  <c:v>24.2</c:v>
                </c:pt>
                <c:pt idx="7182">
                  <c:v>24.1</c:v>
                </c:pt>
                <c:pt idx="7183">
                  <c:v>24.1</c:v>
                </c:pt>
                <c:pt idx="7184">
                  <c:v>24.1</c:v>
                </c:pt>
                <c:pt idx="7185">
                  <c:v>24.2</c:v>
                </c:pt>
                <c:pt idx="7186">
                  <c:v>24.2</c:v>
                </c:pt>
                <c:pt idx="7187">
                  <c:v>24.2</c:v>
                </c:pt>
                <c:pt idx="7188">
                  <c:v>24.3</c:v>
                </c:pt>
                <c:pt idx="7189">
                  <c:v>24.3</c:v>
                </c:pt>
                <c:pt idx="7190">
                  <c:v>24.3</c:v>
                </c:pt>
                <c:pt idx="7191">
                  <c:v>24.3</c:v>
                </c:pt>
                <c:pt idx="7192">
                  <c:v>24.3</c:v>
                </c:pt>
                <c:pt idx="7193">
                  <c:v>24.2</c:v>
                </c:pt>
                <c:pt idx="7194">
                  <c:v>24.2</c:v>
                </c:pt>
                <c:pt idx="7195">
                  <c:v>24.2</c:v>
                </c:pt>
                <c:pt idx="7196">
                  <c:v>24.1</c:v>
                </c:pt>
                <c:pt idx="7197">
                  <c:v>24.1</c:v>
                </c:pt>
                <c:pt idx="7198">
                  <c:v>24.1</c:v>
                </c:pt>
                <c:pt idx="7199">
                  <c:v>24.2</c:v>
                </c:pt>
                <c:pt idx="7200">
                  <c:v>24.2</c:v>
                </c:pt>
                <c:pt idx="7201">
                  <c:v>24.2</c:v>
                </c:pt>
                <c:pt idx="7202">
                  <c:v>24.2</c:v>
                </c:pt>
                <c:pt idx="7203">
                  <c:v>24.2</c:v>
                </c:pt>
                <c:pt idx="7204">
                  <c:v>24.2</c:v>
                </c:pt>
                <c:pt idx="7205">
                  <c:v>24.2</c:v>
                </c:pt>
                <c:pt idx="7206">
                  <c:v>24.3</c:v>
                </c:pt>
                <c:pt idx="7207">
                  <c:v>24.3</c:v>
                </c:pt>
                <c:pt idx="7208">
                  <c:v>24.4</c:v>
                </c:pt>
                <c:pt idx="7209">
                  <c:v>24.4</c:v>
                </c:pt>
                <c:pt idx="7210">
                  <c:v>24.4</c:v>
                </c:pt>
                <c:pt idx="7211">
                  <c:v>24.4</c:v>
                </c:pt>
                <c:pt idx="7212">
                  <c:v>24.5</c:v>
                </c:pt>
                <c:pt idx="7213">
                  <c:v>24.5</c:v>
                </c:pt>
                <c:pt idx="7214">
                  <c:v>24.5</c:v>
                </c:pt>
                <c:pt idx="7215">
                  <c:v>24.6</c:v>
                </c:pt>
                <c:pt idx="7216">
                  <c:v>24.6</c:v>
                </c:pt>
                <c:pt idx="7217">
                  <c:v>24.7</c:v>
                </c:pt>
                <c:pt idx="7218">
                  <c:v>24.7</c:v>
                </c:pt>
                <c:pt idx="7219">
                  <c:v>24.6</c:v>
                </c:pt>
                <c:pt idx="7220">
                  <c:v>24.6</c:v>
                </c:pt>
                <c:pt idx="7221">
                  <c:v>24.6</c:v>
                </c:pt>
                <c:pt idx="7222">
                  <c:v>24.5</c:v>
                </c:pt>
                <c:pt idx="7223">
                  <c:v>24.5</c:v>
                </c:pt>
                <c:pt idx="7224">
                  <c:v>24.5</c:v>
                </c:pt>
                <c:pt idx="7225">
                  <c:v>24.5</c:v>
                </c:pt>
                <c:pt idx="7226">
                  <c:v>24.4</c:v>
                </c:pt>
                <c:pt idx="7227">
                  <c:v>24.4</c:v>
                </c:pt>
                <c:pt idx="7228">
                  <c:v>24.4</c:v>
                </c:pt>
                <c:pt idx="7229">
                  <c:v>24.4</c:v>
                </c:pt>
                <c:pt idx="7230">
                  <c:v>24.4</c:v>
                </c:pt>
                <c:pt idx="7231">
                  <c:v>24.4</c:v>
                </c:pt>
                <c:pt idx="7232">
                  <c:v>24.4</c:v>
                </c:pt>
                <c:pt idx="7233">
                  <c:v>24.4</c:v>
                </c:pt>
                <c:pt idx="7234">
                  <c:v>24.4</c:v>
                </c:pt>
                <c:pt idx="7235">
                  <c:v>24.4</c:v>
                </c:pt>
                <c:pt idx="7236">
                  <c:v>24.4</c:v>
                </c:pt>
                <c:pt idx="7237">
                  <c:v>24.4</c:v>
                </c:pt>
                <c:pt idx="7238">
                  <c:v>24.5</c:v>
                </c:pt>
                <c:pt idx="7239">
                  <c:v>24.5</c:v>
                </c:pt>
                <c:pt idx="7240">
                  <c:v>24.4</c:v>
                </c:pt>
                <c:pt idx="7241">
                  <c:v>24.4</c:v>
                </c:pt>
                <c:pt idx="7242">
                  <c:v>24.5</c:v>
                </c:pt>
                <c:pt idx="7243">
                  <c:v>24.5</c:v>
                </c:pt>
                <c:pt idx="7244">
                  <c:v>24.6</c:v>
                </c:pt>
                <c:pt idx="7245">
                  <c:v>24.6</c:v>
                </c:pt>
                <c:pt idx="7246">
                  <c:v>24.7</c:v>
                </c:pt>
                <c:pt idx="7247">
                  <c:v>24.7</c:v>
                </c:pt>
                <c:pt idx="7248">
                  <c:v>24.8</c:v>
                </c:pt>
                <c:pt idx="7249">
                  <c:v>24.8</c:v>
                </c:pt>
                <c:pt idx="7250">
                  <c:v>24.8</c:v>
                </c:pt>
                <c:pt idx="7251">
                  <c:v>24.8</c:v>
                </c:pt>
                <c:pt idx="7252">
                  <c:v>24.8</c:v>
                </c:pt>
                <c:pt idx="7253">
                  <c:v>24.9</c:v>
                </c:pt>
                <c:pt idx="7254">
                  <c:v>24.9</c:v>
                </c:pt>
                <c:pt idx="7255">
                  <c:v>24.9</c:v>
                </c:pt>
                <c:pt idx="7256">
                  <c:v>24.9</c:v>
                </c:pt>
                <c:pt idx="7257">
                  <c:v>24.9</c:v>
                </c:pt>
                <c:pt idx="7258">
                  <c:v>24.9</c:v>
                </c:pt>
                <c:pt idx="7259">
                  <c:v>25</c:v>
                </c:pt>
                <c:pt idx="7260">
                  <c:v>25</c:v>
                </c:pt>
                <c:pt idx="7261">
                  <c:v>25.1</c:v>
                </c:pt>
                <c:pt idx="7262">
                  <c:v>25.1</c:v>
                </c:pt>
                <c:pt idx="7263">
                  <c:v>25.2</c:v>
                </c:pt>
                <c:pt idx="7264">
                  <c:v>25.2</c:v>
                </c:pt>
                <c:pt idx="7265">
                  <c:v>25.2</c:v>
                </c:pt>
                <c:pt idx="7266">
                  <c:v>25.2</c:v>
                </c:pt>
                <c:pt idx="7267">
                  <c:v>25.3</c:v>
                </c:pt>
                <c:pt idx="7268">
                  <c:v>25.3</c:v>
                </c:pt>
                <c:pt idx="7269">
                  <c:v>25.3</c:v>
                </c:pt>
                <c:pt idx="7270">
                  <c:v>25.3</c:v>
                </c:pt>
                <c:pt idx="7271">
                  <c:v>25.5</c:v>
                </c:pt>
                <c:pt idx="7272">
                  <c:v>25.5</c:v>
                </c:pt>
                <c:pt idx="7273">
                  <c:v>25.5</c:v>
                </c:pt>
                <c:pt idx="7274">
                  <c:v>25.5</c:v>
                </c:pt>
                <c:pt idx="7275">
                  <c:v>25.6</c:v>
                </c:pt>
                <c:pt idx="7276">
                  <c:v>25.7</c:v>
                </c:pt>
                <c:pt idx="7277">
                  <c:v>25.7</c:v>
                </c:pt>
                <c:pt idx="7278">
                  <c:v>25.7</c:v>
                </c:pt>
                <c:pt idx="7279">
                  <c:v>25.7</c:v>
                </c:pt>
                <c:pt idx="7280">
                  <c:v>25.7</c:v>
                </c:pt>
                <c:pt idx="7281">
                  <c:v>25.6</c:v>
                </c:pt>
                <c:pt idx="7282">
                  <c:v>25.6</c:v>
                </c:pt>
                <c:pt idx="7283">
                  <c:v>25.7</c:v>
                </c:pt>
                <c:pt idx="7284">
                  <c:v>25.8</c:v>
                </c:pt>
                <c:pt idx="7285">
                  <c:v>25.8</c:v>
                </c:pt>
                <c:pt idx="7286">
                  <c:v>25.8</c:v>
                </c:pt>
                <c:pt idx="7287">
                  <c:v>25.9</c:v>
                </c:pt>
                <c:pt idx="7288">
                  <c:v>25.9</c:v>
                </c:pt>
                <c:pt idx="7289">
                  <c:v>26.1</c:v>
                </c:pt>
                <c:pt idx="7290">
                  <c:v>26.1</c:v>
                </c:pt>
                <c:pt idx="7291">
                  <c:v>26.1</c:v>
                </c:pt>
                <c:pt idx="7292">
                  <c:v>26.3</c:v>
                </c:pt>
                <c:pt idx="7293">
                  <c:v>26.4</c:v>
                </c:pt>
                <c:pt idx="7294">
                  <c:v>26.3</c:v>
                </c:pt>
                <c:pt idx="7295">
                  <c:v>26.4</c:v>
                </c:pt>
                <c:pt idx="7296">
                  <c:v>26.4</c:v>
                </c:pt>
                <c:pt idx="7297">
                  <c:v>26.6</c:v>
                </c:pt>
                <c:pt idx="7298">
                  <c:v>26.7</c:v>
                </c:pt>
                <c:pt idx="7299">
                  <c:v>26.9</c:v>
                </c:pt>
                <c:pt idx="7300">
                  <c:v>27</c:v>
                </c:pt>
                <c:pt idx="7301">
                  <c:v>27.1</c:v>
                </c:pt>
                <c:pt idx="7302">
                  <c:v>27.2</c:v>
                </c:pt>
                <c:pt idx="7303">
                  <c:v>27.3</c:v>
                </c:pt>
                <c:pt idx="7304">
                  <c:v>27.5</c:v>
                </c:pt>
                <c:pt idx="7305">
                  <c:v>27.6</c:v>
                </c:pt>
                <c:pt idx="7306">
                  <c:v>27.6</c:v>
                </c:pt>
                <c:pt idx="7307">
                  <c:v>27.5</c:v>
                </c:pt>
                <c:pt idx="7308">
                  <c:v>27.3</c:v>
                </c:pt>
                <c:pt idx="7309">
                  <c:v>27.2</c:v>
                </c:pt>
                <c:pt idx="7310">
                  <c:v>27.1</c:v>
                </c:pt>
                <c:pt idx="7311">
                  <c:v>27.1</c:v>
                </c:pt>
                <c:pt idx="7312">
                  <c:v>27.2</c:v>
                </c:pt>
                <c:pt idx="7313">
                  <c:v>27.2</c:v>
                </c:pt>
                <c:pt idx="7314">
                  <c:v>27.3</c:v>
                </c:pt>
                <c:pt idx="7315">
                  <c:v>27.3</c:v>
                </c:pt>
                <c:pt idx="7316">
                  <c:v>27.5</c:v>
                </c:pt>
                <c:pt idx="7317">
                  <c:v>27.6</c:v>
                </c:pt>
                <c:pt idx="7318">
                  <c:v>27.7</c:v>
                </c:pt>
                <c:pt idx="7319">
                  <c:v>27.8</c:v>
                </c:pt>
                <c:pt idx="7320">
                  <c:v>27.8</c:v>
                </c:pt>
                <c:pt idx="7321">
                  <c:v>27.8</c:v>
                </c:pt>
                <c:pt idx="7322">
                  <c:v>27.9</c:v>
                </c:pt>
                <c:pt idx="7323">
                  <c:v>28.1</c:v>
                </c:pt>
                <c:pt idx="7324">
                  <c:v>28.4</c:v>
                </c:pt>
                <c:pt idx="7325">
                  <c:v>28.5</c:v>
                </c:pt>
                <c:pt idx="7326">
                  <c:v>28.6</c:v>
                </c:pt>
                <c:pt idx="7327">
                  <c:v>28.6</c:v>
                </c:pt>
                <c:pt idx="7328">
                  <c:v>28.9</c:v>
                </c:pt>
                <c:pt idx="7329">
                  <c:v>29</c:v>
                </c:pt>
                <c:pt idx="7330">
                  <c:v>29.1</c:v>
                </c:pt>
                <c:pt idx="7331">
                  <c:v>29.2</c:v>
                </c:pt>
                <c:pt idx="7332">
                  <c:v>29.3</c:v>
                </c:pt>
                <c:pt idx="7333">
                  <c:v>29.5</c:v>
                </c:pt>
                <c:pt idx="7334">
                  <c:v>29.6</c:v>
                </c:pt>
                <c:pt idx="7335">
                  <c:v>29.6</c:v>
                </c:pt>
                <c:pt idx="7336">
                  <c:v>29.7</c:v>
                </c:pt>
                <c:pt idx="7337">
                  <c:v>30.1</c:v>
                </c:pt>
                <c:pt idx="7338">
                  <c:v>30.1</c:v>
                </c:pt>
                <c:pt idx="7339">
                  <c:v>30.1</c:v>
                </c:pt>
                <c:pt idx="7340">
                  <c:v>30.2</c:v>
                </c:pt>
                <c:pt idx="7341">
                  <c:v>30.3</c:v>
                </c:pt>
                <c:pt idx="7342">
                  <c:v>30.4</c:v>
                </c:pt>
                <c:pt idx="7343">
                  <c:v>30.5</c:v>
                </c:pt>
                <c:pt idx="7344">
                  <c:v>30.3</c:v>
                </c:pt>
                <c:pt idx="7345">
                  <c:v>30.1</c:v>
                </c:pt>
                <c:pt idx="7346">
                  <c:v>30.1</c:v>
                </c:pt>
                <c:pt idx="7347">
                  <c:v>29.7</c:v>
                </c:pt>
                <c:pt idx="7348">
                  <c:v>29.6</c:v>
                </c:pt>
                <c:pt idx="7349">
                  <c:v>29.3</c:v>
                </c:pt>
                <c:pt idx="7350">
                  <c:v>29.3</c:v>
                </c:pt>
                <c:pt idx="7351">
                  <c:v>29.1</c:v>
                </c:pt>
                <c:pt idx="7352">
                  <c:v>29.1</c:v>
                </c:pt>
                <c:pt idx="7353">
                  <c:v>29.1</c:v>
                </c:pt>
                <c:pt idx="7354">
                  <c:v>29.2</c:v>
                </c:pt>
                <c:pt idx="7355">
                  <c:v>29.2</c:v>
                </c:pt>
                <c:pt idx="7356">
                  <c:v>29.2</c:v>
                </c:pt>
                <c:pt idx="7357">
                  <c:v>29.2</c:v>
                </c:pt>
                <c:pt idx="7358">
                  <c:v>29.3</c:v>
                </c:pt>
                <c:pt idx="7359">
                  <c:v>29.2</c:v>
                </c:pt>
                <c:pt idx="7360">
                  <c:v>29.2</c:v>
                </c:pt>
                <c:pt idx="7361">
                  <c:v>29.2</c:v>
                </c:pt>
                <c:pt idx="7362">
                  <c:v>29.2</c:v>
                </c:pt>
                <c:pt idx="7363">
                  <c:v>29.1</c:v>
                </c:pt>
                <c:pt idx="7364">
                  <c:v>29</c:v>
                </c:pt>
                <c:pt idx="7365">
                  <c:v>29</c:v>
                </c:pt>
                <c:pt idx="7366">
                  <c:v>28.9</c:v>
                </c:pt>
                <c:pt idx="7367">
                  <c:v>28.9</c:v>
                </c:pt>
                <c:pt idx="7368">
                  <c:v>28.9</c:v>
                </c:pt>
                <c:pt idx="7369">
                  <c:v>28.7</c:v>
                </c:pt>
                <c:pt idx="7370">
                  <c:v>28.7</c:v>
                </c:pt>
                <c:pt idx="7371">
                  <c:v>28.6</c:v>
                </c:pt>
                <c:pt idx="7372">
                  <c:v>28.5</c:v>
                </c:pt>
                <c:pt idx="7373">
                  <c:v>28.5</c:v>
                </c:pt>
                <c:pt idx="7374">
                  <c:v>28.5</c:v>
                </c:pt>
                <c:pt idx="7375">
                  <c:v>28.5</c:v>
                </c:pt>
                <c:pt idx="7376">
                  <c:v>28.5</c:v>
                </c:pt>
                <c:pt idx="7377">
                  <c:v>28.4</c:v>
                </c:pt>
                <c:pt idx="7378">
                  <c:v>28.4</c:v>
                </c:pt>
                <c:pt idx="7379">
                  <c:v>28.4</c:v>
                </c:pt>
                <c:pt idx="7380">
                  <c:v>28.5</c:v>
                </c:pt>
                <c:pt idx="7381">
                  <c:v>28.5</c:v>
                </c:pt>
                <c:pt idx="7382">
                  <c:v>28.5</c:v>
                </c:pt>
                <c:pt idx="7383">
                  <c:v>28.4</c:v>
                </c:pt>
                <c:pt idx="7384">
                  <c:v>28.4</c:v>
                </c:pt>
                <c:pt idx="7385">
                  <c:v>28.4</c:v>
                </c:pt>
                <c:pt idx="7386">
                  <c:v>28.4</c:v>
                </c:pt>
                <c:pt idx="7387">
                  <c:v>28.4</c:v>
                </c:pt>
                <c:pt idx="7388">
                  <c:v>28.4</c:v>
                </c:pt>
                <c:pt idx="7389">
                  <c:v>28.4</c:v>
                </c:pt>
                <c:pt idx="7390">
                  <c:v>28.4</c:v>
                </c:pt>
                <c:pt idx="7391">
                  <c:v>28.4</c:v>
                </c:pt>
                <c:pt idx="7392">
                  <c:v>28.3</c:v>
                </c:pt>
                <c:pt idx="7393">
                  <c:v>28.3</c:v>
                </c:pt>
                <c:pt idx="7394">
                  <c:v>28.3</c:v>
                </c:pt>
                <c:pt idx="7395">
                  <c:v>28.2</c:v>
                </c:pt>
                <c:pt idx="7396">
                  <c:v>28.1</c:v>
                </c:pt>
                <c:pt idx="7397">
                  <c:v>28.1</c:v>
                </c:pt>
                <c:pt idx="7398">
                  <c:v>27.9</c:v>
                </c:pt>
                <c:pt idx="7399">
                  <c:v>27.9</c:v>
                </c:pt>
                <c:pt idx="7400">
                  <c:v>27.9</c:v>
                </c:pt>
                <c:pt idx="7401">
                  <c:v>27.9</c:v>
                </c:pt>
                <c:pt idx="7402">
                  <c:v>27.8</c:v>
                </c:pt>
                <c:pt idx="7403">
                  <c:v>27.8</c:v>
                </c:pt>
                <c:pt idx="7404">
                  <c:v>27.7</c:v>
                </c:pt>
                <c:pt idx="7405">
                  <c:v>27.7</c:v>
                </c:pt>
                <c:pt idx="7406">
                  <c:v>27.7</c:v>
                </c:pt>
                <c:pt idx="7407">
                  <c:v>27.6</c:v>
                </c:pt>
                <c:pt idx="7408">
                  <c:v>27.6</c:v>
                </c:pt>
                <c:pt idx="7409">
                  <c:v>27.6</c:v>
                </c:pt>
                <c:pt idx="7410">
                  <c:v>27.6</c:v>
                </c:pt>
                <c:pt idx="7411">
                  <c:v>27.6</c:v>
                </c:pt>
                <c:pt idx="7412">
                  <c:v>27.6</c:v>
                </c:pt>
                <c:pt idx="7413">
                  <c:v>27.6</c:v>
                </c:pt>
                <c:pt idx="7414">
                  <c:v>27.6</c:v>
                </c:pt>
                <c:pt idx="7415">
                  <c:v>27.6</c:v>
                </c:pt>
                <c:pt idx="7416">
                  <c:v>27.6</c:v>
                </c:pt>
                <c:pt idx="7417">
                  <c:v>27.6</c:v>
                </c:pt>
                <c:pt idx="7418">
                  <c:v>27.6</c:v>
                </c:pt>
                <c:pt idx="7419">
                  <c:v>27.6</c:v>
                </c:pt>
                <c:pt idx="7420">
                  <c:v>27.7</c:v>
                </c:pt>
                <c:pt idx="7421">
                  <c:v>27.7</c:v>
                </c:pt>
                <c:pt idx="7422">
                  <c:v>27.6</c:v>
                </c:pt>
                <c:pt idx="7423">
                  <c:v>27.6</c:v>
                </c:pt>
                <c:pt idx="7424">
                  <c:v>27.6</c:v>
                </c:pt>
                <c:pt idx="7425">
                  <c:v>27.7</c:v>
                </c:pt>
                <c:pt idx="7426">
                  <c:v>27.6</c:v>
                </c:pt>
                <c:pt idx="7427">
                  <c:v>27.6</c:v>
                </c:pt>
                <c:pt idx="7428">
                  <c:v>27.5</c:v>
                </c:pt>
                <c:pt idx="7429">
                  <c:v>27.5</c:v>
                </c:pt>
                <c:pt idx="7430">
                  <c:v>27.5</c:v>
                </c:pt>
                <c:pt idx="7431">
                  <c:v>27.5</c:v>
                </c:pt>
                <c:pt idx="7432">
                  <c:v>27.4</c:v>
                </c:pt>
                <c:pt idx="7433">
                  <c:v>27.3</c:v>
                </c:pt>
                <c:pt idx="7434">
                  <c:v>27.3</c:v>
                </c:pt>
                <c:pt idx="7435">
                  <c:v>27.3</c:v>
                </c:pt>
                <c:pt idx="7436">
                  <c:v>27.3</c:v>
                </c:pt>
                <c:pt idx="7437">
                  <c:v>27.2</c:v>
                </c:pt>
                <c:pt idx="7438">
                  <c:v>27.2</c:v>
                </c:pt>
                <c:pt idx="7439">
                  <c:v>27.2</c:v>
                </c:pt>
                <c:pt idx="7440">
                  <c:v>27.1</c:v>
                </c:pt>
                <c:pt idx="7441">
                  <c:v>27.1</c:v>
                </c:pt>
                <c:pt idx="7442">
                  <c:v>27.1</c:v>
                </c:pt>
                <c:pt idx="7443">
                  <c:v>27.1</c:v>
                </c:pt>
                <c:pt idx="7444">
                  <c:v>27.2</c:v>
                </c:pt>
                <c:pt idx="7445">
                  <c:v>27.2</c:v>
                </c:pt>
                <c:pt idx="7446">
                  <c:v>27.1</c:v>
                </c:pt>
                <c:pt idx="7447">
                  <c:v>27</c:v>
                </c:pt>
                <c:pt idx="7448">
                  <c:v>27</c:v>
                </c:pt>
                <c:pt idx="7449">
                  <c:v>26.9</c:v>
                </c:pt>
                <c:pt idx="7450">
                  <c:v>27</c:v>
                </c:pt>
                <c:pt idx="7451">
                  <c:v>27</c:v>
                </c:pt>
                <c:pt idx="7452">
                  <c:v>26.9</c:v>
                </c:pt>
                <c:pt idx="7453">
                  <c:v>26.9</c:v>
                </c:pt>
                <c:pt idx="7454">
                  <c:v>26.9</c:v>
                </c:pt>
                <c:pt idx="7455">
                  <c:v>26.9</c:v>
                </c:pt>
                <c:pt idx="7456">
                  <c:v>26.8</c:v>
                </c:pt>
                <c:pt idx="7457">
                  <c:v>26.8</c:v>
                </c:pt>
                <c:pt idx="7458">
                  <c:v>26.8</c:v>
                </c:pt>
                <c:pt idx="7459">
                  <c:v>26.8</c:v>
                </c:pt>
                <c:pt idx="7460">
                  <c:v>26.8</c:v>
                </c:pt>
                <c:pt idx="7461">
                  <c:v>26.8</c:v>
                </c:pt>
                <c:pt idx="7462">
                  <c:v>26.8</c:v>
                </c:pt>
                <c:pt idx="7463">
                  <c:v>26.8</c:v>
                </c:pt>
                <c:pt idx="7464">
                  <c:v>26.8</c:v>
                </c:pt>
                <c:pt idx="7465">
                  <c:v>26.8</c:v>
                </c:pt>
                <c:pt idx="7466">
                  <c:v>26.8</c:v>
                </c:pt>
                <c:pt idx="7467">
                  <c:v>26.8</c:v>
                </c:pt>
                <c:pt idx="7468">
                  <c:v>26.7</c:v>
                </c:pt>
                <c:pt idx="7469">
                  <c:v>26.7</c:v>
                </c:pt>
                <c:pt idx="7470">
                  <c:v>26.7</c:v>
                </c:pt>
                <c:pt idx="7471">
                  <c:v>26.7</c:v>
                </c:pt>
                <c:pt idx="7472">
                  <c:v>26.7</c:v>
                </c:pt>
                <c:pt idx="7473">
                  <c:v>26.7</c:v>
                </c:pt>
                <c:pt idx="7474">
                  <c:v>26.7</c:v>
                </c:pt>
                <c:pt idx="7475">
                  <c:v>26.7</c:v>
                </c:pt>
                <c:pt idx="7476">
                  <c:v>26.6</c:v>
                </c:pt>
                <c:pt idx="7477">
                  <c:v>26.6</c:v>
                </c:pt>
                <c:pt idx="7478">
                  <c:v>26.6</c:v>
                </c:pt>
                <c:pt idx="7479">
                  <c:v>26.6</c:v>
                </c:pt>
                <c:pt idx="7480">
                  <c:v>26.5</c:v>
                </c:pt>
                <c:pt idx="7481">
                  <c:v>26.4</c:v>
                </c:pt>
                <c:pt idx="7482">
                  <c:v>26.3</c:v>
                </c:pt>
                <c:pt idx="7483">
                  <c:v>26.3</c:v>
                </c:pt>
                <c:pt idx="7484">
                  <c:v>26.3</c:v>
                </c:pt>
                <c:pt idx="7485">
                  <c:v>26.3</c:v>
                </c:pt>
                <c:pt idx="7486">
                  <c:v>26.2</c:v>
                </c:pt>
                <c:pt idx="7487">
                  <c:v>26.1</c:v>
                </c:pt>
                <c:pt idx="7488">
                  <c:v>26.1</c:v>
                </c:pt>
                <c:pt idx="7489">
                  <c:v>26.1</c:v>
                </c:pt>
                <c:pt idx="7490">
                  <c:v>26.1</c:v>
                </c:pt>
                <c:pt idx="7491">
                  <c:v>26</c:v>
                </c:pt>
                <c:pt idx="7492">
                  <c:v>26</c:v>
                </c:pt>
                <c:pt idx="7493">
                  <c:v>25.9</c:v>
                </c:pt>
                <c:pt idx="7494">
                  <c:v>25.9</c:v>
                </c:pt>
                <c:pt idx="7495">
                  <c:v>25.9</c:v>
                </c:pt>
                <c:pt idx="7496">
                  <c:v>25.9</c:v>
                </c:pt>
                <c:pt idx="7497">
                  <c:v>25.8</c:v>
                </c:pt>
                <c:pt idx="7498">
                  <c:v>25.8</c:v>
                </c:pt>
                <c:pt idx="7499">
                  <c:v>25.8</c:v>
                </c:pt>
                <c:pt idx="7500">
                  <c:v>25.8</c:v>
                </c:pt>
                <c:pt idx="7501">
                  <c:v>25.8</c:v>
                </c:pt>
                <c:pt idx="7502">
                  <c:v>25.8</c:v>
                </c:pt>
                <c:pt idx="7503">
                  <c:v>25.8</c:v>
                </c:pt>
                <c:pt idx="7504">
                  <c:v>25.8</c:v>
                </c:pt>
                <c:pt idx="7505">
                  <c:v>25.8</c:v>
                </c:pt>
                <c:pt idx="7506">
                  <c:v>25.8</c:v>
                </c:pt>
                <c:pt idx="7507">
                  <c:v>25.8</c:v>
                </c:pt>
                <c:pt idx="7508">
                  <c:v>25.8</c:v>
                </c:pt>
                <c:pt idx="7509">
                  <c:v>25.7</c:v>
                </c:pt>
                <c:pt idx="7510">
                  <c:v>25.7</c:v>
                </c:pt>
                <c:pt idx="7511">
                  <c:v>25.6</c:v>
                </c:pt>
                <c:pt idx="7512">
                  <c:v>25.5</c:v>
                </c:pt>
                <c:pt idx="7513">
                  <c:v>25.5</c:v>
                </c:pt>
                <c:pt idx="7514">
                  <c:v>25.5</c:v>
                </c:pt>
                <c:pt idx="7515">
                  <c:v>25.5</c:v>
                </c:pt>
                <c:pt idx="7516">
                  <c:v>25.4</c:v>
                </c:pt>
                <c:pt idx="7517">
                  <c:v>25.4</c:v>
                </c:pt>
                <c:pt idx="7518">
                  <c:v>25.3</c:v>
                </c:pt>
                <c:pt idx="7519">
                  <c:v>25.3</c:v>
                </c:pt>
                <c:pt idx="7520">
                  <c:v>25.3</c:v>
                </c:pt>
                <c:pt idx="7521">
                  <c:v>25.3</c:v>
                </c:pt>
                <c:pt idx="7522">
                  <c:v>25.4</c:v>
                </c:pt>
                <c:pt idx="7523">
                  <c:v>25.4</c:v>
                </c:pt>
                <c:pt idx="7524">
                  <c:v>25.5</c:v>
                </c:pt>
                <c:pt idx="7525">
                  <c:v>25.5</c:v>
                </c:pt>
                <c:pt idx="7526">
                  <c:v>25.5</c:v>
                </c:pt>
                <c:pt idx="7527">
                  <c:v>25.6</c:v>
                </c:pt>
                <c:pt idx="7528">
                  <c:v>25.6</c:v>
                </c:pt>
                <c:pt idx="7529">
                  <c:v>25.6</c:v>
                </c:pt>
                <c:pt idx="7530">
                  <c:v>25.6</c:v>
                </c:pt>
                <c:pt idx="7531">
                  <c:v>25.7</c:v>
                </c:pt>
                <c:pt idx="7532">
                  <c:v>25.7</c:v>
                </c:pt>
                <c:pt idx="7533">
                  <c:v>25.7</c:v>
                </c:pt>
                <c:pt idx="7534">
                  <c:v>25.8</c:v>
                </c:pt>
                <c:pt idx="7535">
                  <c:v>25.8</c:v>
                </c:pt>
                <c:pt idx="7536">
                  <c:v>25.8</c:v>
                </c:pt>
                <c:pt idx="7537">
                  <c:v>25.8</c:v>
                </c:pt>
                <c:pt idx="7538">
                  <c:v>25.8</c:v>
                </c:pt>
                <c:pt idx="7539">
                  <c:v>25.8</c:v>
                </c:pt>
                <c:pt idx="7540">
                  <c:v>25.8</c:v>
                </c:pt>
                <c:pt idx="7541">
                  <c:v>25.8</c:v>
                </c:pt>
                <c:pt idx="7542">
                  <c:v>25.8</c:v>
                </c:pt>
                <c:pt idx="7543">
                  <c:v>25.8</c:v>
                </c:pt>
                <c:pt idx="7544">
                  <c:v>25.8</c:v>
                </c:pt>
                <c:pt idx="7545">
                  <c:v>25.8</c:v>
                </c:pt>
                <c:pt idx="7546">
                  <c:v>25.8</c:v>
                </c:pt>
                <c:pt idx="7547">
                  <c:v>25.7</c:v>
                </c:pt>
                <c:pt idx="7548">
                  <c:v>25.8</c:v>
                </c:pt>
                <c:pt idx="7549">
                  <c:v>25.8</c:v>
                </c:pt>
                <c:pt idx="7550">
                  <c:v>25.7</c:v>
                </c:pt>
                <c:pt idx="7551">
                  <c:v>25.7</c:v>
                </c:pt>
                <c:pt idx="7552">
                  <c:v>25.7</c:v>
                </c:pt>
                <c:pt idx="7553">
                  <c:v>25.7</c:v>
                </c:pt>
                <c:pt idx="7554">
                  <c:v>25.7</c:v>
                </c:pt>
                <c:pt idx="7555">
                  <c:v>25.6</c:v>
                </c:pt>
                <c:pt idx="7556">
                  <c:v>25.6</c:v>
                </c:pt>
                <c:pt idx="7557">
                  <c:v>25.6</c:v>
                </c:pt>
                <c:pt idx="7558">
                  <c:v>25.6</c:v>
                </c:pt>
                <c:pt idx="7559">
                  <c:v>25.5</c:v>
                </c:pt>
                <c:pt idx="7560">
                  <c:v>25.5</c:v>
                </c:pt>
                <c:pt idx="7561">
                  <c:v>25.5</c:v>
                </c:pt>
                <c:pt idx="7562">
                  <c:v>25.5</c:v>
                </c:pt>
                <c:pt idx="7563">
                  <c:v>25.5</c:v>
                </c:pt>
                <c:pt idx="7564">
                  <c:v>25.2</c:v>
                </c:pt>
                <c:pt idx="7565">
                  <c:v>25.1</c:v>
                </c:pt>
                <c:pt idx="7566">
                  <c:v>25</c:v>
                </c:pt>
                <c:pt idx="7567">
                  <c:v>25</c:v>
                </c:pt>
                <c:pt idx="7568">
                  <c:v>24.9</c:v>
                </c:pt>
                <c:pt idx="7569">
                  <c:v>24.8</c:v>
                </c:pt>
                <c:pt idx="7570">
                  <c:v>24.7</c:v>
                </c:pt>
                <c:pt idx="7571">
                  <c:v>24.6</c:v>
                </c:pt>
                <c:pt idx="7572">
                  <c:v>24.6</c:v>
                </c:pt>
                <c:pt idx="7573">
                  <c:v>24.5</c:v>
                </c:pt>
                <c:pt idx="7574">
                  <c:v>24.4</c:v>
                </c:pt>
                <c:pt idx="7575">
                  <c:v>24.4</c:v>
                </c:pt>
                <c:pt idx="7576">
                  <c:v>24.3</c:v>
                </c:pt>
                <c:pt idx="7577">
                  <c:v>24.2</c:v>
                </c:pt>
                <c:pt idx="7578">
                  <c:v>24.2</c:v>
                </c:pt>
                <c:pt idx="7579">
                  <c:v>24.1</c:v>
                </c:pt>
                <c:pt idx="7580">
                  <c:v>24</c:v>
                </c:pt>
                <c:pt idx="7581">
                  <c:v>23.8</c:v>
                </c:pt>
                <c:pt idx="7582">
                  <c:v>23.7</c:v>
                </c:pt>
                <c:pt idx="7583">
                  <c:v>23.6</c:v>
                </c:pt>
                <c:pt idx="7584">
                  <c:v>23.5</c:v>
                </c:pt>
                <c:pt idx="7585">
                  <c:v>23.5</c:v>
                </c:pt>
                <c:pt idx="7586">
                  <c:v>23.4</c:v>
                </c:pt>
                <c:pt idx="7587">
                  <c:v>23.4</c:v>
                </c:pt>
                <c:pt idx="7588">
                  <c:v>23.3</c:v>
                </c:pt>
                <c:pt idx="7589">
                  <c:v>23.3</c:v>
                </c:pt>
                <c:pt idx="7590">
                  <c:v>23.3</c:v>
                </c:pt>
                <c:pt idx="7591">
                  <c:v>23.2</c:v>
                </c:pt>
                <c:pt idx="7592">
                  <c:v>23.3</c:v>
                </c:pt>
                <c:pt idx="7593">
                  <c:v>23.2</c:v>
                </c:pt>
                <c:pt idx="7594">
                  <c:v>23.2</c:v>
                </c:pt>
                <c:pt idx="7595">
                  <c:v>23.2</c:v>
                </c:pt>
                <c:pt idx="7596">
                  <c:v>23.2</c:v>
                </c:pt>
                <c:pt idx="7597">
                  <c:v>23.2</c:v>
                </c:pt>
                <c:pt idx="7598">
                  <c:v>23.2</c:v>
                </c:pt>
                <c:pt idx="7599">
                  <c:v>23.2</c:v>
                </c:pt>
                <c:pt idx="7600">
                  <c:v>23.3</c:v>
                </c:pt>
                <c:pt idx="7601">
                  <c:v>23.3</c:v>
                </c:pt>
                <c:pt idx="7602">
                  <c:v>23.3</c:v>
                </c:pt>
                <c:pt idx="7603">
                  <c:v>23.3</c:v>
                </c:pt>
                <c:pt idx="7604">
                  <c:v>23.3</c:v>
                </c:pt>
                <c:pt idx="7605">
                  <c:v>23.4</c:v>
                </c:pt>
                <c:pt idx="7606">
                  <c:v>23.4</c:v>
                </c:pt>
                <c:pt idx="7607">
                  <c:v>23.5</c:v>
                </c:pt>
                <c:pt idx="7608">
                  <c:v>23.5</c:v>
                </c:pt>
                <c:pt idx="7609">
                  <c:v>23.5</c:v>
                </c:pt>
                <c:pt idx="7610">
                  <c:v>23.5</c:v>
                </c:pt>
                <c:pt idx="7611">
                  <c:v>23.5</c:v>
                </c:pt>
                <c:pt idx="7612">
                  <c:v>23.5</c:v>
                </c:pt>
                <c:pt idx="7613">
                  <c:v>23.4</c:v>
                </c:pt>
                <c:pt idx="7614">
                  <c:v>23.4</c:v>
                </c:pt>
                <c:pt idx="7615">
                  <c:v>23.4</c:v>
                </c:pt>
                <c:pt idx="7616">
                  <c:v>23.4</c:v>
                </c:pt>
                <c:pt idx="7617">
                  <c:v>23.4</c:v>
                </c:pt>
                <c:pt idx="7618">
                  <c:v>23.4</c:v>
                </c:pt>
                <c:pt idx="7619">
                  <c:v>23.3</c:v>
                </c:pt>
                <c:pt idx="7620">
                  <c:v>23.3</c:v>
                </c:pt>
                <c:pt idx="7621">
                  <c:v>23.3</c:v>
                </c:pt>
                <c:pt idx="7622">
                  <c:v>23.2</c:v>
                </c:pt>
                <c:pt idx="7623">
                  <c:v>23.2</c:v>
                </c:pt>
                <c:pt idx="7624">
                  <c:v>23.2</c:v>
                </c:pt>
                <c:pt idx="7625">
                  <c:v>23.2</c:v>
                </c:pt>
                <c:pt idx="7626">
                  <c:v>23.2</c:v>
                </c:pt>
                <c:pt idx="7627">
                  <c:v>23.1</c:v>
                </c:pt>
                <c:pt idx="7628">
                  <c:v>23</c:v>
                </c:pt>
                <c:pt idx="7629">
                  <c:v>23</c:v>
                </c:pt>
                <c:pt idx="7630">
                  <c:v>23</c:v>
                </c:pt>
                <c:pt idx="7631">
                  <c:v>23</c:v>
                </c:pt>
                <c:pt idx="7632">
                  <c:v>22.9</c:v>
                </c:pt>
                <c:pt idx="7633">
                  <c:v>23</c:v>
                </c:pt>
                <c:pt idx="7634">
                  <c:v>22.9</c:v>
                </c:pt>
                <c:pt idx="7635">
                  <c:v>23</c:v>
                </c:pt>
                <c:pt idx="7636">
                  <c:v>23</c:v>
                </c:pt>
                <c:pt idx="7637">
                  <c:v>23</c:v>
                </c:pt>
                <c:pt idx="7638">
                  <c:v>22.9</c:v>
                </c:pt>
                <c:pt idx="7639">
                  <c:v>22.9</c:v>
                </c:pt>
                <c:pt idx="7640">
                  <c:v>22.9</c:v>
                </c:pt>
                <c:pt idx="7641">
                  <c:v>23</c:v>
                </c:pt>
                <c:pt idx="7642">
                  <c:v>23</c:v>
                </c:pt>
                <c:pt idx="7643">
                  <c:v>23.1</c:v>
                </c:pt>
                <c:pt idx="7644">
                  <c:v>23.2</c:v>
                </c:pt>
                <c:pt idx="7645">
                  <c:v>23.3</c:v>
                </c:pt>
                <c:pt idx="7646">
                  <c:v>23.4</c:v>
                </c:pt>
                <c:pt idx="7647">
                  <c:v>23.6</c:v>
                </c:pt>
                <c:pt idx="7648">
                  <c:v>23.7</c:v>
                </c:pt>
                <c:pt idx="7649">
                  <c:v>23.8</c:v>
                </c:pt>
                <c:pt idx="7650">
                  <c:v>23.8</c:v>
                </c:pt>
                <c:pt idx="7651">
                  <c:v>24</c:v>
                </c:pt>
                <c:pt idx="7652">
                  <c:v>24</c:v>
                </c:pt>
                <c:pt idx="7653">
                  <c:v>24.1</c:v>
                </c:pt>
                <c:pt idx="7654">
                  <c:v>24.1</c:v>
                </c:pt>
                <c:pt idx="7655">
                  <c:v>24.1</c:v>
                </c:pt>
                <c:pt idx="7656">
                  <c:v>24.1</c:v>
                </c:pt>
                <c:pt idx="7657">
                  <c:v>24.1</c:v>
                </c:pt>
                <c:pt idx="7658">
                  <c:v>24</c:v>
                </c:pt>
                <c:pt idx="7659">
                  <c:v>24</c:v>
                </c:pt>
                <c:pt idx="7660">
                  <c:v>24</c:v>
                </c:pt>
                <c:pt idx="7661">
                  <c:v>24</c:v>
                </c:pt>
                <c:pt idx="7662">
                  <c:v>24</c:v>
                </c:pt>
                <c:pt idx="7663">
                  <c:v>24</c:v>
                </c:pt>
                <c:pt idx="7664">
                  <c:v>24</c:v>
                </c:pt>
                <c:pt idx="7665">
                  <c:v>24</c:v>
                </c:pt>
                <c:pt idx="7666">
                  <c:v>23.9</c:v>
                </c:pt>
                <c:pt idx="7667">
                  <c:v>23.8</c:v>
                </c:pt>
                <c:pt idx="7668">
                  <c:v>23.8</c:v>
                </c:pt>
                <c:pt idx="7669">
                  <c:v>23.8</c:v>
                </c:pt>
                <c:pt idx="7670">
                  <c:v>23.7</c:v>
                </c:pt>
                <c:pt idx="7671">
                  <c:v>23.8</c:v>
                </c:pt>
                <c:pt idx="7672">
                  <c:v>23.7</c:v>
                </c:pt>
                <c:pt idx="7673">
                  <c:v>23.7</c:v>
                </c:pt>
                <c:pt idx="7674">
                  <c:v>23.7</c:v>
                </c:pt>
                <c:pt idx="7675">
                  <c:v>23.7</c:v>
                </c:pt>
                <c:pt idx="7676">
                  <c:v>23.6</c:v>
                </c:pt>
                <c:pt idx="7677">
                  <c:v>23.7</c:v>
                </c:pt>
                <c:pt idx="7678">
                  <c:v>23.7</c:v>
                </c:pt>
                <c:pt idx="7679">
                  <c:v>23.7</c:v>
                </c:pt>
                <c:pt idx="7680">
                  <c:v>23.6</c:v>
                </c:pt>
                <c:pt idx="7681">
                  <c:v>23.6</c:v>
                </c:pt>
                <c:pt idx="7682">
                  <c:v>23.6</c:v>
                </c:pt>
                <c:pt idx="7683">
                  <c:v>23.6</c:v>
                </c:pt>
                <c:pt idx="7684">
                  <c:v>23.6</c:v>
                </c:pt>
                <c:pt idx="7685">
                  <c:v>23.6</c:v>
                </c:pt>
                <c:pt idx="7686">
                  <c:v>23.6</c:v>
                </c:pt>
                <c:pt idx="7687">
                  <c:v>23.6</c:v>
                </c:pt>
                <c:pt idx="7688">
                  <c:v>23.6</c:v>
                </c:pt>
                <c:pt idx="7689">
                  <c:v>23.7</c:v>
                </c:pt>
                <c:pt idx="7690">
                  <c:v>23.7</c:v>
                </c:pt>
                <c:pt idx="7691">
                  <c:v>23.8</c:v>
                </c:pt>
                <c:pt idx="7692">
                  <c:v>23.8</c:v>
                </c:pt>
                <c:pt idx="7693">
                  <c:v>23.8</c:v>
                </c:pt>
                <c:pt idx="7694">
                  <c:v>23.7</c:v>
                </c:pt>
                <c:pt idx="7695">
                  <c:v>23.7</c:v>
                </c:pt>
                <c:pt idx="7696">
                  <c:v>23.6</c:v>
                </c:pt>
                <c:pt idx="7697">
                  <c:v>23.6</c:v>
                </c:pt>
                <c:pt idx="7698">
                  <c:v>23.7</c:v>
                </c:pt>
                <c:pt idx="7699">
                  <c:v>23.7</c:v>
                </c:pt>
                <c:pt idx="7700">
                  <c:v>23.6</c:v>
                </c:pt>
                <c:pt idx="7701">
                  <c:v>23.7</c:v>
                </c:pt>
                <c:pt idx="7702">
                  <c:v>23.8</c:v>
                </c:pt>
                <c:pt idx="7703">
                  <c:v>23.8</c:v>
                </c:pt>
                <c:pt idx="7704">
                  <c:v>23.8</c:v>
                </c:pt>
                <c:pt idx="7705">
                  <c:v>23.8</c:v>
                </c:pt>
                <c:pt idx="7706">
                  <c:v>23.8</c:v>
                </c:pt>
                <c:pt idx="7707">
                  <c:v>23.9</c:v>
                </c:pt>
                <c:pt idx="7708">
                  <c:v>24</c:v>
                </c:pt>
                <c:pt idx="7709">
                  <c:v>24</c:v>
                </c:pt>
                <c:pt idx="7710">
                  <c:v>24</c:v>
                </c:pt>
                <c:pt idx="7711">
                  <c:v>24</c:v>
                </c:pt>
                <c:pt idx="7712">
                  <c:v>24</c:v>
                </c:pt>
                <c:pt idx="7713">
                  <c:v>24</c:v>
                </c:pt>
                <c:pt idx="7714">
                  <c:v>24</c:v>
                </c:pt>
                <c:pt idx="7715">
                  <c:v>23.8</c:v>
                </c:pt>
                <c:pt idx="7716">
                  <c:v>23.8</c:v>
                </c:pt>
                <c:pt idx="7717">
                  <c:v>24</c:v>
                </c:pt>
                <c:pt idx="7718">
                  <c:v>24</c:v>
                </c:pt>
                <c:pt idx="7719">
                  <c:v>24.1</c:v>
                </c:pt>
                <c:pt idx="7720">
                  <c:v>24.1</c:v>
                </c:pt>
                <c:pt idx="7721">
                  <c:v>24.1</c:v>
                </c:pt>
                <c:pt idx="7722">
                  <c:v>24.2</c:v>
                </c:pt>
                <c:pt idx="7723">
                  <c:v>24.2</c:v>
                </c:pt>
                <c:pt idx="7724">
                  <c:v>24.1</c:v>
                </c:pt>
                <c:pt idx="7725">
                  <c:v>24.2</c:v>
                </c:pt>
                <c:pt idx="7726">
                  <c:v>24.1</c:v>
                </c:pt>
                <c:pt idx="7727">
                  <c:v>24.2</c:v>
                </c:pt>
                <c:pt idx="7728">
                  <c:v>24.2</c:v>
                </c:pt>
                <c:pt idx="7729">
                  <c:v>24.3</c:v>
                </c:pt>
                <c:pt idx="7730">
                  <c:v>24.3</c:v>
                </c:pt>
                <c:pt idx="7731">
                  <c:v>24.4</c:v>
                </c:pt>
                <c:pt idx="7732">
                  <c:v>24.4</c:v>
                </c:pt>
                <c:pt idx="7733">
                  <c:v>24.5</c:v>
                </c:pt>
                <c:pt idx="7734">
                  <c:v>24.5</c:v>
                </c:pt>
                <c:pt idx="7735">
                  <c:v>24.5</c:v>
                </c:pt>
                <c:pt idx="7736">
                  <c:v>24.5</c:v>
                </c:pt>
                <c:pt idx="7737">
                  <c:v>24.6</c:v>
                </c:pt>
                <c:pt idx="7738">
                  <c:v>24.6</c:v>
                </c:pt>
                <c:pt idx="7739">
                  <c:v>24.6</c:v>
                </c:pt>
                <c:pt idx="7740">
                  <c:v>24.6</c:v>
                </c:pt>
                <c:pt idx="7741">
                  <c:v>24.6</c:v>
                </c:pt>
                <c:pt idx="7742">
                  <c:v>24.5</c:v>
                </c:pt>
                <c:pt idx="7743">
                  <c:v>24.6</c:v>
                </c:pt>
                <c:pt idx="7744">
                  <c:v>24.5</c:v>
                </c:pt>
                <c:pt idx="7745">
                  <c:v>24.5</c:v>
                </c:pt>
                <c:pt idx="7746">
                  <c:v>24.5</c:v>
                </c:pt>
                <c:pt idx="7747">
                  <c:v>24.5</c:v>
                </c:pt>
                <c:pt idx="7748">
                  <c:v>24.4</c:v>
                </c:pt>
                <c:pt idx="7749">
                  <c:v>24.3</c:v>
                </c:pt>
                <c:pt idx="7750">
                  <c:v>24.3</c:v>
                </c:pt>
                <c:pt idx="7751">
                  <c:v>24.3</c:v>
                </c:pt>
                <c:pt idx="7752">
                  <c:v>24.2</c:v>
                </c:pt>
                <c:pt idx="7753">
                  <c:v>24.1</c:v>
                </c:pt>
                <c:pt idx="7754">
                  <c:v>24.1</c:v>
                </c:pt>
                <c:pt idx="7755">
                  <c:v>24</c:v>
                </c:pt>
                <c:pt idx="7756">
                  <c:v>24</c:v>
                </c:pt>
                <c:pt idx="7757">
                  <c:v>24</c:v>
                </c:pt>
                <c:pt idx="7758">
                  <c:v>23.9</c:v>
                </c:pt>
                <c:pt idx="7759">
                  <c:v>23.8</c:v>
                </c:pt>
                <c:pt idx="7760">
                  <c:v>23.8</c:v>
                </c:pt>
                <c:pt idx="7761">
                  <c:v>23.8</c:v>
                </c:pt>
                <c:pt idx="7762">
                  <c:v>23.8</c:v>
                </c:pt>
                <c:pt idx="7763">
                  <c:v>24</c:v>
                </c:pt>
                <c:pt idx="7764">
                  <c:v>24</c:v>
                </c:pt>
                <c:pt idx="7765">
                  <c:v>23.9</c:v>
                </c:pt>
                <c:pt idx="7766">
                  <c:v>24</c:v>
                </c:pt>
                <c:pt idx="7767">
                  <c:v>23.8</c:v>
                </c:pt>
                <c:pt idx="7768">
                  <c:v>23.8</c:v>
                </c:pt>
                <c:pt idx="7769">
                  <c:v>23.8</c:v>
                </c:pt>
                <c:pt idx="7770">
                  <c:v>23.8</c:v>
                </c:pt>
                <c:pt idx="7771">
                  <c:v>23.8</c:v>
                </c:pt>
                <c:pt idx="7772">
                  <c:v>24</c:v>
                </c:pt>
                <c:pt idx="7773">
                  <c:v>24</c:v>
                </c:pt>
                <c:pt idx="7774">
                  <c:v>24.1</c:v>
                </c:pt>
                <c:pt idx="7775">
                  <c:v>24.1</c:v>
                </c:pt>
                <c:pt idx="7776">
                  <c:v>24.1</c:v>
                </c:pt>
                <c:pt idx="7777">
                  <c:v>24.1</c:v>
                </c:pt>
                <c:pt idx="7778">
                  <c:v>24</c:v>
                </c:pt>
                <c:pt idx="7779">
                  <c:v>23.8</c:v>
                </c:pt>
                <c:pt idx="7780">
                  <c:v>23.7</c:v>
                </c:pt>
                <c:pt idx="7781">
                  <c:v>23.7</c:v>
                </c:pt>
                <c:pt idx="7782">
                  <c:v>23.6</c:v>
                </c:pt>
                <c:pt idx="7783">
                  <c:v>23.6</c:v>
                </c:pt>
                <c:pt idx="7784">
                  <c:v>23.7</c:v>
                </c:pt>
                <c:pt idx="7785">
                  <c:v>23.7</c:v>
                </c:pt>
                <c:pt idx="7786">
                  <c:v>23.7</c:v>
                </c:pt>
                <c:pt idx="7787">
                  <c:v>23.6</c:v>
                </c:pt>
                <c:pt idx="7788">
                  <c:v>23.6</c:v>
                </c:pt>
                <c:pt idx="7789">
                  <c:v>23.5</c:v>
                </c:pt>
                <c:pt idx="7790">
                  <c:v>23.5</c:v>
                </c:pt>
                <c:pt idx="7791">
                  <c:v>23.5</c:v>
                </c:pt>
                <c:pt idx="7792">
                  <c:v>23.5</c:v>
                </c:pt>
                <c:pt idx="7793">
                  <c:v>23.4</c:v>
                </c:pt>
                <c:pt idx="7794">
                  <c:v>23.3</c:v>
                </c:pt>
                <c:pt idx="7795">
                  <c:v>23.3</c:v>
                </c:pt>
                <c:pt idx="7796">
                  <c:v>23.4</c:v>
                </c:pt>
                <c:pt idx="7797">
                  <c:v>23.4</c:v>
                </c:pt>
                <c:pt idx="7798">
                  <c:v>23.4</c:v>
                </c:pt>
                <c:pt idx="7799">
                  <c:v>23.5</c:v>
                </c:pt>
                <c:pt idx="7800">
                  <c:v>23.5</c:v>
                </c:pt>
                <c:pt idx="7801">
                  <c:v>23.6</c:v>
                </c:pt>
                <c:pt idx="7802">
                  <c:v>23.6</c:v>
                </c:pt>
                <c:pt idx="7803">
                  <c:v>23.7</c:v>
                </c:pt>
                <c:pt idx="7804">
                  <c:v>23.7</c:v>
                </c:pt>
                <c:pt idx="7805">
                  <c:v>23.7</c:v>
                </c:pt>
                <c:pt idx="7806">
                  <c:v>23.7</c:v>
                </c:pt>
                <c:pt idx="7807">
                  <c:v>23.7</c:v>
                </c:pt>
                <c:pt idx="7808">
                  <c:v>23.7</c:v>
                </c:pt>
                <c:pt idx="7809">
                  <c:v>23.7</c:v>
                </c:pt>
                <c:pt idx="7810">
                  <c:v>23.7</c:v>
                </c:pt>
                <c:pt idx="7811">
                  <c:v>23.7</c:v>
                </c:pt>
                <c:pt idx="7812">
                  <c:v>23.7</c:v>
                </c:pt>
                <c:pt idx="7813">
                  <c:v>23.6</c:v>
                </c:pt>
                <c:pt idx="7814">
                  <c:v>23.6</c:v>
                </c:pt>
                <c:pt idx="7815">
                  <c:v>23.6</c:v>
                </c:pt>
                <c:pt idx="7816">
                  <c:v>23.4</c:v>
                </c:pt>
                <c:pt idx="7817">
                  <c:v>23.3</c:v>
                </c:pt>
                <c:pt idx="7818">
                  <c:v>23.1</c:v>
                </c:pt>
                <c:pt idx="7819">
                  <c:v>23</c:v>
                </c:pt>
                <c:pt idx="7820">
                  <c:v>22.9</c:v>
                </c:pt>
                <c:pt idx="7821">
                  <c:v>22.9</c:v>
                </c:pt>
                <c:pt idx="7822">
                  <c:v>22.8</c:v>
                </c:pt>
                <c:pt idx="7823">
                  <c:v>22.6</c:v>
                </c:pt>
                <c:pt idx="7824">
                  <c:v>22.6</c:v>
                </c:pt>
                <c:pt idx="7825">
                  <c:v>22.5</c:v>
                </c:pt>
                <c:pt idx="7826">
                  <c:v>22.4</c:v>
                </c:pt>
                <c:pt idx="7827">
                  <c:v>22.4</c:v>
                </c:pt>
                <c:pt idx="7828">
                  <c:v>22.4</c:v>
                </c:pt>
                <c:pt idx="7829">
                  <c:v>22.3</c:v>
                </c:pt>
                <c:pt idx="7830">
                  <c:v>22.3</c:v>
                </c:pt>
                <c:pt idx="7831">
                  <c:v>22.3</c:v>
                </c:pt>
                <c:pt idx="7832">
                  <c:v>22.2</c:v>
                </c:pt>
                <c:pt idx="7833">
                  <c:v>22.2</c:v>
                </c:pt>
                <c:pt idx="7834">
                  <c:v>22.2</c:v>
                </c:pt>
                <c:pt idx="7835">
                  <c:v>22.1</c:v>
                </c:pt>
                <c:pt idx="7836">
                  <c:v>22.1</c:v>
                </c:pt>
                <c:pt idx="7837">
                  <c:v>22.1</c:v>
                </c:pt>
                <c:pt idx="7838">
                  <c:v>22</c:v>
                </c:pt>
                <c:pt idx="7839">
                  <c:v>21.9</c:v>
                </c:pt>
                <c:pt idx="7840">
                  <c:v>21.9</c:v>
                </c:pt>
                <c:pt idx="7841">
                  <c:v>21.9</c:v>
                </c:pt>
                <c:pt idx="7842">
                  <c:v>21.9</c:v>
                </c:pt>
                <c:pt idx="7843">
                  <c:v>21.9</c:v>
                </c:pt>
                <c:pt idx="7844">
                  <c:v>21.9</c:v>
                </c:pt>
                <c:pt idx="7845">
                  <c:v>21.8</c:v>
                </c:pt>
                <c:pt idx="7846">
                  <c:v>21.9</c:v>
                </c:pt>
                <c:pt idx="7847">
                  <c:v>21.9</c:v>
                </c:pt>
                <c:pt idx="7848">
                  <c:v>21.9</c:v>
                </c:pt>
                <c:pt idx="7849">
                  <c:v>22</c:v>
                </c:pt>
                <c:pt idx="7850">
                  <c:v>22</c:v>
                </c:pt>
                <c:pt idx="7851">
                  <c:v>22</c:v>
                </c:pt>
                <c:pt idx="7852">
                  <c:v>22.2</c:v>
                </c:pt>
                <c:pt idx="7853">
                  <c:v>22.3</c:v>
                </c:pt>
                <c:pt idx="7854">
                  <c:v>22.4</c:v>
                </c:pt>
                <c:pt idx="7855">
                  <c:v>22.4</c:v>
                </c:pt>
                <c:pt idx="7856">
                  <c:v>22.4</c:v>
                </c:pt>
                <c:pt idx="7857">
                  <c:v>22.4</c:v>
                </c:pt>
                <c:pt idx="7858">
                  <c:v>22.4</c:v>
                </c:pt>
                <c:pt idx="7859">
                  <c:v>22.4</c:v>
                </c:pt>
                <c:pt idx="7860">
                  <c:v>22.4</c:v>
                </c:pt>
                <c:pt idx="7861">
                  <c:v>22.4</c:v>
                </c:pt>
                <c:pt idx="7862">
                  <c:v>22.4</c:v>
                </c:pt>
                <c:pt idx="7863">
                  <c:v>22.5</c:v>
                </c:pt>
                <c:pt idx="7864">
                  <c:v>22.5</c:v>
                </c:pt>
                <c:pt idx="7865">
                  <c:v>22.5</c:v>
                </c:pt>
                <c:pt idx="7866">
                  <c:v>22.6</c:v>
                </c:pt>
                <c:pt idx="7867">
                  <c:v>22.7</c:v>
                </c:pt>
                <c:pt idx="7868">
                  <c:v>22.8</c:v>
                </c:pt>
                <c:pt idx="7869">
                  <c:v>22.9</c:v>
                </c:pt>
                <c:pt idx="7870">
                  <c:v>22.9</c:v>
                </c:pt>
                <c:pt idx="7871">
                  <c:v>22.9</c:v>
                </c:pt>
                <c:pt idx="7872">
                  <c:v>23</c:v>
                </c:pt>
                <c:pt idx="7873">
                  <c:v>22.9</c:v>
                </c:pt>
                <c:pt idx="7874">
                  <c:v>22.9</c:v>
                </c:pt>
                <c:pt idx="7875">
                  <c:v>22.9</c:v>
                </c:pt>
                <c:pt idx="7876">
                  <c:v>22.9</c:v>
                </c:pt>
                <c:pt idx="7877">
                  <c:v>22.8</c:v>
                </c:pt>
                <c:pt idx="7878">
                  <c:v>22.7</c:v>
                </c:pt>
                <c:pt idx="7879">
                  <c:v>22.7</c:v>
                </c:pt>
                <c:pt idx="7880">
                  <c:v>22.7</c:v>
                </c:pt>
                <c:pt idx="7881">
                  <c:v>22.7</c:v>
                </c:pt>
                <c:pt idx="7882">
                  <c:v>22.7</c:v>
                </c:pt>
                <c:pt idx="7883">
                  <c:v>22.7</c:v>
                </c:pt>
                <c:pt idx="7884">
                  <c:v>22.7</c:v>
                </c:pt>
                <c:pt idx="7885">
                  <c:v>22.7</c:v>
                </c:pt>
                <c:pt idx="7886">
                  <c:v>22.7</c:v>
                </c:pt>
                <c:pt idx="7887">
                  <c:v>22.7</c:v>
                </c:pt>
                <c:pt idx="7888">
                  <c:v>22.7</c:v>
                </c:pt>
                <c:pt idx="7889">
                  <c:v>22.8</c:v>
                </c:pt>
                <c:pt idx="7890">
                  <c:v>22.8</c:v>
                </c:pt>
                <c:pt idx="7891">
                  <c:v>22.8</c:v>
                </c:pt>
                <c:pt idx="7892">
                  <c:v>22.8</c:v>
                </c:pt>
                <c:pt idx="7893">
                  <c:v>22.8</c:v>
                </c:pt>
                <c:pt idx="7894">
                  <c:v>22.8</c:v>
                </c:pt>
                <c:pt idx="7895">
                  <c:v>22.8</c:v>
                </c:pt>
                <c:pt idx="7896">
                  <c:v>22.7</c:v>
                </c:pt>
                <c:pt idx="7897">
                  <c:v>22.8</c:v>
                </c:pt>
                <c:pt idx="7898">
                  <c:v>22.7</c:v>
                </c:pt>
                <c:pt idx="7899">
                  <c:v>22.7</c:v>
                </c:pt>
                <c:pt idx="7900">
                  <c:v>22.7</c:v>
                </c:pt>
                <c:pt idx="7901">
                  <c:v>22.7</c:v>
                </c:pt>
                <c:pt idx="7902">
                  <c:v>22.6</c:v>
                </c:pt>
                <c:pt idx="7903">
                  <c:v>22.6</c:v>
                </c:pt>
                <c:pt idx="7904">
                  <c:v>22.6</c:v>
                </c:pt>
                <c:pt idx="7905">
                  <c:v>22.6</c:v>
                </c:pt>
                <c:pt idx="7906">
                  <c:v>22.6</c:v>
                </c:pt>
                <c:pt idx="7907">
                  <c:v>22.7</c:v>
                </c:pt>
                <c:pt idx="7908">
                  <c:v>22.8</c:v>
                </c:pt>
                <c:pt idx="7909">
                  <c:v>22.9</c:v>
                </c:pt>
                <c:pt idx="7910">
                  <c:v>22.9</c:v>
                </c:pt>
                <c:pt idx="7911">
                  <c:v>22.9</c:v>
                </c:pt>
                <c:pt idx="7912">
                  <c:v>22.9</c:v>
                </c:pt>
                <c:pt idx="7913">
                  <c:v>22.9</c:v>
                </c:pt>
                <c:pt idx="7914">
                  <c:v>22.9</c:v>
                </c:pt>
                <c:pt idx="7915">
                  <c:v>22.8</c:v>
                </c:pt>
                <c:pt idx="7916">
                  <c:v>22.7</c:v>
                </c:pt>
                <c:pt idx="7917">
                  <c:v>22.7</c:v>
                </c:pt>
                <c:pt idx="7918">
                  <c:v>22.7</c:v>
                </c:pt>
                <c:pt idx="7919">
                  <c:v>22.7</c:v>
                </c:pt>
                <c:pt idx="7920">
                  <c:v>22.8</c:v>
                </c:pt>
                <c:pt idx="7921">
                  <c:v>22.9</c:v>
                </c:pt>
                <c:pt idx="7922">
                  <c:v>22.9</c:v>
                </c:pt>
                <c:pt idx="7923">
                  <c:v>22.9</c:v>
                </c:pt>
                <c:pt idx="7924">
                  <c:v>23</c:v>
                </c:pt>
                <c:pt idx="7925">
                  <c:v>23</c:v>
                </c:pt>
                <c:pt idx="7926">
                  <c:v>23</c:v>
                </c:pt>
                <c:pt idx="7927">
                  <c:v>23</c:v>
                </c:pt>
                <c:pt idx="7928">
                  <c:v>23.1</c:v>
                </c:pt>
                <c:pt idx="7929">
                  <c:v>23.1</c:v>
                </c:pt>
                <c:pt idx="7930">
                  <c:v>23.2</c:v>
                </c:pt>
                <c:pt idx="7931">
                  <c:v>23.2</c:v>
                </c:pt>
                <c:pt idx="7932">
                  <c:v>23.2</c:v>
                </c:pt>
                <c:pt idx="7933">
                  <c:v>23.2</c:v>
                </c:pt>
                <c:pt idx="7934">
                  <c:v>23.2</c:v>
                </c:pt>
                <c:pt idx="7935">
                  <c:v>23.2</c:v>
                </c:pt>
                <c:pt idx="7936">
                  <c:v>23.2</c:v>
                </c:pt>
                <c:pt idx="7937">
                  <c:v>23.2</c:v>
                </c:pt>
                <c:pt idx="7938">
                  <c:v>23.2</c:v>
                </c:pt>
                <c:pt idx="7939">
                  <c:v>23.2</c:v>
                </c:pt>
                <c:pt idx="7940">
                  <c:v>23.2</c:v>
                </c:pt>
                <c:pt idx="7941">
                  <c:v>23.3</c:v>
                </c:pt>
                <c:pt idx="7942">
                  <c:v>23.3</c:v>
                </c:pt>
                <c:pt idx="7943">
                  <c:v>23.2</c:v>
                </c:pt>
                <c:pt idx="7944">
                  <c:v>23.1</c:v>
                </c:pt>
                <c:pt idx="7945">
                  <c:v>22.9</c:v>
                </c:pt>
                <c:pt idx="7946">
                  <c:v>22.9</c:v>
                </c:pt>
                <c:pt idx="7947">
                  <c:v>22.7</c:v>
                </c:pt>
                <c:pt idx="7948">
                  <c:v>22.7</c:v>
                </c:pt>
                <c:pt idx="7949">
                  <c:v>22.6</c:v>
                </c:pt>
                <c:pt idx="7950">
                  <c:v>22.5</c:v>
                </c:pt>
                <c:pt idx="7951">
                  <c:v>22.4</c:v>
                </c:pt>
                <c:pt idx="7952">
                  <c:v>22.3</c:v>
                </c:pt>
                <c:pt idx="7953">
                  <c:v>22.3</c:v>
                </c:pt>
                <c:pt idx="7954">
                  <c:v>22.3</c:v>
                </c:pt>
                <c:pt idx="7955">
                  <c:v>22.3</c:v>
                </c:pt>
                <c:pt idx="7956">
                  <c:v>22.3</c:v>
                </c:pt>
                <c:pt idx="7957">
                  <c:v>22.3</c:v>
                </c:pt>
                <c:pt idx="7958">
                  <c:v>22.3</c:v>
                </c:pt>
                <c:pt idx="7959">
                  <c:v>22.4</c:v>
                </c:pt>
                <c:pt idx="7960">
                  <c:v>22.3</c:v>
                </c:pt>
                <c:pt idx="7961">
                  <c:v>22.4</c:v>
                </c:pt>
                <c:pt idx="7962">
                  <c:v>22.4</c:v>
                </c:pt>
                <c:pt idx="7963">
                  <c:v>22.4</c:v>
                </c:pt>
                <c:pt idx="7964">
                  <c:v>22.4</c:v>
                </c:pt>
                <c:pt idx="7965">
                  <c:v>22.5</c:v>
                </c:pt>
                <c:pt idx="7966">
                  <c:v>22.5</c:v>
                </c:pt>
                <c:pt idx="7967">
                  <c:v>22.5</c:v>
                </c:pt>
                <c:pt idx="7968">
                  <c:v>22.5</c:v>
                </c:pt>
                <c:pt idx="7969">
                  <c:v>22.6</c:v>
                </c:pt>
                <c:pt idx="7970">
                  <c:v>22.7</c:v>
                </c:pt>
                <c:pt idx="7971">
                  <c:v>22.8</c:v>
                </c:pt>
                <c:pt idx="7972">
                  <c:v>22.9</c:v>
                </c:pt>
                <c:pt idx="7973">
                  <c:v>22.9</c:v>
                </c:pt>
                <c:pt idx="7974">
                  <c:v>22.9</c:v>
                </c:pt>
                <c:pt idx="7975">
                  <c:v>22.9</c:v>
                </c:pt>
                <c:pt idx="7976">
                  <c:v>22.7</c:v>
                </c:pt>
                <c:pt idx="7977">
                  <c:v>22.7</c:v>
                </c:pt>
                <c:pt idx="7978">
                  <c:v>22.7</c:v>
                </c:pt>
                <c:pt idx="7979">
                  <c:v>22.7</c:v>
                </c:pt>
                <c:pt idx="7980">
                  <c:v>22.7</c:v>
                </c:pt>
                <c:pt idx="7981">
                  <c:v>22.7</c:v>
                </c:pt>
                <c:pt idx="7982">
                  <c:v>22.7</c:v>
                </c:pt>
                <c:pt idx="7983">
                  <c:v>22.7</c:v>
                </c:pt>
                <c:pt idx="7984">
                  <c:v>22.9</c:v>
                </c:pt>
                <c:pt idx="7985">
                  <c:v>22.9</c:v>
                </c:pt>
                <c:pt idx="7986">
                  <c:v>22.9</c:v>
                </c:pt>
                <c:pt idx="7987">
                  <c:v>22.9</c:v>
                </c:pt>
                <c:pt idx="7988">
                  <c:v>23</c:v>
                </c:pt>
                <c:pt idx="7989">
                  <c:v>23</c:v>
                </c:pt>
                <c:pt idx="7990">
                  <c:v>23.1</c:v>
                </c:pt>
                <c:pt idx="7991">
                  <c:v>23.1</c:v>
                </c:pt>
                <c:pt idx="7992">
                  <c:v>23.1</c:v>
                </c:pt>
                <c:pt idx="7993">
                  <c:v>23.2</c:v>
                </c:pt>
                <c:pt idx="7994">
                  <c:v>23.2</c:v>
                </c:pt>
                <c:pt idx="7995">
                  <c:v>23.2</c:v>
                </c:pt>
                <c:pt idx="7996">
                  <c:v>23.2</c:v>
                </c:pt>
                <c:pt idx="7997">
                  <c:v>23.2</c:v>
                </c:pt>
                <c:pt idx="7998">
                  <c:v>23.2</c:v>
                </c:pt>
                <c:pt idx="7999">
                  <c:v>23.2</c:v>
                </c:pt>
                <c:pt idx="8000">
                  <c:v>23.2</c:v>
                </c:pt>
                <c:pt idx="8001">
                  <c:v>23.2</c:v>
                </c:pt>
                <c:pt idx="8002">
                  <c:v>23.2</c:v>
                </c:pt>
                <c:pt idx="8003">
                  <c:v>23.2</c:v>
                </c:pt>
                <c:pt idx="8004">
                  <c:v>23.2</c:v>
                </c:pt>
                <c:pt idx="8005">
                  <c:v>23.2</c:v>
                </c:pt>
                <c:pt idx="8006">
                  <c:v>23.2</c:v>
                </c:pt>
                <c:pt idx="8007">
                  <c:v>23.2</c:v>
                </c:pt>
                <c:pt idx="8008">
                  <c:v>23.2</c:v>
                </c:pt>
                <c:pt idx="8009">
                  <c:v>23.3</c:v>
                </c:pt>
                <c:pt idx="8010">
                  <c:v>23.2</c:v>
                </c:pt>
                <c:pt idx="8011">
                  <c:v>23.2</c:v>
                </c:pt>
                <c:pt idx="8012">
                  <c:v>23.2</c:v>
                </c:pt>
                <c:pt idx="8013">
                  <c:v>23.2</c:v>
                </c:pt>
                <c:pt idx="8014">
                  <c:v>23.2</c:v>
                </c:pt>
                <c:pt idx="8015">
                  <c:v>23.2</c:v>
                </c:pt>
                <c:pt idx="8016">
                  <c:v>23.2</c:v>
                </c:pt>
                <c:pt idx="8017">
                  <c:v>23.2</c:v>
                </c:pt>
                <c:pt idx="8018">
                  <c:v>23.1</c:v>
                </c:pt>
                <c:pt idx="8019">
                  <c:v>23.1</c:v>
                </c:pt>
                <c:pt idx="8020">
                  <c:v>23.1</c:v>
                </c:pt>
                <c:pt idx="8021">
                  <c:v>23.1</c:v>
                </c:pt>
                <c:pt idx="8022">
                  <c:v>23.2</c:v>
                </c:pt>
                <c:pt idx="8023">
                  <c:v>23.2</c:v>
                </c:pt>
                <c:pt idx="8024">
                  <c:v>23.3</c:v>
                </c:pt>
                <c:pt idx="8025">
                  <c:v>23.3</c:v>
                </c:pt>
                <c:pt idx="8026">
                  <c:v>23.3</c:v>
                </c:pt>
                <c:pt idx="8027">
                  <c:v>23.4</c:v>
                </c:pt>
                <c:pt idx="8028">
                  <c:v>23.4</c:v>
                </c:pt>
                <c:pt idx="8029">
                  <c:v>23.4</c:v>
                </c:pt>
                <c:pt idx="8030">
                  <c:v>23.3</c:v>
                </c:pt>
                <c:pt idx="8031">
                  <c:v>23</c:v>
                </c:pt>
                <c:pt idx="8032">
                  <c:v>22.9</c:v>
                </c:pt>
                <c:pt idx="8033">
                  <c:v>22.6</c:v>
                </c:pt>
                <c:pt idx="8034">
                  <c:v>22.5</c:v>
                </c:pt>
                <c:pt idx="8035">
                  <c:v>22.5</c:v>
                </c:pt>
                <c:pt idx="8036">
                  <c:v>22.5</c:v>
                </c:pt>
                <c:pt idx="8037">
                  <c:v>22.6</c:v>
                </c:pt>
                <c:pt idx="8038">
                  <c:v>22.7</c:v>
                </c:pt>
                <c:pt idx="8039">
                  <c:v>22.8</c:v>
                </c:pt>
                <c:pt idx="8040">
                  <c:v>22.9</c:v>
                </c:pt>
                <c:pt idx="8041">
                  <c:v>22.9</c:v>
                </c:pt>
                <c:pt idx="8042">
                  <c:v>23</c:v>
                </c:pt>
                <c:pt idx="8043">
                  <c:v>23</c:v>
                </c:pt>
                <c:pt idx="8044">
                  <c:v>23.1</c:v>
                </c:pt>
                <c:pt idx="8045">
                  <c:v>23.2</c:v>
                </c:pt>
                <c:pt idx="8046">
                  <c:v>23.3</c:v>
                </c:pt>
                <c:pt idx="8047">
                  <c:v>23.4</c:v>
                </c:pt>
                <c:pt idx="8048">
                  <c:v>23.5</c:v>
                </c:pt>
                <c:pt idx="8049">
                  <c:v>23.5</c:v>
                </c:pt>
                <c:pt idx="8050">
                  <c:v>23.6</c:v>
                </c:pt>
                <c:pt idx="8051">
                  <c:v>23.6</c:v>
                </c:pt>
                <c:pt idx="8052">
                  <c:v>23.7</c:v>
                </c:pt>
                <c:pt idx="8053">
                  <c:v>23.7</c:v>
                </c:pt>
                <c:pt idx="8054">
                  <c:v>23.7</c:v>
                </c:pt>
                <c:pt idx="8055">
                  <c:v>23.7</c:v>
                </c:pt>
                <c:pt idx="8056">
                  <c:v>23.7</c:v>
                </c:pt>
                <c:pt idx="8057">
                  <c:v>23.7</c:v>
                </c:pt>
                <c:pt idx="8058">
                  <c:v>23.7</c:v>
                </c:pt>
                <c:pt idx="8059">
                  <c:v>23.8</c:v>
                </c:pt>
                <c:pt idx="8060">
                  <c:v>23.8</c:v>
                </c:pt>
                <c:pt idx="8061">
                  <c:v>23.1</c:v>
                </c:pt>
                <c:pt idx="8062">
                  <c:v>23.8</c:v>
                </c:pt>
                <c:pt idx="8063">
                  <c:v>23.8</c:v>
                </c:pt>
                <c:pt idx="8064">
                  <c:v>23.8</c:v>
                </c:pt>
                <c:pt idx="8065">
                  <c:v>23.8</c:v>
                </c:pt>
                <c:pt idx="8066">
                  <c:v>23.8</c:v>
                </c:pt>
                <c:pt idx="8067">
                  <c:v>23.8</c:v>
                </c:pt>
                <c:pt idx="8068">
                  <c:v>23.8</c:v>
                </c:pt>
                <c:pt idx="8069">
                  <c:v>23.8</c:v>
                </c:pt>
                <c:pt idx="8070">
                  <c:v>23.8</c:v>
                </c:pt>
                <c:pt idx="8071">
                  <c:v>23.8</c:v>
                </c:pt>
                <c:pt idx="8072">
                  <c:v>23.8</c:v>
                </c:pt>
                <c:pt idx="8073">
                  <c:v>23.7</c:v>
                </c:pt>
                <c:pt idx="8074">
                  <c:v>23.7</c:v>
                </c:pt>
                <c:pt idx="8075">
                  <c:v>23.7</c:v>
                </c:pt>
                <c:pt idx="8076">
                  <c:v>23.7</c:v>
                </c:pt>
                <c:pt idx="8077">
                  <c:v>23.7</c:v>
                </c:pt>
                <c:pt idx="8078">
                  <c:v>23.7</c:v>
                </c:pt>
                <c:pt idx="8079">
                  <c:v>23.8</c:v>
                </c:pt>
                <c:pt idx="8080">
                  <c:v>23.8</c:v>
                </c:pt>
                <c:pt idx="8081">
                  <c:v>23.8</c:v>
                </c:pt>
                <c:pt idx="8082">
                  <c:v>23.8</c:v>
                </c:pt>
                <c:pt idx="8083">
                  <c:v>23.8</c:v>
                </c:pt>
                <c:pt idx="8084">
                  <c:v>23.8</c:v>
                </c:pt>
                <c:pt idx="8085">
                  <c:v>23.8</c:v>
                </c:pt>
                <c:pt idx="8086">
                  <c:v>23.8</c:v>
                </c:pt>
                <c:pt idx="8087">
                  <c:v>23.8</c:v>
                </c:pt>
                <c:pt idx="8088">
                  <c:v>23.8</c:v>
                </c:pt>
                <c:pt idx="8089">
                  <c:v>23.8</c:v>
                </c:pt>
                <c:pt idx="8090">
                  <c:v>23.8</c:v>
                </c:pt>
                <c:pt idx="8091">
                  <c:v>23.8</c:v>
                </c:pt>
                <c:pt idx="8092">
                  <c:v>23.8</c:v>
                </c:pt>
                <c:pt idx="8093">
                  <c:v>23.8</c:v>
                </c:pt>
                <c:pt idx="8094">
                  <c:v>23.8</c:v>
                </c:pt>
                <c:pt idx="8095">
                  <c:v>23.8</c:v>
                </c:pt>
                <c:pt idx="8096">
                  <c:v>23.8</c:v>
                </c:pt>
                <c:pt idx="8097">
                  <c:v>23.8</c:v>
                </c:pt>
                <c:pt idx="8098">
                  <c:v>23.8</c:v>
                </c:pt>
                <c:pt idx="8099">
                  <c:v>23.8</c:v>
                </c:pt>
                <c:pt idx="8100">
                  <c:v>23.8</c:v>
                </c:pt>
                <c:pt idx="8101">
                  <c:v>23.8</c:v>
                </c:pt>
                <c:pt idx="8102">
                  <c:v>23.8</c:v>
                </c:pt>
                <c:pt idx="8103">
                  <c:v>23.8</c:v>
                </c:pt>
                <c:pt idx="8104">
                  <c:v>23.8</c:v>
                </c:pt>
                <c:pt idx="8105">
                  <c:v>23.8</c:v>
                </c:pt>
                <c:pt idx="8106">
                  <c:v>23.8</c:v>
                </c:pt>
                <c:pt idx="8107">
                  <c:v>23.8</c:v>
                </c:pt>
                <c:pt idx="8108">
                  <c:v>23.8</c:v>
                </c:pt>
                <c:pt idx="8109">
                  <c:v>23.8</c:v>
                </c:pt>
                <c:pt idx="8110">
                  <c:v>23.7</c:v>
                </c:pt>
                <c:pt idx="8111">
                  <c:v>23.7</c:v>
                </c:pt>
                <c:pt idx="8112">
                  <c:v>23.7</c:v>
                </c:pt>
                <c:pt idx="8113">
                  <c:v>23.7</c:v>
                </c:pt>
                <c:pt idx="8114">
                  <c:v>23.7</c:v>
                </c:pt>
                <c:pt idx="8115">
                  <c:v>23.7</c:v>
                </c:pt>
                <c:pt idx="8116">
                  <c:v>23.7</c:v>
                </c:pt>
                <c:pt idx="8117">
                  <c:v>23.7</c:v>
                </c:pt>
                <c:pt idx="8118">
                  <c:v>23.7</c:v>
                </c:pt>
                <c:pt idx="8119">
                  <c:v>23.7</c:v>
                </c:pt>
                <c:pt idx="8120">
                  <c:v>23.7</c:v>
                </c:pt>
                <c:pt idx="8121">
                  <c:v>23.7</c:v>
                </c:pt>
                <c:pt idx="8122">
                  <c:v>23.8</c:v>
                </c:pt>
                <c:pt idx="8123">
                  <c:v>23.8</c:v>
                </c:pt>
                <c:pt idx="8124">
                  <c:v>23.8</c:v>
                </c:pt>
                <c:pt idx="8125">
                  <c:v>23.8</c:v>
                </c:pt>
                <c:pt idx="8126">
                  <c:v>23.8</c:v>
                </c:pt>
                <c:pt idx="8127">
                  <c:v>23.8</c:v>
                </c:pt>
                <c:pt idx="8128">
                  <c:v>23.8</c:v>
                </c:pt>
                <c:pt idx="8129">
                  <c:v>23.8</c:v>
                </c:pt>
                <c:pt idx="8130">
                  <c:v>23.8</c:v>
                </c:pt>
                <c:pt idx="8131">
                  <c:v>23.7</c:v>
                </c:pt>
                <c:pt idx="8132">
                  <c:v>23.7</c:v>
                </c:pt>
                <c:pt idx="8133">
                  <c:v>23.8</c:v>
                </c:pt>
                <c:pt idx="8134">
                  <c:v>23.8</c:v>
                </c:pt>
                <c:pt idx="8135">
                  <c:v>23.8</c:v>
                </c:pt>
                <c:pt idx="8136">
                  <c:v>23.8</c:v>
                </c:pt>
                <c:pt idx="8137">
                  <c:v>23.8</c:v>
                </c:pt>
                <c:pt idx="8138">
                  <c:v>23.8</c:v>
                </c:pt>
                <c:pt idx="8139">
                  <c:v>23.8</c:v>
                </c:pt>
                <c:pt idx="8140">
                  <c:v>23.8</c:v>
                </c:pt>
                <c:pt idx="8141">
                  <c:v>23.8</c:v>
                </c:pt>
                <c:pt idx="8142">
                  <c:v>23.8</c:v>
                </c:pt>
                <c:pt idx="8143">
                  <c:v>23.8</c:v>
                </c:pt>
                <c:pt idx="8144">
                  <c:v>23.8</c:v>
                </c:pt>
                <c:pt idx="8145">
                  <c:v>23.8</c:v>
                </c:pt>
                <c:pt idx="8146">
                  <c:v>23.8</c:v>
                </c:pt>
                <c:pt idx="8147">
                  <c:v>23.8</c:v>
                </c:pt>
                <c:pt idx="8148">
                  <c:v>23.8</c:v>
                </c:pt>
                <c:pt idx="8149">
                  <c:v>23.9</c:v>
                </c:pt>
                <c:pt idx="8150">
                  <c:v>24</c:v>
                </c:pt>
                <c:pt idx="8151">
                  <c:v>23.9</c:v>
                </c:pt>
                <c:pt idx="8152">
                  <c:v>23.8</c:v>
                </c:pt>
                <c:pt idx="8153">
                  <c:v>23.8</c:v>
                </c:pt>
                <c:pt idx="8154">
                  <c:v>23.8</c:v>
                </c:pt>
                <c:pt idx="8155">
                  <c:v>23.8</c:v>
                </c:pt>
                <c:pt idx="8156">
                  <c:v>23.8</c:v>
                </c:pt>
                <c:pt idx="8157">
                  <c:v>23.8</c:v>
                </c:pt>
                <c:pt idx="8158">
                  <c:v>23.8</c:v>
                </c:pt>
                <c:pt idx="8159">
                  <c:v>23.8</c:v>
                </c:pt>
                <c:pt idx="8160">
                  <c:v>23.8</c:v>
                </c:pt>
                <c:pt idx="8161">
                  <c:v>23.8</c:v>
                </c:pt>
                <c:pt idx="8162">
                  <c:v>23.8</c:v>
                </c:pt>
                <c:pt idx="8163">
                  <c:v>23.8</c:v>
                </c:pt>
                <c:pt idx="8164">
                  <c:v>23.8</c:v>
                </c:pt>
                <c:pt idx="8165">
                  <c:v>23.8</c:v>
                </c:pt>
                <c:pt idx="8166">
                  <c:v>23.8</c:v>
                </c:pt>
                <c:pt idx="8167">
                  <c:v>23.8</c:v>
                </c:pt>
                <c:pt idx="8168">
                  <c:v>23.8</c:v>
                </c:pt>
                <c:pt idx="8169">
                  <c:v>23.8</c:v>
                </c:pt>
                <c:pt idx="8170">
                  <c:v>23.8</c:v>
                </c:pt>
                <c:pt idx="8171">
                  <c:v>23.8</c:v>
                </c:pt>
                <c:pt idx="8172">
                  <c:v>23.9</c:v>
                </c:pt>
                <c:pt idx="8173">
                  <c:v>23.9</c:v>
                </c:pt>
                <c:pt idx="8174">
                  <c:v>24</c:v>
                </c:pt>
                <c:pt idx="8175">
                  <c:v>24</c:v>
                </c:pt>
                <c:pt idx="8176">
                  <c:v>24</c:v>
                </c:pt>
                <c:pt idx="8177">
                  <c:v>24.1</c:v>
                </c:pt>
                <c:pt idx="8178">
                  <c:v>24.1</c:v>
                </c:pt>
                <c:pt idx="8179">
                  <c:v>24.1</c:v>
                </c:pt>
                <c:pt idx="8180">
                  <c:v>24.1</c:v>
                </c:pt>
                <c:pt idx="8181">
                  <c:v>24.2</c:v>
                </c:pt>
                <c:pt idx="8182">
                  <c:v>24.2</c:v>
                </c:pt>
                <c:pt idx="8183">
                  <c:v>24.2</c:v>
                </c:pt>
                <c:pt idx="8184">
                  <c:v>24.1</c:v>
                </c:pt>
                <c:pt idx="8185">
                  <c:v>24.1</c:v>
                </c:pt>
                <c:pt idx="8186">
                  <c:v>24.1</c:v>
                </c:pt>
                <c:pt idx="8187">
                  <c:v>24.1</c:v>
                </c:pt>
                <c:pt idx="8188">
                  <c:v>24.1</c:v>
                </c:pt>
                <c:pt idx="8189">
                  <c:v>24.1</c:v>
                </c:pt>
                <c:pt idx="8190">
                  <c:v>24.1</c:v>
                </c:pt>
                <c:pt idx="8191">
                  <c:v>24.1</c:v>
                </c:pt>
                <c:pt idx="8192">
                  <c:v>24.1</c:v>
                </c:pt>
                <c:pt idx="8193">
                  <c:v>24.1</c:v>
                </c:pt>
                <c:pt idx="8194">
                  <c:v>24.1</c:v>
                </c:pt>
                <c:pt idx="8195">
                  <c:v>24.1</c:v>
                </c:pt>
                <c:pt idx="8196">
                  <c:v>24.1</c:v>
                </c:pt>
                <c:pt idx="8197">
                  <c:v>24.1</c:v>
                </c:pt>
                <c:pt idx="8198">
                  <c:v>24.1</c:v>
                </c:pt>
                <c:pt idx="8199">
                  <c:v>24.1</c:v>
                </c:pt>
                <c:pt idx="8200">
                  <c:v>24.1</c:v>
                </c:pt>
                <c:pt idx="8201">
                  <c:v>24.1</c:v>
                </c:pt>
                <c:pt idx="8202">
                  <c:v>24.1</c:v>
                </c:pt>
                <c:pt idx="8203">
                  <c:v>24.1</c:v>
                </c:pt>
                <c:pt idx="8204">
                  <c:v>24.1</c:v>
                </c:pt>
                <c:pt idx="8205">
                  <c:v>24.1</c:v>
                </c:pt>
                <c:pt idx="8206">
                  <c:v>24.1</c:v>
                </c:pt>
                <c:pt idx="8207">
                  <c:v>24.1</c:v>
                </c:pt>
                <c:pt idx="8208">
                  <c:v>24</c:v>
                </c:pt>
                <c:pt idx="8209">
                  <c:v>24</c:v>
                </c:pt>
                <c:pt idx="8210">
                  <c:v>24</c:v>
                </c:pt>
                <c:pt idx="8211">
                  <c:v>24</c:v>
                </c:pt>
                <c:pt idx="8212">
                  <c:v>24</c:v>
                </c:pt>
                <c:pt idx="8213">
                  <c:v>24</c:v>
                </c:pt>
                <c:pt idx="8214">
                  <c:v>24</c:v>
                </c:pt>
                <c:pt idx="8215">
                  <c:v>24</c:v>
                </c:pt>
                <c:pt idx="8216">
                  <c:v>24</c:v>
                </c:pt>
                <c:pt idx="8217">
                  <c:v>24</c:v>
                </c:pt>
                <c:pt idx="8218">
                  <c:v>24</c:v>
                </c:pt>
                <c:pt idx="8219">
                  <c:v>24</c:v>
                </c:pt>
                <c:pt idx="8220">
                  <c:v>24</c:v>
                </c:pt>
                <c:pt idx="8221">
                  <c:v>23.8</c:v>
                </c:pt>
                <c:pt idx="8222">
                  <c:v>23.8</c:v>
                </c:pt>
                <c:pt idx="8223">
                  <c:v>23.8</c:v>
                </c:pt>
                <c:pt idx="8224">
                  <c:v>23.8</c:v>
                </c:pt>
                <c:pt idx="8225">
                  <c:v>23.8</c:v>
                </c:pt>
                <c:pt idx="8226">
                  <c:v>23.8</c:v>
                </c:pt>
                <c:pt idx="8227">
                  <c:v>23.8</c:v>
                </c:pt>
                <c:pt idx="8228">
                  <c:v>23.8</c:v>
                </c:pt>
                <c:pt idx="8229">
                  <c:v>23.8</c:v>
                </c:pt>
                <c:pt idx="8230">
                  <c:v>23.8</c:v>
                </c:pt>
                <c:pt idx="8231">
                  <c:v>23.8</c:v>
                </c:pt>
                <c:pt idx="8232">
                  <c:v>23.8</c:v>
                </c:pt>
                <c:pt idx="8233">
                  <c:v>23.8</c:v>
                </c:pt>
                <c:pt idx="8234">
                  <c:v>23.8</c:v>
                </c:pt>
                <c:pt idx="8235">
                  <c:v>23.8</c:v>
                </c:pt>
                <c:pt idx="8236">
                  <c:v>23.7</c:v>
                </c:pt>
                <c:pt idx="8237">
                  <c:v>23.6</c:v>
                </c:pt>
                <c:pt idx="8238">
                  <c:v>23.4</c:v>
                </c:pt>
                <c:pt idx="8239">
                  <c:v>23.4</c:v>
                </c:pt>
                <c:pt idx="8240">
                  <c:v>23.3</c:v>
                </c:pt>
                <c:pt idx="8241">
                  <c:v>23.3</c:v>
                </c:pt>
                <c:pt idx="8242">
                  <c:v>23.2</c:v>
                </c:pt>
                <c:pt idx="8243">
                  <c:v>23.1</c:v>
                </c:pt>
                <c:pt idx="8244">
                  <c:v>23</c:v>
                </c:pt>
                <c:pt idx="8245">
                  <c:v>22.9</c:v>
                </c:pt>
                <c:pt idx="8246">
                  <c:v>22.9</c:v>
                </c:pt>
                <c:pt idx="8247">
                  <c:v>22.8</c:v>
                </c:pt>
                <c:pt idx="8248">
                  <c:v>22.7</c:v>
                </c:pt>
                <c:pt idx="8249">
                  <c:v>22.7</c:v>
                </c:pt>
                <c:pt idx="8250">
                  <c:v>22.7</c:v>
                </c:pt>
                <c:pt idx="8251">
                  <c:v>22.7</c:v>
                </c:pt>
                <c:pt idx="8252">
                  <c:v>22.7</c:v>
                </c:pt>
                <c:pt idx="8253">
                  <c:v>22.8</c:v>
                </c:pt>
                <c:pt idx="8254">
                  <c:v>22.8</c:v>
                </c:pt>
                <c:pt idx="8255">
                  <c:v>22.8</c:v>
                </c:pt>
                <c:pt idx="8256">
                  <c:v>22.8</c:v>
                </c:pt>
                <c:pt idx="8257">
                  <c:v>22.9</c:v>
                </c:pt>
                <c:pt idx="8258">
                  <c:v>22.9</c:v>
                </c:pt>
                <c:pt idx="8259">
                  <c:v>22.9</c:v>
                </c:pt>
                <c:pt idx="8260">
                  <c:v>22.9</c:v>
                </c:pt>
                <c:pt idx="8261">
                  <c:v>22.9</c:v>
                </c:pt>
                <c:pt idx="8262">
                  <c:v>22.9</c:v>
                </c:pt>
                <c:pt idx="8263">
                  <c:v>22.9</c:v>
                </c:pt>
                <c:pt idx="8264">
                  <c:v>22.9</c:v>
                </c:pt>
                <c:pt idx="8265">
                  <c:v>22.9</c:v>
                </c:pt>
                <c:pt idx="8266">
                  <c:v>22.9</c:v>
                </c:pt>
                <c:pt idx="8267">
                  <c:v>22.9</c:v>
                </c:pt>
                <c:pt idx="8268">
                  <c:v>22.9</c:v>
                </c:pt>
                <c:pt idx="8269">
                  <c:v>22.9</c:v>
                </c:pt>
                <c:pt idx="8270">
                  <c:v>22.9</c:v>
                </c:pt>
                <c:pt idx="8271">
                  <c:v>22.8</c:v>
                </c:pt>
                <c:pt idx="8272">
                  <c:v>22.9</c:v>
                </c:pt>
                <c:pt idx="8273">
                  <c:v>22.9</c:v>
                </c:pt>
                <c:pt idx="8274">
                  <c:v>22.9</c:v>
                </c:pt>
                <c:pt idx="8275">
                  <c:v>22.9</c:v>
                </c:pt>
                <c:pt idx="8276">
                  <c:v>22.9</c:v>
                </c:pt>
                <c:pt idx="8277">
                  <c:v>22.9</c:v>
                </c:pt>
                <c:pt idx="8278">
                  <c:v>22.8</c:v>
                </c:pt>
                <c:pt idx="8279">
                  <c:v>22.7</c:v>
                </c:pt>
                <c:pt idx="8280">
                  <c:v>22.7</c:v>
                </c:pt>
                <c:pt idx="8281">
                  <c:v>22.6</c:v>
                </c:pt>
                <c:pt idx="8282">
                  <c:v>22.3</c:v>
                </c:pt>
                <c:pt idx="8283">
                  <c:v>22.1</c:v>
                </c:pt>
                <c:pt idx="8284">
                  <c:v>22</c:v>
                </c:pt>
                <c:pt idx="8285">
                  <c:v>22</c:v>
                </c:pt>
                <c:pt idx="8286">
                  <c:v>21.9</c:v>
                </c:pt>
                <c:pt idx="8287">
                  <c:v>21.9</c:v>
                </c:pt>
                <c:pt idx="8288">
                  <c:v>21.9</c:v>
                </c:pt>
                <c:pt idx="8289">
                  <c:v>21.8</c:v>
                </c:pt>
                <c:pt idx="8290">
                  <c:v>21.8</c:v>
                </c:pt>
                <c:pt idx="8291">
                  <c:v>21.8</c:v>
                </c:pt>
                <c:pt idx="8292">
                  <c:v>21.7</c:v>
                </c:pt>
                <c:pt idx="8293">
                  <c:v>21.7</c:v>
                </c:pt>
                <c:pt idx="8294">
                  <c:v>21.6</c:v>
                </c:pt>
                <c:pt idx="8295">
                  <c:v>21.6</c:v>
                </c:pt>
                <c:pt idx="8296">
                  <c:v>21.5</c:v>
                </c:pt>
                <c:pt idx="8297">
                  <c:v>21.5</c:v>
                </c:pt>
                <c:pt idx="8298">
                  <c:v>21.4</c:v>
                </c:pt>
                <c:pt idx="8299">
                  <c:v>21.4</c:v>
                </c:pt>
                <c:pt idx="8300">
                  <c:v>21.4</c:v>
                </c:pt>
                <c:pt idx="8301">
                  <c:v>21.4</c:v>
                </c:pt>
                <c:pt idx="8302">
                  <c:v>21.4</c:v>
                </c:pt>
                <c:pt idx="8303">
                  <c:v>21.4</c:v>
                </c:pt>
                <c:pt idx="8304">
                  <c:v>21.5</c:v>
                </c:pt>
                <c:pt idx="8305">
                  <c:v>21.5</c:v>
                </c:pt>
                <c:pt idx="8306">
                  <c:v>21.5</c:v>
                </c:pt>
                <c:pt idx="8307">
                  <c:v>21.5</c:v>
                </c:pt>
                <c:pt idx="8308">
                  <c:v>21.5</c:v>
                </c:pt>
                <c:pt idx="8309">
                  <c:v>21.5</c:v>
                </c:pt>
                <c:pt idx="8310">
                  <c:v>21.5</c:v>
                </c:pt>
                <c:pt idx="8311">
                  <c:v>21.4</c:v>
                </c:pt>
                <c:pt idx="8312">
                  <c:v>21.4</c:v>
                </c:pt>
                <c:pt idx="8313">
                  <c:v>21.4</c:v>
                </c:pt>
                <c:pt idx="8314">
                  <c:v>21.4</c:v>
                </c:pt>
                <c:pt idx="8315">
                  <c:v>21.4</c:v>
                </c:pt>
                <c:pt idx="8316">
                  <c:v>21.4</c:v>
                </c:pt>
                <c:pt idx="8317">
                  <c:v>21.4</c:v>
                </c:pt>
                <c:pt idx="8318">
                  <c:v>21.4</c:v>
                </c:pt>
                <c:pt idx="8319">
                  <c:v>21.4</c:v>
                </c:pt>
                <c:pt idx="8320">
                  <c:v>21.4</c:v>
                </c:pt>
                <c:pt idx="8321">
                  <c:v>21.3</c:v>
                </c:pt>
                <c:pt idx="8322">
                  <c:v>21.3</c:v>
                </c:pt>
                <c:pt idx="8323">
                  <c:v>21.3</c:v>
                </c:pt>
                <c:pt idx="8324">
                  <c:v>21.3</c:v>
                </c:pt>
                <c:pt idx="8325">
                  <c:v>21.3</c:v>
                </c:pt>
                <c:pt idx="8326">
                  <c:v>21.2</c:v>
                </c:pt>
                <c:pt idx="8327">
                  <c:v>21.2</c:v>
                </c:pt>
                <c:pt idx="8328">
                  <c:v>21.2</c:v>
                </c:pt>
                <c:pt idx="8329">
                  <c:v>21.2</c:v>
                </c:pt>
                <c:pt idx="8330">
                  <c:v>21.2</c:v>
                </c:pt>
                <c:pt idx="8331">
                  <c:v>21.1</c:v>
                </c:pt>
                <c:pt idx="8332">
                  <c:v>21.1</c:v>
                </c:pt>
                <c:pt idx="8333">
                  <c:v>21.1</c:v>
                </c:pt>
                <c:pt idx="8334">
                  <c:v>21</c:v>
                </c:pt>
                <c:pt idx="8335">
                  <c:v>21</c:v>
                </c:pt>
                <c:pt idx="8336">
                  <c:v>21</c:v>
                </c:pt>
                <c:pt idx="8337">
                  <c:v>21</c:v>
                </c:pt>
                <c:pt idx="8338">
                  <c:v>21</c:v>
                </c:pt>
                <c:pt idx="8339">
                  <c:v>21</c:v>
                </c:pt>
                <c:pt idx="8340">
                  <c:v>21</c:v>
                </c:pt>
                <c:pt idx="8341">
                  <c:v>21</c:v>
                </c:pt>
                <c:pt idx="8342">
                  <c:v>21</c:v>
                </c:pt>
                <c:pt idx="8343">
                  <c:v>21.1</c:v>
                </c:pt>
                <c:pt idx="8344">
                  <c:v>21.1</c:v>
                </c:pt>
                <c:pt idx="8345">
                  <c:v>21.1</c:v>
                </c:pt>
                <c:pt idx="8346">
                  <c:v>21.1</c:v>
                </c:pt>
                <c:pt idx="8347">
                  <c:v>21.1</c:v>
                </c:pt>
                <c:pt idx="8348">
                  <c:v>21.1</c:v>
                </c:pt>
                <c:pt idx="8349">
                  <c:v>21.1</c:v>
                </c:pt>
                <c:pt idx="8350">
                  <c:v>21.1</c:v>
                </c:pt>
                <c:pt idx="8351">
                  <c:v>21</c:v>
                </c:pt>
                <c:pt idx="8352">
                  <c:v>21</c:v>
                </c:pt>
                <c:pt idx="8353">
                  <c:v>20.9</c:v>
                </c:pt>
                <c:pt idx="8354">
                  <c:v>20.9</c:v>
                </c:pt>
                <c:pt idx="8355">
                  <c:v>20.8</c:v>
                </c:pt>
                <c:pt idx="8356">
                  <c:v>20.8</c:v>
                </c:pt>
                <c:pt idx="8357">
                  <c:v>20.8</c:v>
                </c:pt>
                <c:pt idx="8358">
                  <c:v>20.7</c:v>
                </c:pt>
                <c:pt idx="8359">
                  <c:v>20.7</c:v>
                </c:pt>
                <c:pt idx="8360">
                  <c:v>20.6</c:v>
                </c:pt>
                <c:pt idx="8361">
                  <c:v>20.5</c:v>
                </c:pt>
                <c:pt idx="8362">
                  <c:v>20.399999999999999</c:v>
                </c:pt>
                <c:pt idx="8363">
                  <c:v>20.3</c:v>
                </c:pt>
                <c:pt idx="8364">
                  <c:v>20.3</c:v>
                </c:pt>
                <c:pt idx="8365">
                  <c:v>20.3</c:v>
                </c:pt>
                <c:pt idx="8366">
                  <c:v>20.3</c:v>
                </c:pt>
                <c:pt idx="8367">
                  <c:v>20.3</c:v>
                </c:pt>
                <c:pt idx="8368">
                  <c:v>20.3</c:v>
                </c:pt>
                <c:pt idx="8369">
                  <c:v>20.3</c:v>
                </c:pt>
                <c:pt idx="8370">
                  <c:v>20.3</c:v>
                </c:pt>
                <c:pt idx="8371">
                  <c:v>20.3</c:v>
                </c:pt>
                <c:pt idx="8372">
                  <c:v>20.3</c:v>
                </c:pt>
                <c:pt idx="8373">
                  <c:v>20.3</c:v>
                </c:pt>
                <c:pt idx="8374">
                  <c:v>20.3</c:v>
                </c:pt>
                <c:pt idx="8375">
                  <c:v>20.3</c:v>
                </c:pt>
                <c:pt idx="8376">
                  <c:v>20.3</c:v>
                </c:pt>
                <c:pt idx="8377">
                  <c:v>20.3</c:v>
                </c:pt>
                <c:pt idx="8378">
                  <c:v>20.3</c:v>
                </c:pt>
                <c:pt idx="8379">
                  <c:v>20.3</c:v>
                </c:pt>
                <c:pt idx="8380">
                  <c:v>20.3</c:v>
                </c:pt>
                <c:pt idx="8381">
                  <c:v>20.3</c:v>
                </c:pt>
                <c:pt idx="8382">
                  <c:v>20.3</c:v>
                </c:pt>
                <c:pt idx="8383">
                  <c:v>20.3</c:v>
                </c:pt>
                <c:pt idx="8384">
                  <c:v>20.3</c:v>
                </c:pt>
                <c:pt idx="8385">
                  <c:v>20.3</c:v>
                </c:pt>
                <c:pt idx="8386">
                  <c:v>20.2</c:v>
                </c:pt>
                <c:pt idx="8387">
                  <c:v>20.3</c:v>
                </c:pt>
                <c:pt idx="8388">
                  <c:v>20.3</c:v>
                </c:pt>
                <c:pt idx="8389">
                  <c:v>20.3</c:v>
                </c:pt>
                <c:pt idx="8390">
                  <c:v>20.3</c:v>
                </c:pt>
                <c:pt idx="8391">
                  <c:v>20.2</c:v>
                </c:pt>
                <c:pt idx="8392">
                  <c:v>20.2</c:v>
                </c:pt>
                <c:pt idx="8393">
                  <c:v>20.2</c:v>
                </c:pt>
                <c:pt idx="8394">
                  <c:v>20.2</c:v>
                </c:pt>
                <c:pt idx="8395">
                  <c:v>20.2</c:v>
                </c:pt>
                <c:pt idx="8396">
                  <c:v>20.2</c:v>
                </c:pt>
                <c:pt idx="8397">
                  <c:v>20.2</c:v>
                </c:pt>
                <c:pt idx="8398">
                  <c:v>20.2</c:v>
                </c:pt>
                <c:pt idx="8399">
                  <c:v>20.2</c:v>
                </c:pt>
                <c:pt idx="8400">
                  <c:v>20.2</c:v>
                </c:pt>
                <c:pt idx="8401">
                  <c:v>20.2</c:v>
                </c:pt>
                <c:pt idx="8402">
                  <c:v>20.2</c:v>
                </c:pt>
                <c:pt idx="8403">
                  <c:v>20.2</c:v>
                </c:pt>
                <c:pt idx="8404">
                  <c:v>20.2</c:v>
                </c:pt>
                <c:pt idx="8405">
                  <c:v>20.2</c:v>
                </c:pt>
                <c:pt idx="8406">
                  <c:v>20.2</c:v>
                </c:pt>
                <c:pt idx="8407">
                  <c:v>20.2</c:v>
                </c:pt>
                <c:pt idx="8408">
                  <c:v>20.2</c:v>
                </c:pt>
                <c:pt idx="8409">
                  <c:v>20.2</c:v>
                </c:pt>
                <c:pt idx="8410">
                  <c:v>20.2</c:v>
                </c:pt>
                <c:pt idx="8411">
                  <c:v>20.2</c:v>
                </c:pt>
                <c:pt idx="8412">
                  <c:v>20.2</c:v>
                </c:pt>
                <c:pt idx="8413">
                  <c:v>20.3</c:v>
                </c:pt>
                <c:pt idx="8414">
                  <c:v>20.2</c:v>
                </c:pt>
                <c:pt idx="8415">
                  <c:v>20.3</c:v>
                </c:pt>
                <c:pt idx="8416">
                  <c:v>20.3</c:v>
                </c:pt>
                <c:pt idx="8417">
                  <c:v>20.3</c:v>
                </c:pt>
                <c:pt idx="8418">
                  <c:v>20.3</c:v>
                </c:pt>
                <c:pt idx="8419">
                  <c:v>20.3</c:v>
                </c:pt>
                <c:pt idx="8420">
                  <c:v>20.3</c:v>
                </c:pt>
                <c:pt idx="8421">
                  <c:v>20.399999999999999</c:v>
                </c:pt>
                <c:pt idx="8422">
                  <c:v>20.399999999999999</c:v>
                </c:pt>
                <c:pt idx="8423">
                  <c:v>20.399999999999999</c:v>
                </c:pt>
                <c:pt idx="8424">
                  <c:v>20.5</c:v>
                </c:pt>
                <c:pt idx="8425">
                  <c:v>20.6</c:v>
                </c:pt>
                <c:pt idx="8426">
                  <c:v>20.6</c:v>
                </c:pt>
                <c:pt idx="8427">
                  <c:v>20.7</c:v>
                </c:pt>
                <c:pt idx="8428">
                  <c:v>20.8</c:v>
                </c:pt>
                <c:pt idx="8429">
                  <c:v>20.8</c:v>
                </c:pt>
                <c:pt idx="8430">
                  <c:v>20.8</c:v>
                </c:pt>
                <c:pt idx="8431">
                  <c:v>20.8</c:v>
                </c:pt>
                <c:pt idx="8432">
                  <c:v>20.8</c:v>
                </c:pt>
                <c:pt idx="8433">
                  <c:v>20.8</c:v>
                </c:pt>
                <c:pt idx="8434">
                  <c:v>20.9</c:v>
                </c:pt>
                <c:pt idx="8435">
                  <c:v>20.9</c:v>
                </c:pt>
                <c:pt idx="8436">
                  <c:v>20.9</c:v>
                </c:pt>
                <c:pt idx="8437">
                  <c:v>20.9</c:v>
                </c:pt>
                <c:pt idx="8438">
                  <c:v>20.9</c:v>
                </c:pt>
                <c:pt idx="8439">
                  <c:v>20.9</c:v>
                </c:pt>
                <c:pt idx="8440">
                  <c:v>21</c:v>
                </c:pt>
                <c:pt idx="8441">
                  <c:v>21</c:v>
                </c:pt>
                <c:pt idx="8442">
                  <c:v>21</c:v>
                </c:pt>
                <c:pt idx="8443">
                  <c:v>21.1</c:v>
                </c:pt>
                <c:pt idx="8444">
                  <c:v>21.1</c:v>
                </c:pt>
                <c:pt idx="8445">
                  <c:v>21.1</c:v>
                </c:pt>
                <c:pt idx="8446">
                  <c:v>21.2</c:v>
                </c:pt>
                <c:pt idx="8447">
                  <c:v>21.2</c:v>
                </c:pt>
                <c:pt idx="8448">
                  <c:v>21.2</c:v>
                </c:pt>
                <c:pt idx="8449">
                  <c:v>21.2</c:v>
                </c:pt>
                <c:pt idx="8450">
                  <c:v>21.3</c:v>
                </c:pt>
                <c:pt idx="8451">
                  <c:v>21.3</c:v>
                </c:pt>
                <c:pt idx="8452">
                  <c:v>21.3</c:v>
                </c:pt>
                <c:pt idx="8453">
                  <c:v>21.3</c:v>
                </c:pt>
                <c:pt idx="8454">
                  <c:v>21.3</c:v>
                </c:pt>
                <c:pt idx="8455">
                  <c:v>21.4</c:v>
                </c:pt>
                <c:pt idx="8456">
                  <c:v>21.4</c:v>
                </c:pt>
                <c:pt idx="8457">
                  <c:v>21.4</c:v>
                </c:pt>
                <c:pt idx="8458">
                  <c:v>21.4</c:v>
                </c:pt>
                <c:pt idx="8459">
                  <c:v>21.4</c:v>
                </c:pt>
                <c:pt idx="8460">
                  <c:v>21.5</c:v>
                </c:pt>
                <c:pt idx="8461">
                  <c:v>21.5</c:v>
                </c:pt>
                <c:pt idx="8462">
                  <c:v>21.5</c:v>
                </c:pt>
                <c:pt idx="8463">
                  <c:v>21.5</c:v>
                </c:pt>
                <c:pt idx="8464">
                  <c:v>21.5</c:v>
                </c:pt>
                <c:pt idx="8465">
                  <c:v>21.6</c:v>
                </c:pt>
                <c:pt idx="8466">
                  <c:v>21.6</c:v>
                </c:pt>
                <c:pt idx="8467">
                  <c:v>21.6</c:v>
                </c:pt>
                <c:pt idx="8468">
                  <c:v>21.6</c:v>
                </c:pt>
                <c:pt idx="8469">
                  <c:v>21.6</c:v>
                </c:pt>
                <c:pt idx="8470">
                  <c:v>21.6</c:v>
                </c:pt>
                <c:pt idx="8471">
                  <c:v>21.7</c:v>
                </c:pt>
                <c:pt idx="8472">
                  <c:v>21.7</c:v>
                </c:pt>
                <c:pt idx="8473">
                  <c:v>21.7</c:v>
                </c:pt>
                <c:pt idx="8474">
                  <c:v>21.7</c:v>
                </c:pt>
                <c:pt idx="8475">
                  <c:v>21.7</c:v>
                </c:pt>
                <c:pt idx="8476">
                  <c:v>21.7</c:v>
                </c:pt>
                <c:pt idx="8477">
                  <c:v>21.7</c:v>
                </c:pt>
                <c:pt idx="8478">
                  <c:v>21.7</c:v>
                </c:pt>
                <c:pt idx="8479">
                  <c:v>21.8</c:v>
                </c:pt>
                <c:pt idx="8480">
                  <c:v>21.8</c:v>
                </c:pt>
                <c:pt idx="8481">
                  <c:v>21.8</c:v>
                </c:pt>
                <c:pt idx="8482">
                  <c:v>21.8</c:v>
                </c:pt>
                <c:pt idx="8483">
                  <c:v>21.8</c:v>
                </c:pt>
                <c:pt idx="8484">
                  <c:v>21.8</c:v>
                </c:pt>
                <c:pt idx="8485">
                  <c:v>21.8</c:v>
                </c:pt>
                <c:pt idx="8486">
                  <c:v>21.8</c:v>
                </c:pt>
                <c:pt idx="8487">
                  <c:v>21.8</c:v>
                </c:pt>
                <c:pt idx="8488">
                  <c:v>21.8</c:v>
                </c:pt>
                <c:pt idx="8489">
                  <c:v>21.8</c:v>
                </c:pt>
                <c:pt idx="8490">
                  <c:v>21.8</c:v>
                </c:pt>
                <c:pt idx="8491">
                  <c:v>21.8</c:v>
                </c:pt>
                <c:pt idx="8492">
                  <c:v>21.8</c:v>
                </c:pt>
                <c:pt idx="8493">
                  <c:v>21.9</c:v>
                </c:pt>
                <c:pt idx="8494">
                  <c:v>21.9</c:v>
                </c:pt>
                <c:pt idx="8495">
                  <c:v>22</c:v>
                </c:pt>
                <c:pt idx="8496">
                  <c:v>22</c:v>
                </c:pt>
                <c:pt idx="8497">
                  <c:v>22</c:v>
                </c:pt>
                <c:pt idx="8498">
                  <c:v>22</c:v>
                </c:pt>
                <c:pt idx="8499">
                  <c:v>22</c:v>
                </c:pt>
                <c:pt idx="8500">
                  <c:v>22</c:v>
                </c:pt>
                <c:pt idx="8501">
                  <c:v>21.9</c:v>
                </c:pt>
                <c:pt idx="8502">
                  <c:v>21.9</c:v>
                </c:pt>
                <c:pt idx="8503">
                  <c:v>22</c:v>
                </c:pt>
                <c:pt idx="8504">
                  <c:v>22</c:v>
                </c:pt>
                <c:pt idx="8505">
                  <c:v>22</c:v>
                </c:pt>
                <c:pt idx="8506">
                  <c:v>22.1</c:v>
                </c:pt>
                <c:pt idx="8507">
                  <c:v>22.1</c:v>
                </c:pt>
                <c:pt idx="8508">
                  <c:v>22.1</c:v>
                </c:pt>
                <c:pt idx="8509">
                  <c:v>22.1</c:v>
                </c:pt>
                <c:pt idx="8510">
                  <c:v>22.1</c:v>
                </c:pt>
                <c:pt idx="8511">
                  <c:v>22.1</c:v>
                </c:pt>
                <c:pt idx="8512">
                  <c:v>22.2</c:v>
                </c:pt>
                <c:pt idx="8513">
                  <c:v>22.2</c:v>
                </c:pt>
                <c:pt idx="8514">
                  <c:v>22.2</c:v>
                </c:pt>
                <c:pt idx="8515">
                  <c:v>22.3</c:v>
                </c:pt>
                <c:pt idx="8516">
                  <c:v>22.3</c:v>
                </c:pt>
                <c:pt idx="8517">
                  <c:v>22.3</c:v>
                </c:pt>
                <c:pt idx="8518">
                  <c:v>22.3</c:v>
                </c:pt>
                <c:pt idx="8519">
                  <c:v>22.3</c:v>
                </c:pt>
                <c:pt idx="8520">
                  <c:v>22.3</c:v>
                </c:pt>
                <c:pt idx="8521">
                  <c:v>22.3</c:v>
                </c:pt>
                <c:pt idx="8522">
                  <c:v>22.3</c:v>
                </c:pt>
                <c:pt idx="8523">
                  <c:v>22.4</c:v>
                </c:pt>
                <c:pt idx="8524">
                  <c:v>22.4</c:v>
                </c:pt>
                <c:pt idx="8525">
                  <c:v>22.5</c:v>
                </c:pt>
                <c:pt idx="8526">
                  <c:v>22.5</c:v>
                </c:pt>
                <c:pt idx="8527">
                  <c:v>22.5</c:v>
                </c:pt>
                <c:pt idx="8528">
                  <c:v>22.6</c:v>
                </c:pt>
                <c:pt idx="8529">
                  <c:v>22.7</c:v>
                </c:pt>
                <c:pt idx="8530">
                  <c:v>22.7</c:v>
                </c:pt>
                <c:pt idx="8531">
                  <c:v>22.8</c:v>
                </c:pt>
                <c:pt idx="8532">
                  <c:v>22.9</c:v>
                </c:pt>
                <c:pt idx="8533">
                  <c:v>22.9</c:v>
                </c:pt>
                <c:pt idx="8534">
                  <c:v>22.9</c:v>
                </c:pt>
                <c:pt idx="8535">
                  <c:v>22.9</c:v>
                </c:pt>
                <c:pt idx="8536">
                  <c:v>22.9</c:v>
                </c:pt>
                <c:pt idx="8537">
                  <c:v>22.9</c:v>
                </c:pt>
                <c:pt idx="8538">
                  <c:v>22.9</c:v>
                </c:pt>
                <c:pt idx="8539">
                  <c:v>23</c:v>
                </c:pt>
                <c:pt idx="8540">
                  <c:v>23.1</c:v>
                </c:pt>
                <c:pt idx="8541">
                  <c:v>23.1</c:v>
                </c:pt>
                <c:pt idx="8542">
                  <c:v>23.2</c:v>
                </c:pt>
                <c:pt idx="8543">
                  <c:v>23.2</c:v>
                </c:pt>
                <c:pt idx="8544">
                  <c:v>23.3</c:v>
                </c:pt>
                <c:pt idx="8545">
                  <c:v>23.2</c:v>
                </c:pt>
                <c:pt idx="8546">
                  <c:v>23.2</c:v>
                </c:pt>
                <c:pt idx="8547">
                  <c:v>23.2</c:v>
                </c:pt>
                <c:pt idx="8548">
                  <c:v>23.3</c:v>
                </c:pt>
                <c:pt idx="8549">
                  <c:v>23.3</c:v>
                </c:pt>
                <c:pt idx="8550">
                  <c:v>23.3</c:v>
                </c:pt>
                <c:pt idx="8551">
                  <c:v>23.3</c:v>
                </c:pt>
                <c:pt idx="8552">
                  <c:v>23.3</c:v>
                </c:pt>
                <c:pt idx="8553">
                  <c:v>23.2</c:v>
                </c:pt>
                <c:pt idx="8554">
                  <c:v>23.2</c:v>
                </c:pt>
                <c:pt idx="8555">
                  <c:v>23.2</c:v>
                </c:pt>
                <c:pt idx="8556">
                  <c:v>23.2</c:v>
                </c:pt>
                <c:pt idx="8557">
                  <c:v>23.2</c:v>
                </c:pt>
                <c:pt idx="8558">
                  <c:v>23.2</c:v>
                </c:pt>
                <c:pt idx="8559">
                  <c:v>23.1</c:v>
                </c:pt>
                <c:pt idx="8560">
                  <c:v>23.1</c:v>
                </c:pt>
                <c:pt idx="8561">
                  <c:v>23.1</c:v>
                </c:pt>
                <c:pt idx="8562">
                  <c:v>23.1</c:v>
                </c:pt>
                <c:pt idx="8563">
                  <c:v>23.1</c:v>
                </c:pt>
                <c:pt idx="8564">
                  <c:v>23.1</c:v>
                </c:pt>
                <c:pt idx="8565">
                  <c:v>23.1</c:v>
                </c:pt>
                <c:pt idx="8566">
                  <c:v>23.2</c:v>
                </c:pt>
                <c:pt idx="8567">
                  <c:v>23.2</c:v>
                </c:pt>
                <c:pt idx="8568">
                  <c:v>23.3</c:v>
                </c:pt>
                <c:pt idx="8569">
                  <c:v>23.3</c:v>
                </c:pt>
                <c:pt idx="8570">
                  <c:v>23.4</c:v>
                </c:pt>
                <c:pt idx="8571">
                  <c:v>23.5</c:v>
                </c:pt>
                <c:pt idx="8572">
                  <c:v>23.5</c:v>
                </c:pt>
                <c:pt idx="8573">
                  <c:v>23.5</c:v>
                </c:pt>
                <c:pt idx="8574">
                  <c:v>23.5</c:v>
                </c:pt>
                <c:pt idx="8575">
                  <c:v>23.5</c:v>
                </c:pt>
                <c:pt idx="8576">
                  <c:v>23.5</c:v>
                </c:pt>
                <c:pt idx="8577">
                  <c:v>23.5</c:v>
                </c:pt>
                <c:pt idx="8578">
                  <c:v>23.6</c:v>
                </c:pt>
                <c:pt idx="8579">
                  <c:v>23.6</c:v>
                </c:pt>
                <c:pt idx="8580">
                  <c:v>23.5</c:v>
                </c:pt>
                <c:pt idx="8581">
                  <c:v>23.5</c:v>
                </c:pt>
                <c:pt idx="8582">
                  <c:v>23.5</c:v>
                </c:pt>
                <c:pt idx="8583">
                  <c:v>23.5</c:v>
                </c:pt>
                <c:pt idx="8584">
                  <c:v>23.5</c:v>
                </c:pt>
                <c:pt idx="8585">
                  <c:v>23.5</c:v>
                </c:pt>
                <c:pt idx="8586">
                  <c:v>23.4</c:v>
                </c:pt>
                <c:pt idx="8587">
                  <c:v>23.4</c:v>
                </c:pt>
                <c:pt idx="8588">
                  <c:v>23.4</c:v>
                </c:pt>
                <c:pt idx="8589">
                  <c:v>23.4</c:v>
                </c:pt>
                <c:pt idx="8590">
                  <c:v>23.4</c:v>
                </c:pt>
                <c:pt idx="8591">
                  <c:v>23.5</c:v>
                </c:pt>
                <c:pt idx="8592">
                  <c:v>23.5</c:v>
                </c:pt>
                <c:pt idx="8593">
                  <c:v>23.5</c:v>
                </c:pt>
                <c:pt idx="8594">
                  <c:v>23.5</c:v>
                </c:pt>
                <c:pt idx="8595">
                  <c:v>23.6</c:v>
                </c:pt>
                <c:pt idx="8596">
                  <c:v>23.7</c:v>
                </c:pt>
                <c:pt idx="8597">
                  <c:v>23.7</c:v>
                </c:pt>
                <c:pt idx="8598">
                  <c:v>23.7</c:v>
                </c:pt>
                <c:pt idx="8599">
                  <c:v>23.7</c:v>
                </c:pt>
                <c:pt idx="8600">
                  <c:v>23.7</c:v>
                </c:pt>
                <c:pt idx="8601">
                  <c:v>23.6</c:v>
                </c:pt>
                <c:pt idx="8602">
                  <c:v>23.6</c:v>
                </c:pt>
                <c:pt idx="8603">
                  <c:v>23.6</c:v>
                </c:pt>
                <c:pt idx="8604">
                  <c:v>23.5</c:v>
                </c:pt>
                <c:pt idx="8605">
                  <c:v>23.5</c:v>
                </c:pt>
                <c:pt idx="8606">
                  <c:v>23.6</c:v>
                </c:pt>
                <c:pt idx="8607">
                  <c:v>23.6</c:v>
                </c:pt>
                <c:pt idx="8608">
                  <c:v>23.7</c:v>
                </c:pt>
                <c:pt idx="8609">
                  <c:v>23.8</c:v>
                </c:pt>
                <c:pt idx="8610">
                  <c:v>23.7</c:v>
                </c:pt>
                <c:pt idx="8611">
                  <c:v>23.7</c:v>
                </c:pt>
                <c:pt idx="8612">
                  <c:v>23.7</c:v>
                </c:pt>
                <c:pt idx="8613">
                  <c:v>23.7</c:v>
                </c:pt>
                <c:pt idx="8614">
                  <c:v>23.7</c:v>
                </c:pt>
                <c:pt idx="8615">
                  <c:v>23.8</c:v>
                </c:pt>
                <c:pt idx="8616">
                  <c:v>24</c:v>
                </c:pt>
                <c:pt idx="8617">
                  <c:v>24</c:v>
                </c:pt>
                <c:pt idx="8618">
                  <c:v>24</c:v>
                </c:pt>
                <c:pt idx="8619">
                  <c:v>24</c:v>
                </c:pt>
                <c:pt idx="8620">
                  <c:v>24</c:v>
                </c:pt>
                <c:pt idx="8621">
                  <c:v>24.1</c:v>
                </c:pt>
                <c:pt idx="8622">
                  <c:v>24.2</c:v>
                </c:pt>
                <c:pt idx="8623">
                  <c:v>24.3</c:v>
                </c:pt>
                <c:pt idx="8624">
                  <c:v>24.4</c:v>
                </c:pt>
                <c:pt idx="8625">
                  <c:v>24.4</c:v>
                </c:pt>
                <c:pt idx="8626">
                  <c:v>24.5</c:v>
                </c:pt>
                <c:pt idx="8627">
                  <c:v>24.7</c:v>
                </c:pt>
                <c:pt idx="8628">
                  <c:v>24.8</c:v>
                </c:pt>
                <c:pt idx="8629">
                  <c:v>25</c:v>
                </c:pt>
                <c:pt idx="8630">
                  <c:v>25</c:v>
                </c:pt>
                <c:pt idx="8631">
                  <c:v>25.1</c:v>
                </c:pt>
                <c:pt idx="8632">
                  <c:v>25.2</c:v>
                </c:pt>
                <c:pt idx="8633">
                  <c:v>25.2</c:v>
                </c:pt>
                <c:pt idx="8634">
                  <c:v>25.2</c:v>
                </c:pt>
                <c:pt idx="8635">
                  <c:v>25.2</c:v>
                </c:pt>
                <c:pt idx="8636">
                  <c:v>25.2</c:v>
                </c:pt>
                <c:pt idx="8637">
                  <c:v>25.3</c:v>
                </c:pt>
                <c:pt idx="8638">
                  <c:v>25.5</c:v>
                </c:pt>
                <c:pt idx="8639">
                  <c:v>25.7</c:v>
                </c:pt>
                <c:pt idx="8640">
                  <c:v>25.7</c:v>
                </c:pt>
                <c:pt idx="8641">
                  <c:v>25.5</c:v>
                </c:pt>
                <c:pt idx="8642">
                  <c:v>25.5</c:v>
                </c:pt>
                <c:pt idx="8643">
                  <c:v>25.3</c:v>
                </c:pt>
                <c:pt idx="8644">
                  <c:v>25.2</c:v>
                </c:pt>
                <c:pt idx="8645">
                  <c:v>25.2</c:v>
                </c:pt>
                <c:pt idx="8646">
                  <c:v>25.3</c:v>
                </c:pt>
                <c:pt idx="8647">
                  <c:v>25.5</c:v>
                </c:pt>
                <c:pt idx="8648">
                  <c:v>25.3</c:v>
                </c:pt>
                <c:pt idx="8649">
                  <c:v>25.5</c:v>
                </c:pt>
                <c:pt idx="8650">
                  <c:v>25.5</c:v>
                </c:pt>
                <c:pt idx="8651">
                  <c:v>25.5</c:v>
                </c:pt>
                <c:pt idx="8652">
                  <c:v>25.5</c:v>
                </c:pt>
                <c:pt idx="8653">
                  <c:v>25.6</c:v>
                </c:pt>
                <c:pt idx="8654">
                  <c:v>25.8</c:v>
                </c:pt>
                <c:pt idx="8655">
                  <c:v>25.9</c:v>
                </c:pt>
                <c:pt idx="8656">
                  <c:v>25.9</c:v>
                </c:pt>
                <c:pt idx="8657">
                  <c:v>25.9</c:v>
                </c:pt>
                <c:pt idx="8658">
                  <c:v>26.1</c:v>
                </c:pt>
                <c:pt idx="8659">
                  <c:v>26.1</c:v>
                </c:pt>
                <c:pt idx="8660">
                  <c:v>26.3</c:v>
                </c:pt>
                <c:pt idx="8661">
                  <c:v>26.6</c:v>
                </c:pt>
                <c:pt idx="8662">
                  <c:v>26.6</c:v>
                </c:pt>
                <c:pt idx="8663">
                  <c:v>26.7</c:v>
                </c:pt>
                <c:pt idx="8664">
                  <c:v>26.8</c:v>
                </c:pt>
                <c:pt idx="8665">
                  <c:v>26.8</c:v>
                </c:pt>
                <c:pt idx="8666">
                  <c:v>26.8</c:v>
                </c:pt>
                <c:pt idx="8667">
                  <c:v>26.9</c:v>
                </c:pt>
                <c:pt idx="8668">
                  <c:v>26.9</c:v>
                </c:pt>
                <c:pt idx="8669">
                  <c:v>26.8</c:v>
                </c:pt>
                <c:pt idx="8670">
                  <c:v>26.9</c:v>
                </c:pt>
                <c:pt idx="8671">
                  <c:v>27</c:v>
                </c:pt>
                <c:pt idx="8672">
                  <c:v>26.9</c:v>
                </c:pt>
                <c:pt idx="8673">
                  <c:v>27</c:v>
                </c:pt>
                <c:pt idx="8674">
                  <c:v>26.9</c:v>
                </c:pt>
                <c:pt idx="8675">
                  <c:v>26.9</c:v>
                </c:pt>
                <c:pt idx="8676">
                  <c:v>26.9</c:v>
                </c:pt>
                <c:pt idx="8677">
                  <c:v>27</c:v>
                </c:pt>
                <c:pt idx="8678">
                  <c:v>27</c:v>
                </c:pt>
                <c:pt idx="8679">
                  <c:v>27</c:v>
                </c:pt>
                <c:pt idx="8680">
                  <c:v>27</c:v>
                </c:pt>
                <c:pt idx="8681">
                  <c:v>27.1</c:v>
                </c:pt>
                <c:pt idx="8682">
                  <c:v>27.1</c:v>
                </c:pt>
                <c:pt idx="8683">
                  <c:v>27.1</c:v>
                </c:pt>
                <c:pt idx="8684">
                  <c:v>27.2</c:v>
                </c:pt>
                <c:pt idx="8685">
                  <c:v>27.3</c:v>
                </c:pt>
                <c:pt idx="8686">
                  <c:v>27.4</c:v>
                </c:pt>
                <c:pt idx="8687">
                  <c:v>27.6</c:v>
                </c:pt>
                <c:pt idx="8688">
                  <c:v>27.8</c:v>
                </c:pt>
                <c:pt idx="8689">
                  <c:v>28</c:v>
                </c:pt>
                <c:pt idx="8690">
                  <c:v>28.1</c:v>
                </c:pt>
                <c:pt idx="8691">
                  <c:v>28.3</c:v>
                </c:pt>
                <c:pt idx="8692">
                  <c:v>28.3</c:v>
                </c:pt>
                <c:pt idx="8693">
                  <c:v>28.3</c:v>
                </c:pt>
                <c:pt idx="8694">
                  <c:v>28.4</c:v>
                </c:pt>
                <c:pt idx="8695">
                  <c:v>28.4</c:v>
                </c:pt>
                <c:pt idx="8696">
                  <c:v>28.4</c:v>
                </c:pt>
                <c:pt idx="8697">
                  <c:v>28.5</c:v>
                </c:pt>
                <c:pt idx="8698">
                  <c:v>28.5</c:v>
                </c:pt>
                <c:pt idx="8699">
                  <c:v>28.5</c:v>
                </c:pt>
                <c:pt idx="8700">
                  <c:v>28.6</c:v>
                </c:pt>
                <c:pt idx="8701">
                  <c:v>28.8</c:v>
                </c:pt>
                <c:pt idx="8702">
                  <c:v>29</c:v>
                </c:pt>
                <c:pt idx="8703">
                  <c:v>29.1</c:v>
                </c:pt>
                <c:pt idx="8704">
                  <c:v>29.1</c:v>
                </c:pt>
                <c:pt idx="8705">
                  <c:v>29.1</c:v>
                </c:pt>
                <c:pt idx="8706">
                  <c:v>29.1</c:v>
                </c:pt>
                <c:pt idx="8707">
                  <c:v>29.1</c:v>
                </c:pt>
                <c:pt idx="8708">
                  <c:v>28.9</c:v>
                </c:pt>
                <c:pt idx="8709">
                  <c:v>28.7</c:v>
                </c:pt>
                <c:pt idx="8710">
                  <c:v>28.5</c:v>
                </c:pt>
                <c:pt idx="8711">
                  <c:v>28.4</c:v>
                </c:pt>
                <c:pt idx="8712">
                  <c:v>28.4</c:v>
                </c:pt>
                <c:pt idx="8713">
                  <c:v>28.4</c:v>
                </c:pt>
                <c:pt idx="8714">
                  <c:v>28.3</c:v>
                </c:pt>
                <c:pt idx="8715">
                  <c:v>28.3</c:v>
                </c:pt>
                <c:pt idx="8716">
                  <c:v>28.2</c:v>
                </c:pt>
                <c:pt idx="8717">
                  <c:v>28.3</c:v>
                </c:pt>
                <c:pt idx="8718">
                  <c:v>28.3</c:v>
                </c:pt>
                <c:pt idx="8719">
                  <c:v>28.3</c:v>
                </c:pt>
                <c:pt idx="8720">
                  <c:v>28.3</c:v>
                </c:pt>
                <c:pt idx="8721">
                  <c:v>28.3</c:v>
                </c:pt>
                <c:pt idx="8722">
                  <c:v>28.3</c:v>
                </c:pt>
                <c:pt idx="8723">
                  <c:v>28.1</c:v>
                </c:pt>
                <c:pt idx="8724">
                  <c:v>28.1</c:v>
                </c:pt>
                <c:pt idx="8725">
                  <c:v>28</c:v>
                </c:pt>
                <c:pt idx="8726">
                  <c:v>28</c:v>
                </c:pt>
                <c:pt idx="8727">
                  <c:v>27.9</c:v>
                </c:pt>
                <c:pt idx="8728">
                  <c:v>27.9</c:v>
                </c:pt>
                <c:pt idx="8729">
                  <c:v>27.9</c:v>
                </c:pt>
                <c:pt idx="8730">
                  <c:v>27.9</c:v>
                </c:pt>
                <c:pt idx="8731">
                  <c:v>27.9</c:v>
                </c:pt>
                <c:pt idx="8732">
                  <c:v>28</c:v>
                </c:pt>
                <c:pt idx="8733">
                  <c:v>28</c:v>
                </c:pt>
                <c:pt idx="8734">
                  <c:v>28</c:v>
                </c:pt>
                <c:pt idx="8735">
                  <c:v>28</c:v>
                </c:pt>
                <c:pt idx="8736">
                  <c:v>28</c:v>
                </c:pt>
                <c:pt idx="8737">
                  <c:v>28</c:v>
                </c:pt>
                <c:pt idx="8738">
                  <c:v>28</c:v>
                </c:pt>
                <c:pt idx="8739">
                  <c:v>28</c:v>
                </c:pt>
                <c:pt idx="8740">
                  <c:v>28</c:v>
                </c:pt>
                <c:pt idx="8741">
                  <c:v>27.9</c:v>
                </c:pt>
                <c:pt idx="8742">
                  <c:v>27.9</c:v>
                </c:pt>
                <c:pt idx="8743">
                  <c:v>27.9</c:v>
                </c:pt>
                <c:pt idx="8744">
                  <c:v>27.9</c:v>
                </c:pt>
                <c:pt idx="8745">
                  <c:v>28</c:v>
                </c:pt>
                <c:pt idx="8746">
                  <c:v>27.9</c:v>
                </c:pt>
                <c:pt idx="8747">
                  <c:v>28</c:v>
                </c:pt>
                <c:pt idx="8748">
                  <c:v>28</c:v>
                </c:pt>
                <c:pt idx="8749">
                  <c:v>28.1</c:v>
                </c:pt>
                <c:pt idx="8750">
                  <c:v>28.1</c:v>
                </c:pt>
                <c:pt idx="8751">
                  <c:v>28.1</c:v>
                </c:pt>
                <c:pt idx="8752">
                  <c:v>28.1</c:v>
                </c:pt>
                <c:pt idx="8753">
                  <c:v>28.1</c:v>
                </c:pt>
                <c:pt idx="8754">
                  <c:v>28.1</c:v>
                </c:pt>
                <c:pt idx="8755">
                  <c:v>28</c:v>
                </c:pt>
                <c:pt idx="8756">
                  <c:v>28</c:v>
                </c:pt>
                <c:pt idx="8757">
                  <c:v>27.9</c:v>
                </c:pt>
                <c:pt idx="8758">
                  <c:v>27.9</c:v>
                </c:pt>
                <c:pt idx="8759">
                  <c:v>27.8</c:v>
                </c:pt>
                <c:pt idx="8760">
                  <c:v>27.8</c:v>
                </c:pt>
                <c:pt idx="8761">
                  <c:v>27.8</c:v>
                </c:pt>
                <c:pt idx="8762">
                  <c:v>27.8</c:v>
                </c:pt>
                <c:pt idx="8763">
                  <c:v>27.9</c:v>
                </c:pt>
                <c:pt idx="8764">
                  <c:v>27.9</c:v>
                </c:pt>
                <c:pt idx="8765">
                  <c:v>28</c:v>
                </c:pt>
                <c:pt idx="8766">
                  <c:v>28.1</c:v>
                </c:pt>
                <c:pt idx="8767">
                  <c:v>28.2</c:v>
                </c:pt>
                <c:pt idx="8768">
                  <c:v>28.3</c:v>
                </c:pt>
                <c:pt idx="8769">
                  <c:v>28.4</c:v>
                </c:pt>
                <c:pt idx="8770">
                  <c:v>28.5</c:v>
                </c:pt>
                <c:pt idx="8771">
                  <c:v>28.6</c:v>
                </c:pt>
                <c:pt idx="8772">
                  <c:v>28.7</c:v>
                </c:pt>
                <c:pt idx="8773">
                  <c:v>28.9</c:v>
                </c:pt>
                <c:pt idx="8774">
                  <c:v>29</c:v>
                </c:pt>
                <c:pt idx="8775">
                  <c:v>29</c:v>
                </c:pt>
                <c:pt idx="8776">
                  <c:v>29</c:v>
                </c:pt>
                <c:pt idx="8777">
                  <c:v>29</c:v>
                </c:pt>
                <c:pt idx="8778">
                  <c:v>29.1</c:v>
                </c:pt>
                <c:pt idx="8779">
                  <c:v>29.1</c:v>
                </c:pt>
                <c:pt idx="8780">
                  <c:v>28.9</c:v>
                </c:pt>
                <c:pt idx="8781">
                  <c:v>28.9</c:v>
                </c:pt>
                <c:pt idx="8782">
                  <c:v>28.7</c:v>
                </c:pt>
                <c:pt idx="8783">
                  <c:v>28.6</c:v>
                </c:pt>
                <c:pt idx="8784">
                  <c:v>28.6</c:v>
                </c:pt>
                <c:pt idx="8785">
                  <c:v>28.5</c:v>
                </c:pt>
                <c:pt idx="8786">
                  <c:v>28.4</c:v>
                </c:pt>
                <c:pt idx="8787">
                  <c:v>28.4</c:v>
                </c:pt>
                <c:pt idx="8788">
                  <c:v>28.3</c:v>
                </c:pt>
                <c:pt idx="8789">
                  <c:v>28.1</c:v>
                </c:pt>
                <c:pt idx="8790">
                  <c:v>28</c:v>
                </c:pt>
                <c:pt idx="8791">
                  <c:v>27.9</c:v>
                </c:pt>
                <c:pt idx="8792">
                  <c:v>27.8</c:v>
                </c:pt>
                <c:pt idx="8793">
                  <c:v>27.8</c:v>
                </c:pt>
                <c:pt idx="8794">
                  <c:v>27.8</c:v>
                </c:pt>
                <c:pt idx="8795">
                  <c:v>27.7</c:v>
                </c:pt>
                <c:pt idx="8796">
                  <c:v>27.6</c:v>
                </c:pt>
                <c:pt idx="8797">
                  <c:v>27.5</c:v>
                </c:pt>
                <c:pt idx="8798">
                  <c:v>27.3</c:v>
                </c:pt>
                <c:pt idx="8799">
                  <c:v>27.2</c:v>
                </c:pt>
                <c:pt idx="8800">
                  <c:v>26.9</c:v>
                </c:pt>
                <c:pt idx="8801">
                  <c:v>26.8</c:v>
                </c:pt>
                <c:pt idx="8802">
                  <c:v>26.7</c:v>
                </c:pt>
                <c:pt idx="8803">
                  <c:v>26.6</c:v>
                </c:pt>
                <c:pt idx="8804">
                  <c:v>26.4</c:v>
                </c:pt>
                <c:pt idx="8805">
                  <c:v>26.3</c:v>
                </c:pt>
                <c:pt idx="8806">
                  <c:v>26.3</c:v>
                </c:pt>
                <c:pt idx="8807">
                  <c:v>26.3</c:v>
                </c:pt>
                <c:pt idx="8808">
                  <c:v>26.2</c:v>
                </c:pt>
                <c:pt idx="8809">
                  <c:v>26</c:v>
                </c:pt>
                <c:pt idx="8810">
                  <c:v>25.9</c:v>
                </c:pt>
                <c:pt idx="8811">
                  <c:v>25.8</c:v>
                </c:pt>
                <c:pt idx="8812">
                  <c:v>25.8</c:v>
                </c:pt>
                <c:pt idx="8813">
                  <c:v>25.7</c:v>
                </c:pt>
                <c:pt idx="8814">
                  <c:v>25.8</c:v>
                </c:pt>
                <c:pt idx="8815">
                  <c:v>25.8</c:v>
                </c:pt>
                <c:pt idx="8816">
                  <c:v>25.8</c:v>
                </c:pt>
                <c:pt idx="8817">
                  <c:v>25.7</c:v>
                </c:pt>
                <c:pt idx="8818">
                  <c:v>25.7</c:v>
                </c:pt>
                <c:pt idx="8819">
                  <c:v>25.7</c:v>
                </c:pt>
                <c:pt idx="8820">
                  <c:v>25.7</c:v>
                </c:pt>
                <c:pt idx="8821">
                  <c:v>25.6</c:v>
                </c:pt>
                <c:pt idx="8822">
                  <c:v>25.3</c:v>
                </c:pt>
                <c:pt idx="8823">
                  <c:v>25.1</c:v>
                </c:pt>
                <c:pt idx="8824">
                  <c:v>24.8</c:v>
                </c:pt>
                <c:pt idx="8825">
                  <c:v>24.7</c:v>
                </c:pt>
                <c:pt idx="8826">
                  <c:v>24.6</c:v>
                </c:pt>
                <c:pt idx="8827">
                  <c:v>24.6</c:v>
                </c:pt>
                <c:pt idx="8828">
                  <c:v>24.5</c:v>
                </c:pt>
                <c:pt idx="8829">
                  <c:v>24.4</c:v>
                </c:pt>
                <c:pt idx="8830">
                  <c:v>24.4</c:v>
                </c:pt>
                <c:pt idx="8831">
                  <c:v>24.3</c:v>
                </c:pt>
                <c:pt idx="8832">
                  <c:v>24.3</c:v>
                </c:pt>
                <c:pt idx="8833">
                  <c:v>24.3</c:v>
                </c:pt>
                <c:pt idx="8834">
                  <c:v>24.2</c:v>
                </c:pt>
                <c:pt idx="8835">
                  <c:v>24.2</c:v>
                </c:pt>
                <c:pt idx="8836">
                  <c:v>24.2</c:v>
                </c:pt>
                <c:pt idx="8837">
                  <c:v>24.2</c:v>
                </c:pt>
                <c:pt idx="8838">
                  <c:v>24.2</c:v>
                </c:pt>
                <c:pt idx="8839">
                  <c:v>24.1</c:v>
                </c:pt>
                <c:pt idx="8840">
                  <c:v>24.2</c:v>
                </c:pt>
                <c:pt idx="8841">
                  <c:v>24.2</c:v>
                </c:pt>
                <c:pt idx="8842">
                  <c:v>24.2</c:v>
                </c:pt>
                <c:pt idx="8843">
                  <c:v>24.2</c:v>
                </c:pt>
                <c:pt idx="8844">
                  <c:v>24.3</c:v>
                </c:pt>
                <c:pt idx="8845">
                  <c:v>24.3</c:v>
                </c:pt>
                <c:pt idx="8846">
                  <c:v>24.4</c:v>
                </c:pt>
                <c:pt idx="8847">
                  <c:v>24.4</c:v>
                </c:pt>
                <c:pt idx="8848">
                  <c:v>24.4</c:v>
                </c:pt>
                <c:pt idx="8849">
                  <c:v>24.5</c:v>
                </c:pt>
                <c:pt idx="8850">
                  <c:v>24.5</c:v>
                </c:pt>
                <c:pt idx="8851">
                  <c:v>24.4</c:v>
                </c:pt>
                <c:pt idx="8852">
                  <c:v>24.4</c:v>
                </c:pt>
                <c:pt idx="8853">
                  <c:v>24.4</c:v>
                </c:pt>
                <c:pt idx="8854">
                  <c:v>24.5</c:v>
                </c:pt>
                <c:pt idx="8855">
                  <c:v>24.5</c:v>
                </c:pt>
                <c:pt idx="8856">
                  <c:v>24.5</c:v>
                </c:pt>
                <c:pt idx="8857">
                  <c:v>24.5</c:v>
                </c:pt>
                <c:pt idx="8858">
                  <c:v>24.5</c:v>
                </c:pt>
                <c:pt idx="8859">
                  <c:v>24.5</c:v>
                </c:pt>
                <c:pt idx="8860">
                  <c:v>24.6</c:v>
                </c:pt>
                <c:pt idx="8861">
                  <c:v>24.6</c:v>
                </c:pt>
                <c:pt idx="8862">
                  <c:v>24.7</c:v>
                </c:pt>
                <c:pt idx="8863">
                  <c:v>24.8</c:v>
                </c:pt>
                <c:pt idx="8864">
                  <c:v>24.9</c:v>
                </c:pt>
                <c:pt idx="8865">
                  <c:v>24.9</c:v>
                </c:pt>
                <c:pt idx="8866">
                  <c:v>24.9</c:v>
                </c:pt>
                <c:pt idx="8867">
                  <c:v>25</c:v>
                </c:pt>
                <c:pt idx="8868">
                  <c:v>25</c:v>
                </c:pt>
                <c:pt idx="8869">
                  <c:v>25</c:v>
                </c:pt>
                <c:pt idx="8870">
                  <c:v>25.1</c:v>
                </c:pt>
                <c:pt idx="8871">
                  <c:v>25.2</c:v>
                </c:pt>
                <c:pt idx="8872">
                  <c:v>25.2</c:v>
                </c:pt>
                <c:pt idx="8873">
                  <c:v>25.2</c:v>
                </c:pt>
                <c:pt idx="8874">
                  <c:v>25.2</c:v>
                </c:pt>
                <c:pt idx="8875">
                  <c:v>25.2</c:v>
                </c:pt>
                <c:pt idx="8876">
                  <c:v>25.2</c:v>
                </c:pt>
                <c:pt idx="8877">
                  <c:v>25.2</c:v>
                </c:pt>
                <c:pt idx="8878">
                  <c:v>25.2</c:v>
                </c:pt>
                <c:pt idx="8879">
                  <c:v>25.2</c:v>
                </c:pt>
                <c:pt idx="8880">
                  <c:v>25.2</c:v>
                </c:pt>
                <c:pt idx="8881">
                  <c:v>25.2</c:v>
                </c:pt>
                <c:pt idx="8882">
                  <c:v>25.2</c:v>
                </c:pt>
                <c:pt idx="8883">
                  <c:v>25.2</c:v>
                </c:pt>
                <c:pt idx="8884">
                  <c:v>25.2</c:v>
                </c:pt>
                <c:pt idx="8885">
                  <c:v>25.2</c:v>
                </c:pt>
                <c:pt idx="8886">
                  <c:v>25.2</c:v>
                </c:pt>
                <c:pt idx="8887">
                  <c:v>25.2</c:v>
                </c:pt>
                <c:pt idx="8888">
                  <c:v>25.2</c:v>
                </c:pt>
                <c:pt idx="8889">
                  <c:v>25.2</c:v>
                </c:pt>
                <c:pt idx="8890">
                  <c:v>25.3</c:v>
                </c:pt>
                <c:pt idx="8891">
                  <c:v>25.3</c:v>
                </c:pt>
                <c:pt idx="8892">
                  <c:v>25.3</c:v>
                </c:pt>
                <c:pt idx="8893">
                  <c:v>25.4</c:v>
                </c:pt>
                <c:pt idx="8894">
                  <c:v>25.5</c:v>
                </c:pt>
                <c:pt idx="8895">
                  <c:v>25.5</c:v>
                </c:pt>
                <c:pt idx="8896">
                  <c:v>25.5</c:v>
                </c:pt>
                <c:pt idx="8897">
                  <c:v>25.5</c:v>
                </c:pt>
                <c:pt idx="8898">
                  <c:v>25.5</c:v>
                </c:pt>
                <c:pt idx="8899">
                  <c:v>25.5</c:v>
                </c:pt>
                <c:pt idx="8900">
                  <c:v>25.6</c:v>
                </c:pt>
                <c:pt idx="8901">
                  <c:v>25.6</c:v>
                </c:pt>
                <c:pt idx="8902">
                  <c:v>25.7</c:v>
                </c:pt>
                <c:pt idx="8903">
                  <c:v>25.7</c:v>
                </c:pt>
                <c:pt idx="8904">
                  <c:v>25.7</c:v>
                </c:pt>
                <c:pt idx="8905">
                  <c:v>25.8</c:v>
                </c:pt>
                <c:pt idx="8906">
                  <c:v>25.8</c:v>
                </c:pt>
                <c:pt idx="8907">
                  <c:v>25.8</c:v>
                </c:pt>
                <c:pt idx="8908">
                  <c:v>25.8</c:v>
                </c:pt>
                <c:pt idx="8909">
                  <c:v>25.9</c:v>
                </c:pt>
                <c:pt idx="8910">
                  <c:v>25.9</c:v>
                </c:pt>
                <c:pt idx="8911">
                  <c:v>25.9</c:v>
                </c:pt>
                <c:pt idx="8912">
                  <c:v>25.8</c:v>
                </c:pt>
                <c:pt idx="8913">
                  <c:v>25.8</c:v>
                </c:pt>
                <c:pt idx="8914">
                  <c:v>25.8</c:v>
                </c:pt>
                <c:pt idx="8915">
                  <c:v>25.7</c:v>
                </c:pt>
                <c:pt idx="8916">
                  <c:v>25.7</c:v>
                </c:pt>
                <c:pt idx="8917">
                  <c:v>25.5</c:v>
                </c:pt>
                <c:pt idx="8918">
                  <c:v>25.5</c:v>
                </c:pt>
                <c:pt idx="8919">
                  <c:v>25.5</c:v>
                </c:pt>
                <c:pt idx="8920">
                  <c:v>25.5</c:v>
                </c:pt>
                <c:pt idx="8921">
                  <c:v>25.5</c:v>
                </c:pt>
                <c:pt idx="8922">
                  <c:v>25.5</c:v>
                </c:pt>
                <c:pt idx="8923">
                  <c:v>25.5</c:v>
                </c:pt>
                <c:pt idx="8924">
                  <c:v>25.5</c:v>
                </c:pt>
                <c:pt idx="8925">
                  <c:v>25.5</c:v>
                </c:pt>
                <c:pt idx="8926">
                  <c:v>25.5</c:v>
                </c:pt>
                <c:pt idx="8927">
                  <c:v>25.6</c:v>
                </c:pt>
                <c:pt idx="8928">
                  <c:v>25.6</c:v>
                </c:pt>
                <c:pt idx="8929">
                  <c:v>25.6</c:v>
                </c:pt>
                <c:pt idx="8930">
                  <c:v>25.7</c:v>
                </c:pt>
                <c:pt idx="8931">
                  <c:v>25.7</c:v>
                </c:pt>
                <c:pt idx="8932">
                  <c:v>25.7</c:v>
                </c:pt>
                <c:pt idx="8933">
                  <c:v>25.7</c:v>
                </c:pt>
                <c:pt idx="8934">
                  <c:v>25.7</c:v>
                </c:pt>
                <c:pt idx="8935">
                  <c:v>25.7</c:v>
                </c:pt>
                <c:pt idx="8936">
                  <c:v>25.7</c:v>
                </c:pt>
                <c:pt idx="8937">
                  <c:v>25.7</c:v>
                </c:pt>
                <c:pt idx="8938">
                  <c:v>25.7</c:v>
                </c:pt>
                <c:pt idx="8939">
                  <c:v>25.7</c:v>
                </c:pt>
                <c:pt idx="8940">
                  <c:v>25.7</c:v>
                </c:pt>
                <c:pt idx="8941">
                  <c:v>25.6</c:v>
                </c:pt>
                <c:pt idx="8942">
                  <c:v>25.6</c:v>
                </c:pt>
                <c:pt idx="8943">
                  <c:v>25.6</c:v>
                </c:pt>
                <c:pt idx="8944">
                  <c:v>25.6</c:v>
                </c:pt>
                <c:pt idx="8945">
                  <c:v>25.6</c:v>
                </c:pt>
                <c:pt idx="8946">
                  <c:v>25.5</c:v>
                </c:pt>
                <c:pt idx="8947">
                  <c:v>25.5</c:v>
                </c:pt>
                <c:pt idx="8948">
                  <c:v>25.5</c:v>
                </c:pt>
                <c:pt idx="8949">
                  <c:v>25.5</c:v>
                </c:pt>
                <c:pt idx="8950">
                  <c:v>25.6</c:v>
                </c:pt>
                <c:pt idx="8951">
                  <c:v>25.5</c:v>
                </c:pt>
                <c:pt idx="8952">
                  <c:v>25.5</c:v>
                </c:pt>
                <c:pt idx="8953">
                  <c:v>25.6</c:v>
                </c:pt>
                <c:pt idx="8954">
                  <c:v>25.6</c:v>
                </c:pt>
                <c:pt idx="8955">
                  <c:v>25.6</c:v>
                </c:pt>
                <c:pt idx="8956">
                  <c:v>25.6</c:v>
                </c:pt>
                <c:pt idx="8957">
                  <c:v>25.6</c:v>
                </c:pt>
                <c:pt idx="8958">
                  <c:v>25.6</c:v>
                </c:pt>
                <c:pt idx="8959">
                  <c:v>25.6</c:v>
                </c:pt>
                <c:pt idx="8960">
                  <c:v>25.6</c:v>
                </c:pt>
                <c:pt idx="8961">
                  <c:v>25.5</c:v>
                </c:pt>
                <c:pt idx="8962">
                  <c:v>25.5</c:v>
                </c:pt>
                <c:pt idx="8963">
                  <c:v>25.5</c:v>
                </c:pt>
                <c:pt idx="8964">
                  <c:v>25.5</c:v>
                </c:pt>
                <c:pt idx="8965">
                  <c:v>25.5</c:v>
                </c:pt>
                <c:pt idx="8966">
                  <c:v>25.5</c:v>
                </c:pt>
                <c:pt idx="8967">
                  <c:v>25.5</c:v>
                </c:pt>
                <c:pt idx="8968">
                  <c:v>25.5</c:v>
                </c:pt>
                <c:pt idx="8969">
                  <c:v>25.5</c:v>
                </c:pt>
                <c:pt idx="8970">
                  <c:v>25.5</c:v>
                </c:pt>
                <c:pt idx="8971">
                  <c:v>25.5</c:v>
                </c:pt>
                <c:pt idx="8972">
                  <c:v>25.5</c:v>
                </c:pt>
                <c:pt idx="8973">
                  <c:v>25.5</c:v>
                </c:pt>
                <c:pt idx="8974">
                  <c:v>25.5</c:v>
                </c:pt>
                <c:pt idx="8975">
                  <c:v>25.5</c:v>
                </c:pt>
                <c:pt idx="8976">
                  <c:v>25.5</c:v>
                </c:pt>
                <c:pt idx="8977">
                  <c:v>25.5</c:v>
                </c:pt>
                <c:pt idx="8978">
                  <c:v>25.5</c:v>
                </c:pt>
                <c:pt idx="8979">
                  <c:v>25.5</c:v>
                </c:pt>
                <c:pt idx="8980">
                  <c:v>25.5</c:v>
                </c:pt>
                <c:pt idx="8981">
                  <c:v>25.5</c:v>
                </c:pt>
                <c:pt idx="8982">
                  <c:v>25.6</c:v>
                </c:pt>
                <c:pt idx="8983">
                  <c:v>25.6</c:v>
                </c:pt>
                <c:pt idx="8984">
                  <c:v>25.6</c:v>
                </c:pt>
                <c:pt idx="8985">
                  <c:v>25.6</c:v>
                </c:pt>
                <c:pt idx="8986">
                  <c:v>25.7</c:v>
                </c:pt>
                <c:pt idx="8987">
                  <c:v>25.7</c:v>
                </c:pt>
                <c:pt idx="8988">
                  <c:v>25.7</c:v>
                </c:pt>
                <c:pt idx="8989">
                  <c:v>25.8</c:v>
                </c:pt>
                <c:pt idx="8990">
                  <c:v>25.8</c:v>
                </c:pt>
                <c:pt idx="8991">
                  <c:v>25.8</c:v>
                </c:pt>
                <c:pt idx="8992">
                  <c:v>25.9</c:v>
                </c:pt>
                <c:pt idx="8993">
                  <c:v>25.9</c:v>
                </c:pt>
                <c:pt idx="8994">
                  <c:v>25.9</c:v>
                </c:pt>
                <c:pt idx="8995">
                  <c:v>25.9</c:v>
                </c:pt>
                <c:pt idx="8996">
                  <c:v>26</c:v>
                </c:pt>
                <c:pt idx="8997">
                  <c:v>26</c:v>
                </c:pt>
                <c:pt idx="8998">
                  <c:v>26</c:v>
                </c:pt>
                <c:pt idx="8999">
                  <c:v>26</c:v>
                </c:pt>
                <c:pt idx="9000">
                  <c:v>26</c:v>
                </c:pt>
                <c:pt idx="9001">
                  <c:v>26</c:v>
                </c:pt>
                <c:pt idx="9002">
                  <c:v>26</c:v>
                </c:pt>
                <c:pt idx="9003">
                  <c:v>26</c:v>
                </c:pt>
                <c:pt idx="9004">
                  <c:v>26</c:v>
                </c:pt>
                <c:pt idx="9005">
                  <c:v>26</c:v>
                </c:pt>
                <c:pt idx="9006">
                  <c:v>26</c:v>
                </c:pt>
                <c:pt idx="9007">
                  <c:v>25.9</c:v>
                </c:pt>
                <c:pt idx="9008">
                  <c:v>25.9</c:v>
                </c:pt>
                <c:pt idx="9009">
                  <c:v>25.9</c:v>
                </c:pt>
                <c:pt idx="9010">
                  <c:v>25.8</c:v>
                </c:pt>
                <c:pt idx="9011">
                  <c:v>25.8</c:v>
                </c:pt>
                <c:pt idx="9012">
                  <c:v>25.8</c:v>
                </c:pt>
                <c:pt idx="9013">
                  <c:v>25.8</c:v>
                </c:pt>
                <c:pt idx="9014">
                  <c:v>25.8</c:v>
                </c:pt>
                <c:pt idx="9015">
                  <c:v>25.8</c:v>
                </c:pt>
                <c:pt idx="9016">
                  <c:v>25.8</c:v>
                </c:pt>
                <c:pt idx="9017">
                  <c:v>25.8</c:v>
                </c:pt>
                <c:pt idx="9018">
                  <c:v>25.8</c:v>
                </c:pt>
                <c:pt idx="9019">
                  <c:v>25.8</c:v>
                </c:pt>
                <c:pt idx="9020">
                  <c:v>25.8</c:v>
                </c:pt>
                <c:pt idx="9021">
                  <c:v>25.8</c:v>
                </c:pt>
                <c:pt idx="9022">
                  <c:v>25.8</c:v>
                </c:pt>
                <c:pt idx="9023">
                  <c:v>25.9</c:v>
                </c:pt>
                <c:pt idx="9024">
                  <c:v>25.8</c:v>
                </c:pt>
                <c:pt idx="9025">
                  <c:v>25.8</c:v>
                </c:pt>
                <c:pt idx="9026">
                  <c:v>25.9</c:v>
                </c:pt>
                <c:pt idx="9027">
                  <c:v>25.9</c:v>
                </c:pt>
                <c:pt idx="9028">
                  <c:v>25.9</c:v>
                </c:pt>
                <c:pt idx="9029">
                  <c:v>25.9</c:v>
                </c:pt>
                <c:pt idx="9030">
                  <c:v>25.9</c:v>
                </c:pt>
                <c:pt idx="9031">
                  <c:v>25.9</c:v>
                </c:pt>
                <c:pt idx="9032">
                  <c:v>25.9</c:v>
                </c:pt>
                <c:pt idx="9033">
                  <c:v>25.9</c:v>
                </c:pt>
                <c:pt idx="9034">
                  <c:v>25.9</c:v>
                </c:pt>
                <c:pt idx="9035">
                  <c:v>25.9</c:v>
                </c:pt>
                <c:pt idx="9036">
                  <c:v>25.9</c:v>
                </c:pt>
                <c:pt idx="9037">
                  <c:v>25.9</c:v>
                </c:pt>
                <c:pt idx="9038">
                  <c:v>25.9</c:v>
                </c:pt>
                <c:pt idx="9039">
                  <c:v>25.8</c:v>
                </c:pt>
                <c:pt idx="9040">
                  <c:v>25.8</c:v>
                </c:pt>
                <c:pt idx="9041">
                  <c:v>25.8</c:v>
                </c:pt>
                <c:pt idx="9042">
                  <c:v>25.8</c:v>
                </c:pt>
                <c:pt idx="9043">
                  <c:v>25.8</c:v>
                </c:pt>
                <c:pt idx="9044">
                  <c:v>25.7</c:v>
                </c:pt>
                <c:pt idx="9045">
                  <c:v>25.7</c:v>
                </c:pt>
                <c:pt idx="9046">
                  <c:v>25.7</c:v>
                </c:pt>
                <c:pt idx="9047">
                  <c:v>25.7</c:v>
                </c:pt>
                <c:pt idx="9048">
                  <c:v>25.6</c:v>
                </c:pt>
                <c:pt idx="9049">
                  <c:v>25.6</c:v>
                </c:pt>
                <c:pt idx="9050">
                  <c:v>25.6</c:v>
                </c:pt>
                <c:pt idx="9051">
                  <c:v>25.6</c:v>
                </c:pt>
                <c:pt idx="9052">
                  <c:v>25.5</c:v>
                </c:pt>
                <c:pt idx="9053">
                  <c:v>25.5</c:v>
                </c:pt>
                <c:pt idx="9054">
                  <c:v>25.5</c:v>
                </c:pt>
                <c:pt idx="9055">
                  <c:v>25.5</c:v>
                </c:pt>
                <c:pt idx="9056">
                  <c:v>25.5</c:v>
                </c:pt>
                <c:pt idx="9057">
                  <c:v>25.4</c:v>
                </c:pt>
                <c:pt idx="9058">
                  <c:v>25.3</c:v>
                </c:pt>
                <c:pt idx="9059">
                  <c:v>25.3</c:v>
                </c:pt>
                <c:pt idx="9060">
                  <c:v>25.2</c:v>
                </c:pt>
                <c:pt idx="9061">
                  <c:v>25.2</c:v>
                </c:pt>
                <c:pt idx="9062">
                  <c:v>25.2</c:v>
                </c:pt>
                <c:pt idx="9063">
                  <c:v>25.1</c:v>
                </c:pt>
                <c:pt idx="9064">
                  <c:v>25.1</c:v>
                </c:pt>
                <c:pt idx="9065">
                  <c:v>25.1</c:v>
                </c:pt>
                <c:pt idx="9066">
                  <c:v>25.1</c:v>
                </c:pt>
                <c:pt idx="9067">
                  <c:v>25.1</c:v>
                </c:pt>
                <c:pt idx="9068">
                  <c:v>25</c:v>
                </c:pt>
                <c:pt idx="9069">
                  <c:v>25</c:v>
                </c:pt>
                <c:pt idx="9070">
                  <c:v>25</c:v>
                </c:pt>
                <c:pt idx="9071">
                  <c:v>25</c:v>
                </c:pt>
                <c:pt idx="9072">
                  <c:v>25</c:v>
                </c:pt>
                <c:pt idx="9073">
                  <c:v>24.9</c:v>
                </c:pt>
                <c:pt idx="9074">
                  <c:v>24.9</c:v>
                </c:pt>
                <c:pt idx="9075">
                  <c:v>24.9</c:v>
                </c:pt>
                <c:pt idx="9076">
                  <c:v>24.9</c:v>
                </c:pt>
                <c:pt idx="9077">
                  <c:v>24.9</c:v>
                </c:pt>
                <c:pt idx="9078">
                  <c:v>24.9</c:v>
                </c:pt>
                <c:pt idx="9079">
                  <c:v>24.9</c:v>
                </c:pt>
                <c:pt idx="9080">
                  <c:v>24.9</c:v>
                </c:pt>
                <c:pt idx="9081">
                  <c:v>24.8</c:v>
                </c:pt>
                <c:pt idx="9082">
                  <c:v>24.8</c:v>
                </c:pt>
                <c:pt idx="9083">
                  <c:v>24.8</c:v>
                </c:pt>
                <c:pt idx="9084">
                  <c:v>24.8</c:v>
                </c:pt>
                <c:pt idx="9085">
                  <c:v>24.8</c:v>
                </c:pt>
                <c:pt idx="9086">
                  <c:v>24.7</c:v>
                </c:pt>
                <c:pt idx="9087">
                  <c:v>24.7</c:v>
                </c:pt>
                <c:pt idx="9088">
                  <c:v>24.7</c:v>
                </c:pt>
                <c:pt idx="9089">
                  <c:v>24.7</c:v>
                </c:pt>
                <c:pt idx="9090">
                  <c:v>24.7</c:v>
                </c:pt>
                <c:pt idx="9091">
                  <c:v>24.7</c:v>
                </c:pt>
                <c:pt idx="9092">
                  <c:v>24.7</c:v>
                </c:pt>
                <c:pt idx="9093">
                  <c:v>24.6</c:v>
                </c:pt>
                <c:pt idx="9094">
                  <c:v>24.6</c:v>
                </c:pt>
                <c:pt idx="9095">
                  <c:v>24.6</c:v>
                </c:pt>
                <c:pt idx="9096">
                  <c:v>24.6</c:v>
                </c:pt>
                <c:pt idx="9097">
                  <c:v>24.6</c:v>
                </c:pt>
                <c:pt idx="9098">
                  <c:v>24.6</c:v>
                </c:pt>
                <c:pt idx="9099">
                  <c:v>24.5</c:v>
                </c:pt>
                <c:pt idx="9100">
                  <c:v>24.5</c:v>
                </c:pt>
                <c:pt idx="9101">
                  <c:v>24.5</c:v>
                </c:pt>
                <c:pt idx="9102">
                  <c:v>24.5</c:v>
                </c:pt>
                <c:pt idx="9103">
                  <c:v>24.4</c:v>
                </c:pt>
                <c:pt idx="9104">
                  <c:v>24.5</c:v>
                </c:pt>
                <c:pt idx="9105">
                  <c:v>24.4</c:v>
                </c:pt>
                <c:pt idx="9106">
                  <c:v>24.4</c:v>
                </c:pt>
                <c:pt idx="9107">
                  <c:v>24.4</c:v>
                </c:pt>
                <c:pt idx="9108">
                  <c:v>24.4</c:v>
                </c:pt>
                <c:pt idx="9109">
                  <c:v>24.4</c:v>
                </c:pt>
                <c:pt idx="9110">
                  <c:v>24.4</c:v>
                </c:pt>
                <c:pt idx="9111">
                  <c:v>24.4</c:v>
                </c:pt>
                <c:pt idx="9112">
                  <c:v>24.4</c:v>
                </c:pt>
                <c:pt idx="9113">
                  <c:v>24.4</c:v>
                </c:pt>
                <c:pt idx="9114">
                  <c:v>24.4</c:v>
                </c:pt>
                <c:pt idx="9115">
                  <c:v>24.4</c:v>
                </c:pt>
                <c:pt idx="9116">
                  <c:v>24.4</c:v>
                </c:pt>
                <c:pt idx="9117">
                  <c:v>24.4</c:v>
                </c:pt>
                <c:pt idx="9118">
                  <c:v>24.4</c:v>
                </c:pt>
                <c:pt idx="9119">
                  <c:v>24.3</c:v>
                </c:pt>
                <c:pt idx="9120">
                  <c:v>24.3</c:v>
                </c:pt>
                <c:pt idx="9121">
                  <c:v>24.3</c:v>
                </c:pt>
                <c:pt idx="9122">
                  <c:v>24.3</c:v>
                </c:pt>
                <c:pt idx="9123">
                  <c:v>24.3</c:v>
                </c:pt>
                <c:pt idx="9124">
                  <c:v>24.3</c:v>
                </c:pt>
                <c:pt idx="9125">
                  <c:v>24.3</c:v>
                </c:pt>
                <c:pt idx="9126">
                  <c:v>24.3</c:v>
                </c:pt>
                <c:pt idx="9127">
                  <c:v>24.3</c:v>
                </c:pt>
                <c:pt idx="9128">
                  <c:v>24.3</c:v>
                </c:pt>
                <c:pt idx="9129">
                  <c:v>24.3</c:v>
                </c:pt>
                <c:pt idx="9130">
                  <c:v>24.2</c:v>
                </c:pt>
                <c:pt idx="9131">
                  <c:v>24.2</c:v>
                </c:pt>
                <c:pt idx="9132">
                  <c:v>24.2</c:v>
                </c:pt>
                <c:pt idx="9133">
                  <c:v>24.1</c:v>
                </c:pt>
                <c:pt idx="9134">
                  <c:v>24.1</c:v>
                </c:pt>
                <c:pt idx="9135">
                  <c:v>24.1</c:v>
                </c:pt>
                <c:pt idx="9136">
                  <c:v>24</c:v>
                </c:pt>
                <c:pt idx="9137">
                  <c:v>24</c:v>
                </c:pt>
                <c:pt idx="9138">
                  <c:v>24</c:v>
                </c:pt>
                <c:pt idx="9139">
                  <c:v>24</c:v>
                </c:pt>
                <c:pt idx="9140">
                  <c:v>24</c:v>
                </c:pt>
                <c:pt idx="9141">
                  <c:v>24</c:v>
                </c:pt>
                <c:pt idx="9142">
                  <c:v>24</c:v>
                </c:pt>
                <c:pt idx="9143">
                  <c:v>24.1</c:v>
                </c:pt>
                <c:pt idx="9144">
                  <c:v>24.1</c:v>
                </c:pt>
                <c:pt idx="9145">
                  <c:v>24.1</c:v>
                </c:pt>
                <c:pt idx="9146">
                  <c:v>24</c:v>
                </c:pt>
                <c:pt idx="9147">
                  <c:v>24</c:v>
                </c:pt>
                <c:pt idx="9148">
                  <c:v>24</c:v>
                </c:pt>
                <c:pt idx="9149">
                  <c:v>24</c:v>
                </c:pt>
                <c:pt idx="9150">
                  <c:v>24</c:v>
                </c:pt>
                <c:pt idx="9151">
                  <c:v>24</c:v>
                </c:pt>
                <c:pt idx="9152">
                  <c:v>24</c:v>
                </c:pt>
                <c:pt idx="9153">
                  <c:v>24</c:v>
                </c:pt>
                <c:pt idx="9154">
                  <c:v>24</c:v>
                </c:pt>
                <c:pt idx="9155">
                  <c:v>24</c:v>
                </c:pt>
                <c:pt idx="9156">
                  <c:v>23.8</c:v>
                </c:pt>
                <c:pt idx="9157">
                  <c:v>23.8</c:v>
                </c:pt>
                <c:pt idx="9158">
                  <c:v>23.8</c:v>
                </c:pt>
                <c:pt idx="9159">
                  <c:v>23.8</c:v>
                </c:pt>
                <c:pt idx="9160">
                  <c:v>23.8</c:v>
                </c:pt>
                <c:pt idx="9161">
                  <c:v>23.8</c:v>
                </c:pt>
                <c:pt idx="9162">
                  <c:v>23.8</c:v>
                </c:pt>
                <c:pt idx="9163">
                  <c:v>23.8</c:v>
                </c:pt>
                <c:pt idx="9164">
                  <c:v>23.8</c:v>
                </c:pt>
                <c:pt idx="9165">
                  <c:v>23.9</c:v>
                </c:pt>
                <c:pt idx="9166">
                  <c:v>24</c:v>
                </c:pt>
                <c:pt idx="9167">
                  <c:v>24</c:v>
                </c:pt>
                <c:pt idx="9168">
                  <c:v>24</c:v>
                </c:pt>
                <c:pt idx="9169">
                  <c:v>24</c:v>
                </c:pt>
                <c:pt idx="9170">
                  <c:v>24</c:v>
                </c:pt>
                <c:pt idx="9171">
                  <c:v>24</c:v>
                </c:pt>
                <c:pt idx="9172">
                  <c:v>24</c:v>
                </c:pt>
                <c:pt idx="9173">
                  <c:v>24</c:v>
                </c:pt>
                <c:pt idx="9174">
                  <c:v>24</c:v>
                </c:pt>
                <c:pt idx="9175">
                  <c:v>24</c:v>
                </c:pt>
                <c:pt idx="9176">
                  <c:v>24</c:v>
                </c:pt>
                <c:pt idx="9177">
                  <c:v>24</c:v>
                </c:pt>
                <c:pt idx="9178">
                  <c:v>24</c:v>
                </c:pt>
                <c:pt idx="9179">
                  <c:v>24</c:v>
                </c:pt>
                <c:pt idx="9180">
                  <c:v>24</c:v>
                </c:pt>
                <c:pt idx="9181">
                  <c:v>24</c:v>
                </c:pt>
                <c:pt idx="9182">
                  <c:v>24</c:v>
                </c:pt>
                <c:pt idx="9183">
                  <c:v>24</c:v>
                </c:pt>
                <c:pt idx="9184">
                  <c:v>24</c:v>
                </c:pt>
                <c:pt idx="9185">
                  <c:v>24</c:v>
                </c:pt>
                <c:pt idx="9186">
                  <c:v>23.8</c:v>
                </c:pt>
                <c:pt idx="9187">
                  <c:v>23.8</c:v>
                </c:pt>
                <c:pt idx="9188">
                  <c:v>23.8</c:v>
                </c:pt>
                <c:pt idx="9189">
                  <c:v>23.8</c:v>
                </c:pt>
                <c:pt idx="9190">
                  <c:v>23.8</c:v>
                </c:pt>
                <c:pt idx="9191">
                  <c:v>23.9</c:v>
                </c:pt>
                <c:pt idx="9192">
                  <c:v>24</c:v>
                </c:pt>
                <c:pt idx="9193">
                  <c:v>24</c:v>
                </c:pt>
                <c:pt idx="9194">
                  <c:v>24</c:v>
                </c:pt>
                <c:pt idx="9195">
                  <c:v>24</c:v>
                </c:pt>
                <c:pt idx="9196">
                  <c:v>24</c:v>
                </c:pt>
                <c:pt idx="9197">
                  <c:v>24</c:v>
                </c:pt>
                <c:pt idx="9198">
                  <c:v>24</c:v>
                </c:pt>
                <c:pt idx="9199">
                  <c:v>24</c:v>
                </c:pt>
                <c:pt idx="9200">
                  <c:v>23.9</c:v>
                </c:pt>
                <c:pt idx="9201">
                  <c:v>23.8</c:v>
                </c:pt>
                <c:pt idx="9202">
                  <c:v>23.8</c:v>
                </c:pt>
                <c:pt idx="9203">
                  <c:v>23.8</c:v>
                </c:pt>
                <c:pt idx="9204">
                  <c:v>23.8</c:v>
                </c:pt>
                <c:pt idx="9205">
                  <c:v>23.7</c:v>
                </c:pt>
                <c:pt idx="9206">
                  <c:v>23.7</c:v>
                </c:pt>
                <c:pt idx="9207">
                  <c:v>23.7</c:v>
                </c:pt>
                <c:pt idx="9208">
                  <c:v>23.7</c:v>
                </c:pt>
                <c:pt idx="9209">
                  <c:v>23.7</c:v>
                </c:pt>
                <c:pt idx="9210">
                  <c:v>23.7</c:v>
                </c:pt>
                <c:pt idx="9211">
                  <c:v>23.7</c:v>
                </c:pt>
                <c:pt idx="9212">
                  <c:v>23.7</c:v>
                </c:pt>
                <c:pt idx="9213">
                  <c:v>23.7</c:v>
                </c:pt>
                <c:pt idx="9214">
                  <c:v>23.8</c:v>
                </c:pt>
                <c:pt idx="9215">
                  <c:v>23.8</c:v>
                </c:pt>
                <c:pt idx="9216">
                  <c:v>23.8</c:v>
                </c:pt>
                <c:pt idx="9217">
                  <c:v>23.8</c:v>
                </c:pt>
                <c:pt idx="9218">
                  <c:v>23.8</c:v>
                </c:pt>
                <c:pt idx="9219">
                  <c:v>23.8</c:v>
                </c:pt>
                <c:pt idx="9220">
                  <c:v>23.8</c:v>
                </c:pt>
                <c:pt idx="9221">
                  <c:v>23.8</c:v>
                </c:pt>
                <c:pt idx="9222">
                  <c:v>23.8</c:v>
                </c:pt>
                <c:pt idx="9223">
                  <c:v>23.8</c:v>
                </c:pt>
                <c:pt idx="9224">
                  <c:v>23.8</c:v>
                </c:pt>
                <c:pt idx="9225">
                  <c:v>23.8</c:v>
                </c:pt>
                <c:pt idx="9226">
                  <c:v>23.8</c:v>
                </c:pt>
                <c:pt idx="9227">
                  <c:v>23.8</c:v>
                </c:pt>
                <c:pt idx="9228">
                  <c:v>23.8</c:v>
                </c:pt>
                <c:pt idx="9229">
                  <c:v>23.8</c:v>
                </c:pt>
                <c:pt idx="9230">
                  <c:v>23.8</c:v>
                </c:pt>
                <c:pt idx="9231">
                  <c:v>23.8</c:v>
                </c:pt>
                <c:pt idx="9232">
                  <c:v>23.8</c:v>
                </c:pt>
                <c:pt idx="9233">
                  <c:v>23.8</c:v>
                </c:pt>
                <c:pt idx="9234">
                  <c:v>23.8</c:v>
                </c:pt>
                <c:pt idx="9235">
                  <c:v>23.8</c:v>
                </c:pt>
                <c:pt idx="9236">
                  <c:v>23.8</c:v>
                </c:pt>
                <c:pt idx="9237">
                  <c:v>23.7</c:v>
                </c:pt>
                <c:pt idx="9238">
                  <c:v>23.7</c:v>
                </c:pt>
                <c:pt idx="9239">
                  <c:v>23.7</c:v>
                </c:pt>
                <c:pt idx="9240">
                  <c:v>23.7</c:v>
                </c:pt>
                <c:pt idx="9241">
                  <c:v>23.7</c:v>
                </c:pt>
                <c:pt idx="9242">
                  <c:v>23.7</c:v>
                </c:pt>
                <c:pt idx="9243">
                  <c:v>23.8</c:v>
                </c:pt>
                <c:pt idx="9244">
                  <c:v>23.7</c:v>
                </c:pt>
                <c:pt idx="9245">
                  <c:v>23.7</c:v>
                </c:pt>
                <c:pt idx="9246">
                  <c:v>23.7</c:v>
                </c:pt>
                <c:pt idx="9247">
                  <c:v>23.7</c:v>
                </c:pt>
                <c:pt idx="9248">
                  <c:v>23.7</c:v>
                </c:pt>
                <c:pt idx="9249">
                  <c:v>23.7</c:v>
                </c:pt>
                <c:pt idx="9250">
                  <c:v>23.7</c:v>
                </c:pt>
                <c:pt idx="9251">
                  <c:v>23.7</c:v>
                </c:pt>
                <c:pt idx="9252">
                  <c:v>23.6</c:v>
                </c:pt>
                <c:pt idx="9253">
                  <c:v>23.6</c:v>
                </c:pt>
                <c:pt idx="9254">
                  <c:v>23.6</c:v>
                </c:pt>
                <c:pt idx="9255">
                  <c:v>23.5</c:v>
                </c:pt>
                <c:pt idx="9256">
                  <c:v>23.5</c:v>
                </c:pt>
                <c:pt idx="9257">
                  <c:v>23.5</c:v>
                </c:pt>
                <c:pt idx="9258">
                  <c:v>23.4</c:v>
                </c:pt>
                <c:pt idx="9259">
                  <c:v>23.4</c:v>
                </c:pt>
                <c:pt idx="9260">
                  <c:v>23.4</c:v>
                </c:pt>
                <c:pt idx="9261">
                  <c:v>23.4</c:v>
                </c:pt>
                <c:pt idx="9262">
                  <c:v>23.4</c:v>
                </c:pt>
                <c:pt idx="9263">
                  <c:v>23.4</c:v>
                </c:pt>
                <c:pt idx="9264">
                  <c:v>23.4</c:v>
                </c:pt>
                <c:pt idx="9265">
                  <c:v>23.4</c:v>
                </c:pt>
                <c:pt idx="9266">
                  <c:v>23.4</c:v>
                </c:pt>
                <c:pt idx="9267">
                  <c:v>23.4</c:v>
                </c:pt>
                <c:pt idx="9268">
                  <c:v>23.4</c:v>
                </c:pt>
                <c:pt idx="9269">
                  <c:v>23.4</c:v>
                </c:pt>
                <c:pt idx="9270">
                  <c:v>23.4</c:v>
                </c:pt>
                <c:pt idx="9271">
                  <c:v>23.4</c:v>
                </c:pt>
                <c:pt idx="9272">
                  <c:v>23.4</c:v>
                </c:pt>
                <c:pt idx="9273">
                  <c:v>23.3</c:v>
                </c:pt>
                <c:pt idx="9274">
                  <c:v>23.3</c:v>
                </c:pt>
                <c:pt idx="9275">
                  <c:v>23.3</c:v>
                </c:pt>
                <c:pt idx="9276">
                  <c:v>23.3</c:v>
                </c:pt>
                <c:pt idx="9277">
                  <c:v>23.2</c:v>
                </c:pt>
                <c:pt idx="9278">
                  <c:v>23.2</c:v>
                </c:pt>
                <c:pt idx="9279">
                  <c:v>23.2</c:v>
                </c:pt>
                <c:pt idx="9280">
                  <c:v>23.2</c:v>
                </c:pt>
                <c:pt idx="9281">
                  <c:v>23.2</c:v>
                </c:pt>
                <c:pt idx="9282">
                  <c:v>23.1</c:v>
                </c:pt>
                <c:pt idx="9283">
                  <c:v>23.1</c:v>
                </c:pt>
                <c:pt idx="9284">
                  <c:v>23.1</c:v>
                </c:pt>
                <c:pt idx="9285">
                  <c:v>23.1</c:v>
                </c:pt>
                <c:pt idx="9286">
                  <c:v>23.1</c:v>
                </c:pt>
                <c:pt idx="9287">
                  <c:v>23.1</c:v>
                </c:pt>
                <c:pt idx="9288">
                  <c:v>23.1</c:v>
                </c:pt>
                <c:pt idx="9289">
                  <c:v>23.1</c:v>
                </c:pt>
                <c:pt idx="9290">
                  <c:v>23.1</c:v>
                </c:pt>
                <c:pt idx="9291">
                  <c:v>23.1</c:v>
                </c:pt>
                <c:pt idx="9292">
                  <c:v>23</c:v>
                </c:pt>
                <c:pt idx="9293">
                  <c:v>23</c:v>
                </c:pt>
                <c:pt idx="9294">
                  <c:v>23</c:v>
                </c:pt>
                <c:pt idx="9295">
                  <c:v>23</c:v>
                </c:pt>
                <c:pt idx="9296">
                  <c:v>23</c:v>
                </c:pt>
                <c:pt idx="9297">
                  <c:v>23</c:v>
                </c:pt>
                <c:pt idx="9298">
                  <c:v>23</c:v>
                </c:pt>
                <c:pt idx="9299">
                  <c:v>23</c:v>
                </c:pt>
                <c:pt idx="9300">
                  <c:v>23</c:v>
                </c:pt>
                <c:pt idx="9301">
                  <c:v>23</c:v>
                </c:pt>
                <c:pt idx="9302">
                  <c:v>23</c:v>
                </c:pt>
                <c:pt idx="9303">
                  <c:v>23</c:v>
                </c:pt>
                <c:pt idx="9304">
                  <c:v>23</c:v>
                </c:pt>
                <c:pt idx="9305">
                  <c:v>23</c:v>
                </c:pt>
                <c:pt idx="9306">
                  <c:v>22.9</c:v>
                </c:pt>
                <c:pt idx="9307">
                  <c:v>22.9</c:v>
                </c:pt>
                <c:pt idx="9308">
                  <c:v>22.9</c:v>
                </c:pt>
                <c:pt idx="9309">
                  <c:v>22.9</c:v>
                </c:pt>
                <c:pt idx="9310">
                  <c:v>22.9</c:v>
                </c:pt>
                <c:pt idx="9311">
                  <c:v>22.9</c:v>
                </c:pt>
                <c:pt idx="9312">
                  <c:v>22.9</c:v>
                </c:pt>
                <c:pt idx="9313">
                  <c:v>23</c:v>
                </c:pt>
                <c:pt idx="9314">
                  <c:v>23</c:v>
                </c:pt>
                <c:pt idx="9315">
                  <c:v>23</c:v>
                </c:pt>
                <c:pt idx="9316">
                  <c:v>23</c:v>
                </c:pt>
                <c:pt idx="9317">
                  <c:v>23</c:v>
                </c:pt>
                <c:pt idx="9318">
                  <c:v>23</c:v>
                </c:pt>
                <c:pt idx="9319">
                  <c:v>23</c:v>
                </c:pt>
                <c:pt idx="9320">
                  <c:v>23</c:v>
                </c:pt>
                <c:pt idx="9321">
                  <c:v>23</c:v>
                </c:pt>
                <c:pt idx="9322">
                  <c:v>23</c:v>
                </c:pt>
                <c:pt idx="9323">
                  <c:v>23</c:v>
                </c:pt>
                <c:pt idx="9324">
                  <c:v>23</c:v>
                </c:pt>
                <c:pt idx="9325">
                  <c:v>23</c:v>
                </c:pt>
                <c:pt idx="9326">
                  <c:v>23</c:v>
                </c:pt>
                <c:pt idx="9327">
                  <c:v>22.9</c:v>
                </c:pt>
                <c:pt idx="9328">
                  <c:v>22.9</c:v>
                </c:pt>
                <c:pt idx="9329">
                  <c:v>22.9</c:v>
                </c:pt>
                <c:pt idx="9330">
                  <c:v>22.8</c:v>
                </c:pt>
                <c:pt idx="9331">
                  <c:v>22.7</c:v>
                </c:pt>
                <c:pt idx="9332">
                  <c:v>22.4</c:v>
                </c:pt>
                <c:pt idx="9333">
                  <c:v>22.3</c:v>
                </c:pt>
                <c:pt idx="9334">
                  <c:v>22.2</c:v>
                </c:pt>
                <c:pt idx="9335">
                  <c:v>22.1</c:v>
                </c:pt>
                <c:pt idx="9336">
                  <c:v>22</c:v>
                </c:pt>
                <c:pt idx="9337">
                  <c:v>21.8</c:v>
                </c:pt>
                <c:pt idx="9338">
                  <c:v>21.8</c:v>
                </c:pt>
                <c:pt idx="9339">
                  <c:v>21.8</c:v>
                </c:pt>
                <c:pt idx="9340">
                  <c:v>21.9</c:v>
                </c:pt>
                <c:pt idx="9341">
                  <c:v>21.8</c:v>
                </c:pt>
                <c:pt idx="9342">
                  <c:v>21.7</c:v>
                </c:pt>
                <c:pt idx="9343">
                  <c:v>21.7</c:v>
                </c:pt>
                <c:pt idx="9344">
                  <c:v>21.7</c:v>
                </c:pt>
                <c:pt idx="9345">
                  <c:v>21.7</c:v>
                </c:pt>
                <c:pt idx="9346">
                  <c:v>21.6</c:v>
                </c:pt>
                <c:pt idx="9347">
                  <c:v>21.6</c:v>
                </c:pt>
                <c:pt idx="9348">
                  <c:v>21.5</c:v>
                </c:pt>
                <c:pt idx="9349">
                  <c:v>21.5</c:v>
                </c:pt>
                <c:pt idx="9350">
                  <c:v>21.5</c:v>
                </c:pt>
                <c:pt idx="9351">
                  <c:v>21.4</c:v>
                </c:pt>
                <c:pt idx="9352">
                  <c:v>21.4</c:v>
                </c:pt>
                <c:pt idx="9353">
                  <c:v>21.4</c:v>
                </c:pt>
                <c:pt idx="9354">
                  <c:v>21.4</c:v>
                </c:pt>
                <c:pt idx="9355">
                  <c:v>21.4</c:v>
                </c:pt>
                <c:pt idx="9356">
                  <c:v>21.3</c:v>
                </c:pt>
                <c:pt idx="9357">
                  <c:v>21.3</c:v>
                </c:pt>
                <c:pt idx="9358">
                  <c:v>21.3</c:v>
                </c:pt>
                <c:pt idx="9359">
                  <c:v>21.3</c:v>
                </c:pt>
                <c:pt idx="9360">
                  <c:v>21.3</c:v>
                </c:pt>
                <c:pt idx="9361">
                  <c:v>21.3</c:v>
                </c:pt>
                <c:pt idx="9362">
                  <c:v>21.3</c:v>
                </c:pt>
                <c:pt idx="9363">
                  <c:v>21.3</c:v>
                </c:pt>
                <c:pt idx="9364">
                  <c:v>21.2</c:v>
                </c:pt>
                <c:pt idx="9365">
                  <c:v>21.2</c:v>
                </c:pt>
                <c:pt idx="9366">
                  <c:v>21.2</c:v>
                </c:pt>
                <c:pt idx="9367">
                  <c:v>21.1</c:v>
                </c:pt>
                <c:pt idx="9368">
                  <c:v>21.1</c:v>
                </c:pt>
                <c:pt idx="9369">
                  <c:v>21.2</c:v>
                </c:pt>
                <c:pt idx="9370">
                  <c:v>21.2</c:v>
                </c:pt>
                <c:pt idx="9371">
                  <c:v>21.2</c:v>
                </c:pt>
                <c:pt idx="9372">
                  <c:v>21.2</c:v>
                </c:pt>
                <c:pt idx="9373">
                  <c:v>21.2</c:v>
                </c:pt>
                <c:pt idx="9374">
                  <c:v>21.2</c:v>
                </c:pt>
                <c:pt idx="9375">
                  <c:v>21.2</c:v>
                </c:pt>
                <c:pt idx="9376">
                  <c:v>21.2</c:v>
                </c:pt>
                <c:pt idx="9377">
                  <c:v>21.2</c:v>
                </c:pt>
                <c:pt idx="9378">
                  <c:v>21.1</c:v>
                </c:pt>
                <c:pt idx="9379">
                  <c:v>21.1</c:v>
                </c:pt>
                <c:pt idx="9380">
                  <c:v>21.1</c:v>
                </c:pt>
                <c:pt idx="9381">
                  <c:v>21.1</c:v>
                </c:pt>
                <c:pt idx="9382">
                  <c:v>21.1</c:v>
                </c:pt>
                <c:pt idx="9383">
                  <c:v>21.1</c:v>
                </c:pt>
                <c:pt idx="9384">
                  <c:v>21.1</c:v>
                </c:pt>
                <c:pt idx="9385">
                  <c:v>21.1</c:v>
                </c:pt>
                <c:pt idx="9386">
                  <c:v>21.1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F2B-4283-8FE9-BCFA7C0973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0623824"/>
        <c:axId val="890620216"/>
      </c:scatterChart>
      <c:valAx>
        <c:axId val="8906238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0620216"/>
        <c:crosses val="autoZero"/>
        <c:crossBetween val="midCat"/>
      </c:valAx>
      <c:valAx>
        <c:axId val="890620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06238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rgbClr val="FF0000"/>
                </a:solidFill>
                <a:latin typeface="+mn-lt"/>
                <a:ea typeface="+mn-ea"/>
                <a:cs typeface="+mn-cs"/>
              </a:defRPr>
            </a:pPr>
            <a:r>
              <a:rPr lang="es-ES" sz="1800" b="1" i="0" u="none" strike="noStrike" baseline="0">
                <a:effectLst/>
              </a:rPr>
              <a:t>Coeficiente de Auto Correlación </a:t>
            </a:r>
            <a:r>
              <a:rPr lang="es-ES" sz="1800" b="1" i="0" baseline="0">
                <a:solidFill>
                  <a:srgbClr val="FF0000"/>
                </a:solidFill>
                <a:effectLst/>
              </a:rPr>
              <a:t> del objeto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2"/>
          <c:order val="2"/>
          <c:tx>
            <c:v>acf</c:v>
          </c:tx>
          <c:invertIfNegative val="0"/>
          <c:cat>
            <c:numRef>
              <c:f>'Detección Estacionario'!$T$6:$T$36</c:f>
              <c:numCache>
                <c:formatCode>General</c:formatCode>
                <c:ptCount val="3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</c:numCache>
            </c:numRef>
          </c:cat>
          <c:val>
            <c:numRef>
              <c:f>'Detección Estacionario'!$U$6:$U$36</c:f>
              <c:numCache>
                <c:formatCode>0.000</c:formatCode>
                <c:ptCount val="31"/>
                <c:pt idx="0" formatCode="General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F-ABE3-4709-AFD6-D4256DBC1B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90616608"/>
        <c:axId val="890617920"/>
      </c:barChart>
      <c:lineChart>
        <c:grouping val="standard"/>
        <c:varyColors val="0"/>
        <c:ser>
          <c:idx val="0"/>
          <c:order val="0"/>
          <c:tx>
            <c:strRef>
              <c:f>'Detección Estacionario'!$V$5</c:f>
              <c:strCache>
                <c:ptCount val="1"/>
                <c:pt idx="0">
                  <c:v>lower</c:v>
                </c:pt>
              </c:strCache>
            </c:strRef>
          </c:tx>
          <c:spPr>
            <a:ln>
              <a:prstDash val="sysDot"/>
            </a:ln>
          </c:spPr>
          <c:marker>
            <c:symbol val="none"/>
          </c:marker>
          <c:cat>
            <c:numRef>
              <c:f>'Detección Estacionario'!$T$6:$T$36</c:f>
              <c:numCache>
                <c:formatCode>General</c:formatCode>
                <c:ptCount val="3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</c:numCache>
            </c:numRef>
          </c:cat>
          <c:val>
            <c:numRef>
              <c:f>'Detección Estacionario'!$V$6:$V$36</c:f>
              <c:numCache>
                <c:formatCode>0.000</c:formatCode>
                <c:ptCount val="31"/>
                <c:pt idx="1">
                  <c:v>-2.0229478264365112E-2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BE3-4709-AFD6-D4256DBC1B86}"/>
            </c:ext>
          </c:extLst>
        </c:ser>
        <c:ser>
          <c:idx val="1"/>
          <c:order val="1"/>
          <c:tx>
            <c:strRef>
              <c:f>'Detección Estacionario'!$W$5</c:f>
              <c:strCache>
                <c:ptCount val="1"/>
                <c:pt idx="0">
                  <c:v>upper</c:v>
                </c:pt>
              </c:strCache>
            </c:strRef>
          </c:tx>
          <c:spPr>
            <a:ln>
              <a:prstDash val="sysDot"/>
            </a:ln>
          </c:spPr>
          <c:marker>
            <c:symbol val="none"/>
          </c:marker>
          <c:val>
            <c:numRef>
              <c:f>'Detección Estacionario'!$W$6:$W$36</c:f>
              <c:numCache>
                <c:formatCode>0.000</c:formatCode>
                <c:ptCount val="31"/>
                <c:pt idx="1">
                  <c:v>2.0229478264365112E-2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BE3-4709-AFD6-D4256DBC1B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90616608"/>
        <c:axId val="890617920"/>
      </c:lineChart>
      <c:catAx>
        <c:axId val="890616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890617920"/>
        <c:crosses val="autoZero"/>
        <c:auto val="1"/>
        <c:lblAlgn val="ctr"/>
        <c:lblOffset val="100"/>
        <c:noMultiLvlLbl val="0"/>
      </c:catAx>
      <c:valAx>
        <c:axId val="890617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90616608"/>
        <c:crosses val="autoZero"/>
        <c:crossBetween val="between"/>
      </c:valAx>
    </c:plotArea>
    <c:legend>
      <c:legendPos val="r"/>
      <c:overlay val="0"/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Histograma del patrón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numRef>
              <c:f>'Histograma Patrón'!$A$4:$A$172</c:f>
              <c:numCache>
                <c:formatCode>General</c:formatCode>
                <c:ptCount val="16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</c:numCache>
            </c:numRef>
          </c:cat>
          <c:val>
            <c:numRef>
              <c:f>'Histograma Patrón'!$B$4:$B$172</c:f>
              <c:numCache>
                <c:formatCode>General</c:formatCode>
                <c:ptCount val="16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BC-4F0A-B874-A78B466254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29667584"/>
        <c:axId val="629665944"/>
      </c:barChart>
      <c:catAx>
        <c:axId val="6296675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Bin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629665944"/>
        <c:crosses val="autoZero"/>
        <c:auto val="1"/>
        <c:lblAlgn val="ctr"/>
        <c:lblOffset val="100"/>
        <c:noMultiLvlLbl val="0"/>
      </c:catAx>
      <c:valAx>
        <c:axId val="62966594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Frequency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629667584"/>
        <c:crosses val="autoZero"/>
        <c:crossBetween val="between"/>
      </c:valAx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txPr>
    <a:bodyPr/>
    <a:lstStyle/>
    <a:p>
      <a:pPr>
        <a:defRPr>
          <a:solidFill>
            <a:srgbClr val="330EEC"/>
          </a:solidFill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Box plot del patrón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'Box Plot Grubbs Patrón'!$D$4</c:f>
              <c:strCache>
                <c:ptCount val="1"/>
                <c:pt idx="0">
                  <c:v>Min</c:v>
                </c:pt>
              </c:strCache>
            </c:strRef>
          </c:tx>
          <c:spPr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4F81BD"/>
                  </a:solidFill>
                </a14:hiddenFill>
              </a:ext>
            </a:extLst>
          </c:spPr>
          <c:invertIfNegative val="0"/>
          <c:cat>
            <c:strRef>
              <c:f>'Box Plot Grubbs Patrón'!$E$3</c:f>
              <c:strCache>
                <c:ptCount val="1"/>
                <c:pt idx="0">
                  <c:v>Patrón / (°C)</c:v>
                </c:pt>
              </c:strCache>
            </c:strRef>
          </c:cat>
          <c:val>
            <c:numRef>
              <c:f>'Box Plot Grubbs Patrón'!$E$4</c:f>
              <c:numCache>
                <c:formatCode>General</c:formatCode>
                <c:ptCount val="1"/>
                <c:pt idx="0">
                  <c:v>15.5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0B-4D9F-B936-7D1FEE097DE3}"/>
            </c:ext>
          </c:extLst>
        </c:ser>
        <c:ser>
          <c:idx val="1"/>
          <c:order val="1"/>
          <c:tx>
            <c:strRef>
              <c:f>'Box Plot Grubbs Patrón'!$D$5</c:f>
              <c:strCache>
                <c:ptCount val="1"/>
                <c:pt idx="0">
                  <c:v>Q1-Min</c:v>
                </c:pt>
              </c:strCache>
            </c:strRef>
          </c:tx>
          <c:spPr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C0504D"/>
                  </a:solidFill>
                </a14:hiddenFill>
              </a:ext>
            </a:extLst>
          </c:spPr>
          <c:invertIfNegative val="0"/>
          <c:errBars>
            <c:errBarType val="minus"/>
            <c:errValType val="percentage"/>
            <c:noEndCap val="0"/>
            <c:val val="100"/>
          </c:errBars>
          <c:cat>
            <c:strRef>
              <c:f>'Box Plot Grubbs Patrón'!$E$3</c:f>
              <c:strCache>
                <c:ptCount val="1"/>
                <c:pt idx="0">
                  <c:v>Patrón / (°C)</c:v>
                </c:pt>
              </c:strCache>
            </c:strRef>
          </c:cat>
          <c:val>
            <c:numRef>
              <c:f>'Box Plot Grubbs Patrón'!$E$5</c:f>
              <c:numCache>
                <c:formatCode>General</c:formatCode>
                <c:ptCount val="1"/>
                <c:pt idx="0">
                  <c:v>4.8500000000000014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0B-4D9F-B936-7D1FEE097DE3}"/>
            </c:ext>
          </c:extLst>
        </c:ser>
        <c:ser>
          <c:idx val="2"/>
          <c:order val="2"/>
          <c:tx>
            <c:strRef>
              <c:f>'Box Plot Grubbs Patrón'!$D$6</c:f>
              <c:strCache>
                <c:ptCount val="1"/>
                <c:pt idx="0">
                  <c:v>Med-Q1</c:v>
                </c:pt>
              </c:strCache>
            </c:strRef>
          </c:tx>
          <c:invertIfNegative val="0"/>
          <c:cat>
            <c:strRef>
              <c:f>'Box Plot Grubbs Patrón'!$E$3</c:f>
              <c:strCache>
                <c:ptCount val="1"/>
                <c:pt idx="0">
                  <c:v>Patrón / (°C)</c:v>
                </c:pt>
              </c:strCache>
            </c:strRef>
          </c:cat>
          <c:val>
            <c:numRef>
              <c:f>'Box Plot Grubbs Patrón'!$E$6</c:f>
              <c:numCache>
                <c:formatCode>General</c:formatCode>
                <c:ptCount val="1"/>
                <c:pt idx="0">
                  <c:v>2.4499999999999993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60B-4D9F-B936-7D1FEE097DE3}"/>
            </c:ext>
          </c:extLst>
        </c:ser>
        <c:ser>
          <c:idx val="3"/>
          <c:order val="3"/>
          <c:tx>
            <c:strRef>
              <c:f>'Box Plot Grubbs Patrón'!$D$7</c:f>
              <c:strCache>
                <c:ptCount val="1"/>
                <c:pt idx="0">
                  <c:v>Q3-Med</c:v>
                </c:pt>
              </c:strCache>
            </c:strRef>
          </c:tx>
          <c:invertIfNegative val="0"/>
          <c:errBars>
            <c:errBarType val="plus"/>
            <c:errValType val="cust"/>
            <c:noEndCap val="0"/>
            <c:plus>
              <c:numRef>
                <c:f>'Box Plot Grubbs Patrón'!$E$8</c:f>
                <c:numCache>
                  <c:formatCode>General</c:formatCode>
                  <c:ptCount val="1"/>
                  <c:pt idx="0">
                    <c:v>7.1000000000000014</c:v>
                  </c:pt>
                </c:numCache>
              </c:numRef>
            </c:plus>
          </c:errBars>
          <c:cat>
            <c:strRef>
              <c:f>'Box Plot Grubbs Patrón'!$E$3</c:f>
              <c:strCache>
                <c:ptCount val="1"/>
                <c:pt idx="0">
                  <c:v>Patrón / (°C)</c:v>
                </c:pt>
              </c:strCache>
            </c:strRef>
          </c:cat>
          <c:val>
            <c:numRef>
              <c:f>'Box Plot Grubbs Patrón'!$E$7</c:f>
              <c:numCache>
                <c:formatCode>General</c:formatCode>
                <c:ptCount val="1"/>
                <c:pt idx="0">
                  <c:v>2.3000000000000007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60B-4D9F-B936-7D1FEE097D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40271992"/>
        <c:axId val="640273304"/>
      </c:barChart>
      <c:scatterChart>
        <c:scatterStyle val="lineMarker"/>
        <c:varyColors val="0"/>
        <c:ser>
          <c:idx val="4"/>
          <c:order val="4"/>
          <c:tx>
            <c:v>m</c:v>
          </c:tx>
          <c:spPr>
            <a:ln w="28575">
              <a:noFill/>
            </a:ln>
          </c:spPr>
          <c:marker>
            <c:symbol val="x"/>
            <c:size val="5"/>
            <c:spPr>
              <a:ln>
                <a:solidFill>
                  <a:srgbClr val="000000"/>
                </a:solidFill>
                <a:prstDash val="solid"/>
              </a:ln>
            </c:spPr>
          </c:marker>
          <c:yVal>
            <c:numRef>
              <c:f>'Box Plot Grubbs Patrón'!$E$9</c:f>
              <c:numCache>
                <c:formatCode>General</c:formatCode>
                <c:ptCount val="1"/>
                <c:pt idx="0">
                  <c:v>22.893224672419564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60B-4D9F-B936-7D1FEE097DE3}"/>
            </c:ext>
          </c:extLst>
        </c:ser>
        <c:ser>
          <c:idx val="5"/>
          <c:order val="5"/>
          <c:tx>
            <c:v>x</c:v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FFFFF"/>
              </a:solidFill>
              <a:ln>
                <a:solidFill>
                  <a:srgbClr val="0000FF"/>
                </a:solidFill>
                <a:prstDash val="solid"/>
              </a:ln>
            </c:spPr>
          </c:marker>
          <c:xVal>
            <c:numLit>
              <c:formatCode>General</c:formatCode>
              <c:ptCount val="21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</c:numLit>
          </c:xVal>
          <c:yVal>
            <c:numRef>
              <c:f>'Box Plot Grubbs Patrón'!$E$20:$E$40</c:f>
              <c:numCache>
                <c:formatCode>General</c:formatCode>
                <c:ptCount val="21"/>
                <c:pt idx="0">
                  <c:v>32.4</c:v>
                </c:pt>
                <c:pt idx="1">
                  <c:v>32.5</c:v>
                </c:pt>
                <c:pt idx="2">
                  <c:v>32.5</c:v>
                </c:pt>
                <c:pt idx="3">
                  <c:v>32.4</c:v>
                </c:pt>
                <c:pt idx="4">
                  <c:v>32.4</c:v>
                </c:pt>
                <c:pt idx="5">
                  <c:v>32.4</c:v>
                </c:pt>
                <c:pt idx="6">
                  <c:v>32.5</c:v>
                </c:pt>
                <c:pt idx="7">
                  <c:v>32.4</c:v>
                </c:pt>
                <c:pt idx="8">
                  <c:v>32.4</c:v>
                </c:pt>
                <c:pt idx="9">
                  <c:v>32.4</c:v>
                </c:pt>
                <c:pt idx="10">
                  <c:v>32.5</c:v>
                </c:pt>
                <c:pt idx="11">
                  <c:v>32.4</c:v>
                </c:pt>
                <c:pt idx="12">
                  <c:v>32.4</c:v>
                </c:pt>
                <c:pt idx="13">
                  <c:v>32.4</c:v>
                </c:pt>
                <c:pt idx="14">
                  <c:v>32.4</c:v>
                </c:pt>
                <c:pt idx="15">
                  <c:v>32.4</c:v>
                </c:pt>
                <c:pt idx="16">
                  <c:v>32.4</c:v>
                </c:pt>
                <c:pt idx="17">
                  <c:v>32.4</c:v>
                </c:pt>
                <c:pt idx="18">
                  <c:v>32.5</c:v>
                </c:pt>
                <c:pt idx="19">
                  <c:v>32.6</c:v>
                </c:pt>
                <c:pt idx="20">
                  <c:v>32.5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60B-4D9F-B936-7D1FEE097D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0271992"/>
        <c:axId val="640273304"/>
      </c:scatterChart>
      <c:catAx>
        <c:axId val="640271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40273304"/>
        <c:crosses val="autoZero"/>
        <c:auto val="1"/>
        <c:lblAlgn val="ctr"/>
        <c:lblOffset val="100"/>
        <c:noMultiLvlLbl val="0"/>
      </c:catAx>
      <c:valAx>
        <c:axId val="640273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40271992"/>
        <c:crosses val="autoZero"/>
        <c:crossBetween val="between"/>
      </c:valAx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txPr>
    <a:bodyPr/>
    <a:lstStyle/>
    <a:p>
      <a:pPr>
        <a:defRPr>
          <a:solidFill>
            <a:srgbClr val="330EEC"/>
          </a:solidFill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Histograma del objeto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numRef>
              <c:f>'Histograma Objeto'!$A$4:$A$177</c:f>
              <c:numCache>
                <c:formatCode>General</c:formatCode>
                <c:ptCount val="17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</c:numCache>
            </c:numRef>
          </c:cat>
          <c:val>
            <c:numRef>
              <c:f>'Histograma Objeto'!$B$4:$B$177</c:f>
              <c:numCache>
                <c:formatCode>General</c:formatCode>
                <c:ptCount val="17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2A-4815-9111-01A50B8BD4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70246904"/>
        <c:axId val="570252480"/>
      </c:barChart>
      <c:catAx>
        <c:axId val="5702469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Bin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70252480"/>
        <c:crosses val="autoZero"/>
        <c:auto val="1"/>
        <c:lblAlgn val="ctr"/>
        <c:lblOffset val="100"/>
        <c:noMultiLvlLbl val="0"/>
      </c:catAx>
      <c:valAx>
        <c:axId val="57025248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Frequency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70246904"/>
        <c:crosses val="autoZero"/>
        <c:crossBetween val="between"/>
      </c:valAx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txPr>
    <a:bodyPr/>
    <a:lstStyle/>
    <a:p>
      <a:pPr>
        <a:defRPr>
          <a:solidFill>
            <a:srgbClr val="FF0000"/>
          </a:solidFill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Box plot del objetco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'Box Plot Grubbs Objeto'!$D$4</c:f>
              <c:strCache>
                <c:ptCount val="1"/>
                <c:pt idx="0">
                  <c:v>Min</c:v>
                </c:pt>
              </c:strCache>
            </c:strRef>
          </c:tx>
          <c:spPr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4F81BD"/>
                  </a:solidFill>
                </a14:hiddenFill>
              </a:ext>
            </a:extLst>
          </c:spPr>
          <c:invertIfNegative val="0"/>
          <c:cat>
            <c:strRef>
              <c:f>'Box Plot Grubbs Objeto'!$E$3</c:f>
              <c:strCache>
                <c:ptCount val="1"/>
                <c:pt idx="0">
                  <c:v>Objeto / (°C)</c:v>
                </c:pt>
              </c:strCache>
            </c:strRef>
          </c:cat>
          <c:val>
            <c:numRef>
              <c:f>'Box Plot Grubbs Objeto'!$E$4</c:f>
              <c:numCache>
                <c:formatCode>General</c:formatCode>
                <c:ptCount val="1"/>
                <c:pt idx="0">
                  <c:v>15.6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BB-4358-B2CE-B4207E1F0A30}"/>
            </c:ext>
          </c:extLst>
        </c:ser>
        <c:ser>
          <c:idx val="1"/>
          <c:order val="1"/>
          <c:tx>
            <c:strRef>
              <c:f>'Box Plot Grubbs Objeto'!$D$5</c:f>
              <c:strCache>
                <c:ptCount val="1"/>
                <c:pt idx="0">
                  <c:v>Q1-Min</c:v>
                </c:pt>
              </c:strCache>
            </c:strRef>
          </c:tx>
          <c:spPr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C0504D"/>
                  </a:solidFill>
                </a14:hiddenFill>
              </a:ext>
            </a:extLst>
          </c:spPr>
          <c:invertIfNegative val="0"/>
          <c:errBars>
            <c:errBarType val="minus"/>
            <c:errValType val="percentage"/>
            <c:noEndCap val="0"/>
            <c:val val="100"/>
          </c:errBars>
          <c:cat>
            <c:strRef>
              <c:f>'Box Plot Grubbs Objeto'!$E$3</c:f>
              <c:strCache>
                <c:ptCount val="1"/>
                <c:pt idx="0">
                  <c:v>Objeto / (°C)</c:v>
                </c:pt>
              </c:strCache>
            </c:strRef>
          </c:cat>
          <c:val>
            <c:numRef>
              <c:f>'Box Plot Grubbs Objeto'!$E$5</c:f>
              <c:numCache>
                <c:formatCode>General</c:formatCode>
                <c:ptCount val="1"/>
                <c:pt idx="0">
                  <c:v>4.7999999999999989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BB-4358-B2CE-B4207E1F0A30}"/>
            </c:ext>
          </c:extLst>
        </c:ser>
        <c:ser>
          <c:idx val="2"/>
          <c:order val="2"/>
          <c:tx>
            <c:strRef>
              <c:f>'Box Plot Grubbs Objeto'!$D$6</c:f>
              <c:strCache>
                <c:ptCount val="1"/>
                <c:pt idx="0">
                  <c:v>Med-Q1</c:v>
                </c:pt>
              </c:strCache>
            </c:strRef>
          </c:tx>
          <c:invertIfNegative val="0"/>
          <c:cat>
            <c:strRef>
              <c:f>'Box Plot Grubbs Objeto'!$E$3</c:f>
              <c:strCache>
                <c:ptCount val="1"/>
                <c:pt idx="0">
                  <c:v>Objeto / (°C)</c:v>
                </c:pt>
              </c:strCache>
            </c:strRef>
          </c:cat>
          <c:val>
            <c:numRef>
              <c:f>'Box Plot Grubbs Objeto'!$E$6</c:f>
              <c:numCache>
                <c:formatCode>General</c:formatCode>
                <c:ptCount val="1"/>
                <c:pt idx="0">
                  <c:v>2.6000000000000014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FBB-4358-B2CE-B4207E1F0A30}"/>
            </c:ext>
          </c:extLst>
        </c:ser>
        <c:ser>
          <c:idx val="3"/>
          <c:order val="3"/>
          <c:tx>
            <c:strRef>
              <c:f>'Box Plot Grubbs Objeto'!$D$7</c:f>
              <c:strCache>
                <c:ptCount val="1"/>
                <c:pt idx="0">
                  <c:v>Q3-Med</c:v>
                </c:pt>
              </c:strCache>
            </c:strRef>
          </c:tx>
          <c:invertIfNegative val="0"/>
          <c:errBars>
            <c:errBarType val="plus"/>
            <c:errValType val="cust"/>
            <c:noEndCap val="0"/>
            <c:plus>
              <c:numRef>
                <c:f>'Box Plot Grubbs Objeto'!$E$8</c:f>
                <c:numCache>
                  <c:formatCode>General</c:formatCode>
                  <c:ptCount val="1"/>
                  <c:pt idx="0">
                    <c:v>7.6000000000000014</c:v>
                  </c:pt>
                </c:numCache>
              </c:numRef>
            </c:plus>
          </c:errBars>
          <c:cat>
            <c:strRef>
              <c:f>'Box Plot Grubbs Objeto'!$E$3</c:f>
              <c:strCache>
                <c:ptCount val="1"/>
                <c:pt idx="0">
                  <c:v>Objeto / (°C)</c:v>
                </c:pt>
              </c:strCache>
            </c:strRef>
          </c:cat>
          <c:val>
            <c:numRef>
              <c:f>'Box Plot Grubbs Objeto'!$E$7</c:f>
              <c:numCache>
                <c:formatCode>General</c:formatCode>
                <c:ptCount val="1"/>
                <c:pt idx="0">
                  <c:v>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BB-4358-B2CE-B4207E1F0A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80764048"/>
        <c:axId val="580764704"/>
      </c:barChart>
      <c:scatterChart>
        <c:scatterStyle val="lineMarker"/>
        <c:varyColors val="0"/>
        <c:ser>
          <c:idx val="4"/>
          <c:order val="4"/>
          <c:tx>
            <c:v>m</c:v>
          </c:tx>
          <c:spPr>
            <a:ln w="28575">
              <a:noFill/>
            </a:ln>
          </c:spPr>
          <c:marker>
            <c:symbol val="x"/>
            <c:size val="5"/>
            <c:spPr>
              <a:ln>
                <a:solidFill>
                  <a:srgbClr val="000000"/>
                </a:solidFill>
                <a:prstDash val="solid"/>
              </a:ln>
            </c:spPr>
          </c:marker>
          <c:yVal>
            <c:numRef>
              <c:f>'Box Plot Grubbs Objeto'!$E$9</c:f>
              <c:numCache>
                <c:formatCode>General</c:formatCode>
                <c:ptCount val="1"/>
                <c:pt idx="0">
                  <c:v>23.109864706508862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FBB-4358-B2CE-B4207E1F0A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0764048"/>
        <c:axId val="580764704"/>
      </c:scatterChart>
      <c:catAx>
        <c:axId val="580764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80764704"/>
        <c:crosses val="autoZero"/>
        <c:auto val="1"/>
        <c:lblAlgn val="ctr"/>
        <c:lblOffset val="100"/>
        <c:noMultiLvlLbl val="0"/>
      </c:catAx>
      <c:valAx>
        <c:axId val="580764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0764048"/>
        <c:crosses val="autoZero"/>
        <c:crossBetween val="between"/>
      </c:valAx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txPr>
    <a:bodyPr/>
    <a:lstStyle/>
    <a:p>
      <a:pPr>
        <a:defRPr>
          <a:solidFill>
            <a:srgbClr val="FF0000"/>
          </a:solidFill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64770</xdr:colOff>
      <xdr:row>6535</xdr:row>
      <xdr:rowOff>83820</xdr:rowOff>
    </xdr:from>
    <xdr:to>
      <xdr:col>20</xdr:col>
      <xdr:colOff>403860</xdr:colOff>
      <xdr:row>6562</xdr:row>
      <xdr:rowOff>129540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77D30B21-5E8D-4516-8709-DEA093B89EC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64770</xdr:colOff>
      <xdr:row>6623</xdr:row>
      <xdr:rowOff>45720</xdr:rowOff>
    </xdr:from>
    <xdr:to>
      <xdr:col>13</xdr:col>
      <xdr:colOff>201930</xdr:colOff>
      <xdr:row>6638</xdr:row>
      <xdr:rowOff>45720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7E27789D-EC32-4F7B-89DD-E237A2475E5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114300</xdr:colOff>
      <xdr:row>14</xdr:row>
      <xdr:rowOff>137166</xdr:rowOff>
    </xdr:from>
    <xdr:to>
      <xdr:col>24</xdr:col>
      <xdr:colOff>662940</xdr:colOff>
      <xdr:row>37</xdr:row>
      <xdr:rowOff>7620</xdr:rowOff>
    </xdr:to>
    <xdr:graphicFrame macro="">
      <xdr:nvGraphicFramePr>
        <xdr:cNvPr id="11" name="Gráfico 10">
          <a:extLst>
            <a:ext uri="{FF2B5EF4-FFF2-40B4-BE49-F238E27FC236}">
              <a16:creationId xmlns:a16="http://schemas.microsoft.com/office/drawing/2014/main" id="{CB73BDE7-B549-4314-8EF5-53BD25EC5DD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114300</xdr:colOff>
      <xdr:row>1</xdr:row>
      <xdr:rowOff>30480</xdr:rowOff>
    </xdr:from>
    <xdr:to>
      <xdr:col>12</xdr:col>
      <xdr:colOff>617220</xdr:colOff>
      <xdr:row>11</xdr:row>
      <xdr:rowOff>53340</xdr:rowOff>
    </xdr:to>
    <xdr:graphicFrame macro="">
      <xdr:nvGraphicFramePr>
        <xdr:cNvPr id="12" name="Gráfico 11">
          <a:extLst>
            <a:ext uri="{FF2B5EF4-FFF2-40B4-BE49-F238E27FC236}">
              <a16:creationId xmlns:a16="http://schemas.microsoft.com/office/drawing/2014/main" id="{1F2A3AC1-6A5B-46A1-A6EB-DF61481FBE3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430530</xdr:colOff>
      <xdr:row>14</xdr:row>
      <xdr:rowOff>137160</xdr:rowOff>
    </xdr:from>
    <xdr:to>
      <xdr:col>6</xdr:col>
      <xdr:colOff>243840</xdr:colOff>
      <xdr:row>34</xdr:row>
      <xdr:rowOff>137160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BC76F4CB-5EA5-4FAD-AD7A-B1E5628D5BD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91440</xdr:rowOff>
    </xdr:from>
    <xdr:to>
      <xdr:col>11</xdr:col>
      <xdr:colOff>640080</xdr:colOff>
      <xdr:row>21</xdr:row>
      <xdr:rowOff>114300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DDED5A09-A36F-443C-9E89-BE39B642D52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762000</xdr:colOff>
      <xdr:row>9</xdr:row>
      <xdr:rowOff>15240</xdr:rowOff>
    </xdr:from>
    <xdr:to>
      <xdr:col>14</xdr:col>
      <xdr:colOff>579120</xdr:colOff>
      <xdr:row>24</xdr:row>
      <xdr:rowOff>15240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6A5D06F3-BC68-478F-9858-6E60582517C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83820</xdr:rowOff>
    </xdr:from>
    <xdr:to>
      <xdr:col>11</xdr:col>
      <xdr:colOff>640080</xdr:colOff>
      <xdr:row>22</xdr:row>
      <xdr:rowOff>175260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9DBFB570-0FB8-4369-A705-CD0ED571BAE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365760</xdr:colOff>
      <xdr:row>9</xdr:row>
      <xdr:rowOff>53340</xdr:rowOff>
    </xdr:from>
    <xdr:to>
      <xdr:col>14</xdr:col>
      <xdr:colOff>182880</xdr:colOff>
      <xdr:row>24</xdr:row>
      <xdr:rowOff>53340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5C994590-14AE-4EC0-91DE-8C2E66CCDE9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uario/AppData/Roaming/Microsoft/AddIns/XRealStats.xla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fig"/>
      <sheetName val="Wilcoxon Table"/>
      <sheetName val="Mann Table"/>
      <sheetName val="Runs Table"/>
      <sheetName val="KS Table"/>
      <sheetName val="KS2 Table"/>
      <sheetName val="Lil Table"/>
      <sheetName val="AD Table"/>
      <sheetName val="SW Table"/>
      <sheetName val="Stud. Q Table"/>
      <sheetName val="Stud. Q Table 2"/>
      <sheetName val="Sp Rho Table"/>
      <sheetName val="Ken Tau Table"/>
      <sheetName val="Durbin Table"/>
      <sheetName val="Dunnett Table"/>
      <sheetName val="Prime"/>
      <sheetName val="XRealStats"/>
    </sheetNames>
    <definedNames>
      <definedName name="ACF"/>
      <definedName name="DAGOSTINO"/>
      <definedName name="DPTEST"/>
      <definedName name="ESD"/>
      <definedName name="IQR"/>
      <definedName name="MAD"/>
      <definedName name="SHAPIRO"/>
      <definedName name="SortUnique"/>
      <definedName name="SWTEST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R1000_3_WS_3" connectionId="5" xr16:uid="{00000000-0016-0000-0000-000001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R1000_3_WS" connectionId="1" xr16:uid="{00000000-0016-0000-0000-00000000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R1000_3_WS_4" connectionId="3" xr16:uid="{00000000-0016-0000-0000-000002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queryTable" Target="../queryTables/queryTable3.xml"/><Relationship Id="rId4" Type="http://schemas.openxmlformats.org/officeDocument/2006/relationships/queryTable" Target="../queryTables/queryTable2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P21742"/>
  <sheetViews>
    <sheetView showGridLines="0" tabSelected="1" zoomScaleNormal="100" workbookViewId="0">
      <pane ySplit="4" topLeftCell="A8054" activePane="bottomLeft" state="frozen"/>
      <selection pane="bottomLeft"/>
    </sheetView>
  </sheetViews>
  <sheetFormatPr baseColWidth="10" defaultColWidth="8.88671875" defaultRowHeight="14.4" x14ac:dyDescent="0.3"/>
  <cols>
    <col min="1" max="1" width="2.5546875" customWidth="1"/>
    <col min="2" max="2" width="13.5546875" style="1" bestFit="1" customWidth="1"/>
    <col min="3" max="3" width="10.77734375" style="1" customWidth="1"/>
    <col min="4" max="4" width="15" style="1" bestFit="1" customWidth="1"/>
    <col min="5" max="5" width="14.5546875" style="1" bestFit="1" customWidth="1"/>
    <col min="6" max="6" width="11.21875" bestFit="1" customWidth="1"/>
    <col min="7" max="7" width="4.6640625" customWidth="1"/>
    <col min="11" max="11" width="11.33203125" bestFit="1" customWidth="1"/>
    <col min="15" max="16" width="12.5546875" bestFit="1" customWidth="1"/>
  </cols>
  <sheetData>
    <row r="1" spans="2:8" ht="15" thickBot="1" x14ac:dyDescent="0.35">
      <c r="B1" s="35" t="s">
        <v>16</v>
      </c>
      <c r="C1" s="20"/>
      <c r="D1" s="20"/>
      <c r="E1" s="20"/>
      <c r="F1" s="19"/>
      <c r="H1" s="40" t="s">
        <v>23</v>
      </c>
    </row>
    <row r="2" spans="2:8" ht="15" thickTop="1" x14ac:dyDescent="0.3">
      <c r="B2" s="61" t="s">
        <v>19</v>
      </c>
      <c r="C2" s="61"/>
      <c r="D2" s="38" t="s">
        <v>10</v>
      </c>
    </row>
    <row r="3" spans="2:8" ht="14.4" customHeight="1" x14ac:dyDescent="0.3">
      <c r="B3" s="62" t="s">
        <v>22</v>
      </c>
      <c r="C3" s="62"/>
      <c r="D3" s="39" t="s">
        <v>0</v>
      </c>
      <c r="E3" s="37"/>
      <c r="F3" s="7"/>
    </row>
    <row r="4" spans="2:8" s="3" customFormat="1" ht="27.6" customHeight="1" thickBot="1" x14ac:dyDescent="0.35">
      <c r="B4" s="25" t="s">
        <v>14</v>
      </c>
      <c r="C4" s="14" t="s">
        <v>1</v>
      </c>
      <c r="D4" s="17" t="str">
        <f>CONCATENATE("Patrón / (",$D$2,")")</f>
        <v>Patrón / (°C)</v>
      </c>
      <c r="E4" s="15" t="str">
        <f>CONCATENATE("Objeto / (",$D$2,")")</f>
        <v>Objeto / (°C)</v>
      </c>
      <c r="F4" s="25" t="s">
        <v>13</v>
      </c>
    </row>
    <row r="5" spans="2:8" x14ac:dyDescent="0.3">
      <c r="B5" s="28">
        <v>43060.413194444445</v>
      </c>
      <c r="C5" s="27">
        <v>1</v>
      </c>
      <c r="D5" s="29">
        <v>22.5</v>
      </c>
      <c r="E5" s="29">
        <v>22.6</v>
      </c>
    </row>
    <row r="6" spans="2:8" x14ac:dyDescent="0.3">
      <c r="B6" s="28">
        <v>43060.413888888892</v>
      </c>
      <c r="C6" s="27">
        <f>C5+1</f>
        <v>2</v>
      </c>
      <c r="D6" s="29">
        <v>22.5</v>
      </c>
      <c r="E6" s="29">
        <v>22.6</v>
      </c>
    </row>
    <row r="7" spans="2:8" x14ac:dyDescent="0.3">
      <c r="B7" s="28">
        <v>43060.414583333331</v>
      </c>
      <c r="C7" s="27">
        <f t="shared" ref="C7:C70" si="0">C6+1</f>
        <v>3</v>
      </c>
      <c r="D7" s="29">
        <v>22.5</v>
      </c>
      <c r="E7" s="29">
        <v>22.7</v>
      </c>
    </row>
    <row r="8" spans="2:8" x14ac:dyDescent="0.3">
      <c r="B8" s="28">
        <v>43060.415277777778</v>
      </c>
      <c r="C8" s="27">
        <f t="shared" si="0"/>
        <v>4</v>
      </c>
      <c r="D8" s="29">
        <v>22.6</v>
      </c>
      <c r="E8" s="29">
        <v>22.7</v>
      </c>
    </row>
    <row r="9" spans="2:8" x14ac:dyDescent="0.3">
      <c r="B9" s="28">
        <v>43060.415972222225</v>
      </c>
      <c r="C9" s="27">
        <v>5</v>
      </c>
      <c r="D9" s="29">
        <v>22.5</v>
      </c>
      <c r="E9" s="29">
        <v>22.8</v>
      </c>
    </row>
    <row r="10" spans="2:8" x14ac:dyDescent="0.3">
      <c r="B10" s="28">
        <v>43060.416666666664</v>
      </c>
      <c r="C10" s="27">
        <f t="shared" si="0"/>
        <v>6</v>
      </c>
      <c r="D10" s="29">
        <v>22.5</v>
      </c>
      <c r="E10" s="29">
        <v>22.7</v>
      </c>
    </row>
    <row r="11" spans="2:8" x14ac:dyDescent="0.3">
      <c r="B11" s="28">
        <v>43060.417361111111</v>
      </c>
      <c r="C11" s="27">
        <f t="shared" si="0"/>
        <v>7</v>
      </c>
      <c r="D11" s="29">
        <v>22.5</v>
      </c>
      <c r="E11" s="29">
        <v>22.8</v>
      </c>
    </row>
    <row r="12" spans="2:8" x14ac:dyDescent="0.3">
      <c r="B12" s="28">
        <v>43060.418055555558</v>
      </c>
      <c r="C12" s="27">
        <f t="shared" si="0"/>
        <v>8</v>
      </c>
      <c r="D12" s="29">
        <v>22.4</v>
      </c>
      <c r="E12" s="29">
        <v>22.8</v>
      </c>
    </row>
    <row r="13" spans="2:8" x14ac:dyDescent="0.3">
      <c r="B13" s="28">
        <v>43060.418749999997</v>
      </c>
      <c r="C13" s="27">
        <f t="shared" si="0"/>
        <v>9</v>
      </c>
      <c r="D13" s="29">
        <v>22.4</v>
      </c>
      <c r="E13" s="29">
        <v>22.8</v>
      </c>
    </row>
    <row r="14" spans="2:8" x14ac:dyDescent="0.3">
      <c r="B14" s="28">
        <v>43060.419444444444</v>
      </c>
      <c r="C14" s="27">
        <f t="shared" si="0"/>
        <v>10</v>
      </c>
      <c r="D14" s="29">
        <v>22.4</v>
      </c>
      <c r="E14" s="29">
        <v>22.8</v>
      </c>
    </row>
    <row r="15" spans="2:8" x14ac:dyDescent="0.3">
      <c r="B15" s="28">
        <v>43060.420138888891</v>
      </c>
      <c r="C15" s="27">
        <f t="shared" si="0"/>
        <v>11</v>
      </c>
      <c r="D15" s="29">
        <v>22.6</v>
      </c>
      <c r="E15" s="29">
        <v>22.8</v>
      </c>
    </row>
    <row r="16" spans="2:8" x14ac:dyDescent="0.3">
      <c r="B16" s="28">
        <v>43060.42083333333</v>
      </c>
      <c r="C16" s="27">
        <f t="shared" si="0"/>
        <v>12</v>
      </c>
      <c r="D16" s="29">
        <v>22.6</v>
      </c>
      <c r="E16" s="29">
        <v>22.9</v>
      </c>
    </row>
    <row r="17" spans="2:5" x14ac:dyDescent="0.3">
      <c r="B17" s="28">
        <v>43060.421527777777</v>
      </c>
      <c r="C17" s="27">
        <f t="shared" si="0"/>
        <v>13</v>
      </c>
      <c r="D17" s="29">
        <v>22.8</v>
      </c>
      <c r="E17" s="29">
        <v>22.9</v>
      </c>
    </row>
    <row r="18" spans="2:5" x14ac:dyDescent="0.3">
      <c r="B18" s="28">
        <v>43060.422222222223</v>
      </c>
      <c r="C18" s="27">
        <f t="shared" si="0"/>
        <v>14</v>
      </c>
      <c r="D18" s="29">
        <v>22.8</v>
      </c>
      <c r="E18" s="29">
        <v>22.9</v>
      </c>
    </row>
    <row r="19" spans="2:5" x14ac:dyDescent="0.3">
      <c r="B19" s="28">
        <v>43060.42291666667</v>
      </c>
      <c r="C19" s="27">
        <f t="shared" si="0"/>
        <v>15</v>
      </c>
      <c r="D19" s="29">
        <v>22.7</v>
      </c>
      <c r="E19" s="29">
        <v>23</v>
      </c>
    </row>
    <row r="20" spans="2:5" x14ac:dyDescent="0.3">
      <c r="B20" s="28">
        <v>43060.423611111109</v>
      </c>
      <c r="C20" s="27">
        <f t="shared" si="0"/>
        <v>16</v>
      </c>
      <c r="D20" s="29">
        <v>22.6</v>
      </c>
      <c r="E20" s="29">
        <v>22.9</v>
      </c>
    </row>
    <row r="21" spans="2:5" x14ac:dyDescent="0.3">
      <c r="B21" s="28">
        <v>43060.424305555556</v>
      </c>
      <c r="C21" s="27">
        <f t="shared" si="0"/>
        <v>17</v>
      </c>
      <c r="D21" s="29">
        <v>22.5</v>
      </c>
      <c r="E21" s="29">
        <v>22.9</v>
      </c>
    </row>
    <row r="22" spans="2:5" x14ac:dyDescent="0.3">
      <c r="B22" s="28">
        <v>43060.425000000003</v>
      </c>
      <c r="C22" s="27">
        <f t="shared" si="0"/>
        <v>18</v>
      </c>
      <c r="D22" s="29">
        <v>22.5</v>
      </c>
      <c r="E22" s="29">
        <v>22.9</v>
      </c>
    </row>
    <row r="23" spans="2:5" x14ac:dyDescent="0.3">
      <c r="B23" s="28">
        <v>43060.425694444442</v>
      </c>
      <c r="C23" s="27">
        <f t="shared" si="0"/>
        <v>19</v>
      </c>
      <c r="D23" s="29">
        <v>22.7</v>
      </c>
      <c r="E23" s="29">
        <v>22.9</v>
      </c>
    </row>
    <row r="24" spans="2:5" x14ac:dyDescent="0.3">
      <c r="B24" s="28">
        <v>43060.426388888889</v>
      </c>
      <c r="C24" s="27">
        <f t="shared" si="0"/>
        <v>20</v>
      </c>
      <c r="D24" s="29">
        <v>22.8</v>
      </c>
      <c r="E24" s="29">
        <v>22.9</v>
      </c>
    </row>
    <row r="25" spans="2:5" x14ac:dyDescent="0.3">
      <c r="B25" s="28">
        <v>43060.427083333336</v>
      </c>
      <c r="C25" s="27">
        <f t="shared" si="0"/>
        <v>21</v>
      </c>
      <c r="D25" s="29">
        <v>22.9</v>
      </c>
      <c r="E25" s="29">
        <v>23</v>
      </c>
    </row>
    <row r="26" spans="2:5" x14ac:dyDescent="0.3">
      <c r="B26" s="28">
        <v>43060.427777777775</v>
      </c>
      <c r="C26" s="27">
        <f t="shared" si="0"/>
        <v>22</v>
      </c>
      <c r="D26" s="29">
        <v>23</v>
      </c>
      <c r="E26" s="29">
        <v>23.1</v>
      </c>
    </row>
    <row r="27" spans="2:5" x14ac:dyDescent="0.3">
      <c r="B27" s="28">
        <v>43060.428472222222</v>
      </c>
      <c r="C27" s="27">
        <f t="shared" si="0"/>
        <v>23</v>
      </c>
      <c r="D27" s="29">
        <v>23.2</v>
      </c>
      <c r="E27" s="29">
        <v>23.2</v>
      </c>
    </row>
    <row r="28" spans="2:5" x14ac:dyDescent="0.3">
      <c r="B28" s="28">
        <v>43060.429166666669</v>
      </c>
      <c r="C28" s="27">
        <f t="shared" si="0"/>
        <v>24</v>
      </c>
      <c r="D28" s="29">
        <v>23.1</v>
      </c>
      <c r="E28" s="29">
        <v>23.2</v>
      </c>
    </row>
    <row r="29" spans="2:5" x14ac:dyDescent="0.3">
      <c r="B29" s="28">
        <v>43060.429861111108</v>
      </c>
      <c r="C29" s="27">
        <f t="shared" si="0"/>
        <v>25</v>
      </c>
      <c r="D29" s="29">
        <v>23.1</v>
      </c>
      <c r="E29" s="29">
        <v>23.3</v>
      </c>
    </row>
    <row r="30" spans="2:5" x14ac:dyDescent="0.3">
      <c r="B30" s="28">
        <v>43060.430555555555</v>
      </c>
      <c r="C30" s="27">
        <f t="shared" si="0"/>
        <v>26</v>
      </c>
      <c r="D30" s="29">
        <v>23.2</v>
      </c>
      <c r="E30" s="29">
        <v>23.4</v>
      </c>
    </row>
    <row r="31" spans="2:5" x14ac:dyDescent="0.3">
      <c r="B31" s="28">
        <v>43060.431250000001</v>
      </c>
      <c r="C31" s="27">
        <f t="shared" si="0"/>
        <v>27</v>
      </c>
      <c r="D31" s="29">
        <v>23.4</v>
      </c>
      <c r="E31" s="29">
        <v>23.5</v>
      </c>
    </row>
    <row r="32" spans="2:5" x14ac:dyDescent="0.3">
      <c r="B32" s="28">
        <v>43060.431944444441</v>
      </c>
      <c r="C32" s="27">
        <f t="shared" si="0"/>
        <v>28</v>
      </c>
      <c r="D32" s="29">
        <v>23.5</v>
      </c>
      <c r="E32" s="29">
        <v>23.7</v>
      </c>
    </row>
    <row r="33" spans="2:5" x14ac:dyDescent="0.3">
      <c r="B33" s="28">
        <v>43060.432638888888</v>
      </c>
      <c r="C33" s="27">
        <f t="shared" si="0"/>
        <v>29</v>
      </c>
      <c r="D33" s="29">
        <v>23.5</v>
      </c>
      <c r="E33" s="29">
        <v>23.7</v>
      </c>
    </row>
    <row r="34" spans="2:5" x14ac:dyDescent="0.3">
      <c r="B34" s="28">
        <v>43060.433333333334</v>
      </c>
      <c r="C34" s="27">
        <f t="shared" si="0"/>
        <v>30</v>
      </c>
      <c r="D34" s="29">
        <v>23.5</v>
      </c>
      <c r="E34" s="29">
        <v>23.8</v>
      </c>
    </row>
    <row r="35" spans="2:5" x14ac:dyDescent="0.3">
      <c r="B35" s="28">
        <v>43060.434027777781</v>
      </c>
      <c r="C35" s="27">
        <f t="shared" si="0"/>
        <v>31</v>
      </c>
      <c r="D35" s="29">
        <v>23.6</v>
      </c>
      <c r="E35" s="29">
        <v>23.8</v>
      </c>
    </row>
    <row r="36" spans="2:5" x14ac:dyDescent="0.3">
      <c r="B36" s="28">
        <v>43060.43472222222</v>
      </c>
      <c r="C36" s="27">
        <f t="shared" si="0"/>
        <v>32</v>
      </c>
      <c r="D36" s="29">
        <v>23.7</v>
      </c>
      <c r="E36" s="29">
        <v>24</v>
      </c>
    </row>
    <row r="37" spans="2:5" x14ac:dyDescent="0.3">
      <c r="B37" s="28">
        <v>43060.435416666667</v>
      </c>
      <c r="C37" s="27">
        <f t="shared" si="0"/>
        <v>33</v>
      </c>
      <c r="D37" s="29">
        <v>23.6</v>
      </c>
      <c r="E37" s="29">
        <v>24</v>
      </c>
    </row>
    <row r="38" spans="2:5" x14ac:dyDescent="0.3">
      <c r="B38" s="28">
        <v>43060.436111111114</v>
      </c>
      <c r="C38" s="27">
        <f t="shared" si="0"/>
        <v>34</v>
      </c>
      <c r="D38" s="29">
        <v>23.4</v>
      </c>
      <c r="E38" s="29">
        <v>24</v>
      </c>
    </row>
    <row r="39" spans="2:5" x14ac:dyDescent="0.3">
      <c r="B39" s="28">
        <v>43060.436805555553</v>
      </c>
      <c r="C39" s="27">
        <f t="shared" si="0"/>
        <v>35</v>
      </c>
      <c r="D39" s="29">
        <v>23.3</v>
      </c>
      <c r="E39" s="29">
        <v>23.8</v>
      </c>
    </row>
    <row r="40" spans="2:5" x14ac:dyDescent="0.3">
      <c r="B40" s="28">
        <v>43060.4375</v>
      </c>
      <c r="C40" s="27">
        <f t="shared" si="0"/>
        <v>36</v>
      </c>
      <c r="D40" s="29">
        <v>23.2</v>
      </c>
      <c r="E40" s="29">
        <v>23.7</v>
      </c>
    </row>
    <row r="41" spans="2:5" x14ac:dyDescent="0.3">
      <c r="B41" s="28">
        <v>43060.438194444447</v>
      </c>
      <c r="C41" s="27">
        <f t="shared" si="0"/>
        <v>37</v>
      </c>
      <c r="D41" s="29">
        <v>23.2</v>
      </c>
      <c r="E41" s="29">
        <v>23.7</v>
      </c>
    </row>
    <row r="42" spans="2:5" x14ac:dyDescent="0.3">
      <c r="B42" s="28">
        <v>43060.438888888886</v>
      </c>
      <c r="C42" s="27">
        <f t="shared" si="0"/>
        <v>38</v>
      </c>
      <c r="D42" s="29">
        <v>23.3</v>
      </c>
      <c r="E42" s="29">
        <v>23.7</v>
      </c>
    </row>
    <row r="43" spans="2:5" x14ac:dyDescent="0.3">
      <c r="B43" s="28">
        <v>43060.439583333333</v>
      </c>
      <c r="C43" s="27">
        <f t="shared" si="0"/>
        <v>39</v>
      </c>
      <c r="D43" s="29">
        <v>23.3</v>
      </c>
      <c r="E43" s="29">
        <v>23.7</v>
      </c>
    </row>
    <row r="44" spans="2:5" x14ac:dyDescent="0.3">
      <c r="B44" s="28">
        <v>43060.44027777778</v>
      </c>
      <c r="C44" s="27">
        <f t="shared" si="0"/>
        <v>40</v>
      </c>
      <c r="D44" s="29">
        <v>23.3</v>
      </c>
      <c r="E44" s="29">
        <v>23.7</v>
      </c>
    </row>
    <row r="45" spans="2:5" x14ac:dyDescent="0.3">
      <c r="B45" s="28">
        <v>43060.440972222219</v>
      </c>
      <c r="C45" s="27">
        <f t="shared" si="0"/>
        <v>41</v>
      </c>
      <c r="D45" s="29">
        <v>23.2</v>
      </c>
      <c r="E45" s="29">
        <v>23.6</v>
      </c>
    </row>
    <row r="46" spans="2:5" x14ac:dyDescent="0.3">
      <c r="B46" s="28">
        <v>43060.441666666666</v>
      </c>
      <c r="C46" s="27">
        <f t="shared" si="0"/>
        <v>42</v>
      </c>
      <c r="D46" s="29">
        <v>23.1</v>
      </c>
      <c r="E46" s="29">
        <v>23.6</v>
      </c>
    </row>
    <row r="47" spans="2:5" x14ac:dyDescent="0.3">
      <c r="B47" s="28">
        <v>43060.442361111112</v>
      </c>
      <c r="C47" s="27">
        <f t="shared" si="0"/>
        <v>43</v>
      </c>
      <c r="D47" s="29">
        <v>23.1</v>
      </c>
      <c r="E47" s="29">
        <v>23.6</v>
      </c>
    </row>
    <row r="48" spans="2:5" x14ac:dyDescent="0.3">
      <c r="B48" s="28">
        <v>43060.443055555559</v>
      </c>
      <c r="C48" s="27">
        <f t="shared" si="0"/>
        <v>44</v>
      </c>
      <c r="D48" s="29">
        <v>23.1</v>
      </c>
      <c r="E48" s="29">
        <v>23.6</v>
      </c>
    </row>
    <row r="49" spans="2:5" x14ac:dyDescent="0.3">
      <c r="B49" s="28">
        <v>43060.443749999999</v>
      </c>
      <c r="C49" s="27">
        <f t="shared" si="0"/>
        <v>45</v>
      </c>
      <c r="D49" s="29">
        <v>23.1</v>
      </c>
      <c r="E49" s="29">
        <v>23.6</v>
      </c>
    </row>
    <row r="50" spans="2:5" x14ac:dyDescent="0.3">
      <c r="B50" s="28">
        <v>43060.444444444445</v>
      </c>
      <c r="C50" s="27">
        <f t="shared" si="0"/>
        <v>46</v>
      </c>
      <c r="D50" s="29">
        <v>23.3</v>
      </c>
      <c r="E50" s="29">
        <v>23.6</v>
      </c>
    </row>
    <row r="51" spans="2:5" x14ac:dyDescent="0.3">
      <c r="B51" s="28">
        <v>43060.445138888892</v>
      </c>
      <c r="C51" s="27">
        <f t="shared" si="0"/>
        <v>47</v>
      </c>
      <c r="D51" s="29">
        <v>23.5</v>
      </c>
      <c r="E51" s="29">
        <v>23.7</v>
      </c>
    </row>
    <row r="52" spans="2:5" x14ac:dyDescent="0.3">
      <c r="B52" s="28">
        <v>43060.445833333331</v>
      </c>
      <c r="C52" s="27">
        <f t="shared" si="0"/>
        <v>48</v>
      </c>
      <c r="D52" s="29">
        <v>23.5</v>
      </c>
      <c r="E52" s="29">
        <v>23.8</v>
      </c>
    </row>
    <row r="53" spans="2:5" x14ac:dyDescent="0.3">
      <c r="B53" s="28">
        <v>43060.446527777778</v>
      </c>
      <c r="C53" s="27">
        <f t="shared" si="0"/>
        <v>49</v>
      </c>
      <c r="D53" s="29">
        <v>23.6</v>
      </c>
      <c r="E53" s="29">
        <v>23.9</v>
      </c>
    </row>
    <row r="54" spans="2:5" x14ac:dyDescent="0.3">
      <c r="B54" s="28">
        <v>43060.447222222225</v>
      </c>
      <c r="C54" s="27">
        <f t="shared" si="0"/>
        <v>50</v>
      </c>
      <c r="D54" s="29">
        <v>23.6</v>
      </c>
      <c r="E54" s="29">
        <v>24</v>
      </c>
    </row>
    <row r="55" spans="2:5" x14ac:dyDescent="0.3">
      <c r="B55" s="28">
        <v>43060.447916666664</v>
      </c>
      <c r="C55" s="27">
        <f t="shared" si="0"/>
        <v>51</v>
      </c>
      <c r="D55" s="29">
        <v>23.6</v>
      </c>
      <c r="E55" s="29">
        <v>24.1</v>
      </c>
    </row>
    <row r="56" spans="2:5" x14ac:dyDescent="0.3">
      <c r="B56" s="28">
        <v>43060.448611111111</v>
      </c>
      <c r="C56" s="27">
        <f t="shared" si="0"/>
        <v>52</v>
      </c>
      <c r="D56" s="29">
        <v>23.7</v>
      </c>
      <c r="E56" s="29">
        <v>24.1</v>
      </c>
    </row>
    <row r="57" spans="2:5" x14ac:dyDescent="0.3">
      <c r="B57" s="28">
        <v>43060.449305555558</v>
      </c>
      <c r="C57" s="27">
        <f t="shared" si="0"/>
        <v>53</v>
      </c>
      <c r="D57" s="29">
        <v>23.9</v>
      </c>
      <c r="E57" s="29">
        <v>24.2</v>
      </c>
    </row>
    <row r="58" spans="2:5" x14ac:dyDescent="0.3">
      <c r="B58" s="28">
        <v>43060.45</v>
      </c>
      <c r="C58" s="27">
        <f t="shared" si="0"/>
        <v>54</v>
      </c>
      <c r="D58" s="29">
        <v>23.9</v>
      </c>
      <c r="E58" s="29">
        <v>24.3</v>
      </c>
    </row>
    <row r="59" spans="2:5" x14ac:dyDescent="0.3">
      <c r="B59" s="28">
        <v>43060.450694444444</v>
      </c>
      <c r="C59" s="27">
        <f t="shared" si="0"/>
        <v>55</v>
      </c>
      <c r="D59" s="29">
        <v>23.9</v>
      </c>
      <c r="E59" s="29">
        <v>24.3</v>
      </c>
    </row>
    <row r="60" spans="2:5" x14ac:dyDescent="0.3">
      <c r="B60" s="28">
        <v>43060.451388888891</v>
      </c>
      <c r="C60" s="27">
        <f t="shared" si="0"/>
        <v>56</v>
      </c>
      <c r="D60" s="29">
        <v>23.9</v>
      </c>
      <c r="E60" s="29">
        <v>24.4</v>
      </c>
    </row>
    <row r="61" spans="2:5" x14ac:dyDescent="0.3">
      <c r="B61" s="28">
        <v>43060.45208333333</v>
      </c>
      <c r="C61" s="27">
        <f t="shared" si="0"/>
        <v>57</v>
      </c>
      <c r="D61" s="29">
        <v>23.9</v>
      </c>
      <c r="E61" s="29">
        <v>24.4</v>
      </c>
    </row>
    <row r="62" spans="2:5" x14ac:dyDescent="0.3">
      <c r="B62" s="28">
        <v>43060.452777777777</v>
      </c>
      <c r="C62" s="27">
        <f t="shared" si="0"/>
        <v>58</v>
      </c>
      <c r="D62" s="29">
        <v>23.9</v>
      </c>
      <c r="E62" s="29">
        <v>24.4</v>
      </c>
    </row>
    <row r="63" spans="2:5" x14ac:dyDescent="0.3">
      <c r="B63" s="28">
        <v>43060.453472222223</v>
      </c>
      <c r="C63" s="27">
        <f t="shared" si="0"/>
        <v>59</v>
      </c>
      <c r="D63" s="29">
        <v>24</v>
      </c>
      <c r="E63" s="29">
        <v>24.4</v>
      </c>
    </row>
    <row r="64" spans="2:5" x14ac:dyDescent="0.3">
      <c r="B64" s="28">
        <v>43060.45416666667</v>
      </c>
      <c r="C64" s="27">
        <f t="shared" si="0"/>
        <v>60</v>
      </c>
      <c r="D64" s="29">
        <v>24</v>
      </c>
      <c r="E64" s="29">
        <v>24.5</v>
      </c>
    </row>
    <row r="65" spans="2:5" x14ac:dyDescent="0.3">
      <c r="B65" s="28">
        <v>43060.454861111109</v>
      </c>
      <c r="C65" s="27">
        <f t="shared" si="0"/>
        <v>61</v>
      </c>
      <c r="D65" s="29">
        <v>24</v>
      </c>
      <c r="E65" s="29">
        <v>24.5</v>
      </c>
    </row>
    <row r="66" spans="2:5" x14ac:dyDescent="0.3">
      <c r="B66" s="28">
        <v>43060.455555555556</v>
      </c>
      <c r="C66" s="27">
        <f t="shared" si="0"/>
        <v>62</v>
      </c>
      <c r="D66" s="29">
        <v>24</v>
      </c>
      <c r="E66" s="29">
        <v>24.5</v>
      </c>
    </row>
    <row r="67" spans="2:5" x14ac:dyDescent="0.3">
      <c r="B67" s="28">
        <v>43060.456250000003</v>
      </c>
      <c r="C67" s="27">
        <f t="shared" si="0"/>
        <v>63</v>
      </c>
      <c r="D67" s="29">
        <v>24</v>
      </c>
      <c r="E67" s="29">
        <v>24.5</v>
      </c>
    </row>
    <row r="68" spans="2:5" x14ac:dyDescent="0.3">
      <c r="B68" s="28">
        <v>43060.456944444442</v>
      </c>
      <c r="C68" s="27">
        <f t="shared" si="0"/>
        <v>64</v>
      </c>
      <c r="D68" s="29">
        <v>24</v>
      </c>
      <c r="E68" s="29">
        <v>24.5</v>
      </c>
    </row>
    <row r="69" spans="2:5" x14ac:dyDescent="0.3">
      <c r="B69" s="28">
        <v>43060.457638888889</v>
      </c>
      <c r="C69" s="27">
        <f t="shared" si="0"/>
        <v>65</v>
      </c>
      <c r="D69" s="29">
        <v>24.1</v>
      </c>
      <c r="E69" s="29">
        <v>24.5</v>
      </c>
    </row>
    <row r="70" spans="2:5" x14ac:dyDescent="0.3">
      <c r="B70" s="28">
        <v>43060.458333333336</v>
      </c>
      <c r="C70" s="27">
        <f t="shared" si="0"/>
        <v>66</v>
      </c>
      <c r="D70" s="29">
        <v>24.1</v>
      </c>
      <c r="E70" s="29">
        <v>24.6</v>
      </c>
    </row>
    <row r="71" spans="2:5" x14ac:dyDescent="0.3">
      <c r="B71" s="28">
        <v>43060.459027777775</v>
      </c>
      <c r="C71" s="27">
        <f t="shared" ref="C71:C134" si="1">C70+1</f>
        <v>67</v>
      </c>
      <c r="D71" s="29">
        <v>24.2</v>
      </c>
      <c r="E71" s="29">
        <v>24.6</v>
      </c>
    </row>
    <row r="72" spans="2:5" x14ac:dyDescent="0.3">
      <c r="B72" s="28">
        <v>43060.459722222222</v>
      </c>
      <c r="C72" s="27">
        <f t="shared" si="1"/>
        <v>68</v>
      </c>
      <c r="D72" s="29">
        <v>24.3</v>
      </c>
      <c r="E72" s="29">
        <v>24.7</v>
      </c>
    </row>
    <row r="73" spans="2:5" x14ac:dyDescent="0.3">
      <c r="B73" s="28">
        <v>43060.460416666669</v>
      </c>
      <c r="C73" s="27">
        <f t="shared" si="1"/>
        <v>69</v>
      </c>
      <c r="D73" s="29">
        <v>24.3</v>
      </c>
      <c r="E73" s="29">
        <v>24.7</v>
      </c>
    </row>
    <row r="74" spans="2:5" x14ac:dyDescent="0.3">
      <c r="B74" s="28">
        <v>43060.461111111108</v>
      </c>
      <c r="C74" s="27">
        <f t="shared" si="1"/>
        <v>70</v>
      </c>
      <c r="D74" s="29">
        <v>24.3</v>
      </c>
      <c r="E74" s="29">
        <v>24.7</v>
      </c>
    </row>
    <row r="75" spans="2:5" x14ac:dyDescent="0.3">
      <c r="B75" s="28">
        <v>43060.461805555555</v>
      </c>
      <c r="C75" s="27">
        <f t="shared" si="1"/>
        <v>71</v>
      </c>
      <c r="D75" s="29">
        <v>24.3</v>
      </c>
      <c r="E75" s="29">
        <v>24.7</v>
      </c>
    </row>
    <row r="76" spans="2:5" x14ac:dyDescent="0.3">
      <c r="B76" s="28">
        <v>43060.462500000001</v>
      </c>
      <c r="C76" s="27">
        <f t="shared" si="1"/>
        <v>72</v>
      </c>
      <c r="D76" s="29">
        <v>24.2</v>
      </c>
      <c r="E76" s="29">
        <v>24.7</v>
      </c>
    </row>
    <row r="77" spans="2:5" x14ac:dyDescent="0.3">
      <c r="B77" s="28">
        <v>43060.463194444441</v>
      </c>
      <c r="C77" s="27">
        <f t="shared" si="1"/>
        <v>73</v>
      </c>
      <c r="D77" s="29">
        <v>24.2</v>
      </c>
      <c r="E77" s="29">
        <v>24.7</v>
      </c>
    </row>
    <row r="78" spans="2:5" x14ac:dyDescent="0.3">
      <c r="B78" s="28">
        <v>43060.463888888888</v>
      </c>
      <c r="C78" s="27">
        <f t="shared" si="1"/>
        <v>74</v>
      </c>
      <c r="D78" s="29">
        <v>24.2</v>
      </c>
      <c r="E78" s="29">
        <v>24.7</v>
      </c>
    </row>
    <row r="79" spans="2:5" x14ac:dyDescent="0.3">
      <c r="B79" s="28">
        <v>43060.464583333334</v>
      </c>
      <c r="C79" s="27">
        <f t="shared" si="1"/>
        <v>75</v>
      </c>
      <c r="D79" s="29">
        <v>24.3</v>
      </c>
      <c r="E79" s="29">
        <v>24.7</v>
      </c>
    </row>
    <row r="80" spans="2:5" x14ac:dyDescent="0.3">
      <c r="B80" s="28">
        <v>43060.465277777781</v>
      </c>
      <c r="C80" s="27">
        <f t="shared" si="1"/>
        <v>76</v>
      </c>
      <c r="D80" s="29">
        <v>24.4</v>
      </c>
      <c r="E80" s="29">
        <v>24.8</v>
      </c>
    </row>
    <row r="81" spans="2:5" x14ac:dyDescent="0.3">
      <c r="B81" s="28">
        <v>43060.46597222222</v>
      </c>
      <c r="C81" s="27">
        <f t="shared" si="1"/>
        <v>77</v>
      </c>
      <c r="D81" s="29">
        <v>24.2</v>
      </c>
      <c r="E81" s="29">
        <v>24.8</v>
      </c>
    </row>
    <row r="82" spans="2:5" x14ac:dyDescent="0.3">
      <c r="B82" s="28">
        <v>43060.466666666667</v>
      </c>
      <c r="C82" s="27">
        <f t="shared" si="1"/>
        <v>78</v>
      </c>
      <c r="D82" s="29">
        <v>24.2</v>
      </c>
      <c r="E82" s="29">
        <v>24.8</v>
      </c>
    </row>
    <row r="83" spans="2:5" x14ac:dyDescent="0.3">
      <c r="B83" s="28">
        <v>43060.467361111114</v>
      </c>
      <c r="C83" s="27">
        <f t="shared" si="1"/>
        <v>79</v>
      </c>
      <c r="D83" s="29">
        <v>24.1</v>
      </c>
      <c r="E83" s="29">
        <v>24.7</v>
      </c>
    </row>
    <row r="84" spans="2:5" x14ac:dyDescent="0.3">
      <c r="B84" s="28">
        <v>43060.468055555553</v>
      </c>
      <c r="C84" s="27">
        <f t="shared" si="1"/>
        <v>80</v>
      </c>
      <c r="D84" s="29">
        <v>24.1</v>
      </c>
      <c r="E84" s="29">
        <v>24.7</v>
      </c>
    </row>
    <row r="85" spans="2:5" x14ac:dyDescent="0.3">
      <c r="B85" s="28">
        <v>43060.46875</v>
      </c>
      <c r="C85" s="27">
        <f t="shared" si="1"/>
        <v>81</v>
      </c>
      <c r="D85" s="29">
        <v>24.2</v>
      </c>
      <c r="E85" s="29">
        <v>24.7</v>
      </c>
    </row>
    <row r="86" spans="2:5" x14ac:dyDescent="0.3">
      <c r="B86" s="28">
        <v>43060.469444444447</v>
      </c>
      <c r="C86" s="27">
        <f t="shared" si="1"/>
        <v>82</v>
      </c>
      <c r="D86" s="29">
        <v>24.2</v>
      </c>
      <c r="E86" s="29">
        <v>24.7</v>
      </c>
    </row>
    <row r="87" spans="2:5" x14ac:dyDescent="0.3">
      <c r="B87" s="28">
        <v>43060.470138888886</v>
      </c>
      <c r="C87" s="27">
        <f t="shared" si="1"/>
        <v>83</v>
      </c>
      <c r="D87" s="29">
        <v>24.2</v>
      </c>
      <c r="E87" s="29">
        <v>24.7</v>
      </c>
    </row>
    <row r="88" spans="2:5" x14ac:dyDescent="0.3">
      <c r="B88" s="28">
        <v>43060.470833333333</v>
      </c>
      <c r="C88" s="27">
        <f t="shared" si="1"/>
        <v>84</v>
      </c>
      <c r="D88" s="29">
        <v>24.1</v>
      </c>
      <c r="E88" s="29">
        <v>24.6</v>
      </c>
    </row>
    <row r="89" spans="2:5" x14ac:dyDescent="0.3">
      <c r="B89" s="28">
        <v>43060.47152777778</v>
      </c>
      <c r="C89" s="27">
        <f t="shared" si="1"/>
        <v>85</v>
      </c>
      <c r="D89" s="29">
        <v>24</v>
      </c>
      <c r="E89" s="29">
        <v>24.6</v>
      </c>
    </row>
    <row r="90" spans="2:5" x14ac:dyDescent="0.3">
      <c r="B90" s="28">
        <v>43060.472222222219</v>
      </c>
      <c r="C90" s="27">
        <f t="shared" si="1"/>
        <v>86</v>
      </c>
      <c r="D90" s="29">
        <v>23.9</v>
      </c>
      <c r="E90" s="29">
        <v>24.5</v>
      </c>
    </row>
    <row r="91" spans="2:5" x14ac:dyDescent="0.3">
      <c r="B91" s="28">
        <v>43060.472916666666</v>
      </c>
      <c r="C91" s="27">
        <f t="shared" si="1"/>
        <v>87</v>
      </c>
      <c r="D91" s="29">
        <v>23.9</v>
      </c>
      <c r="E91" s="29">
        <v>24.4</v>
      </c>
    </row>
    <row r="92" spans="2:5" x14ac:dyDescent="0.3">
      <c r="B92" s="28">
        <v>43060.473611111112</v>
      </c>
      <c r="C92" s="27">
        <f t="shared" si="1"/>
        <v>88</v>
      </c>
      <c r="D92" s="29">
        <v>23.7</v>
      </c>
      <c r="E92" s="29">
        <v>24.3</v>
      </c>
    </row>
    <row r="93" spans="2:5" x14ac:dyDescent="0.3">
      <c r="B93" s="28">
        <v>43060.474305555559</v>
      </c>
      <c r="C93" s="27">
        <f t="shared" si="1"/>
        <v>89</v>
      </c>
      <c r="D93" s="29">
        <v>23.8</v>
      </c>
      <c r="E93" s="29">
        <v>24.3</v>
      </c>
    </row>
    <row r="94" spans="2:5" x14ac:dyDescent="0.3">
      <c r="B94" s="28">
        <v>43060.474999999999</v>
      </c>
      <c r="C94" s="27">
        <f t="shared" si="1"/>
        <v>90</v>
      </c>
      <c r="D94" s="29">
        <v>23.7</v>
      </c>
      <c r="E94" s="29">
        <v>24.2</v>
      </c>
    </row>
    <row r="95" spans="2:5" x14ac:dyDescent="0.3">
      <c r="B95" s="28">
        <v>43060.475694444445</v>
      </c>
      <c r="C95" s="27">
        <f t="shared" si="1"/>
        <v>91</v>
      </c>
      <c r="D95" s="29">
        <v>23.7</v>
      </c>
      <c r="E95" s="29">
        <v>24.2</v>
      </c>
    </row>
    <row r="96" spans="2:5" x14ac:dyDescent="0.3">
      <c r="B96" s="28">
        <v>43060.476388888892</v>
      </c>
      <c r="C96" s="27">
        <f t="shared" si="1"/>
        <v>92</v>
      </c>
      <c r="D96" s="29">
        <v>23.7</v>
      </c>
      <c r="E96" s="29">
        <v>24.2</v>
      </c>
    </row>
    <row r="97" spans="2:5" x14ac:dyDescent="0.3">
      <c r="B97" s="28">
        <v>43060.477083333331</v>
      </c>
      <c r="C97" s="27">
        <f t="shared" si="1"/>
        <v>93</v>
      </c>
      <c r="D97" s="29">
        <v>23.7</v>
      </c>
      <c r="E97" s="29">
        <v>24.2</v>
      </c>
    </row>
    <row r="98" spans="2:5" x14ac:dyDescent="0.3">
      <c r="B98" s="28">
        <v>43060.477777777778</v>
      </c>
      <c r="C98" s="27">
        <f t="shared" si="1"/>
        <v>94</v>
      </c>
      <c r="D98" s="29">
        <v>24</v>
      </c>
      <c r="E98" s="29">
        <v>24.2</v>
      </c>
    </row>
    <row r="99" spans="2:5" x14ac:dyDescent="0.3">
      <c r="B99" s="28">
        <v>43060.478472222225</v>
      </c>
      <c r="C99" s="27">
        <f t="shared" si="1"/>
        <v>95</v>
      </c>
      <c r="D99" s="29">
        <v>24.1</v>
      </c>
      <c r="E99" s="29">
        <v>24.3</v>
      </c>
    </row>
    <row r="100" spans="2:5" x14ac:dyDescent="0.3">
      <c r="B100" s="28">
        <v>43060.479166666664</v>
      </c>
      <c r="C100" s="27">
        <f t="shared" si="1"/>
        <v>96</v>
      </c>
      <c r="D100" s="29">
        <v>24</v>
      </c>
      <c r="E100" s="29">
        <v>24.3</v>
      </c>
    </row>
    <row r="101" spans="2:5" x14ac:dyDescent="0.3">
      <c r="B101" s="28">
        <v>43060.479861111111</v>
      </c>
      <c r="C101" s="27">
        <f t="shared" si="1"/>
        <v>97</v>
      </c>
      <c r="D101" s="29">
        <v>24</v>
      </c>
      <c r="E101" s="29">
        <v>24.4</v>
      </c>
    </row>
    <row r="102" spans="2:5" x14ac:dyDescent="0.3">
      <c r="B102" s="28">
        <v>43060.480555555558</v>
      </c>
      <c r="C102" s="27">
        <f t="shared" si="1"/>
        <v>98</v>
      </c>
      <c r="D102" s="29">
        <v>24.1</v>
      </c>
      <c r="E102" s="29">
        <v>24.4</v>
      </c>
    </row>
    <row r="103" spans="2:5" x14ac:dyDescent="0.3">
      <c r="B103" s="28">
        <v>43060.481249999997</v>
      </c>
      <c r="C103" s="27">
        <f t="shared" si="1"/>
        <v>99</v>
      </c>
      <c r="D103" s="29">
        <v>24.1</v>
      </c>
      <c r="E103" s="29">
        <v>24.4</v>
      </c>
    </row>
    <row r="104" spans="2:5" x14ac:dyDescent="0.3">
      <c r="B104" s="28">
        <v>43060.481944444444</v>
      </c>
      <c r="C104" s="27">
        <f t="shared" si="1"/>
        <v>100</v>
      </c>
      <c r="D104" s="29">
        <v>24.1</v>
      </c>
      <c r="E104" s="29">
        <v>24.5</v>
      </c>
    </row>
    <row r="105" spans="2:5" x14ac:dyDescent="0.3">
      <c r="B105" s="28">
        <v>43060.482638888891</v>
      </c>
      <c r="C105" s="27">
        <f t="shared" si="1"/>
        <v>101</v>
      </c>
      <c r="D105" s="29">
        <v>24.2</v>
      </c>
      <c r="E105" s="29">
        <v>24.5</v>
      </c>
    </row>
    <row r="106" spans="2:5" x14ac:dyDescent="0.3">
      <c r="B106" s="28">
        <v>43060.48333333333</v>
      </c>
      <c r="C106" s="27">
        <f t="shared" si="1"/>
        <v>102</v>
      </c>
      <c r="D106" s="29">
        <v>24.2</v>
      </c>
      <c r="E106" s="29">
        <v>24.5</v>
      </c>
    </row>
    <row r="107" spans="2:5" x14ac:dyDescent="0.3">
      <c r="B107" s="28">
        <v>43060.484027777777</v>
      </c>
      <c r="C107" s="27">
        <f t="shared" si="1"/>
        <v>103</v>
      </c>
      <c r="D107" s="29">
        <v>24.3</v>
      </c>
      <c r="E107" s="29">
        <v>24.6</v>
      </c>
    </row>
    <row r="108" spans="2:5" x14ac:dyDescent="0.3">
      <c r="B108" s="28">
        <v>43060.484722222223</v>
      </c>
      <c r="C108" s="27">
        <f t="shared" si="1"/>
        <v>104</v>
      </c>
      <c r="D108" s="29">
        <v>24.4</v>
      </c>
      <c r="E108" s="29">
        <v>24.6</v>
      </c>
    </row>
    <row r="109" spans="2:5" x14ac:dyDescent="0.3">
      <c r="B109" s="28">
        <v>43060.48541666667</v>
      </c>
      <c r="C109" s="27">
        <f t="shared" si="1"/>
        <v>105</v>
      </c>
      <c r="D109" s="29">
        <v>24.4</v>
      </c>
      <c r="E109" s="29">
        <v>24.7</v>
      </c>
    </row>
    <row r="110" spans="2:5" x14ac:dyDescent="0.3">
      <c r="B110" s="28">
        <v>43060.486111111109</v>
      </c>
      <c r="C110" s="27">
        <f t="shared" si="1"/>
        <v>106</v>
      </c>
      <c r="D110" s="29">
        <v>24.3</v>
      </c>
      <c r="E110" s="29">
        <v>24.7</v>
      </c>
    </row>
    <row r="111" spans="2:5" x14ac:dyDescent="0.3">
      <c r="B111" s="28">
        <v>43060.486805555556</v>
      </c>
      <c r="C111" s="27">
        <f t="shared" si="1"/>
        <v>107</v>
      </c>
      <c r="D111" s="29">
        <v>24.3</v>
      </c>
      <c r="E111" s="29">
        <v>24.7</v>
      </c>
    </row>
    <row r="112" spans="2:5" x14ac:dyDescent="0.3">
      <c r="B112" s="28">
        <v>43060.487500000003</v>
      </c>
      <c r="C112" s="27">
        <f t="shared" si="1"/>
        <v>108</v>
      </c>
      <c r="D112" s="29">
        <v>24.3</v>
      </c>
      <c r="E112" s="29">
        <v>24.7</v>
      </c>
    </row>
    <row r="113" spans="2:5" x14ac:dyDescent="0.3">
      <c r="B113" s="28">
        <v>43060.488194444442</v>
      </c>
      <c r="C113" s="27">
        <f t="shared" si="1"/>
        <v>109</v>
      </c>
      <c r="D113" s="29">
        <v>24.3</v>
      </c>
      <c r="E113" s="29">
        <v>24.7</v>
      </c>
    </row>
    <row r="114" spans="2:5" x14ac:dyDescent="0.3">
      <c r="B114" s="28">
        <v>43060.488888888889</v>
      </c>
      <c r="C114" s="27">
        <f t="shared" si="1"/>
        <v>110</v>
      </c>
      <c r="D114" s="29">
        <v>24.2</v>
      </c>
      <c r="E114" s="29">
        <v>24.7</v>
      </c>
    </row>
    <row r="115" spans="2:5" x14ac:dyDescent="0.3">
      <c r="B115" s="28">
        <v>43060.489583333336</v>
      </c>
      <c r="C115" s="27">
        <f t="shared" si="1"/>
        <v>111</v>
      </c>
      <c r="D115" s="29">
        <v>24.3</v>
      </c>
      <c r="E115" s="29">
        <v>24.7</v>
      </c>
    </row>
    <row r="116" spans="2:5" x14ac:dyDescent="0.3">
      <c r="B116" s="28">
        <v>43060.490277777775</v>
      </c>
      <c r="C116" s="27">
        <f t="shared" si="1"/>
        <v>112</v>
      </c>
      <c r="D116" s="29">
        <v>24.5</v>
      </c>
      <c r="E116" s="29">
        <v>24.8</v>
      </c>
    </row>
    <row r="117" spans="2:5" x14ac:dyDescent="0.3">
      <c r="B117" s="28">
        <v>43060.490972222222</v>
      </c>
      <c r="C117" s="27">
        <f t="shared" si="1"/>
        <v>113</v>
      </c>
      <c r="D117" s="29">
        <v>24.6</v>
      </c>
      <c r="E117" s="29">
        <v>24.9</v>
      </c>
    </row>
    <row r="118" spans="2:5" x14ac:dyDescent="0.3">
      <c r="B118" s="28">
        <v>43060.491666666669</v>
      </c>
      <c r="C118" s="27">
        <f t="shared" si="1"/>
        <v>114</v>
      </c>
      <c r="D118" s="29">
        <v>24.6</v>
      </c>
      <c r="E118" s="29">
        <v>24.9</v>
      </c>
    </row>
    <row r="119" spans="2:5" x14ac:dyDescent="0.3">
      <c r="B119" s="28">
        <v>43060.492361111108</v>
      </c>
      <c r="C119" s="27">
        <f t="shared" si="1"/>
        <v>115</v>
      </c>
      <c r="D119" s="29">
        <v>24.5</v>
      </c>
      <c r="E119" s="29">
        <v>24.9</v>
      </c>
    </row>
    <row r="120" spans="2:5" x14ac:dyDescent="0.3">
      <c r="B120" s="28">
        <v>43060.493055555555</v>
      </c>
      <c r="C120" s="27">
        <f t="shared" si="1"/>
        <v>116</v>
      </c>
      <c r="D120" s="29">
        <v>24.5</v>
      </c>
      <c r="E120" s="29">
        <v>25</v>
      </c>
    </row>
    <row r="121" spans="2:5" x14ac:dyDescent="0.3">
      <c r="B121" s="28">
        <v>43060.493750000001</v>
      </c>
      <c r="C121" s="27">
        <f t="shared" si="1"/>
        <v>117</v>
      </c>
      <c r="D121" s="29">
        <v>24.6</v>
      </c>
      <c r="E121" s="29">
        <v>25</v>
      </c>
    </row>
    <row r="122" spans="2:5" x14ac:dyDescent="0.3">
      <c r="B122" s="28">
        <v>43060.494444444441</v>
      </c>
      <c r="C122" s="27">
        <f t="shared" si="1"/>
        <v>118</v>
      </c>
      <c r="D122" s="29">
        <v>24.7</v>
      </c>
      <c r="E122" s="29">
        <v>25.1</v>
      </c>
    </row>
    <row r="123" spans="2:5" x14ac:dyDescent="0.3">
      <c r="B123" s="28">
        <v>43060.495138888888</v>
      </c>
      <c r="C123" s="27">
        <f t="shared" si="1"/>
        <v>119</v>
      </c>
      <c r="D123" s="29">
        <v>24.7</v>
      </c>
      <c r="E123" s="29">
        <v>25.1</v>
      </c>
    </row>
    <row r="124" spans="2:5" x14ac:dyDescent="0.3">
      <c r="B124" s="28">
        <v>43060.495833333334</v>
      </c>
      <c r="C124" s="27">
        <f t="shared" si="1"/>
        <v>120</v>
      </c>
      <c r="D124" s="29">
        <v>24.7</v>
      </c>
      <c r="E124" s="29">
        <v>25.2</v>
      </c>
    </row>
    <row r="125" spans="2:5" x14ac:dyDescent="0.3">
      <c r="B125" s="28">
        <v>43060.496527777781</v>
      </c>
      <c r="C125" s="27">
        <f t="shared" si="1"/>
        <v>121</v>
      </c>
      <c r="D125" s="29">
        <v>24.8</v>
      </c>
      <c r="E125" s="29">
        <v>25.2</v>
      </c>
    </row>
    <row r="126" spans="2:5" x14ac:dyDescent="0.3">
      <c r="B126" s="28">
        <v>43060.49722222222</v>
      </c>
      <c r="C126" s="27">
        <f t="shared" si="1"/>
        <v>122</v>
      </c>
      <c r="D126" s="29">
        <v>24.6</v>
      </c>
      <c r="E126" s="29">
        <v>25.2</v>
      </c>
    </row>
    <row r="127" spans="2:5" x14ac:dyDescent="0.3">
      <c r="B127" s="28">
        <v>43060.497916666667</v>
      </c>
      <c r="C127" s="27">
        <f t="shared" si="1"/>
        <v>123</v>
      </c>
      <c r="D127" s="29">
        <v>24.6</v>
      </c>
      <c r="E127" s="29">
        <v>25.1</v>
      </c>
    </row>
    <row r="128" spans="2:5" x14ac:dyDescent="0.3">
      <c r="B128" s="28">
        <v>43060.498611111114</v>
      </c>
      <c r="C128" s="27">
        <f t="shared" si="1"/>
        <v>124</v>
      </c>
      <c r="D128" s="29">
        <v>24.6</v>
      </c>
      <c r="E128" s="29">
        <v>25.1</v>
      </c>
    </row>
    <row r="129" spans="2:5" x14ac:dyDescent="0.3">
      <c r="B129" s="28">
        <v>43060.499305555553</v>
      </c>
      <c r="C129" s="27">
        <f t="shared" si="1"/>
        <v>125</v>
      </c>
      <c r="D129" s="29">
        <v>24.7</v>
      </c>
      <c r="E129" s="29">
        <v>25.1</v>
      </c>
    </row>
    <row r="130" spans="2:5" x14ac:dyDescent="0.3">
      <c r="B130" s="28">
        <v>43060.5</v>
      </c>
      <c r="C130" s="27">
        <f t="shared" si="1"/>
        <v>126</v>
      </c>
      <c r="D130" s="29">
        <v>24.7</v>
      </c>
      <c r="E130" s="29">
        <v>25.1</v>
      </c>
    </row>
    <row r="131" spans="2:5" x14ac:dyDescent="0.3">
      <c r="B131" s="28">
        <v>43060.500694444447</v>
      </c>
      <c r="C131" s="27">
        <f t="shared" si="1"/>
        <v>127</v>
      </c>
      <c r="D131" s="29">
        <v>24.7</v>
      </c>
      <c r="E131" s="29">
        <v>25.1</v>
      </c>
    </row>
    <row r="132" spans="2:5" x14ac:dyDescent="0.3">
      <c r="B132" s="28">
        <v>43060.501388888886</v>
      </c>
      <c r="C132" s="27">
        <f t="shared" si="1"/>
        <v>128</v>
      </c>
      <c r="D132" s="29">
        <v>24.7</v>
      </c>
      <c r="E132" s="29">
        <v>25.1</v>
      </c>
    </row>
    <row r="133" spans="2:5" x14ac:dyDescent="0.3">
      <c r="B133" s="28">
        <v>43060.502083333333</v>
      </c>
      <c r="C133" s="27">
        <f t="shared" si="1"/>
        <v>129</v>
      </c>
      <c r="D133" s="29">
        <v>24.8</v>
      </c>
      <c r="E133" s="29">
        <v>25.2</v>
      </c>
    </row>
    <row r="134" spans="2:5" x14ac:dyDescent="0.3">
      <c r="B134" s="28">
        <v>43060.50277777778</v>
      </c>
      <c r="C134" s="27">
        <f t="shared" si="1"/>
        <v>130</v>
      </c>
      <c r="D134" s="29">
        <v>24.7</v>
      </c>
      <c r="E134" s="29">
        <v>25.2</v>
      </c>
    </row>
    <row r="135" spans="2:5" x14ac:dyDescent="0.3">
      <c r="B135" s="28">
        <v>43060.503472222219</v>
      </c>
      <c r="C135" s="27">
        <f t="shared" ref="C135:C198" si="2">C134+1</f>
        <v>131</v>
      </c>
      <c r="D135" s="29">
        <v>24.5</v>
      </c>
      <c r="E135" s="29">
        <v>25.2</v>
      </c>
    </row>
    <row r="136" spans="2:5" x14ac:dyDescent="0.3">
      <c r="B136" s="28">
        <v>43060.504166666666</v>
      </c>
      <c r="C136" s="27">
        <f t="shared" si="2"/>
        <v>132</v>
      </c>
      <c r="D136" s="29">
        <v>24.6</v>
      </c>
      <c r="E136" s="29">
        <v>25.1</v>
      </c>
    </row>
    <row r="137" spans="2:5" x14ac:dyDescent="0.3">
      <c r="B137" s="28">
        <v>43060.504861111112</v>
      </c>
      <c r="C137" s="27">
        <f t="shared" si="2"/>
        <v>133</v>
      </c>
      <c r="D137" s="29">
        <v>24.6</v>
      </c>
      <c r="E137" s="29">
        <v>25.1</v>
      </c>
    </row>
    <row r="138" spans="2:5" x14ac:dyDescent="0.3">
      <c r="B138" s="28">
        <v>43060.505555555559</v>
      </c>
      <c r="C138" s="27">
        <f t="shared" si="2"/>
        <v>134</v>
      </c>
      <c r="D138" s="29">
        <v>24.8</v>
      </c>
      <c r="E138" s="29">
        <v>25.2</v>
      </c>
    </row>
    <row r="139" spans="2:5" x14ac:dyDescent="0.3">
      <c r="B139" s="28">
        <v>43060.506249999999</v>
      </c>
      <c r="C139" s="27">
        <f t="shared" si="2"/>
        <v>135</v>
      </c>
      <c r="D139" s="29">
        <v>24.8</v>
      </c>
      <c r="E139" s="29">
        <v>25.2</v>
      </c>
    </row>
    <row r="140" spans="2:5" x14ac:dyDescent="0.3">
      <c r="B140" s="28">
        <v>43060.506944444445</v>
      </c>
      <c r="C140" s="27">
        <f t="shared" si="2"/>
        <v>136</v>
      </c>
      <c r="D140" s="29">
        <v>24.8</v>
      </c>
      <c r="E140" s="29">
        <v>25.2</v>
      </c>
    </row>
    <row r="141" spans="2:5" x14ac:dyDescent="0.3">
      <c r="B141" s="28">
        <v>43060.507638888892</v>
      </c>
      <c r="C141" s="27">
        <f t="shared" si="2"/>
        <v>137</v>
      </c>
      <c r="D141" s="29">
        <v>24.7</v>
      </c>
      <c r="E141" s="29">
        <v>25.2</v>
      </c>
    </row>
    <row r="142" spans="2:5" x14ac:dyDescent="0.3">
      <c r="B142" s="28">
        <v>43060.508333333331</v>
      </c>
      <c r="C142" s="27">
        <f t="shared" si="2"/>
        <v>138</v>
      </c>
      <c r="D142" s="29">
        <v>24.6</v>
      </c>
      <c r="E142" s="29">
        <v>25.2</v>
      </c>
    </row>
    <row r="143" spans="2:5" x14ac:dyDescent="0.3">
      <c r="B143" s="28">
        <v>43060.509027777778</v>
      </c>
      <c r="C143" s="27">
        <f t="shared" si="2"/>
        <v>139</v>
      </c>
      <c r="D143" s="29">
        <v>24.6</v>
      </c>
      <c r="E143" s="29">
        <v>25.1</v>
      </c>
    </row>
    <row r="144" spans="2:5" x14ac:dyDescent="0.3">
      <c r="B144" s="28">
        <v>43060.509722222225</v>
      </c>
      <c r="C144" s="27">
        <f t="shared" si="2"/>
        <v>140</v>
      </c>
      <c r="D144" s="29">
        <v>24.5</v>
      </c>
      <c r="E144" s="29">
        <v>25.1</v>
      </c>
    </row>
    <row r="145" spans="2:5" x14ac:dyDescent="0.3">
      <c r="B145" s="28">
        <v>43060.510416666664</v>
      </c>
      <c r="C145" s="27">
        <f t="shared" si="2"/>
        <v>141</v>
      </c>
      <c r="D145" s="29">
        <v>24.6</v>
      </c>
      <c r="E145" s="29">
        <v>25.1</v>
      </c>
    </row>
    <row r="146" spans="2:5" x14ac:dyDescent="0.3">
      <c r="B146" s="28">
        <v>43060.511111111111</v>
      </c>
      <c r="C146" s="27">
        <f t="shared" si="2"/>
        <v>142</v>
      </c>
      <c r="D146" s="29">
        <v>24.4</v>
      </c>
      <c r="E146" s="29">
        <v>24.9</v>
      </c>
    </row>
    <row r="147" spans="2:5" x14ac:dyDescent="0.3">
      <c r="B147" s="28">
        <v>43060.511805555558</v>
      </c>
      <c r="C147" s="27">
        <f t="shared" si="2"/>
        <v>143</v>
      </c>
      <c r="D147" s="29">
        <v>24.4</v>
      </c>
      <c r="E147" s="29">
        <v>24.9</v>
      </c>
    </row>
    <row r="148" spans="2:5" x14ac:dyDescent="0.3">
      <c r="B148" s="28">
        <v>43060.512499999997</v>
      </c>
      <c r="C148" s="27">
        <f t="shared" si="2"/>
        <v>144</v>
      </c>
      <c r="D148" s="29">
        <v>24.5</v>
      </c>
      <c r="E148" s="29">
        <v>24.9</v>
      </c>
    </row>
    <row r="149" spans="2:5" x14ac:dyDescent="0.3">
      <c r="B149" s="28">
        <v>43060.513194444444</v>
      </c>
      <c r="C149" s="27">
        <f t="shared" si="2"/>
        <v>145</v>
      </c>
      <c r="D149" s="29">
        <v>24.4</v>
      </c>
      <c r="E149" s="29">
        <v>25</v>
      </c>
    </row>
    <row r="150" spans="2:5" x14ac:dyDescent="0.3">
      <c r="B150" s="28">
        <v>43060.513888888891</v>
      </c>
      <c r="C150" s="27">
        <f t="shared" si="2"/>
        <v>146</v>
      </c>
      <c r="D150" s="29">
        <v>24.4</v>
      </c>
      <c r="E150" s="29">
        <v>25</v>
      </c>
    </row>
    <row r="151" spans="2:5" x14ac:dyDescent="0.3">
      <c r="B151" s="28">
        <v>43060.51458333333</v>
      </c>
      <c r="C151" s="27">
        <f t="shared" si="2"/>
        <v>147</v>
      </c>
      <c r="D151" s="29">
        <v>24.4</v>
      </c>
      <c r="E151" s="29">
        <v>25</v>
      </c>
    </row>
    <row r="152" spans="2:5" x14ac:dyDescent="0.3">
      <c r="B152" s="28">
        <v>43060.515277777777</v>
      </c>
      <c r="C152" s="27">
        <f t="shared" si="2"/>
        <v>148</v>
      </c>
      <c r="D152" s="29">
        <v>24.4</v>
      </c>
      <c r="E152" s="29">
        <v>25</v>
      </c>
    </row>
    <row r="153" spans="2:5" x14ac:dyDescent="0.3">
      <c r="B153" s="28">
        <v>43060.515972222223</v>
      </c>
      <c r="C153" s="27">
        <f t="shared" si="2"/>
        <v>149</v>
      </c>
      <c r="D153" s="29">
        <v>24.5</v>
      </c>
      <c r="E153" s="29">
        <v>25</v>
      </c>
    </row>
    <row r="154" spans="2:5" x14ac:dyDescent="0.3">
      <c r="B154" s="28">
        <v>43060.51666666667</v>
      </c>
      <c r="C154" s="27">
        <f t="shared" si="2"/>
        <v>150</v>
      </c>
      <c r="D154" s="29">
        <v>24.5</v>
      </c>
      <c r="E154" s="29">
        <v>25.1</v>
      </c>
    </row>
    <row r="155" spans="2:5" x14ac:dyDescent="0.3">
      <c r="B155" s="28">
        <v>43060.517361111109</v>
      </c>
      <c r="C155" s="27">
        <f t="shared" si="2"/>
        <v>151</v>
      </c>
      <c r="D155" s="29">
        <v>24.5</v>
      </c>
      <c r="E155" s="29">
        <v>25.1</v>
      </c>
    </row>
    <row r="156" spans="2:5" x14ac:dyDescent="0.3">
      <c r="B156" s="28">
        <v>43060.518055555556</v>
      </c>
      <c r="C156" s="27">
        <f t="shared" si="2"/>
        <v>152</v>
      </c>
      <c r="D156" s="29">
        <v>24.5</v>
      </c>
      <c r="E156" s="29">
        <v>25.1</v>
      </c>
    </row>
    <row r="157" spans="2:5" x14ac:dyDescent="0.3">
      <c r="B157" s="28">
        <v>43060.518750000003</v>
      </c>
      <c r="C157" s="27">
        <f t="shared" si="2"/>
        <v>153</v>
      </c>
      <c r="D157" s="29">
        <v>24.4</v>
      </c>
      <c r="E157" s="29">
        <v>25</v>
      </c>
    </row>
    <row r="158" spans="2:5" x14ac:dyDescent="0.3">
      <c r="B158" s="28">
        <v>43060.519444444442</v>
      </c>
      <c r="C158" s="27">
        <f t="shared" si="2"/>
        <v>154</v>
      </c>
      <c r="D158" s="29">
        <v>24.4</v>
      </c>
      <c r="E158" s="29">
        <v>25</v>
      </c>
    </row>
    <row r="159" spans="2:5" x14ac:dyDescent="0.3">
      <c r="B159" s="28">
        <v>43060.520138888889</v>
      </c>
      <c r="C159" s="27">
        <f t="shared" si="2"/>
        <v>155</v>
      </c>
      <c r="D159" s="29">
        <v>24.4</v>
      </c>
      <c r="E159" s="29">
        <v>25</v>
      </c>
    </row>
    <row r="160" spans="2:5" x14ac:dyDescent="0.3">
      <c r="B160" s="28">
        <v>43060.520833333336</v>
      </c>
      <c r="C160" s="27">
        <f t="shared" si="2"/>
        <v>156</v>
      </c>
      <c r="D160" s="29">
        <v>24.4</v>
      </c>
      <c r="E160" s="29">
        <v>25</v>
      </c>
    </row>
    <row r="161" spans="2:5" x14ac:dyDescent="0.3">
      <c r="B161" s="28">
        <v>43060.521527777775</v>
      </c>
      <c r="C161" s="27">
        <f t="shared" si="2"/>
        <v>157</v>
      </c>
      <c r="D161" s="29">
        <v>24.4</v>
      </c>
      <c r="E161" s="29">
        <v>25</v>
      </c>
    </row>
    <row r="162" spans="2:5" x14ac:dyDescent="0.3">
      <c r="B162" s="28">
        <v>43060.522222222222</v>
      </c>
      <c r="C162" s="27">
        <f t="shared" si="2"/>
        <v>158</v>
      </c>
      <c r="D162" s="29">
        <v>24.4</v>
      </c>
      <c r="E162" s="29">
        <v>24.9</v>
      </c>
    </row>
    <row r="163" spans="2:5" x14ac:dyDescent="0.3">
      <c r="B163" s="28">
        <v>43060.522916666669</v>
      </c>
      <c r="C163" s="27">
        <f t="shared" si="2"/>
        <v>159</v>
      </c>
      <c r="D163" s="29">
        <v>24.4</v>
      </c>
      <c r="E163" s="29">
        <v>24.9</v>
      </c>
    </row>
    <row r="164" spans="2:5" x14ac:dyDescent="0.3">
      <c r="B164" s="28">
        <v>43060.523611111108</v>
      </c>
      <c r="C164" s="27">
        <f t="shared" si="2"/>
        <v>160</v>
      </c>
      <c r="D164" s="29">
        <v>24.5</v>
      </c>
      <c r="E164" s="29">
        <v>24.9</v>
      </c>
    </row>
    <row r="165" spans="2:5" x14ac:dyDescent="0.3">
      <c r="B165" s="28">
        <v>43060.524305555555</v>
      </c>
      <c r="C165" s="27">
        <f t="shared" si="2"/>
        <v>161</v>
      </c>
      <c r="D165" s="29">
        <v>24.5</v>
      </c>
      <c r="E165" s="29">
        <v>24.9</v>
      </c>
    </row>
    <row r="166" spans="2:5" x14ac:dyDescent="0.3">
      <c r="B166" s="28">
        <v>43060.525000000001</v>
      </c>
      <c r="C166" s="27">
        <f t="shared" si="2"/>
        <v>162</v>
      </c>
      <c r="D166" s="29">
        <v>24.5</v>
      </c>
      <c r="E166" s="29">
        <v>24.9</v>
      </c>
    </row>
    <row r="167" spans="2:5" x14ac:dyDescent="0.3">
      <c r="B167" s="28">
        <v>43060.525694444441</v>
      </c>
      <c r="C167" s="27">
        <f t="shared" si="2"/>
        <v>163</v>
      </c>
      <c r="D167" s="29">
        <v>24.5</v>
      </c>
      <c r="E167" s="29">
        <v>24.9</v>
      </c>
    </row>
    <row r="168" spans="2:5" x14ac:dyDescent="0.3">
      <c r="B168" s="28">
        <v>43060.526388888888</v>
      </c>
      <c r="C168" s="27">
        <f t="shared" si="2"/>
        <v>164</v>
      </c>
      <c r="D168" s="29">
        <v>24.5</v>
      </c>
      <c r="E168" s="29">
        <v>24.9</v>
      </c>
    </row>
    <row r="169" spans="2:5" x14ac:dyDescent="0.3">
      <c r="B169" s="28">
        <v>43060.527083333334</v>
      </c>
      <c r="C169" s="27">
        <f t="shared" si="2"/>
        <v>165</v>
      </c>
      <c r="D169" s="29">
        <v>24.6</v>
      </c>
      <c r="E169" s="29">
        <v>24.9</v>
      </c>
    </row>
    <row r="170" spans="2:5" x14ac:dyDescent="0.3">
      <c r="B170" s="28">
        <v>43060.527777777781</v>
      </c>
      <c r="C170" s="27">
        <f t="shared" si="2"/>
        <v>166</v>
      </c>
      <c r="D170" s="29">
        <v>24.6</v>
      </c>
      <c r="E170" s="29">
        <v>25</v>
      </c>
    </row>
    <row r="171" spans="2:5" x14ac:dyDescent="0.3">
      <c r="B171" s="28">
        <v>43060.52847222222</v>
      </c>
      <c r="C171" s="27">
        <f t="shared" si="2"/>
        <v>167</v>
      </c>
      <c r="D171" s="29">
        <v>24.6</v>
      </c>
      <c r="E171" s="29">
        <v>25</v>
      </c>
    </row>
    <row r="172" spans="2:5" x14ac:dyDescent="0.3">
      <c r="B172" s="28">
        <v>43060.529166666667</v>
      </c>
      <c r="C172" s="27">
        <f t="shared" si="2"/>
        <v>168</v>
      </c>
      <c r="D172" s="29">
        <v>24.6</v>
      </c>
      <c r="E172" s="29">
        <v>25</v>
      </c>
    </row>
    <row r="173" spans="2:5" x14ac:dyDescent="0.3">
      <c r="B173" s="28">
        <v>43060.529861111114</v>
      </c>
      <c r="C173" s="27">
        <f t="shared" si="2"/>
        <v>169</v>
      </c>
      <c r="D173" s="29">
        <v>24.7</v>
      </c>
      <c r="E173" s="29">
        <v>25</v>
      </c>
    </row>
    <row r="174" spans="2:5" x14ac:dyDescent="0.3">
      <c r="B174" s="28">
        <v>43060.530555555553</v>
      </c>
      <c r="C174" s="27">
        <f t="shared" si="2"/>
        <v>170</v>
      </c>
      <c r="D174" s="29">
        <v>24.7</v>
      </c>
      <c r="E174" s="29">
        <v>25</v>
      </c>
    </row>
    <row r="175" spans="2:5" x14ac:dyDescent="0.3">
      <c r="B175" s="28">
        <v>43060.53125</v>
      </c>
      <c r="C175" s="27">
        <f t="shared" si="2"/>
        <v>171</v>
      </c>
      <c r="D175" s="29">
        <v>24.7</v>
      </c>
      <c r="E175" s="29">
        <v>25</v>
      </c>
    </row>
    <row r="176" spans="2:5" x14ac:dyDescent="0.3">
      <c r="B176" s="28">
        <v>43060.531944444447</v>
      </c>
      <c r="C176" s="27">
        <f t="shared" si="2"/>
        <v>172</v>
      </c>
      <c r="D176" s="29">
        <v>24.8</v>
      </c>
      <c r="E176" s="29">
        <v>25</v>
      </c>
    </row>
    <row r="177" spans="2:5" x14ac:dyDescent="0.3">
      <c r="B177" s="28">
        <v>43060.532638888886</v>
      </c>
      <c r="C177" s="27">
        <f t="shared" si="2"/>
        <v>173</v>
      </c>
      <c r="D177" s="29">
        <v>24.8</v>
      </c>
      <c r="E177" s="29">
        <v>25.1</v>
      </c>
    </row>
    <row r="178" spans="2:5" x14ac:dyDescent="0.3">
      <c r="B178" s="28">
        <v>43060.533333333333</v>
      </c>
      <c r="C178" s="27">
        <f t="shared" si="2"/>
        <v>174</v>
      </c>
      <c r="D178" s="29">
        <v>24.8</v>
      </c>
      <c r="E178" s="29">
        <v>25.2</v>
      </c>
    </row>
    <row r="179" spans="2:5" x14ac:dyDescent="0.3">
      <c r="B179" s="28">
        <v>43060.53402777778</v>
      </c>
      <c r="C179" s="27">
        <f t="shared" si="2"/>
        <v>175</v>
      </c>
      <c r="D179" s="29">
        <v>24.9</v>
      </c>
      <c r="E179" s="29">
        <v>25.2</v>
      </c>
    </row>
    <row r="180" spans="2:5" x14ac:dyDescent="0.3">
      <c r="B180" s="28">
        <v>43060.534722222219</v>
      </c>
      <c r="C180" s="27">
        <f t="shared" si="2"/>
        <v>176</v>
      </c>
      <c r="D180" s="29">
        <v>24.9</v>
      </c>
      <c r="E180" s="29">
        <v>25.2</v>
      </c>
    </row>
    <row r="181" spans="2:5" x14ac:dyDescent="0.3">
      <c r="B181" s="28">
        <v>43060.535416666666</v>
      </c>
      <c r="C181" s="27">
        <f t="shared" si="2"/>
        <v>177</v>
      </c>
      <c r="D181" s="29">
        <v>24.9</v>
      </c>
      <c r="E181" s="29">
        <v>25.2</v>
      </c>
    </row>
    <row r="182" spans="2:5" x14ac:dyDescent="0.3">
      <c r="B182" s="28">
        <v>43060.536111111112</v>
      </c>
      <c r="C182" s="27">
        <f t="shared" si="2"/>
        <v>178</v>
      </c>
      <c r="D182" s="29">
        <v>24.9</v>
      </c>
      <c r="E182" s="29">
        <v>25.3</v>
      </c>
    </row>
    <row r="183" spans="2:5" x14ac:dyDescent="0.3">
      <c r="B183" s="28">
        <v>43060.536805555559</v>
      </c>
      <c r="C183" s="27">
        <f t="shared" si="2"/>
        <v>179</v>
      </c>
      <c r="D183" s="29">
        <v>25</v>
      </c>
      <c r="E183" s="29">
        <v>25.5</v>
      </c>
    </row>
    <row r="184" spans="2:5" x14ac:dyDescent="0.3">
      <c r="B184" s="28">
        <v>43060.537499999999</v>
      </c>
      <c r="C184" s="27">
        <f t="shared" si="2"/>
        <v>180</v>
      </c>
      <c r="D184" s="29">
        <v>25.1</v>
      </c>
      <c r="E184" s="29">
        <v>25.5</v>
      </c>
    </row>
    <row r="185" spans="2:5" x14ac:dyDescent="0.3">
      <c r="B185" s="28">
        <v>43060.538194444445</v>
      </c>
      <c r="C185" s="27">
        <f t="shared" si="2"/>
        <v>181</v>
      </c>
      <c r="D185" s="29">
        <v>25.1</v>
      </c>
      <c r="E185" s="29">
        <v>25.6</v>
      </c>
    </row>
    <row r="186" spans="2:5" x14ac:dyDescent="0.3">
      <c r="B186" s="28">
        <v>43060.538888888892</v>
      </c>
      <c r="C186" s="27">
        <f t="shared" si="2"/>
        <v>182</v>
      </c>
      <c r="D186" s="29">
        <v>25.1</v>
      </c>
      <c r="E186" s="29">
        <v>25.6</v>
      </c>
    </row>
    <row r="187" spans="2:5" x14ac:dyDescent="0.3">
      <c r="B187" s="28">
        <v>43060.539583333331</v>
      </c>
      <c r="C187" s="27">
        <f t="shared" si="2"/>
        <v>183</v>
      </c>
      <c r="D187" s="29">
        <v>25.2</v>
      </c>
      <c r="E187" s="29">
        <v>25.6</v>
      </c>
    </row>
    <row r="188" spans="2:5" x14ac:dyDescent="0.3">
      <c r="B188" s="28">
        <v>43060.540277777778</v>
      </c>
      <c r="C188" s="27">
        <f t="shared" si="2"/>
        <v>184</v>
      </c>
      <c r="D188" s="29">
        <v>25.2</v>
      </c>
      <c r="E188" s="29">
        <v>25.7</v>
      </c>
    </row>
    <row r="189" spans="2:5" x14ac:dyDescent="0.3">
      <c r="B189" s="28">
        <v>43060.540972222225</v>
      </c>
      <c r="C189" s="27">
        <f t="shared" si="2"/>
        <v>185</v>
      </c>
      <c r="D189" s="29">
        <v>25.3</v>
      </c>
      <c r="E189" s="29">
        <v>25.7</v>
      </c>
    </row>
    <row r="190" spans="2:5" x14ac:dyDescent="0.3">
      <c r="B190" s="28">
        <v>43060.541666666664</v>
      </c>
      <c r="C190" s="27">
        <f t="shared" si="2"/>
        <v>186</v>
      </c>
      <c r="D190" s="29">
        <v>25.4</v>
      </c>
      <c r="E190" s="29">
        <v>25.7</v>
      </c>
    </row>
    <row r="191" spans="2:5" x14ac:dyDescent="0.3">
      <c r="B191" s="28">
        <v>43060.542361111111</v>
      </c>
      <c r="C191" s="27">
        <f t="shared" si="2"/>
        <v>187</v>
      </c>
      <c r="D191" s="29">
        <v>25.6</v>
      </c>
      <c r="E191" s="29">
        <v>25.8</v>
      </c>
    </row>
    <row r="192" spans="2:5" x14ac:dyDescent="0.3">
      <c r="B192" s="28">
        <v>43060.543055555558</v>
      </c>
      <c r="C192" s="27">
        <f t="shared" si="2"/>
        <v>188</v>
      </c>
      <c r="D192" s="29">
        <v>25.8</v>
      </c>
      <c r="E192" s="29">
        <v>26</v>
      </c>
    </row>
    <row r="193" spans="2:5" x14ac:dyDescent="0.3">
      <c r="B193" s="28">
        <v>43060.543749999997</v>
      </c>
      <c r="C193" s="27">
        <f t="shared" si="2"/>
        <v>189</v>
      </c>
      <c r="D193" s="29">
        <v>25.9</v>
      </c>
      <c r="E193" s="29">
        <v>26.1</v>
      </c>
    </row>
    <row r="194" spans="2:5" x14ac:dyDescent="0.3">
      <c r="B194" s="28">
        <v>43060.544444444444</v>
      </c>
      <c r="C194" s="27">
        <f t="shared" si="2"/>
        <v>190</v>
      </c>
      <c r="D194" s="29">
        <v>25.9</v>
      </c>
      <c r="E194" s="29">
        <v>26.2</v>
      </c>
    </row>
    <row r="195" spans="2:5" x14ac:dyDescent="0.3">
      <c r="B195" s="28">
        <v>43060.545138888891</v>
      </c>
      <c r="C195" s="27">
        <f t="shared" si="2"/>
        <v>191</v>
      </c>
      <c r="D195" s="29">
        <v>25.9</v>
      </c>
      <c r="E195" s="29">
        <v>26.3</v>
      </c>
    </row>
    <row r="196" spans="2:5" x14ac:dyDescent="0.3">
      <c r="B196" s="28">
        <v>43060.54583333333</v>
      </c>
      <c r="C196" s="27">
        <f t="shared" si="2"/>
        <v>192</v>
      </c>
      <c r="D196" s="29">
        <v>25.9</v>
      </c>
      <c r="E196" s="29">
        <v>26.3</v>
      </c>
    </row>
    <row r="197" spans="2:5" x14ac:dyDescent="0.3">
      <c r="B197" s="28">
        <v>43060.546527777777</v>
      </c>
      <c r="C197" s="27">
        <f t="shared" si="2"/>
        <v>193</v>
      </c>
      <c r="D197" s="29">
        <v>26.2</v>
      </c>
      <c r="E197" s="29">
        <v>26.4</v>
      </c>
    </row>
    <row r="198" spans="2:5" x14ac:dyDescent="0.3">
      <c r="B198" s="28">
        <v>43060.547222222223</v>
      </c>
      <c r="C198" s="27">
        <f t="shared" si="2"/>
        <v>194</v>
      </c>
      <c r="D198" s="29">
        <v>26.6</v>
      </c>
      <c r="E198" s="29">
        <v>26.6</v>
      </c>
    </row>
    <row r="199" spans="2:5" x14ac:dyDescent="0.3">
      <c r="B199" s="28">
        <v>43060.54791666667</v>
      </c>
      <c r="C199" s="27">
        <f t="shared" ref="C199:C262" si="3">C198+1</f>
        <v>195</v>
      </c>
      <c r="D199" s="29">
        <v>26.4</v>
      </c>
      <c r="E199" s="29">
        <v>26.7</v>
      </c>
    </row>
    <row r="200" spans="2:5" x14ac:dyDescent="0.3">
      <c r="B200" s="28">
        <v>43060.548611111109</v>
      </c>
      <c r="C200" s="27">
        <f t="shared" si="3"/>
        <v>196</v>
      </c>
      <c r="D200" s="29">
        <v>26.5</v>
      </c>
      <c r="E200" s="29">
        <v>26.8</v>
      </c>
    </row>
    <row r="201" spans="2:5" x14ac:dyDescent="0.3">
      <c r="B201" s="28">
        <v>43060.549305555556</v>
      </c>
      <c r="C201" s="27">
        <f t="shared" si="3"/>
        <v>197</v>
      </c>
      <c r="D201" s="29">
        <v>26.5</v>
      </c>
      <c r="E201" s="29">
        <v>26.8</v>
      </c>
    </row>
    <row r="202" spans="2:5" x14ac:dyDescent="0.3">
      <c r="B202" s="28">
        <v>43060.55</v>
      </c>
      <c r="C202" s="27">
        <f t="shared" si="3"/>
        <v>198</v>
      </c>
      <c r="D202" s="29">
        <v>26.5</v>
      </c>
      <c r="E202" s="29">
        <v>26.9</v>
      </c>
    </row>
    <row r="203" spans="2:5" x14ac:dyDescent="0.3">
      <c r="B203" s="28">
        <v>43060.550694444442</v>
      </c>
      <c r="C203" s="27">
        <f t="shared" si="3"/>
        <v>199</v>
      </c>
      <c r="D203" s="29">
        <v>26.3</v>
      </c>
      <c r="E203" s="29">
        <v>27</v>
      </c>
    </row>
    <row r="204" spans="2:5" x14ac:dyDescent="0.3">
      <c r="B204" s="28">
        <v>43060.551388888889</v>
      </c>
      <c r="C204" s="27">
        <f t="shared" si="3"/>
        <v>200</v>
      </c>
      <c r="D204" s="29">
        <v>26.4</v>
      </c>
      <c r="E204" s="29">
        <v>27</v>
      </c>
    </row>
    <row r="205" spans="2:5" x14ac:dyDescent="0.3">
      <c r="B205" s="28">
        <v>43060.552083333336</v>
      </c>
      <c r="C205" s="27">
        <f t="shared" si="3"/>
        <v>201</v>
      </c>
      <c r="D205" s="29">
        <v>26.3</v>
      </c>
      <c r="E205" s="29">
        <v>27</v>
      </c>
    </row>
    <row r="206" spans="2:5" x14ac:dyDescent="0.3">
      <c r="B206" s="28">
        <v>43060.552777777775</v>
      </c>
      <c r="C206" s="27">
        <f t="shared" si="3"/>
        <v>202</v>
      </c>
      <c r="D206" s="29">
        <v>26.3</v>
      </c>
      <c r="E206" s="29">
        <v>27</v>
      </c>
    </row>
    <row r="207" spans="2:5" x14ac:dyDescent="0.3">
      <c r="B207" s="28">
        <v>43060.553472222222</v>
      </c>
      <c r="C207" s="27">
        <f t="shared" si="3"/>
        <v>203</v>
      </c>
      <c r="D207" s="29">
        <v>26.1</v>
      </c>
      <c r="E207" s="29">
        <v>27</v>
      </c>
    </row>
    <row r="208" spans="2:5" x14ac:dyDescent="0.3">
      <c r="B208" s="28">
        <v>43060.554166666669</v>
      </c>
      <c r="C208" s="27">
        <f t="shared" si="3"/>
        <v>204</v>
      </c>
      <c r="D208" s="29">
        <v>25.9</v>
      </c>
      <c r="E208" s="29">
        <v>26.9</v>
      </c>
    </row>
    <row r="209" spans="2:5" x14ac:dyDescent="0.3">
      <c r="B209" s="28">
        <v>43060.554861111108</v>
      </c>
      <c r="C209" s="27">
        <f t="shared" si="3"/>
        <v>205</v>
      </c>
      <c r="D209" s="29">
        <v>25.9</v>
      </c>
      <c r="E209" s="29">
        <v>26.8</v>
      </c>
    </row>
    <row r="210" spans="2:5" x14ac:dyDescent="0.3">
      <c r="B210" s="28">
        <v>43060.555555555555</v>
      </c>
      <c r="C210" s="27">
        <f t="shared" si="3"/>
        <v>206</v>
      </c>
      <c r="D210" s="29">
        <v>26</v>
      </c>
      <c r="E210" s="29">
        <v>26.7</v>
      </c>
    </row>
    <row r="211" spans="2:5" x14ac:dyDescent="0.3">
      <c r="B211" s="28">
        <v>43060.556250000001</v>
      </c>
      <c r="C211" s="27">
        <f t="shared" si="3"/>
        <v>207</v>
      </c>
      <c r="D211" s="29">
        <v>26.1</v>
      </c>
      <c r="E211" s="29">
        <v>26.6</v>
      </c>
    </row>
    <row r="212" spans="2:5" x14ac:dyDescent="0.3">
      <c r="B212" s="28">
        <v>43060.556944444441</v>
      </c>
      <c r="C212" s="27">
        <f t="shared" si="3"/>
        <v>208</v>
      </c>
      <c r="D212" s="29">
        <v>26.2</v>
      </c>
      <c r="E212" s="29">
        <v>26.7</v>
      </c>
    </row>
    <row r="213" spans="2:5" x14ac:dyDescent="0.3">
      <c r="B213" s="28">
        <v>43060.557638888888</v>
      </c>
      <c r="C213" s="27">
        <f t="shared" si="3"/>
        <v>209</v>
      </c>
      <c r="D213" s="29">
        <v>26.3</v>
      </c>
      <c r="E213" s="29">
        <v>26.8</v>
      </c>
    </row>
    <row r="214" spans="2:5" x14ac:dyDescent="0.3">
      <c r="B214" s="28">
        <v>43060.558333333334</v>
      </c>
      <c r="C214" s="27">
        <f t="shared" si="3"/>
        <v>210</v>
      </c>
      <c r="D214" s="29">
        <v>26.5</v>
      </c>
      <c r="E214" s="29">
        <v>26.9</v>
      </c>
    </row>
    <row r="215" spans="2:5" x14ac:dyDescent="0.3">
      <c r="B215" s="28">
        <v>43060.559027777781</v>
      </c>
      <c r="C215" s="27">
        <f t="shared" si="3"/>
        <v>211</v>
      </c>
      <c r="D215" s="29">
        <v>26.3</v>
      </c>
      <c r="E215" s="29">
        <v>26.9</v>
      </c>
    </row>
    <row r="216" spans="2:5" x14ac:dyDescent="0.3">
      <c r="B216" s="28">
        <v>43060.55972222222</v>
      </c>
      <c r="C216" s="27">
        <f t="shared" si="3"/>
        <v>212</v>
      </c>
      <c r="D216" s="29">
        <v>26.3</v>
      </c>
      <c r="E216" s="29">
        <v>26.9</v>
      </c>
    </row>
    <row r="217" spans="2:5" x14ac:dyDescent="0.3">
      <c r="B217" s="28">
        <v>43060.560416666667</v>
      </c>
      <c r="C217" s="27">
        <f t="shared" si="3"/>
        <v>213</v>
      </c>
      <c r="D217" s="29">
        <v>26.3</v>
      </c>
      <c r="E217" s="29">
        <v>27</v>
      </c>
    </row>
    <row r="218" spans="2:5" x14ac:dyDescent="0.3">
      <c r="B218" s="28">
        <v>43060.561111111114</v>
      </c>
      <c r="C218" s="27">
        <f t="shared" si="3"/>
        <v>214</v>
      </c>
      <c r="D218" s="29">
        <v>26.3</v>
      </c>
      <c r="E218" s="29">
        <v>27</v>
      </c>
    </row>
    <row r="219" spans="2:5" x14ac:dyDescent="0.3">
      <c r="B219" s="28">
        <v>43060.561805555553</v>
      </c>
      <c r="C219" s="27">
        <f t="shared" si="3"/>
        <v>215</v>
      </c>
      <c r="D219" s="29">
        <v>26.4</v>
      </c>
      <c r="E219" s="29">
        <v>27.1</v>
      </c>
    </row>
    <row r="220" spans="2:5" x14ac:dyDescent="0.3">
      <c r="B220" s="28">
        <v>43060.5625</v>
      </c>
      <c r="C220" s="27">
        <f t="shared" si="3"/>
        <v>216</v>
      </c>
      <c r="D220" s="29">
        <v>26.5</v>
      </c>
      <c r="E220" s="29">
        <v>27.1</v>
      </c>
    </row>
    <row r="221" spans="2:5" x14ac:dyDescent="0.3">
      <c r="B221" s="28">
        <v>43060.563194444447</v>
      </c>
      <c r="C221" s="27">
        <f t="shared" si="3"/>
        <v>217</v>
      </c>
      <c r="D221" s="29">
        <v>26.6</v>
      </c>
      <c r="E221" s="29">
        <v>27</v>
      </c>
    </row>
    <row r="222" spans="2:5" x14ac:dyDescent="0.3">
      <c r="B222" s="28">
        <v>43060.563888888886</v>
      </c>
      <c r="C222" s="27">
        <f t="shared" si="3"/>
        <v>218</v>
      </c>
      <c r="D222" s="29">
        <v>26.6</v>
      </c>
      <c r="E222" s="29">
        <v>27.1</v>
      </c>
    </row>
    <row r="223" spans="2:5" x14ac:dyDescent="0.3">
      <c r="B223" s="28">
        <v>43060.564583333333</v>
      </c>
      <c r="C223" s="27">
        <f t="shared" si="3"/>
        <v>219</v>
      </c>
      <c r="D223" s="29">
        <v>26.6</v>
      </c>
      <c r="E223" s="29">
        <v>27.1</v>
      </c>
    </row>
    <row r="224" spans="2:5" x14ac:dyDescent="0.3">
      <c r="B224" s="28">
        <v>43060.56527777778</v>
      </c>
      <c r="C224" s="27">
        <f t="shared" si="3"/>
        <v>220</v>
      </c>
      <c r="D224" s="29">
        <v>26.7</v>
      </c>
      <c r="E224" s="29">
        <v>27.1</v>
      </c>
    </row>
    <row r="225" spans="2:5" x14ac:dyDescent="0.3">
      <c r="B225" s="28">
        <v>43060.565972222219</v>
      </c>
      <c r="C225" s="27">
        <f t="shared" si="3"/>
        <v>221</v>
      </c>
      <c r="D225" s="29">
        <v>26.6</v>
      </c>
      <c r="E225" s="29">
        <v>27.2</v>
      </c>
    </row>
    <row r="226" spans="2:5" x14ac:dyDescent="0.3">
      <c r="B226" s="28">
        <v>43060.566666666666</v>
      </c>
      <c r="C226" s="27">
        <f t="shared" si="3"/>
        <v>222</v>
      </c>
      <c r="D226" s="29">
        <v>26.5</v>
      </c>
      <c r="E226" s="29">
        <v>27.2</v>
      </c>
    </row>
    <row r="227" spans="2:5" x14ac:dyDescent="0.3">
      <c r="B227" s="28">
        <v>43060.567361111112</v>
      </c>
      <c r="C227" s="27">
        <f t="shared" si="3"/>
        <v>223</v>
      </c>
      <c r="D227" s="29">
        <v>26.3</v>
      </c>
      <c r="E227" s="29">
        <v>27.2</v>
      </c>
    </row>
    <row r="228" spans="2:5" x14ac:dyDescent="0.3">
      <c r="B228" s="28">
        <v>43060.568055555559</v>
      </c>
      <c r="C228" s="27">
        <f t="shared" si="3"/>
        <v>224</v>
      </c>
      <c r="D228" s="29">
        <v>26.4</v>
      </c>
      <c r="E228" s="29">
        <v>27.2</v>
      </c>
    </row>
    <row r="229" spans="2:5" x14ac:dyDescent="0.3">
      <c r="B229" s="28">
        <v>43060.568749999999</v>
      </c>
      <c r="C229" s="27">
        <f t="shared" si="3"/>
        <v>225</v>
      </c>
      <c r="D229" s="29">
        <v>26.4</v>
      </c>
      <c r="E229" s="29">
        <v>27.1</v>
      </c>
    </row>
    <row r="230" spans="2:5" x14ac:dyDescent="0.3">
      <c r="B230" s="28">
        <v>43060.569444444445</v>
      </c>
      <c r="C230" s="27">
        <f t="shared" si="3"/>
        <v>226</v>
      </c>
      <c r="D230" s="29">
        <v>26.3</v>
      </c>
      <c r="E230" s="29">
        <v>27.1</v>
      </c>
    </row>
    <row r="231" spans="2:5" x14ac:dyDescent="0.3">
      <c r="B231" s="28">
        <v>43060.570138888892</v>
      </c>
      <c r="C231" s="27">
        <f t="shared" si="3"/>
        <v>227</v>
      </c>
      <c r="D231" s="29">
        <v>26.6</v>
      </c>
      <c r="E231" s="29">
        <v>27.1</v>
      </c>
    </row>
    <row r="232" spans="2:5" x14ac:dyDescent="0.3">
      <c r="B232" s="28">
        <v>43060.570833333331</v>
      </c>
      <c r="C232" s="27">
        <f t="shared" si="3"/>
        <v>228</v>
      </c>
      <c r="D232" s="29">
        <v>26.7</v>
      </c>
      <c r="E232" s="29">
        <v>27.2</v>
      </c>
    </row>
    <row r="233" spans="2:5" x14ac:dyDescent="0.3">
      <c r="B233" s="28">
        <v>43060.571527777778</v>
      </c>
      <c r="C233" s="27">
        <f t="shared" si="3"/>
        <v>229</v>
      </c>
      <c r="D233" s="29">
        <v>26.7</v>
      </c>
      <c r="E233" s="29">
        <v>27.2</v>
      </c>
    </row>
    <row r="234" spans="2:5" x14ac:dyDescent="0.3">
      <c r="B234" s="28">
        <v>43060.572222222225</v>
      </c>
      <c r="C234" s="27">
        <f t="shared" si="3"/>
        <v>230</v>
      </c>
      <c r="D234" s="29">
        <v>26.6</v>
      </c>
      <c r="E234" s="29">
        <v>27.2</v>
      </c>
    </row>
    <row r="235" spans="2:5" x14ac:dyDescent="0.3">
      <c r="B235" s="28">
        <v>43060.572916666664</v>
      </c>
      <c r="C235" s="27">
        <f t="shared" si="3"/>
        <v>231</v>
      </c>
      <c r="D235" s="29">
        <v>26.6</v>
      </c>
      <c r="E235" s="29">
        <v>27.2</v>
      </c>
    </row>
    <row r="236" spans="2:5" x14ac:dyDescent="0.3">
      <c r="B236" s="28">
        <v>43060.573611111111</v>
      </c>
      <c r="C236" s="27">
        <f t="shared" si="3"/>
        <v>232</v>
      </c>
      <c r="D236" s="29">
        <v>26.6</v>
      </c>
      <c r="E236" s="29">
        <v>27.2</v>
      </c>
    </row>
    <row r="237" spans="2:5" x14ac:dyDescent="0.3">
      <c r="B237" s="28">
        <v>43060.574305555558</v>
      </c>
      <c r="C237" s="27">
        <f t="shared" si="3"/>
        <v>233</v>
      </c>
      <c r="D237" s="29">
        <v>26.7</v>
      </c>
      <c r="E237" s="29">
        <v>27.2</v>
      </c>
    </row>
    <row r="238" spans="2:5" x14ac:dyDescent="0.3">
      <c r="B238" s="28">
        <v>43060.574999999997</v>
      </c>
      <c r="C238" s="27">
        <f t="shared" si="3"/>
        <v>234</v>
      </c>
      <c r="D238" s="29">
        <v>26.5</v>
      </c>
      <c r="E238" s="29">
        <v>27.2</v>
      </c>
    </row>
    <row r="239" spans="2:5" x14ac:dyDescent="0.3">
      <c r="B239" s="28">
        <v>43060.575694444444</v>
      </c>
      <c r="C239" s="27">
        <f t="shared" si="3"/>
        <v>235</v>
      </c>
      <c r="D239" s="29">
        <v>26.3</v>
      </c>
      <c r="E239" s="29">
        <v>27</v>
      </c>
    </row>
    <row r="240" spans="2:5" x14ac:dyDescent="0.3">
      <c r="B240" s="28">
        <v>43060.576388888891</v>
      </c>
      <c r="C240" s="27">
        <f t="shared" si="3"/>
        <v>236</v>
      </c>
      <c r="D240" s="29">
        <v>26.5</v>
      </c>
      <c r="E240" s="29">
        <v>27</v>
      </c>
    </row>
    <row r="241" spans="2:5" x14ac:dyDescent="0.3">
      <c r="B241" s="28">
        <v>43060.57708333333</v>
      </c>
      <c r="C241" s="27">
        <f t="shared" si="3"/>
        <v>237</v>
      </c>
      <c r="D241" s="29">
        <v>26.8</v>
      </c>
      <c r="E241" s="29">
        <v>27</v>
      </c>
    </row>
    <row r="242" spans="2:5" x14ac:dyDescent="0.3">
      <c r="B242" s="28">
        <v>43060.577777777777</v>
      </c>
      <c r="C242" s="27">
        <f t="shared" si="3"/>
        <v>238</v>
      </c>
      <c r="D242" s="29">
        <v>26.8</v>
      </c>
      <c r="E242" s="29">
        <v>27.1</v>
      </c>
    </row>
    <row r="243" spans="2:5" x14ac:dyDescent="0.3">
      <c r="B243" s="28">
        <v>43060.578472222223</v>
      </c>
      <c r="C243" s="27">
        <f t="shared" si="3"/>
        <v>239</v>
      </c>
      <c r="D243" s="29">
        <v>26.7</v>
      </c>
      <c r="E243" s="29">
        <v>27.1</v>
      </c>
    </row>
    <row r="244" spans="2:5" x14ac:dyDescent="0.3">
      <c r="B244" s="28">
        <v>43060.57916666667</v>
      </c>
      <c r="C244" s="27">
        <f t="shared" si="3"/>
        <v>240</v>
      </c>
      <c r="D244" s="29">
        <v>26.7</v>
      </c>
      <c r="E244" s="29">
        <v>27.1</v>
      </c>
    </row>
    <row r="245" spans="2:5" x14ac:dyDescent="0.3">
      <c r="B245" s="28">
        <v>43060.579861111109</v>
      </c>
      <c r="C245" s="27">
        <f t="shared" si="3"/>
        <v>241</v>
      </c>
      <c r="D245" s="29">
        <v>26.6</v>
      </c>
      <c r="E245" s="29">
        <v>27.2</v>
      </c>
    </row>
    <row r="246" spans="2:5" x14ac:dyDescent="0.3">
      <c r="B246" s="28">
        <v>43060.580555555556</v>
      </c>
      <c r="C246" s="27">
        <f t="shared" si="3"/>
        <v>242</v>
      </c>
      <c r="D246" s="29">
        <v>26.5</v>
      </c>
      <c r="E246" s="29">
        <v>27.2</v>
      </c>
    </row>
    <row r="247" spans="2:5" x14ac:dyDescent="0.3">
      <c r="B247" s="28">
        <v>43060.581250000003</v>
      </c>
      <c r="C247" s="27">
        <f t="shared" si="3"/>
        <v>243</v>
      </c>
      <c r="D247" s="29">
        <v>26.5</v>
      </c>
      <c r="E247" s="29">
        <v>27.2</v>
      </c>
    </row>
    <row r="248" spans="2:5" x14ac:dyDescent="0.3">
      <c r="B248" s="28">
        <v>43060.581944444442</v>
      </c>
      <c r="C248" s="27">
        <f t="shared" si="3"/>
        <v>244</v>
      </c>
      <c r="D248" s="29">
        <v>26.3</v>
      </c>
      <c r="E248" s="29">
        <v>27.1</v>
      </c>
    </row>
    <row r="249" spans="2:5" x14ac:dyDescent="0.3">
      <c r="B249" s="28">
        <v>43060.582638888889</v>
      </c>
      <c r="C249" s="27">
        <f t="shared" si="3"/>
        <v>245</v>
      </c>
      <c r="D249" s="29">
        <v>26.3</v>
      </c>
      <c r="E249" s="29">
        <v>27</v>
      </c>
    </row>
    <row r="250" spans="2:5" x14ac:dyDescent="0.3">
      <c r="B250" s="28">
        <v>43060.634027777778</v>
      </c>
      <c r="C250" s="27">
        <f t="shared" si="3"/>
        <v>246</v>
      </c>
      <c r="D250" s="29">
        <v>26</v>
      </c>
      <c r="E250" s="29">
        <v>26.2</v>
      </c>
    </row>
    <row r="251" spans="2:5" x14ac:dyDescent="0.3">
      <c r="B251" s="28">
        <v>43060.634722222225</v>
      </c>
      <c r="C251" s="27">
        <f t="shared" si="3"/>
        <v>247</v>
      </c>
      <c r="D251" s="29">
        <v>26</v>
      </c>
      <c r="E251" s="29">
        <v>26.2</v>
      </c>
    </row>
    <row r="252" spans="2:5" x14ac:dyDescent="0.3">
      <c r="B252" s="28">
        <v>43060.635416666664</v>
      </c>
      <c r="C252" s="27">
        <f t="shared" si="3"/>
        <v>248</v>
      </c>
      <c r="D252" s="29">
        <v>26</v>
      </c>
      <c r="E252" s="29">
        <v>26.2</v>
      </c>
    </row>
    <row r="253" spans="2:5" x14ac:dyDescent="0.3">
      <c r="B253" s="28">
        <v>43060.636111111111</v>
      </c>
      <c r="C253" s="27">
        <f t="shared" si="3"/>
        <v>249</v>
      </c>
      <c r="D253" s="29">
        <v>26.1</v>
      </c>
      <c r="E253" s="29">
        <v>26.2</v>
      </c>
    </row>
    <row r="254" spans="2:5" x14ac:dyDescent="0.3">
      <c r="B254" s="28">
        <v>43060.636805555558</v>
      </c>
      <c r="C254" s="27">
        <f t="shared" si="3"/>
        <v>250</v>
      </c>
      <c r="D254" s="29">
        <v>26.1</v>
      </c>
      <c r="E254" s="29">
        <v>26.3</v>
      </c>
    </row>
    <row r="255" spans="2:5" x14ac:dyDescent="0.3">
      <c r="B255" s="28">
        <v>43060.637499999997</v>
      </c>
      <c r="C255" s="27">
        <f t="shared" si="3"/>
        <v>251</v>
      </c>
      <c r="D255" s="29">
        <v>26.1</v>
      </c>
      <c r="E255" s="29">
        <v>26.3</v>
      </c>
    </row>
    <row r="256" spans="2:5" x14ac:dyDescent="0.3">
      <c r="B256" s="28">
        <v>43060.638194444444</v>
      </c>
      <c r="C256" s="27">
        <f t="shared" si="3"/>
        <v>252</v>
      </c>
      <c r="D256" s="29">
        <v>26.2</v>
      </c>
      <c r="E256" s="29">
        <v>26.4</v>
      </c>
    </row>
    <row r="257" spans="2:5" x14ac:dyDescent="0.3">
      <c r="B257" s="28">
        <v>43060.638888888891</v>
      </c>
      <c r="C257" s="27">
        <f t="shared" si="3"/>
        <v>253</v>
      </c>
      <c r="D257" s="29">
        <v>26.3</v>
      </c>
      <c r="E257" s="29">
        <v>26.4</v>
      </c>
    </row>
    <row r="258" spans="2:5" x14ac:dyDescent="0.3">
      <c r="B258" s="28">
        <v>43060.63958333333</v>
      </c>
      <c r="C258" s="27">
        <f t="shared" si="3"/>
        <v>254</v>
      </c>
      <c r="D258" s="29">
        <v>26.3</v>
      </c>
      <c r="E258" s="29">
        <v>26.5</v>
      </c>
    </row>
    <row r="259" spans="2:5" x14ac:dyDescent="0.3">
      <c r="B259" s="28">
        <v>43060.640277777777</v>
      </c>
      <c r="C259" s="27">
        <f t="shared" si="3"/>
        <v>255</v>
      </c>
      <c r="D259" s="29">
        <v>26.4</v>
      </c>
      <c r="E259" s="29">
        <v>26.6</v>
      </c>
    </row>
    <row r="260" spans="2:5" x14ac:dyDescent="0.3">
      <c r="B260" s="28">
        <v>43060.640972222223</v>
      </c>
      <c r="C260" s="27">
        <f t="shared" si="3"/>
        <v>256</v>
      </c>
      <c r="D260" s="29">
        <v>26.4</v>
      </c>
      <c r="E260" s="29">
        <v>26.6</v>
      </c>
    </row>
    <row r="261" spans="2:5" x14ac:dyDescent="0.3">
      <c r="B261" s="28">
        <v>43060.64166666667</v>
      </c>
      <c r="C261" s="27">
        <f t="shared" si="3"/>
        <v>257</v>
      </c>
      <c r="D261" s="29">
        <v>26.5</v>
      </c>
      <c r="E261" s="29">
        <v>26.7</v>
      </c>
    </row>
    <row r="262" spans="2:5" x14ac:dyDescent="0.3">
      <c r="B262" s="28">
        <v>43060.642361111109</v>
      </c>
      <c r="C262" s="27">
        <f t="shared" si="3"/>
        <v>258</v>
      </c>
      <c r="D262" s="29">
        <v>26.5</v>
      </c>
      <c r="E262" s="29">
        <v>26.7</v>
      </c>
    </row>
    <row r="263" spans="2:5" x14ac:dyDescent="0.3">
      <c r="B263" s="28">
        <v>43060.643055555556</v>
      </c>
      <c r="C263" s="27">
        <f t="shared" ref="C263:C326" si="4">C262+1</f>
        <v>259</v>
      </c>
      <c r="D263" s="29">
        <v>26.5</v>
      </c>
      <c r="E263" s="29">
        <v>26.8</v>
      </c>
    </row>
    <row r="264" spans="2:5" x14ac:dyDescent="0.3">
      <c r="B264" s="28">
        <v>43060.643750000003</v>
      </c>
      <c r="C264" s="27">
        <f t="shared" si="4"/>
        <v>260</v>
      </c>
      <c r="D264" s="29">
        <v>26.5</v>
      </c>
      <c r="E264" s="29">
        <v>26.8</v>
      </c>
    </row>
    <row r="265" spans="2:5" x14ac:dyDescent="0.3">
      <c r="B265" s="28">
        <v>43060.644444444442</v>
      </c>
      <c r="C265" s="27">
        <f t="shared" si="4"/>
        <v>261</v>
      </c>
      <c r="D265" s="29">
        <v>26.5</v>
      </c>
      <c r="E265" s="29">
        <v>26.8</v>
      </c>
    </row>
    <row r="266" spans="2:5" x14ac:dyDescent="0.3">
      <c r="B266" s="28">
        <v>43060.645138888889</v>
      </c>
      <c r="C266" s="27">
        <f t="shared" si="4"/>
        <v>262</v>
      </c>
      <c r="D266" s="29">
        <v>26.6</v>
      </c>
      <c r="E266" s="29">
        <v>26.9</v>
      </c>
    </row>
    <row r="267" spans="2:5" x14ac:dyDescent="0.3">
      <c r="B267" s="28">
        <v>43060.645833333336</v>
      </c>
      <c r="C267" s="27">
        <f t="shared" si="4"/>
        <v>263</v>
      </c>
      <c r="D267" s="29">
        <v>26.6</v>
      </c>
      <c r="E267" s="29">
        <v>27</v>
      </c>
    </row>
    <row r="268" spans="2:5" x14ac:dyDescent="0.3">
      <c r="B268" s="28">
        <v>43060.646527777775</v>
      </c>
      <c r="C268" s="27">
        <f t="shared" si="4"/>
        <v>264</v>
      </c>
      <c r="D268" s="29">
        <v>26.6</v>
      </c>
      <c r="E268" s="29">
        <v>27</v>
      </c>
    </row>
    <row r="269" spans="2:5" x14ac:dyDescent="0.3">
      <c r="B269" s="28">
        <v>43060.647222222222</v>
      </c>
      <c r="C269" s="27">
        <f t="shared" si="4"/>
        <v>265</v>
      </c>
      <c r="D269" s="29">
        <v>26.6</v>
      </c>
      <c r="E269" s="29">
        <v>27</v>
      </c>
    </row>
    <row r="270" spans="2:5" x14ac:dyDescent="0.3">
      <c r="B270" s="28">
        <v>43060.647916666669</v>
      </c>
      <c r="C270" s="27">
        <f t="shared" si="4"/>
        <v>266</v>
      </c>
      <c r="D270" s="29">
        <v>26.6</v>
      </c>
      <c r="E270" s="29">
        <v>27</v>
      </c>
    </row>
    <row r="271" spans="2:5" x14ac:dyDescent="0.3">
      <c r="B271" s="28">
        <v>43060.648611111108</v>
      </c>
      <c r="C271" s="27">
        <f t="shared" si="4"/>
        <v>267</v>
      </c>
      <c r="D271" s="29">
        <v>26.6</v>
      </c>
      <c r="E271" s="29">
        <v>27.1</v>
      </c>
    </row>
    <row r="272" spans="2:5" x14ac:dyDescent="0.3">
      <c r="B272" s="28">
        <v>43060.649305555555</v>
      </c>
      <c r="C272" s="27">
        <f t="shared" si="4"/>
        <v>268</v>
      </c>
      <c r="D272" s="29">
        <v>26.6</v>
      </c>
      <c r="E272" s="29">
        <v>27.1</v>
      </c>
    </row>
    <row r="273" spans="2:5" x14ac:dyDescent="0.3">
      <c r="B273" s="28">
        <v>43060.65</v>
      </c>
      <c r="C273" s="27">
        <f t="shared" si="4"/>
        <v>269</v>
      </c>
      <c r="D273" s="29">
        <v>26.6</v>
      </c>
      <c r="E273" s="29">
        <v>27.2</v>
      </c>
    </row>
    <row r="274" spans="2:5" x14ac:dyDescent="0.3">
      <c r="B274" s="28">
        <v>43060.650694444441</v>
      </c>
      <c r="C274" s="27">
        <f t="shared" si="4"/>
        <v>270</v>
      </c>
      <c r="D274" s="29">
        <v>26.6</v>
      </c>
      <c r="E274" s="29">
        <v>27.2</v>
      </c>
    </row>
    <row r="275" spans="2:5" x14ac:dyDescent="0.3">
      <c r="B275" s="28">
        <v>43060.651388888888</v>
      </c>
      <c r="C275" s="27">
        <f t="shared" si="4"/>
        <v>271</v>
      </c>
      <c r="D275" s="29">
        <v>26.7</v>
      </c>
      <c r="E275" s="29">
        <v>27.2</v>
      </c>
    </row>
    <row r="276" spans="2:5" x14ac:dyDescent="0.3">
      <c r="B276" s="28">
        <v>43060.652083333334</v>
      </c>
      <c r="C276" s="27">
        <f t="shared" si="4"/>
        <v>272</v>
      </c>
      <c r="D276" s="29">
        <v>26.7</v>
      </c>
      <c r="E276" s="29">
        <v>27.3</v>
      </c>
    </row>
    <row r="277" spans="2:5" x14ac:dyDescent="0.3">
      <c r="B277" s="28">
        <v>43060.652777777781</v>
      </c>
      <c r="C277" s="27">
        <f t="shared" si="4"/>
        <v>273</v>
      </c>
      <c r="D277" s="29">
        <v>26.7</v>
      </c>
      <c r="E277" s="29">
        <v>27.3</v>
      </c>
    </row>
    <row r="278" spans="2:5" x14ac:dyDescent="0.3">
      <c r="B278" s="28">
        <v>43060.65347222222</v>
      </c>
      <c r="C278" s="27">
        <f t="shared" si="4"/>
        <v>274</v>
      </c>
      <c r="D278" s="29">
        <v>26.7</v>
      </c>
      <c r="E278" s="29">
        <v>27.3</v>
      </c>
    </row>
    <row r="279" spans="2:5" x14ac:dyDescent="0.3">
      <c r="B279" s="28">
        <v>43060.654166666667</v>
      </c>
      <c r="C279" s="27">
        <f t="shared" si="4"/>
        <v>275</v>
      </c>
      <c r="D279" s="29">
        <v>26.8</v>
      </c>
      <c r="E279" s="29">
        <v>27.5</v>
      </c>
    </row>
    <row r="280" spans="2:5" x14ac:dyDescent="0.3">
      <c r="B280" s="28">
        <v>43060.654861111114</v>
      </c>
      <c r="C280" s="27">
        <f t="shared" si="4"/>
        <v>276</v>
      </c>
      <c r="D280" s="29">
        <v>26.8</v>
      </c>
      <c r="E280" s="29">
        <v>27.5</v>
      </c>
    </row>
    <row r="281" spans="2:5" x14ac:dyDescent="0.3">
      <c r="B281" s="28">
        <v>43060.655555555553</v>
      </c>
      <c r="C281" s="27">
        <f t="shared" si="4"/>
        <v>277</v>
      </c>
      <c r="D281" s="29">
        <v>26.8</v>
      </c>
      <c r="E281" s="29">
        <v>27.5</v>
      </c>
    </row>
    <row r="282" spans="2:5" x14ac:dyDescent="0.3">
      <c r="B282" s="28">
        <v>43060.65625</v>
      </c>
      <c r="C282" s="27">
        <f t="shared" si="4"/>
        <v>278</v>
      </c>
      <c r="D282" s="29">
        <v>26.9</v>
      </c>
      <c r="E282" s="29">
        <v>27.6</v>
      </c>
    </row>
    <row r="283" spans="2:5" x14ac:dyDescent="0.3">
      <c r="B283" s="28">
        <v>43060.656944444447</v>
      </c>
      <c r="C283" s="27">
        <f t="shared" si="4"/>
        <v>279</v>
      </c>
      <c r="D283" s="29">
        <v>26.9</v>
      </c>
      <c r="E283" s="29">
        <v>27.6</v>
      </c>
    </row>
    <row r="284" spans="2:5" x14ac:dyDescent="0.3">
      <c r="B284" s="28">
        <v>43060.657638888886</v>
      </c>
      <c r="C284" s="27">
        <f t="shared" si="4"/>
        <v>280</v>
      </c>
      <c r="D284" s="29">
        <v>26.8</v>
      </c>
      <c r="E284" s="29">
        <v>27.5</v>
      </c>
    </row>
    <row r="285" spans="2:5" x14ac:dyDescent="0.3">
      <c r="B285" s="28">
        <v>43060.658333333333</v>
      </c>
      <c r="C285" s="27">
        <f t="shared" si="4"/>
        <v>281</v>
      </c>
      <c r="D285" s="29">
        <v>26.9</v>
      </c>
      <c r="E285" s="29">
        <v>27.5</v>
      </c>
    </row>
    <row r="286" spans="2:5" x14ac:dyDescent="0.3">
      <c r="B286" s="28">
        <v>43060.65902777778</v>
      </c>
      <c r="C286" s="27">
        <f t="shared" si="4"/>
        <v>282</v>
      </c>
      <c r="D286" s="29">
        <v>26.9</v>
      </c>
      <c r="E286" s="29">
        <v>27.6</v>
      </c>
    </row>
    <row r="287" spans="2:5" x14ac:dyDescent="0.3">
      <c r="B287" s="28">
        <v>43060.659722222219</v>
      </c>
      <c r="C287" s="27">
        <f t="shared" si="4"/>
        <v>283</v>
      </c>
      <c r="D287" s="29">
        <v>27</v>
      </c>
      <c r="E287" s="29">
        <v>27.6</v>
      </c>
    </row>
    <row r="288" spans="2:5" x14ac:dyDescent="0.3">
      <c r="B288" s="28">
        <v>43060.660416666666</v>
      </c>
      <c r="C288" s="27">
        <f t="shared" si="4"/>
        <v>284</v>
      </c>
      <c r="D288" s="29">
        <v>26.9</v>
      </c>
      <c r="E288" s="29">
        <v>27.5</v>
      </c>
    </row>
    <row r="289" spans="2:5" x14ac:dyDescent="0.3">
      <c r="B289" s="28">
        <v>43060.661111111112</v>
      </c>
      <c r="C289" s="27">
        <f t="shared" si="4"/>
        <v>285</v>
      </c>
      <c r="D289" s="29">
        <v>26.9</v>
      </c>
      <c r="E289" s="29">
        <v>27.5</v>
      </c>
    </row>
    <row r="290" spans="2:5" x14ac:dyDescent="0.3">
      <c r="B290" s="28">
        <v>43060.661805555559</v>
      </c>
      <c r="C290" s="27">
        <f t="shared" si="4"/>
        <v>286</v>
      </c>
      <c r="D290" s="29">
        <v>26.8</v>
      </c>
      <c r="E290" s="29">
        <v>27.5</v>
      </c>
    </row>
    <row r="291" spans="2:5" x14ac:dyDescent="0.3">
      <c r="B291" s="28">
        <v>43060.662499999999</v>
      </c>
      <c r="C291" s="27">
        <f t="shared" si="4"/>
        <v>287</v>
      </c>
      <c r="D291" s="29">
        <v>26.9</v>
      </c>
      <c r="E291" s="29">
        <v>27.5</v>
      </c>
    </row>
    <row r="292" spans="2:5" x14ac:dyDescent="0.3">
      <c r="B292" s="28">
        <v>43060.663194444445</v>
      </c>
      <c r="C292" s="27">
        <f t="shared" si="4"/>
        <v>288</v>
      </c>
      <c r="D292" s="29">
        <v>26.9</v>
      </c>
      <c r="E292" s="29">
        <v>27.5</v>
      </c>
    </row>
    <row r="293" spans="2:5" x14ac:dyDescent="0.3">
      <c r="B293" s="28">
        <v>43060.663888888892</v>
      </c>
      <c r="C293" s="27">
        <f t="shared" si="4"/>
        <v>289</v>
      </c>
      <c r="D293" s="29">
        <v>27</v>
      </c>
      <c r="E293" s="29">
        <v>27.5</v>
      </c>
    </row>
    <row r="294" spans="2:5" x14ac:dyDescent="0.3">
      <c r="B294" s="28">
        <v>43060.664583333331</v>
      </c>
      <c r="C294" s="27">
        <f t="shared" si="4"/>
        <v>290</v>
      </c>
      <c r="D294" s="29">
        <v>27</v>
      </c>
      <c r="E294" s="29">
        <v>27.5</v>
      </c>
    </row>
    <row r="295" spans="2:5" x14ac:dyDescent="0.3">
      <c r="B295" s="28">
        <v>43060.665277777778</v>
      </c>
      <c r="C295" s="27">
        <f t="shared" si="4"/>
        <v>291</v>
      </c>
      <c r="D295" s="29">
        <v>27</v>
      </c>
      <c r="E295" s="29">
        <v>27.6</v>
      </c>
    </row>
    <row r="296" spans="2:5" x14ac:dyDescent="0.3">
      <c r="B296" s="28">
        <v>43060.665972222225</v>
      </c>
      <c r="C296" s="27">
        <f t="shared" si="4"/>
        <v>292</v>
      </c>
      <c r="D296" s="29">
        <v>27</v>
      </c>
      <c r="E296" s="29">
        <v>27.6</v>
      </c>
    </row>
    <row r="297" spans="2:5" x14ac:dyDescent="0.3">
      <c r="B297" s="28">
        <v>43060.666666666664</v>
      </c>
      <c r="C297" s="27">
        <f t="shared" si="4"/>
        <v>293</v>
      </c>
      <c r="D297" s="29">
        <v>27</v>
      </c>
      <c r="E297" s="29">
        <v>27.6</v>
      </c>
    </row>
    <row r="298" spans="2:5" x14ac:dyDescent="0.3">
      <c r="B298" s="28">
        <v>43060.667361111111</v>
      </c>
      <c r="C298" s="27">
        <f t="shared" si="4"/>
        <v>294</v>
      </c>
      <c r="D298" s="29">
        <v>27</v>
      </c>
      <c r="E298" s="29">
        <v>27.6</v>
      </c>
    </row>
    <row r="299" spans="2:5" x14ac:dyDescent="0.3">
      <c r="B299" s="28">
        <v>43060.668055555558</v>
      </c>
      <c r="C299" s="27">
        <f t="shared" si="4"/>
        <v>295</v>
      </c>
      <c r="D299" s="29">
        <v>27.1</v>
      </c>
      <c r="E299" s="29">
        <v>27.6</v>
      </c>
    </row>
    <row r="300" spans="2:5" x14ac:dyDescent="0.3">
      <c r="B300" s="28">
        <v>43060.668749999997</v>
      </c>
      <c r="C300" s="27">
        <f t="shared" si="4"/>
        <v>296</v>
      </c>
      <c r="D300" s="29">
        <v>27.1</v>
      </c>
      <c r="E300" s="29">
        <v>27.7</v>
      </c>
    </row>
    <row r="301" spans="2:5" x14ac:dyDescent="0.3">
      <c r="B301" s="28">
        <v>43060.669444444444</v>
      </c>
      <c r="C301" s="27">
        <f t="shared" si="4"/>
        <v>297</v>
      </c>
      <c r="D301" s="29">
        <v>27.1</v>
      </c>
      <c r="E301" s="29">
        <v>27.7</v>
      </c>
    </row>
    <row r="302" spans="2:5" x14ac:dyDescent="0.3">
      <c r="B302" s="28">
        <v>43060.670138888891</v>
      </c>
      <c r="C302" s="27">
        <f t="shared" si="4"/>
        <v>298</v>
      </c>
      <c r="D302" s="29">
        <v>27.2</v>
      </c>
      <c r="E302" s="29">
        <v>27.7</v>
      </c>
    </row>
    <row r="303" spans="2:5" x14ac:dyDescent="0.3">
      <c r="B303" s="28">
        <v>43060.67083333333</v>
      </c>
      <c r="C303" s="27">
        <f t="shared" si="4"/>
        <v>299</v>
      </c>
      <c r="D303" s="29">
        <v>27.5</v>
      </c>
      <c r="E303" s="29">
        <v>27.8</v>
      </c>
    </row>
    <row r="304" spans="2:5" x14ac:dyDescent="0.3">
      <c r="B304" s="28">
        <v>43060.671527777777</v>
      </c>
      <c r="C304" s="27">
        <f t="shared" si="4"/>
        <v>300</v>
      </c>
      <c r="D304" s="29">
        <v>27.5</v>
      </c>
      <c r="E304" s="29">
        <v>27.9</v>
      </c>
    </row>
    <row r="305" spans="2:5" x14ac:dyDescent="0.3">
      <c r="B305" s="28">
        <v>43060.672222222223</v>
      </c>
      <c r="C305" s="27">
        <f t="shared" si="4"/>
        <v>301</v>
      </c>
      <c r="D305" s="29">
        <v>27.5</v>
      </c>
      <c r="E305" s="29">
        <v>27.9</v>
      </c>
    </row>
    <row r="306" spans="2:5" x14ac:dyDescent="0.3">
      <c r="B306" s="28">
        <v>43060.67291666667</v>
      </c>
      <c r="C306" s="27">
        <f t="shared" si="4"/>
        <v>302</v>
      </c>
      <c r="D306" s="29">
        <v>27.5</v>
      </c>
      <c r="E306" s="29">
        <v>27.9</v>
      </c>
    </row>
    <row r="307" spans="2:5" x14ac:dyDescent="0.3">
      <c r="B307" s="28">
        <v>43060.673611111109</v>
      </c>
      <c r="C307" s="27">
        <f t="shared" si="4"/>
        <v>303</v>
      </c>
      <c r="D307" s="29">
        <v>27.4</v>
      </c>
      <c r="E307" s="29">
        <v>27.9</v>
      </c>
    </row>
    <row r="308" spans="2:5" x14ac:dyDescent="0.3">
      <c r="B308" s="28">
        <v>43060.674305555556</v>
      </c>
      <c r="C308" s="27">
        <f t="shared" si="4"/>
        <v>304</v>
      </c>
      <c r="D308" s="29">
        <v>27.5</v>
      </c>
      <c r="E308" s="29">
        <v>27.9</v>
      </c>
    </row>
    <row r="309" spans="2:5" x14ac:dyDescent="0.3">
      <c r="B309" s="28">
        <v>43060.675000000003</v>
      </c>
      <c r="C309" s="27">
        <f t="shared" si="4"/>
        <v>305</v>
      </c>
      <c r="D309" s="29">
        <v>27.5</v>
      </c>
      <c r="E309" s="29">
        <v>28</v>
      </c>
    </row>
    <row r="310" spans="2:5" x14ac:dyDescent="0.3">
      <c r="B310" s="28">
        <v>43060.675694444442</v>
      </c>
      <c r="C310" s="27">
        <f t="shared" si="4"/>
        <v>306</v>
      </c>
      <c r="D310" s="29">
        <v>27.6</v>
      </c>
      <c r="E310" s="29">
        <v>28</v>
      </c>
    </row>
    <row r="311" spans="2:5" x14ac:dyDescent="0.3">
      <c r="B311" s="28">
        <v>43060.676388888889</v>
      </c>
      <c r="C311" s="27">
        <f t="shared" si="4"/>
        <v>307</v>
      </c>
      <c r="D311" s="29">
        <v>27.6</v>
      </c>
      <c r="E311" s="29">
        <v>28.1</v>
      </c>
    </row>
    <row r="312" spans="2:5" x14ac:dyDescent="0.3">
      <c r="B312" s="28">
        <v>43060.677083333336</v>
      </c>
      <c r="C312" s="27">
        <f t="shared" si="4"/>
        <v>308</v>
      </c>
      <c r="D312" s="29">
        <v>27.6</v>
      </c>
      <c r="E312" s="29">
        <v>28.1</v>
      </c>
    </row>
    <row r="313" spans="2:5" x14ac:dyDescent="0.3">
      <c r="B313" s="28">
        <v>43060.677777777775</v>
      </c>
      <c r="C313" s="27">
        <f t="shared" si="4"/>
        <v>309</v>
      </c>
      <c r="D313" s="29">
        <v>27.6</v>
      </c>
      <c r="E313" s="29">
        <v>28.1</v>
      </c>
    </row>
    <row r="314" spans="2:5" x14ac:dyDescent="0.3">
      <c r="B314" s="28">
        <v>43060.678472222222</v>
      </c>
      <c r="C314" s="27">
        <f t="shared" si="4"/>
        <v>310</v>
      </c>
      <c r="D314" s="29">
        <v>27.6</v>
      </c>
      <c r="E314" s="29">
        <v>28.1</v>
      </c>
    </row>
    <row r="315" spans="2:5" x14ac:dyDescent="0.3">
      <c r="B315" s="28">
        <v>43060.679166666669</v>
      </c>
      <c r="C315" s="27">
        <f t="shared" si="4"/>
        <v>311</v>
      </c>
      <c r="D315" s="29">
        <v>27.6</v>
      </c>
      <c r="E315" s="29">
        <v>28.1</v>
      </c>
    </row>
    <row r="316" spans="2:5" x14ac:dyDescent="0.3">
      <c r="B316" s="28">
        <v>43060.679861111108</v>
      </c>
      <c r="C316" s="27">
        <f t="shared" si="4"/>
        <v>312</v>
      </c>
      <c r="D316" s="29">
        <v>27.7</v>
      </c>
      <c r="E316" s="29">
        <v>28.3</v>
      </c>
    </row>
    <row r="317" spans="2:5" x14ac:dyDescent="0.3">
      <c r="B317" s="28">
        <v>43060.680555555555</v>
      </c>
      <c r="C317" s="27">
        <f t="shared" si="4"/>
        <v>313</v>
      </c>
      <c r="D317" s="29">
        <v>27.9</v>
      </c>
      <c r="E317" s="29">
        <v>28.3</v>
      </c>
    </row>
    <row r="318" spans="2:5" x14ac:dyDescent="0.3">
      <c r="B318" s="28">
        <v>43060.681250000001</v>
      </c>
      <c r="C318" s="27">
        <f t="shared" si="4"/>
        <v>314</v>
      </c>
      <c r="D318" s="29">
        <v>28</v>
      </c>
      <c r="E318" s="29">
        <v>28.4</v>
      </c>
    </row>
    <row r="319" spans="2:5" x14ac:dyDescent="0.3">
      <c r="B319" s="28">
        <v>43060.681944444441</v>
      </c>
      <c r="C319" s="27">
        <f t="shared" si="4"/>
        <v>315</v>
      </c>
      <c r="D319" s="29">
        <v>28.2</v>
      </c>
      <c r="E319" s="29">
        <v>28.5</v>
      </c>
    </row>
    <row r="320" spans="2:5" x14ac:dyDescent="0.3">
      <c r="B320" s="28">
        <v>43060.682638888888</v>
      </c>
      <c r="C320" s="27">
        <f t="shared" si="4"/>
        <v>316</v>
      </c>
      <c r="D320" s="29">
        <v>28.2</v>
      </c>
      <c r="E320" s="29">
        <v>28.6</v>
      </c>
    </row>
    <row r="321" spans="2:5" x14ac:dyDescent="0.3">
      <c r="B321" s="28">
        <v>43060.683333333334</v>
      </c>
      <c r="C321" s="27">
        <f t="shared" si="4"/>
        <v>317</v>
      </c>
      <c r="D321" s="29">
        <v>28</v>
      </c>
      <c r="E321" s="29">
        <v>28.5</v>
      </c>
    </row>
    <row r="322" spans="2:5" x14ac:dyDescent="0.3">
      <c r="B322" s="28">
        <v>43060.684027777781</v>
      </c>
      <c r="C322" s="27">
        <f t="shared" si="4"/>
        <v>318</v>
      </c>
      <c r="D322" s="29">
        <v>27.9</v>
      </c>
      <c r="E322" s="29">
        <v>28.5</v>
      </c>
    </row>
    <row r="323" spans="2:5" x14ac:dyDescent="0.3">
      <c r="B323" s="28">
        <v>43060.68472222222</v>
      </c>
      <c r="C323" s="27">
        <f t="shared" si="4"/>
        <v>319</v>
      </c>
      <c r="D323" s="29">
        <v>28</v>
      </c>
      <c r="E323" s="29">
        <v>28.5</v>
      </c>
    </row>
    <row r="324" spans="2:5" x14ac:dyDescent="0.3">
      <c r="B324" s="28">
        <v>43060.685416666667</v>
      </c>
      <c r="C324" s="27">
        <f t="shared" si="4"/>
        <v>320</v>
      </c>
      <c r="D324" s="29">
        <v>28</v>
      </c>
      <c r="E324" s="29">
        <v>28.5</v>
      </c>
    </row>
    <row r="325" spans="2:5" x14ac:dyDescent="0.3">
      <c r="B325" s="28">
        <v>43060.686111111114</v>
      </c>
      <c r="C325" s="27">
        <f t="shared" si="4"/>
        <v>321</v>
      </c>
      <c r="D325" s="29">
        <v>28.3</v>
      </c>
      <c r="E325" s="29">
        <v>28.6</v>
      </c>
    </row>
    <row r="326" spans="2:5" x14ac:dyDescent="0.3">
      <c r="B326" s="28">
        <v>43060.686805555553</v>
      </c>
      <c r="C326" s="27">
        <f t="shared" si="4"/>
        <v>322</v>
      </c>
      <c r="D326" s="29">
        <v>28.3</v>
      </c>
      <c r="E326" s="29">
        <v>28.6</v>
      </c>
    </row>
    <row r="327" spans="2:5" x14ac:dyDescent="0.3">
      <c r="B327" s="28">
        <v>43060.6875</v>
      </c>
      <c r="C327" s="27">
        <f t="shared" ref="C327:C390" si="5">C326+1</f>
        <v>323</v>
      </c>
      <c r="D327" s="29">
        <v>28.5</v>
      </c>
      <c r="E327" s="29">
        <v>28.7</v>
      </c>
    </row>
    <row r="328" spans="2:5" x14ac:dyDescent="0.3">
      <c r="B328" s="28">
        <v>43060.688194444447</v>
      </c>
      <c r="C328" s="27">
        <f t="shared" si="5"/>
        <v>324</v>
      </c>
      <c r="D328" s="29">
        <v>28.4</v>
      </c>
      <c r="E328" s="29">
        <v>28.9</v>
      </c>
    </row>
    <row r="329" spans="2:5" x14ac:dyDescent="0.3">
      <c r="B329" s="28">
        <v>43060.688888888886</v>
      </c>
      <c r="C329" s="27">
        <f t="shared" si="5"/>
        <v>325</v>
      </c>
      <c r="D329" s="29">
        <v>28.5</v>
      </c>
      <c r="E329" s="29">
        <v>28.9</v>
      </c>
    </row>
    <row r="330" spans="2:5" x14ac:dyDescent="0.3">
      <c r="B330" s="28">
        <v>43060.689583333333</v>
      </c>
      <c r="C330" s="27">
        <f t="shared" si="5"/>
        <v>326</v>
      </c>
      <c r="D330" s="29">
        <v>28.6</v>
      </c>
      <c r="E330" s="29">
        <v>29</v>
      </c>
    </row>
    <row r="331" spans="2:5" x14ac:dyDescent="0.3">
      <c r="B331" s="28">
        <v>43060.69027777778</v>
      </c>
      <c r="C331" s="27">
        <f t="shared" si="5"/>
        <v>327</v>
      </c>
      <c r="D331" s="29">
        <v>28.5</v>
      </c>
      <c r="E331" s="29">
        <v>29</v>
      </c>
    </row>
    <row r="332" spans="2:5" x14ac:dyDescent="0.3">
      <c r="B332" s="28">
        <v>43060.690972222219</v>
      </c>
      <c r="C332" s="27">
        <f t="shared" si="5"/>
        <v>328</v>
      </c>
      <c r="D332" s="29">
        <v>28.4</v>
      </c>
      <c r="E332" s="29">
        <v>29</v>
      </c>
    </row>
    <row r="333" spans="2:5" x14ac:dyDescent="0.3">
      <c r="B333" s="28">
        <v>43060.691666666666</v>
      </c>
      <c r="C333" s="27">
        <f t="shared" si="5"/>
        <v>329</v>
      </c>
      <c r="D333" s="29">
        <v>28.6</v>
      </c>
      <c r="E333" s="29">
        <v>29.1</v>
      </c>
    </row>
    <row r="334" spans="2:5" x14ac:dyDescent="0.3">
      <c r="B334" s="28">
        <v>43060.692361111112</v>
      </c>
      <c r="C334" s="27">
        <f t="shared" si="5"/>
        <v>330</v>
      </c>
      <c r="D334" s="29">
        <v>29</v>
      </c>
      <c r="E334" s="29">
        <v>29.2</v>
      </c>
    </row>
    <row r="335" spans="2:5" x14ac:dyDescent="0.3">
      <c r="B335" s="28">
        <v>43060.693055555559</v>
      </c>
      <c r="C335" s="27">
        <f t="shared" si="5"/>
        <v>331</v>
      </c>
      <c r="D335" s="29">
        <v>29.2</v>
      </c>
      <c r="E335" s="29">
        <v>29.4</v>
      </c>
    </row>
    <row r="336" spans="2:5" x14ac:dyDescent="0.3">
      <c r="B336" s="28">
        <v>43060.693749999999</v>
      </c>
      <c r="C336" s="27">
        <f t="shared" si="5"/>
        <v>332</v>
      </c>
      <c r="D336" s="29">
        <v>29.1</v>
      </c>
      <c r="E336" s="29">
        <v>29.5</v>
      </c>
    </row>
    <row r="337" spans="2:5" x14ac:dyDescent="0.3">
      <c r="B337" s="28">
        <v>43060.694444444445</v>
      </c>
      <c r="C337" s="27">
        <f t="shared" si="5"/>
        <v>333</v>
      </c>
      <c r="D337" s="29">
        <v>29</v>
      </c>
      <c r="E337" s="29">
        <v>29.5</v>
      </c>
    </row>
    <row r="338" spans="2:5" x14ac:dyDescent="0.3">
      <c r="B338" s="28">
        <v>43060.695138888892</v>
      </c>
      <c r="C338" s="27">
        <f t="shared" si="5"/>
        <v>334</v>
      </c>
      <c r="D338" s="29">
        <v>28.6</v>
      </c>
      <c r="E338" s="29">
        <v>29.2</v>
      </c>
    </row>
    <row r="339" spans="2:5" x14ac:dyDescent="0.3">
      <c r="B339" s="28">
        <v>43060.695833333331</v>
      </c>
      <c r="C339" s="27">
        <f t="shared" si="5"/>
        <v>335</v>
      </c>
      <c r="D339" s="29">
        <v>28.3</v>
      </c>
      <c r="E339" s="29">
        <v>29</v>
      </c>
    </row>
    <row r="340" spans="2:5" x14ac:dyDescent="0.3">
      <c r="B340" s="28">
        <v>43060.696527777778</v>
      </c>
      <c r="C340" s="27">
        <f t="shared" si="5"/>
        <v>336</v>
      </c>
      <c r="D340" s="29">
        <v>28.2</v>
      </c>
      <c r="E340" s="29">
        <v>28.9</v>
      </c>
    </row>
    <row r="341" spans="2:5" x14ac:dyDescent="0.3">
      <c r="B341" s="28">
        <v>43060.697222222225</v>
      </c>
      <c r="C341" s="27">
        <f t="shared" si="5"/>
        <v>337</v>
      </c>
      <c r="D341" s="29">
        <v>28</v>
      </c>
      <c r="E341" s="29">
        <v>28.9</v>
      </c>
    </row>
    <row r="342" spans="2:5" x14ac:dyDescent="0.3">
      <c r="B342" s="28">
        <v>43060.697916666664</v>
      </c>
      <c r="C342" s="27">
        <f t="shared" si="5"/>
        <v>338</v>
      </c>
      <c r="D342" s="29">
        <v>27.9</v>
      </c>
      <c r="E342" s="29">
        <v>28.7</v>
      </c>
    </row>
    <row r="343" spans="2:5" x14ac:dyDescent="0.3">
      <c r="B343" s="28">
        <v>43060.698611111111</v>
      </c>
      <c r="C343" s="27">
        <f t="shared" si="5"/>
        <v>339</v>
      </c>
      <c r="D343" s="29">
        <v>27.7</v>
      </c>
      <c r="E343" s="29">
        <v>28.6</v>
      </c>
    </row>
    <row r="344" spans="2:5" x14ac:dyDescent="0.3">
      <c r="B344" s="28">
        <v>43060.699305555558</v>
      </c>
      <c r="C344" s="27">
        <f t="shared" si="5"/>
        <v>340</v>
      </c>
      <c r="D344" s="29">
        <v>27.6</v>
      </c>
      <c r="E344" s="29">
        <v>28.5</v>
      </c>
    </row>
    <row r="345" spans="2:5" x14ac:dyDescent="0.3">
      <c r="B345" s="28">
        <v>43060.7</v>
      </c>
      <c r="C345" s="27">
        <f t="shared" si="5"/>
        <v>341</v>
      </c>
      <c r="D345" s="29">
        <v>27.4</v>
      </c>
      <c r="E345" s="29">
        <v>28.3</v>
      </c>
    </row>
    <row r="346" spans="2:5" x14ac:dyDescent="0.3">
      <c r="B346" s="28">
        <v>43060.700694444444</v>
      </c>
      <c r="C346" s="27">
        <f t="shared" si="5"/>
        <v>342</v>
      </c>
      <c r="D346" s="29">
        <v>27.4</v>
      </c>
      <c r="E346" s="29">
        <v>28.1</v>
      </c>
    </row>
    <row r="347" spans="2:5" x14ac:dyDescent="0.3">
      <c r="B347" s="28">
        <v>43060.701388888891</v>
      </c>
      <c r="C347" s="27">
        <f t="shared" si="5"/>
        <v>343</v>
      </c>
      <c r="D347" s="29">
        <v>27.2</v>
      </c>
      <c r="E347" s="29">
        <v>28</v>
      </c>
    </row>
    <row r="348" spans="2:5" x14ac:dyDescent="0.3">
      <c r="B348" s="28">
        <v>43060.70208333333</v>
      </c>
      <c r="C348" s="27">
        <f t="shared" si="5"/>
        <v>344</v>
      </c>
      <c r="D348" s="29">
        <v>27.1</v>
      </c>
      <c r="E348" s="29">
        <v>27.9</v>
      </c>
    </row>
    <row r="349" spans="2:5" x14ac:dyDescent="0.3">
      <c r="B349" s="28">
        <v>43060.702777777777</v>
      </c>
      <c r="C349" s="27">
        <f t="shared" si="5"/>
        <v>345</v>
      </c>
      <c r="D349" s="29">
        <v>27.1</v>
      </c>
      <c r="E349" s="29">
        <v>27.9</v>
      </c>
    </row>
    <row r="350" spans="2:5" x14ac:dyDescent="0.3">
      <c r="B350" s="28">
        <v>43060.703472222223</v>
      </c>
      <c r="C350" s="27">
        <f t="shared" si="5"/>
        <v>346</v>
      </c>
      <c r="D350" s="29">
        <v>27.1</v>
      </c>
      <c r="E350" s="29">
        <v>27.7</v>
      </c>
    </row>
    <row r="351" spans="2:5" x14ac:dyDescent="0.3">
      <c r="B351" s="28">
        <v>43060.70416666667</v>
      </c>
      <c r="C351" s="27">
        <f t="shared" si="5"/>
        <v>347</v>
      </c>
      <c r="D351" s="29">
        <v>27.1</v>
      </c>
      <c r="E351" s="29">
        <v>27.7</v>
      </c>
    </row>
    <row r="352" spans="2:5" x14ac:dyDescent="0.3">
      <c r="B352" s="28">
        <v>43060.704861111109</v>
      </c>
      <c r="C352" s="27">
        <f t="shared" si="5"/>
        <v>348</v>
      </c>
      <c r="D352" s="29">
        <v>27.2</v>
      </c>
      <c r="E352" s="29">
        <v>27.7</v>
      </c>
    </row>
    <row r="353" spans="2:5" x14ac:dyDescent="0.3">
      <c r="B353" s="28">
        <v>43060.705555555556</v>
      </c>
      <c r="C353" s="27">
        <f t="shared" si="5"/>
        <v>349</v>
      </c>
      <c r="D353" s="29">
        <v>27.2</v>
      </c>
      <c r="E353" s="29">
        <v>27.7</v>
      </c>
    </row>
    <row r="354" spans="2:5" x14ac:dyDescent="0.3">
      <c r="B354" s="28">
        <v>43060.706250000003</v>
      </c>
      <c r="C354" s="27">
        <f t="shared" si="5"/>
        <v>350</v>
      </c>
      <c r="D354" s="29">
        <v>27.2</v>
      </c>
      <c r="E354" s="29">
        <v>27.8</v>
      </c>
    </row>
    <row r="355" spans="2:5" x14ac:dyDescent="0.3">
      <c r="B355" s="28">
        <v>43060.706944444442</v>
      </c>
      <c r="C355" s="27">
        <f t="shared" si="5"/>
        <v>351</v>
      </c>
      <c r="D355" s="29">
        <v>27.3</v>
      </c>
      <c r="E355" s="29">
        <v>27.8</v>
      </c>
    </row>
    <row r="356" spans="2:5" x14ac:dyDescent="0.3">
      <c r="B356" s="28">
        <v>43060.707638888889</v>
      </c>
      <c r="C356" s="27">
        <f t="shared" si="5"/>
        <v>352</v>
      </c>
      <c r="D356" s="29">
        <v>27.2</v>
      </c>
      <c r="E356" s="29">
        <v>27.8</v>
      </c>
    </row>
    <row r="357" spans="2:5" x14ac:dyDescent="0.3">
      <c r="B357" s="28">
        <v>43060.708333333336</v>
      </c>
      <c r="C357" s="27">
        <f t="shared" si="5"/>
        <v>353</v>
      </c>
      <c r="D357" s="29">
        <v>27.2</v>
      </c>
      <c r="E357" s="29">
        <v>27.8</v>
      </c>
    </row>
    <row r="358" spans="2:5" x14ac:dyDescent="0.3">
      <c r="B358" s="28">
        <v>43060.709027777775</v>
      </c>
      <c r="C358" s="27">
        <f t="shared" si="5"/>
        <v>354</v>
      </c>
      <c r="D358" s="29">
        <v>27.2</v>
      </c>
      <c r="E358" s="29">
        <v>27.7</v>
      </c>
    </row>
    <row r="359" spans="2:5" x14ac:dyDescent="0.3">
      <c r="B359" s="28">
        <v>43060.709722222222</v>
      </c>
      <c r="C359" s="27">
        <f t="shared" si="5"/>
        <v>355</v>
      </c>
      <c r="D359" s="29">
        <v>27.1</v>
      </c>
      <c r="E359" s="29">
        <v>27.7</v>
      </c>
    </row>
    <row r="360" spans="2:5" x14ac:dyDescent="0.3">
      <c r="B360" s="28">
        <v>43060.710416666669</v>
      </c>
      <c r="C360" s="27">
        <f t="shared" si="5"/>
        <v>356</v>
      </c>
      <c r="D360" s="29">
        <v>27.2</v>
      </c>
      <c r="E360" s="29">
        <v>27.7</v>
      </c>
    </row>
    <row r="361" spans="2:5" x14ac:dyDescent="0.3">
      <c r="B361" s="28">
        <v>43060.711111111108</v>
      </c>
      <c r="C361" s="27">
        <f t="shared" si="5"/>
        <v>357</v>
      </c>
      <c r="D361" s="29">
        <v>27.2</v>
      </c>
      <c r="E361" s="29">
        <v>27.7</v>
      </c>
    </row>
    <row r="362" spans="2:5" x14ac:dyDescent="0.3">
      <c r="B362" s="28">
        <v>43060.711805555555</v>
      </c>
      <c r="C362" s="27">
        <f t="shared" si="5"/>
        <v>358</v>
      </c>
      <c r="D362" s="29">
        <v>27.2</v>
      </c>
      <c r="E362" s="29">
        <v>27.7</v>
      </c>
    </row>
    <row r="363" spans="2:5" x14ac:dyDescent="0.3">
      <c r="B363" s="28">
        <v>43060.712500000001</v>
      </c>
      <c r="C363" s="27">
        <f t="shared" si="5"/>
        <v>359</v>
      </c>
      <c r="D363" s="29">
        <v>27.1</v>
      </c>
      <c r="E363" s="29">
        <v>27.7</v>
      </c>
    </row>
    <row r="364" spans="2:5" x14ac:dyDescent="0.3">
      <c r="B364" s="28">
        <v>43060.713194444441</v>
      </c>
      <c r="C364" s="27">
        <f t="shared" si="5"/>
        <v>360</v>
      </c>
      <c r="D364" s="29">
        <v>27.1</v>
      </c>
      <c r="E364" s="29">
        <v>27.6</v>
      </c>
    </row>
    <row r="365" spans="2:5" x14ac:dyDescent="0.3">
      <c r="B365" s="28">
        <v>43060.713888888888</v>
      </c>
      <c r="C365" s="27">
        <f t="shared" si="5"/>
        <v>361</v>
      </c>
      <c r="D365" s="29">
        <v>27</v>
      </c>
      <c r="E365" s="29">
        <v>27.6</v>
      </c>
    </row>
    <row r="366" spans="2:5" x14ac:dyDescent="0.3">
      <c r="B366" s="28">
        <v>43060.714583333334</v>
      </c>
      <c r="C366" s="27">
        <f t="shared" si="5"/>
        <v>362</v>
      </c>
      <c r="D366" s="29">
        <v>27</v>
      </c>
      <c r="E366" s="29">
        <v>27.5</v>
      </c>
    </row>
    <row r="367" spans="2:5" x14ac:dyDescent="0.3">
      <c r="B367" s="28">
        <v>43060.715277777781</v>
      </c>
      <c r="C367" s="27">
        <f t="shared" si="5"/>
        <v>363</v>
      </c>
      <c r="D367" s="29">
        <v>27</v>
      </c>
      <c r="E367" s="29">
        <v>27.5</v>
      </c>
    </row>
    <row r="368" spans="2:5" x14ac:dyDescent="0.3">
      <c r="B368" s="28">
        <v>43060.71597222222</v>
      </c>
      <c r="C368" s="27">
        <f t="shared" si="5"/>
        <v>364</v>
      </c>
      <c r="D368" s="29">
        <v>27</v>
      </c>
      <c r="E368" s="29">
        <v>27.5</v>
      </c>
    </row>
    <row r="369" spans="2:5" x14ac:dyDescent="0.3">
      <c r="B369" s="28">
        <v>43060.716666666667</v>
      </c>
      <c r="C369" s="27">
        <f t="shared" si="5"/>
        <v>365</v>
      </c>
      <c r="D369" s="29">
        <v>26.9</v>
      </c>
      <c r="E369" s="29">
        <v>27.5</v>
      </c>
    </row>
    <row r="370" spans="2:5" x14ac:dyDescent="0.3">
      <c r="B370" s="28">
        <v>43060.717361111114</v>
      </c>
      <c r="C370" s="27">
        <f t="shared" si="5"/>
        <v>366</v>
      </c>
      <c r="D370" s="29">
        <v>26.9</v>
      </c>
      <c r="E370" s="29">
        <v>27.3</v>
      </c>
    </row>
    <row r="371" spans="2:5" x14ac:dyDescent="0.3">
      <c r="B371" s="28">
        <v>43060.718055555553</v>
      </c>
      <c r="C371" s="27">
        <f t="shared" si="5"/>
        <v>367</v>
      </c>
      <c r="D371" s="29">
        <v>26.8</v>
      </c>
      <c r="E371" s="29">
        <v>27.3</v>
      </c>
    </row>
    <row r="372" spans="2:5" x14ac:dyDescent="0.3">
      <c r="B372" s="28">
        <v>43060.71875</v>
      </c>
      <c r="C372" s="27">
        <f t="shared" si="5"/>
        <v>368</v>
      </c>
      <c r="D372" s="29">
        <v>26.8</v>
      </c>
      <c r="E372" s="29">
        <v>27.3</v>
      </c>
    </row>
    <row r="373" spans="2:5" x14ac:dyDescent="0.3">
      <c r="B373" s="28">
        <v>43060.719444444447</v>
      </c>
      <c r="C373" s="27">
        <f t="shared" si="5"/>
        <v>369</v>
      </c>
      <c r="D373" s="29">
        <v>26.7</v>
      </c>
      <c r="E373" s="29">
        <v>27.3</v>
      </c>
    </row>
    <row r="374" spans="2:5" x14ac:dyDescent="0.3">
      <c r="B374" s="28">
        <v>43060.720138888886</v>
      </c>
      <c r="C374" s="27">
        <f t="shared" si="5"/>
        <v>370</v>
      </c>
      <c r="D374" s="29">
        <v>26.7</v>
      </c>
      <c r="E374" s="29">
        <v>27.2</v>
      </c>
    </row>
    <row r="375" spans="2:5" x14ac:dyDescent="0.3">
      <c r="B375" s="28">
        <v>43060.720833333333</v>
      </c>
      <c r="C375" s="27">
        <f t="shared" si="5"/>
        <v>371</v>
      </c>
      <c r="D375" s="29">
        <v>26.7</v>
      </c>
      <c r="E375" s="29">
        <v>27.2</v>
      </c>
    </row>
    <row r="376" spans="2:5" x14ac:dyDescent="0.3">
      <c r="B376" s="28">
        <v>43060.72152777778</v>
      </c>
      <c r="C376" s="27">
        <f t="shared" si="5"/>
        <v>372</v>
      </c>
      <c r="D376" s="29">
        <v>26.7</v>
      </c>
      <c r="E376" s="29">
        <v>27.1</v>
      </c>
    </row>
    <row r="377" spans="2:5" x14ac:dyDescent="0.3">
      <c r="B377" s="28">
        <v>43060.722222222219</v>
      </c>
      <c r="C377" s="27">
        <f t="shared" si="5"/>
        <v>373</v>
      </c>
      <c r="D377" s="29">
        <v>26.6</v>
      </c>
      <c r="E377" s="29">
        <v>27.1</v>
      </c>
    </row>
    <row r="378" spans="2:5" x14ac:dyDescent="0.3">
      <c r="B378" s="28">
        <v>43060.722916666666</v>
      </c>
      <c r="C378" s="27">
        <f t="shared" si="5"/>
        <v>374</v>
      </c>
      <c r="D378" s="29">
        <v>26.6</v>
      </c>
      <c r="E378" s="29">
        <v>27.1</v>
      </c>
    </row>
    <row r="379" spans="2:5" x14ac:dyDescent="0.3">
      <c r="B379" s="28">
        <v>43060.723611111112</v>
      </c>
      <c r="C379" s="27">
        <f t="shared" si="5"/>
        <v>375</v>
      </c>
      <c r="D379" s="29">
        <v>26.6</v>
      </c>
      <c r="E379" s="29">
        <v>27</v>
      </c>
    </row>
    <row r="380" spans="2:5" x14ac:dyDescent="0.3">
      <c r="B380" s="28">
        <v>43060.724305555559</v>
      </c>
      <c r="C380" s="27">
        <f t="shared" si="5"/>
        <v>376</v>
      </c>
      <c r="D380" s="29">
        <v>26.6</v>
      </c>
      <c r="E380" s="29">
        <v>27</v>
      </c>
    </row>
    <row r="381" spans="2:5" x14ac:dyDescent="0.3">
      <c r="B381" s="28">
        <v>43060.724999999999</v>
      </c>
      <c r="C381" s="27">
        <f t="shared" si="5"/>
        <v>377</v>
      </c>
      <c r="D381" s="29">
        <v>26.6</v>
      </c>
      <c r="E381" s="29">
        <v>27</v>
      </c>
    </row>
    <row r="382" spans="2:5" x14ac:dyDescent="0.3">
      <c r="B382" s="28">
        <v>43060.725694444445</v>
      </c>
      <c r="C382" s="27">
        <f t="shared" si="5"/>
        <v>378</v>
      </c>
      <c r="D382" s="29">
        <v>26.5</v>
      </c>
      <c r="E382" s="29">
        <v>27</v>
      </c>
    </row>
    <row r="383" spans="2:5" x14ac:dyDescent="0.3">
      <c r="B383" s="28">
        <v>43060.726388888892</v>
      </c>
      <c r="C383" s="27">
        <f t="shared" si="5"/>
        <v>379</v>
      </c>
      <c r="D383" s="29">
        <v>26.5</v>
      </c>
      <c r="E383" s="29">
        <v>26.9</v>
      </c>
    </row>
    <row r="384" spans="2:5" x14ac:dyDescent="0.3">
      <c r="B384" s="28">
        <v>43060.727083333331</v>
      </c>
      <c r="C384" s="27">
        <f t="shared" si="5"/>
        <v>380</v>
      </c>
      <c r="D384" s="29">
        <v>26.5</v>
      </c>
      <c r="E384" s="29">
        <v>26.9</v>
      </c>
    </row>
    <row r="385" spans="2:5" x14ac:dyDescent="0.3">
      <c r="B385" s="28">
        <v>43060.727777777778</v>
      </c>
      <c r="C385" s="27">
        <f t="shared" si="5"/>
        <v>381</v>
      </c>
      <c r="D385" s="29">
        <v>26.6</v>
      </c>
      <c r="E385" s="29">
        <v>26.9</v>
      </c>
    </row>
    <row r="386" spans="2:5" x14ac:dyDescent="0.3">
      <c r="B386" s="28">
        <v>43060.728472222225</v>
      </c>
      <c r="C386" s="27">
        <f t="shared" si="5"/>
        <v>382</v>
      </c>
      <c r="D386" s="29">
        <v>26.6</v>
      </c>
      <c r="E386" s="29">
        <v>26.9</v>
      </c>
    </row>
    <row r="387" spans="2:5" x14ac:dyDescent="0.3">
      <c r="B387" s="28">
        <v>43060.729166666664</v>
      </c>
      <c r="C387" s="27">
        <f t="shared" si="5"/>
        <v>383</v>
      </c>
      <c r="D387" s="29">
        <v>26.6</v>
      </c>
      <c r="E387" s="29">
        <v>26.9</v>
      </c>
    </row>
    <row r="388" spans="2:5" x14ac:dyDescent="0.3">
      <c r="B388" s="28">
        <v>43060.729861111111</v>
      </c>
      <c r="C388" s="27">
        <f t="shared" si="5"/>
        <v>384</v>
      </c>
      <c r="D388" s="29">
        <v>26.6</v>
      </c>
      <c r="E388" s="29">
        <v>26.9</v>
      </c>
    </row>
    <row r="389" spans="2:5" x14ac:dyDescent="0.3">
      <c r="B389" s="28">
        <v>43060.730555555558</v>
      </c>
      <c r="C389" s="27">
        <f t="shared" si="5"/>
        <v>385</v>
      </c>
      <c r="D389" s="29">
        <v>26.6</v>
      </c>
      <c r="E389" s="29">
        <v>26.9</v>
      </c>
    </row>
    <row r="390" spans="2:5" x14ac:dyDescent="0.3">
      <c r="B390" s="28">
        <v>43060.731249999997</v>
      </c>
      <c r="C390" s="27">
        <f t="shared" si="5"/>
        <v>386</v>
      </c>
      <c r="D390" s="29">
        <v>26.5</v>
      </c>
      <c r="E390" s="29">
        <v>26.8</v>
      </c>
    </row>
    <row r="391" spans="2:5" x14ac:dyDescent="0.3">
      <c r="B391" s="28">
        <v>43060.731944444444</v>
      </c>
      <c r="C391" s="27">
        <f t="shared" ref="C391:C454" si="6">C390+1</f>
        <v>387</v>
      </c>
      <c r="D391" s="29">
        <v>26.6</v>
      </c>
      <c r="E391" s="29">
        <v>26.8</v>
      </c>
    </row>
    <row r="392" spans="2:5" x14ac:dyDescent="0.3">
      <c r="B392" s="28">
        <v>43060.732638888891</v>
      </c>
      <c r="C392" s="27">
        <f t="shared" si="6"/>
        <v>388</v>
      </c>
      <c r="D392" s="29">
        <v>26.6</v>
      </c>
      <c r="E392" s="29">
        <v>26.9</v>
      </c>
    </row>
    <row r="393" spans="2:5" x14ac:dyDescent="0.3">
      <c r="B393" s="28">
        <v>43060.73333333333</v>
      </c>
      <c r="C393" s="27">
        <f t="shared" si="6"/>
        <v>389</v>
      </c>
      <c r="D393" s="29">
        <v>26.5</v>
      </c>
      <c r="E393" s="29">
        <v>26.9</v>
      </c>
    </row>
    <row r="394" spans="2:5" x14ac:dyDescent="0.3">
      <c r="B394" s="28">
        <v>43060.734027777777</v>
      </c>
      <c r="C394" s="27">
        <f t="shared" si="6"/>
        <v>390</v>
      </c>
      <c r="D394" s="29">
        <v>26.6</v>
      </c>
      <c r="E394" s="29">
        <v>26.8</v>
      </c>
    </row>
    <row r="395" spans="2:5" x14ac:dyDescent="0.3">
      <c r="B395" s="28">
        <v>43060.734722222223</v>
      </c>
      <c r="C395" s="27">
        <f t="shared" si="6"/>
        <v>391</v>
      </c>
      <c r="D395" s="29">
        <v>26.6</v>
      </c>
      <c r="E395" s="29">
        <v>26.8</v>
      </c>
    </row>
    <row r="396" spans="2:5" x14ac:dyDescent="0.3">
      <c r="B396" s="28">
        <v>43060.73541666667</v>
      </c>
      <c r="C396" s="27">
        <f t="shared" si="6"/>
        <v>392</v>
      </c>
      <c r="D396" s="29">
        <v>26.6</v>
      </c>
      <c r="E396" s="29">
        <v>26.8</v>
      </c>
    </row>
    <row r="397" spans="2:5" x14ac:dyDescent="0.3">
      <c r="B397" s="28">
        <v>43060.736111111109</v>
      </c>
      <c r="C397" s="27">
        <f t="shared" si="6"/>
        <v>393</v>
      </c>
      <c r="D397" s="29">
        <v>26.6</v>
      </c>
      <c r="E397" s="29">
        <v>26.9</v>
      </c>
    </row>
    <row r="398" spans="2:5" x14ac:dyDescent="0.3">
      <c r="B398" s="28">
        <v>43060.736805555556</v>
      </c>
      <c r="C398" s="27">
        <f t="shared" si="6"/>
        <v>394</v>
      </c>
      <c r="D398" s="29">
        <v>26.6</v>
      </c>
      <c r="E398" s="29">
        <v>26.9</v>
      </c>
    </row>
    <row r="399" spans="2:5" x14ac:dyDescent="0.3">
      <c r="B399" s="28">
        <v>43060.737500000003</v>
      </c>
      <c r="C399" s="27">
        <f t="shared" si="6"/>
        <v>395</v>
      </c>
      <c r="D399" s="29">
        <v>26.6</v>
      </c>
      <c r="E399" s="29">
        <v>26.9</v>
      </c>
    </row>
    <row r="400" spans="2:5" x14ac:dyDescent="0.3">
      <c r="B400" s="28">
        <v>43060.738194444442</v>
      </c>
      <c r="C400" s="27">
        <f t="shared" si="6"/>
        <v>396</v>
      </c>
      <c r="D400" s="29">
        <v>26.6</v>
      </c>
      <c r="E400" s="29">
        <v>26.9</v>
      </c>
    </row>
    <row r="401" spans="2:5" x14ac:dyDescent="0.3">
      <c r="B401" s="28">
        <v>43060.738888888889</v>
      </c>
      <c r="C401" s="27">
        <f t="shared" si="6"/>
        <v>397</v>
      </c>
      <c r="D401" s="29">
        <v>26.6</v>
      </c>
      <c r="E401" s="29">
        <v>26.9</v>
      </c>
    </row>
    <row r="402" spans="2:5" x14ac:dyDescent="0.3">
      <c r="B402" s="28">
        <v>43060.739583333336</v>
      </c>
      <c r="C402" s="27">
        <f t="shared" si="6"/>
        <v>398</v>
      </c>
      <c r="D402" s="29">
        <v>26.6</v>
      </c>
      <c r="E402" s="29">
        <v>26.9</v>
      </c>
    </row>
    <row r="403" spans="2:5" x14ac:dyDescent="0.3">
      <c r="B403" s="28">
        <v>43060.740277777775</v>
      </c>
      <c r="C403" s="27">
        <f t="shared" si="6"/>
        <v>399</v>
      </c>
      <c r="D403" s="29">
        <v>26.6</v>
      </c>
      <c r="E403" s="29">
        <v>26.9</v>
      </c>
    </row>
    <row r="404" spans="2:5" x14ac:dyDescent="0.3">
      <c r="B404" s="28">
        <v>43060.740972222222</v>
      </c>
      <c r="C404" s="27">
        <f t="shared" si="6"/>
        <v>400</v>
      </c>
      <c r="D404" s="29">
        <v>26.5</v>
      </c>
      <c r="E404" s="29">
        <v>26.9</v>
      </c>
    </row>
    <row r="405" spans="2:5" x14ac:dyDescent="0.3">
      <c r="B405" s="28">
        <v>43060.741666666669</v>
      </c>
      <c r="C405" s="27">
        <f t="shared" si="6"/>
        <v>401</v>
      </c>
      <c r="D405" s="29">
        <v>26.6</v>
      </c>
      <c r="E405" s="29">
        <v>26.9</v>
      </c>
    </row>
    <row r="406" spans="2:5" x14ac:dyDescent="0.3">
      <c r="B406" s="28">
        <v>43060.742361111108</v>
      </c>
      <c r="C406" s="27">
        <f t="shared" si="6"/>
        <v>402</v>
      </c>
      <c r="D406" s="29">
        <v>26.6</v>
      </c>
      <c r="E406" s="29">
        <v>26.9</v>
      </c>
    </row>
    <row r="407" spans="2:5" x14ac:dyDescent="0.3">
      <c r="B407" s="28">
        <v>43060.743055555555</v>
      </c>
      <c r="C407" s="27">
        <f t="shared" si="6"/>
        <v>403</v>
      </c>
      <c r="D407" s="29">
        <v>26.6</v>
      </c>
      <c r="E407" s="29">
        <v>26.9</v>
      </c>
    </row>
    <row r="408" spans="2:5" x14ac:dyDescent="0.3">
      <c r="B408" s="28">
        <v>43060.743750000001</v>
      </c>
      <c r="C408" s="27">
        <f t="shared" si="6"/>
        <v>404</v>
      </c>
      <c r="D408" s="29">
        <v>26.6</v>
      </c>
      <c r="E408" s="29">
        <v>26.9</v>
      </c>
    </row>
    <row r="409" spans="2:5" x14ac:dyDescent="0.3">
      <c r="B409" s="28">
        <v>43060.744444444441</v>
      </c>
      <c r="C409" s="27">
        <f t="shared" si="6"/>
        <v>405</v>
      </c>
      <c r="D409" s="29">
        <v>26.6</v>
      </c>
      <c r="E409" s="29">
        <v>26.9</v>
      </c>
    </row>
    <row r="410" spans="2:5" x14ac:dyDescent="0.3">
      <c r="B410" s="28">
        <v>43060.745138888888</v>
      </c>
      <c r="C410" s="27">
        <f t="shared" si="6"/>
        <v>406</v>
      </c>
      <c r="D410" s="29">
        <v>26.6</v>
      </c>
      <c r="E410" s="29">
        <v>26.9</v>
      </c>
    </row>
    <row r="411" spans="2:5" x14ac:dyDescent="0.3">
      <c r="B411" s="28">
        <v>43060.745833333334</v>
      </c>
      <c r="C411" s="27">
        <f t="shared" si="6"/>
        <v>407</v>
      </c>
      <c r="D411" s="29">
        <v>26.6</v>
      </c>
      <c r="E411" s="29">
        <v>26.9</v>
      </c>
    </row>
    <row r="412" spans="2:5" x14ac:dyDescent="0.3">
      <c r="B412" s="28">
        <v>43060.746527777781</v>
      </c>
      <c r="C412" s="27">
        <f t="shared" si="6"/>
        <v>408</v>
      </c>
      <c r="D412" s="29">
        <v>26.6</v>
      </c>
      <c r="E412" s="29">
        <v>26.9</v>
      </c>
    </row>
    <row r="413" spans="2:5" x14ac:dyDescent="0.3">
      <c r="B413" s="28">
        <v>43060.74722222222</v>
      </c>
      <c r="C413" s="27">
        <f t="shared" si="6"/>
        <v>409</v>
      </c>
      <c r="D413" s="29">
        <v>26.6</v>
      </c>
      <c r="E413" s="29">
        <v>26.9</v>
      </c>
    </row>
    <row r="414" spans="2:5" x14ac:dyDescent="0.3">
      <c r="B414" s="28">
        <v>43060.747916666667</v>
      </c>
      <c r="C414" s="27">
        <f t="shared" si="6"/>
        <v>410</v>
      </c>
      <c r="D414" s="29">
        <v>26.5</v>
      </c>
      <c r="E414" s="29">
        <v>26.8</v>
      </c>
    </row>
    <row r="415" spans="2:5" x14ac:dyDescent="0.3">
      <c r="B415" s="28">
        <v>43060.748611111114</v>
      </c>
      <c r="C415" s="27">
        <f t="shared" si="6"/>
        <v>411</v>
      </c>
      <c r="D415" s="29">
        <v>26.5</v>
      </c>
      <c r="E415" s="29">
        <v>26.8</v>
      </c>
    </row>
    <row r="416" spans="2:5" x14ac:dyDescent="0.3">
      <c r="B416" s="28">
        <v>43060.749305555553</v>
      </c>
      <c r="C416" s="27">
        <f t="shared" si="6"/>
        <v>412</v>
      </c>
      <c r="D416" s="29">
        <v>26.5</v>
      </c>
      <c r="E416" s="29">
        <v>26.8</v>
      </c>
    </row>
    <row r="417" spans="2:5" x14ac:dyDescent="0.3">
      <c r="B417" s="28">
        <v>43060.75</v>
      </c>
      <c r="C417" s="27">
        <f t="shared" si="6"/>
        <v>413</v>
      </c>
      <c r="D417" s="29">
        <v>26.5</v>
      </c>
      <c r="E417" s="29">
        <v>26.8</v>
      </c>
    </row>
    <row r="418" spans="2:5" x14ac:dyDescent="0.3">
      <c r="B418" s="28">
        <v>43060.750694444447</v>
      </c>
      <c r="C418" s="27">
        <f t="shared" si="6"/>
        <v>414</v>
      </c>
      <c r="D418" s="29">
        <v>26.5</v>
      </c>
      <c r="E418" s="29">
        <v>26.8</v>
      </c>
    </row>
    <row r="419" spans="2:5" x14ac:dyDescent="0.3">
      <c r="B419" s="28">
        <v>43060.751388888886</v>
      </c>
      <c r="C419" s="27">
        <f t="shared" si="6"/>
        <v>415</v>
      </c>
      <c r="D419" s="29">
        <v>26.5</v>
      </c>
      <c r="E419" s="29">
        <v>26.8</v>
      </c>
    </row>
    <row r="420" spans="2:5" x14ac:dyDescent="0.3">
      <c r="B420" s="28">
        <v>43060.752083333333</v>
      </c>
      <c r="C420" s="27">
        <f t="shared" si="6"/>
        <v>416</v>
      </c>
      <c r="D420" s="29">
        <v>26.5</v>
      </c>
      <c r="E420" s="29">
        <v>26.8</v>
      </c>
    </row>
    <row r="421" spans="2:5" x14ac:dyDescent="0.3">
      <c r="B421" s="28">
        <v>43060.75277777778</v>
      </c>
      <c r="C421" s="27">
        <f t="shared" si="6"/>
        <v>417</v>
      </c>
      <c r="D421" s="29">
        <v>26.5</v>
      </c>
      <c r="E421" s="29">
        <v>26.8</v>
      </c>
    </row>
    <row r="422" spans="2:5" x14ac:dyDescent="0.3">
      <c r="B422" s="28">
        <v>43060.753472222219</v>
      </c>
      <c r="C422" s="27">
        <f t="shared" si="6"/>
        <v>418</v>
      </c>
      <c r="D422" s="29">
        <v>26.5</v>
      </c>
      <c r="E422" s="29">
        <v>26.8</v>
      </c>
    </row>
    <row r="423" spans="2:5" x14ac:dyDescent="0.3">
      <c r="B423" s="28">
        <v>43060.754166666666</v>
      </c>
      <c r="C423" s="27">
        <f t="shared" si="6"/>
        <v>419</v>
      </c>
      <c r="D423" s="29">
        <v>26.5</v>
      </c>
      <c r="E423" s="29">
        <v>26.8</v>
      </c>
    </row>
    <row r="424" spans="2:5" x14ac:dyDescent="0.3">
      <c r="B424" s="28">
        <v>43060.754861111112</v>
      </c>
      <c r="C424" s="27">
        <f t="shared" si="6"/>
        <v>420</v>
      </c>
      <c r="D424" s="29">
        <v>26.5</v>
      </c>
      <c r="E424" s="29">
        <v>26.7</v>
      </c>
    </row>
    <row r="425" spans="2:5" x14ac:dyDescent="0.3">
      <c r="B425" s="28">
        <v>43060.755555555559</v>
      </c>
      <c r="C425" s="27">
        <f t="shared" si="6"/>
        <v>421</v>
      </c>
      <c r="D425" s="29">
        <v>26.4</v>
      </c>
      <c r="E425" s="29">
        <v>26.7</v>
      </c>
    </row>
    <row r="426" spans="2:5" x14ac:dyDescent="0.3">
      <c r="B426" s="28">
        <v>43060.756249999999</v>
      </c>
      <c r="C426" s="27">
        <f t="shared" si="6"/>
        <v>422</v>
      </c>
      <c r="D426" s="29">
        <v>26.3</v>
      </c>
      <c r="E426" s="29">
        <v>26.7</v>
      </c>
    </row>
    <row r="427" spans="2:5" x14ac:dyDescent="0.3">
      <c r="B427" s="28">
        <v>43060.756944444445</v>
      </c>
      <c r="C427" s="27">
        <f t="shared" si="6"/>
        <v>423</v>
      </c>
      <c r="D427" s="29">
        <v>26.3</v>
      </c>
      <c r="E427" s="29">
        <v>26.7</v>
      </c>
    </row>
    <row r="428" spans="2:5" x14ac:dyDescent="0.3">
      <c r="B428" s="28">
        <v>43060.757638888892</v>
      </c>
      <c r="C428" s="27">
        <f t="shared" si="6"/>
        <v>424</v>
      </c>
      <c r="D428" s="29">
        <v>26.3</v>
      </c>
      <c r="E428" s="29">
        <v>26.7</v>
      </c>
    </row>
    <row r="429" spans="2:5" x14ac:dyDescent="0.3">
      <c r="B429" s="28">
        <v>43060.758333333331</v>
      </c>
      <c r="C429" s="27">
        <f t="shared" si="6"/>
        <v>425</v>
      </c>
      <c r="D429" s="29">
        <v>26.2</v>
      </c>
      <c r="E429" s="29">
        <v>26.6</v>
      </c>
    </row>
    <row r="430" spans="2:5" x14ac:dyDescent="0.3">
      <c r="B430" s="28">
        <v>43060.759027777778</v>
      </c>
      <c r="C430" s="27">
        <f t="shared" si="6"/>
        <v>426</v>
      </c>
      <c r="D430" s="29">
        <v>26.2</v>
      </c>
      <c r="E430" s="29">
        <v>26.6</v>
      </c>
    </row>
    <row r="431" spans="2:5" x14ac:dyDescent="0.3">
      <c r="B431" s="28">
        <v>43060.759722222225</v>
      </c>
      <c r="C431" s="27">
        <f t="shared" si="6"/>
        <v>427</v>
      </c>
      <c r="D431" s="29">
        <v>26.2</v>
      </c>
      <c r="E431" s="29">
        <v>26.6</v>
      </c>
    </row>
    <row r="432" spans="2:5" x14ac:dyDescent="0.3">
      <c r="B432" s="28">
        <v>43060.760416666664</v>
      </c>
      <c r="C432" s="27">
        <f t="shared" si="6"/>
        <v>428</v>
      </c>
      <c r="D432" s="29">
        <v>26.2</v>
      </c>
      <c r="E432" s="29">
        <v>26.6</v>
      </c>
    </row>
    <row r="433" spans="2:5" x14ac:dyDescent="0.3">
      <c r="B433" s="28">
        <v>43060.761111111111</v>
      </c>
      <c r="C433" s="27">
        <f t="shared" si="6"/>
        <v>429</v>
      </c>
      <c r="D433" s="29">
        <v>26.2</v>
      </c>
      <c r="E433" s="29">
        <v>26.5</v>
      </c>
    </row>
    <row r="434" spans="2:5" x14ac:dyDescent="0.3">
      <c r="B434" s="28">
        <v>43060.761805555558</v>
      </c>
      <c r="C434" s="27">
        <f t="shared" si="6"/>
        <v>430</v>
      </c>
      <c r="D434" s="29">
        <v>26.2</v>
      </c>
      <c r="E434" s="29">
        <v>26.4</v>
      </c>
    </row>
    <row r="435" spans="2:5" x14ac:dyDescent="0.3">
      <c r="B435" s="28">
        <v>43060.762499999997</v>
      </c>
      <c r="C435" s="27">
        <f t="shared" si="6"/>
        <v>431</v>
      </c>
      <c r="D435" s="29">
        <v>26.2</v>
      </c>
      <c r="E435" s="29">
        <v>26.4</v>
      </c>
    </row>
    <row r="436" spans="2:5" x14ac:dyDescent="0.3">
      <c r="B436" s="28">
        <v>43060.763194444444</v>
      </c>
      <c r="C436" s="27">
        <f t="shared" si="6"/>
        <v>432</v>
      </c>
      <c r="D436" s="29">
        <v>26.2</v>
      </c>
      <c r="E436" s="29">
        <v>26.4</v>
      </c>
    </row>
    <row r="437" spans="2:5" x14ac:dyDescent="0.3">
      <c r="B437" s="28">
        <v>43060.763888888891</v>
      </c>
      <c r="C437" s="27">
        <f t="shared" si="6"/>
        <v>433</v>
      </c>
      <c r="D437" s="29">
        <v>26.2</v>
      </c>
      <c r="E437" s="29">
        <v>26.4</v>
      </c>
    </row>
    <row r="438" spans="2:5" x14ac:dyDescent="0.3">
      <c r="B438" s="28">
        <v>43060.76458333333</v>
      </c>
      <c r="C438" s="27">
        <f t="shared" si="6"/>
        <v>434</v>
      </c>
      <c r="D438" s="29">
        <v>26.2</v>
      </c>
      <c r="E438" s="29">
        <v>26.3</v>
      </c>
    </row>
    <row r="439" spans="2:5" x14ac:dyDescent="0.3">
      <c r="B439" s="28">
        <v>43060.765277777777</v>
      </c>
      <c r="C439" s="27">
        <f t="shared" si="6"/>
        <v>435</v>
      </c>
      <c r="D439" s="29">
        <v>26.1</v>
      </c>
      <c r="E439" s="29">
        <v>26.4</v>
      </c>
    </row>
    <row r="440" spans="2:5" x14ac:dyDescent="0.3">
      <c r="B440" s="28">
        <v>43060.765972222223</v>
      </c>
      <c r="C440" s="27">
        <f t="shared" si="6"/>
        <v>436</v>
      </c>
      <c r="D440" s="29">
        <v>26.1</v>
      </c>
      <c r="E440" s="29">
        <v>26.3</v>
      </c>
    </row>
    <row r="441" spans="2:5" x14ac:dyDescent="0.3">
      <c r="B441" s="28">
        <v>43060.76666666667</v>
      </c>
      <c r="C441" s="27">
        <f t="shared" si="6"/>
        <v>437</v>
      </c>
      <c r="D441" s="29">
        <v>26.1</v>
      </c>
      <c r="E441" s="29">
        <v>26.3</v>
      </c>
    </row>
    <row r="442" spans="2:5" x14ac:dyDescent="0.3">
      <c r="B442" s="28">
        <v>43060.767361111109</v>
      </c>
      <c r="C442" s="27">
        <f t="shared" si="6"/>
        <v>438</v>
      </c>
      <c r="D442" s="29">
        <v>26.1</v>
      </c>
      <c r="E442" s="29">
        <v>26.3</v>
      </c>
    </row>
    <row r="443" spans="2:5" x14ac:dyDescent="0.3">
      <c r="B443" s="28">
        <v>43060.768055555556</v>
      </c>
      <c r="C443" s="27">
        <f t="shared" si="6"/>
        <v>439</v>
      </c>
      <c r="D443" s="29">
        <v>26</v>
      </c>
      <c r="E443" s="29">
        <v>26.3</v>
      </c>
    </row>
    <row r="444" spans="2:5" x14ac:dyDescent="0.3">
      <c r="B444" s="28">
        <v>43060.768750000003</v>
      </c>
      <c r="C444" s="27">
        <f t="shared" si="6"/>
        <v>440</v>
      </c>
      <c r="D444" s="29">
        <v>26</v>
      </c>
      <c r="E444" s="29">
        <v>26.3</v>
      </c>
    </row>
    <row r="445" spans="2:5" x14ac:dyDescent="0.3">
      <c r="B445" s="28">
        <v>43060.769444444442</v>
      </c>
      <c r="C445" s="27">
        <f t="shared" si="6"/>
        <v>441</v>
      </c>
      <c r="D445" s="29">
        <v>26</v>
      </c>
      <c r="E445" s="29">
        <v>26.3</v>
      </c>
    </row>
    <row r="446" spans="2:5" x14ac:dyDescent="0.3">
      <c r="B446" s="28">
        <v>43060.770138888889</v>
      </c>
      <c r="C446" s="27">
        <f t="shared" si="6"/>
        <v>442</v>
      </c>
      <c r="D446" s="29">
        <v>26</v>
      </c>
      <c r="E446" s="29">
        <v>26.3</v>
      </c>
    </row>
    <row r="447" spans="2:5" x14ac:dyDescent="0.3">
      <c r="B447" s="28">
        <v>43060.770833333336</v>
      </c>
      <c r="C447" s="27">
        <f t="shared" si="6"/>
        <v>443</v>
      </c>
      <c r="D447" s="29">
        <v>26</v>
      </c>
      <c r="E447" s="29">
        <v>26.3</v>
      </c>
    </row>
    <row r="448" spans="2:5" x14ac:dyDescent="0.3">
      <c r="B448" s="28">
        <v>43060.771527777775</v>
      </c>
      <c r="C448" s="27">
        <f t="shared" si="6"/>
        <v>444</v>
      </c>
      <c r="D448" s="29">
        <v>25.9</v>
      </c>
      <c r="E448" s="29">
        <v>26.2</v>
      </c>
    </row>
    <row r="449" spans="2:5" x14ac:dyDescent="0.3">
      <c r="B449" s="28">
        <v>43060.772222222222</v>
      </c>
      <c r="C449" s="27">
        <f t="shared" si="6"/>
        <v>445</v>
      </c>
      <c r="D449" s="29">
        <v>25.9</v>
      </c>
      <c r="E449" s="29">
        <v>26.2</v>
      </c>
    </row>
    <row r="450" spans="2:5" x14ac:dyDescent="0.3">
      <c r="B450" s="28">
        <v>43060.772916666669</v>
      </c>
      <c r="C450" s="27">
        <f t="shared" si="6"/>
        <v>446</v>
      </c>
      <c r="D450" s="29">
        <v>25.9</v>
      </c>
      <c r="E450" s="29">
        <v>26.1</v>
      </c>
    </row>
    <row r="451" spans="2:5" x14ac:dyDescent="0.3">
      <c r="B451" s="28">
        <v>43060.773611111108</v>
      </c>
      <c r="C451" s="27">
        <f t="shared" si="6"/>
        <v>447</v>
      </c>
      <c r="D451" s="29">
        <v>25.9</v>
      </c>
      <c r="E451" s="29">
        <v>26.1</v>
      </c>
    </row>
    <row r="452" spans="2:5" x14ac:dyDescent="0.3">
      <c r="B452" s="28">
        <v>43060.774305555555</v>
      </c>
      <c r="C452" s="27">
        <f t="shared" si="6"/>
        <v>448</v>
      </c>
      <c r="D452" s="29">
        <v>25.9</v>
      </c>
      <c r="E452" s="29">
        <v>26.1</v>
      </c>
    </row>
    <row r="453" spans="2:5" x14ac:dyDescent="0.3">
      <c r="B453" s="28">
        <v>43060.775000000001</v>
      </c>
      <c r="C453" s="27">
        <f t="shared" si="6"/>
        <v>449</v>
      </c>
      <c r="D453" s="29">
        <v>25.9</v>
      </c>
      <c r="E453" s="29">
        <v>26.1</v>
      </c>
    </row>
    <row r="454" spans="2:5" x14ac:dyDescent="0.3">
      <c r="B454" s="28">
        <v>43060.775694444441</v>
      </c>
      <c r="C454" s="27">
        <f t="shared" si="6"/>
        <v>450</v>
      </c>
      <c r="D454" s="29">
        <v>25.9</v>
      </c>
      <c r="E454" s="29">
        <v>26.1</v>
      </c>
    </row>
    <row r="455" spans="2:5" x14ac:dyDescent="0.3">
      <c r="B455" s="28">
        <v>43060.776388888888</v>
      </c>
      <c r="C455" s="27">
        <f t="shared" ref="C455:C518" si="7">C454+1</f>
        <v>451</v>
      </c>
      <c r="D455" s="29">
        <v>25.9</v>
      </c>
      <c r="E455" s="29">
        <v>26.1</v>
      </c>
    </row>
    <row r="456" spans="2:5" x14ac:dyDescent="0.3">
      <c r="B456" s="28">
        <v>43060.777083333334</v>
      </c>
      <c r="C456" s="27">
        <f t="shared" si="7"/>
        <v>452</v>
      </c>
      <c r="D456" s="29">
        <v>25.9</v>
      </c>
      <c r="E456" s="29">
        <v>26.1</v>
      </c>
    </row>
    <row r="457" spans="2:5" x14ac:dyDescent="0.3">
      <c r="B457" s="28">
        <v>43060.777777777781</v>
      </c>
      <c r="C457" s="27">
        <f t="shared" si="7"/>
        <v>453</v>
      </c>
      <c r="D457" s="29">
        <v>25.8</v>
      </c>
      <c r="E457" s="29">
        <v>26.1</v>
      </c>
    </row>
    <row r="458" spans="2:5" x14ac:dyDescent="0.3">
      <c r="B458" s="28">
        <v>43060.77847222222</v>
      </c>
      <c r="C458" s="27">
        <f t="shared" si="7"/>
        <v>454</v>
      </c>
      <c r="D458" s="29">
        <v>25.8</v>
      </c>
      <c r="E458" s="29">
        <v>26.1</v>
      </c>
    </row>
    <row r="459" spans="2:5" x14ac:dyDescent="0.3">
      <c r="B459" s="28">
        <v>43060.779166666667</v>
      </c>
      <c r="C459" s="27">
        <f t="shared" si="7"/>
        <v>455</v>
      </c>
      <c r="D459" s="29">
        <v>25.8</v>
      </c>
      <c r="E459" s="29">
        <v>26.1</v>
      </c>
    </row>
    <row r="460" spans="2:5" x14ac:dyDescent="0.3">
      <c r="B460" s="28">
        <v>43060.779861111114</v>
      </c>
      <c r="C460" s="27">
        <f t="shared" si="7"/>
        <v>456</v>
      </c>
      <c r="D460" s="29">
        <v>25.7</v>
      </c>
      <c r="E460" s="29">
        <v>26</v>
      </c>
    </row>
    <row r="461" spans="2:5" x14ac:dyDescent="0.3">
      <c r="B461" s="28">
        <v>43060.780555555553</v>
      </c>
      <c r="C461" s="27">
        <f t="shared" si="7"/>
        <v>457</v>
      </c>
      <c r="D461" s="29">
        <v>25.7</v>
      </c>
      <c r="E461" s="29">
        <v>26</v>
      </c>
    </row>
    <row r="462" spans="2:5" x14ac:dyDescent="0.3">
      <c r="B462" s="28">
        <v>43060.78125</v>
      </c>
      <c r="C462" s="27">
        <f t="shared" si="7"/>
        <v>458</v>
      </c>
      <c r="D462" s="29">
        <v>25.8</v>
      </c>
      <c r="E462" s="29">
        <v>26</v>
      </c>
    </row>
    <row r="463" spans="2:5" x14ac:dyDescent="0.3">
      <c r="B463" s="28">
        <v>43060.781944444447</v>
      </c>
      <c r="C463" s="27">
        <f t="shared" si="7"/>
        <v>459</v>
      </c>
      <c r="D463" s="29">
        <v>25.7</v>
      </c>
      <c r="E463" s="29">
        <v>26</v>
      </c>
    </row>
    <row r="464" spans="2:5" x14ac:dyDescent="0.3">
      <c r="B464" s="28">
        <v>43060.782638888886</v>
      </c>
      <c r="C464" s="27">
        <f t="shared" si="7"/>
        <v>460</v>
      </c>
      <c r="D464" s="29">
        <v>25.7</v>
      </c>
      <c r="E464" s="29">
        <v>26</v>
      </c>
    </row>
    <row r="465" spans="2:5" x14ac:dyDescent="0.3">
      <c r="B465" s="28">
        <v>43060.783333333333</v>
      </c>
      <c r="C465" s="27">
        <f t="shared" si="7"/>
        <v>461</v>
      </c>
      <c r="D465" s="29">
        <v>25.7</v>
      </c>
      <c r="E465" s="29">
        <v>25.9</v>
      </c>
    </row>
    <row r="466" spans="2:5" x14ac:dyDescent="0.3">
      <c r="B466" s="28">
        <v>43060.78402777778</v>
      </c>
      <c r="C466" s="27">
        <f t="shared" si="7"/>
        <v>462</v>
      </c>
      <c r="D466" s="29">
        <v>25.7</v>
      </c>
      <c r="E466" s="29">
        <v>25.9</v>
      </c>
    </row>
    <row r="467" spans="2:5" x14ac:dyDescent="0.3">
      <c r="B467" s="28">
        <v>43060.784722222219</v>
      </c>
      <c r="C467" s="27">
        <f t="shared" si="7"/>
        <v>463</v>
      </c>
      <c r="D467" s="29">
        <v>25.6</v>
      </c>
      <c r="E467" s="29">
        <v>25.9</v>
      </c>
    </row>
    <row r="468" spans="2:5" x14ac:dyDescent="0.3">
      <c r="B468" s="28">
        <v>43060.785416666666</v>
      </c>
      <c r="C468" s="27">
        <f t="shared" si="7"/>
        <v>464</v>
      </c>
      <c r="D468" s="29">
        <v>25.6</v>
      </c>
      <c r="E468" s="29">
        <v>25.8</v>
      </c>
    </row>
    <row r="469" spans="2:5" x14ac:dyDescent="0.3">
      <c r="B469" s="28">
        <v>43060.786111111112</v>
      </c>
      <c r="C469" s="27">
        <f t="shared" si="7"/>
        <v>465</v>
      </c>
      <c r="D469" s="29">
        <v>25.5</v>
      </c>
      <c r="E469" s="29">
        <v>25.8</v>
      </c>
    </row>
    <row r="470" spans="2:5" x14ac:dyDescent="0.3">
      <c r="B470" s="28">
        <v>43060.786805555559</v>
      </c>
      <c r="C470" s="27">
        <f t="shared" si="7"/>
        <v>466</v>
      </c>
      <c r="D470" s="29">
        <v>25.5</v>
      </c>
      <c r="E470" s="29">
        <v>25.8</v>
      </c>
    </row>
    <row r="471" spans="2:5" x14ac:dyDescent="0.3">
      <c r="B471" s="28">
        <v>43060.787499999999</v>
      </c>
      <c r="C471" s="27">
        <f t="shared" si="7"/>
        <v>467</v>
      </c>
      <c r="D471" s="29">
        <v>25.5</v>
      </c>
      <c r="E471" s="29">
        <v>25.8</v>
      </c>
    </row>
    <row r="472" spans="2:5" x14ac:dyDescent="0.3">
      <c r="B472" s="28">
        <v>43060.788194444445</v>
      </c>
      <c r="C472" s="27">
        <f t="shared" si="7"/>
        <v>468</v>
      </c>
      <c r="D472" s="29">
        <v>25.5</v>
      </c>
      <c r="E472" s="29">
        <v>25.7</v>
      </c>
    </row>
    <row r="473" spans="2:5" x14ac:dyDescent="0.3">
      <c r="B473" s="28">
        <v>43060.788888888892</v>
      </c>
      <c r="C473" s="27">
        <f t="shared" si="7"/>
        <v>469</v>
      </c>
      <c r="D473" s="29">
        <v>25.5</v>
      </c>
      <c r="E473" s="29">
        <v>25.7</v>
      </c>
    </row>
    <row r="474" spans="2:5" x14ac:dyDescent="0.3">
      <c r="B474" s="28">
        <v>43060.789583333331</v>
      </c>
      <c r="C474" s="27">
        <f t="shared" si="7"/>
        <v>470</v>
      </c>
      <c r="D474" s="29">
        <v>25.4</v>
      </c>
      <c r="E474" s="29">
        <v>25.7</v>
      </c>
    </row>
    <row r="475" spans="2:5" x14ac:dyDescent="0.3">
      <c r="B475" s="28">
        <v>43060.790277777778</v>
      </c>
      <c r="C475" s="27">
        <f t="shared" si="7"/>
        <v>471</v>
      </c>
      <c r="D475" s="29">
        <v>25.4</v>
      </c>
      <c r="E475" s="29">
        <v>25.7</v>
      </c>
    </row>
    <row r="476" spans="2:5" x14ac:dyDescent="0.3">
      <c r="B476" s="28">
        <v>43060.790972222225</v>
      </c>
      <c r="C476" s="27">
        <f t="shared" si="7"/>
        <v>472</v>
      </c>
      <c r="D476" s="29">
        <v>25.4</v>
      </c>
      <c r="E476" s="29">
        <v>25.7</v>
      </c>
    </row>
    <row r="477" spans="2:5" x14ac:dyDescent="0.3">
      <c r="B477" s="28">
        <v>43060.791666666664</v>
      </c>
      <c r="C477" s="27">
        <f t="shared" si="7"/>
        <v>473</v>
      </c>
      <c r="D477" s="29">
        <v>25.4</v>
      </c>
      <c r="E477" s="29">
        <v>25.6</v>
      </c>
    </row>
    <row r="478" spans="2:5" x14ac:dyDescent="0.3">
      <c r="B478" s="28">
        <v>43060.792361111111</v>
      </c>
      <c r="C478" s="27">
        <f t="shared" si="7"/>
        <v>474</v>
      </c>
      <c r="D478" s="29">
        <v>25.4</v>
      </c>
      <c r="E478" s="29">
        <v>25.5</v>
      </c>
    </row>
    <row r="479" spans="2:5" x14ac:dyDescent="0.3">
      <c r="B479" s="28">
        <v>43060.793055555558</v>
      </c>
      <c r="C479" s="27">
        <f t="shared" si="7"/>
        <v>475</v>
      </c>
      <c r="D479" s="29">
        <v>25.4</v>
      </c>
      <c r="E479" s="29">
        <v>25.5</v>
      </c>
    </row>
    <row r="480" spans="2:5" x14ac:dyDescent="0.3">
      <c r="B480" s="28">
        <v>43060.793749999997</v>
      </c>
      <c r="C480" s="27">
        <f t="shared" si="7"/>
        <v>476</v>
      </c>
      <c r="D480" s="29">
        <v>25.4</v>
      </c>
      <c r="E480" s="29">
        <v>25.6</v>
      </c>
    </row>
    <row r="481" spans="2:5" x14ac:dyDescent="0.3">
      <c r="B481" s="28">
        <v>43060.794444444444</v>
      </c>
      <c r="C481" s="27">
        <f t="shared" si="7"/>
        <v>477</v>
      </c>
      <c r="D481" s="29">
        <v>25.4</v>
      </c>
      <c r="E481" s="29">
        <v>25.5</v>
      </c>
    </row>
    <row r="482" spans="2:5" x14ac:dyDescent="0.3">
      <c r="B482" s="28">
        <v>43060.795138888891</v>
      </c>
      <c r="C482" s="27">
        <f t="shared" si="7"/>
        <v>478</v>
      </c>
      <c r="D482" s="29">
        <v>25.4</v>
      </c>
      <c r="E482" s="29">
        <v>25.5</v>
      </c>
    </row>
    <row r="483" spans="2:5" x14ac:dyDescent="0.3">
      <c r="B483" s="28">
        <v>43060.79583333333</v>
      </c>
      <c r="C483" s="27">
        <f t="shared" si="7"/>
        <v>479</v>
      </c>
      <c r="D483" s="29">
        <v>25.4</v>
      </c>
      <c r="E483" s="29">
        <v>25.5</v>
      </c>
    </row>
    <row r="484" spans="2:5" x14ac:dyDescent="0.3">
      <c r="B484" s="28">
        <v>43060.796527777777</v>
      </c>
      <c r="C484" s="27">
        <f t="shared" si="7"/>
        <v>480</v>
      </c>
      <c r="D484" s="29">
        <v>25.3</v>
      </c>
      <c r="E484" s="29">
        <v>25.5</v>
      </c>
    </row>
    <row r="485" spans="2:5" x14ac:dyDescent="0.3">
      <c r="B485" s="28">
        <v>43060.797222222223</v>
      </c>
      <c r="C485" s="27">
        <f t="shared" si="7"/>
        <v>481</v>
      </c>
      <c r="D485" s="29">
        <v>25.3</v>
      </c>
      <c r="E485" s="29">
        <v>25.5</v>
      </c>
    </row>
    <row r="486" spans="2:5" x14ac:dyDescent="0.3">
      <c r="B486" s="28">
        <v>43060.79791666667</v>
      </c>
      <c r="C486" s="27">
        <f t="shared" si="7"/>
        <v>482</v>
      </c>
      <c r="D486" s="29">
        <v>25.2</v>
      </c>
      <c r="E486" s="29">
        <v>25.5</v>
      </c>
    </row>
    <row r="487" spans="2:5" x14ac:dyDescent="0.3">
      <c r="B487" s="28">
        <v>43060.798611111109</v>
      </c>
      <c r="C487" s="27">
        <f t="shared" si="7"/>
        <v>483</v>
      </c>
      <c r="D487" s="29">
        <v>25.2</v>
      </c>
      <c r="E487" s="29">
        <v>25.5</v>
      </c>
    </row>
    <row r="488" spans="2:5" x14ac:dyDescent="0.3">
      <c r="B488" s="28">
        <v>43060.799305555556</v>
      </c>
      <c r="C488" s="27">
        <f t="shared" si="7"/>
        <v>484</v>
      </c>
      <c r="D488" s="29">
        <v>25.2</v>
      </c>
      <c r="E488" s="29">
        <v>25.5</v>
      </c>
    </row>
    <row r="489" spans="2:5" x14ac:dyDescent="0.3">
      <c r="B489" s="28">
        <v>43060.800000000003</v>
      </c>
      <c r="C489" s="27">
        <f t="shared" si="7"/>
        <v>485</v>
      </c>
      <c r="D489" s="29">
        <v>25.1</v>
      </c>
      <c r="E489" s="29">
        <v>25.4</v>
      </c>
    </row>
    <row r="490" spans="2:5" x14ac:dyDescent="0.3">
      <c r="B490" s="28">
        <v>43060.800694444442</v>
      </c>
      <c r="C490" s="27">
        <f t="shared" si="7"/>
        <v>486</v>
      </c>
      <c r="D490" s="29">
        <v>25.1</v>
      </c>
      <c r="E490" s="29">
        <v>25.3</v>
      </c>
    </row>
    <row r="491" spans="2:5" x14ac:dyDescent="0.3">
      <c r="B491" s="28">
        <v>43060.801388888889</v>
      </c>
      <c r="C491" s="27">
        <f t="shared" si="7"/>
        <v>487</v>
      </c>
      <c r="D491" s="29">
        <v>25.1</v>
      </c>
      <c r="E491" s="29">
        <v>25.3</v>
      </c>
    </row>
    <row r="492" spans="2:5" x14ac:dyDescent="0.3">
      <c r="B492" s="28">
        <v>43060.802083333336</v>
      </c>
      <c r="C492" s="27">
        <f t="shared" si="7"/>
        <v>488</v>
      </c>
      <c r="D492" s="29">
        <v>25.1</v>
      </c>
      <c r="E492" s="29">
        <v>25.3</v>
      </c>
    </row>
    <row r="493" spans="2:5" x14ac:dyDescent="0.3">
      <c r="B493" s="28">
        <v>43060.802777777775</v>
      </c>
      <c r="C493" s="27">
        <f t="shared" si="7"/>
        <v>489</v>
      </c>
      <c r="D493" s="29">
        <v>25.1</v>
      </c>
      <c r="E493" s="29">
        <v>25.3</v>
      </c>
    </row>
    <row r="494" spans="2:5" x14ac:dyDescent="0.3">
      <c r="B494" s="28">
        <v>43060.803472222222</v>
      </c>
      <c r="C494" s="27">
        <f t="shared" si="7"/>
        <v>490</v>
      </c>
      <c r="D494" s="29">
        <v>25.1</v>
      </c>
      <c r="E494" s="29">
        <v>25.3</v>
      </c>
    </row>
    <row r="495" spans="2:5" x14ac:dyDescent="0.3">
      <c r="B495" s="28">
        <v>43060.804166666669</v>
      </c>
      <c r="C495" s="27">
        <f t="shared" si="7"/>
        <v>491</v>
      </c>
      <c r="D495" s="29">
        <v>25.1</v>
      </c>
      <c r="E495" s="29">
        <v>25.3</v>
      </c>
    </row>
    <row r="496" spans="2:5" x14ac:dyDescent="0.3">
      <c r="B496" s="28">
        <v>43060.804861111108</v>
      </c>
      <c r="C496" s="27">
        <f t="shared" si="7"/>
        <v>492</v>
      </c>
      <c r="D496" s="29">
        <v>25.1</v>
      </c>
      <c r="E496" s="29">
        <v>25.2</v>
      </c>
    </row>
    <row r="497" spans="2:5" x14ac:dyDescent="0.3">
      <c r="B497" s="28">
        <v>43060.805555555555</v>
      </c>
      <c r="C497" s="27">
        <f t="shared" si="7"/>
        <v>493</v>
      </c>
      <c r="D497" s="29">
        <v>25.1</v>
      </c>
      <c r="E497" s="29">
        <v>25.2</v>
      </c>
    </row>
    <row r="498" spans="2:5" x14ac:dyDescent="0.3">
      <c r="B498" s="28">
        <v>43060.806250000001</v>
      </c>
      <c r="C498" s="27">
        <f t="shared" si="7"/>
        <v>494</v>
      </c>
      <c r="D498" s="29">
        <v>25</v>
      </c>
      <c r="E498" s="29">
        <v>25.2</v>
      </c>
    </row>
    <row r="499" spans="2:5" x14ac:dyDescent="0.3">
      <c r="B499" s="28">
        <v>43060.806944444441</v>
      </c>
      <c r="C499" s="27">
        <f t="shared" si="7"/>
        <v>495</v>
      </c>
      <c r="D499" s="29">
        <v>25</v>
      </c>
      <c r="E499" s="29">
        <v>25.2</v>
      </c>
    </row>
    <row r="500" spans="2:5" x14ac:dyDescent="0.3">
      <c r="B500" s="28">
        <v>43060.807638888888</v>
      </c>
      <c r="C500" s="27">
        <f t="shared" si="7"/>
        <v>496</v>
      </c>
      <c r="D500" s="29">
        <v>24.9</v>
      </c>
      <c r="E500" s="29">
        <v>25.2</v>
      </c>
    </row>
    <row r="501" spans="2:5" x14ac:dyDescent="0.3">
      <c r="B501" s="28">
        <v>43060.808333333334</v>
      </c>
      <c r="C501" s="27">
        <f t="shared" si="7"/>
        <v>497</v>
      </c>
      <c r="D501" s="29">
        <v>24.9</v>
      </c>
      <c r="E501" s="29">
        <v>25.2</v>
      </c>
    </row>
    <row r="502" spans="2:5" x14ac:dyDescent="0.3">
      <c r="B502" s="28">
        <v>43060.809027777781</v>
      </c>
      <c r="C502" s="27">
        <f t="shared" si="7"/>
        <v>498</v>
      </c>
      <c r="D502" s="29">
        <v>24.9</v>
      </c>
      <c r="E502" s="29">
        <v>25.1</v>
      </c>
    </row>
    <row r="503" spans="2:5" x14ac:dyDescent="0.3">
      <c r="B503" s="28">
        <v>43060.80972222222</v>
      </c>
      <c r="C503" s="27">
        <f t="shared" si="7"/>
        <v>499</v>
      </c>
      <c r="D503" s="29">
        <v>24.9</v>
      </c>
      <c r="E503" s="29">
        <v>25.1</v>
      </c>
    </row>
    <row r="504" spans="2:5" x14ac:dyDescent="0.3">
      <c r="B504" s="28">
        <v>43060.810416666667</v>
      </c>
      <c r="C504" s="27">
        <f t="shared" si="7"/>
        <v>500</v>
      </c>
      <c r="D504" s="29">
        <v>24.9</v>
      </c>
      <c r="E504" s="29">
        <v>25.1</v>
      </c>
    </row>
    <row r="505" spans="2:5" x14ac:dyDescent="0.3">
      <c r="B505" s="28">
        <v>43060.811111111114</v>
      </c>
      <c r="C505" s="27">
        <f t="shared" si="7"/>
        <v>501</v>
      </c>
      <c r="D505" s="29">
        <v>24.9</v>
      </c>
      <c r="E505" s="29">
        <v>25.1</v>
      </c>
    </row>
    <row r="506" spans="2:5" x14ac:dyDescent="0.3">
      <c r="B506" s="28">
        <v>43060.811805555553</v>
      </c>
      <c r="C506" s="27">
        <f t="shared" si="7"/>
        <v>502</v>
      </c>
      <c r="D506" s="29">
        <v>24.9</v>
      </c>
      <c r="E506" s="29">
        <v>25</v>
      </c>
    </row>
    <row r="507" spans="2:5" x14ac:dyDescent="0.3">
      <c r="B507" s="28">
        <v>43060.8125</v>
      </c>
      <c r="C507" s="27">
        <f t="shared" si="7"/>
        <v>503</v>
      </c>
      <c r="D507" s="29">
        <v>24.9</v>
      </c>
      <c r="E507" s="29">
        <v>25</v>
      </c>
    </row>
    <row r="508" spans="2:5" x14ac:dyDescent="0.3">
      <c r="B508" s="28">
        <v>43060.813194444447</v>
      </c>
      <c r="C508" s="27">
        <f t="shared" si="7"/>
        <v>504</v>
      </c>
      <c r="D508" s="29">
        <v>24.9</v>
      </c>
      <c r="E508" s="29">
        <v>25</v>
      </c>
    </row>
    <row r="509" spans="2:5" x14ac:dyDescent="0.3">
      <c r="B509" s="28">
        <v>43060.813888888886</v>
      </c>
      <c r="C509" s="27">
        <f t="shared" si="7"/>
        <v>505</v>
      </c>
      <c r="D509" s="29">
        <v>24.9</v>
      </c>
      <c r="E509" s="29">
        <v>25</v>
      </c>
    </row>
    <row r="510" spans="2:5" x14ac:dyDescent="0.3">
      <c r="B510" s="28">
        <v>43060.814583333333</v>
      </c>
      <c r="C510" s="27">
        <f t="shared" si="7"/>
        <v>506</v>
      </c>
      <c r="D510" s="29">
        <v>24.8</v>
      </c>
      <c r="E510" s="29">
        <v>25</v>
      </c>
    </row>
    <row r="511" spans="2:5" x14ac:dyDescent="0.3">
      <c r="B511" s="28">
        <v>43060.81527777778</v>
      </c>
      <c r="C511" s="27">
        <f t="shared" si="7"/>
        <v>507</v>
      </c>
      <c r="D511" s="29">
        <v>24.8</v>
      </c>
      <c r="E511" s="29">
        <v>25</v>
      </c>
    </row>
    <row r="512" spans="2:5" x14ac:dyDescent="0.3">
      <c r="B512" s="28">
        <v>43060.815972222219</v>
      </c>
      <c r="C512" s="27">
        <f t="shared" si="7"/>
        <v>508</v>
      </c>
      <c r="D512" s="29">
        <v>24.8</v>
      </c>
      <c r="E512" s="29">
        <v>25</v>
      </c>
    </row>
    <row r="513" spans="2:5" x14ac:dyDescent="0.3">
      <c r="B513" s="28">
        <v>43060.816666666666</v>
      </c>
      <c r="C513" s="27">
        <f t="shared" si="7"/>
        <v>509</v>
      </c>
      <c r="D513" s="29">
        <v>24.9</v>
      </c>
      <c r="E513" s="29">
        <v>25</v>
      </c>
    </row>
    <row r="514" spans="2:5" x14ac:dyDescent="0.3">
      <c r="B514" s="28">
        <v>43060.817361111112</v>
      </c>
      <c r="C514" s="27">
        <f t="shared" si="7"/>
        <v>510</v>
      </c>
      <c r="D514" s="29">
        <v>24.8</v>
      </c>
      <c r="E514" s="29">
        <v>25</v>
      </c>
    </row>
    <row r="515" spans="2:5" x14ac:dyDescent="0.3">
      <c r="B515" s="28">
        <v>43060.818055555559</v>
      </c>
      <c r="C515" s="27">
        <f t="shared" si="7"/>
        <v>511</v>
      </c>
      <c r="D515" s="29">
        <v>24.8</v>
      </c>
      <c r="E515" s="29">
        <v>25</v>
      </c>
    </row>
    <row r="516" spans="2:5" x14ac:dyDescent="0.3">
      <c r="B516" s="28">
        <v>43060.818749999999</v>
      </c>
      <c r="C516" s="27">
        <f t="shared" si="7"/>
        <v>512</v>
      </c>
      <c r="D516" s="29">
        <v>24.8</v>
      </c>
      <c r="E516" s="29">
        <v>25</v>
      </c>
    </row>
    <row r="517" spans="2:5" x14ac:dyDescent="0.3">
      <c r="B517" s="28">
        <v>43060.819444444445</v>
      </c>
      <c r="C517" s="27">
        <f t="shared" si="7"/>
        <v>513</v>
      </c>
      <c r="D517" s="29">
        <v>24.8</v>
      </c>
      <c r="E517" s="29">
        <v>24.9</v>
      </c>
    </row>
    <row r="518" spans="2:5" x14ac:dyDescent="0.3">
      <c r="B518" s="28">
        <v>43060.820138888892</v>
      </c>
      <c r="C518" s="27">
        <f t="shared" si="7"/>
        <v>514</v>
      </c>
      <c r="D518" s="29">
        <v>24.8</v>
      </c>
      <c r="E518" s="29">
        <v>25</v>
      </c>
    </row>
    <row r="519" spans="2:5" x14ac:dyDescent="0.3">
      <c r="B519" s="28">
        <v>43060.820833333331</v>
      </c>
      <c r="C519" s="27">
        <f t="shared" ref="C519:C582" si="8">C518+1</f>
        <v>515</v>
      </c>
      <c r="D519" s="29">
        <v>24.8</v>
      </c>
      <c r="E519" s="29">
        <v>25</v>
      </c>
    </row>
    <row r="520" spans="2:5" x14ac:dyDescent="0.3">
      <c r="B520" s="28">
        <v>43060.821527777778</v>
      </c>
      <c r="C520" s="27">
        <f t="shared" si="8"/>
        <v>516</v>
      </c>
      <c r="D520" s="29">
        <v>24.8</v>
      </c>
      <c r="E520" s="29">
        <v>24.9</v>
      </c>
    </row>
    <row r="521" spans="2:5" x14ac:dyDescent="0.3">
      <c r="B521" s="28">
        <v>43060.822222222225</v>
      </c>
      <c r="C521" s="27">
        <f t="shared" si="8"/>
        <v>517</v>
      </c>
      <c r="D521" s="29">
        <v>24.8</v>
      </c>
      <c r="E521" s="29">
        <v>24.9</v>
      </c>
    </row>
    <row r="522" spans="2:5" x14ac:dyDescent="0.3">
      <c r="B522" s="28">
        <v>43060.822916666664</v>
      </c>
      <c r="C522" s="27">
        <f t="shared" si="8"/>
        <v>518</v>
      </c>
      <c r="D522" s="29">
        <v>24.8</v>
      </c>
      <c r="E522" s="29">
        <v>24.9</v>
      </c>
    </row>
    <row r="523" spans="2:5" x14ac:dyDescent="0.3">
      <c r="B523" s="28">
        <v>43060.823611111111</v>
      </c>
      <c r="C523" s="27">
        <f t="shared" si="8"/>
        <v>519</v>
      </c>
      <c r="D523" s="29">
        <v>24.7</v>
      </c>
      <c r="E523" s="29">
        <v>24.9</v>
      </c>
    </row>
    <row r="524" spans="2:5" x14ac:dyDescent="0.3">
      <c r="B524" s="28">
        <v>43060.824305555558</v>
      </c>
      <c r="C524" s="27">
        <f t="shared" si="8"/>
        <v>520</v>
      </c>
      <c r="D524" s="29">
        <v>24.7</v>
      </c>
      <c r="E524" s="29">
        <v>24.9</v>
      </c>
    </row>
    <row r="525" spans="2:5" x14ac:dyDescent="0.3">
      <c r="B525" s="28">
        <v>43060.824999999997</v>
      </c>
      <c r="C525" s="27">
        <f t="shared" si="8"/>
        <v>521</v>
      </c>
      <c r="D525" s="29">
        <v>24.7</v>
      </c>
      <c r="E525" s="29">
        <v>24.9</v>
      </c>
    </row>
    <row r="526" spans="2:5" x14ac:dyDescent="0.3">
      <c r="B526" s="28">
        <v>43060.825694444444</v>
      </c>
      <c r="C526" s="27">
        <f t="shared" si="8"/>
        <v>522</v>
      </c>
      <c r="D526" s="29">
        <v>24.7</v>
      </c>
      <c r="E526" s="29">
        <v>24.9</v>
      </c>
    </row>
    <row r="527" spans="2:5" x14ac:dyDescent="0.3">
      <c r="B527" s="28">
        <v>43060.826388888891</v>
      </c>
      <c r="C527" s="27">
        <f t="shared" si="8"/>
        <v>523</v>
      </c>
      <c r="D527" s="29">
        <v>24.7</v>
      </c>
      <c r="E527" s="29">
        <v>24.9</v>
      </c>
    </row>
    <row r="528" spans="2:5" x14ac:dyDescent="0.3">
      <c r="B528" s="28">
        <v>43060.82708333333</v>
      </c>
      <c r="C528" s="27">
        <f t="shared" si="8"/>
        <v>524</v>
      </c>
      <c r="D528" s="29">
        <v>24.7</v>
      </c>
      <c r="E528" s="29">
        <v>24.8</v>
      </c>
    </row>
    <row r="529" spans="2:5" x14ac:dyDescent="0.3">
      <c r="B529" s="28">
        <v>43060.827777777777</v>
      </c>
      <c r="C529" s="27">
        <f t="shared" si="8"/>
        <v>525</v>
      </c>
      <c r="D529" s="29">
        <v>24.6</v>
      </c>
      <c r="E529" s="29">
        <v>24.8</v>
      </c>
    </row>
    <row r="530" spans="2:5" x14ac:dyDescent="0.3">
      <c r="B530" s="28">
        <v>43060.828472222223</v>
      </c>
      <c r="C530" s="27">
        <f t="shared" si="8"/>
        <v>526</v>
      </c>
      <c r="D530" s="29">
        <v>24.7</v>
      </c>
      <c r="E530" s="29">
        <v>24.8</v>
      </c>
    </row>
    <row r="531" spans="2:5" x14ac:dyDescent="0.3">
      <c r="B531" s="28">
        <v>43060.82916666667</v>
      </c>
      <c r="C531" s="27">
        <f t="shared" si="8"/>
        <v>527</v>
      </c>
      <c r="D531" s="29">
        <v>24.7</v>
      </c>
      <c r="E531" s="29">
        <v>24.8</v>
      </c>
    </row>
    <row r="532" spans="2:5" x14ac:dyDescent="0.3">
      <c r="B532" s="28">
        <v>43060.829861111109</v>
      </c>
      <c r="C532" s="27">
        <f t="shared" si="8"/>
        <v>528</v>
      </c>
      <c r="D532" s="29">
        <v>24.7</v>
      </c>
      <c r="E532" s="29">
        <v>24.8</v>
      </c>
    </row>
    <row r="533" spans="2:5" x14ac:dyDescent="0.3">
      <c r="B533" s="28">
        <v>43060.830555555556</v>
      </c>
      <c r="C533" s="27">
        <f t="shared" si="8"/>
        <v>529</v>
      </c>
      <c r="D533" s="29">
        <v>24.6</v>
      </c>
      <c r="E533" s="29">
        <v>24.8</v>
      </c>
    </row>
    <row r="534" spans="2:5" x14ac:dyDescent="0.3">
      <c r="B534" s="28">
        <v>43060.831250000003</v>
      </c>
      <c r="C534" s="27">
        <f t="shared" si="8"/>
        <v>530</v>
      </c>
      <c r="D534" s="29">
        <v>24.6</v>
      </c>
      <c r="E534" s="29">
        <v>24.8</v>
      </c>
    </row>
    <row r="535" spans="2:5" x14ac:dyDescent="0.3">
      <c r="B535" s="28">
        <v>43060.831944444442</v>
      </c>
      <c r="C535" s="27">
        <f t="shared" si="8"/>
        <v>531</v>
      </c>
      <c r="D535" s="29">
        <v>24.6</v>
      </c>
      <c r="E535" s="29">
        <v>24.8</v>
      </c>
    </row>
    <row r="536" spans="2:5" x14ac:dyDescent="0.3">
      <c r="B536" s="28">
        <v>43060.832638888889</v>
      </c>
      <c r="C536" s="27">
        <f t="shared" si="8"/>
        <v>532</v>
      </c>
      <c r="D536" s="29">
        <v>24.6</v>
      </c>
      <c r="E536" s="29">
        <v>24.8</v>
      </c>
    </row>
    <row r="537" spans="2:5" x14ac:dyDescent="0.3">
      <c r="B537" s="28">
        <v>43060.833333333336</v>
      </c>
      <c r="C537" s="27">
        <f t="shared" si="8"/>
        <v>533</v>
      </c>
      <c r="D537" s="29">
        <v>24.6</v>
      </c>
      <c r="E537" s="29">
        <v>24.7</v>
      </c>
    </row>
    <row r="538" spans="2:5" x14ac:dyDescent="0.3">
      <c r="B538" s="28">
        <v>43060.834027777775</v>
      </c>
      <c r="C538" s="27">
        <f t="shared" si="8"/>
        <v>534</v>
      </c>
      <c r="D538" s="29">
        <v>24.6</v>
      </c>
      <c r="E538" s="29">
        <v>24.7</v>
      </c>
    </row>
    <row r="539" spans="2:5" x14ac:dyDescent="0.3">
      <c r="B539" s="28">
        <v>43060.834722222222</v>
      </c>
      <c r="C539" s="27">
        <f t="shared" si="8"/>
        <v>535</v>
      </c>
      <c r="D539" s="29">
        <v>24.6</v>
      </c>
      <c r="E539" s="29">
        <v>24.7</v>
      </c>
    </row>
    <row r="540" spans="2:5" x14ac:dyDescent="0.3">
      <c r="B540" s="28">
        <v>43060.835416666669</v>
      </c>
      <c r="C540" s="27">
        <f t="shared" si="8"/>
        <v>536</v>
      </c>
      <c r="D540" s="29">
        <v>24.5</v>
      </c>
      <c r="E540" s="29">
        <v>24.7</v>
      </c>
    </row>
    <row r="541" spans="2:5" x14ac:dyDescent="0.3">
      <c r="B541" s="28">
        <v>43060.836111111108</v>
      </c>
      <c r="C541" s="27">
        <f t="shared" si="8"/>
        <v>537</v>
      </c>
      <c r="D541" s="29">
        <v>24.5</v>
      </c>
      <c r="E541" s="29">
        <v>24.7</v>
      </c>
    </row>
    <row r="542" spans="2:5" x14ac:dyDescent="0.3">
      <c r="B542" s="28">
        <v>43060.836805555555</v>
      </c>
      <c r="C542" s="27">
        <f t="shared" si="8"/>
        <v>538</v>
      </c>
      <c r="D542" s="29">
        <v>24.5</v>
      </c>
      <c r="E542" s="29">
        <v>24.7</v>
      </c>
    </row>
    <row r="543" spans="2:5" x14ac:dyDescent="0.3">
      <c r="B543" s="28">
        <v>43060.837500000001</v>
      </c>
      <c r="C543" s="27">
        <f t="shared" si="8"/>
        <v>539</v>
      </c>
      <c r="D543" s="29">
        <v>24.5</v>
      </c>
      <c r="E543" s="29">
        <v>24.7</v>
      </c>
    </row>
    <row r="544" spans="2:5" x14ac:dyDescent="0.3">
      <c r="B544" s="28">
        <v>43060.838194444441</v>
      </c>
      <c r="C544" s="27">
        <f t="shared" si="8"/>
        <v>540</v>
      </c>
      <c r="D544" s="29">
        <v>24.5</v>
      </c>
      <c r="E544" s="29">
        <v>24.7</v>
      </c>
    </row>
    <row r="545" spans="2:5" x14ac:dyDescent="0.3">
      <c r="B545" s="28">
        <v>43060.838888888888</v>
      </c>
      <c r="C545" s="27">
        <f t="shared" si="8"/>
        <v>541</v>
      </c>
      <c r="D545" s="29">
        <v>24.5</v>
      </c>
      <c r="E545" s="29">
        <v>24.7</v>
      </c>
    </row>
    <row r="546" spans="2:5" x14ac:dyDescent="0.3">
      <c r="B546" s="28">
        <v>43060.839583333334</v>
      </c>
      <c r="C546" s="27">
        <f t="shared" si="8"/>
        <v>542</v>
      </c>
      <c r="D546" s="29">
        <v>24.5</v>
      </c>
      <c r="E546" s="29">
        <v>24.6</v>
      </c>
    </row>
    <row r="547" spans="2:5" x14ac:dyDescent="0.3">
      <c r="B547" s="28">
        <v>43060.840277777781</v>
      </c>
      <c r="C547" s="27">
        <f t="shared" si="8"/>
        <v>543</v>
      </c>
      <c r="D547" s="29">
        <v>24.4</v>
      </c>
      <c r="E547" s="29">
        <v>24.6</v>
      </c>
    </row>
    <row r="548" spans="2:5" x14ac:dyDescent="0.3">
      <c r="B548" s="28">
        <v>43060.84097222222</v>
      </c>
      <c r="C548" s="27">
        <f t="shared" si="8"/>
        <v>544</v>
      </c>
      <c r="D548" s="29">
        <v>24.4</v>
      </c>
      <c r="E548" s="29">
        <v>24.6</v>
      </c>
    </row>
    <row r="549" spans="2:5" x14ac:dyDescent="0.3">
      <c r="B549" s="28">
        <v>43060.841666666667</v>
      </c>
      <c r="C549" s="27">
        <f t="shared" si="8"/>
        <v>545</v>
      </c>
      <c r="D549" s="29">
        <v>24.4</v>
      </c>
      <c r="E549" s="29">
        <v>24.6</v>
      </c>
    </row>
    <row r="550" spans="2:5" x14ac:dyDescent="0.3">
      <c r="B550" s="28">
        <v>43060.842361111114</v>
      </c>
      <c r="C550" s="27">
        <f t="shared" si="8"/>
        <v>546</v>
      </c>
      <c r="D550" s="29">
        <v>24.4</v>
      </c>
      <c r="E550" s="29">
        <v>24.6</v>
      </c>
    </row>
    <row r="551" spans="2:5" x14ac:dyDescent="0.3">
      <c r="B551" s="28">
        <v>43060.843055555553</v>
      </c>
      <c r="C551" s="27">
        <f t="shared" si="8"/>
        <v>547</v>
      </c>
      <c r="D551" s="29">
        <v>24.4</v>
      </c>
      <c r="E551" s="29">
        <v>24.6</v>
      </c>
    </row>
    <row r="552" spans="2:5" x14ac:dyDescent="0.3">
      <c r="B552" s="28">
        <v>43060.84375</v>
      </c>
      <c r="C552" s="27">
        <f t="shared" si="8"/>
        <v>548</v>
      </c>
      <c r="D552" s="29">
        <v>24.4</v>
      </c>
      <c r="E552" s="29">
        <v>24.6</v>
      </c>
    </row>
    <row r="553" spans="2:5" x14ac:dyDescent="0.3">
      <c r="B553" s="28">
        <v>43060.844444444447</v>
      </c>
      <c r="C553" s="27">
        <f t="shared" si="8"/>
        <v>549</v>
      </c>
      <c r="D553" s="29">
        <v>24.4</v>
      </c>
      <c r="E553" s="29">
        <v>24.6</v>
      </c>
    </row>
    <row r="554" spans="2:5" x14ac:dyDescent="0.3">
      <c r="B554" s="28">
        <v>43060.845138888886</v>
      </c>
      <c r="C554" s="27">
        <f t="shared" si="8"/>
        <v>550</v>
      </c>
      <c r="D554" s="29">
        <v>24.4</v>
      </c>
      <c r="E554" s="29">
        <v>24.5</v>
      </c>
    </row>
    <row r="555" spans="2:5" x14ac:dyDescent="0.3">
      <c r="B555" s="28">
        <v>43060.845833333333</v>
      </c>
      <c r="C555" s="27">
        <f t="shared" si="8"/>
        <v>551</v>
      </c>
      <c r="D555" s="29">
        <v>24.3</v>
      </c>
      <c r="E555" s="29">
        <v>24.5</v>
      </c>
    </row>
    <row r="556" spans="2:5" x14ac:dyDescent="0.3">
      <c r="B556" s="28">
        <v>43060.84652777778</v>
      </c>
      <c r="C556" s="27">
        <f t="shared" si="8"/>
        <v>552</v>
      </c>
      <c r="D556" s="29">
        <v>24.3</v>
      </c>
      <c r="E556" s="29">
        <v>24.5</v>
      </c>
    </row>
    <row r="557" spans="2:5" x14ac:dyDescent="0.3">
      <c r="B557" s="28">
        <v>43060.847222222219</v>
      </c>
      <c r="C557" s="27">
        <f t="shared" si="8"/>
        <v>553</v>
      </c>
      <c r="D557" s="29">
        <v>24.2</v>
      </c>
      <c r="E557" s="29">
        <v>24.4</v>
      </c>
    </row>
    <row r="558" spans="2:5" x14ac:dyDescent="0.3">
      <c r="B558" s="28">
        <v>43060.847916666666</v>
      </c>
      <c r="C558" s="27">
        <f t="shared" si="8"/>
        <v>554</v>
      </c>
      <c r="D558" s="29">
        <v>24.3</v>
      </c>
      <c r="E558" s="29">
        <v>24.4</v>
      </c>
    </row>
    <row r="559" spans="2:5" x14ac:dyDescent="0.3">
      <c r="B559" s="28">
        <v>43060.848611111112</v>
      </c>
      <c r="C559" s="27">
        <f t="shared" si="8"/>
        <v>555</v>
      </c>
      <c r="D559" s="29">
        <v>24.2</v>
      </c>
      <c r="E559" s="29">
        <v>24.4</v>
      </c>
    </row>
    <row r="560" spans="2:5" x14ac:dyDescent="0.3">
      <c r="B560" s="28">
        <v>43060.849305555559</v>
      </c>
      <c r="C560" s="27">
        <f t="shared" si="8"/>
        <v>556</v>
      </c>
      <c r="D560" s="29">
        <v>24.3</v>
      </c>
      <c r="E560" s="29">
        <v>24.4</v>
      </c>
    </row>
    <row r="561" spans="2:5" x14ac:dyDescent="0.3">
      <c r="B561" s="28">
        <v>43060.85</v>
      </c>
      <c r="C561" s="27">
        <f t="shared" si="8"/>
        <v>557</v>
      </c>
      <c r="D561" s="29">
        <v>24.2</v>
      </c>
      <c r="E561" s="29">
        <v>24.4</v>
      </c>
    </row>
    <row r="562" spans="2:5" x14ac:dyDescent="0.3">
      <c r="B562" s="28">
        <v>43060.850694444445</v>
      </c>
      <c r="C562" s="27">
        <f t="shared" si="8"/>
        <v>558</v>
      </c>
      <c r="D562" s="29">
        <v>24.3</v>
      </c>
      <c r="E562" s="29">
        <v>24.4</v>
      </c>
    </row>
    <row r="563" spans="2:5" x14ac:dyDescent="0.3">
      <c r="B563" s="28">
        <v>43060.851388888892</v>
      </c>
      <c r="C563" s="27">
        <f t="shared" si="8"/>
        <v>559</v>
      </c>
      <c r="D563" s="29">
        <v>24.2</v>
      </c>
      <c r="E563" s="29">
        <v>24.4</v>
      </c>
    </row>
    <row r="564" spans="2:5" x14ac:dyDescent="0.3">
      <c r="B564" s="28">
        <v>43060.852083333331</v>
      </c>
      <c r="C564" s="27">
        <f t="shared" si="8"/>
        <v>560</v>
      </c>
      <c r="D564" s="29">
        <v>24.2</v>
      </c>
      <c r="E564" s="29">
        <v>24.4</v>
      </c>
    </row>
    <row r="565" spans="2:5" x14ac:dyDescent="0.3">
      <c r="B565" s="28">
        <v>43060.852777777778</v>
      </c>
      <c r="C565" s="27">
        <f t="shared" si="8"/>
        <v>561</v>
      </c>
      <c r="D565" s="29">
        <v>24.2</v>
      </c>
      <c r="E565" s="29">
        <v>24.4</v>
      </c>
    </row>
    <row r="566" spans="2:5" x14ac:dyDescent="0.3">
      <c r="B566" s="28">
        <v>43060.853472222225</v>
      </c>
      <c r="C566" s="27">
        <f t="shared" si="8"/>
        <v>562</v>
      </c>
      <c r="D566" s="29">
        <v>24.2</v>
      </c>
      <c r="E566" s="29">
        <v>24.4</v>
      </c>
    </row>
    <row r="567" spans="2:5" x14ac:dyDescent="0.3">
      <c r="B567" s="28">
        <v>43060.854166666664</v>
      </c>
      <c r="C567" s="27">
        <f t="shared" si="8"/>
        <v>563</v>
      </c>
      <c r="D567" s="29">
        <v>24.2</v>
      </c>
      <c r="E567" s="29">
        <v>24.4</v>
      </c>
    </row>
    <row r="568" spans="2:5" x14ac:dyDescent="0.3">
      <c r="B568" s="28">
        <v>43060.854861111111</v>
      </c>
      <c r="C568" s="27">
        <f t="shared" si="8"/>
        <v>564</v>
      </c>
      <c r="D568" s="29">
        <v>24.2</v>
      </c>
      <c r="E568" s="29">
        <v>24.4</v>
      </c>
    </row>
    <row r="569" spans="2:5" x14ac:dyDescent="0.3">
      <c r="B569" s="28">
        <v>43060.855555555558</v>
      </c>
      <c r="C569" s="27">
        <f t="shared" si="8"/>
        <v>565</v>
      </c>
      <c r="D569" s="29">
        <v>24.1</v>
      </c>
      <c r="E569" s="29">
        <v>24.3</v>
      </c>
    </row>
    <row r="570" spans="2:5" x14ac:dyDescent="0.3">
      <c r="B570" s="28">
        <v>43060.856249999997</v>
      </c>
      <c r="C570" s="27">
        <f t="shared" si="8"/>
        <v>566</v>
      </c>
      <c r="D570" s="29">
        <v>24.1</v>
      </c>
      <c r="E570" s="29">
        <v>24.3</v>
      </c>
    </row>
    <row r="571" spans="2:5" x14ac:dyDescent="0.3">
      <c r="B571" s="28">
        <v>43060.856944444444</v>
      </c>
      <c r="C571" s="27">
        <f t="shared" si="8"/>
        <v>567</v>
      </c>
      <c r="D571" s="29">
        <v>24.1</v>
      </c>
      <c r="E571" s="29">
        <v>24.3</v>
      </c>
    </row>
    <row r="572" spans="2:5" x14ac:dyDescent="0.3">
      <c r="B572" s="28">
        <v>43060.857638888891</v>
      </c>
      <c r="C572" s="27">
        <f t="shared" si="8"/>
        <v>568</v>
      </c>
      <c r="D572" s="29">
        <v>24.1</v>
      </c>
      <c r="E572" s="29">
        <v>24.3</v>
      </c>
    </row>
    <row r="573" spans="2:5" x14ac:dyDescent="0.3">
      <c r="B573" s="28">
        <v>43060.85833333333</v>
      </c>
      <c r="C573" s="27">
        <f t="shared" si="8"/>
        <v>569</v>
      </c>
      <c r="D573" s="29">
        <v>24.1</v>
      </c>
      <c r="E573" s="29">
        <v>24.3</v>
      </c>
    </row>
    <row r="574" spans="2:5" x14ac:dyDescent="0.3">
      <c r="B574" s="28">
        <v>43060.859027777777</v>
      </c>
      <c r="C574" s="27">
        <f t="shared" si="8"/>
        <v>570</v>
      </c>
      <c r="D574" s="29">
        <v>24.1</v>
      </c>
      <c r="E574" s="29">
        <v>24.3</v>
      </c>
    </row>
    <row r="575" spans="2:5" x14ac:dyDescent="0.3">
      <c r="B575" s="28">
        <v>43060.859722222223</v>
      </c>
      <c r="C575" s="27">
        <f t="shared" si="8"/>
        <v>571</v>
      </c>
      <c r="D575" s="29">
        <v>24.1</v>
      </c>
      <c r="E575" s="29">
        <v>24.3</v>
      </c>
    </row>
    <row r="576" spans="2:5" x14ac:dyDescent="0.3">
      <c r="B576" s="28">
        <v>43060.86041666667</v>
      </c>
      <c r="C576" s="27">
        <f t="shared" si="8"/>
        <v>572</v>
      </c>
      <c r="D576" s="29">
        <v>24.1</v>
      </c>
      <c r="E576" s="29">
        <v>24.2</v>
      </c>
    </row>
    <row r="577" spans="2:5" x14ac:dyDescent="0.3">
      <c r="B577" s="28">
        <v>43060.861111111109</v>
      </c>
      <c r="C577" s="27">
        <f t="shared" si="8"/>
        <v>573</v>
      </c>
      <c r="D577" s="29">
        <v>24.1</v>
      </c>
      <c r="E577" s="29">
        <v>24.2</v>
      </c>
    </row>
    <row r="578" spans="2:5" x14ac:dyDescent="0.3">
      <c r="B578" s="28">
        <v>43060.861805555556</v>
      </c>
      <c r="C578" s="27">
        <f t="shared" si="8"/>
        <v>574</v>
      </c>
      <c r="D578" s="29">
        <v>24</v>
      </c>
      <c r="E578" s="29">
        <v>24.2</v>
      </c>
    </row>
    <row r="579" spans="2:5" x14ac:dyDescent="0.3">
      <c r="B579" s="28">
        <v>43060.862500000003</v>
      </c>
      <c r="C579" s="27">
        <f t="shared" si="8"/>
        <v>575</v>
      </c>
      <c r="D579" s="29">
        <v>24.1</v>
      </c>
      <c r="E579" s="29">
        <v>24.2</v>
      </c>
    </row>
    <row r="580" spans="2:5" x14ac:dyDescent="0.3">
      <c r="B580" s="28">
        <v>43060.863194444442</v>
      </c>
      <c r="C580" s="27">
        <f t="shared" si="8"/>
        <v>576</v>
      </c>
      <c r="D580" s="29">
        <v>24.1</v>
      </c>
      <c r="E580" s="29">
        <v>24.2</v>
      </c>
    </row>
    <row r="581" spans="2:5" x14ac:dyDescent="0.3">
      <c r="B581" s="28">
        <v>43060.863888888889</v>
      </c>
      <c r="C581" s="27">
        <f t="shared" si="8"/>
        <v>577</v>
      </c>
      <c r="D581" s="29">
        <v>24</v>
      </c>
      <c r="E581" s="29">
        <v>24.2</v>
      </c>
    </row>
    <row r="582" spans="2:5" x14ac:dyDescent="0.3">
      <c r="B582" s="28">
        <v>43060.864583333336</v>
      </c>
      <c r="C582" s="27">
        <f t="shared" si="8"/>
        <v>578</v>
      </c>
      <c r="D582" s="29">
        <v>24</v>
      </c>
      <c r="E582" s="29">
        <v>24.2</v>
      </c>
    </row>
    <row r="583" spans="2:5" x14ac:dyDescent="0.3">
      <c r="B583" s="28">
        <v>43060.865277777775</v>
      </c>
      <c r="C583" s="27">
        <f t="shared" ref="C583:C646" si="9">C582+1</f>
        <v>579</v>
      </c>
      <c r="D583" s="29">
        <v>24</v>
      </c>
      <c r="E583" s="29">
        <v>24.2</v>
      </c>
    </row>
    <row r="584" spans="2:5" x14ac:dyDescent="0.3">
      <c r="B584" s="28">
        <v>43060.865972222222</v>
      </c>
      <c r="C584" s="27">
        <f t="shared" si="9"/>
        <v>580</v>
      </c>
      <c r="D584" s="29">
        <v>23.9</v>
      </c>
      <c r="E584" s="29">
        <v>24.2</v>
      </c>
    </row>
    <row r="585" spans="2:5" x14ac:dyDescent="0.3">
      <c r="B585" s="28">
        <v>43060.866666666669</v>
      </c>
      <c r="C585" s="27">
        <f t="shared" si="9"/>
        <v>581</v>
      </c>
      <c r="D585" s="29">
        <v>24</v>
      </c>
      <c r="E585" s="29">
        <v>24.2</v>
      </c>
    </row>
    <row r="586" spans="2:5" x14ac:dyDescent="0.3">
      <c r="B586" s="28">
        <v>43060.867361111108</v>
      </c>
      <c r="C586" s="27">
        <f t="shared" si="9"/>
        <v>582</v>
      </c>
      <c r="D586" s="29">
        <v>23.9</v>
      </c>
      <c r="E586" s="29">
        <v>24.2</v>
      </c>
    </row>
    <row r="587" spans="2:5" x14ac:dyDescent="0.3">
      <c r="B587" s="28">
        <v>43060.868055555555</v>
      </c>
      <c r="C587" s="27">
        <f t="shared" si="9"/>
        <v>583</v>
      </c>
      <c r="D587" s="29">
        <v>23.9</v>
      </c>
      <c r="E587" s="29">
        <v>24.1</v>
      </c>
    </row>
    <row r="588" spans="2:5" x14ac:dyDescent="0.3">
      <c r="B588" s="28">
        <v>43060.868750000001</v>
      </c>
      <c r="C588" s="27">
        <f t="shared" si="9"/>
        <v>584</v>
      </c>
      <c r="D588" s="29">
        <v>23.9</v>
      </c>
      <c r="E588" s="29">
        <v>24.1</v>
      </c>
    </row>
    <row r="589" spans="2:5" x14ac:dyDescent="0.3">
      <c r="B589" s="28">
        <v>43060.869444444441</v>
      </c>
      <c r="C589" s="27">
        <f t="shared" si="9"/>
        <v>585</v>
      </c>
      <c r="D589" s="29">
        <v>23.8</v>
      </c>
      <c r="E589" s="29">
        <v>24.1</v>
      </c>
    </row>
    <row r="590" spans="2:5" x14ac:dyDescent="0.3">
      <c r="B590" s="28">
        <v>43060.870138888888</v>
      </c>
      <c r="C590" s="27">
        <f t="shared" si="9"/>
        <v>586</v>
      </c>
      <c r="D590" s="29">
        <v>23.9</v>
      </c>
      <c r="E590" s="29">
        <v>24.1</v>
      </c>
    </row>
    <row r="591" spans="2:5" x14ac:dyDescent="0.3">
      <c r="B591" s="28">
        <v>43060.870833333334</v>
      </c>
      <c r="C591" s="27">
        <f t="shared" si="9"/>
        <v>587</v>
      </c>
      <c r="D591" s="29">
        <v>23.9</v>
      </c>
      <c r="E591" s="29">
        <v>24.1</v>
      </c>
    </row>
    <row r="592" spans="2:5" x14ac:dyDescent="0.3">
      <c r="B592" s="28">
        <v>43060.871527777781</v>
      </c>
      <c r="C592" s="27">
        <f t="shared" si="9"/>
        <v>588</v>
      </c>
      <c r="D592" s="29">
        <v>23.9</v>
      </c>
      <c r="E592" s="29">
        <v>24.1</v>
      </c>
    </row>
    <row r="593" spans="2:5" x14ac:dyDescent="0.3">
      <c r="B593" s="28">
        <v>43060.87222222222</v>
      </c>
      <c r="C593" s="27">
        <f t="shared" si="9"/>
        <v>589</v>
      </c>
      <c r="D593" s="29">
        <v>23.9</v>
      </c>
      <c r="E593" s="29">
        <v>24</v>
      </c>
    </row>
    <row r="594" spans="2:5" x14ac:dyDescent="0.3">
      <c r="B594" s="28">
        <v>43060.872916666667</v>
      </c>
      <c r="C594" s="27">
        <f t="shared" si="9"/>
        <v>590</v>
      </c>
      <c r="D594" s="29">
        <v>23.9</v>
      </c>
      <c r="E594" s="29">
        <v>24</v>
      </c>
    </row>
    <row r="595" spans="2:5" x14ac:dyDescent="0.3">
      <c r="B595" s="28">
        <v>43060.873611111114</v>
      </c>
      <c r="C595" s="27">
        <f t="shared" si="9"/>
        <v>591</v>
      </c>
      <c r="D595" s="29">
        <v>23.9</v>
      </c>
      <c r="E595" s="29">
        <v>24</v>
      </c>
    </row>
    <row r="596" spans="2:5" x14ac:dyDescent="0.3">
      <c r="B596" s="28">
        <v>43060.874305555553</v>
      </c>
      <c r="C596" s="27">
        <f t="shared" si="9"/>
        <v>592</v>
      </c>
      <c r="D596" s="29">
        <v>23.9</v>
      </c>
      <c r="E596" s="29">
        <v>24</v>
      </c>
    </row>
    <row r="597" spans="2:5" x14ac:dyDescent="0.3">
      <c r="B597" s="28">
        <v>43060.875</v>
      </c>
      <c r="C597" s="27">
        <f t="shared" si="9"/>
        <v>593</v>
      </c>
      <c r="D597" s="29">
        <v>23.9</v>
      </c>
      <c r="E597" s="29">
        <v>24</v>
      </c>
    </row>
    <row r="598" spans="2:5" x14ac:dyDescent="0.3">
      <c r="B598" s="28">
        <v>43060.875694444447</v>
      </c>
      <c r="C598" s="27">
        <f t="shared" si="9"/>
        <v>594</v>
      </c>
      <c r="D598" s="29">
        <v>23.9</v>
      </c>
      <c r="E598" s="29">
        <v>24</v>
      </c>
    </row>
    <row r="599" spans="2:5" x14ac:dyDescent="0.3">
      <c r="B599" s="28">
        <v>43060.876388888886</v>
      </c>
      <c r="C599" s="27">
        <f t="shared" si="9"/>
        <v>595</v>
      </c>
      <c r="D599" s="29">
        <v>24</v>
      </c>
      <c r="E599" s="29">
        <v>24.1</v>
      </c>
    </row>
    <row r="600" spans="2:5" x14ac:dyDescent="0.3">
      <c r="B600" s="28">
        <v>43060.877083333333</v>
      </c>
      <c r="C600" s="27">
        <f t="shared" si="9"/>
        <v>596</v>
      </c>
      <c r="D600" s="29">
        <v>23.9</v>
      </c>
      <c r="E600" s="29">
        <v>24.1</v>
      </c>
    </row>
    <row r="601" spans="2:5" x14ac:dyDescent="0.3">
      <c r="B601" s="28">
        <v>43060.87777777778</v>
      </c>
      <c r="C601" s="27">
        <f t="shared" si="9"/>
        <v>597</v>
      </c>
      <c r="D601" s="29">
        <v>23.9</v>
      </c>
      <c r="E601" s="29">
        <v>24.1</v>
      </c>
    </row>
    <row r="602" spans="2:5" x14ac:dyDescent="0.3">
      <c r="B602" s="28">
        <v>43060.878472222219</v>
      </c>
      <c r="C602" s="27">
        <f t="shared" si="9"/>
        <v>598</v>
      </c>
      <c r="D602" s="29">
        <v>23.9</v>
      </c>
      <c r="E602" s="29">
        <v>24.1</v>
      </c>
    </row>
    <row r="603" spans="2:5" x14ac:dyDescent="0.3">
      <c r="B603" s="28">
        <v>43060.879166666666</v>
      </c>
      <c r="C603" s="27">
        <f t="shared" si="9"/>
        <v>599</v>
      </c>
      <c r="D603" s="29">
        <v>23.9</v>
      </c>
      <c r="E603" s="29">
        <v>24.1</v>
      </c>
    </row>
    <row r="604" spans="2:5" x14ac:dyDescent="0.3">
      <c r="B604" s="28">
        <v>43060.879861111112</v>
      </c>
      <c r="C604" s="27">
        <f t="shared" si="9"/>
        <v>600</v>
      </c>
      <c r="D604" s="29">
        <v>23.9</v>
      </c>
      <c r="E604" s="29">
        <v>24.1</v>
      </c>
    </row>
    <row r="605" spans="2:5" x14ac:dyDescent="0.3">
      <c r="B605" s="28">
        <v>43060.880555555559</v>
      </c>
      <c r="C605" s="27">
        <f t="shared" si="9"/>
        <v>601</v>
      </c>
      <c r="D605" s="29">
        <v>23.9</v>
      </c>
      <c r="E605" s="29">
        <v>24</v>
      </c>
    </row>
    <row r="606" spans="2:5" x14ac:dyDescent="0.3">
      <c r="B606" s="28">
        <v>43060.881249999999</v>
      </c>
      <c r="C606" s="27">
        <f t="shared" si="9"/>
        <v>602</v>
      </c>
      <c r="D606" s="29">
        <v>23.9</v>
      </c>
      <c r="E606" s="29">
        <v>24</v>
      </c>
    </row>
    <row r="607" spans="2:5" x14ac:dyDescent="0.3">
      <c r="B607" s="28">
        <v>43060.881944444445</v>
      </c>
      <c r="C607" s="27">
        <f t="shared" si="9"/>
        <v>603</v>
      </c>
      <c r="D607" s="29">
        <v>23.9</v>
      </c>
      <c r="E607" s="29">
        <v>24</v>
      </c>
    </row>
    <row r="608" spans="2:5" x14ac:dyDescent="0.3">
      <c r="B608" s="28">
        <v>43060.882638888892</v>
      </c>
      <c r="C608" s="27">
        <f t="shared" si="9"/>
        <v>604</v>
      </c>
      <c r="D608" s="29">
        <v>23.9</v>
      </c>
      <c r="E608" s="29">
        <v>24</v>
      </c>
    </row>
    <row r="609" spans="2:5" x14ac:dyDescent="0.3">
      <c r="B609" s="28">
        <v>43060.883333333331</v>
      </c>
      <c r="C609" s="27">
        <f t="shared" si="9"/>
        <v>605</v>
      </c>
      <c r="D609" s="29">
        <v>23.7</v>
      </c>
      <c r="E609" s="29">
        <v>24</v>
      </c>
    </row>
    <row r="610" spans="2:5" x14ac:dyDescent="0.3">
      <c r="B610" s="28">
        <v>43060.884027777778</v>
      </c>
      <c r="C610" s="27">
        <f t="shared" si="9"/>
        <v>606</v>
      </c>
      <c r="D610" s="29">
        <v>23.6</v>
      </c>
      <c r="E610" s="29">
        <v>23.9</v>
      </c>
    </row>
    <row r="611" spans="2:5" x14ac:dyDescent="0.3">
      <c r="B611" s="28">
        <v>43060.884722222225</v>
      </c>
      <c r="C611" s="27">
        <f t="shared" si="9"/>
        <v>607</v>
      </c>
      <c r="D611" s="29">
        <v>23.6</v>
      </c>
      <c r="E611" s="29">
        <v>23.8</v>
      </c>
    </row>
    <row r="612" spans="2:5" x14ac:dyDescent="0.3">
      <c r="B612" s="28">
        <v>43060.885416666664</v>
      </c>
      <c r="C612" s="27">
        <f t="shared" si="9"/>
        <v>608</v>
      </c>
      <c r="D612" s="29">
        <v>23.6</v>
      </c>
      <c r="E612" s="29">
        <v>23.8</v>
      </c>
    </row>
    <row r="613" spans="2:5" x14ac:dyDescent="0.3">
      <c r="B613" s="28">
        <v>43060.886111111111</v>
      </c>
      <c r="C613" s="27">
        <f t="shared" si="9"/>
        <v>609</v>
      </c>
      <c r="D613" s="29">
        <v>23.6</v>
      </c>
      <c r="E613" s="29">
        <v>23.8</v>
      </c>
    </row>
    <row r="614" spans="2:5" x14ac:dyDescent="0.3">
      <c r="B614" s="28">
        <v>43060.886805555558</v>
      </c>
      <c r="C614" s="27">
        <f t="shared" si="9"/>
        <v>610</v>
      </c>
      <c r="D614" s="29">
        <v>23.6</v>
      </c>
      <c r="E614" s="29">
        <v>23.7</v>
      </c>
    </row>
    <row r="615" spans="2:5" x14ac:dyDescent="0.3">
      <c r="B615" s="28">
        <v>43060.887499999997</v>
      </c>
      <c r="C615" s="27">
        <f t="shared" si="9"/>
        <v>611</v>
      </c>
      <c r="D615" s="29">
        <v>23.6</v>
      </c>
      <c r="E615" s="29">
        <v>23.7</v>
      </c>
    </row>
    <row r="616" spans="2:5" x14ac:dyDescent="0.3">
      <c r="B616" s="28">
        <v>43060.888194444444</v>
      </c>
      <c r="C616" s="27">
        <f t="shared" si="9"/>
        <v>612</v>
      </c>
      <c r="D616" s="29">
        <v>23.5</v>
      </c>
      <c r="E616" s="29">
        <v>23.7</v>
      </c>
    </row>
    <row r="617" spans="2:5" x14ac:dyDescent="0.3">
      <c r="B617" s="28">
        <v>43060.888888888891</v>
      </c>
      <c r="C617" s="27">
        <f t="shared" si="9"/>
        <v>613</v>
      </c>
      <c r="D617" s="29">
        <v>23.5</v>
      </c>
      <c r="E617" s="29">
        <v>23.7</v>
      </c>
    </row>
    <row r="618" spans="2:5" x14ac:dyDescent="0.3">
      <c r="B618" s="28">
        <v>43060.88958333333</v>
      </c>
      <c r="C618" s="27">
        <f t="shared" si="9"/>
        <v>614</v>
      </c>
      <c r="D618" s="29">
        <v>23.5</v>
      </c>
      <c r="E618" s="29">
        <v>23.7</v>
      </c>
    </row>
    <row r="619" spans="2:5" x14ac:dyDescent="0.3">
      <c r="B619" s="28">
        <v>43060.890277777777</v>
      </c>
      <c r="C619" s="27">
        <f t="shared" si="9"/>
        <v>615</v>
      </c>
      <c r="D619" s="29">
        <v>23.5</v>
      </c>
      <c r="E619" s="29">
        <v>23.6</v>
      </c>
    </row>
    <row r="620" spans="2:5" x14ac:dyDescent="0.3">
      <c r="B620" s="28">
        <v>43060.890972222223</v>
      </c>
      <c r="C620" s="27">
        <f t="shared" si="9"/>
        <v>616</v>
      </c>
      <c r="D620" s="29">
        <v>23.5</v>
      </c>
      <c r="E620" s="29">
        <v>23.6</v>
      </c>
    </row>
    <row r="621" spans="2:5" x14ac:dyDescent="0.3">
      <c r="B621" s="28">
        <v>43060.89166666667</v>
      </c>
      <c r="C621" s="27">
        <f t="shared" si="9"/>
        <v>617</v>
      </c>
      <c r="D621" s="29">
        <v>23.5</v>
      </c>
      <c r="E621" s="29">
        <v>23.6</v>
      </c>
    </row>
    <row r="622" spans="2:5" x14ac:dyDescent="0.3">
      <c r="B622" s="28">
        <v>43060.892361111109</v>
      </c>
      <c r="C622" s="27">
        <f t="shared" si="9"/>
        <v>618</v>
      </c>
      <c r="D622" s="29">
        <v>23.5</v>
      </c>
      <c r="E622" s="29">
        <v>23.6</v>
      </c>
    </row>
    <row r="623" spans="2:5" x14ac:dyDescent="0.3">
      <c r="B623" s="28">
        <v>43060.893055555556</v>
      </c>
      <c r="C623" s="27">
        <f t="shared" si="9"/>
        <v>619</v>
      </c>
      <c r="D623" s="29">
        <v>23.5</v>
      </c>
      <c r="E623" s="29">
        <v>23.6</v>
      </c>
    </row>
    <row r="624" spans="2:5" x14ac:dyDescent="0.3">
      <c r="B624" s="28">
        <v>43060.893750000003</v>
      </c>
      <c r="C624" s="27">
        <f t="shared" si="9"/>
        <v>620</v>
      </c>
      <c r="D624" s="29">
        <v>23.5</v>
      </c>
      <c r="E624" s="29">
        <v>23.6</v>
      </c>
    </row>
    <row r="625" spans="2:5" x14ac:dyDescent="0.3">
      <c r="B625" s="28">
        <v>43060.894444444442</v>
      </c>
      <c r="C625" s="27">
        <f t="shared" si="9"/>
        <v>621</v>
      </c>
      <c r="D625" s="29">
        <v>23.6</v>
      </c>
      <c r="E625" s="29">
        <v>23.6</v>
      </c>
    </row>
    <row r="626" spans="2:5" x14ac:dyDescent="0.3">
      <c r="B626" s="28">
        <v>43060.895138888889</v>
      </c>
      <c r="C626" s="27">
        <f t="shared" si="9"/>
        <v>622</v>
      </c>
      <c r="D626" s="29">
        <v>23.5</v>
      </c>
      <c r="E626" s="29">
        <v>23.6</v>
      </c>
    </row>
    <row r="627" spans="2:5" x14ac:dyDescent="0.3">
      <c r="B627" s="28">
        <v>43060.895833333336</v>
      </c>
      <c r="C627" s="27">
        <f t="shared" si="9"/>
        <v>623</v>
      </c>
      <c r="D627" s="29">
        <v>23.5</v>
      </c>
      <c r="E627" s="29">
        <v>23.6</v>
      </c>
    </row>
    <row r="628" spans="2:5" x14ac:dyDescent="0.3">
      <c r="B628" s="28">
        <v>43060.896527777775</v>
      </c>
      <c r="C628" s="27">
        <f t="shared" si="9"/>
        <v>624</v>
      </c>
      <c r="D628" s="29">
        <v>23.5</v>
      </c>
      <c r="E628" s="29">
        <v>23.6</v>
      </c>
    </row>
    <row r="629" spans="2:5" x14ac:dyDescent="0.3">
      <c r="B629" s="28">
        <v>43060.897222222222</v>
      </c>
      <c r="C629" s="27">
        <f t="shared" si="9"/>
        <v>625</v>
      </c>
      <c r="D629" s="29">
        <v>23.4</v>
      </c>
      <c r="E629" s="29">
        <v>23.6</v>
      </c>
    </row>
    <row r="630" spans="2:5" x14ac:dyDescent="0.3">
      <c r="B630" s="28">
        <v>43060.897916666669</v>
      </c>
      <c r="C630" s="27">
        <f t="shared" si="9"/>
        <v>626</v>
      </c>
      <c r="D630" s="29">
        <v>23.4</v>
      </c>
      <c r="E630" s="29">
        <v>23.6</v>
      </c>
    </row>
    <row r="631" spans="2:5" x14ac:dyDescent="0.3">
      <c r="B631" s="28">
        <v>43060.898611111108</v>
      </c>
      <c r="C631" s="27">
        <f t="shared" si="9"/>
        <v>627</v>
      </c>
      <c r="D631" s="29">
        <v>23.5</v>
      </c>
      <c r="E631" s="29">
        <v>23.6</v>
      </c>
    </row>
    <row r="632" spans="2:5" x14ac:dyDescent="0.3">
      <c r="B632" s="28">
        <v>43060.899305555555</v>
      </c>
      <c r="C632" s="27">
        <f t="shared" si="9"/>
        <v>628</v>
      </c>
      <c r="D632" s="29">
        <v>23.4</v>
      </c>
      <c r="E632" s="29">
        <v>23.6</v>
      </c>
    </row>
    <row r="633" spans="2:5" x14ac:dyDescent="0.3">
      <c r="B633" s="28">
        <v>43060.9</v>
      </c>
      <c r="C633" s="27">
        <f t="shared" si="9"/>
        <v>629</v>
      </c>
      <c r="D633" s="29">
        <v>23.5</v>
      </c>
      <c r="E633" s="29">
        <v>23.5</v>
      </c>
    </row>
    <row r="634" spans="2:5" x14ac:dyDescent="0.3">
      <c r="B634" s="28">
        <v>43060.900694444441</v>
      </c>
      <c r="C634" s="27">
        <f t="shared" si="9"/>
        <v>630</v>
      </c>
      <c r="D634" s="29">
        <v>23.5</v>
      </c>
      <c r="E634" s="29">
        <v>23.6</v>
      </c>
    </row>
    <row r="635" spans="2:5" x14ac:dyDescent="0.3">
      <c r="B635" s="28">
        <v>43060.901388888888</v>
      </c>
      <c r="C635" s="27">
        <f t="shared" si="9"/>
        <v>631</v>
      </c>
      <c r="D635" s="29">
        <v>23.5</v>
      </c>
      <c r="E635" s="29">
        <v>23.6</v>
      </c>
    </row>
    <row r="636" spans="2:5" x14ac:dyDescent="0.3">
      <c r="B636" s="28">
        <v>43060.902083333334</v>
      </c>
      <c r="C636" s="27">
        <f t="shared" si="9"/>
        <v>632</v>
      </c>
      <c r="D636" s="29">
        <v>23.5</v>
      </c>
      <c r="E636" s="29">
        <v>23.6</v>
      </c>
    </row>
    <row r="637" spans="2:5" x14ac:dyDescent="0.3">
      <c r="B637" s="28">
        <v>43060.902777777781</v>
      </c>
      <c r="C637" s="27">
        <f t="shared" si="9"/>
        <v>633</v>
      </c>
      <c r="D637" s="29">
        <v>23.5</v>
      </c>
      <c r="E637" s="29">
        <v>23.6</v>
      </c>
    </row>
    <row r="638" spans="2:5" x14ac:dyDescent="0.3">
      <c r="B638" s="28">
        <v>43060.90347222222</v>
      </c>
      <c r="C638" s="27">
        <f t="shared" si="9"/>
        <v>634</v>
      </c>
      <c r="D638" s="29">
        <v>23.5</v>
      </c>
      <c r="E638" s="29">
        <v>23.6</v>
      </c>
    </row>
    <row r="639" spans="2:5" x14ac:dyDescent="0.3">
      <c r="B639" s="28">
        <v>43060.904166666667</v>
      </c>
      <c r="C639" s="27">
        <f t="shared" si="9"/>
        <v>635</v>
      </c>
      <c r="D639" s="29">
        <v>23.5</v>
      </c>
      <c r="E639" s="29">
        <v>23.6</v>
      </c>
    </row>
    <row r="640" spans="2:5" x14ac:dyDescent="0.3">
      <c r="B640" s="28">
        <v>43060.904861111114</v>
      </c>
      <c r="C640" s="27">
        <f t="shared" si="9"/>
        <v>636</v>
      </c>
      <c r="D640" s="29">
        <v>23.4</v>
      </c>
      <c r="E640" s="29">
        <v>23.5</v>
      </c>
    </row>
    <row r="641" spans="2:5" x14ac:dyDescent="0.3">
      <c r="B641" s="28">
        <v>43060.905555555553</v>
      </c>
      <c r="C641" s="27">
        <f t="shared" si="9"/>
        <v>637</v>
      </c>
      <c r="D641" s="29">
        <v>23.4</v>
      </c>
      <c r="E641" s="29">
        <v>23.5</v>
      </c>
    </row>
    <row r="642" spans="2:5" x14ac:dyDescent="0.3">
      <c r="B642" s="28">
        <v>43060.90625</v>
      </c>
      <c r="C642" s="27">
        <f t="shared" si="9"/>
        <v>638</v>
      </c>
      <c r="D642" s="29">
        <v>23.4</v>
      </c>
      <c r="E642" s="29">
        <v>23.5</v>
      </c>
    </row>
    <row r="643" spans="2:5" x14ac:dyDescent="0.3">
      <c r="B643" s="28">
        <v>43060.906944444447</v>
      </c>
      <c r="C643" s="27">
        <f t="shared" si="9"/>
        <v>639</v>
      </c>
      <c r="D643" s="29">
        <v>23.4</v>
      </c>
      <c r="E643" s="29">
        <v>23.5</v>
      </c>
    </row>
    <row r="644" spans="2:5" x14ac:dyDescent="0.3">
      <c r="B644" s="28">
        <v>43060.907638888886</v>
      </c>
      <c r="C644" s="27">
        <f t="shared" si="9"/>
        <v>640</v>
      </c>
      <c r="D644" s="29">
        <v>23.4</v>
      </c>
      <c r="E644" s="29">
        <v>23.5</v>
      </c>
    </row>
    <row r="645" spans="2:5" x14ac:dyDescent="0.3">
      <c r="B645" s="28">
        <v>43060.908333333333</v>
      </c>
      <c r="C645" s="27">
        <f t="shared" si="9"/>
        <v>641</v>
      </c>
      <c r="D645" s="29">
        <v>23.3</v>
      </c>
      <c r="E645" s="29">
        <v>23.5</v>
      </c>
    </row>
    <row r="646" spans="2:5" x14ac:dyDescent="0.3">
      <c r="B646" s="28">
        <v>43060.90902777778</v>
      </c>
      <c r="C646" s="27">
        <f t="shared" si="9"/>
        <v>642</v>
      </c>
      <c r="D646" s="29">
        <v>23.3</v>
      </c>
      <c r="E646" s="29">
        <v>23.5</v>
      </c>
    </row>
    <row r="647" spans="2:5" x14ac:dyDescent="0.3">
      <c r="B647" s="28">
        <v>43060.909722222219</v>
      </c>
      <c r="C647" s="27">
        <f t="shared" ref="C647:C710" si="10">C646+1</f>
        <v>643</v>
      </c>
      <c r="D647" s="29">
        <v>23.2</v>
      </c>
      <c r="E647" s="29">
        <v>23.4</v>
      </c>
    </row>
    <row r="648" spans="2:5" x14ac:dyDescent="0.3">
      <c r="B648" s="28">
        <v>43060.910416666666</v>
      </c>
      <c r="C648" s="27">
        <f t="shared" si="10"/>
        <v>644</v>
      </c>
      <c r="D648" s="29">
        <v>23.1</v>
      </c>
      <c r="E648" s="29">
        <v>23.4</v>
      </c>
    </row>
    <row r="649" spans="2:5" x14ac:dyDescent="0.3">
      <c r="B649" s="28">
        <v>43060.911111111112</v>
      </c>
      <c r="C649" s="27">
        <f t="shared" si="10"/>
        <v>645</v>
      </c>
      <c r="D649" s="29">
        <v>23.1</v>
      </c>
      <c r="E649" s="29">
        <v>23.3</v>
      </c>
    </row>
    <row r="650" spans="2:5" x14ac:dyDescent="0.3">
      <c r="B650" s="28">
        <v>43060.911805555559</v>
      </c>
      <c r="C650" s="27">
        <f t="shared" si="10"/>
        <v>646</v>
      </c>
      <c r="D650" s="29">
        <v>23.1</v>
      </c>
      <c r="E650" s="29">
        <v>23.3</v>
      </c>
    </row>
    <row r="651" spans="2:5" x14ac:dyDescent="0.3">
      <c r="B651" s="28">
        <v>43060.912499999999</v>
      </c>
      <c r="C651" s="27">
        <f t="shared" si="10"/>
        <v>647</v>
      </c>
      <c r="D651" s="29">
        <v>23.1</v>
      </c>
      <c r="E651" s="29">
        <v>23.3</v>
      </c>
    </row>
    <row r="652" spans="2:5" x14ac:dyDescent="0.3">
      <c r="B652" s="28">
        <v>43060.913194444445</v>
      </c>
      <c r="C652" s="27">
        <f t="shared" si="10"/>
        <v>648</v>
      </c>
      <c r="D652" s="29">
        <v>23.1</v>
      </c>
      <c r="E652" s="29">
        <v>23.3</v>
      </c>
    </row>
    <row r="653" spans="2:5" x14ac:dyDescent="0.3">
      <c r="B653" s="28">
        <v>43060.913888888892</v>
      </c>
      <c r="C653" s="27">
        <f t="shared" si="10"/>
        <v>649</v>
      </c>
      <c r="D653" s="29">
        <v>23.1</v>
      </c>
      <c r="E653" s="29">
        <v>23.2</v>
      </c>
    </row>
    <row r="654" spans="2:5" x14ac:dyDescent="0.3">
      <c r="B654" s="28">
        <v>43060.914583333331</v>
      </c>
      <c r="C654" s="27">
        <f t="shared" si="10"/>
        <v>650</v>
      </c>
      <c r="D654" s="29">
        <v>23</v>
      </c>
      <c r="E654" s="29">
        <v>23.2</v>
      </c>
    </row>
    <row r="655" spans="2:5" x14ac:dyDescent="0.3">
      <c r="B655" s="28">
        <v>43060.915277777778</v>
      </c>
      <c r="C655" s="27">
        <f t="shared" si="10"/>
        <v>651</v>
      </c>
      <c r="D655" s="29">
        <v>23</v>
      </c>
      <c r="E655" s="29">
        <v>23.2</v>
      </c>
    </row>
    <row r="656" spans="2:5" x14ac:dyDescent="0.3">
      <c r="B656" s="28">
        <v>43060.915972222225</v>
      </c>
      <c r="C656" s="27">
        <f t="shared" si="10"/>
        <v>652</v>
      </c>
      <c r="D656" s="29">
        <v>23</v>
      </c>
      <c r="E656" s="29">
        <v>23.1</v>
      </c>
    </row>
    <row r="657" spans="2:5" x14ac:dyDescent="0.3">
      <c r="B657" s="28">
        <v>43060.916666666664</v>
      </c>
      <c r="C657" s="27">
        <f t="shared" si="10"/>
        <v>653</v>
      </c>
      <c r="D657" s="29">
        <v>22.9</v>
      </c>
      <c r="E657" s="29">
        <v>23.1</v>
      </c>
    </row>
    <row r="658" spans="2:5" x14ac:dyDescent="0.3">
      <c r="B658" s="28">
        <v>43060.917361111111</v>
      </c>
      <c r="C658" s="27">
        <f t="shared" si="10"/>
        <v>654</v>
      </c>
      <c r="D658" s="29">
        <v>22.9</v>
      </c>
      <c r="E658" s="29">
        <v>23.1</v>
      </c>
    </row>
    <row r="659" spans="2:5" x14ac:dyDescent="0.3">
      <c r="B659" s="28">
        <v>43060.918055555558</v>
      </c>
      <c r="C659" s="27">
        <f t="shared" si="10"/>
        <v>655</v>
      </c>
      <c r="D659" s="29">
        <v>22.9</v>
      </c>
      <c r="E659" s="29">
        <v>23.1</v>
      </c>
    </row>
    <row r="660" spans="2:5" x14ac:dyDescent="0.3">
      <c r="B660" s="28">
        <v>43060.918749999997</v>
      </c>
      <c r="C660" s="27">
        <f t="shared" si="10"/>
        <v>656</v>
      </c>
      <c r="D660" s="29">
        <v>22.9</v>
      </c>
      <c r="E660" s="29">
        <v>23.1</v>
      </c>
    </row>
    <row r="661" spans="2:5" x14ac:dyDescent="0.3">
      <c r="B661" s="28">
        <v>43060.919444444444</v>
      </c>
      <c r="C661" s="27">
        <f t="shared" si="10"/>
        <v>657</v>
      </c>
      <c r="D661" s="29">
        <v>22.9</v>
      </c>
      <c r="E661" s="29">
        <v>23.1</v>
      </c>
    </row>
    <row r="662" spans="2:5" x14ac:dyDescent="0.3">
      <c r="B662" s="28">
        <v>43060.920138888891</v>
      </c>
      <c r="C662" s="27">
        <f t="shared" si="10"/>
        <v>658</v>
      </c>
      <c r="D662" s="29">
        <v>22.9</v>
      </c>
      <c r="E662" s="29">
        <v>23.1</v>
      </c>
    </row>
    <row r="663" spans="2:5" x14ac:dyDescent="0.3">
      <c r="B663" s="28">
        <v>43060.92083333333</v>
      </c>
      <c r="C663" s="27">
        <f t="shared" si="10"/>
        <v>659</v>
      </c>
      <c r="D663" s="29">
        <v>22.9</v>
      </c>
      <c r="E663" s="29">
        <v>23</v>
      </c>
    </row>
    <row r="664" spans="2:5" x14ac:dyDescent="0.3">
      <c r="B664" s="28">
        <v>43060.921527777777</v>
      </c>
      <c r="C664" s="27">
        <f t="shared" si="10"/>
        <v>660</v>
      </c>
      <c r="D664" s="29">
        <v>22.9</v>
      </c>
      <c r="E664" s="29">
        <v>23</v>
      </c>
    </row>
    <row r="665" spans="2:5" x14ac:dyDescent="0.3">
      <c r="B665" s="28">
        <v>43060.922222222223</v>
      </c>
      <c r="C665" s="27">
        <f t="shared" si="10"/>
        <v>661</v>
      </c>
      <c r="D665" s="29">
        <v>22.8</v>
      </c>
      <c r="E665" s="29">
        <v>23</v>
      </c>
    </row>
    <row r="666" spans="2:5" x14ac:dyDescent="0.3">
      <c r="B666" s="28">
        <v>43060.92291666667</v>
      </c>
      <c r="C666" s="27">
        <f t="shared" si="10"/>
        <v>662</v>
      </c>
      <c r="D666" s="29">
        <v>22.8</v>
      </c>
      <c r="E666" s="29">
        <v>23</v>
      </c>
    </row>
    <row r="667" spans="2:5" x14ac:dyDescent="0.3">
      <c r="B667" s="28">
        <v>43060.923611111109</v>
      </c>
      <c r="C667" s="27">
        <f t="shared" si="10"/>
        <v>663</v>
      </c>
      <c r="D667" s="29">
        <v>22.8</v>
      </c>
      <c r="E667" s="29">
        <v>23</v>
      </c>
    </row>
    <row r="668" spans="2:5" x14ac:dyDescent="0.3">
      <c r="B668" s="28">
        <v>43060.924305555556</v>
      </c>
      <c r="C668" s="27">
        <f t="shared" si="10"/>
        <v>664</v>
      </c>
      <c r="D668" s="29">
        <v>22.8</v>
      </c>
      <c r="E668" s="29">
        <v>22.9</v>
      </c>
    </row>
    <row r="669" spans="2:5" x14ac:dyDescent="0.3">
      <c r="B669" s="28">
        <v>43060.925000000003</v>
      </c>
      <c r="C669" s="27">
        <f t="shared" si="10"/>
        <v>665</v>
      </c>
      <c r="D669" s="29">
        <v>22.8</v>
      </c>
      <c r="E669" s="29">
        <v>22.9</v>
      </c>
    </row>
    <row r="670" spans="2:5" x14ac:dyDescent="0.3">
      <c r="B670" s="28">
        <v>43060.925694444442</v>
      </c>
      <c r="C670" s="27">
        <f t="shared" si="10"/>
        <v>666</v>
      </c>
      <c r="D670" s="29">
        <v>22.8</v>
      </c>
      <c r="E670" s="29">
        <v>22.9</v>
      </c>
    </row>
    <row r="671" spans="2:5" x14ac:dyDescent="0.3">
      <c r="B671" s="28">
        <v>43060.926388888889</v>
      </c>
      <c r="C671" s="27">
        <f t="shared" si="10"/>
        <v>667</v>
      </c>
      <c r="D671" s="29">
        <v>22.8</v>
      </c>
      <c r="E671" s="29">
        <v>22.9</v>
      </c>
    </row>
    <row r="672" spans="2:5" x14ac:dyDescent="0.3">
      <c r="B672" s="28">
        <v>43060.927083333336</v>
      </c>
      <c r="C672" s="27">
        <f t="shared" si="10"/>
        <v>668</v>
      </c>
      <c r="D672" s="29">
        <v>22.8</v>
      </c>
      <c r="E672" s="29">
        <v>22.9</v>
      </c>
    </row>
    <row r="673" spans="2:6" x14ac:dyDescent="0.3">
      <c r="B673" s="28">
        <v>43060.927777777775</v>
      </c>
      <c r="C673" s="27">
        <f t="shared" si="10"/>
        <v>669</v>
      </c>
      <c r="D673" s="29">
        <v>22.8</v>
      </c>
      <c r="E673" s="29">
        <v>22.9</v>
      </c>
    </row>
    <row r="674" spans="2:6" x14ac:dyDescent="0.3">
      <c r="B674" s="28">
        <v>43060.928472222222</v>
      </c>
      <c r="C674" s="27">
        <f t="shared" si="10"/>
        <v>670</v>
      </c>
      <c r="D674" s="29">
        <v>22.8</v>
      </c>
      <c r="E674" s="29">
        <v>22.9</v>
      </c>
    </row>
    <row r="675" spans="2:6" x14ac:dyDescent="0.3">
      <c r="B675" s="28">
        <v>43060.929166666669</v>
      </c>
      <c r="C675" s="27">
        <f t="shared" si="10"/>
        <v>671</v>
      </c>
      <c r="D675" s="29">
        <v>22.8</v>
      </c>
      <c r="E675" s="29">
        <v>22.9</v>
      </c>
    </row>
    <row r="676" spans="2:6" x14ac:dyDescent="0.3">
      <c r="B676" s="28">
        <v>43060.929861111108</v>
      </c>
      <c r="C676" s="27">
        <f t="shared" si="10"/>
        <v>672</v>
      </c>
      <c r="D676" s="29">
        <v>22.8</v>
      </c>
      <c r="E676" s="29">
        <v>22.9</v>
      </c>
    </row>
    <row r="677" spans="2:6" x14ac:dyDescent="0.3">
      <c r="B677" s="28">
        <v>43060.930555555555</v>
      </c>
      <c r="C677" s="27">
        <f t="shared" si="10"/>
        <v>673</v>
      </c>
      <c r="D677" s="29">
        <v>22.9</v>
      </c>
      <c r="E677" s="29">
        <v>22.9</v>
      </c>
      <c r="F677" t="s">
        <v>8</v>
      </c>
    </row>
    <row r="678" spans="2:6" x14ac:dyDescent="0.3">
      <c r="B678" s="28">
        <v>43060.931250000001</v>
      </c>
      <c r="C678" s="27">
        <f t="shared" si="10"/>
        <v>674</v>
      </c>
      <c r="D678" s="29">
        <v>22.9</v>
      </c>
      <c r="E678" s="29">
        <v>22.9</v>
      </c>
    </row>
    <row r="679" spans="2:6" x14ac:dyDescent="0.3">
      <c r="B679" s="28">
        <v>43060.931944444441</v>
      </c>
      <c r="C679" s="27">
        <f t="shared" si="10"/>
        <v>675</v>
      </c>
      <c r="D679" s="29">
        <v>22.9</v>
      </c>
      <c r="E679" s="29">
        <v>22.9</v>
      </c>
    </row>
    <row r="680" spans="2:6" x14ac:dyDescent="0.3">
      <c r="B680" s="28">
        <v>43060.932638888888</v>
      </c>
      <c r="C680" s="27">
        <f t="shared" si="10"/>
        <v>676</v>
      </c>
      <c r="D680" s="29">
        <v>22.9</v>
      </c>
      <c r="E680" s="29">
        <v>23</v>
      </c>
    </row>
    <row r="681" spans="2:6" x14ac:dyDescent="0.3">
      <c r="B681" s="28">
        <v>43060.933333333334</v>
      </c>
      <c r="C681" s="27">
        <f t="shared" si="10"/>
        <v>677</v>
      </c>
      <c r="D681" s="29">
        <v>22.9</v>
      </c>
      <c r="E681" s="29">
        <v>22.9</v>
      </c>
    </row>
    <row r="682" spans="2:6" x14ac:dyDescent="0.3">
      <c r="B682" s="28">
        <v>43060.934027777781</v>
      </c>
      <c r="C682" s="27">
        <f t="shared" si="10"/>
        <v>678</v>
      </c>
      <c r="D682" s="29">
        <v>22.9</v>
      </c>
      <c r="E682" s="29">
        <v>23</v>
      </c>
    </row>
    <row r="683" spans="2:6" x14ac:dyDescent="0.3">
      <c r="B683" s="28">
        <v>43060.93472222222</v>
      </c>
      <c r="C683" s="27">
        <f t="shared" si="10"/>
        <v>679</v>
      </c>
      <c r="D683" s="29">
        <v>22.9</v>
      </c>
      <c r="E683" s="29">
        <v>23</v>
      </c>
    </row>
    <row r="684" spans="2:6" x14ac:dyDescent="0.3">
      <c r="B684" s="28">
        <v>43060.935416666667</v>
      </c>
      <c r="C684" s="27">
        <f t="shared" si="10"/>
        <v>680</v>
      </c>
      <c r="D684" s="29">
        <v>22.9</v>
      </c>
      <c r="E684" s="29">
        <v>23</v>
      </c>
    </row>
    <row r="685" spans="2:6" x14ac:dyDescent="0.3">
      <c r="B685" s="28">
        <v>43060.936111111114</v>
      </c>
      <c r="C685" s="27">
        <f t="shared" si="10"/>
        <v>681</v>
      </c>
      <c r="D685" s="29">
        <v>22.9</v>
      </c>
      <c r="E685" s="29">
        <v>23</v>
      </c>
    </row>
    <row r="686" spans="2:6" x14ac:dyDescent="0.3">
      <c r="B686" s="28">
        <v>43060.936805555553</v>
      </c>
      <c r="C686" s="27">
        <f t="shared" si="10"/>
        <v>682</v>
      </c>
      <c r="D686" s="29">
        <v>22.9</v>
      </c>
      <c r="E686" s="29">
        <v>23</v>
      </c>
    </row>
    <row r="687" spans="2:6" x14ac:dyDescent="0.3">
      <c r="B687" s="28">
        <v>43060.9375</v>
      </c>
      <c r="C687" s="27">
        <f t="shared" si="10"/>
        <v>683</v>
      </c>
      <c r="D687" s="29">
        <v>22.9</v>
      </c>
      <c r="E687" s="29">
        <v>23</v>
      </c>
    </row>
    <row r="688" spans="2:6" x14ac:dyDescent="0.3">
      <c r="B688" s="28">
        <v>43060.938194444447</v>
      </c>
      <c r="C688" s="27">
        <f t="shared" si="10"/>
        <v>684</v>
      </c>
      <c r="D688" s="29">
        <v>22.9</v>
      </c>
      <c r="E688" s="29">
        <v>23</v>
      </c>
    </row>
    <row r="689" spans="2:5" x14ac:dyDescent="0.3">
      <c r="B689" s="28">
        <v>43060.938888888886</v>
      </c>
      <c r="C689" s="27">
        <f t="shared" si="10"/>
        <v>685</v>
      </c>
      <c r="D689" s="29">
        <v>22.9</v>
      </c>
      <c r="E689" s="29">
        <v>23</v>
      </c>
    </row>
    <row r="690" spans="2:5" x14ac:dyDescent="0.3">
      <c r="B690" s="28">
        <v>43060.939583333333</v>
      </c>
      <c r="C690" s="27">
        <f t="shared" si="10"/>
        <v>686</v>
      </c>
      <c r="D690" s="29">
        <v>22.8</v>
      </c>
      <c r="E690" s="29">
        <v>23</v>
      </c>
    </row>
    <row r="691" spans="2:5" x14ac:dyDescent="0.3">
      <c r="B691" s="28">
        <v>43060.94027777778</v>
      </c>
      <c r="C691" s="27">
        <f t="shared" si="10"/>
        <v>687</v>
      </c>
      <c r="D691" s="29">
        <v>22.8</v>
      </c>
      <c r="E691" s="29">
        <v>23</v>
      </c>
    </row>
    <row r="692" spans="2:5" x14ac:dyDescent="0.3">
      <c r="B692" s="28">
        <v>43060.940972222219</v>
      </c>
      <c r="C692" s="27">
        <f t="shared" si="10"/>
        <v>688</v>
      </c>
      <c r="D692" s="29">
        <v>22.9</v>
      </c>
      <c r="E692" s="29">
        <v>23</v>
      </c>
    </row>
    <row r="693" spans="2:5" x14ac:dyDescent="0.3">
      <c r="B693" s="28">
        <v>43060.941666666666</v>
      </c>
      <c r="C693" s="27">
        <f t="shared" si="10"/>
        <v>689</v>
      </c>
      <c r="D693" s="29">
        <v>22.9</v>
      </c>
      <c r="E693" s="29">
        <v>23</v>
      </c>
    </row>
    <row r="694" spans="2:5" x14ac:dyDescent="0.3">
      <c r="B694" s="28">
        <v>43060.942361111112</v>
      </c>
      <c r="C694" s="27">
        <f t="shared" si="10"/>
        <v>690</v>
      </c>
      <c r="D694" s="29">
        <v>22.9</v>
      </c>
      <c r="E694" s="29">
        <v>23</v>
      </c>
    </row>
    <row r="695" spans="2:5" x14ac:dyDescent="0.3">
      <c r="B695" s="28">
        <v>43060.943055555559</v>
      </c>
      <c r="C695" s="27">
        <f t="shared" si="10"/>
        <v>691</v>
      </c>
      <c r="D695" s="29">
        <v>22.9</v>
      </c>
      <c r="E695" s="29">
        <v>23</v>
      </c>
    </row>
    <row r="696" spans="2:5" x14ac:dyDescent="0.3">
      <c r="B696" s="28">
        <v>43060.943749999999</v>
      </c>
      <c r="C696" s="27">
        <f t="shared" si="10"/>
        <v>692</v>
      </c>
      <c r="D696" s="29">
        <v>22.9</v>
      </c>
      <c r="E696" s="29">
        <v>23</v>
      </c>
    </row>
    <row r="697" spans="2:5" x14ac:dyDescent="0.3">
      <c r="B697" s="28">
        <v>43060.944444444445</v>
      </c>
      <c r="C697" s="27">
        <f t="shared" si="10"/>
        <v>693</v>
      </c>
      <c r="D697" s="29">
        <v>22.9</v>
      </c>
      <c r="E697" s="29">
        <v>23</v>
      </c>
    </row>
    <row r="698" spans="2:5" x14ac:dyDescent="0.3">
      <c r="B698" s="28">
        <v>43060.945138888892</v>
      </c>
      <c r="C698" s="27">
        <f t="shared" si="10"/>
        <v>694</v>
      </c>
      <c r="D698" s="29">
        <v>23</v>
      </c>
      <c r="E698" s="29">
        <v>23</v>
      </c>
    </row>
    <row r="699" spans="2:5" x14ac:dyDescent="0.3">
      <c r="B699" s="28">
        <v>43060.945833333331</v>
      </c>
      <c r="C699" s="27">
        <f t="shared" si="10"/>
        <v>695</v>
      </c>
      <c r="D699" s="29">
        <v>22.9</v>
      </c>
      <c r="E699" s="29">
        <v>23</v>
      </c>
    </row>
    <row r="700" spans="2:5" x14ac:dyDescent="0.3">
      <c r="B700" s="28">
        <v>43060.946527777778</v>
      </c>
      <c r="C700" s="27">
        <f t="shared" si="10"/>
        <v>696</v>
      </c>
      <c r="D700" s="29">
        <v>22.9</v>
      </c>
      <c r="E700" s="29">
        <v>23</v>
      </c>
    </row>
    <row r="701" spans="2:5" x14ac:dyDescent="0.3">
      <c r="B701" s="28">
        <v>43060.947222222225</v>
      </c>
      <c r="C701" s="27">
        <f t="shared" si="10"/>
        <v>697</v>
      </c>
      <c r="D701" s="29">
        <v>22.8</v>
      </c>
      <c r="E701" s="29">
        <v>23</v>
      </c>
    </row>
    <row r="702" spans="2:5" x14ac:dyDescent="0.3">
      <c r="B702" s="28">
        <v>43060.947916666664</v>
      </c>
      <c r="C702" s="27">
        <f t="shared" si="10"/>
        <v>698</v>
      </c>
      <c r="D702" s="29">
        <v>22.8</v>
      </c>
      <c r="E702" s="29">
        <v>23</v>
      </c>
    </row>
    <row r="703" spans="2:5" x14ac:dyDescent="0.3">
      <c r="B703" s="28">
        <v>43060.948611111111</v>
      </c>
      <c r="C703" s="27">
        <f t="shared" si="10"/>
        <v>699</v>
      </c>
      <c r="D703" s="29">
        <v>22.9</v>
      </c>
      <c r="E703" s="29">
        <v>23</v>
      </c>
    </row>
    <row r="704" spans="2:5" x14ac:dyDescent="0.3">
      <c r="B704" s="28">
        <v>43060.949305555558</v>
      </c>
      <c r="C704" s="27">
        <f t="shared" si="10"/>
        <v>700</v>
      </c>
      <c r="D704" s="29">
        <v>22.9</v>
      </c>
      <c r="E704" s="29">
        <v>23</v>
      </c>
    </row>
    <row r="705" spans="2:5" x14ac:dyDescent="0.3">
      <c r="B705" s="28">
        <v>43060.95</v>
      </c>
      <c r="C705" s="27">
        <f t="shared" si="10"/>
        <v>701</v>
      </c>
      <c r="D705" s="29">
        <v>22.9</v>
      </c>
      <c r="E705" s="29">
        <v>23</v>
      </c>
    </row>
    <row r="706" spans="2:5" x14ac:dyDescent="0.3">
      <c r="B706" s="28">
        <v>43060.950694444444</v>
      </c>
      <c r="C706" s="27">
        <f t="shared" si="10"/>
        <v>702</v>
      </c>
      <c r="D706" s="29">
        <v>23</v>
      </c>
      <c r="E706" s="29">
        <v>23</v>
      </c>
    </row>
    <row r="707" spans="2:5" x14ac:dyDescent="0.3">
      <c r="B707" s="28">
        <v>43060.951388888891</v>
      </c>
      <c r="C707" s="27">
        <f t="shared" si="10"/>
        <v>703</v>
      </c>
      <c r="D707" s="29">
        <v>23</v>
      </c>
      <c r="E707" s="29">
        <v>23</v>
      </c>
    </row>
    <row r="708" spans="2:5" x14ac:dyDescent="0.3">
      <c r="B708" s="28">
        <v>43060.95208333333</v>
      </c>
      <c r="C708" s="27">
        <f t="shared" si="10"/>
        <v>704</v>
      </c>
      <c r="D708" s="29">
        <v>22.9</v>
      </c>
      <c r="E708" s="29">
        <v>23</v>
      </c>
    </row>
    <row r="709" spans="2:5" x14ac:dyDescent="0.3">
      <c r="B709" s="28">
        <v>43060.952777777777</v>
      </c>
      <c r="C709" s="27">
        <f t="shared" si="10"/>
        <v>705</v>
      </c>
      <c r="D709" s="29">
        <v>22.9</v>
      </c>
      <c r="E709" s="29">
        <v>23</v>
      </c>
    </row>
    <row r="710" spans="2:5" x14ac:dyDescent="0.3">
      <c r="B710" s="28">
        <v>43060.953472222223</v>
      </c>
      <c r="C710" s="27">
        <f t="shared" si="10"/>
        <v>706</v>
      </c>
      <c r="D710" s="29">
        <v>22.9</v>
      </c>
      <c r="E710" s="29">
        <v>23</v>
      </c>
    </row>
    <row r="711" spans="2:5" x14ac:dyDescent="0.3">
      <c r="B711" s="28">
        <v>43060.95416666667</v>
      </c>
      <c r="C711" s="27">
        <f t="shared" ref="C711:C774" si="11">C710+1</f>
        <v>707</v>
      </c>
      <c r="D711" s="29">
        <v>22.9</v>
      </c>
      <c r="E711" s="29">
        <v>23</v>
      </c>
    </row>
    <row r="712" spans="2:5" x14ac:dyDescent="0.3">
      <c r="B712" s="28">
        <v>43060.954861111109</v>
      </c>
      <c r="C712" s="27">
        <f t="shared" si="11"/>
        <v>708</v>
      </c>
      <c r="D712" s="29">
        <v>22.8</v>
      </c>
      <c r="E712" s="29">
        <v>23</v>
      </c>
    </row>
    <row r="713" spans="2:5" x14ac:dyDescent="0.3">
      <c r="B713" s="28">
        <v>43060.955555555556</v>
      </c>
      <c r="C713" s="27">
        <f t="shared" si="11"/>
        <v>709</v>
      </c>
      <c r="D713" s="29">
        <v>22.8</v>
      </c>
      <c r="E713" s="29">
        <v>23</v>
      </c>
    </row>
    <row r="714" spans="2:5" x14ac:dyDescent="0.3">
      <c r="B714" s="28">
        <v>43060.956250000003</v>
      </c>
      <c r="C714" s="27">
        <f t="shared" si="11"/>
        <v>710</v>
      </c>
      <c r="D714" s="29">
        <v>22.8</v>
      </c>
      <c r="E714" s="29">
        <v>23</v>
      </c>
    </row>
    <row r="715" spans="2:5" x14ac:dyDescent="0.3">
      <c r="B715" s="28">
        <v>43060.956944444442</v>
      </c>
      <c r="C715" s="27">
        <f t="shared" si="11"/>
        <v>711</v>
      </c>
      <c r="D715" s="29">
        <v>22.8</v>
      </c>
      <c r="E715" s="29">
        <v>23</v>
      </c>
    </row>
    <row r="716" spans="2:5" x14ac:dyDescent="0.3">
      <c r="B716" s="28">
        <v>43060.957638888889</v>
      </c>
      <c r="C716" s="27">
        <f t="shared" si="11"/>
        <v>712</v>
      </c>
      <c r="D716" s="29">
        <v>22.8</v>
      </c>
      <c r="E716" s="29">
        <v>22.9</v>
      </c>
    </row>
    <row r="717" spans="2:5" x14ac:dyDescent="0.3">
      <c r="B717" s="28">
        <v>43060.958333333336</v>
      </c>
      <c r="C717" s="27">
        <f t="shared" si="11"/>
        <v>713</v>
      </c>
      <c r="D717" s="29">
        <v>22.8</v>
      </c>
      <c r="E717" s="29">
        <v>22.9</v>
      </c>
    </row>
    <row r="718" spans="2:5" x14ac:dyDescent="0.3">
      <c r="B718" s="28">
        <v>43060.959027777775</v>
      </c>
      <c r="C718" s="27">
        <f t="shared" si="11"/>
        <v>714</v>
      </c>
      <c r="D718" s="29">
        <v>22.8</v>
      </c>
      <c r="E718" s="29">
        <v>22.9</v>
      </c>
    </row>
    <row r="719" spans="2:5" x14ac:dyDescent="0.3">
      <c r="B719" s="28">
        <v>43060.959722222222</v>
      </c>
      <c r="C719" s="27">
        <f t="shared" si="11"/>
        <v>715</v>
      </c>
      <c r="D719" s="29">
        <v>22.7</v>
      </c>
      <c r="E719" s="29">
        <v>22.9</v>
      </c>
    </row>
    <row r="720" spans="2:5" x14ac:dyDescent="0.3">
      <c r="B720" s="28">
        <v>43060.960416666669</v>
      </c>
      <c r="C720" s="27">
        <f t="shared" si="11"/>
        <v>716</v>
      </c>
      <c r="D720" s="29">
        <v>22.7</v>
      </c>
      <c r="E720" s="29">
        <v>22.9</v>
      </c>
    </row>
    <row r="721" spans="2:5" x14ac:dyDescent="0.3">
      <c r="B721" s="28">
        <v>43060.961111111108</v>
      </c>
      <c r="C721" s="27">
        <f t="shared" si="11"/>
        <v>717</v>
      </c>
      <c r="D721" s="29">
        <v>22.8</v>
      </c>
      <c r="E721" s="29">
        <v>22.9</v>
      </c>
    </row>
    <row r="722" spans="2:5" x14ac:dyDescent="0.3">
      <c r="B722" s="28">
        <v>43060.961805555555</v>
      </c>
      <c r="C722" s="27">
        <f t="shared" si="11"/>
        <v>718</v>
      </c>
      <c r="D722" s="29">
        <v>22.8</v>
      </c>
      <c r="E722" s="29">
        <v>22.9</v>
      </c>
    </row>
    <row r="723" spans="2:5" x14ac:dyDescent="0.3">
      <c r="B723" s="28">
        <v>43060.962500000001</v>
      </c>
      <c r="C723" s="27">
        <f t="shared" si="11"/>
        <v>719</v>
      </c>
      <c r="D723" s="29">
        <v>22.7</v>
      </c>
      <c r="E723" s="29">
        <v>22.9</v>
      </c>
    </row>
    <row r="724" spans="2:5" x14ac:dyDescent="0.3">
      <c r="B724" s="28">
        <v>43060.963194444441</v>
      </c>
      <c r="C724" s="27">
        <f t="shared" si="11"/>
        <v>720</v>
      </c>
      <c r="D724" s="29">
        <v>22.7</v>
      </c>
      <c r="E724" s="29">
        <v>22.9</v>
      </c>
    </row>
    <row r="725" spans="2:5" x14ac:dyDescent="0.3">
      <c r="B725" s="28">
        <v>43060.963888888888</v>
      </c>
      <c r="C725" s="27">
        <f t="shared" si="11"/>
        <v>721</v>
      </c>
      <c r="D725" s="29">
        <v>22.7</v>
      </c>
      <c r="E725" s="29">
        <v>22.9</v>
      </c>
    </row>
    <row r="726" spans="2:5" x14ac:dyDescent="0.3">
      <c r="B726" s="28">
        <v>43060.964583333334</v>
      </c>
      <c r="C726" s="27">
        <f t="shared" si="11"/>
        <v>722</v>
      </c>
      <c r="D726" s="29">
        <v>22.7</v>
      </c>
      <c r="E726" s="29">
        <v>22.9</v>
      </c>
    </row>
    <row r="727" spans="2:5" x14ac:dyDescent="0.3">
      <c r="B727" s="28">
        <v>43060.965277777781</v>
      </c>
      <c r="C727" s="27">
        <f t="shared" si="11"/>
        <v>723</v>
      </c>
      <c r="D727" s="29">
        <v>22.7</v>
      </c>
      <c r="E727" s="29">
        <v>22.8</v>
      </c>
    </row>
    <row r="728" spans="2:5" x14ac:dyDescent="0.3">
      <c r="B728" s="28">
        <v>43060.96597222222</v>
      </c>
      <c r="C728" s="27">
        <f t="shared" si="11"/>
        <v>724</v>
      </c>
      <c r="D728" s="29">
        <v>22.6</v>
      </c>
      <c r="E728" s="29">
        <v>22.8</v>
      </c>
    </row>
    <row r="729" spans="2:5" x14ac:dyDescent="0.3">
      <c r="B729" s="28">
        <v>43060.966666666667</v>
      </c>
      <c r="C729" s="27">
        <f t="shared" si="11"/>
        <v>725</v>
      </c>
      <c r="D729" s="29">
        <v>22.6</v>
      </c>
      <c r="E729" s="29">
        <v>22.8</v>
      </c>
    </row>
    <row r="730" spans="2:5" x14ac:dyDescent="0.3">
      <c r="B730" s="28">
        <v>43060.967361111114</v>
      </c>
      <c r="C730" s="27">
        <f t="shared" si="11"/>
        <v>726</v>
      </c>
      <c r="D730" s="29">
        <v>22.6</v>
      </c>
      <c r="E730" s="29">
        <v>22.8</v>
      </c>
    </row>
    <row r="731" spans="2:5" x14ac:dyDescent="0.3">
      <c r="B731" s="28">
        <v>43060.968055555553</v>
      </c>
      <c r="C731" s="27">
        <f t="shared" si="11"/>
        <v>727</v>
      </c>
      <c r="D731" s="29">
        <v>22.5</v>
      </c>
      <c r="E731" s="29">
        <v>22.7</v>
      </c>
    </row>
    <row r="732" spans="2:5" x14ac:dyDescent="0.3">
      <c r="B732" s="28">
        <v>43060.96875</v>
      </c>
      <c r="C732" s="27">
        <f t="shared" si="11"/>
        <v>728</v>
      </c>
      <c r="D732" s="29">
        <v>22.5</v>
      </c>
      <c r="E732" s="29">
        <v>22.7</v>
      </c>
    </row>
    <row r="733" spans="2:5" x14ac:dyDescent="0.3">
      <c r="B733" s="28">
        <v>43060.969444444447</v>
      </c>
      <c r="C733" s="27">
        <f t="shared" si="11"/>
        <v>729</v>
      </c>
      <c r="D733" s="29">
        <v>22.5</v>
      </c>
      <c r="E733" s="29">
        <v>22.7</v>
      </c>
    </row>
    <row r="734" spans="2:5" x14ac:dyDescent="0.3">
      <c r="B734" s="28">
        <v>43060.970138888886</v>
      </c>
      <c r="C734" s="27">
        <f t="shared" si="11"/>
        <v>730</v>
      </c>
      <c r="D734" s="29">
        <v>22.4</v>
      </c>
      <c r="E734" s="29">
        <v>22.7</v>
      </c>
    </row>
    <row r="735" spans="2:5" x14ac:dyDescent="0.3">
      <c r="B735" s="28">
        <v>43060.970833333333</v>
      </c>
      <c r="C735" s="27">
        <f t="shared" si="11"/>
        <v>731</v>
      </c>
      <c r="D735" s="29">
        <v>22.4</v>
      </c>
      <c r="E735" s="29">
        <v>22.7</v>
      </c>
    </row>
    <row r="736" spans="2:5" x14ac:dyDescent="0.3">
      <c r="B736" s="28">
        <v>43060.97152777778</v>
      </c>
      <c r="C736" s="27">
        <f t="shared" si="11"/>
        <v>732</v>
      </c>
      <c r="D736" s="29">
        <v>22.4</v>
      </c>
      <c r="E736" s="29">
        <v>22.7</v>
      </c>
    </row>
    <row r="737" spans="2:5" x14ac:dyDescent="0.3">
      <c r="B737" s="28">
        <v>43060.972222222219</v>
      </c>
      <c r="C737" s="27">
        <f t="shared" si="11"/>
        <v>733</v>
      </c>
      <c r="D737" s="29">
        <v>22.4</v>
      </c>
      <c r="E737" s="29">
        <v>22.6</v>
      </c>
    </row>
    <row r="738" spans="2:5" x14ac:dyDescent="0.3">
      <c r="B738" s="28">
        <v>43060.972916666666</v>
      </c>
      <c r="C738" s="27">
        <f t="shared" si="11"/>
        <v>734</v>
      </c>
      <c r="D738" s="29">
        <v>22.4</v>
      </c>
      <c r="E738" s="29">
        <v>22.6</v>
      </c>
    </row>
    <row r="739" spans="2:5" x14ac:dyDescent="0.3">
      <c r="B739" s="28">
        <v>43060.973611111112</v>
      </c>
      <c r="C739" s="27">
        <f t="shared" si="11"/>
        <v>735</v>
      </c>
      <c r="D739" s="29">
        <v>22.3</v>
      </c>
      <c r="E739" s="29">
        <v>22.5</v>
      </c>
    </row>
    <row r="740" spans="2:5" x14ac:dyDescent="0.3">
      <c r="B740" s="28">
        <v>43060.974305555559</v>
      </c>
      <c r="C740" s="27">
        <f t="shared" si="11"/>
        <v>736</v>
      </c>
      <c r="D740" s="29">
        <v>22.3</v>
      </c>
      <c r="E740" s="29">
        <v>22.5</v>
      </c>
    </row>
    <row r="741" spans="2:5" x14ac:dyDescent="0.3">
      <c r="B741" s="28">
        <v>43060.974999999999</v>
      </c>
      <c r="C741" s="27">
        <f t="shared" si="11"/>
        <v>737</v>
      </c>
      <c r="D741" s="29">
        <v>22.3</v>
      </c>
      <c r="E741" s="29">
        <v>22.5</v>
      </c>
    </row>
    <row r="742" spans="2:5" x14ac:dyDescent="0.3">
      <c r="B742" s="28">
        <v>43060.975694444445</v>
      </c>
      <c r="C742" s="27">
        <f t="shared" si="11"/>
        <v>738</v>
      </c>
      <c r="D742" s="29">
        <v>22.3</v>
      </c>
      <c r="E742" s="29">
        <v>22.5</v>
      </c>
    </row>
    <row r="743" spans="2:5" x14ac:dyDescent="0.3">
      <c r="B743" s="28">
        <v>43060.976388888892</v>
      </c>
      <c r="C743" s="27">
        <f t="shared" si="11"/>
        <v>739</v>
      </c>
      <c r="D743" s="29">
        <v>22.3</v>
      </c>
      <c r="E743" s="29">
        <v>22.4</v>
      </c>
    </row>
    <row r="744" spans="2:5" x14ac:dyDescent="0.3">
      <c r="B744" s="28">
        <v>43060.977083333331</v>
      </c>
      <c r="C744" s="27">
        <f t="shared" si="11"/>
        <v>740</v>
      </c>
      <c r="D744" s="29">
        <v>22.3</v>
      </c>
      <c r="E744" s="29">
        <v>22.4</v>
      </c>
    </row>
    <row r="745" spans="2:5" x14ac:dyDescent="0.3">
      <c r="B745" s="28">
        <v>43060.977777777778</v>
      </c>
      <c r="C745" s="27">
        <f t="shared" si="11"/>
        <v>741</v>
      </c>
      <c r="D745" s="29">
        <v>22.3</v>
      </c>
      <c r="E745" s="29">
        <v>22.4</v>
      </c>
    </row>
    <row r="746" spans="2:5" x14ac:dyDescent="0.3">
      <c r="B746" s="28">
        <v>43060.978472222225</v>
      </c>
      <c r="C746" s="27">
        <f t="shared" si="11"/>
        <v>742</v>
      </c>
      <c r="D746" s="29">
        <v>22.3</v>
      </c>
      <c r="E746" s="29">
        <v>22.4</v>
      </c>
    </row>
    <row r="747" spans="2:5" x14ac:dyDescent="0.3">
      <c r="B747" s="28">
        <v>43060.979166666664</v>
      </c>
      <c r="C747" s="27">
        <f t="shared" si="11"/>
        <v>743</v>
      </c>
      <c r="D747" s="29">
        <v>22.2</v>
      </c>
      <c r="E747" s="29">
        <v>22.4</v>
      </c>
    </row>
    <row r="748" spans="2:5" x14ac:dyDescent="0.3">
      <c r="B748" s="28">
        <v>43060.979861111111</v>
      </c>
      <c r="C748" s="27">
        <f t="shared" si="11"/>
        <v>744</v>
      </c>
      <c r="D748" s="29">
        <v>22.2</v>
      </c>
      <c r="E748" s="29">
        <v>22.4</v>
      </c>
    </row>
    <row r="749" spans="2:5" x14ac:dyDescent="0.3">
      <c r="B749" s="28">
        <v>43060.980555555558</v>
      </c>
      <c r="C749" s="27">
        <f t="shared" si="11"/>
        <v>745</v>
      </c>
      <c r="D749" s="29">
        <v>22.2</v>
      </c>
      <c r="E749" s="29">
        <v>22.3</v>
      </c>
    </row>
    <row r="750" spans="2:5" x14ac:dyDescent="0.3">
      <c r="B750" s="28">
        <v>43060.981249999997</v>
      </c>
      <c r="C750" s="27">
        <f t="shared" si="11"/>
        <v>746</v>
      </c>
      <c r="D750" s="29">
        <v>22.2</v>
      </c>
      <c r="E750" s="29">
        <v>22.4</v>
      </c>
    </row>
    <row r="751" spans="2:5" x14ac:dyDescent="0.3">
      <c r="B751" s="28">
        <v>43060.981944444444</v>
      </c>
      <c r="C751" s="27">
        <f t="shared" si="11"/>
        <v>747</v>
      </c>
      <c r="D751" s="29">
        <v>22.2</v>
      </c>
      <c r="E751" s="29">
        <v>22.3</v>
      </c>
    </row>
    <row r="752" spans="2:5" x14ac:dyDescent="0.3">
      <c r="B752" s="28">
        <v>43060.982638888891</v>
      </c>
      <c r="C752" s="27">
        <f t="shared" si="11"/>
        <v>748</v>
      </c>
      <c r="D752" s="29">
        <v>22.1</v>
      </c>
      <c r="E752" s="29">
        <v>22.3</v>
      </c>
    </row>
    <row r="753" spans="2:5" x14ac:dyDescent="0.3">
      <c r="B753" s="28">
        <v>43060.98333333333</v>
      </c>
      <c r="C753" s="27">
        <f t="shared" si="11"/>
        <v>749</v>
      </c>
      <c r="D753" s="29">
        <v>22.2</v>
      </c>
      <c r="E753" s="29">
        <v>22.3</v>
      </c>
    </row>
    <row r="754" spans="2:5" x14ac:dyDescent="0.3">
      <c r="B754" s="28">
        <v>43060.984027777777</v>
      </c>
      <c r="C754" s="27">
        <f t="shared" si="11"/>
        <v>750</v>
      </c>
      <c r="D754" s="29">
        <v>22.2</v>
      </c>
      <c r="E754" s="29">
        <v>22.3</v>
      </c>
    </row>
    <row r="755" spans="2:5" x14ac:dyDescent="0.3">
      <c r="B755" s="28">
        <v>43060.984722222223</v>
      </c>
      <c r="C755" s="27">
        <f t="shared" si="11"/>
        <v>751</v>
      </c>
      <c r="D755" s="29">
        <v>22.2</v>
      </c>
      <c r="E755" s="29">
        <v>22.3</v>
      </c>
    </row>
    <row r="756" spans="2:5" x14ac:dyDescent="0.3">
      <c r="B756" s="28">
        <v>43060.98541666667</v>
      </c>
      <c r="C756" s="27">
        <f t="shared" si="11"/>
        <v>752</v>
      </c>
      <c r="D756" s="29">
        <v>22.3</v>
      </c>
      <c r="E756" s="29">
        <v>22.3</v>
      </c>
    </row>
    <row r="757" spans="2:5" x14ac:dyDescent="0.3">
      <c r="B757" s="28">
        <v>43060.986111111109</v>
      </c>
      <c r="C757" s="27">
        <f t="shared" si="11"/>
        <v>753</v>
      </c>
      <c r="D757" s="29">
        <v>22.3</v>
      </c>
      <c r="E757" s="29">
        <v>22.4</v>
      </c>
    </row>
    <row r="758" spans="2:5" x14ac:dyDescent="0.3">
      <c r="B758" s="28">
        <v>43060.986805555556</v>
      </c>
      <c r="C758" s="27">
        <f t="shared" si="11"/>
        <v>754</v>
      </c>
      <c r="D758" s="29">
        <v>22.2</v>
      </c>
      <c r="E758" s="29">
        <v>22.4</v>
      </c>
    </row>
    <row r="759" spans="2:5" x14ac:dyDescent="0.3">
      <c r="B759" s="28">
        <v>43060.987500000003</v>
      </c>
      <c r="C759" s="27">
        <f t="shared" si="11"/>
        <v>755</v>
      </c>
      <c r="D759" s="29">
        <v>22.2</v>
      </c>
      <c r="E759" s="29">
        <v>22.4</v>
      </c>
    </row>
    <row r="760" spans="2:5" x14ac:dyDescent="0.3">
      <c r="B760" s="28">
        <v>43060.988194444442</v>
      </c>
      <c r="C760" s="27">
        <f t="shared" si="11"/>
        <v>756</v>
      </c>
      <c r="D760" s="29">
        <v>22.3</v>
      </c>
      <c r="E760" s="29">
        <v>22.4</v>
      </c>
    </row>
    <row r="761" spans="2:5" x14ac:dyDescent="0.3">
      <c r="B761" s="28">
        <v>43060.988888888889</v>
      </c>
      <c r="C761" s="27">
        <f t="shared" si="11"/>
        <v>757</v>
      </c>
      <c r="D761" s="29">
        <v>22.2</v>
      </c>
      <c r="E761" s="29">
        <v>22.3</v>
      </c>
    </row>
    <row r="762" spans="2:5" x14ac:dyDescent="0.3">
      <c r="B762" s="28">
        <v>43060.989583333336</v>
      </c>
      <c r="C762" s="27">
        <f t="shared" si="11"/>
        <v>758</v>
      </c>
      <c r="D762" s="29">
        <v>22.2</v>
      </c>
      <c r="E762" s="29">
        <v>22.3</v>
      </c>
    </row>
    <row r="763" spans="2:5" x14ac:dyDescent="0.3">
      <c r="B763" s="28">
        <v>43060.990277777775</v>
      </c>
      <c r="C763" s="27">
        <f t="shared" si="11"/>
        <v>759</v>
      </c>
      <c r="D763" s="29">
        <v>22.2</v>
      </c>
      <c r="E763" s="29">
        <v>22.3</v>
      </c>
    </row>
    <row r="764" spans="2:5" x14ac:dyDescent="0.3">
      <c r="B764" s="28">
        <v>43060.990972222222</v>
      </c>
      <c r="C764" s="27">
        <f t="shared" si="11"/>
        <v>760</v>
      </c>
      <c r="D764" s="29">
        <v>22.2</v>
      </c>
      <c r="E764" s="29">
        <v>22.3</v>
      </c>
    </row>
    <row r="765" spans="2:5" x14ac:dyDescent="0.3">
      <c r="B765" s="28">
        <v>43060.991666666669</v>
      </c>
      <c r="C765" s="27">
        <f t="shared" si="11"/>
        <v>761</v>
      </c>
      <c r="D765" s="29">
        <v>22.2</v>
      </c>
      <c r="E765" s="29">
        <v>22.3</v>
      </c>
    </row>
    <row r="766" spans="2:5" x14ac:dyDescent="0.3">
      <c r="B766" s="28">
        <v>43060.992361111108</v>
      </c>
      <c r="C766" s="27">
        <f t="shared" si="11"/>
        <v>762</v>
      </c>
      <c r="D766" s="29">
        <v>22.1</v>
      </c>
      <c r="E766" s="29">
        <v>22.3</v>
      </c>
    </row>
    <row r="767" spans="2:5" x14ac:dyDescent="0.3">
      <c r="B767" s="28">
        <v>43060.993055555555</v>
      </c>
      <c r="C767" s="27">
        <f t="shared" si="11"/>
        <v>763</v>
      </c>
      <c r="D767" s="29">
        <v>22.2</v>
      </c>
      <c r="E767" s="29">
        <v>22.3</v>
      </c>
    </row>
    <row r="768" spans="2:5" x14ac:dyDescent="0.3">
      <c r="B768" s="28">
        <v>43060.993750000001</v>
      </c>
      <c r="C768" s="27">
        <f t="shared" si="11"/>
        <v>764</v>
      </c>
      <c r="D768" s="29">
        <v>22.2</v>
      </c>
      <c r="E768" s="29">
        <v>22.3</v>
      </c>
    </row>
    <row r="769" spans="2:5" x14ac:dyDescent="0.3">
      <c r="B769" s="28">
        <v>43060.994444444441</v>
      </c>
      <c r="C769" s="27">
        <f t="shared" si="11"/>
        <v>765</v>
      </c>
      <c r="D769" s="29">
        <v>22.2</v>
      </c>
      <c r="E769" s="29">
        <v>22.3</v>
      </c>
    </row>
    <row r="770" spans="2:5" x14ac:dyDescent="0.3">
      <c r="B770" s="28">
        <v>43060.995138888888</v>
      </c>
      <c r="C770" s="27">
        <f t="shared" si="11"/>
        <v>766</v>
      </c>
      <c r="D770" s="29">
        <v>22.1</v>
      </c>
      <c r="E770" s="29">
        <v>22.3</v>
      </c>
    </row>
    <row r="771" spans="2:5" x14ac:dyDescent="0.3">
      <c r="B771" s="28">
        <v>43060.995833333334</v>
      </c>
      <c r="C771" s="27">
        <f t="shared" si="11"/>
        <v>767</v>
      </c>
      <c r="D771" s="29">
        <v>22</v>
      </c>
      <c r="E771" s="29">
        <v>22.3</v>
      </c>
    </row>
    <row r="772" spans="2:5" x14ac:dyDescent="0.3">
      <c r="B772" s="28">
        <v>43060.996527777781</v>
      </c>
      <c r="C772" s="27">
        <f t="shared" si="11"/>
        <v>768</v>
      </c>
      <c r="D772" s="29">
        <v>22</v>
      </c>
      <c r="E772" s="29">
        <v>22.2</v>
      </c>
    </row>
    <row r="773" spans="2:5" x14ac:dyDescent="0.3">
      <c r="B773" s="28">
        <v>43060.99722222222</v>
      </c>
      <c r="C773" s="27">
        <f t="shared" si="11"/>
        <v>769</v>
      </c>
      <c r="D773" s="29">
        <v>21.9</v>
      </c>
      <c r="E773" s="29">
        <v>22.2</v>
      </c>
    </row>
    <row r="774" spans="2:5" x14ac:dyDescent="0.3">
      <c r="B774" s="28">
        <v>43060.997916666667</v>
      </c>
      <c r="C774" s="27">
        <f t="shared" si="11"/>
        <v>770</v>
      </c>
      <c r="D774" s="29">
        <v>21.9</v>
      </c>
      <c r="E774" s="29">
        <v>22.1</v>
      </c>
    </row>
    <row r="775" spans="2:5" x14ac:dyDescent="0.3">
      <c r="B775" s="28">
        <v>43060.998611111114</v>
      </c>
      <c r="C775" s="27">
        <f t="shared" ref="C775:C838" si="12">C774+1</f>
        <v>771</v>
      </c>
      <c r="D775" s="29">
        <v>21.8</v>
      </c>
      <c r="E775" s="29">
        <v>22.1</v>
      </c>
    </row>
    <row r="776" spans="2:5" x14ac:dyDescent="0.3">
      <c r="B776" s="28">
        <v>43060.999305555553</v>
      </c>
      <c r="C776" s="27">
        <f t="shared" si="12"/>
        <v>772</v>
      </c>
      <c r="D776" s="29">
        <v>21.8</v>
      </c>
      <c r="E776" s="29">
        <v>22.1</v>
      </c>
    </row>
    <row r="777" spans="2:5" x14ac:dyDescent="0.3">
      <c r="B777" s="28">
        <v>43061</v>
      </c>
      <c r="C777" s="27">
        <f t="shared" si="12"/>
        <v>773</v>
      </c>
      <c r="D777" s="29">
        <v>21.8</v>
      </c>
      <c r="E777" s="29">
        <v>22</v>
      </c>
    </row>
    <row r="778" spans="2:5" x14ac:dyDescent="0.3">
      <c r="B778" s="28">
        <v>43061.000694444447</v>
      </c>
      <c r="C778" s="27">
        <f t="shared" si="12"/>
        <v>774</v>
      </c>
      <c r="D778" s="29">
        <v>21.8</v>
      </c>
      <c r="E778" s="29">
        <v>22</v>
      </c>
    </row>
    <row r="779" spans="2:5" x14ac:dyDescent="0.3">
      <c r="B779" s="28">
        <v>43061.001388888886</v>
      </c>
      <c r="C779" s="27">
        <f t="shared" si="12"/>
        <v>775</v>
      </c>
      <c r="D779" s="29">
        <v>21.8</v>
      </c>
      <c r="E779" s="29">
        <v>22</v>
      </c>
    </row>
    <row r="780" spans="2:5" x14ac:dyDescent="0.3">
      <c r="B780" s="28">
        <v>43061.002083333333</v>
      </c>
      <c r="C780" s="27">
        <f t="shared" si="12"/>
        <v>776</v>
      </c>
      <c r="D780" s="29">
        <v>21.8</v>
      </c>
      <c r="E780" s="29">
        <v>22</v>
      </c>
    </row>
    <row r="781" spans="2:5" x14ac:dyDescent="0.3">
      <c r="B781" s="28">
        <v>43061.00277777778</v>
      </c>
      <c r="C781" s="27">
        <f t="shared" si="12"/>
        <v>777</v>
      </c>
      <c r="D781" s="29">
        <v>21.9</v>
      </c>
      <c r="E781" s="29">
        <v>22</v>
      </c>
    </row>
    <row r="782" spans="2:5" x14ac:dyDescent="0.3">
      <c r="B782" s="28">
        <v>43061.003472222219</v>
      </c>
      <c r="C782" s="27">
        <f t="shared" si="12"/>
        <v>778</v>
      </c>
      <c r="D782" s="29">
        <v>21.9</v>
      </c>
      <c r="E782" s="29">
        <v>22</v>
      </c>
    </row>
    <row r="783" spans="2:5" x14ac:dyDescent="0.3">
      <c r="B783" s="28">
        <v>43061.004166666666</v>
      </c>
      <c r="C783" s="27">
        <f t="shared" si="12"/>
        <v>779</v>
      </c>
      <c r="D783" s="29">
        <v>22</v>
      </c>
      <c r="E783" s="29">
        <v>22</v>
      </c>
    </row>
    <row r="784" spans="2:5" x14ac:dyDescent="0.3">
      <c r="B784" s="28">
        <v>43061.004861111112</v>
      </c>
      <c r="C784" s="27">
        <f t="shared" si="12"/>
        <v>780</v>
      </c>
      <c r="D784" s="29">
        <v>21.9</v>
      </c>
      <c r="E784" s="29">
        <v>22.1</v>
      </c>
    </row>
    <row r="785" spans="2:5" x14ac:dyDescent="0.3">
      <c r="B785" s="28">
        <v>43061.005555555559</v>
      </c>
      <c r="C785" s="27">
        <f t="shared" si="12"/>
        <v>781</v>
      </c>
      <c r="D785" s="29">
        <v>21.9</v>
      </c>
      <c r="E785" s="29">
        <v>22</v>
      </c>
    </row>
    <row r="786" spans="2:5" x14ac:dyDescent="0.3">
      <c r="B786" s="28">
        <v>43061.006249999999</v>
      </c>
      <c r="C786" s="27">
        <f t="shared" si="12"/>
        <v>782</v>
      </c>
      <c r="D786" s="29">
        <v>21.8</v>
      </c>
      <c r="E786" s="29">
        <v>22</v>
      </c>
    </row>
    <row r="787" spans="2:5" x14ac:dyDescent="0.3">
      <c r="B787" s="28">
        <v>43061.006944444445</v>
      </c>
      <c r="C787" s="27">
        <f t="shared" si="12"/>
        <v>783</v>
      </c>
      <c r="D787" s="29">
        <v>21.8</v>
      </c>
      <c r="E787" s="29">
        <v>22</v>
      </c>
    </row>
    <row r="788" spans="2:5" x14ac:dyDescent="0.3">
      <c r="B788" s="28">
        <v>43061.007638888892</v>
      </c>
      <c r="C788" s="27">
        <f t="shared" si="12"/>
        <v>784</v>
      </c>
      <c r="D788" s="29">
        <v>21.8</v>
      </c>
      <c r="E788" s="29">
        <v>21.9</v>
      </c>
    </row>
    <row r="789" spans="2:5" x14ac:dyDescent="0.3">
      <c r="B789" s="28">
        <v>43061.008333333331</v>
      </c>
      <c r="C789" s="27">
        <f t="shared" si="12"/>
        <v>785</v>
      </c>
      <c r="D789" s="29">
        <v>21.8</v>
      </c>
      <c r="E789" s="29">
        <v>21.9</v>
      </c>
    </row>
    <row r="790" spans="2:5" x14ac:dyDescent="0.3">
      <c r="B790" s="28">
        <v>43061.009027777778</v>
      </c>
      <c r="C790" s="27">
        <f t="shared" si="12"/>
        <v>786</v>
      </c>
      <c r="D790" s="29">
        <v>21.8</v>
      </c>
      <c r="E790" s="29">
        <v>21.9</v>
      </c>
    </row>
    <row r="791" spans="2:5" x14ac:dyDescent="0.3">
      <c r="B791" s="28">
        <v>43061.009722222225</v>
      </c>
      <c r="C791" s="27">
        <f t="shared" si="12"/>
        <v>787</v>
      </c>
      <c r="D791" s="29">
        <v>21.8</v>
      </c>
      <c r="E791" s="29">
        <v>21.9</v>
      </c>
    </row>
    <row r="792" spans="2:5" x14ac:dyDescent="0.3">
      <c r="B792" s="28">
        <v>43061.010416666664</v>
      </c>
      <c r="C792" s="27">
        <f t="shared" si="12"/>
        <v>788</v>
      </c>
      <c r="D792" s="29">
        <v>21.8</v>
      </c>
      <c r="E792" s="29">
        <v>21.9</v>
      </c>
    </row>
    <row r="793" spans="2:5" x14ac:dyDescent="0.3">
      <c r="B793" s="28">
        <v>43061.011111111111</v>
      </c>
      <c r="C793" s="27">
        <f t="shared" si="12"/>
        <v>789</v>
      </c>
      <c r="D793" s="29">
        <v>21.8</v>
      </c>
      <c r="E793" s="29">
        <v>21.9</v>
      </c>
    </row>
    <row r="794" spans="2:5" x14ac:dyDescent="0.3">
      <c r="B794" s="28">
        <v>43061.011805555558</v>
      </c>
      <c r="C794" s="27">
        <f t="shared" si="12"/>
        <v>790</v>
      </c>
      <c r="D794" s="29">
        <v>21.8</v>
      </c>
      <c r="E794" s="29">
        <v>21.9</v>
      </c>
    </row>
    <row r="795" spans="2:5" x14ac:dyDescent="0.3">
      <c r="B795" s="28">
        <v>43061.012499999997</v>
      </c>
      <c r="C795" s="27">
        <f t="shared" si="12"/>
        <v>791</v>
      </c>
      <c r="D795" s="29">
        <v>21.8</v>
      </c>
      <c r="E795" s="29">
        <v>21.9</v>
      </c>
    </row>
    <row r="796" spans="2:5" x14ac:dyDescent="0.3">
      <c r="B796" s="28">
        <v>43061.013194444444</v>
      </c>
      <c r="C796" s="27">
        <f t="shared" si="12"/>
        <v>792</v>
      </c>
      <c r="D796" s="29">
        <v>21.8</v>
      </c>
      <c r="E796" s="29">
        <v>21.9</v>
      </c>
    </row>
    <row r="797" spans="2:5" x14ac:dyDescent="0.3">
      <c r="B797" s="28">
        <v>43061.013888888891</v>
      </c>
      <c r="C797" s="27">
        <f t="shared" si="12"/>
        <v>793</v>
      </c>
      <c r="D797" s="29">
        <v>21.8</v>
      </c>
      <c r="E797" s="29">
        <v>21.9</v>
      </c>
    </row>
    <row r="798" spans="2:5" x14ac:dyDescent="0.3">
      <c r="B798" s="28">
        <v>43061.01458333333</v>
      </c>
      <c r="C798" s="27">
        <f t="shared" si="12"/>
        <v>794</v>
      </c>
      <c r="D798" s="29">
        <v>21.8</v>
      </c>
      <c r="E798" s="29">
        <v>21.9</v>
      </c>
    </row>
    <row r="799" spans="2:5" x14ac:dyDescent="0.3">
      <c r="B799" s="28">
        <v>43061.015277777777</v>
      </c>
      <c r="C799" s="27">
        <f t="shared" si="12"/>
        <v>795</v>
      </c>
      <c r="D799" s="29">
        <v>21.8</v>
      </c>
      <c r="E799" s="29">
        <v>21.9</v>
      </c>
    </row>
    <row r="800" spans="2:5" x14ac:dyDescent="0.3">
      <c r="B800" s="28">
        <v>43061.015972222223</v>
      </c>
      <c r="C800" s="27">
        <f t="shared" si="12"/>
        <v>796</v>
      </c>
      <c r="D800" s="29">
        <v>21.8</v>
      </c>
      <c r="E800" s="29">
        <v>21.9</v>
      </c>
    </row>
    <row r="801" spans="2:5" x14ac:dyDescent="0.3">
      <c r="B801" s="28">
        <v>43061.01666666667</v>
      </c>
      <c r="C801" s="27">
        <f t="shared" si="12"/>
        <v>797</v>
      </c>
      <c r="D801" s="29">
        <v>21.8</v>
      </c>
      <c r="E801" s="29">
        <v>21.9</v>
      </c>
    </row>
    <row r="802" spans="2:5" x14ac:dyDescent="0.3">
      <c r="B802" s="28">
        <v>43061.017361111109</v>
      </c>
      <c r="C802" s="27">
        <f t="shared" si="12"/>
        <v>798</v>
      </c>
      <c r="D802" s="29">
        <v>21.8</v>
      </c>
      <c r="E802" s="29">
        <v>21.9</v>
      </c>
    </row>
    <row r="803" spans="2:5" x14ac:dyDescent="0.3">
      <c r="B803" s="28">
        <v>43061.018055555556</v>
      </c>
      <c r="C803" s="27">
        <f t="shared" si="12"/>
        <v>799</v>
      </c>
      <c r="D803" s="29">
        <v>21.8</v>
      </c>
      <c r="E803" s="29">
        <v>21.9</v>
      </c>
    </row>
    <row r="804" spans="2:5" x14ac:dyDescent="0.3">
      <c r="B804" s="28">
        <v>43061.018750000003</v>
      </c>
      <c r="C804" s="27">
        <f t="shared" si="12"/>
        <v>800</v>
      </c>
      <c r="D804" s="29">
        <v>21.8</v>
      </c>
      <c r="E804" s="29">
        <v>21.9</v>
      </c>
    </row>
    <row r="805" spans="2:5" x14ac:dyDescent="0.3">
      <c r="B805" s="28">
        <v>43061.019444444442</v>
      </c>
      <c r="C805" s="27">
        <f t="shared" si="12"/>
        <v>801</v>
      </c>
      <c r="D805" s="29">
        <v>21.8</v>
      </c>
      <c r="E805" s="29">
        <v>21.9</v>
      </c>
    </row>
    <row r="806" spans="2:5" x14ac:dyDescent="0.3">
      <c r="B806" s="28">
        <v>43061.020138888889</v>
      </c>
      <c r="C806" s="27">
        <f t="shared" si="12"/>
        <v>802</v>
      </c>
      <c r="D806" s="29">
        <v>21.8</v>
      </c>
      <c r="E806" s="29">
        <v>21.9</v>
      </c>
    </row>
    <row r="807" spans="2:5" x14ac:dyDescent="0.3">
      <c r="B807" s="28">
        <v>43061.020833333336</v>
      </c>
      <c r="C807" s="27">
        <f t="shared" si="12"/>
        <v>803</v>
      </c>
      <c r="D807" s="29">
        <v>21.8</v>
      </c>
      <c r="E807" s="29">
        <v>21.9</v>
      </c>
    </row>
    <row r="808" spans="2:5" x14ac:dyDescent="0.3">
      <c r="B808" s="28">
        <v>43061.021527777775</v>
      </c>
      <c r="C808" s="27">
        <f t="shared" si="12"/>
        <v>804</v>
      </c>
      <c r="D808" s="29">
        <v>21.8</v>
      </c>
      <c r="E808" s="29">
        <v>21.9</v>
      </c>
    </row>
    <row r="809" spans="2:5" x14ac:dyDescent="0.3">
      <c r="B809" s="28">
        <v>43061.022222222222</v>
      </c>
      <c r="C809" s="27">
        <f t="shared" si="12"/>
        <v>805</v>
      </c>
      <c r="D809" s="29">
        <v>21.8</v>
      </c>
      <c r="E809" s="29">
        <v>21.9</v>
      </c>
    </row>
    <row r="810" spans="2:5" x14ac:dyDescent="0.3">
      <c r="B810" s="28">
        <v>43061.022916666669</v>
      </c>
      <c r="C810" s="27">
        <f t="shared" si="12"/>
        <v>806</v>
      </c>
      <c r="D810" s="29">
        <v>21.8</v>
      </c>
      <c r="E810" s="29">
        <v>21.9</v>
      </c>
    </row>
    <row r="811" spans="2:5" x14ac:dyDescent="0.3">
      <c r="B811" s="28">
        <v>43061.023611111108</v>
      </c>
      <c r="C811" s="27">
        <f t="shared" si="12"/>
        <v>807</v>
      </c>
      <c r="D811" s="29">
        <v>21.8</v>
      </c>
      <c r="E811" s="29">
        <v>21.9</v>
      </c>
    </row>
    <row r="812" spans="2:5" x14ac:dyDescent="0.3">
      <c r="B812" s="28">
        <v>43061.024305555555</v>
      </c>
      <c r="C812" s="27">
        <f t="shared" si="12"/>
        <v>808</v>
      </c>
      <c r="D812" s="29">
        <v>21.8</v>
      </c>
      <c r="E812" s="29">
        <v>21.9</v>
      </c>
    </row>
    <row r="813" spans="2:5" x14ac:dyDescent="0.3">
      <c r="B813" s="28">
        <v>43061.025000000001</v>
      </c>
      <c r="C813" s="27">
        <f t="shared" si="12"/>
        <v>809</v>
      </c>
      <c r="D813" s="29">
        <v>21.8</v>
      </c>
      <c r="E813" s="29">
        <v>21.8</v>
      </c>
    </row>
    <row r="814" spans="2:5" x14ac:dyDescent="0.3">
      <c r="B814" s="28">
        <v>43061.025694444441</v>
      </c>
      <c r="C814" s="27">
        <f t="shared" si="12"/>
        <v>810</v>
      </c>
      <c r="D814" s="29">
        <v>21.7</v>
      </c>
      <c r="E814" s="29">
        <v>21.8</v>
      </c>
    </row>
    <row r="815" spans="2:5" x14ac:dyDescent="0.3">
      <c r="B815" s="28">
        <v>43061.026388888888</v>
      </c>
      <c r="C815" s="27">
        <f t="shared" si="12"/>
        <v>811</v>
      </c>
      <c r="D815" s="29">
        <v>21.7</v>
      </c>
      <c r="E815" s="29">
        <v>21.8</v>
      </c>
    </row>
    <row r="816" spans="2:5" x14ac:dyDescent="0.3">
      <c r="B816" s="28">
        <v>43061.027083333334</v>
      </c>
      <c r="C816" s="27">
        <f t="shared" si="12"/>
        <v>812</v>
      </c>
      <c r="D816" s="29">
        <v>21.7</v>
      </c>
      <c r="E816" s="29">
        <v>21.8</v>
      </c>
    </row>
    <row r="817" spans="2:5" x14ac:dyDescent="0.3">
      <c r="B817" s="28">
        <v>43061.027777777781</v>
      </c>
      <c r="C817" s="27">
        <f t="shared" si="12"/>
        <v>813</v>
      </c>
      <c r="D817" s="29">
        <v>21.6</v>
      </c>
      <c r="E817" s="29">
        <v>21.8</v>
      </c>
    </row>
    <row r="818" spans="2:5" x14ac:dyDescent="0.3">
      <c r="B818" s="28">
        <v>43061.02847222222</v>
      </c>
      <c r="C818" s="27">
        <f t="shared" si="12"/>
        <v>814</v>
      </c>
      <c r="D818" s="29">
        <v>21.6</v>
      </c>
      <c r="E818" s="29">
        <v>21.8</v>
      </c>
    </row>
    <row r="819" spans="2:5" x14ac:dyDescent="0.3">
      <c r="B819" s="28">
        <v>43061.029166666667</v>
      </c>
      <c r="C819" s="27">
        <f t="shared" si="12"/>
        <v>815</v>
      </c>
      <c r="D819" s="29">
        <v>21.6</v>
      </c>
      <c r="E819" s="29">
        <v>21.7</v>
      </c>
    </row>
    <row r="820" spans="2:5" x14ac:dyDescent="0.3">
      <c r="B820" s="28">
        <v>43061.029861111114</v>
      </c>
      <c r="C820" s="27">
        <f t="shared" si="12"/>
        <v>816</v>
      </c>
      <c r="D820" s="29">
        <v>21.6</v>
      </c>
      <c r="E820" s="29">
        <v>21.7</v>
      </c>
    </row>
    <row r="821" spans="2:5" x14ac:dyDescent="0.3">
      <c r="B821" s="28">
        <v>43061.030555555553</v>
      </c>
      <c r="C821" s="27">
        <f t="shared" si="12"/>
        <v>817</v>
      </c>
      <c r="D821" s="29">
        <v>21.6</v>
      </c>
      <c r="E821" s="29">
        <v>21.7</v>
      </c>
    </row>
    <row r="822" spans="2:5" x14ac:dyDescent="0.3">
      <c r="B822" s="28">
        <v>43061.03125</v>
      </c>
      <c r="C822" s="27">
        <f t="shared" si="12"/>
        <v>818</v>
      </c>
      <c r="D822" s="29">
        <v>21.6</v>
      </c>
      <c r="E822" s="29">
        <v>21.7</v>
      </c>
    </row>
    <row r="823" spans="2:5" x14ac:dyDescent="0.3">
      <c r="B823" s="28">
        <v>43061.031944444447</v>
      </c>
      <c r="C823" s="27">
        <f t="shared" si="12"/>
        <v>819</v>
      </c>
      <c r="D823" s="29">
        <v>21.6</v>
      </c>
      <c r="E823" s="29">
        <v>21.7</v>
      </c>
    </row>
    <row r="824" spans="2:5" x14ac:dyDescent="0.3">
      <c r="B824" s="28">
        <v>43061.032638888886</v>
      </c>
      <c r="C824" s="27">
        <f t="shared" si="12"/>
        <v>820</v>
      </c>
      <c r="D824" s="29">
        <v>21.6</v>
      </c>
      <c r="E824" s="29">
        <v>21.7</v>
      </c>
    </row>
    <row r="825" spans="2:5" x14ac:dyDescent="0.3">
      <c r="B825" s="28">
        <v>43061.033333333333</v>
      </c>
      <c r="C825" s="27">
        <f t="shared" si="12"/>
        <v>821</v>
      </c>
      <c r="D825" s="29">
        <v>21.6</v>
      </c>
      <c r="E825" s="29">
        <v>21.7</v>
      </c>
    </row>
    <row r="826" spans="2:5" x14ac:dyDescent="0.3">
      <c r="B826" s="28">
        <v>43061.03402777778</v>
      </c>
      <c r="C826" s="27">
        <f t="shared" si="12"/>
        <v>822</v>
      </c>
      <c r="D826" s="29">
        <v>21.6</v>
      </c>
      <c r="E826" s="29">
        <v>21.7</v>
      </c>
    </row>
    <row r="827" spans="2:5" x14ac:dyDescent="0.3">
      <c r="B827" s="28">
        <v>43061.034722222219</v>
      </c>
      <c r="C827" s="27">
        <f t="shared" si="12"/>
        <v>823</v>
      </c>
      <c r="D827" s="29">
        <v>21.6</v>
      </c>
      <c r="E827" s="29">
        <v>21.7</v>
      </c>
    </row>
    <row r="828" spans="2:5" x14ac:dyDescent="0.3">
      <c r="B828" s="28">
        <v>43061.035416666666</v>
      </c>
      <c r="C828" s="27">
        <f t="shared" si="12"/>
        <v>824</v>
      </c>
      <c r="D828" s="29">
        <v>21.6</v>
      </c>
      <c r="E828" s="29">
        <v>21.7</v>
      </c>
    </row>
    <row r="829" spans="2:5" x14ac:dyDescent="0.3">
      <c r="B829" s="28">
        <v>43061.036111111112</v>
      </c>
      <c r="C829" s="27">
        <f t="shared" si="12"/>
        <v>825</v>
      </c>
      <c r="D829" s="29">
        <v>21.6</v>
      </c>
      <c r="E829" s="29">
        <v>21.7</v>
      </c>
    </row>
    <row r="830" spans="2:5" x14ac:dyDescent="0.3">
      <c r="B830" s="28">
        <v>43061.036805555559</v>
      </c>
      <c r="C830" s="27">
        <f t="shared" si="12"/>
        <v>826</v>
      </c>
      <c r="D830" s="29">
        <v>21.6</v>
      </c>
      <c r="E830" s="29">
        <v>21.7</v>
      </c>
    </row>
    <row r="831" spans="2:5" x14ac:dyDescent="0.3">
      <c r="B831" s="28">
        <v>43061.037499999999</v>
      </c>
      <c r="C831" s="27">
        <f t="shared" si="12"/>
        <v>827</v>
      </c>
      <c r="D831" s="29">
        <v>21.6</v>
      </c>
      <c r="E831" s="29">
        <v>21.7</v>
      </c>
    </row>
    <row r="832" spans="2:5" x14ac:dyDescent="0.3">
      <c r="B832" s="28">
        <v>43061.038194444445</v>
      </c>
      <c r="C832" s="27">
        <f t="shared" si="12"/>
        <v>828</v>
      </c>
      <c r="D832" s="29">
        <v>21.5</v>
      </c>
      <c r="E832" s="29">
        <v>21.7</v>
      </c>
    </row>
    <row r="833" spans="2:5" x14ac:dyDescent="0.3">
      <c r="B833" s="28">
        <v>43061.038888888892</v>
      </c>
      <c r="C833" s="27">
        <f t="shared" si="12"/>
        <v>829</v>
      </c>
      <c r="D833" s="29">
        <v>21.5</v>
      </c>
      <c r="E833" s="29">
        <v>21.7</v>
      </c>
    </row>
    <row r="834" spans="2:5" x14ac:dyDescent="0.3">
      <c r="B834" s="28">
        <v>43061.039583333331</v>
      </c>
      <c r="C834" s="27">
        <f t="shared" si="12"/>
        <v>830</v>
      </c>
      <c r="D834" s="29">
        <v>21.6</v>
      </c>
      <c r="E834" s="29">
        <v>21.7</v>
      </c>
    </row>
    <row r="835" spans="2:5" x14ac:dyDescent="0.3">
      <c r="B835" s="28">
        <v>43061.040277777778</v>
      </c>
      <c r="C835" s="27">
        <f t="shared" si="12"/>
        <v>831</v>
      </c>
      <c r="D835" s="29">
        <v>21.6</v>
      </c>
      <c r="E835" s="29">
        <v>21.7</v>
      </c>
    </row>
    <row r="836" spans="2:5" x14ac:dyDescent="0.3">
      <c r="B836" s="28">
        <v>43061.040972222225</v>
      </c>
      <c r="C836" s="27">
        <f t="shared" si="12"/>
        <v>832</v>
      </c>
      <c r="D836" s="29">
        <v>21.6</v>
      </c>
      <c r="E836" s="29">
        <v>21.7</v>
      </c>
    </row>
    <row r="837" spans="2:5" x14ac:dyDescent="0.3">
      <c r="B837" s="28">
        <v>43061.041666666664</v>
      </c>
      <c r="C837" s="27">
        <f t="shared" si="12"/>
        <v>833</v>
      </c>
      <c r="D837" s="29">
        <v>21.6</v>
      </c>
      <c r="E837" s="29">
        <v>21.7</v>
      </c>
    </row>
    <row r="838" spans="2:5" x14ac:dyDescent="0.3">
      <c r="B838" s="28">
        <v>43061.042361111111</v>
      </c>
      <c r="C838" s="27">
        <f t="shared" si="12"/>
        <v>834</v>
      </c>
      <c r="D838" s="29">
        <v>21.6</v>
      </c>
      <c r="E838" s="29">
        <v>21.7</v>
      </c>
    </row>
    <row r="839" spans="2:5" x14ac:dyDescent="0.3">
      <c r="B839" s="28">
        <v>43061.043055555558</v>
      </c>
      <c r="C839" s="27">
        <f t="shared" ref="C839:C902" si="13">C838+1</f>
        <v>835</v>
      </c>
      <c r="D839" s="29">
        <v>21.6</v>
      </c>
      <c r="E839" s="29">
        <v>21.7</v>
      </c>
    </row>
    <row r="840" spans="2:5" x14ac:dyDescent="0.3">
      <c r="B840" s="28">
        <v>43061.043749999997</v>
      </c>
      <c r="C840" s="27">
        <f t="shared" si="13"/>
        <v>836</v>
      </c>
      <c r="D840" s="29">
        <v>21.6</v>
      </c>
      <c r="E840" s="29">
        <v>21.7</v>
      </c>
    </row>
    <row r="841" spans="2:5" x14ac:dyDescent="0.3">
      <c r="B841" s="28">
        <v>43061.044444444444</v>
      </c>
      <c r="C841" s="27">
        <f t="shared" si="13"/>
        <v>837</v>
      </c>
      <c r="D841" s="29">
        <v>21.6</v>
      </c>
      <c r="E841" s="29">
        <v>21.7</v>
      </c>
    </row>
    <row r="842" spans="2:5" x14ac:dyDescent="0.3">
      <c r="B842" s="28">
        <v>43061.045138888891</v>
      </c>
      <c r="C842" s="27">
        <f t="shared" si="13"/>
        <v>838</v>
      </c>
      <c r="D842" s="29">
        <v>21.6</v>
      </c>
      <c r="E842" s="29">
        <v>21.7</v>
      </c>
    </row>
    <row r="843" spans="2:5" x14ac:dyDescent="0.3">
      <c r="B843" s="28">
        <v>43061.04583333333</v>
      </c>
      <c r="C843" s="27">
        <f t="shared" si="13"/>
        <v>839</v>
      </c>
      <c r="D843" s="29">
        <v>21.5</v>
      </c>
      <c r="E843" s="29">
        <v>21.7</v>
      </c>
    </row>
    <row r="844" spans="2:5" x14ac:dyDescent="0.3">
      <c r="B844" s="28">
        <v>43061.046527777777</v>
      </c>
      <c r="C844" s="27">
        <f t="shared" si="13"/>
        <v>840</v>
      </c>
      <c r="D844" s="29">
        <v>21.5</v>
      </c>
      <c r="E844" s="29">
        <v>21.7</v>
      </c>
    </row>
    <row r="845" spans="2:5" x14ac:dyDescent="0.3">
      <c r="B845" s="28">
        <v>43061.047222222223</v>
      </c>
      <c r="C845" s="27">
        <f t="shared" si="13"/>
        <v>841</v>
      </c>
      <c r="D845" s="29">
        <v>21.5</v>
      </c>
      <c r="E845" s="29">
        <v>21.7</v>
      </c>
    </row>
    <row r="846" spans="2:5" x14ac:dyDescent="0.3">
      <c r="B846" s="28">
        <v>43061.04791666667</v>
      </c>
      <c r="C846" s="27">
        <f t="shared" si="13"/>
        <v>842</v>
      </c>
      <c r="D846" s="29">
        <v>21.5</v>
      </c>
      <c r="E846" s="29">
        <v>21.7</v>
      </c>
    </row>
    <row r="847" spans="2:5" x14ac:dyDescent="0.3">
      <c r="B847" s="28">
        <v>43061.048611111109</v>
      </c>
      <c r="C847" s="27">
        <f t="shared" si="13"/>
        <v>843</v>
      </c>
      <c r="D847" s="29">
        <v>21.5</v>
      </c>
      <c r="E847" s="29">
        <v>21.7</v>
      </c>
    </row>
    <row r="848" spans="2:5" x14ac:dyDescent="0.3">
      <c r="B848" s="28">
        <v>43061.049305555556</v>
      </c>
      <c r="C848" s="27">
        <f t="shared" si="13"/>
        <v>844</v>
      </c>
      <c r="D848" s="29">
        <v>21.5</v>
      </c>
      <c r="E848" s="29">
        <v>21.7</v>
      </c>
    </row>
    <row r="849" spans="2:5" x14ac:dyDescent="0.3">
      <c r="B849" s="28">
        <v>43061.05</v>
      </c>
      <c r="C849" s="27">
        <f t="shared" si="13"/>
        <v>845</v>
      </c>
      <c r="D849" s="29">
        <v>21.5</v>
      </c>
      <c r="E849" s="29">
        <v>21.7</v>
      </c>
    </row>
    <row r="850" spans="2:5" x14ac:dyDescent="0.3">
      <c r="B850" s="28">
        <v>43061.050694444442</v>
      </c>
      <c r="C850" s="27">
        <f t="shared" si="13"/>
        <v>846</v>
      </c>
      <c r="D850" s="29">
        <v>21.5</v>
      </c>
      <c r="E850" s="29">
        <v>21.7</v>
      </c>
    </row>
    <row r="851" spans="2:5" x14ac:dyDescent="0.3">
      <c r="B851" s="28">
        <v>43061.051388888889</v>
      </c>
      <c r="C851" s="27">
        <f t="shared" si="13"/>
        <v>847</v>
      </c>
      <c r="D851" s="29">
        <v>21.5</v>
      </c>
      <c r="E851" s="29">
        <v>21.7</v>
      </c>
    </row>
    <row r="852" spans="2:5" x14ac:dyDescent="0.3">
      <c r="B852" s="28">
        <v>43061.052083333336</v>
      </c>
      <c r="C852" s="27">
        <f t="shared" si="13"/>
        <v>848</v>
      </c>
      <c r="D852" s="29">
        <v>21.5</v>
      </c>
      <c r="E852" s="29">
        <v>21.7</v>
      </c>
    </row>
    <row r="853" spans="2:5" x14ac:dyDescent="0.3">
      <c r="B853" s="28">
        <v>43061.052777777775</v>
      </c>
      <c r="C853" s="27">
        <f t="shared" si="13"/>
        <v>849</v>
      </c>
      <c r="D853" s="29">
        <v>21.5</v>
      </c>
      <c r="E853" s="29">
        <v>21.7</v>
      </c>
    </row>
    <row r="854" spans="2:5" x14ac:dyDescent="0.3">
      <c r="B854" s="28">
        <v>43061.053472222222</v>
      </c>
      <c r="C854" s="27">
        <f t="shared" si="13"/>
        <v>850</v>
      </c>
      <c r="D854" s="29">
        <v>21.5</v>
      </c>
      <c r="E854" s="29">
        <v>21.7</v>
      </c>
    </row>
    <row r="855" spans="2:5" x14ac:dyDescent="0.3">
      <c r="B855" s="28">
        <v>43061.054166666669</v>
      </c>
      <c r="C855" s="27">
        <f t="shared" si="13"/>
        <v>851</v>
      </c>
      <c r="D855" s="29">
        <v>21.5</v>
      </c>
      <c r="E855" s="29">
        <v>21.7</v>
      </c>
    </row>
    <row r="856" spans="2:5" x14ac:dyDescent="0.3">
      <c r="B856" s="28">
        <v>43061.054861111108</v>
      </c>
      <c r="C856" s="27">
        <f t="shared" si="13"/>
        <v>852</v>
      </c>
      <c r="D856" s="29">
        <v>21.6</v>
      </c>
      <c r="E856" s="29">
        <v>21.7</v>
      </c>
    </row>
    <row r="857" spans="2:5" x14ac:dyDescent="0.3">
      <c r="B857" s="28">
        <v>43061.055555555555</v>
      </c>
      <c r="C857" s="27">
        <f t="shared" si="13"/>
        <v>853</v>
      </c>
      <c r="D857" s="29">
        <v>21.6</v>
      </c>
      <c r="E857" s="29">
        <v>21.7</v>
      </c>
    </row>
    <row r="858" spans="2:5" x14ac:dyDescent="0.3">
      <c r="B858" s="28">
        <v>43061.056250000001</v>
      </c>
      <c r="C858" s="27">
        <f t="shared" si="13"/>
        <v>854</v>
      </c>
      <c r="D858" s="29">
        <v>21.6</v>
      </c>
      <c r="E858" s="29">
        <v>21.7</v>
      </c>
    </row>
    <row r="859" spans="2:5" x14ac:dyDescent="0.3">
      <c r="B859" s="28">
        <v>43061.056944444441</v>
      </c>
      <c r="C859" s="27">
        <f t="shared" si="13"/>
        <v>855</v>
      </c>
      <c r="D859" s="29">
        <v>21.6</v>
      </c>
      <c r="E859" s="29">
        <v>21.7</v>
      </c>
    </row>
    <row r="860" spans="2:5" x14ac:dyDescent="0.3">
      <c r="B860" s="28">
        <v>43061.057638888888</v>
      </c>
      <c r="C860" s="27">
        <f t="shared" si="13"/>
        <v>856</v>
      </c>
      <c r="D860" s="29">
        <v>21.6</v>
      </c>
      <c r="E860" s="29">
        <v>21.7</v>
      </c>
    </row>
    <row r="861" spans="2:5" x14ac:dyDescent="0.3">
      <c r="B861" s="28">
        <v>43061.058333333334</v>
      </c>
      <c r="C861" s="27">
        <f t="shared" si="13"/>
        <v>857</v>
      </c>
      <c r="D861" s="29">
        <v>21.6</v>
      </c>
      <c r="E861" s="29">
        <v>21.7</v>
      </c>
    </row>
    <row r="862" spans="2:5" x14ac:dyDescent="0.3">
      <c r="B862" s="28">
        <v>43061.059027777781</v>
      </c>
      <c r="C862" s="27">
        <f t="shared" si="13"/>
        <v>858</v>
      </c>
      <c r="D862" s="29">
        <v>21.5</v>
      </c>
      <c r="E862" s="29">
        <v>21.7</v>
      </c>
    </row>
    <row r="863" spans="2:5" x14ac:dyDescent="0.3">
      <c r="B863" s="28">
        <v>43061.05972222222</v>
      </c>
      <c r="C863" s="27">
        <f t="shared" si="13"/>
        <v>859</v>
      </c>
      <c r="D863" s="29">
        <v>21.5</v>
      </c>
      <c r="E863" s="29">
        <v>21.7</v>
      </c>
    </row>
    <row r="864" spans="2:5" x14ac:dyDescent="0.3">
      <c r="B864" s="28">
        <v>43061.060416666667</v>
      </c>
      <c r="C864" s="27">
        <f t="shared" si="13"/>
        <v>860</v>
      </c>
      <c r="D864" s="29">
        <v>21.5</v>
      </c>
      <c r="E864" s="29">
        <v>21.7</v>
      </c>
    </row>
    <row r="865" spans="2:5" x14ac:dyDescent="0.3">
      <c r="B865" s="28">
        <v>43061.061111111114</v>
      </c>
      <c r="C865" s="27">
        <f t="shared" si="13"/>
        <v>861</v>
      </c>
      <c r="D865" s="29">
        <v>21.5</v>
      </c>
      <c r="E865" s="29">
        <v>21.7</v>
      </c>
    </row>
    <row r="866" spans="2:5" x14ac:dyDescent="0.3">
      <c r="B866" s="28">
        <v>43061.061805555553</v>
      </c>
      <c r="C866" s="27">
        <f t="shared" si="13"/>
        <v>862</v>
      </c>
      <c r="D866" s="29">
        <v>21.5</v>
      </c>
      <c r="E866" s="29">
        <v>21.7</v>
      </c>
    </row>
    <row r="867" spans="2:5" x14ac:dyDescent="0.3">
      <c r="B867" s="28">
        <v>43061.0625</v>
      </c>
      <c r="C867" s="27">
        <f t="shared" si="13"/>
        <v>863</v>
      </c>
      <c r="D867" s="29">
        <v>21.5</v>
      </c>
      <c r="E867" s="29">
        <v>21.7</v>
      </c>
    </row>
    <row r="868" spans="2:5" x14ac:dyDescent="0.3">
      <c r="B868" s="28">
        <v>43061.063194444447</v>
      </c>
      <c r="C868" s="27">
        <f t="shared" si="13"/>
        <v>864</v>
      </c>
      <c r="D868" s="29">
        <v>21.5</v>
      </c>
      <c r="E868" s="29">
        <v>21.7</v>
      </c>
    </row>
    <row r="869" spans="2:5" x14ac:dyDescent="0.3">
      <c r="B869" s="28">
        <v>43061.063888888886</v>
      </c>
      <c r="C869" s="27">
        <f t="shared" si="13"/>
        <v>865</v>
      </c>
      <c r="D869" s="29">
        <v>21.5</v>
      </c>
      <c r="E869" s="29">
        <v>21.7</v>
      </c>
    </row>
    <row r="870" spans="2:5" x14ac:dyDescent="0.3">
      <c r="B870" s="28">
        <v>43061.064583333333</v>
      </c>
      <c r="C870" s="27">
        <f t="shared" si="13"/>
        <v>866</v>
      </c>
      <c r="D870" s="29">
        <v>21.5</v>
      </c>
      <c r="E870" s="29">
        <v>21.7</v>
      </c>
    </row>
    <row r="871" spans="2:5" x14ac:dyDescent="0.3">
      <c r="B871" s="28">
        <v>43061.06527777778</v>
      </c>
      <c r="C871" s="27">
        <f t="shared" si="13"/>
        <v>867</v>
      </c>
      <c r="D871" s="29">
        <v>21.5</v>
      </c>
      <c r="E871" s="29">
        <v>21.7</v>
      </c>
    </row>
    <row r="872" spans="2:5" x14ac:dyDescent="0.3">
      <c r="B872" s="28">
        <v>43061.065972222219</v>
      </c>
      <c r="C872" s="27">
        <f t="shared" si="13"/>
        <v>868</v>
      </c>
      <c r="D872" s="29">
        <v>21.5</v>
      </c>
      <c r="E872" s="29">
        <v>21.7</v>
      </c>
    </row>
    <row r="873" spans="2:5" x14ac:dyDescent="0.3">
      <c r="B873" s="28">
        <v>43061.066666666666</v>
      </c>
      <c r="C873" s="27">
        <f t="shared" si="13"/>
        <v>869</v>
      </c>
      <c r="D873" s="29">
        <v>21.5</v>
      </c>
      <c r="E873" s="29">
        <v>21.7</v>
      </c>
    </row>
    <row r="874" spans="2:5" x14ac:dyDescent="0.3">
      <c r="B874" s="28">
        <v>43061.067361111112</v>
      </c>
      <c r="C874" s="27">
        <f t="shared" si="13"/>
        <v>870</v>
      </c>
      <c r="D874" s="29">
        <v>21.5</v>
      </c>
      <c r="E874" s="29">
        <v>21.7</v>
      </c>
    </row>
    <row r="875" spans="2:5" x14ac:dyDescent="0.3">
      <c r="B875" s="28">
        <v>43061.068055555559</v>
      </c>
      <c r="C875" s="27">
        <f t="shared" si="13"/>
        <v>871</v>
      </c>
      <c r="D875" s="29">
        <v>21.5</v>
      </c>
      <c r="E875" s="29">
        <v>21.7</v>
      </c>
    </row>
    <row r="876" spans="2:5" x14ac:dyDescent="0.3">
      <c r="B876" s="28">
        <v>43061.068749999999</v>
      </c>
      <c r="C876" s="27">
        <f t="shared" si="13"/>
        <v>872</v>
      </c>
      <c r="D876" s="29">
        <v>21.5</v>
      </c>
      <c r="E876" s="29">
        <v>21.7</v>
      </c>
    </row>
    <row r="877" spans="2:5" x14ac:dyDescent="0.3">
      <c r="B877" s="28">
        <v>43061.069444444445</v>
      </c>
      <c r="C877" s="27">
        <f t="shared" si="13"/>
        <v>873</v>
      </c>
      <c r="D877" s="29">
        <v>21.5</v>
      </c>
      <c r="E877" s="29">
        <v>21.7</v>
      </c>
    </row>
    <row r="878" spans="2:5" x14ac:dyDescent="0.3">
      <c r="B878" s="28">
        <v>43061.070138888892</v>
      </c>
      <c r="C878" s="27">
        <f t="shared" si="13"/>
        <v>874</v>
      </c>
      <c r="D878" s="29">
        <v>21.5</v>
      </c>
      <c r="E878" s="29">
        <v>21.7</v>
      </c>
    </row>
    <row r="879" spans="2:5" x14ac:dyDescent="0.3">
      <c r="B879" s="28">
        <v>43061.070833333331</v>
      </c>
      <c r="C879" s="27">
        <f t="shared" si="13"/>
        <v>875</v>
      </c>
      <c r="D879" s="29">
        <v>21.5</v>
      </c>
      <c r="E879" s="29">
        <v>21.6</v>
      </c>
    </row>
    <row r="880" spans="2:5" x14ac:dyDescent="0.3">
      <c r="B880" s="28">
        <v>43061.071527777778</v>
      </c>
      <c r="C880" s="27">
        <f t="shared" si="13"/>
        <v>876</v>
      </c>
      <c r="D880" s="29">
        <v>21.4</v>
      </c>
      <c r="E880" s="29">
        <v>21.6</v>
      </c>
    </row>
    <row r="881" spans="2:5" x14ac:dyDescent="0.3">
      <c r="B881" s="28">
        <v>43061.072222222225</v>
      </c>
      <c r="C881" s="27">
        <f t="shared" si="13"/>
        <v>877</v>
      </c>
      <c r="D881" s="29">
        <v>21.4</v>
      </c>
      <c r="E881" s="29">
        <v>21.6</v>
      </c>
    </row>
    <row r="882" spans="2:5" x14ac:dyDescent="0.3">
      <c r="B882" s="28">
        <v>43061.072916666664</v>
      </c>
      <c r="C882" s="27">
        <f t="shared" si="13"/>
        <v>878</v>
      </c>
      <c r="D882" s="29">
        <v>21.4</v>
      </c>
      <c r="E882" s="29">
        <v>21.6</v>
      </c>
    </row>
    <row r="883" spans="2:5" x14ac:dyDescent="0.3">
      <c r="B883" s="28">
        <v>43061.073611111111</v>
      </c>
      <c r="C883" s="27">
        <f t="shared" si="13"/>
        <v>879</v>
      </c>
      <c r="D883" s="29">
        <v>21.4</v>
      </c>
      <c r="E883" s="29">
        <v>21.6</v>
      </c>
    </row>
    <row r="884" spans="2:5" x14ac:dyDescent="0.3">
      <c r="B884" s="28">
        <v>43061.074305555558</v>
      </c>
      <c r="C884" s="27">
        <f t="shared" si="13"/>
        <v>880</v>
      </c>
      <c r="D884" s="29">
        <v>21.4</v>
      </c>
      <c r="E884" s="29">
        <v>21.6</v>
      </c>
    </row>
    <row r="885" spans="2:5" x14ac:dyDescent="0.3">
      <c r="B885" s="28">
        <v>43061.074999999997</v>
      </c>
      <c r="C885" s="27">
        <f t="shared" si="13"/>
        <v>881</v>
      </c>
      <c r="D885" s="29">
        <v>21.4</v>
      </c>
      <c r="E885" s="29">
        <v>21.6</v>
      </c>
    </row>
    <row r="886" spans="2:5" x14ac:dyDescent="0.3">
      <c r="B886" s="28">
        <v>43061.075694444444</v>
      </c>
      <c r="C886" s="27">
        <f t="shared" si="13"/>
        <v>882</v>
      </c>
      <c r="D886" s="29">
        <v>21.4</v>
      </c>
      <c r="E886" s="29">
        <v>21.6</v>
      </c>
    </row>
    <row r="887" spans="2:5" x14ac:dyDescent="0.3">
      <c r="B887" s="28">
        <v>43061.076388888891</v>
      </c>
      <c r="C887" s="27">
        <f t="shared" si="13"/>
        <v>883</v>
      </c>
      <c r="D887" s="29">
        <v>21.4</v>
      </c>
      <c r="E887" s="29">
        <v>21.6</v>
      </c>
    </row>
    <row r="888" spans="2:5" x14ac:dyDescent="0.3">
      <c r="B888" s="28">
        <v>43061.07708333333</v>
      </c>
      <c r="C888" s="27">
        <f t="shared" si="13"/>
        <v>884</v>
      </c>
      <c r="D888" s="29">
        <v>21.4</v>
      </c>
      <c r="E888" s="29">
        <v>21.6</v>
      </c>
    </row>
    <row r="889" spans="2:5" x14ac:dyDescent="0.3">
      <c r="B889" s="28">
        <v>43061.077777777777</v>
      </c>
      <c r="C889" s="27">
        <f t="shared" si="13"/>
        <v>885</v>
      </c>
      <c r="D889" s="29">
        <v>21.4</v>
      </c>
      <c r="E889" s="29">
        <v>21.6</v>
      </c>
    </row>
    <row r="890" spans="2:5" x14ac:dyDescent="0.3">
      <c r="B890" s="28">
        <v>43061.078472222223</v>
      </c>
      <c r="C890" s="27">
        <f t="shared" si="13"/>
        <v>886</v>
      </c>
      <c r="D890" s="29">
        <v>21.4</v>
      </c>
      <c r="E890" s="29">
        <v>21.6</v>
      </c>
    </row>
    <row r="891" spans="2:5" x14ac:dyDescent="0.3">
      <c r="B891" s="28">
        <v>43061.07916666667</v>
      </c>
      <c r="C891" s="27">
        <f t="shared" si="13"/>
        <v>887</v>
      </c>
      <c r="D891" s="29">
        <v>21.4</v>
      </c>
      <c r="E891" s="29">
        <v>21.6</v>
      </c>
    </row>
    <row r="892" spans="2:5" x14ac:dyDescent="0.3">
      <c r="B892" s="28">
        <v>43061.079861111109</v>
      </c>
      <c r="C892" s="27">
        <f t="shared" si="13"/>
        <v>888</v>
      </c>
      <c r="D892" s="29">
        <v>21.4</v>
      </c>
      <c r="E892" s="29">
        <v>21.6</v>
      </c>
    </row>
    <row r="893" spans="2:5" x14ac:dyDescent="0.3">
      <c r="B893" s="28">
        <v>43061.080555555556</v>
      </c>
      <c r="C893" s="27">
        <f t="shared" si="13"/>
        <v>889</v>
      </c>
      <c r="D893" s="29">
        <v>21.4</v>
      </c>
      <c r="E893" s="29">
        <v>21.6</v>
      </c>
    </row>
    <row r="894" spans="2:5" x14ac:dyDescent="0.3">
      <c r="B894" s="28">
        <v>43061.081250000003</v>
      </c>
      <c r="C894" s="27">
        <f t="shared" si="13"/>
        <v>890</v>
      </c>
      <c r="D894" s="29">
        <v>21.4</v>
      </c>
      <c r="E894" s="29">
        <v>21.6</v>
      </c>
    </row>
    <row r="895" spans="2:5" x14ac:dyDescent="0.3">
      <c r="B895" s="28">
        <v>43061.081944444442</v>
      </c>
      <c r="C895" s="27">
        <f t="shared" si="13"/>
        <v>891</v>
      </c>
      <c r="D895" s="29">
        <v>21.4</v>
      </c>
      <c r="E895" s="29">
        <v>21.6</v>
      </c>
    </row>
    <row r="896" spans="2:5" x14ac:dyDescent="0.3">
      <c r="B896" s="28">
        <v>43061.082638888889</v>
      </c>
      <c r="C896" s="27">
        <f t="shared" si="13"/>
        <v>892</v>
      </c>
      <c r="D896" s="29">
        <v>21.4</v>
      </c>
      <c r="E896" s="29">
        <v>21.5</v>
      </c>
    </row>
    <row r="897" spans="2:5" x14ac:dyDescent="0.3">
      <c r="B897" s="28">
        <v>43061.083333333336</v>
      </c>
      <c r="C897" s="27">
        <f t="shared" si="13"/>
        <v>893</v>
      </c>
      <c r="D897" s="29">
        <v>21.4</v>
      </c>
      <c r="E897" s="29">
        <v>21.5</v>
      </c>
    </row>
    <row r="898" spans="2:5" x14ac:dyDescent="0.3">
      <c r="B898" s="28">
        <v>43061.084027777775</v>
      </c>
      <c r="C898" s="27">
        <f t="shared" si="13"/>
        <v>894</v>
      </c>
      <c r="D898" s="29">
        <v>21.3</v>
      </c>
      <c r="E898" s="29">
        <v>21.5</v>
      </c>
    </row>
    <row r="899" spans="2:5" x14ac:dyDescent="0.3">
      <c r="B899" s="28">
        <v>43061.084722222222</v>
      </c>
      <c r="C899" s="27">
        <f t="shared" si="13"/>
        <v>895</v>
      </c>
      <c r="D899" s="29">
        <v>21.4</v>
      </c>
      <c r="E899" s="29">
        <v>21.5</v>
      </c>
    </row>
    <row r="900" spans="2:5" x14ac:dyDescent="0.3">
      <c r="B900" s="28">
        <v>43061.085416666669</v>
      </c>
      <c r="C900" s="27">
        <f t="shared" si="13"/>
        <v>896</v>
      </c>
      <c r="D900" s="29">
        <v>21.4</v>
      </c>
      <c r="E900" s="29">
        <v>21.5</v>
      </c>
    </row>
    <row r="901" spans="2:5" x14ac:dyDescent="0.3">
      <c r="B901" s="28">
        <v>43061.086111111108</v>
      </c>
      <c r="C901" s="27">
        <f t="shared" si="13"/>
        <v>897</v>
      </c>
      <c r="D901" s="29">
        <v>21.4</v>
      </c>
      <c r="E901" s="29">
        <v>21.6</v>
      </c>
    </row>
    <row r="902" spans="2:5" x14ac:dyDescent="0.3">
      <c r="B902" s="28">
        <v>43061.086805555555</v>
      </c>
      <c r="C902" s="27">
        <f t="shared" si="13"/>
        <v>898</v>
      </c>
      <c r="D902" s="29">
        <v>21.4</v>
      </c>
      <c r="E902" s="29">
        <v>21.5</v>
      </c>
    </row>
    <row r="903" spans="2:5" x14ac:dyDescent="0.3">
      <c r="B903" s="28">
        <v>43061.087500000001</v>
      </c>
      <c r="C903" s="27">
        <f t="shared" ref="C903:C966" si="14">C902+1</f>
        <v>899</v>
      </c>
      <c r="D903" s="29">
        <v>21.4</v>
      </c>
      <c r="E903" s="29">
        <v>21.5</v>
      </c>
    </row>
    <row r="904" spans="2:5" x14ac:dyDescent="0.3">
      <c r="B904" s="28">
        <v>43061.088194444441</v>
      </c>
      <c r="C904" s="27">
        <f t="shared" si="14"/>
        <v>900</v>
      </c>
      <c r="D904" s="29">
        <v>21.4</v>
      </c>
      <c r="E904" s="29">
        <v>21.5</v>
      </c>
    </row>
    <row r="905" spans="2:5" x14ac:dyDescent="0.3">
      <c r="B905" s="28">
        <v>43061.088888888888</v>
      </c>
      <c r="C905" s="27">
        <f t="shared" si="14"/>
        <v>901</v>
      </c>
      <c r="D905" s="29">
        <v>21.3</v>
      </c>
      <c r="E905" s="29">
        <v>21.5</v>
      </c>
    </row>
    <row r="906" spans="2:5" x14ac:dyDescent="0.3">
      <c r="B906" s="28">
        <v>43061.089583333334</v>
      </c>
      <c r="C906" s="27">
        <f t="shared" si="14"/>
        <v>902</v>
      </c>
      <c r="D906" s="29">
        <v>21.3</v>
      </c>
      <c r="E906" s="29">
        <v>21.5</v>
      </c>
    </row>
    <row r="907" spans="2:5" x14ac:dyDescent="0.3">
      <c r="B907" s="28">
        <v>43061.090277777781</v>
      </c>
      <c r="C907" s="27">
        <f t="shared" si="14"/>
        <v>903</v>
      </c>
      <c r="D907" s="29">
        <v>21.3</v>
      </c>
      <c r="E907" s="29">
        <v>21.5</v>
      </c>
    </row>
    <row r="908" spans="2:5" x14ac:dyDescent="0.3">
      <c r="B908" s="28">
        <v>43061.09097222222</v>
      </c>
      <c r="C908" s="27">
        <f t="shared" si="14"/>
        <v>904</v>
      </c>
      <c r="D908" s="29">
        <v>21.3</v>
      </c>
      <c r="E908" s="29">
        <v>21.5</v>
      </c>
    </row>
    <row r="909" spans="2:5" x14ac:dyDescent="0.3">
      <c r="B909" s="28">
        <v>43061.091666666667</v>
      </c>
      <c r="C909" s="27">
        <f t="shared" si="14"/>
        <v>905</v>
      </c>
      <c r="D909" s="29">
        <v>21.3</v>
      </c>
      <c r="E909" s="29">
        <v>21.5</v>
      </c>
    </row>
    <row r="910" spans="2:5" x14ac:dyDescent="0.3">
      <c r="B910" s="28">
        <v>43061.092361111114</v>
      </c>
      <c r="C910" s="27">
        <f t="shared" si="14"/>
        <v>906</v>
      </c>
      <c r="D910" s="29">
        <v>21.3</v>
      </c>
      <c r="E910" s="29">
        <v>21.5</v>
      </c>
    </row>
    <row r="911" spans="2:5" x14ac:dyDescent="0.3">
      <c r="B911" s="28">
        <v>43061.093055555553</v>
      </c>
      <c r="C911" s="27">
        <f t="shared" si="14"/>
        <v>907</v>
      </c>
      <c r="D911" s="29">
        <v>21.3</v>
      </c>
      <c r="E911" s="29">
        <v>21.5</v>
      </c>
    </row>
    <row r="912" spans="2:5" x14ac:dyDescent="0.3">
      <c r="B912" s="28">
        <v>43061.09375</v>
      </c>
      <c r="C912" s="27">
        <f t="shared" si="14"/>
        <v>908</v>
      </c>
      <c r="D912" s="29">
        <v>21.3</v>
      </c>
      <c r="E912" s="29">
        <v>21.5</v>
      </c>
    </row>
    <row r="913" spans="2:5" x14ac:dyDescent="0.3">
      <c r="B913" s="28">
        <v>43061.094444444447</v>
      </c>
      <c r="C913" s="27">
        <f t="shared" si="14"/>
        <v>909</v>
      </c>
      <c r="D913" s="29">
        <v>21.3</v>
      </c>
      <c r="E913" s="29">
        <v>21.5</v>
      </c>
    </row>
    <row r="914" spans="2:5" x14ac:dyDescent="0.3">
      <c r="B914" s="28">
        <v>43061.095138888886</v>
      </c>
      <c r="C914" s="27">
        <f t="shared" si="14"/>
        <v>910</v>
      </c>
      <c r="D914" s="29">
        <v>21.3</v>
      </c>
      <c r="E914" s="29">
        <v>21.5</v>
      </c>
    </row>
    <row r="915" spans="2:5" x14ac:dyDescent="0.3">
      <c r="B915" s="28">
        <v>43061.095833333333</v>
      </c>
      <c r="C915" s="27">
        <f t="shared" si="14"/>
        <v>911</v>
      </c>
      <c r="D915" s="29">
        <v>21.3</v>
      </c>
      <c r="E915" s="29">
        <v>21.5</v>
      </c>
    </row>
    <row r="916" spans="2:5" x14ac:dyDescent="0.3">
      <c r="B916" s="28">
        <v>43061.09652777778</v>
      </c>
      <c r="C916" s="27">
        <f t="shared" si="14"/>
        <v>912</v>
      </c>
      <c r="D916" s="29">
        <v>21.3</v>
      </c>
      <c r="E916" s="29">
        <v>21.5</v>
      </c>
    </row>
    <row r="917" spans="2:5" x14ac:dyDescent="0.3">
      <c r="B917" s="28">
        <v>43061.097222222219</v>
      </c>
      <c r="C917" s="27">
        <f t="shared" si="14"/>
        <v>913</v>
      </c>
      <c r="D917" s="29">
        <v>21.3</v>
      </c>
      <c r="E917" s="29">
        <v>21.5</v>
      </c>
    </row>
    <row r="918" spans="2:5" x14ac:dyDescent="0.3">
      <c r="B918" s="28">
        <v>43061.097916666666</v>
      </c>
      <c r="C918" s="27">
        <f t="shared" si="14"/>
        <v>914</v>
      </c>
      <c r="D918" s="29">
        <v>21.4</v>
      </c>
      <c r="E918" s="29">
        <v>21.5</v>
      </c>
    </row>
    <row r="919" spans="2:5" x14ac:dyDescent="0.3">
      <c r="B919" s="28">
        <v>43061.098611111112</v>
      </c>
      <c r="C919" s="27">
        <f t="shared" si="14"/>
        <v>915</v>
      </c>
      <c r="D919" s="29">
        <v>21.4</v>
      </c>
      <c r="E919" s="29">
        <v>21.5</v>
      </c>
    </row>
    <row r="920" spans="2:5" x14ac:dyDescent="0.3">
      <c r="B920" s="28">
        <v>43061.099305555559</v>
      </c>
      <c r="C920" s="27">
        <f t="shared" si="14"/>
        <v>916</v>
      </c>
      <c r="D920" s="29">
        <v>21.4</v>
      </c>
      <c r="E920" s="29">
        <v>21.5</v>
      </c>
    </row>
    <row r="921" spans="2:5" x14ac:dyDescent="0.3">
      <c r="B921" s="28">
        <v>43061.1</v>
      </c>
      <c r="C921" s="27">
        <f t="shared" si="14"/>
        <v>917</v>
      </c>
      <c r="D921" s="29">
        <v>21.4</v>
      </c>
      <c r="E921" s="29">
        <v>21.5</v>
      </c>
    </row>
    <row r="922" spans="2:5" x14ac:dyDescent="0.3">
      <c r="B922" s="28">
        <v>43061.100694444445</v>
      </c>
      <c r="C922" s="27">
        <f t="shared" si="14"/>
        <v>918</v>
      </c>
      <c r="D922" s="29">
        <v>21.4</v>
      </c>
      <c r="E922" s="29">
        <v>21.5</v>
      </c>
    </row>
    <row r="923" spans="2:5" x14ac:dyDescent="0.3">
      <c r="B923" s="28">
        <v>43061.101388888892</v>
      </c>
      <c r="C923" s="27">
        <f t="shared" si="14"/>
        <v>919</v>
      </c>
      <c r="D923" s="29">
        <v>21.4</v>
      </c>
      <c r="E923" s="29">
        <v>21.5</v>
      </c>
    </row>
    <row r="924" spans="2:5" x14ac:dyDescent="0.3">
      <c r="B924" s="28">
        <v>43061.102083333331</v>
      </c>
      <c r="C924" s="27">
        <f t="shared" si="14"/>
        <v>920</v>
      </c>
      <c r="D924" s="29">
        <v>21.4</v>
      </c>
      <c r="E924" s="29">
        <v>21.5</v>
      </c>
    </row>
    <row r="925" spans="2:5" x14ac:dyDescent="0.3">
      <c r="B925" s="28">
        <v>43061.102777777778</v>
      </c>
      <c r="C925" s="27">
        <f t="shared" si="14"/>
        <v>921</v>
      </c>
      <c r="D925" s="29">
        <v>21.4</v>
      </c>
      <c r="E925" s="29">
        <v>21.5</v>
      </c>
    </row>
    <row r="926" spans="2:5" x14ac:dyDescent="0.3">
      <c r="B926" s="28">
        <v>43061.103472222225</v>
      </c>
      <c r="C926" s="27">
        <f t="shared" si="14"/>
        <v>922</v>
      </c>
      <c r="D926" s="29">
        <v>21.4</v>
      </c>
      <c r="E926" s="29">
        <v>21.5</v>
      </c>
    </row>
    <row r="927" spans="2:5" x14ac:dyDescent="0.3">
      <c r="B927" s="28">
        <v>43061.104166666664</v>
      </c>
      <c r="C927" s="27">
        <f t="shared" si="14"/>
        <v>923</v>
      </c>
      <c r="D927" s="29">
        <v>21.3</v>
      </c>
      <c r="E927" s="29">
        <v>21.4</v>
      </c>
    </row>
    <row r="928" spans="2:5" x14ac:dyDescent="0.3">
      <c r="B928" s="28">
        <v>43061.104861111111</v>
      </c>
      <c r="C928" s="27">
        <f t="shared" si="14"/>
        <v>924</v>
      </c>
      <c r="D928" s="29">
        <v>21.2</v>
      </c>
      <c r="E928" s="29">
        <v>21.4</v>
      </c>
    </row>
    <row r="929" spans="2:5" x14ac:dyDescent="0.3">
      <c r="B929" s="28">
        <v>43061.105555555558</v>
      </c>
      <c r="C929" s="27">
        <f t="shared" si="14"/>
        <v>925</v>
      </c>
      <c r="D929" s="29">
        <v>21.2</v>
      </c>
      <c r="E929" s="29">
        <v>21.3</v>
      </c>
    </row>
    <row r="930" spans="2:5" x14ac:dyDescent="0.3">
      <c r="B930" s="28">
        <v>43061.106249999997</v>
      </c>
      <c r="C930" s="27">
        <f t="shared" si="14"/>
        <v>926</v>
      </c>
      <c r="D930" s="29">
        <v>21.1</v>
      </c>
      <c r="E930" s="29">
        <v>21.3</v>
      </c>
    </row>
    <row r="931" spans="2:5" x14ac:dyDescent="0.3">
      <c r="B931" s="28">
        <v>43061.106944444444</v>
      </c>
      <c r="C931" s="27">
        <f t="shared" si="14"/>
        <v>927</v>
      </c>
      <c r="D931" s="29">
        <v>21.1</v>
      </c>
      <c r="E931" s="29">
        <v>21.3</v>
      </c>
    </row>
    <row r="932" spans="2:5" x14ac:dyDescent="0.3">
      <c r="B932" s="28">
        <v>43061.107638888891</v>
      </c>
      <c r="C932" s="27">
        <f t="shared" si="14"/>
        <v>928</v>
      </c>
      <c r="D932" s="29">
        <v>21.1</v>
      </c>
      <c r="E932" s="29">
        <v>21.3</v>
      </c>
    </row>
    <row r="933" spans="2:5" x14ac:dyDescent="0.3">
      <c r="B933" s="28">
        <v>43061.10833333333</v>
      </c>
      <c r="C933" s="27">
        <f t="shared" si="14"/>
        <v>929</v>
      </c>
      <c r="D933" s="29">
        <v>21.2</v>
      </c>
      <c r="E933" s="29">
        <v>21.3</v>
      </c>
    </row>
    <row r="934" spans="2:5" x14ac:dyDescent="0.3">
      <c r="B934" s="28">
        <v>43061.109027777777</v>
      </c>
      <c r="C934" s="27">
        <f t="shared" si="14"/>
        <v>930</v>
      </c>
      <c r="D934" s="29">
        <v>21.2</v>
      </c>
      <c r="E934" s="29">
        <v>21.3</v>
      </c>
    </row>
    <row r="935" spans="2:5" x14ac:dyDescent="0.3">
      <c r="B935" s="28">
        <v>43061.109722222223</v>
      </c>
      <c r="C935" s="27">
        <f t="shared" si="14"/>
        <v>931</v>
      </c>
      <c r="D935" s="29">
        <v>21.3</v>
      </c>
      <c r="E935" s="29">
        <v>21.4</v>
      </c>
    </row>
    <row r="936" spans="2:5" x14ac:dyDescent="0.3">
      <c r="B936" s="28">
        <v>43061.11041666667</v>
      </c>
      <c r="C936" s="27">
        <f t="shared" si="14"/>
        <v>932</v>
      </c>
      <c r="D936" s="29">
        <v>21.3</v>
      </c>
      <c r="E936" s="29">
        <v>21.4</v>
      </c>
    </row>
    <row r="937" spans="2:5" x14ac:dyDescent="0.3">
      <c r="B937" s="28">
        <v>43061.111111111109</v>
      </c>
      <c r="C937" s="27">
        <f t="shared" si="14"/>
        <v>933</v>
      </c>
      <c r="D937" s="29">
        <v>21.3</v>
      </c>
      <c r="E937" s="29">
        <v>21.4</v>
      </c>
    </row>
    <row r="938" spans="2:5" x14ac:dyDescent="0.3">
      <c r="B938" s="28">
        <v>43061.111805555556</v>
      </c>
      <c r="C938" s="27">
        <f t="shared" si="14"/>
        <v>934</v>
      </c>
      <c r="D938" s="29">
        <v>21.3</v>
      </c>
      <c r="E938" s="29">
        <v>21.4</v>
      </c>
    </row>
    <row r="939" spans="2:5" x14ac:dyDescent="0.3">
      <c r="B939" s="28">
        <v>43061.112500000003</v>
      </c>
      <c r="C939" s="27">
        <f t="shared" si="14"/>
        <v>935</v>
      </c>
      <c r="D939" s="29">
        <v>21.3</v>
      </c>
      <c r="E939" s="29">
        <v>21.4</v>
      </c>
    </row>
    <row r="940" spans="2:5" x14ac:dyDescent="0.3">
      <c r="B940" s="28">
        <v>43061.113194444442</v>
      </c>
      <c r="C940" s="27">
        <f t="shared" si="14"/>
        <v>936</v>
      </c>
      <c r="D940" s="29">
        <v>21.3</v>
      </c>
      <c r="E940" s="29">
        <v>21.4</v>
      </c>
    </row>
    <row r="941" spans="2:5" x14ac:dyDescent="0.3">
      <c r="B941" s="28">
        <v>43061.113888888889</v>
      </c>
      <c r="C941" s="27">
        <f t="shared" si="14"/>
        <v>937</v>
      </c>
      <c r="D941" s="29">
        <v>21.3</v>
      </c>
      <c r="E941" s="29">
        <v>21.4</v>
      </c>
    </row>
    <row r="942" spans="2:5" x14ac:dyDescent="0.3">
      <c r="B942" s="28">
        <v>43061.114583333336</v>
      </c>
      <c r="C942" s="27">
        <f t="shared" si="14"/>
        <v>938</v>
      </c>
      <c r="D942" s="29">
        <v>21.3</v>
      </c>
      <c r="E942" s="29">
        <v>21.4</v>
      </c>
    </row>
    <row r="943" spans="2:5" x14ac:dyDescent="0.3">
      <c r="B943" s="28">
        <v>43061.115277777775</v>
      </c>
      <c r="C943" s="27">
        <f t="shared" si="14"/>
        <v>939</v>
      </c>
      <c r="D943" s="29">
        <v>21.3</v>
      </c>
      <c r="E943" s="29">
        <v>21.4</v>
      </c>
    </row>
    <row r="944" spans="2:5" x14ac:dyDescent="0.3">
      <c r="B944" s="28">
        <v>43061.115972222222</v>
      </c>
      <c r="C944" s="27">
        <f t="shared" si="14"/>
        <v>940</v>
      </c>
      <c r="D944" s="29">
        <v>21.3</v>
      </c>
      <c r="E944" s="29">
        <v>21.4</v>
      </c>
    </row>
    <row r="945" spans="2:5" x14ac:dyDescent="0.3">
      <c r="B945" s="28">
        <v>43061.116666666669</v>
      </c>
      <c r="C945" s="27">
        <f t="shared" si="14"/>
        <v>941</v>
      </c>
      <c r="D945" s="29">
        <v>21.3</v>
      </c>
      <c r="E945" s="29">
        <v>21.4</v>
      </c>
    </row>
    <row r="946" spans="2:5" x14ac:dyDescent="0.3">
      <c r="B946" s="28">
        <v>43061.117361111108</v>
      </c>
      <c r="C946" s="27">
        <f t="shared" si="14"/>
        <v>942</v>
      </c>
      <c r="D946" s="29">
        <v>21.3</v>
      </c>
      <c r="E946" s="29">
        <v>21.4</v>
      </c>
    </row>
    <row r="947" spans="2:5" x14ac:dyDescent="0.3">
      <c r="B947" s="28">
        <v>43061.118055555555</v>
      </c>
      <c r="C947" s="27">
        <f t="shared" si="14"/>
        <v>943</v>
      </c>
      <c r="D947" s="29">
        <v>21.3</v>
      </c>
      <c r="E947" s="29">
        <v>21.5</v>
      </c>
    </row>
    <row r="948" spans="2:5" x14ac:dyDescent="0.3">
      <c r="B948" s="28">
        <v>43061.118750000001</v>
      </c>
      <c r="C948" s="27">
        <f t="shared" si="14"/>
        <v>944</v>
      </c>
      <c r="D948" s="29">
        <v>21.3</v>
      </c>
      <c r="E948" s="29">
        <v>21.5</v>
      </c>
    </row>
    <row r="949" spans="2:5" x14ac:dyDescent="0.3">
      <c r="B949" s="28">
        <v>43061.119444444441</v>
      </c>
      <c r="C949" s="27">
        <f t="shared" si="14"/>
        <v>945</v>
      </c>
      <c r="D949" s="29">
        <v>21.3</v>
      </c>
      <c r="E949" s="29">
        <v>21.4</v>
      </c>
    </row>
    <row r="950" spans="2:5" x14ac:dyDescent="0.3">
      <c r="B950" s="28">
        <v>43061.120138888888</v>
      </c>
      <c r="C950" s="27">
        <f t="shared" si="14"/>
        <v>946</v>
      </c>
      <c r="D950" s="29">
        <v>21.3</v>
      </c>
      <c r="E950" s="29">
        <v>21.5</v>
      </c>
    </row>
    <row r="951" spans="2:5" x14ac:dyDescent="0.3">
      <c r="B951" s="28">
        <v>43061.120833333334</v>
      </c>
      <c r="C951" s="27">
        <f t="shared" si="14"/>
        <v>947</v>
      </c>
      <c r="D951" s="29">
        <v>21.4</v>
      </c>
      <c r="E951" s="29">
        <v>21.5</v>
      </c>
    </row>
    <row r="952" spans="2:5" x14ac:dyDescent="0.3">
      <c r="B952" s="28">
        <v>43061.121527777781</v>
      </c>
      <c r="C952" s="27">
        <f t="shared" si="14"/>
        <v>948</v>
      </c>
      <c r="D952" s="29">
        <v>21.4</v>
      </c>
      <c r="E952" s="29">
        <v>21.5</v>
      </c>
    </row>
    <row r="953" spans="2:5" x14ac:dyDescent="0.3">
      <c r="B953" s="28">
        <v>43061.12222222222</v>
      </c>
      <c r="C953" s="27">
        <f t="shared" si="14"/>
        <v>949</v>
      </c>
      <c r="D953" s="29">
        <v>21.4</v>
      </c>
      <c r="E953" s="29">
        <v>21.5</v>
      </c>
    </row>
    <row r="954" spans="2:5" x14ac:dyDescent="0.3">
      <c r="B954" s="28">
        <v>43061.122916666667</v>
      </c>
      <c r="C954" s="27">
        <f t="shared" si="14"/>
        <v>950</v>
      </c>
      <c r="D954" s="29">
        <v>21.3</v>
      </c>
      <c r="E954" s="29">
        <v>21.5</v>
      </c>
    </row>
    <row r="955" spans="2:5" x14ac:dyDescent="0.3">
      <c r="B955" s="28">
        <v>43061.123611111114</v>
      </c>
      <c r="C955" s="27">
        <f t="shared" si="14"/>
        <v>951</v>
      </c>
      <c r="D955" s="29">
        <v>21.4</v>
      </c>
      <c r="E955" s="29">
        <v>21.5</v>
      </c>
    </row>
    <row r="956" spans="2:5" x14ac:dyDescent="0.3">
      <c r="B956" s="28">
        <v>43061.124305555553</v>
      </c>
      <c r="C956" s="27">
        <f t="shared" si="14"/>
        <v>952</v>
      </c>
      <c r="D956" s="29">
        <v>21.4</v>
      </c>
      <c r="E956" s="29">
        <v>21.5</v>
      </c>
    </row>
    <row r="957" spans="2:5" x14ac:dyDescent="0.3">
      <c r="B957" s="28">
        <v>43061.125</v>
      </c>
      <c r="C957" s="27">
        <f t="shared" si="14"/>
        <v>953</v>
      </c>
      <c r="D957" s="29">
        <v>21.4</v>
      </c>
      <c r="E957" s="29">
        <v>21.5</v>
      </c>
    </row>
    <row r="958" spans="2:5" x14ac:dyDescent="0.3">
      <c r="B958" s="28">
        <v>43061.125694444447</v>
      </c>
      <c r="C958" s="27">
        <f t="shared" si="14"/>
        <v>954</v>
      </c>
      <c r="D958" s="29">
        <v>21.3</v>
      </c>
      <c r="E958" s="29">
        <v>21.5</v>
      </c>
    </row>
    <row r="959" spans="2:5" x14ac:dyDescent="0.3">
      <c r="B959" s="28">
        <v>43061.126388888886</v>
      </c>
      <c r="C959" s="27">
        <f t="shared" si="14"/>
        <v>955</v>
      </c>
      <c r="D959" s="29">
        <v>21.3</v>
      </c>
      <c r="E959" s="29">
        <v>21.5</v>
      </c>
    </row>
    <row r="960" spans="2:5" x14ac:dyDescent="0.3">
      <c r="B960" s="28">
        <v>43061.127083333333</v>
      </c>
      <c r="C960" s="27">
        <f t="shared" si="14"/>
        <v>956</v>
      </c>
      <c r="D960" s="29">
        <v>21.3</v>
      </c>
      <c r="E960" s="29">
        <v>21.5</v>
      </c>
    </row>
    <row r="961" spans="2:5" x14ac:dyDescent="0.3">
      <c r="B961" s="28">
        <v>43061.12777777778</v>
      </c>
      <c r="C961" s="27">
        <f t="shared" si="14"/>
        <v>957</v>
      </c>
      <c r="D961" s="29">
        <v>21.3</v>
      </c>
      <c r="E961" s="29">
        <v>21.4</v>
      </c>
    </row>
    <row r="962" spans="2:5" x14ac:dyDescent="0.3">
      <c r="B962" s="28">
        <v>43061.128472222219</v>
      </c>
      <c r="C962" s="27">
        <f t="shared" si="14"/>
        <v>958</v>
      </c>
      <c r="D962" s="29">
        <v>21.3</v>
      </c>
      <c r="E962" s="29">
        <v>21.4</v>
      </c>
    </row>
    <row r="963" spans="2:5" x14ac:dyDescent="0.3">
      <c r="B963" s="28">
        <v>43061.129166666666</v>
      </c>
      <c r="C963" s="27">
        <f t="shared" si="14"/>
        <v>959</v>
      </c>
      <c r="D963" s="29">
        <v>21.3</v>
      </c>
      <c r="E963" s="29">
        <v>21.5</v>
      </c>
    </row>
    <row r="964" spans="2:5" x14ac:dyDescent="0.3">
      <c r="B964" s="28">
        <v>43061.129861111112</v>
      </c>
      <c r="C964" s="27">
        <f t="shared" si="14"/>
        <v>960</v>
      </c>
      <c r="D964" s="29">
        <v>21.3</v>
      </c>
      <c r="E964" s="29">
        <v>21.5</v>
      </c>
    </row>
    <row r="965" spans="2:5" x14ac:dyDescent="0.3">
      <c r="B965" s="28">
        <v>43061.130555555559</v>
      </c>
      <c r="C965" s="27">
        <f t="shared" si="14"/>
        <v>961</v>
      </c>
      <c r="D965" s="29">
        <v>21.3</v>
      </c>
      <c r="E965" s="29">
        <v>21.5</v>
      </c>
    </row>
    <row r="966" spans="2:5" x14ac:dyDescent="0.3">
      <c r="B966" s="28">
        <v>43061.131249999999</v>
      </c>
      <c r="C966" s="27">
        <f t="shared" si="14"/>
        <v>962</v>
      </c>
      <c r="D966" s="29">
        <v>21.3</v>
      </c>
      <c r="E966" s="29">
        <v>21.5</v>
      </c>
    </row>
    <row r="967" spans="2:5" x14ac:dyDescent="0.3">
      <c r="B967" s="28">
        <v>43061.131944444445</v>
      </c>
      <c r="C967" s="27">
        <f t="shared" ref="C967:C1030" si="15">C966+1</f>
        <v>963</v>
      </c>
      <c r="D967" s="29">
        <v>21.3</v>
      </c>
      <c r="E967" s="29">
        <v>21.4</v>
      </c>
    </row>
    <row r="968" spans="2:5" x14ac:dyDescent="0.3">
      <c r="B968" s="28">
        <v>43061.132638888892</v>
      </c>
      <c r="C968" s="27">
        <f t="shared" si="15"/>
        <v>964</v>
      </c>
      <c r="D968" s="29">
        <v>21.3</v>
      </c>
      <c r="E968" s="29">
        <v>21.5</v>
      </c>
    </row>
    <row r="969" spans="2:5" x14ac:dyDescent="0.3">
      <c r="B969" s="28">
        <v>43061.133333333331</v>
      </c>
      <c r="C969" s="27">
        <f t="shared" si="15"/>
        <v>965</v>
      </c>
      <c r="D969" s="29">
        <v>21.3</v>
      </c>
      <c r="E969" s="29">
        <v>21.5</v>
      </c>
    </row>
    <row r="970" spans="2:5" x14ac:dyDescent="0.3">
      <c r="B970" s="28">
        <v>43061.134027777778</v>
      </c>
      <c r="C970" s="27">
        <f t="shared" si="15"/>
        <v>966</v>
      </c>
      <c r="D970" s="29">
        <v>21.3</v>
      </c>
      <c r="E970" s="29">
        <v>21.5</v>
      </c>
    </row>
    <row r="971" spans="2:5" x14ac:dyDescent="0.3">
      <c r="B971" s="28">
        <v>43061.134722222225</v>
      </c>
      <c r="C971" s="27">
        <f t="shared" si="15"/>
        <v>967</v>
      </c>
      <c r="D971" s="29">
        <v>21.3</v>
      </c>
      <c r="E971" s="29">
        <v>21.4</v>
      </c>
    </row>
    <row r="972" spans="2:5" x14ac:dyDescent="0.3">
      <c r="B972" s="28">
        <v>43061.135416666664</v>
      </c>
      <c r="C972" s="27">
        <f t="shared" si="15"/>
        <v>968</v>
      </c>
      <c r="D972" s="29">
        <v>21.3</v>
      </c>
      <c r="E972" s="29">
        <v>21.4</v>
      </c>
    </row>
    <row r="973" spans="2:5" x14ac:dyDescent="0.3">
      <c r="B973" s="28">
        <v>43061.136111111111</v>
      </c>
      <c r="C973" s="27">
        <f t="shared" si="15"/>
        <v>969</v>
      </c>
      <c r="D973" s="29">
        <v>21.3</v>
      </c>
      <c r="E973" s="29">
        <v>21.4</v>
      </c>
    </row>
    <row r="974" spans="2:5" x14ac:dyDescent="0.3">
      <c r="B974" s="28">
        <v>43061.136805555558</v>
      </c>
      <c r="C974" s="27">
        <f t="shared" si="15"/>
        <v>970</v>
      </c>
      <c r="D974" s="29">
        <v>21.3</v>
      </c>
      <c r="E974" s="29">
        <v>21.4</v>
      </c>
    </row>
    <row r="975" spans="2:5" x14ac:dyDescent="0.3">
      <c r="B975" s="28">
        <v>43061.137499999997</v>
      </c>
      <c r="C975" s="27">
        <f t="shared" si="15"/>
        <v>971</v>
      </c>
      <c r="D975" s="29">
        <v>21.3</v>
      </c>
      <c r="E975" s="29">
        <v>21.4</v>
      </c>
    </row>
    <row r="976" spans="2:5" x14ac:dyDescent="0.3">
      <c r="B976" s="28">
        <v>43061.138194444444</v>
      </c>
      <c r="C976" s="27">
        <f t="shared" si="15"/>
        <v>972</v>
      </c>
      <c r="D976" s="29">
        <v>21.3</v>
      </c>
      <c r="E976" s="29">
        <v>21.4</v>
      </c>
    </row>
    <row r="977" spans="2:5" x14ac:dyDescent="0.3">
      <c r="B977" s="28">
        <v>43061.138888888891</v>
      </c>
      <c r="C977" s="27">
        <f t="shared" si="15"/>
        <v>973</v>
      </c>
      <c r="D977" s="29">
        <v>21.3</v>
      </c>
      <c r="E977" s="29">
        <v>21.4</v>
      </c>
    </row>
    <row r="978" spans="2:5" x14ac:dyDescent="0.3">
      <c r="B978" s="28">
        <v>43061.13958333333</v>
      </c>
      <c r="C978" s="27">
        <f t="shared" si="15"/>
        <v>974</v>
      </c>
      <c r="D978" s="29">
        <v>21.3</v>
      </c>
      <c r="E978" s="29">
        <v>21.4</v>
      </c>
    </row>
    <row r="979" spans="2:5" x14ac:dyDescent="0.3">
      <c r="B979" s="28">
        <v>43061.140277777777</v>
      </c>
      <c r="C979" s="27">
        <f t="shared" si="15"/>
        <v>975</v>
      </c>
      <c r="D979" s="29">
        <v>21.3</v>
      </c>
      <c r="E979" s="29">
        <v>21.4</v>
      </c>
    </row>
    <row r="980" spans="2:5" x14ac:dyDescent="0.3">
      <c r="B980" s="28">
        <v>43061.140972222223</v>
      </c>
      <c r="C980" s="27">
        <f t="shared" si="15"/>
        <v>976</v>
      </c>
      <c r="D980" s="29">
        <v>21.3</v>
      </c>
      <c r="E980" s="29">
        <v>21.4</v>
      </c>
    </row>
    <row r="981" spans="2:5" x14ac:dyDescent="0.3">
      <c r="B981" s="28">
        <v>43061.14166666667</v>
      </c>
      <c r="C981" s="27">
        <f t="shared" si="15"/>
        <v>977</v>
      </c>
      <c r="D981" s="29">
        <v>21.2</v>
      </c>
      <c r="E981" s="29">
        <v>21.4</v>
      </c>
    </row>
    <row r="982" spans="2:5" x14ac:dyDescent="0.3">
      <c r="B982" s="28">
        <v>43061.142361111109</v>
      </c>
      <c r="C982" s="27">
        <f t="shared" si="15"/>
        <v>978</v>
      </c>
      <c r="D982" s="29">
        <v>21.2</v>
      </c>
      <c r="E982" s="29">
        <v>21.4</v>
      </c>
    </row>
    <row r="983" spans="2:5" x14ac:dyDescent="0.3">
      <c r="B983" s="28">
        <v>43061.143055555556</v>
      </c>
      <c r="C983" s="27">
        <f t="shared" si="15"/>
        <v>979</v>
      </c>
      <c r="D983" s="29">
        <v>21.2</v>
      </c>
      <c r="E983" s="29">
        <v>21.4</v>
      </c>
    </row>
    <row r="984" spans="2:5" x14ac:dyDescent="0.3">
      <c r="B984" s="28">
        <v>43061.143750000003</v>
      </c>
      <c r="C984" s="27">
        <f t="shared" si="15"/>
        <v>980</v>
      </c>
      <c r="D984" s="29">
        <v>21.3</v>
      </c>
      <c r="E984" s="29">
        <v>21.4</v>
      </c>
    </row>
    <row r="985" spans="2:5" x14ac:dyDescent="0.3">
      <c r="B985" s="28">
        <v>43061.144444444442</v>
      </c>
      <c r="C985" s="27">
        <f t="shared" si="15"/>
        <v>981</v>
      </c>
      <c r="D985" s="29">
        <v>21.3</v>
      </c>
      <c r="E985" s="29">
        <v>21.4</v>
      </c>
    </row>
    <row r="986" spans="2:5" x14ac:dyDescent="0.3">
      <c r="B986" s="28">
        <v>43061.145138888889</v>
      </c>
      <c r="C986" s="27">
        <f t="shared" si="15"/>
        <v>982</v>
      </c>
      <c r="D986" s="29">
        <v>21.2</v>
      </c>
      <c r="E986" s="29">
        <v>21.4</v>
      </c>
    </row>
    <row r="987" spans="2:5" x14ac:dyDescent="0.3">
      <c r="B987" s="28">
        <v>43061.145833333336</v>
      </c>
      <c r="C987" s="27">
        <f t="shared" si="15"/>
        <v>983</v>
      </c>
      <c r="D987" s="29">
        <v>21.2</v>
      </c>
      <c r="E987" s="29">
        <v>21.4</v>
      </c>
    </row>
    <row r="988" spans="2:5" x14ac:dyDescent="0.3">
      <c r="B988" s="28">
        <v>43061.146527777775</v>
      </c>
      <c r="C988" s="27">
        <f t="shared" si="15"/>
        <v>984</v>
      </c>
      <c r="D988" s="29">
        <v>21.2</v>
      </c>
      <c r="E988" s="29">
        <v>21.4</v>
      </c>
    </row>
    <row r="989" spans="2:5" x14ac:dyDescent="0.3">
      <c r="B989" s="28">
        <v>43061.147222222222</v>
      </c>
      <c r="C989" s="27">
        <f t="shared" si="15"/>
        <v>985</v>
      </c>
      <c r="D989" s="29">
        <v>21.2</v>
      </c>
      <c r="E989" s="29">
        <v>21.4</v>
      </c>
    </row>
    <row r="990" spans="2:5" x14ac:dyDescent="0.3">
      <c r="B990" s="28">
        <v>43061.147916666669</v>
      </c>
      <c r="C990" s="27">
        <f t="shared" si="15"/>
        <v>986</v>
      </c>
      <c r="D990" s="29">
        <v>21.2</v>
      </c>
      <c r="E990" s="29">
        <v>21.3</v>
      </c>
    </row>
    <row r="991" spans="2:5" x14ac:dyDescent="0.3">
      <c r="B991" s="28">
        <v>43061.148611111108</v>
      </c>
      <c r="C991" s="27">
        <f t="shared" si="15"/>
        <v>987</v>
      </c>
      <c r="D991" s="29">
        <v>21.2</v>
      </c>
      <c r="E991" s="29">
        <v>21.3</v>
      </c>
    </row>
    <row r="992" spans="2:5" x14ac:dyDescent="0.3">
      <c r="B992" s="28">
        <v>43061.149305555555</v>
      </c>
      <c r="C992" s="27">
        <f t="shared" si="15"/>
        <v>988</v>
      </c>
      <c r="D992" s="29">
        <v>21.2</v>
      </c>
      <c r="E992" s="29">
        <v>21.3</v>
      </c>
    </row>
    <row r="993" spans="2:5" x14ac:dyDescent="0.3">
      <c r="B993" s="28">
        <v>43061.15</v>
      </c>
      <c r="C993" s="27">
        <f t="shared" si="15"/>
        <v>989</v>
      </c>
      <c r="D993" s="29">
        <v>21.2</v>
      </c>
      <c r="E993" s="29">
        <v>21.3</v>
      </c>
    </row>
    <row r="994" spans="2:5" x14ac:dyDescent="0.3">
      <c r="B994" s="28">
        <v>43061.150694444441</v>
      </c>
      <c r="C994" s="27">
        <f t="shared" si="15"/>
        <v>990</v>
      </c>
      <c r="D994" s="29">
        <v>21.2</v>
      </c>
      <c r="E994" s="29">
        <v>21.3</v>
      </c>
    </row>
    <row r="995" spans="2:5" x14ac:dyDescent="0.3">
      <c r="B995" s="28">
        <v>43061.151388888888</v>
      </c>
      <c r="C995" s="27">
        <f t="shared" si="15"/>
        <v>991</v>
      </c>
      <c r="D995" s="29">
        <v>21.2</v>
      </c>
      <c r="E995" s="29">
        <v>21.3</v>
      </c>
    </row>
    <row r="996" spans="2:5" x14ac:dyDescent="0.3">
      <c r="B996" s="28">
        <v>43061.152083333334</v>
      </c>
      <c r="C996" s="27">
        <f t="shared" si="15"/>
        <v>992</v>
      </c>
      <c r="D996" s="29">
        <v>21.2</v>
      </c>
      <c r="E996" s="29">
        <v>21.3</v>
      </c>
    </row>
    <row r="997" spans="2:5" x14ac:dyDescent="0.3">
      <c r="B997" s="28">
        <v>43061.152777777781</v>
      </c>
      <c r="C997" s="27">
        <f t="shared" si="15"/>
        <v>993</v>
      </c>
      <c r="D997" s="29">
        <v>21.2</v>
      </c>
      <c r="E997" s="29">
        <v>21.3</v>
      </c>
    </row>
    <row r="998" spans="2:5" x14ac:dyDescent="0.3">
      <c r="B998" s="28">
        <v>43061.15347222222</v>
      </c>
      <c r="C998" s="27">
        <f t="shared" si="15"/>
        <v>994</v>
      </c>
      <c r="D998" s="29">
        <v>21.2</v>
      </c>
      <c r="E998" s="29">
        <v>21.3</v>
      </c>
    </row>
    <row r="999" spans="2:5" x14ac:dyDescent="0.3">
      <c r="B999" s="28">
        <v>43061.154166666667</v>
      </c>
      <c r="C999" s="27">
        <f t="shared" si="15"/>
        <v>995</v>
      </c>
      <c r="D999" s="29">
        <v>21.2</v>
      </c>
      <c r="E999" s="29">
        <v>21.3</v>
      </c>
    </row>
    <row r="1000" spans="2:5" x14ac:dyDescent="0.3">
      <c r="B1000" s="28">
        <v>43061.154861111114</v>
      </c>
      <c r="C1000" s="27">
        <f t="shared" si="15"/>
        <v>996</v>
      </c>
      <c r="D1000" s="29">
        <v>21.2</v>
      </c>
      <c r="E1000" s="29">
        <v>21.3</v>
      </c>
    </row>
    <row r="1001" spans="2:5" x14ac:dyDescent="0.3">
      <c r="B1001" s="28">
        <v>43061.155555555553</v>
      </c>
      <c r="C1001" s="27">
        <f t="shared" si="15"/>
        <v>997</v>
      </c>
      <c r="D1001" s="29">
        <v>21.2</v>
      </c>
      <c r="E1001" s="29">
        <v>21.3</v>
      </c>
    </row>
    <row r="1002" spans="2:5" x14ac:dyDescent="0.3">
      <c r="B1002" s="28">
        <v>43061.15625</v>
      </c>
      <c r="C1002" s="27">
        <f t="shared" si="15"/>
        <v>998</v>
      </c>
      <c r="D1002" s="29">
        <v>21.2</v>
      </c>
      <c r="E1002" s="29">
        <v>21.3</v>
      </c>
    </row>
    <row r="1003" spans="2:5" x14ac:dyDescent="0.3">
      <c r="B1003" s="28">
        <v>43061.156944444447</v>
      </c>
      <c r="C1003" s="27">
        <f t="shared" si="15"/>
        <v>999</v>
      </c>
      <c r="D1003" s="29">
        <v>21.2</v>
      </c>
      <c r="E1003" s="29">
        <v>21.3</v>
      </c>
    </row>
    <row r="1004" spans="2:5" x14ac:dyDescent="0.3">
      <c r="B1004" s="28">
        <v>43061.157638888886</v>
      </c>
      <c r="C1004" s="27">
        <f t="shared" si="15"/>
        <v>1000</v>
      </c>
      <c r="D1004" s="29">
        <v>21.2</v>
      </c>
      <c r="E1004" s="29">
        <v>21.3</v>
      </c>
    </row>
    <row r="1005" spans="2:5" x14ac:dyDescent="0.3">
      <c r="B1005" s="28">
        <v>43061.158333333333</v>
      </c>
      <c r="C1005" s="27">
        <f t="shared" si="15"/>
        <v>1001</v>
      </c>
      <c r="D1005" s="29">
        <v>21.2</v>
      </c>
      <c r="E1005" s="29">
        <v>21.3</v>
      </c>
    </row>
    <row r="1006" spans="2:5" x14ac:dyDescent="0.3">
      <c r="B1006" s="28">
        <v>43061.15902777778</v>
      </c>
      <c r="C1006" s="27">
        <f t="shared" si="15"/>
        <v>1002</v>
      </c>
      <c r="D1006" s="29">
        <v>21.2</v>
      </c>
      <c r="E1006" s="29">
        <v>21.3</v>
      </c>
    </row>
    <row r="1007" spans="2:5" x14ac:dyDescent="0.3">
      <c r="B1007" s="28">
        <v>43061.159722222219</v>
      </c>
      <c r="C1007" s="27">
        <f t="shared" si="15"/>
        <v>1003</v>
      </c>
      <c r="D1007" s="29">
        <v>21.2</v>
      </c>
      <c r="E1007" s="29">
        <v>21.3</v>
      </c>
    </row>
    <row r="1008" spans="2:5" x14ac:dyDescent="0.3">
      <c r="B1008" s="28">
        <v>43061.160416666666</v>
      </c>
      <c r="C1008" s="27">
        <f t="shared" si="15"/>
        <v>1004</v>
      </c>
      <c r="D1008" s="29">
        <v>21.2</v>
      </c>
      <c r="E1008" s="29">
        <v>21.3</v>
      </c>
    </row>
    <row r="1009" spans="2:5" x14ac:dyDescent="0.3">
      <c r="B1009" s="28">
        <v>43061.161111111112</v>
      </c>
      <c r="C1009" s="27">
        <f t="shared" si="15"/>
        <v>1005</v>
      </c>
      <c r="D1009" s="29">
        <v>21.2</v>
      </c>
      <c r="E1009" s="29">
        <v>21.3</v>
      </c>
    </row>
    <row r="1010" spans="2:5" x14ac:dyDescent="0.3">
      <c r="B1010" s="28">
        <v>43061.161805555559</v>
      </c>
      <c r="C1010" s="27">
        <f t="shared" si="15"/>
        <v>1006</v>
      </c>
      <c r="D1010" s="29">
        <v>21.2</v>
      </c>
      <c r="E1010" s="29">
        <v>21.3</v>
      </c>
    </row>
    <row r="1011" spans="2:5" x14ac:dyDescent="0.3">
      <c r="B1011" s="28">
        <v>43061.162499999999</v>
      </c>
      <c r="C1011" s="27">
        <f t="shared" si="15"/>
        <v>1007</v>
      </c>
      <c r="D1011" s="29">
        <v>21.2</v>
      </c>
      <c r="E1011" s="29">
        <v>21.3</v>
      </c>
    </row>
    <row r="1012" spans="2:5" x14ac:dyDescent="0.3">
      <c r="B1012" s="28">
        <v>43061.163194444445</v>
      </c>
      <c r="C1012" s="27">
        <f t="shared" si="15"/>
        <v>1008</v>
      </c>
      <c r="D1012" s="29">
        <v>21.2</v>
      </c>
      <c r="E1012" s="29">
        <v>21.3</v>
      </c>
    </row>
    <row r="1013" spans="2:5" x14ac:dyDescent="0.3">
      <c r="B1013" s="28">
        <v>43061.163888888892</v>
      </c>
      <c r="C1013" s="27">
        <f t="shared" si="15"/>
        <v>1009</v>
      </c>
      <c r="D1013" s="29">
        <v>21.2</v>
      </c>
      <c r="E1013" s="29">
        <v>21.3</v>
      </c>
    </row>
    <row r="1014" spans="2:5" x14ac:dyDescent="0.3">
      <c r="B1014" s="28">
        <v>43061.164583333331</v>
      </c>
      <c r="C1014" s="27">
        <f t="shared" si="15"/>
        <v>1010</v>
      </c>
      <c r="D1014" s="29">
        <v>21.2</v>
      </c>
      <c r="E1014" s="29">
        <v>21.3</v>
      </c>
    </row>
    <row r="1015" spans="2:5" x14ac:dyDescent="0.3">
      <c r="B1015" s="28">
        <v>43061.165277777778</v>
      </c>
      <c r="C1015" s="27">
        <f t="shared" si="15"/>
        <v>1011</v>
      </c>
      <c r="D1015" s="29">
        <v>21.2</v>
      </c>
      <c r="E1015" s="29">
        <v>21.3</v>
      </c>
    </row>
    <row r="1016" spans="2:5" x14ac:dyDescent="0.3">
      <c r="B1016" s="28">
        <v>43061.165972222225</v>
      </c>
      <c r="C1016" s="27">
        <f t="shared" si="15"/>
        <v>1012</v>
      </c>
      <c r="D1016" s="29">
        <v>21.1</v>
      </c>
      <c r="E1016" s="29">
        <v>21.3</v>
      </c>
    </row>
    <row r="1017" spans="2:5" x14ac:dyDescent="0.3">
      <c r="B1017" s="28">
        <v>43061.166666666664</v>
      </c>
      <c r="C1017" s="27">
        <f t="shared" si="15"/>
        <v>1013</v>
      </c>
      <c r="D1017" s="29">
        <v>21.1</v>
      </c>
      <c r="E1017" s="29">
        <v>21.3</v>
      </c>
    </row>
    <row r="1018" spans="2:5" x14ac:dyDescent="0.3">
      <c r="B1018" s="28">
        <v>43061.167361111111</v>
      </c>
      <c r="C1018" s="27">
        <f t="shared" si="15"/>
        <v>1014</v>
      </c>
      <c r="D1018" s="29">
        <v>21.1</v>
      </c>
      <c r="E1018" s="29">
        <v>21.3</v>
      </c>
    </row>
    <row r="1019" spans="2:5" x14ac:dyDescent="0.3">
      <c r="B1019" s="28">
        <v>43061.168055555558</v>
      </c>
      <c r="C1019" s="27">
        <f t="shared" si="15"/>
        <v>1015</v>
      </c>
      <c r="D1019" s="29">
        <v>21.2</v>
      </c>
      <c r="E1019" s="29">
        <v>21.3</v>
      </c>
    </row>
    <row r="1020" spans="2:5" x14ac:dyDescent="0.3">
      <c r="B1020" s="28">
        <v>43061.168749999997</v>
      </c>
      <c r="C1020" s="27">
        <f t="shared" si="15"/>
        <v>1016</v>
      </c>
      <c r="D1020" s="29">
        <v>21.2</v>
      </c>
      <c r="E1020" s="29">
        <v>21.3</v>
      </c>
    </row>
    <row r="1021" spans="2:5" x14ac:dyDescent="0.3">
      <c r="B1021" s="28">
        <v>43061.169444444444</v>
      </c>
      <c r="C1021" s="27">
        <f t="shared" si="15"/>
        <v>1017</v>
      </c>
      <c r="D1021" s="29">
        <v>21.2</v>
      </c>
      <c r="E1021" s="29">
        <v>21.3</v>
      </c>
    </row>
    <row r="1022" spans="2:5" x14ac:dyDescent="0.3">
      <c r="B1022" s="28">
        <v>43061.170138888891</v>
      </c>
      <c r="C1022" s="27">
        <f t="shared" si="15"/>
        <v>1018</v>
      </c>
      <c r="D1022" s="29">
        <v>21.2</v>
      </c>
      <c r="E1022" s="29">
        <v>21.3</v>
      </c>
    </row>
    <row r="1023" spans="2:5" x14ac:dyDescent="0.3">
      <c r="B1023" s="28">
        <v>43061.17083333333</v>
      </c>
      <c r="C1023" s="27">
        <f t="shared" si="15"/>
        <v>1019</v>
      </c>
      <c r="D1023" s="29">
        <v>21.2</v>
      </c>
      <c r="E1023" s="29">
        <v>21.3</v>
      </c>
    </row>
    <row r="1024" spans="2:5" x14ac:dyDescent="0.3">
      <c r="B1024" s="28">
        <v>43061.171527777777</v>
      </c>
      <c r="C1024" s="27">
        <f t="shared" si="15"/>
        <v>1020</v>
      </c>
      <c r="D1024" s="29">
        <v>21.2</v>
      </c>
      <c r="E1024" s="29">
        <v>21.3</v>
      </c>
    </row>
    <row r="1025" spans="2:5" x14ac:dyDescent="0.3">
      <c r="B1025" s="28">
        <v>43061.172222222223</v>
      </c>
      <c r="C1025" s="27">
        <f t="shared" si="15"/>
        <v>1021</v>
      </c>
      <c r="D1025" s="29">
        <v>21.2</v>
      </c>
      <c r="E1025" s="29">
        <v>21.3</v>
      </c>
    </row>
    <row r="1026" spans="2:5" x14ac:dyDescent="0.3">
      <c r="B1026" s="28">
        <v>43061.17291666667</v>
      </c>
      <c r="C1026" s="27">
        <f t="shared" si="15"/>
        <v>1022</v>
      </c>
      <c r="D1026" s="29">
        <v>21.1</v>
      </c>
      <c r="E1026" s="29">
        <v>21.2</v>
      </c>
    </row>
    <row r="1027" spans="2:5" x14ac:dyDescent="0.3">
      <c r="B1027" s="28">
        <v>43061.173611111109</v>
      </c>
      <c r="C1027" s="27">
        <f t="shared" si="15"/>
        <v>1023</v>
      </c>
      <c r="D1027" s="29">
        <v>21.2</v>
      </c>
      <c r="E1027" s="29">
        <v>21.3</v>
      </c>
    </row>
    <row r="1028" spans="2:5" x14ac:dyDescent="0.3">
      <c r="B1028" s="28">
        <v>43061.174305555556</v>
      </c>
      <c r="C1028" s="27">
        <f t="shared" si="15"/>
        <v>1024</v>
      </c>
      <c r="D1028" s="29">
        <v>21.2</v>
      </c>
      <c r="E1028" s="29">
        <v>21.3</v>
      </c>
    </row>
    <row r="1029" spans="2:5" x14ac:dyDescent="0.3">
      <c r="B1029" s="28">
        <v>43061.175000000003</v>
      </c>
      <c r="C1029" s="27">
        <f t="shared" si="15"/>
        <v>1025</v>
      </c>
      <c r="D1029" s="29">
        <v>21.2</v>
      </c>
      <c r="E1029" s="29">
        <v>21.3</v>
      </c>
    </row>
    <row r="1030" spans="2:5" x14ac:dyDescent="0.3">
      <c r="B1030" s="28">
        <v>43061.175694444442</v>
      </c>
      <c r="C1030" s="27">
        <f t="shared" si="15"/>
        <v>1026</v>
      </c>
      <c r="D1030" s="29">
        <v>21.2</v>
      </c>
      <c r="E1030" s="29">
        <v>21.3</v>
      </c>
    </row>
    <row r="1031" spans="2:5" x14ac:dyDescent="0.3">
      <c r="B1031" s="28">
        <v>43061.176388888889</v>
      </c>
      <c r="C1031" s="27">
        <f t="shared" ref="C1031:C1094" si="16">C1030+1</f>
        <v>1027</v>
      </c>
      <c r="D1031" s="29">
        <v>21.2</v>
      </c>
      <c r="E1031" s="29">
        <v>21.3</v>
      </c>
    </row>
    <row r="1032" spans="2:5" x14ac:dyDescent="0.3">
      <c r="B1032" s="28">
        <v>43061.177083333336</v>
      </c>
      <c r="C1032" s="27">
        <f t="shared" si="16"/>
        <v>1028</v>
      </c>
      <c r="D1032" s="29">
        <v>21.2</v>
      </c>
      <c r="E1032" s="29">
        <v>21.3</v>
      </c>
    </row>
    <row r="1033" spans="2:5" x14ac:dyDescent="0.3">
      <c r="B1033" s="28">
        <v>43061.177777777775</v>
      </c>
      <c r="C1033" s="27">
        <f t="shared" si="16"/>
        <v>1029</v>
      </c>
      <c r="D1033" s="29">
        <v>21.2</v>
      </c>
      <c r="E1033" s="29">
        <v>21.3</v>
      </c>
    </row>
    <row r="1034" spans="2:5" x14ac:dyDescent="0.3">
      <c r="B1034" s="28">
        <v>43061.178472222222</v>
      </c>
      <c r="C1034" s="27">
        <f t="shared" si="16"/>
        <v>1030</v>
      </c>
      <c r="D1034" s="29">
        <v>21.2</v>
      </c>
      <c r="E1034" s="29">
        <v>21.3</v>
      </c>
    </row>
    <row r="1035" spans="2:5" x14ac:dyDescent="0.3">
      <c r="B1035" s="28">
        <v>43061.179166666669</v>
      </c>
      <c r="C1035" s="27">
        <f t="shared" si="16"/>
        <v>1031</v>
      </c>
      <c r="D1035" s="29">
        <v>21.2</v>
      </c>
      <c r="E1035" s="29">
        <v>21.3</v>
      </c>
    </row>
    <row r="1036" spans="2:5" x14ac:dyDescent="0.3">
      <c r="B1036" s="28">
        <v>43061.179861111108</v>
      </c>
      <c r="C1036" s="27">
        <f t="shared" si="16"/>
        <v>1032</v>
      </c>
      <c r="D1036" s="29">
        <v>21.2</v>
      </c>
      <c r="E1036" s="29">
        <v>21.3</v>
      </c>
    </row>
    <row r="1037" spans="2:5" x14ac:dyDescent="0.3">
      <c r="B1037" s="28">
        <v>43061.180555555555</v>
      </c>
      <c r="C1037" s="27">
        <f t="shared" si="16"/>
        <v>1033</v>
      </c>
      <c r="D1037" s="29">
        <v>21.2</v>
      </c>
      <c r="E1037" s="29">
        <v>21.3</v>
      </c>
    </row>
    <row r="1038" spans="2:5" x14ac:dyDescent="0.3">
      <c r="B1038" s="28">
        <v>43061.181250000001</v>
      </c>
      <c r="C1038" s="27">
        <f t="shared" si="16"/>
        <v>1034</v>
      </c>
      <c r="D1038" s="29">
        <v>21.2</v>
      </c>
      <c r="E1038" s="29">
        <v>21.3</v>
      </c>
    </row>
    <row r="1039" spans="2:5" x14ac:dyDescent="0.3">
      <c r="B1039" s="28">
        <v>43061.181944444441</v>
      </c>
      <c r="C1039" s="27">
        <f t="shared" si="16"/>
        <v>1035</v>
      </c>
      <c r="D1039" s="29">
        <v>21.2</v>
      </c>
      <c r="E1039" s="29">
        <v>21.3</v>
      </c>
    </row>
    <row r="1040" spans="2:5" x14ac:dyDescent="0.3">
      <c r="B1040" s="28">
        <v>43061.182638888888</v>
      </c>
      <c r="C1040" s="27">
        <f t="shared" si="16"/>
        <v>1036</v>
      </c>
      <c r="D1040" s="29">
        <v>21.2</v>
      </c>
      <c r="E1040" s="29">
        <v>21.3</v>
      </c>
    </row>
    <row r="1041" spans="2:5" x14ac:dyDescent="0.3">
      <c r="B1041" s="28">
        <v>43061.183333333334</v>
      </c>
      <c r="C1041" s="27">
        <f t="shared" si="16"/>
        <v>1037</v>
      </c>
      <c r="D1041" s="29">
        <v>21.2</v>
      </c>
      <c r="E1041" s="29">
        <v>21.3</v>
      </c>
    </row>
    <row r="1042" spans="2:5" x14ac:dyDescent="0.3">
      <c r="B1042" s="28">
        <v>43061.184027777781</v>
      </c>
      <c r="C1042" s="27">
        <f t="shared" si="16"/>
        <v>1038</v>
      </c>
      <c r="D1042" s="29">
        <v>21.2</v>
      </c>
      <c r="E1042" s="29">
        <v>21.3</v>
      </c>
    </row>
    <row r="1043" spans="2:5" x14ac:dyDescent="0.3">
      <c r="B1043" s="28">
        <v>43061.18472222222</v>
      </c>
      <c r="C1043" s="27">
        <f t="shared" si="16"/>
        <v>1039</v>
      </c>
      <c r="D1043" s="29">
        <v>21.2</v>
      </c>
      <c r="E1043" s="29">
        <v>21.3</v>
      </c>
    </row>
    <row r="1044" spans="2:5" x14ac:dyDescent="0.3">
      <c r="B1044" s="28">
        <v>43061.185416666667</v>
      </c>
      <c r="C1044" s="27">
        <f t="shared" si="16"/>
        <v>1040</v>
      </c>
      <c r="D1044" s="29">
        <v>21.2</v>
      </c>
      <c r="E1044" s="29">
        <v>21.3</v>
      </c>
    </row>
    <row r="1045" spans="2:5" x14ac:dyDescent="0.3">
      <c r="B1045" s="28">
        <v>43061.186111111114</v>
      </c>
      <c r="C1045" s="27">
        <f t="shared" si="16"/>
        <v>1041</v>
      </c>
      <c r="D1045" s="29">
        <v>21.2</v>
      </c>
      <c r="E1045" s="29">
        <v>21.3</v>
      </c>
    </row>
    <row r="1046" spans="2:5" x14ac:dyDescent="0.3">
      <c r="B1046" s="28">
        <v>43061.186805555553</v>
      </c>
      <c r="C1046" s="27">
        <f t="shared" si="16"/>
        <v>1042</v>
      </c>
      <c r="D1046" s="29">
        <v>21.2</v>
      </c>
      <c r="E1046" s="29">
        <v>21.3</v>
      </c>
    </row>
    <row r="1047" spans="2:5" x14ac:dyDescent="0.3">
      <c r="B1047" s="28">
        <v>43061.1875</v>
      </c>
      <c r="C1047" s="27">
        <f t="shared" si="16"/>
        <v>1043</v>
      </c>
      <c r="D1047" s="29">
        <v>21.2</v>
      </c>
      <c r="E1047" s="29">
        <v>21.3</v>
      </c>
    </row>
    <row r="1048" spans="2:5" x14ac:dyDescent="0.3">
      <c r="B1048" s="28">
        <v>43061.188194444447</v>
      </c>
      <c r="C1048" s="27">
        <f t="shared" si="16"/>
        <v>1044</v>
      </c>
      <c r="D1048" s="29">
        <v>21.2</v>
      </c>
      <c r="E1048" s="29">
        <v>21.3</v>
      </c>
    </row>
    <row r="1049" spans="2:5" x14ac:dyDescent="0.3">
      <c r="B1049" s="28">
        <v>43061.188888888886</v>
      </c>
      <c r="C1049" s="27">
        <f t="shared" si="16"/>
        <v>1045</v>
      </c>
      <c r="D1049" s="29">
        <v>21.2</v>
      </c>
      <c r="E1049" s="29">
        <v>21.3</v>
      </c>
    </row>
    <row r="1050" spans="2:5" x14ac:dyDescent="0.3">
      <c r="B1050" s="28">
        <v>43061.189583333333</v>
      </c>
      <c r="C1050" s="27">
        <f t="shared" si="16"/>
        <v>1046</v>
      </c>
      <c r="D1050" s="29">
        <v>21.2</v>
      </c>
      <c r="E1050" s="29">
        <v>21.3</v>
      </c>
    </row>
    <row r="1051" spans="2:5" x14ac:dyDescent="0.3">
      <c r="B1051" s="28">
        <v>43061.19027777778</v>
      </c>
      <c r="C1051" s="27">
        <f t="shared" si="16"/>
        <v>1047</v>
      </c>
      <c r="D1051" s="29">
        <v>21.2</v>
      </c>
      <c r="E1051" s="29">
        <v>21.3</v>
      </c>
    </row>
    <row r="1052" spans="2:5" x14ac:dyDescent="0.3">
      <c r="B1052" s="28">
        <v>43061.190972222219</v>
      </c>
      <c r="C1052" s="27">
        <f t="shared" si="16"/>
        <v>1048</v>
      </c>
      <c r="D1052" s="29">
        <v>21.2</v>
      </c>
      <c r="E1052" s="29">
        <v>21.3</v>
      </c>
    </row>
    <row r="1053" spans="2:5" x14ac:dyDescent="0.3">
      <c r="B1053" s="28">
        <v>43061.191666666666</v>
      </c>
      <c r="C1053" s="27">
        <f t="shared" si="16"/>
        <v>1049</v>
      </c>
      <c r="D1053" s="29">
        <v>21.2</v>
      </c>
      <c r="E1053" s="29">
        <v>21.3</v>
      </c>
    </row>
    <row r="1054" spans="2:5" x14ac:dyDescent="0.3">
      <c r="B1054" s="28">
        <v>43061.192361111112</v>
      </c>
      <c r="C1054" s="27">
        <f t="shared" si="16"/>
        <v>1050</v>
      </c>
      <c r="D1054" s="29">
        <v>21.2</v>
      </c>
      <c r="E1054" s="29">
        <v>21.3</v>
      </c>
    </row>
    <row r="1055" spans="2:5" x14ac:dyDescent="0.3">
      <c r="B1055" s="28">
        <v>43061.193055555559</v>
      </c>
      <c r="C1055" s="27">
        <f t="shared" si="16"/>
        <v>1051</v>
      </c>
      <c r="D1055" s="29">
        <v>21.2</v>
      </c>
      <c r="E1055" s="29">
        <v>21.3</v>
      </c>
    </row>
    <row r="1056" spans="2:5" x14ac:dyDescent="0.3">
      <c r="B1056" s="28">
        <v>43061.193749999999</v>
      </c>
      <c r="C1056" s="27">
        <f t="shared" si="16"/>
        <v>1052</v>
      </c>
      <c r="D1056" s="29">
        <v>21.2</v>
      </c>
      <c r="E1056" s="29">
        <v>21.3</v>
      </c>
    </row>
    <row r="1057" spans="2:5" x14ac:dyDescent="0.3">
      <c r="B1057" s="28">
        <v>43061.194444444445</v>
      </c>
      <c r="C1057" s="27">
        <f t="shared" si="16"/>
        <v>1053</v>
      </c>
      <c r="D1057" s="29">
        <v>21.1</v>
      </c>
      <c r="E1057" s="29">
        <v>21.3</v>
      </c>
    </row>
    <row r="1058" spans="2:5" x14ac:dyDescent="0.3">
      <c r="B1058" s="28">
        <v>43061.195138888892</v>
      </c>
      <c r="C1058" s="27">
        <f t="shared" si="16"/>
        <v>1054</v>
      </c>
      <c r="D1058" s="29">
        <v>21.1</v>
      </c>
      <c r="E1058" s="29">
        <v>21.3</v>
      </c>
    </row>
    <row r="1059" spans="2:5" x14ac:dyDescent="0.3">
      <c r="B1059" s="28">
        <v>43061.195833333331</v>
      </c>
      <c r="C1059" s="27">
        <f t="shared" si="16"/>
        <v>1055</v>
      </c>
      <c r="D1059" s="29">
        <v>21.1</v>
      </c>
      <c r="E1059" s="29">
        <v>21.3</v>
      </c>
    </row>
    <row r="1060" spans="2:5" x14ac:dyDescent="0.3">
      <c r="B1060" s="28">
        <v>43061.196527777778</v>
      </c>
      <c r="C1060" s="27">
        <f t="shared" si="16"/>
        <v>1056</v>
      </c>
      <c r="D1060" s="29">
        <v>21.1</v>
      </c>
      <c r="E1060" s="29">
        <v>21.3</v>
      </c>
    </row>
    <row r="1061" spans="2:5" x14ac:dyDescent="0.3">
      <c r="B1061" s="28">
        <v>43061.197222222225</v>
      </c>
      <c r="C1061" s="27">
        <f t="shared" si="16"/>
        <v>1057</v>
      </c>
      <c r="D1061" s="29">
        <v>21</v>
      </c>
      <c r="E1061" s="29">
        <v>21.3</v>
      </c>
    </row>
    <row r="1062" spans="2:5" x14ac:dyDescent="0.3">
      <c r="B1062" s="28">
        <v>43061.197916666664</v>
      </c>
      <c r="C1062" s="27">
        <f t="shared" si="16"/>
        <v>1058</v>
      </c>
      <c r="D1062" s="29">
        <v>21</v>
      </c>
      <c r="E1062" s="29">
        <v>21.3</v>
      </c>
    </row>
    <row r="1063" spans="2:5" x14ac:dyDescent="0.3">
      <c r="B1063" s="28">
        <v>43061.198611111111</v>
      </c>
      <c r="C1063" s="27">
        <f t="shared" si="16"/>
        <v>1059</v>
      </c>
      <c r="D1063" s="29">
        <v>21</v>
      </c>
      <c r="E1063" s="29">
        <v>21.2</v>
      </c>
    </row>
    <row r="1064" spans="2:5" x14ac:dyDescent="0.3">
      <c r="B1064" s="28">
        <v>43061.199305555558</v>
      </c>
      <c r="C1064" s="27">
        <f t="shared" si="16"/>
        <v>1060</v>
      </c>
      <c r="D1064" s="29">
        <v>21</v>
      </c>
      <c r="E1064" s="29">
        <v>21.2</v>
      </c>
    </row>
    <row r="1065" spans="2:5" x14ac:dyDescent="0.3">
      <c r="B1065" s="28">
        <v>43061.2</v>
      </c>
      <c r="C1065" s="27">
        <f t="shared" si="16"/>
        <v>1061</v>
      </c>
      <c r="D1065" s="29">
        <v>21</v>
      </c>
      <c r="E1065" s="29">
        <v>21.2</v>
      </c>
    </row>
    <row r="1066" spans="2:5" x14ac:dyDescent="0.3">
      <c r="B1066" s="28">
        <v>43061.200694444444</v>
      </c>
      <c r="C1066" s="27">
        <f t="shared" si="16"/>
        <v>1062</v>
      </c>
      <c r="D1066" s="29">
        <v>21</v>
      </c>
      <c r="E1066" s="29">
        <v>21.3</v>
      </c>
    </row>
    <row r="1067" spans="2:5" x14ac:dyDescent="0.3">
      <c r="B1067" s="28">
        <v>43061.201388888891</v>
      </c>
      <c r="C1067" s="27">
        <f t="shared" si="16"/>
        <v>1063</v>
      </c>
      <c r="D1067" s="29">
        <v>21</v>
      </c>
      <c r="E1067" s="29">
        <v>21.3</v>
      </c>
    </row>
    <row r="1068" spans="2:5" x14ac:dyDescent="0.3">
      <c r="B1068" s="28">
        <v>43061.20208333333</v>
      </c>
      <c r="C1068" s="27">
        <f t="shared" si="16"/>
        <v>1064</v>
      </c>
      <c r="D1068" s="29">
        <v>21</v>
      </c>
      <c r="E1068" s="29">
        <v>21.3</v>
      </c>
    </row>
    <row r="1069" spans="2:5" x14ac:dyDescent="0.3">
      <c r="B1069" s="28">
        <v>43061.202777777777</v>
      </c>
      <c r="C1069" s="27">
        <f t="shared" si="16"/>
        <v>1065</v>
      </c>
      <c r="D1069" s="29">
        <v>21.1</v>
      </c>
      <c r="E1069" s="29">
        <v>21.3</v>
      </c>
    </row>
    <row r="1070" spans="2:5" x14ac:dyDescent="0.3">
      <c r="B1070" s="28">
        <v>43061.203472222223</v>
      </c>
      <c r="C1070" s="27">
        <f t="shared" si="16"/>
        <v>1066</v>
      </c>
      <c r="D1070" s="29">
        <v>21.1</v>
      </c>
      <c r="E1070" s="29">
        <v>21.3</v>
      </c>
    </row>
    <row r="1071" spans="2:5" x14ac:dyDescent="0.3">
      <c r="B1071" s="28">
        <v>43061.20416666667</v>
      </c>
      <c r="C1071" s="27">
        <f t="shared" si="16"/>
        <v>1067</v>
      </c>
      <c r="D1071" s="29">
        <v>21.1</v>
      </c>
      <c r="E1071" s="29">
        <v>21.3</v>
      </c>
    </row>
    <row r="1072" spans="2:5" x14ac:dyDescent="0.3">
      <c r="B1072" s="28">
        <v>43061.204861111109</v>
      </c>
      <c r="C1072" s="27">
        <f t="shared" si="16"/>
        <v>1068</v>
      </c>
      <c r="D1072" s="29">
        <v>21.1</v>
      </c>
      <c r="E1072" s="29">
        <v>21.3</v>
      </c>
    </row>
    <row r="1073" spans="2:5" x14ac:dyDescent="0.3">
      <c r="B1073" s="28">
        <v>43061.205555555556</v>
      </c>
      <c r="C1073" s="27">
        <f t="shared" si="16"/>
        <v>1069</v>
      </c>
      <c r="D1073" s="29">
        <v>21</v>
      </c>
      <c r="E1073" s="29">
        <v>21.2</v>
      </c>
    </row>
    <row r="1074" spans="2:5" x14ac:dyDescent="0.3">
      <c r="B1074" s="28">
        <v>43061.206250000003</v>
      </c>
      <c r="C1074" s="27">
        <f t="shared" si="16"/>
        <v>1070</v>
      </c>
      <c r="D1074" s="29">
        <v>21</v>
      </c>
      <c r="E1074" s="29">
        <v>21.2</v>
      </c>
    </row>
    <row r="1075" spans="2:5" x14ac:dyDescent="0.3">
      <c r="B1075" s="28">
        <v>43061.206944444442</v>
      </c>
      <c r="C1075" s="27">
        <f t="shared" si="16"/>
        <v>1071</v>
      </c>
      <c r="D1075" s="29">
        <v>21</v>
      </c>
      <c r="E1075" s="29">
        <v>21.2</v>
      </c>
    </row>
    <row r="1076" spans="2:5" x14ac:dyDescent="0.3">
      <c r="B1076" s="28">
        <v>43061.207638888889</v>
      </c>
      <c r="C1076" s="27">
        <f t="shared" si="16"/>
        <v>1072</v>
      </c>
      <c r="D1076" s="29">
        <v>21</v>
      </c>
      <c r="E1076" s="29">
        <v>21.2</v>
      </c>
    </row>
    <row r="1077" spans="2:5" x14ac:dyDescent="0.3">
      <c r="B1077" s="28">
        <v>43061.208333333336</v>
      </c>
      <c r="C1077" s="27">
        <f t="shared" si="16"/>
        <v>1073</v>
      </c>
      <c r="D1077" s="29">
        <v>21</v>
      </c>
      <c r="E1077" s="29">
        <v>21.2</v>
      </c>
    </row>
    <row r="1078" spans="2:5" x14ac:dyDescent="0.3">
      <c r="B1078" s="28">
        <v>43061.209027777775</v>
      </c>
      <c r="C1078" s="27">
        <f t="shared" si="16"/>
        <v>1074</v>
      </c>
      <c r="D1078" s="29">
        <v>21</v>
      </c>
      <c r="E1078" s="29">
        <v>21.2</v>
      </c>
    </row>
    <row r="1079" spans="2:5" x14ac:dyDescent="0.3">
      <c r="B1079" s="28">
        <v>43061.209722222222</v>
      </c>
      <c r="C1079" s="27">
        <f t="shared" si="16"/>
        <v>1075</v>
      </c>
      <c r="D1079" s="29">
        <v>21</v>
      </c>
      <c r="E1079" s="29">
        <v>21.2</v>
      </c>
    </row>
    <row r="1080" spans="2:5" x14ac:dyDescent="0.3">
      <c r="B1080" s="28">
        <v>43061.210416666669</v>
      </c>
      <c r="C1080" s="27">
        <f t="shared" si="16"/>
        <v>1076</v>
      </c>
      <c r="D1080" s="29">
        <v>21</v>
      </c>
      <c r="E1080" s="29">
        <v>21.2</v>
      </c>
    </row>
    <row r="1081" spans="2:5" x14ac:dyDescent="0.3">
      <c r="B1081" s="28">
        <v>43061.211111111108</v>
      </c>
      <c r="C1081" s="27">
        <f t="shared" si="16"/>
        <v>1077</v>
      </c>
      <c r="D1081" s="29">
        <v>21</v>
      </c>
      <c r="E1081" s="29">
        <v>21.2</v>
      </c>
    </row>
    <row r="1082" spans="2:5" x14ac:dyDescent="0.3">
      <c r="B1082" s="28">
        <v>43061.211805555555</v>
      </c>
      <c r="C1082" s="27">
        <f t="shared" si="16"/>
        <v>1078</v>
      </c>
      <c r="D1082" s="29">
        <v>21</v>
      </c>
      <c r="E1082" s="29">
        <v>21.2</v>
      </c>
    </row>
    <row r="1083" spans="2:5" x14ac:dyDescent="0.3">
      <c r="B1083" s="28">
        <v>43061.212500000001</v>
      </c>
      <c r="C1083" s="27">
        <f t="shared" si="16"/>
        <v>1079</v>
      </c>
      <c r="D1083" s="29">
        <v>20.9</v>
      </c>
      <c r="E1083" s="29">
        <v>21.2</v>
      </c>
    </row>
    <row r="1084" spans="2:5" x14ac:dyDescent="0.3">
      <c r="B1084" s="28">
        <v>43061.213194444441</v>
      </c>
      <c r="C1084" s="27">
        <f t="shared" si="16"/>
        <v>1080</v>
      </c>
      <c r="D1084" s="29">
        <v>20.9</v>
      </c>
      <c r="E1084" s="29">
        <v>21.2</v>
      </c>
    </row>
    <row r="1085" spans="2:5" x14ac:dyDescent="0.3">
      <c r="B1085" s="28">
        <v>43061.213888888888</v>
      </c>
      <c r="C1085" s="27">
        <f t="shared" si="16"/>
        <v>1081</v>
      </c>
      <c r="D1085" s="29">
        <v>20.9</v>
      </c>
      <c r="E1085" s="29">
        <v>21.1</v>
      </c>
    </row>
    <row r="1086" spans="2:5" x14ac:dyDescent="0.3">
      <c r="B1086" s="28">
        <v>43061.214583333334</v>
      </c>
      <c r="C1086" s="27">
        <f t="shared" si="16"/>
        <v>1082</v>
      </c>
      <c r="D1086" s="29">
        <v>20.9</v>
      </c>
      <c r="E1086" s="29">
        <v>21.1</v>
      </c>
    </row>
    <row r="1087" spans="2:5" x14ac:dyDescent="0.3">
      <c r="B1087" s="28">
        <v>43061.215277777781</v>
      </c>
      <c r="C1087" s="27">
        <f t="shared" si="16"/>
        <v>1083</v>
      </c>
      <c r="D1087" s="29">
        <v>20.9</v>
      </c>
      <c r="E1087" s="29">
        <v>21.1</v>
      </c>
    </row>
    <row r="1088" spans="2:5" x14ac:dyDescent="0.3">
      <c r="B1088" s="28">
        <v>43061.21597222222</v>
      </c>
      <c r="C1088" s="27">
        <f t="shared" si="16"/>
        <v>1084</v>
      </c>
      <c r="D1088" s="29">
        <v>20.9</v>
      </c>
      <c r="E1088" s="29">
        <v>21.1</v>
      </c>
    </row>
    <row r="1089" spans="2:5" x14ac:dyDescent="0.3">
      <c r="B1089" s="28">
        <v>43061.216666666667</v>
      </c>
      <c r="C1089" s="27">
        <f t="shared" si="16"/>
        <v>1085</v>
      </c>
      <c r="D1089" s="29">
        <v>20.9</v>
      </c>
      <c r="E1089" s="29">
        <v>21.1</v>
      </c>
    </row>
    <row r="1090" spans="2:5" x14ac:dyDescent="0.3">
      <c r="B1090" s="28">
        <v>43061.217361111114</v>
      </c>
      <c r="C1090" s="27">
        <f t="shared" si="16"/>
        <v>1086</v>
      </c>
      <c r="D1090" s="29">
        <v>20.9</v>
      </c>
      <c r="E1090" s="29">
        <v>21.1</v>
      </c>
    </row>
    <row r="1091" spans="2:5" x14ac:dyDescent="0.3">
      <c r="B1091" s="28">
        <v>43061.218055555553</v>
      </c>
      <c r="C1091" s="27">
        <f t="shared" si="16"/>
        <v>1087</v>
      </c>
      <c r="D1091" s="29">
        <v>20.9</v>
      </c>
      <c r="E1091" s="29">
        <v>21.1</v>
      </c>
    </row>
    <row r="1092" spans="2:5" x14ac:dyDescent="0.3">
      <c r="B1092" s="28">
        <v>43061.21875</v>
      </c>
      <c r="C1092" s="27">
        <f t="shared" si="16"/>
        <v>1088</v>
      </c>
      <c r="D1092" s="29">
        <v>20.9</v>
      </c>
      <c r="E1092" s="29">
        <v>21.1</v>
      </c>
    </row>
    <row r="1093" spans="2:5" x14ac:dyDescent="0.3">
      <c r="B1093" s="28">
        <v>43061.219444444447</v>
      </c>
      <c r="C1093" s="27">
        <f t="shared" si="16"/>
        <v>1089</v>
      </c>
      <c r="D1093" s="29">
        <v>20.9</v>
      </c>
      <c r="E1093" s="29">
        <v>21.1</v>
      </c>
    </row>
    <row r="1094" spans="2:5" x14ac:dyDescent="0.3">
      <c r="B1094" s="28">
        <v>43061.220138888886</v>
      </c>
      <c r="C1094" s="27">
        <f t="shared" si="16"/>
        <v>1090</v>
      </c>
      <c r="D1094" s="29">
        <v>20.9</v>
      </c>
      <c r="E1094" s="29">
        <v>21.1</v>
      </c>
    </row>
    <row r="1095" spans="2:5" x14ac:dyDescent="0.3">
      <c r="B1095" s="28">
        <v>43061.220833333333</v>
      </c>
      <c r="C1095" s="27">
        <f t="shared" ref="C1095:C1158" si="17">C1094+1</f>
        <v>1091</v>
      </c>
      <c r="D1095" s="29">
        <v>20.8</v>
      </c>
      <c r="E1095" s="29">
        <v>21</v>
      </c>
    </row>
    <row r="1096" spans="2:5" x14ac:dyDescent="0.3">
      <c r="B1096" s="28">
        <v>43061.22152777778</v>
      </c>
      <c r="C1096" s="27">
        <f t="shared" si="17"/>
        <v>1092</v>
      </c>
      <c r="D1096" s="29">
        <v>20.8</v>
      </c>
      <c r="E1096" s="29">
        <v>21</v>
      </c>
    </row>
    <row r="1097" spans="2:5" x14ac:dyDescent="0.3">
      <c r="B1097" s="28">
        <v>43061.222222222219</v>
      </c>
      <c r="C1097" s="27">
        <f t="shared" si="17"/>
        <v>1093</v>
      </c>
      <c r="D1097" s="29">
        <v>20.8</v>
      </c>
      <c r="E1097" s="29">
        <v>21</v>
      </c>
    </row>
    <row r="1098" spans="2:5" x14ac:dyDescent="0.3">
      <c r="B1098" s="28">
        <v>43061.222916666666</v>
      </c>
      <c r="C1098" s="27">
        <f t="shared" si="17"/>
        <v>1094</v>
      </c>
      <c r="D1098" s="29">
        <v>20.8</v>
      </c>
      <c r="E1098" s="29">
        <v>21</v>
      </c>
    </row>
    <row r="1099" spans="2:5" x14ac:dyDescent="0.3">
      <c r="B1099" s="28">
        <v>43061.223611111112</v>
      </c>
      <c r="C1099" s="27">
        <f t="shared" si="17"/>
        <v>1095</v>
      </c>
      <c r="D1099" s="29">
        <v>20.9</v>
      </c>
      <c r="E1099" s="29">
        <v>21</v>
      </c>
    </row>
    <row r="1100" spans="2:5" x14ac:dyDescent="0.3">
      <c r="B1100" s="28">
        <v>43061.224305555559</v>
      </c>
      <c r="C1100" s="27">
        <f t="shared" si="17"/>
        <v>1096</v>
      </c>
      <c r="D1100" s="29">
        <v>20.8</v>
      </c>
      <c r="E1100" s="29">
        <v>21</v>
      </c>
    </row>
    <row r="1101" spans="2:5" x14ac:dyDescent="0.3">
      <c r="B1101" s="28">
        <v>43061.224999999999</v>
      </c>
      <c r="C1101" s="27">
        <f t="shared" si="17"/>
        <v>1097</v>
      </c>
      <c r="D1101" s="29">
        <v>20.8</v>
      </c>
      <c r="E1101" s="29">
        <v>21</v>
      </c>
    </row>
    <row r="1102" spans="2:5" x14ac:dyDescent="0.3">
      <c r="B1102" s="28">
        <v>43061.225694444445</v>
      </c>
      <c r="C1102" s="27">
        <f t="shared" si="17"/>
        <v>1098</v>
      </c>
      <c r="D1102" s="29">
        <v>20.8</v>
      </c>
      <c r="E1102" s="29">
        <v>21</v>
      </c>
    </row>
    <row r="1103" spans="2:5" x14ac:dyDescent="0.3">
      <c r="B1103" s="28">
        <v>43061.226388888892</v>
      </c>
      <c r="C1103" s="27">
        <f t="shared" si="17"/>
        <v>1099</v>
      </c>
      <c r="D1103" s="29">
        <v>20.8</v>
      </c>
      <c r="E1103" s="29">
        <v>21</v>
      </c>
    </row>
    <row r="1104" spans="2:5" x14ac:dyDescent="0.3">
      <c r="B1104" s="28">
        <v>43061.227083333331</v>
      </c>
      <c r="C1104" s="27">
        <f t="shared" si="17"/>
        <v>1100</v>
      </c>
      <c r="D1104" s="29">
        <v>20.8</v>
      </c>
      <c r="E1104" s="29">
        <v>21</v>
      </c>
    </row>
    <row r="1105" spans="2:5" x14ac:dyDescent="0.3">
      <c r="B1105" s="28">
        <v>43061.227777777778</v>
      </c>
      <c r="C1105" s="27">
        <f t="shared" si="17"/>
        <v>1101</v>
      </c>
      <c r="D1105" s="29">
        <v>20.8</v>
      </c>
      <c r="E1105" s="29">
        <v>21</v>
      </c>
    </row>
    <row r="1106" spans="2:5" x14ac:dyDescent="0.3">
      <c r="B1106" s="28">
        <v>43061.228472222225</v>
      </c>
      <c r="C1106" s="27">
        <f t="shared" si="17"/>
        <v>1102</v>
      </c>
      <c r="D1106" s="29">
        <v>20.8</v>
      </c>
      <c r="E1106" s="29">
        <v>21</v>
      </c>
    </row>
    <row r="1107" spans="2:5" x14ac:dyDescent="0.3">
      <c r="B1107" s="28">
        <v>43061.229166666664</v>
      </c>
      <c r="C1107" s="27">
        <f t="shared" si="17"/>
        <v>1103</v>
      </c>
      <c r="D1107" s="29">
        <v>20.8</v>
      </c>
      <c r="E1107" s="29">
        <v>21</v>
      </c>
    </row>
    <row r="1108" spans="2:5" x14ac:dyDescent="0.3">
      <c r="B1108" s="28">
        <v>43061.229861111111</v>
      </c>
      <c r="C1108" s="27">
        <f t="shared" si="17"/>
        <v>1104</v>
      </c>
      <c r="D1108" s="29">
        <v>20.8</v>
      </c>
      <c r="E1108" s="29">
        <v>21</v>
      </c>
    </row>
    <row r="1109" spans="2:5" x14ac:dyDescent="0.3">
      <c r="B1109" s="28">
        <v>43061.230555555558</v>
      </c>
      <c r="C1109" s="27">
        <f t="shared" si="17"/>
        <v>1105</v>
      </c>
      <c r="D1109" s="29">
        <v>20.8</v>
      </c>
      <c r="E1109" s="29">
        <v>21</v>
      </c>
    </row>
    <row r="1110" spans="2:5" x14ac:dyDescent="0.3">
      <c r="B1110" s="28">
        <v>43061.231249999997</v>
      </c>
      <c r="C1110" s="27">
        <f t="shared" si="17"/>
        <v>1106</v>
      </c>
      <c r="D1110" s="29">
        <v>20.8</v>
      </c>
      <c r="E1110" s="29">
        <v>20.9</v>
      </c>
    </row>
    <row r="1111" spans="2:5" x14ac:dyDescent="0.3">
      <c r="B1111" s="28">
        <v>43061.231944444444</v>
      </c>
      <c r="C1111" s="27">
        <f t="shared" si="17"/>
        <v>1107</v>
      </c>
      <c r="D1111" s="29">
        <v>20.8</v>
      </c>
      <c r="E1111" s="29">
        <v>20.9</v>
      </c>
    </row>
    <row r="1112" spans="2:5" x14ac:dyDescent="0.3">
      <c r="B1112" s="28">
        <v>43061.232638888891</v>
      </c>
      <c r="C1112" s="27">
        <f t="shared" si="17"/>
        <v>1108</v>
      </c>
      <c r="D1112" s="29">
        <v>20.8</v>
      </c>
      <c r="E1112" s="29">
        <v>20.9</v>
      </c>
    </row>
    <row r="1113" spans="2:5" x14ac:dyDescent="0.3">
      <c r="B1113" s="28">
        <v>43061.23333333333</v>
      </c>
      <c r="C1113" s="27">
        <f t="shared" si="17"/>
        <v>1109</v>
      </c>
      <c r="D1113" s="29">
        <v>20.8</v>
      </c>
      <c r="E1113" s="29">
        <v>20.9</v>
      </c>
    </row>
    <row r="1114" spans="2:5" x14ac:dyDescent="0.3">
      <c r="B1114" s="28">
        <v>43061.234027777777</v>
      </c>
      <c r="C1114" s="27">
        <f t="shared" si="17"/>
        <v>1110</v>
      </c>
      <c r="D1114" s="29">
        <v>20.8</v>
      </c>
      <c r="E1114" s="29">
        <v>20.9</v>
      </c>
    </row>
    <row r="1115" spans="2:5" x14ac:dyDescent="0.3">
      <c r="B1115" s="28">
        <v>43061.234722222223</v>
      </c>
      <c r="C1115" s="27">
        <f t="shared" si="17"/>
        <v>1111</v>
      </c>
      <c r="D1115" s="29">
        <v>20.8</v>
      </c>
      <c r="E1115" s="29">
        <v>20.9</v>
      </c>
    </row>
    <row r="1116" spans="2:5" x14ac:dyDescent="0.3">
      <c r="B1116" s="28">
        <v>43061.23541666667</v>
      </c>
      <c r="C1116" s="27">
        <f t="shared" si="17"/>
        <v>1112</v>
      </c>
      <c r="D1116" s="29">
        <v>20.8</v>
      </c>
      <c r="E1116" s="29">
        <v>20.9</v>
      </c>
    </row>
    <row r="1117" spans="2:5" x14ac:dyDescent="0.3">
      <c r="B1117" s="28">
        <v>43061.236111111109</v>
      </c>
      <c r="C1117" s="27">
        <f t="shared" si="17"/>
        <v>1113</v>
      </c>
      <c r="D1117" s="29">
        <v>20.8</v>
      </c>
      <c r="E1117" s="29">
        <v>20.9</v>
      </c>
    </row>
    <row r="1118" spans="2:5" x14ac:dyDescent="0.3">
      <c r="B1118" s="28">
        <v>43061.236805555556</v>
      </c>
      <c r="C1118" s="27">
        <f t="shared" si="17"/>
        <v>1114</v>
      </c>
      <c r="D1118" s="29">
        <v>20.8</v>
      </c>
      <c r="E1118" s="29">
        <v>20.9</v>
      </c>
    </row>
    <row r="1119" spans="2:5" x14ac:dyDescent="0.3">
      <c r="B1119" s="28">
        <v>43061.237500000003</v>
      </c>
      <c r="C1119" s="27">
        <f t="shared" si="17"/>
        <v>1115</v>
      </c>
      <c r="D1119" s="29">
        <v>20.8</v>
      </c>
      <c r="E1119" s="29">
        <v>20.9</v>
      </c>
    </row>
    <row r="1120" spans="2:5" x14ac:dyDescent="0.3">
      <c r="B1120" s="28">
        <v>43061.238194444442</v>
      </c>
      <c r="C1120" s="27">
        <f t="shared" si="17"/>
        <v>1116</v>
      </c>
      <c r="D1120" s="29">
        <v>20.8</v>
      </c>
      <c r="E1120" s="29">
        <v>20.9</v>
      </c>
    </row>
    <row r="1121" spans="2:5" x14ac:dyDescent="0.3">
      <c r="B1121" s="28">
        <v>43061.238888888889</v>
      </c>
      <c r="C1121" s="27">
        <f t="shared" si="17"/>
        <v>1117</v>
      </c>
      <c r="D1121" s="29">
        <v>20.8</v>
      </c>
      <c r="E1121" s="29">
        <v>20.9</v>
      </c>
    </row>
    <row r="1122" spans="2:5" x14ac:dyDescent="0.3">
      <c r="B1122" s="28">
        <v>43061.239583333336</v>
      </c>
      <c r="C1122" s="27">
        <f t="shared" si="17"/>
        <v>1118</v>
      </c>
      <c r="D1122" s="29">
        <v>20.7</v>
      </c>
      <c r="E1122" s="29">
        <v>20.9</v>
      </c>
    </row>
    <row r="1123" spans="2:5" x14ac:dyDescent="0.3">
      <c r="B1123" s="28">
        <v>43061.240277777775</v>
      </c>
      <c r="C1123" s="27">
        <f t="shared" si="17"/>
        <v>1119</v>
      </c>
      <c r="D1123" s="29">
        <v>20.8</v>
      </c>
      <c r="E1123" s="29">
        <v>20.9</v>
      </c>
    </row>
    <row r="1124" spans="2:5" x14ac:dyDescent="0.3">
      <c r="B1124" s="28">
        <v>43061.240972222222</v>
      </c>
      <c r="C1124" s="27">
        <f t="shared" si="17"/>
        <v>1120</v>
      </c>
      <c r="D1124" s="29">
        <v>20.8</v>
      </c>
      <c r="E1124" s="29">
        <v>20.9</v>
      </c>
    </row>
    <row r="1125" spans="2:5" x14ac:dyDescent="0.3">
      <c r="B1125" s="28">
        <v>43061.241666666669</v>
      </c>
      <c r="C1125" s="27">
        <f t="shared" si="17"/>
        <v>1121</v>
      </c>
      <c r="D1125" s="29">
        <v>20.8</v>
      </c>
      <c r="E1125" s="29">
        <v>20.9</v>
      </c>
    </row>
    <row r="1126" spans="2:5" x14ac:dyDescent="0.3">
      <c r="B1126" s="28">
        <v>43061.242361111108</v>
      </c>
      <c r="C1126" s="27">
        <f t="shared" si="17"/>
        <v>1122</v>
      </c>
      <c r="D1126" s="29">
        <v>20.8</v>
      </c>
      <c r="E1126" s="29">
        <v>20.9</v>
      </c>
    </row>
    <row r="1127" spans="2:5" x14ac:dyDescent="0.3">
      <c r="B1127" s="28">
        <v>43061.243055555555</v>
      </c>
      <c r="C1127" s="27">
        <f t="shared" si="17"/>
        <v>1123</v>
      </c>
      <c r="D1127" s="29">
        <v>20.8</v>
      </c>
      <c r="E1127" s="29">
        <v>20.9</v>
      </c>
    </row>
    <row r="1128" spans="2:5" x14ac:dyDescent="0.3">
      <c r="B1128" s="28">
        <v>43061.243750000001</v>
      </c>
      <c r="C1128" s="27">
        <f t="shared" si="17"/>
        <v>1124</v>
      </c>
      <c r="D1128" s="29">
        <v>20.8</v>
      </c>
      <c r="E1128" s="29">
        <v>20.9</v>
      </c>
    </row>
    <row r="1129" spans="2:5" x14ac:dyDescent="0.3">
      <c r="B1129" s="28">
        <v>43061.244444444441</v>
      </c>
      <c r="C1129" s="27">
        <f t="shared" si="17"/>
        <v>1125</v>
      </c>
      <c r="D1129" s="29">
        <v>20.7</v>
      </c>
      <c r="E1129" s="29">
        <v>20.9</v>
      </c>
    </row>
    <row r="1130" spans="2:5" x14ac:dyDescent="0.3">
      <c r="B1130" s="28">
        <v>43061.245138888888</v>
      </c>
      <c r="C1130" s="27">
        <f t="shared" si="17"/>
        <v>1126</v>
      </c>
      <c r="D1130" s="29">
        <v>20.8</v>
      </c>
      <c r="E1130" s="29">
        <v>20.9</v>
      </c>
    </row>
    <row r="1131" spans="2:5" x14ac:dyDescent="0.3">
      <c r="B1131" s="28">
        <v>43061.245833333334</v>
      </c>
      <c r="C1131" s="27">
        <f t="shared" si="17"/>
        <v>1127</v>
      </c>
      <c r="D1131" s="29">
        <v>20.8</v>
      </c>
      <c r="E1131" s="29">
        <v>20.9</v>
      </c>
    </row>
    <row r="1132" spans="2:5" x14ac:dyDescent="0.3">
      <c r="B1132" s="28">
        <v>43061.246527777781</v>
      </c>
      <c r="C1132" s="27">
        <f t="shared" si="17"/>
        <v>1128</v>
      </c>
      <c r="D1132" s="29">
        <v>20.8</v>
      </c>
      <c r="E1132" s="29">
        <v>20.9</v>
      </c>
    </row>
    <row r="1133" spans="2:5" x14ac:dyDescent="0.3">
      <c r="B1133" s="28">
        <v>43061.24722222222</v>
      </c>
      <c r="C1133" s="27">
        <f t="shared" si="17"/>
        <v>1129</v>
      </c>
      <c r="D1133" s="29">
        <v>20.8</v>
      </c>
      <c r="E1133" s="29">
        <v>20.8</v>
      </c>
    </row>
    <row r="1134" spans="2:5" x14ac:dyDescent="0.3">
      <c r="B1134" s="28">
        <v>43061.247916666667</v>
      </c>
      <c r="C1134" s="27">
        <f t="shared" si="17"/>
        <v>1130</v>
      </c>
      <c r="D1134" s="29">
        <v>20.8</v>
      </c>
      <c r="E1134" s="29">
        <v>20.9</v>
      </c>
    </row>
    <row r="1135" spans="2:5" x14ac:dyDescent="0.3">
      <c r="B1135" s="28">
        <v>43061.248611111114</v>
      </c>
      <c r="C1135" s="27">
        <f t="shared" si="17"/>
        <v>1131</v>
      </c>
      <c r="D1135" s="29">
        <v>20.8</v>
      </c>
      <c r="E1135" s="29">
        <v>20.9</v>
      </c>
    </row>
    <row r="1136" spans="2:5" x14ac:dyDescent="0.3">
      <c r="B1136" s="28">
        <v>43061.249305555553</v>
      </c>
      <c r="C1136" s="27">
        <f t="shared" si="17"/>
        <v>1132</v>
      </c>
      <c r="D1136" s="29">
        <v>20.8</v>
      </c>
      <c r="E1136" s="29">
        <v>20.9</v>
      </c>
    </row>
    <row r="1137" spans="2:5" x14ac:dyDescent="0.3">
      <c r="B1137" s="28">
        <v>43061.25</v>
      </c>
      <c r="C1137" s="27">
        <f t="shared" si="17"/>
        <v>1133</v>
      </c>
      <c r="D1137" s="29">
        <v>20.8</v>
      </c>
      <c r="E1137" s="29">
        <v>20.9</v>
      </c>
    </row>
    <row r="1138" spans="2:5" x14ac:dyDescent="0.3">
      <c r="B1138" s="28">
        <v>43061.250694444447</v>
      </c>
      <c r="C1138" s="27">
        <f t="shared" si="17"/>
        <v>1134</v>
      </c>
      <c r="D1138" s="29">
        <v>20.8</v>
      </c>
      <c r="E1138" s="29">
        <v>20.9</v>
      </c>
    </row>
    <row r="1139" spans="2:5" x14ac:dyDescent="0.3">
      <c r="B1139" s="28">
        <v>43061.251388888886</v>
      </c>
      <c r="C1139" s="27">
        <f t="shared" si="17"/>
        <v>1135</v>
      </c>
      <c r="D1139" s="29">
        <v>20.8</v>
      </c>
      <c r="E1139" s="29">
        <v>20.9</v>
      </c>
    </row>
    <row r="1140" spans="2:5" x14ac:dyDescent="0.3">
      <c r="B1140" s="28">
        <v>43061.252083333333</v>
      </c>
      <c r="C1140" s="27">
        <f t="shared" si="17"/>
        <v>1136</v>
      </c>
      <c r="D1140" s="29">
        <v>20.8</v>
      </c>
      <c r="E1140" s="29">
        <v>20.9</v>
      </c>
    </row>
    <row r="1141" spans="2:5" x14ac:dyDescent="0.3">
      <c r="B1141" s="28">
        <v>43061.25277777778</v>
      </c>
      <c r="C1141" s="27">
        <f t="shared" si="17"/>
        <v>1137</v>
      </c>
      <c r="D1141" s="29">
        <v>20.7</v>
      </c>
      <c r="E1141" s="29">
        <v>20.9</v>
      </c>
    </row>
    <row r="1142" spans="2:5" x14ac:dyDescent="0.3">
      <c r="B1142" s="28">
        <v>43061.253472222219</v>
      </c>
      <c r="C1142" s="27">
        <f t="shared" si="17"/>
        <v>1138</v>
      </c>
      <c r="D1142" s="29">
        <v>20.7</v>
      </c>
      <c r="E1142" s="29">
        <v>20.9</v>
      </c>
    </row>
    <row r="1143" spans="2:5" x14ac:dyDescent="0.3">
      <c r="B1143" s="28">
        <v>43061.254166666666</v>
      </c>
      <c r="C1143" s="27">
        <f t="shared" si="17"/>
        <v>1139</v>
      </c>
      <c r="D1143" s="29">
        <v>20.7</v>
      </c>
      <c r="E1143" s="29">
        <v>20.9</v>
      </c>
    </row>
    <row r="1144" spans="2:5" x14ac:dyDescent="0.3">
      <c r="B1144" s="28">
        <v>43061.254861111112</v>
      </c>
      <c r="C1144" s="27">
        <f t="shared" si="17"/>
        <v>1140</v>
      </c>
      <c r="D1144" s="29">
        <v>20.7</v>
      </c>
      <c r="E1144" s="29">
        <v>20.8</v>
      </c>
    </row>
    <row r="1145" spans="2:5" x14ac:dyDescent="0.3">
      <c r="B1145" s="28">
        <v>43061.255555555559</v>
      </c>
      <c r="C1145" s="27">
        <f t="shared" si="17"/>
        <v>1141</v>
      </c>
      <c r="D1145" s="29">
        <v>20.7</v>
      </c>
      <c r="E1145" s="29">
        <v>20.8</v>
      </c>
    </row>
    <row r="1146" spans="2:5" x14ac:dyDescent="0.3">
      <c r="B1146" s="28">
        <v>43061.256249999999</v>
      </c>
      <c r="C1146" s="27">
        <f t="shared" si="17"/>
        <v>1142</v>
      </c>
      <c r="D1146" s="29">
        <v>20.7</v>
      </c>
      <c r="E1146" s="29">
        <v>20.8</v>
      </c>
    </row>
    <row r="1147" spans="2:5" x14ac:dyDescent="0.3">
      <c r="B1147" s="28">
        <v>43061.256944444445</v>
      </c>
      <c r="C1147" s="27">
        <f t="shared" si="17"/>
        <v>1143</v>
      </c>
      <c r="D1147" s="29">
        <v>20.7</v>
      </c>
      <c r="E1147" s="29">
        <v>20.8</v>
      </c>
    </row>
    <row r="1148" spans="2:5" x14ac:dyDescent="0.3">
      <c r="B1148" s="28">
        <v>43061.257638888892</v>
      </c>
      <c r="C1148" s="27">
        <f t="shared" si="17"/>
        <v>1144</v>
      </c>
      <c r="D1148" s="29">
        <v>20.7</v>
      </c>
      <c r="E1148" s="29">
        <v>20.8</v>
      </c>
    </row>
    <row r="1149" spans="2:5" x14ac:dyDescent="0.3">
      <c r="B1149" s="28">
        <v>43061.258333333331</v>
      </c>
      <c r="C1149" s="27">
        <f t="shared" si="17"/>
        <v>1145</v>
      </c>
      <c r="D1149" s="29">
        <v>20.6</v>
      </c>
      <c r="E1149" s="29">
        <v>20.8</v>
      </c>
    </row>
    <row r="1150" spans="2:5" x14ac:dyDescent="0.3">
      <c r="B1150" s="28">
        <v>43061.259027777778</v>
      </c>
      <c r="C1150" s="27">
        <f t="shared" si="17"/>
        <v>1146</v>
      </c>
      <c r="D1150" s="29">
        <v>20.6</v>
      </c>
      <c r="E1150" s="29">
        <v>20.8</v>
      </c>
    </row>
    <row r="1151" spans="2:5" x14ac:dyDescent="0.3">
      <c r="B1151" s="28">
        <v>43061.259722222225</v>
      </c>
      <c r="C1151" s="27">
        <f t="shared" si="17"/>
        <v>1147</v>
      </c>
      <c r="D1151" s="29">
        <v>20.6</v>
      </c>
      <c r="E1151" s="29">
        <v>20.7</v>
      </c>
    </row>
    <row r="1152" spans="2:5" x14ac:dyDescent="0.3">
      <c r="B1152" s="28">
        <v>43061.260416666664</v>
      </c>
      <c r="C1152" s="27">
        <f t="shared" si="17"/>
        <v>1148</v>
      </c>
      <c r="D1152" s="29">
        <v>20.6</v>
      </c>
      <c r="E1152" s="29">
        <v>20.7</v>
      </c>
    </row>
    <row r="1153" spans="2:5" x14ac:dyDescent="0.3">
      <c r="B1153" s="28">
        <v>43061.261111111111</v>
      </c>
      <c r="C1153" s="27">
        <f t="shared" si="17"/>
        <v>1149</v>
      </c>
      <c r="D1153" s="29">
        <v>20.6</v>
      </c>
      <c r="E1153" s="29">
        <v>20.7</v>
      </c>
    </row>
    <row r="1154" spans="2:5" x14ac:dyDescent="0.3">
      <c r="B1154" s="28">
        <v>43061.261805555558</v>
      </c>
      <c r="C1154" s="27">
        <f t="shared" si="17"/>
        <v>1150</v>
      </c>
      <c r="D1154" s="29">
        <v>20.6</v>
      </c>
      <c r="E1154" s="29">
        <v>20.7</v>
      </c>
    </row>
    <row r="1155" spans="2:5" x14ac:dyDescent="0.3">
      <c r="B1155" s="28">
        <v>43061.262499999997</v>
      </c>
      <c r="C1155" s="27">
        <f t="shared" si="17"/>
        <v>1151</v>
      </c>
      <c r="D1155" s="29">
        <v>20.6</v>
      </c>
      <c r="E1155" s="29">
        <v>20.7</v>
      </c>
    </row>
    <row r="1156" spans="2:5" x14ac:dyDescent="0.3">
      <c r="B1156" s="28">
        <v>43061.263194444444</v>
      </c>
      <c r="C1156" s="27">
        <f t="shared" si="17"/>
        <v>1152</v>
      </c>
      <c r="D1156" s="29">
        <v>20.6</v>
      </c>
      <c r="E1156" s="29">
        <v>20.7</v>
      </c>
    </row>
    <row r="1157" spans="2:5" x14ac:dyDescent="0.3">
      <c r="B1157" s="28">
        <v>43061.263888888891</v>
      </c>
      <c r="C1157" s="27">
        <f t="shared" si="17"/>
        <v>1153</v>
      </c>
      <c r="D1157" s="29">
        <v>20.6</v>
      </c>
      <c r="E1157" s="29">
        <v>20.7</v>
      </c>
    </row>
    <row r="1158" spans="2:5" x14ac:dyDescent="0.3">
      <c r="B1158" s="28">
        <v>43061.26458333333</v>
      </c>
      <c r="C1158" s="27">
        <f t="shared" si="17"/>
        <v>1154</v>
      </c>
      <c r="D1158" s="29">
        <v>20.6</v>
      </c>
      <c r="E1158" s="29">
        <v>20.7</v>
      </c>
    </row>
    <row r="1159" spans="2:5" x14ac:dyDescent="0.3">
      <c r="B1159" s="28">
        <v>43061.265277777777</v>
      </c>
      <c r="C1159" s="27">
        <f t="shared" ref="C1159:C1222" si="18">C1158+1</f>
        <v>1155</v>
      </c>
      <c r="D1159" s="29">
        <v>20.6</v>
      </c>
      <c r="E1159" s="29">
        <v>20.7</v>
      </c>
    </row>
    <row r="1160" spans="2:5" x14ac:dyDescent="0.3">
      <c r="B1160" s="28">
        <v>43061.265972222223</v>
      </c>
      <c r="C1160" s="27">
        <f t="shared" si="18"/>
        <v>1156</v>
      </c>
      <c r="D1160" s="29">
        <v>20.6</v>
      </c>
      <c r="E1160" s="29">
        <v>20.7</v>
      </c>
    </row>
    <row r="1161" spans="2:5" x14ac:dyDescent="0.3">
      <c r="B1161" s="28">
        <v>43061.26666666667</v>
      </c>
      <c r="C1161" s="27">
        <f t="shared" si="18"/>
        <v>1157</v>
      </c>
      <c r="D1161" s="29">
        <v>20.6</v>
      </c>
      <c r="E1161" s="29">
        <v>20.7</v>
      </c>
    </row>
    <row r="1162" spans="2:5" x14ac:dyDescent="0.3">
      <c r="B1162" s="28">
        <v>43061.267361111109</v>
      </c>
      <c r="C1162" s="27">
        <f t="shared" si="18"/>
        <v>1158</v>
      </c>
      <c r="D1162" s="29">
        <v>20.5</v>
      </c>
      <c r="E1162" s="29">
        <v>20.7</v>
      </c>
    </row>
    <row r="1163" spans="2:5" x14ac:dyDescent="0.3">
      <c r="B1163" s="28">
        <v>43061.268055555556</v>
      </c>
      <c r="C1163" s="27">
        <f t="shared" si="18"/>
        <v>1159</v>
      </c>
      <c r="D1163" s="29">
        <v>20.5</v>
      </c>
      <c r="E1163" s="29">
        <v>20.7</v>
      </c>
    </row>
    <row r="1164" spans="2:5" x14ac:dyDescent="0.3">
      <c r="B1164" s="28">
        <v>43061.268750000003</v>
      </c>
      <c r="C1164" s="27">
        <f t="shared" si="18"/>
        <v>1160</v>
      </c>
      <c r="D1164" s="29">
        <v>20.5</v>
      </c>
      <c r="E1164" s="29">
        <v>20.7</v>
      </c>
    </row>
    <row r="1165" spans="2:5" x14ac:dyDescent="0.3">
      <c r="B1165" s="28">
        <v>43061.269444444442</v>
      </c>
      <c r="C1165" s="27">
        <f t="shared" si="18"/>
        <v>1161</v>
      </c>
      <c r="D1165" s="29">
        <v>20.5</v>
      </c>
      <c r="E1165" s="29">
        <v>20.7</v>
      </c>
    </row>
    <row r="1166" spans="2:5" x14ac:dyDescent="0.3">
      <c r="B1166" s="28">
        <v>43061.270138888889</v>
      </c>
      <c r="C1166" s="27">
        <f t="shared" si="18"/>
        <v>1162</v>
      </c>
      <c r="D1166" s="29">
        <v>20.5</v>
      </c>
      <c r="E1166" s="29">
        <v>20.6</v>
      </c>
    </row>
    <row r="1167" spans="2:5" x14ac:dyDescent="0.3">
      <c r="B1167" s="28">
        <v>43061.270833333336</v>
      </c>
      <c r="C1167" s="27">
        <f t="shared" si="18"/>
        <v>1163</v>
      </c>
      <c r="D1167" s="29">
        <v>20.5</v>
      </c>
      <c r="E1167" s="29">
        <v>20.6</v>
      </c>
    </row>
    <row r="1168" spans="2:5" x14ac:dyDescent="0.3">
      <c r="B1168" s="28">
        <v>43061.271527777775</v>
      </c>
      <c r="C1168" s="27">
        <f t="shared" si="18"/>
        <v>1164</v>
      </c>
      <c r="D1168" s="29">
        <v>20.5</v>
      </c>
      <c r="E1168" s="29">
        <v>20.6</v>
      </c>
    </row>
    <row r="1169" spans="2:5" x14ac:dyDescent="0.3">
      <c r="B1169" s="28">
        <v>43061.272222222222</v>
      </c>
      <c r="C1169" s="27">
        <f t="shared" si="18"/>
        <v>1165</v>
      </c>
      <c r="D1169" s="29">
        <v>20.5</v>
      </c>
      <c r="E1169" s="29">
        <v>20.6</v>
      </c>
    </row>
    <row r="1170" spans="2:5" x14ac:dyDescent="0.3">
      <c r="B1170" s="28">
        <v>43061.272916666669</v>
      </c>
      <c r="C1170" s="27">
        <f t="shared" si="18"/>
        <v>1166</v>
      </c>
      <c r="D1170" s="29">
        <v>20.5</v>
      </c>
      <c r="E1170" s="29">
        <v>20.6</v>
      </c>
    </row>
    <row r="1171" spans="2:5" x14ac:dyDescent="0.3">
      <c r="B1171" s="28">
        <v>43061.273611111108</v>
      </c>
      <c r="C1171" s="27">
        <f t="shared" si="18"/>
        <v>1167</v>
      </c>
      <c r="D1171" s="29">
        <v>20.5</v>
      </c>
      <c r="E1171" s="29">
        <v>20.6</v>
      </c>
    </row>
    <row r="1172" spans="2:5" x14ac:dyDescent="0.3">
      <c r="B1172" s="28">
        <v>43061.274305555555</v>
      </c>
      <c r="C1172" s="27">
        <f t="shared" si="18"/>
        <v>1168</v>
      </c>
      <c r="D1172" s="29">
        <v>20.5</v>
      </c>
      <c r="E1172" s="29">
        <v>20.6</v>
      </c>
    </row>
    <row r="1173" spans="2:5" x14ac:dyDescent="0.3">
      <c r="B1173" s="28">
        <v>43061.275000000001</v>
      </c>
      <c r="C1173" s="27">
        <f t="shared" si="18"/>
        <v>1169</v>
      </c>
      <c r="D1173" s="29">
        <v>20.399999999999999</v>
      </c>
      <c r="E1173" s="29">
        <v>20.6</v>
      </c>
    </row>
    <row r="1174" spans="2:5" x14ac:dyDescent="0.3">
      <c r="B1174" s="28">
        <v>43061.275694444441</v>
      </c>
      <c r="C1174" s="27">
        <f t="shared" si="18"/>
        <v>1170</v>
      </c>
      <c r="D1174" s="29">
        <v>20.399999999999999</v>
      </c>
      <c r="E1174" s="29">
        <v>20.6</v>
      </c>
    </row>
    <row r="1175" spans="2:5" x14ac:dyDescent="0.3">
      <c r="B1175" s="28">
        <v>43061.276388888888</v>
      </c>
      <c r="C1175" s="27">
        <f t="shared" si="18"/>
        <v>1171</v>
      </c>
      <c r="D1175" s="29">
        <v>20.5</v>
      </c>
      <c r="E1175" s="29">
        <v>20.6</v>
      </c>
    </row>
    <row r="1176" spans="2:5" x14ac:dyDescent="0.3">
      <c r="B1176" s="28">
        <v>43061.277083333334</v>
      </c>
      <c r="C1176" s="27">
        <f t="shared" si="18"/>
        <v>1172</v>
      </c>
      <c r="D1176" s="29">
        <v>20.5</v>
      </c>
      <c r="E1176" s="29">
        <v>20.6</v>
      </c>
    </row>
    <row r="1177" spans="2:5" x14ac:dyDescent="0.3">
      <c r="B1177" s="28">
        <v>43061.277777777781</v>
      </c>
      <c r="C1177" s="27">
        <f t="shared" si="18"/>
        <v>1173</v>
      </c>
      <c r="D1177" s="29">
        <v>20.5</v>
      </c>
      <c r="E1177" s="29">
        <v>20.6</v>
      </c>
    </row>
    <row r="1178" spans="2:5" x14ac:dyDescent="0.3">
      <c r="B1178" s="28">
        <v>43061.27847222222</v>
      </c>
      <c r="C1178" s="27">
        <f t="shared" si="18"/>
        <v>1174</v>
      </c>
      <c r="D1178" s="29">
        <v>20.5</v>
      </c>
      <c r="E1178" s="29">
        <v>20.6</v>
      </c>
    </row>
    <row r="1179" spans="2:5" x14ac:dyDescent="0.3">
      <c r="B1179" s="28">
        <v>43061.279166666667</v>
      </c>
      <c r="C1179" s="27">
        <f t="shared" si="18"/>
        <v>1175</v>
      </c>
      <c r="D1179" s="29">
        <v>20.5</v>
      </c>
      <c r="E1179" s="29">
        <v>20.6</v>
      </c>
    </row>
    <row r="1180" spans="2:5" x14ac:dyDescent="0.3">
      <c r="B1180" s="28">
        <v>43061.279861111114</v>
      </c>
      <c r="C1180" s="27">
        <f t="shared" si="18"/>
        <v>1176</v>
      </c>
      <c r="D1180" s="29">
        <v>20.5</v>
      </c>
      <c r="E1180" s="29">
        <v>20.6</v>
      </c>
    </row>
    <row r="1181" spans="2:5" x14ac:dyDescent="0.3">
      <c r="B1181" s="28">
        <v>43061.280555555553</v>
      </c>
      <c r="C1181" s="27">
        <f t="shared" si="18"/>
        <v>1177</v>
      </c>
      <c r="D1181" s="29">
        <v>20.399999999999999</v>
      </c>
      <c r="E1181" s="29">
        <v>20.6</v>
      </c>
    </row>
    <row r="1182" spans="2:5" x14ac:dyDescent="0.3">
      <c r="B1182" s="28">
        <v>43061.28125</v>
      </c>
      <c r="C1182" s="27">
        <f t="shared" si="18"/>
        <v>1178</v>
      </c>
      <c r="D1182" s="29">
        <v>20.399999999999999</v>
      </c>
      <c r="E1182" s="29">
        <v>20.6</v>
      </c>
    </row>
    <row r="1183" spans="2:5" x14ac:dyDescent="0.3">
      <c r="B1183" s="28">
        <v>43061.281944444447</v>
      </c>
      <c r="C1183" s="27">
        <f t="shared" si="18"/>
        <v>1179</v>
      </c>
      <c r="D1183" s="29">
        <v>20.399999999999999</v>
      </c>
      <c r="E1183" s="29">
        <v>20.6</v>
      </c>
    </row>
    <row r="1184" spans="2:5" x14ac:dyDescent="0.3">
      <c r="B1184" s="28">
        <v>43061.282638888886</v>
      </c>
      <c r="C1184" s="27">
        <f t="shared" si="18"/>
        <v>1180</v>
      </c>
      <c r="D1184" s="29">
        <v>20.399999999999999</v>
      </c>
      <c r="E1184" s="29">
        <v>20.6</v>
      </c>
    </row>
    <row r="1185" spans="2:5" x14ac:dyDescent="0.3">
      <c r="B1185" s="28">
        <v>43061.283333333333</v>
      </c>
      <c r="C1185" s="27">
        <f t="shared" si="18"/>
        <v>1181</v>
      </c>
      <c r="D1185" s="29">
        <v>20.399999999999999</v>
      </c>
      <c r="E1185" s="29">
        <v>20.6</v>
      </c>
    </row>
    <row r="1186" spans="2:5" x14ac:dyDescent="0.3">
      <c r="B1186" s="28">
        <v>43061.28402777778</v>
      </c>
      <c r="C1186" s="27">
        <f t="shared" si="18"/>
        <v>1182</v>
      </c>
      <c r="D1186" s="29">
        <v>20.5</v>
      </c>
      <c r="E1186" s="29">
        <v>20.6</v>
      </c>
    </row>
    <row r="1187" spans="2:5" x14ac:dyDescent="0.3">
      <c r="B1187" s="28">
        <v>43061.284722222219</v>
      </c>
      <c r="C1187" s="27">
        <f t="shared" si="18"/>
        <v>1183</v>
      </c>
      <c r="D1187" s="29">
        <v>20.399999999999999</v>
      </c>
      <c r="E1187" s="29">
        <v>20.5</v>
      </c>
    </row>
    <row r="1188" spans="2:5" x14ac:dyDescent="0.3">
      <c r="B1188" s="28">
        <v>43061.285416666666</v>
      </c>
      <c r="C1188" s="27">
        <f t="shared" si="18"/>
        <v>1184</v>
      </c>
      <c r="D1188" s="29">
        <v>20.399999999999999</v>
      </c>
      <c r="E1188" s="29">
        <v>20.6</v>
      </c>
    </row>
    <row r="1189" spans="2:5" x14ac:dyDescent="0.3">
      <c r="B1189" s="28">
        <v>43061.286111111112</v>
      </c>
      <c r="C1189" s="27">
        <f t="shared" si="18"/>
        <v>1185</v>
      </c>
      <c r="D1189" s="29">
        <v>20.399999999999999</v>
      </c>
      <c r="E1189" s="29">
        <v>20.6</v>
      </c>
    </row>
    <row r="1190" spans="2:5" x14ac:dyDescent="0.3">
      <c r="B1190" s="28">
        <v>43061.286805555559</v>
      </c>
      <c r="C1190" s="27">
        <f t="shared" si="18"/>
        <v>1186</v>
      </c>
      <c r="D1190" s="29">
        <v>20.399999999999999</v>
      </c>
      <c r="E1190" s="29">
        <v>20.6</v>
      </c>
    </row>
    <row r="1191" spans="2:5" x14ac:dyDescent="0.3">
      <c r="B1191" s="28">
        <v>43061.287499999999</v>
      </c>
      <c r="C1191" s="27">
        <f t="shared" si="18"/>
        <v>1187</v>
      </c>
      <c r="D1191" s="29">
        <v>20.399999999999999</v>
      </c>
      <c r="E1191" s="29">
        <v>20.6</v>
      </c>
    </row>
    <row r="1192" spans="2:5" x14ac:dyDescent="0.3">
      <c r="B1192" s="28">
        <v>43061.288194444445</v>
      </c>
      <c r="C1192" s="27">
        <f t="shared" si="18"/>
        <v>1188</v>
      </c>
      <c r="D1192" s="29">
        <v>20.399999999999999</v>
      </c>
      <c r="E1192" s="29">
        <v>20.6</v>
      </c>
    </row>
    <row r="1193" spans="2:5" x14ac:dyDescent="0.3">
      <c r="B1193" s="28">
        <v>43061.288888888892</v>
      </c>
      <c r="C1193" s="27">
        <f t="shared" si="18"/>
        <v>1189</v>
      </c>
      <c r="D1193" s="29">
        <v>20.5</v>
      </c>
      <c r="E1193" s="29">
        <v>20.6</v>
      </c>
    </row>
    <row r="1194" spans="2:5" x14ac:dyDescent="0.3">
      <c r="B1194" s="28">
        <v>43061.289583333331</v>
      </c>
      <c r="C1194" s="27">
        <f t="shared" si="18"/>
        <v>1190</v>
      </c>
      <c r="D1194" s="29">
        <v>20.5</v>
      </c>
      <c r="E1194" s="29">
        <v>20.6</v>
      </c>
    </row>
    <row r="1195" spans="2:5" x14ac:dyDescent="0.3">
      <c r="B1195" s="28">
        <v>43061.290277777778</v>
      </c>
      <c r="C1195" s="27">
        <f t="shared" si="18"/>
        <v>1191</v>
      </c>
      <c r="D1195" s="29">
        <v>20.5</v>
      </c>
      <c r="E1195" s="29">
        <v>20.6</v>
      </c>
    </row>
    <row r="1196" spans="2:5" x14ac:dyDescent="0.3">
      <c r="B1196" s="28">
        <v>43061.290972222225</v>
      </c>
      <c r="C1196" s="27">
        <f t="shared" si="18"/>
        <v>1192</v>
      </c>
      <c r="D1196" s="29">
        <v>20.5</v>
      </c>
      <c r="E1196" s="29">
        <v>20.6</v>
      </c>
    </row>
    <row r="1197" spans="2:5" x14ac:dyDescent="0.3">
      <c r="B1197" s="28">
        <v>43061.291666666664</v>
      </c>
      <c r="C1197" s="27">
        <f t="shared" si="18"/>
        <v>1193</v>
      </c>
      <c r="D1197" s="29">
        <v>20.5</v>
      </c>
      <c r="E1197" s="29">
        <v>20.6</v>
      </c>
    </row>
    <row r="1198" spans="2:5" x14ac:dyDescent="0.3">
      <c r="B1198" s="28">
        <v>43061.292361111111</v>
      </c>
      <c r="C1198" s="27">
        <f t="shared" si="18"/>
        <v>1194</v>
      </c>
      <c r="D1198" s="29">
        <v>20.399999999999999</v>
      </c>
      <c r="E1198" s="29">
        <v>20.6</v>
      </c>
    </row>
    <row r="1199" spans="2:5" x14ac:dyDescent="0.3">
      <c r="B1199" s="28">
        <v>43061.293055555558</v>
      </c>
      <c r="C1199" s="27">
        <f t="shared" si="18"/>
        <v>1195</v>
      </c>
      <c r="D1199" s="29">
        <v>20.399999999999999</v>
      </c>
      <c r="E1199" s="29">
        <v>20.6</v>
      </c>
    </row>
    <row r="1200" spans="2:5" x14ac:dyDescent="0.3">
      <c r="B1200" s="28">
        <v>43061.293749999997</v>
      </c>
      <c r="C1200" s="27">
        <f t="shared" si="18"/>
        <v>1196</v>
      </c>
      <c r="D1200" s="29">
        <v>20.399999999999999</v>
      </c>
      <c r="E1200" s="29">
        <v>20.6</v>
      </c>
    </row>
    <row r="1201" spans="2:5" x14ac:dyDescent="0.3">
      <c r="B1201" s="28">
        <v>43061.294444444444</v>
      </c>
      <c r="C1201" s="27">
        <f t="shared" si="18"/>
        <v>1197</v>
      </c>
      <c r="D1201" s="29">
        <v>20.399999999999999</v>
      </c>
      <c r="E1201" s="29">
        <v>20.6</v>
      </c>
    </row>
    <row r="1202" spans="2:5" x14ac:dyDescent="0.3">
      <c r="B1202" s="28">
        <v>43061.295138888891</v>
      </c>
      <c r="C1202" s="27">
        <f t="shared" si="18"/>
        <v>1198</v>
      </c>
      <c r="D1202" s="29">
        <v>20.399999999999999</v>
      </c>
      <c r="E1202" s="29">
        <v>20.6</v>
      </c>
    </row>
    <row r="1203" spans="2:5" x14ac:dyDescent="0.3">
      <c r="B1203" s="28">
        <v>43061.29583333333</v>
      </c>
      <c r="C1203" s="27">
        <f t="shared" si="18"/>
        <v>1199</v>
      </c>
      <c r="D1203" s="29">
        <v>20.399999999999999</v>
      </c>
      <c r="E1203" s="29">
        <v>20.6</v>
      </c>
    </row>
    <row r="1204" spans="2:5" x14ac:dyDescent="0.3">
      <c r="B1204" s="28">
        <v>43061.296527777777</v>
      </c>
      <c r="C1204" s="27">
        <f t="shared" si="18"/>
        <v>1200</v>
      </c>
      <c r="D1204" s="29">
        <v>20.399999999999999</v>
      </c>
      <c r="E1204" s="29">
        <v>20.6</v>
      </c>
    </row>
    <row r="1205" spans="2:5" x14ac:dyDescent="0.3">
      <c r="B1205" s="28">
        <v>43061.297222222223</v>
      </c>
      <c r="C1205" s="27">
        <f t="shared" si="18"/>
        <v>1201</v>
      </c>
      <c r="D1205" s="29">
        <v>20.399999999999999</v>
      </c>
      <c r="E1205" s="29">
        <v>20.6</v>
      </c>
    </row>
    <row r="1206" spans="2:5" x14ac:dyDescent="0.3">
      <c r="B1206" s="28">
        <v>43061.29791666667</v>
      </c>
      <c r="C1206" s="27">
        <f t="shared" si="18"/>
        <v>1202</v>
      </c>
      <c r="D1206" s="29">
        <v>20.399999999999999</v>
      </c>
      <c r="E1206" s="29">
        <v>20.6</v>
      </c>
    </row>
    <row r="1207" spans="2:5" x14ac:dyDescent="0.3">
      <c r="B1207" s="28">
        <v>43061.298611111109</v>
      </c>
      <c r="C1207" s="27">
        <f t="shared" si="18"/>
        <v>1203</v>
      </c>
      <c r="D1207" s="29">
        <v>20.5</v>
      </c>
      <c r="E1207" s="29">
        <v>20.6</v>
      </c>
    </row>
    <row r="1208" spans="2:5" x14ac:dyDescent="0.3">
      <c r="B1208" s="28">
        <v>43061.299305555556</v>
      </c>
      <c r="C1208" s="27">
        <f t="shared" si="18"/>
        <v>1204</v>
      </c>
      <c r="D1208" s="29">
        <v>20.5</v>
      </c>
      <c r="E1208" s="29">
        <v>20.6</v>
      </c>
    </row>
    <row r="1209" spans="2:5" x14ac:dyDescent="0.3">
      <c r="B1209" s="28">
        <v>43061.3</v>
      </c>
      <c r="C1209" s="27">
        <f t="shared" si="18"/>
        <v>1205</v>
      </c>
      <c r="D1209" s="29">
        <v>20.5</v>
      </c>
      <c r="E1209" s="29">
        <v>20.6</v>
      </c>
    </row>
    <row r="1210" spans="2:5" x14ac:dyDescent="0.3">
      <c r="B1210" s="28">
        <v>43061.300694444442</v>
      </c>
      <c r="C1210" s="27">
        <f t="shared" si="18"/>
        <v>1206</v>
      </c>
      <c r="D1210" s="29">
        <v>20.5</v>
      </c>
      <c r="E1210" s="29">
        <v>20.5</v>
      </c>
    </row>
    <row r="1211" spans="2:5" x14ac:dyDescent="0.3">
      <c r="B1211" s="28">
        <v>43061.301388888889</v>
      </c>
      <c r="C1211" s="27">
        <f t="shared" si="18"/>
        <v>1207</v>
      </c>
      <c r="D1211" s="29">
        <v>20.399999999999999</v>
      </c>
      <c r="E1211" s="29">
        <v>20.6</v>
      </c>
    </row>
    <row r="1212" spans="2:5" x14ac:dyDescent="0.3">
      <c r="B1212" s="28">
        <v>43061.302083333336</v>
      </c>
      <c r="C1212" s="27">
        <f t="shared" si="18"/>
        <v>1208</v>
      </c>
      <c r="D1212" s="29">
        <v>20.399999999999999</v>
      </c>
      <c r="E1212" s="29">
        <v>20.5</v>
      </c>
    </row>
    <row r="1213" spans="2:5" x14ac:dyDescent="0.3">
      <c r="B1213" s="28">
        <v>43061.302777777775</v>
      </c>
      <c r="C1213" s="27">
        <f t="shared" si="18"/>
        <v>1209</v>
      </c>
      <c r="D1213" s="29">
        <v>20.399999999999999</v>
      </c>
      <c r="E1213" s="29">
        <v>20.5</v>
      </c>
    </row>
    <row r="1214" spans="2:5" x14ac:dyDescent="0.3">
      <c r="B1214" s="28">
        <v>43061.303472222222</v>
      </c>
      <c r="C1214" s="27">
        <f t="shared" si="18"/>
        <v>1210</v>
      </c>
      <c r="D1214" s="29">
        <v>20.399999999999999</v>
      </c>
      <c r="E1214" s="29">
        <v>20.5</v>
      </c>
    </row>
    <row r="1215" spans="2:5" x14ac:dyDescent="0.3">
      <c r="B1215" s="28">
        <v>43061.304166666669</v>
      </c>
      <c r="C1215" s="27">
        <f t="shared" si="18"/>
        <v>1211</v>
      </c>
      <c r="D1215" s="29">
        <v>20.399999999999999</v>
      </c>
      <c r="E1215" s="29">
        <v>20.5</v>
      </c>
    </row>
    <row r="1216" spans="2:5" x14ac:dyDescent="0.3">
      <c r="B1216" s="28">
        <v>43061.304861111108</v>
      </c>
      <c r="C1216" s="27">
        <f t="shared" si="18"/>
        <v>1212</v>
      </c>
      <c r="D1216" s="29">
        <v>20.399999999999999</v>
      </c>
      <c r="E1216" s="29">
        <v>20.5</v>
      </c>
    </row>
    <row r="1217" spans="2:5" x14ac:dyDescent="0.3">
      <c r="B1217" s="28">
        <v>43061.305555555555</v>
      </c>
      <c r="C1217" s="27">
        <f t="shared" si="18"/>
        <v>1213</v>
      </c>
      <c r="D1217" s="29">
        <v>20.399999999999999</v>
      </c>
      <c r="E1217" s="29">
        <v>20.5</v>
      </c>
    </row>
    <row r="1218" spans="2:5" x14ac:dyDescent="0.3">
      <c r="B1218" s="28">
        <v>43061.306250000001</v>
      </c>
      <c r="C1218" s="27">
        <f t="shared" si="18"/>
        <v>1214</v>
      </c>
      <c r="D1218" s="29">
        <v>20.399999999999999</v>
      </c>
      <c r="E1218" s="29">
        <v>20.5</v>
      </c>
    </row>
    <row r="1219" spans="2:5" x14ac:dyDescent="0.3">
      <c r="B1219" s="28">
        <v>43061.306944444441</v>
      </c>
      <c r="C1219" s="27">
        <f t="shared" si="18"/>
        <v>1215</v>
      </c>
      <c r="D1219" s="29">
        <v>20.5</v>
      </c>
      <c r="E1219" s="29">
        <v>20.5</v>
      </c>
    </row>
    <row r="1220" spans="2:5" x14ac:dyDescent="0.3">
      <c r="B1220" s="28">
        <v>43061.307638888888</v>
      </c>
      <c r="C1220" s="27">
        <f t="shared" si="18"/>
        <v>1216</v>
      </c>
      <c r="D1220" s="29">
        <v>20.5</v>
      </c>
      <c r="E1220" s="29">
        <v>20.5</v>
      </c>
    </row>
    <row r="1221" spans="2:5" x14ac:dyDescent="0.3">
      <c r="B1221" s="28">
        <v>43061.308333333334</v>
      </c>
      <c r="C1221" s="27">
        <f t="shared" si="18"/>
        <v>1217</v>
      </c>
      <c r="D1221" s="29">
        <v>20.5</v>
      </c>
      <c r="E1221" s="29">
        <v>20.5</v>
      </c>
    </row>
    <row r="1222" spans="2:5" x14ac:dyDescent="0.3">
      <c r="B1222" s="28">
        <v>43061.309027777781</v>
      </c>
      <c r="C1222" s="27">
        <f t="shared" si="18"/>
        <v>1218</v>
      </c>
      <c r="D1222" s="29">
        <v>20.5</v>
      </c>
      <c r="E1222" s="29">
        <v>20.5</v>
      </c>
    </row>
    <row r="1223" spans="2:5" x14ac:dyDescent="0.3">
      <c r="B1223" s="28">
        <v>43061.30972222222</v>
      </c>
      <c r="C1223" s="27">
        <f t="shared" ref="C1223:C1286" si="19">C1222+1</f>
        <v>1219</v>
      </c>
      <c r="D1223" s="29">
        <v>20.5</v>
      </c>
      <c r="E1223" s="29">
        <v>20.6</v>
      </c>
    </row>
    <row r="1224" spans="2:5" x14ac:dyDescent="0.3">
      <c r="B1224" s="28">
        <v>43061.310416666667</v>
      </c>
      <c r="C1224" s="27">
        <f t="shared" si="19"/>
        <v>1220</v>
      </c>
      <c r="D1224" s="29">
        <v>20.5</v>
      </c>
      <c r="E1224" s="29">
        <v>20.6</v>
      </c>
    </row>
    <row r="1225" spans="2:5" x14ac:dyDescent="0.3">
      <c r="B1225" s="28">
        <v>43061.311111111114</v>
      </c>
      <c r="C1225" s="27">
        <f t="shared" si="19"/>
        <v>1221</v>
      </c>
      <c r="D1225" s="29">
        <v>20.5</v>
      </c>
      <c r="E1225" s="29">
        <v>20.6</v>
      </c>
    </row>
    <row r="1226" spans="2:5" x14ac:dyDescent="0.3">
      <c r="B1226" s="28">
        <v>43061.311805555553</v>
      </c>
      <c r="C1226" s="27">
        <f t="shared" si="19"/>
        <v>1222</v>
      </c>
      <c r="D1226" s="29">
        <v>20.5</v>
      </c>
      <c r="E1226" s="29">
        <v>20.6</v>
      </c>
    </row>
    <row r="1227" spans="2:5" x14ac:dyDescent="0.3">
      <c r="B1227" s="28">
        <v>43061.3125</v>
      </c>
      <c r="C1227" s="27">
        <f t="shared" si="19"/>
        <v>1223</v>
      </c>
      <c r="D1227" s="29">
        <v>20.5</v>
      </c>
      <c r="E1227" s="29">
        <v>20.6</v>
      </c>
    </row>
    <row r="1228" spans="2:5" x14ac:dyDescent="0.3">
      <c r="B1228" s="28">
        <v>43061.313194444447</v>
      </c>
      <c r="C1228" s="27">
        <f t="shared" si="19"/>
        <v>1224</v>
      </c>
      <c r="D1228" s="29">
        <v>20.5</v>
      </c>
      <c r="E1228" s="29">
        <v>20.6</v>
      </c>
    </row>
    <row r="1229" spans="2:5" x14ac:dyDescent="0.3">
      <c r="B1229" s="28">
        <v>43061.313888888886</v>
      </c>
      <c r="C1229" s="27">
        <f t="shared" si="19"/>
        <v>1225</v>
      </c>
      <c r="D1229" s="29">
        <v>20.5</v>
      </c>
      <c r="E1229" s="29">
        <v>20.6</v>
      </c>
    </row>
    <row r="1230" spans="2:5" x14ac:dyDescent="0.3">
      <c r="B1230" s="28">
        <v>43061.314583333333</v>
      </c>
      <c r="C1230" s="27">
        <f t="shared" si="19"/>
        <v>1226</v>
      </c>
      <c r="D1230" s="29">
        <v>20.6</v>
      </c>
      <c r="E1230" s="29">
        <v>20.6</v>
      </c>
    </row>
    <row r="1231" spans="2:5" x14ac:dyDescent="0.3">
      <c r="B1231" s="28">
        <v>43061.31527777778</v>
      </c>
      <c r="C1231" s="27">
        <f t="shared" si="19"/>
        <v>1227</v>
      </c>
      <c r="D1231" s="29">
        <v>20.6</v>
      </c>
      <c r="E1231" s="29">
        <v>20.7</v>
      </c>
    </row>
    <row r="1232" spans="2:5" x14ac:dyDescent="0.3">
      <c r="B1232" s="28">
        <v>43061.315972222219</v>
      </c>
      <c r="C1232" s="27">
        <f t="shared" si="19"/>
        <v>1228</v>
      </c>
      <c r="D1232" s="29">
        <v>20.6</v>
      </c>
      <c r="E1232" s="29">
        <v>20.7</v>
      </c>
    </row>
    <row r="1233" spans="2:5" x14ac:dyDescent="0.3">
      <c r="B1233" s="28">
        <v>43061.316666666666</v>
      </c>
      <c r="C1233" s="27">
        <f t="shared" si="19"/>
        <v>1229</v>
      </c>
      <c r="D1233" s="29">
        <v>20.6</v>
      </c>
      <c r="E1233" s="29">
        <v>20.7</v>
      </c>
    </row>
    <row r="1234" spans="2:5" x14ac:dyDescent="0.3">
      <c r="B1234" s="28">
        <v>43061.317361111112</v>
      </c>
      <c r="C1234" s="27">
        <f t="shared" si="19"/>
        <v>1230</v>
      </c>
      <c r="D1234" s="29">
        <v>20.6</v>
      </c>
      <c r="E1234" s="29">
        <v>20.7</v>
      </c>
    </row>
    <row r="1235" spans="2:5" x14ac:dyDescent="0.3">
      <c r="B1235" s="28">
        <v>43061.318055555559</v>
      </c>
      <c r="C1235" s="27">
        <f t="shared" si="19"/>
        <v>1231</v>
      </c>
      <c r="D1235" s="29">
        <v>20.6</v>
      </c>
      <c r="E1235" s="29">
        <v>20.7</v>
      </c>
    </row>
    <row r="1236" spans="2:5" x14ac:dyDescent="0.3">
      <c r="B1236" s="28">
        <v>43061.318749999999</v>
      </c>
      <c r="C1236" s="27">
        <f t="shared" si="19"/>
        <v>1232</v>
      </c>
      <c r="D1236" s="29">
        <v>20.6</v>
      </c>
      <c r="E1236" s="29">
        <v>20.7</v>
      </c>
    </row>
    <row r="1237" spans="2:5" x14ac:dyDescent="0.3">
      <c r="B1237" s="28">
        <v>43061.319444444445</v>
      </c>
      <c r="C1237" s="27">
        <f t="shared" si="19"/>
        <v>1233</v>
      </c>
      <c r="D1237" s="29">
        <v>20.6</v>
      </c>
      <c r="E1237" s="29">
        <v>20.7</v>
      </c>
    </row>
    <row r="1238" spans="2:5" x14ac:dyDescent="0.3">
      <c r="B1238" s="28">
        <v>43061.320138888892</v>
      </c>
      <c r="C1238" s="27">
        <f t="shared" si="19"/>
        <v>1234</v>
      </c>
      <c r="D1238" s="29">
        <v>20.6</v>
      </c>
      <c r="E1238" s="29">
        <v>20.7</v>
      </c>
    </row>
    <row r="1239" spans="2:5" x14ac:dyDescent="0.3">
      <c r="B1239" s="28">
        <v>43061.320833333331</v>
      </c>
      <c r="C1239" s="27">
        <f t="shared" si="19"/>
        <v>1235</v>
      </c>
      <c r="D1239" s="29">
        <v>20.6</v>
      </c>
      <c r="E1239" s="29">
        <v>20.7</v>
      </c>
    </row>
    <row r="1240" spans="2:5" x14ac:dyDescent="0.3">
      <c r="B1240" s="28">
        <v>43061.321527777778</v>
      </c>
      <c r="C1240" s="27">
        <f t="shared" si="19"/>
        <v>1236</v>
      </c>
      <c r="D1240" s="29">
        <v>20.6</v>
      </c>
      <c r="E1240" s="29">
        <v>20.7</v>
      </c>
    </row>
    <row r="1241" spans="2:5" x14ac:dyDescent="0.3">
      <c r="B1241" s="28">
        <v>43061.322222222225</v>
      </c>
      <c r="C1241" s="27">
        <f t="shared" si="19"/>
        <v>1237</v>
      </c>
      <c r="D1241" s="29">
        <v>20.6</v>
      </c>
      <c r="E1241" s="29">
        <v>20.7</v>
      </c>
    </row>
    <row r="1242" spans="2:5" x14ac:dyDescent="0.3">
      <c r="B1242" s="28">
        <v>43061.322916666664</v>
      </c>
      <c r="C1242" s="27">
        <f t="shared" si="19"/>
        <v>1238</v>
      </c>
      <c r="D1242" s="29">
        <v>20.6</v>
      </c>
      <c r="E1242" s="29">
        <v>20.7</v>
      </c>
    </row>
    <row r="1243" spans="2:5" x14ac:dyDescent="0.3">
      <c r="B1243" s="28">
        <v>43061.323611111111</v>
      </c>
      <c r="C1243" s="27">
        <f t="shared" si="19"/>
        <v>1239</v>
      </c>
      <c r="D1243" s="29">
        <v>20.7</v>
      </c>
      <c r="E1243" s="29">
        <v>20.7</v>
      </c>
    </row>
    <row r="1244" spans="2:5" x14ac:dyDescent="0.3">
      <c r="B1244" s="28">
        <v>43061.324305555558</v>
      </c>
      <c r="C1244" s="27">
        <f t="shared" si="19"/>
        <v>1240</v>
      </c>
      <c r="D1244" s="29">
        <v>20.6</v>
      </c>
      <c r="E1244" s="29">
        <v>20.7</v>
      </c>
    </row>
    <row r="1245" spans="2:5" x14ac:dyDescent="0.3">
      <c r="B1245" s="28">
        <v>43061.324999999997</v>
      </c>
      <c r="C1245" s="27">
        <f t="shared" si="19"/>
        <v>1241</v>
      </c>
      <c r="D1245" s="29">
        <v>20.7</v>
      </c>
      <c r="E1245" s="29">
        <v>20.8</v>
      </c>
    </row>
    <row r="1246" spans="2:5" x14ac:dyDescent="0.3">
      <c r="B1246" s="28">
        <v>43061.325694444444</v>
      </c>
      <c r="C1246" s="27">
        <f t="shared" si="19"/>
        <v>1242</v>
      </c>
      <c r="D1246" s="29">
        <v>20.7</v>
      </c>
      <c r="E1246" s="29">
        <v>20.8</v>
      </c>
    </row>
    <row r="1247" spans="2:5" x14ac:dyDescent="0.3">
      <c r="B1247" s="28">
        <v>43061.326388888891</v>
      </c>
      <c r="C1247" s="27">
        <f t="shared" si="19"/>
        <v>1243</v>
      </c>
      <c r="D1247" s="29">
        <v>20.6</v>
      </c>
      <c r="E1247" s="29">
        <v>20.8</v>
      </c>
    </row>
    <row r="1248" spans="2:5" x14ac:dyDescent="0.3">
      <c r="B1248" s="28">
        <v>43061.32708333333</v>
      </c>
      <c r="C1248" s="27">
        <f t="shared" si="19"/>
        <v>1244</v>
      </c>
      <c r="D1248" s="29">
        <v>20.6</v>
      </c>
      <c r="E1248" s="29">
        <v>20.8</v>
      </c>
    </row>
    <row r="1249" spans="2:5" x14ac:dyDescent="0.3">
      <c r="B1249" s="28">
        <v>43061.327777777777</v>
      </c>
      <c r="C1249" s="27">
        <f t="shared" si="19"/>
        <v>1245</v>
      </c>
      <c r="D1249" s="29">
        <v>20.7</v>
      </c>
      <c r="E1249" s="29">
        <v>20.8</v>
      </c>
    </row>
    <row r="1250" spans="2:5" x14ac:dyDescent="0.3">
      <c r="B1250" s="28">
        <v>43061.328472222223</v>
      </c>
      <c r="C1250" s="27">
        <f t="shared" si="19"/>
        <v>1246</v>
      </c>
      <c r="D1250" s="29">
        <v>20.7</v>
      </c>
      <c r="E1250" s="29">
        <v>20.8</v>
      </c>
    </row>
    <row r="1251" spans="2:5" x14ac:dyDescent="0.3">
      <c r="B1251" s="28">
        <v>43061.32916666667</v>
      </c>
      <c r="C1251" s="27">
        <f t="shared" si="19"/>
        <v>1247</v>
      </c>
      <c r="D1251" s="29">
        <v>20.7</v>
      </c>
      <c r="E1251" s="29">
        <v>20.8</v>
      </c>
    </row>
    <row r="1252" spans="2:5" x14ac:dyDescent="0.3">
      <c r="B1252" s="28">
        <v>43061.329861111109</v>
      </c>
      <c r="C1252" s="27">
        <f t="shared" si="19"/>
        <v>1248</v>
      </c>
      <c r="D1252" s="29">
        <v>20.7</v>
      </c>
      <c r="E1252" s="29">
        <v>20.8</v>
      </c>
    </row>
    <row r="1253" spans="2:5" x14ac:dyDescent="0.3">
      <c r="B1253" s="28">
        <v>43061.330555555556</v>
      </c>
      <c r="C1253" s="27">
        <f t="shared" si="19"/>
        <v>1249</v>
      </c>
      <c r="D1253" s="29">
        <v>20.7</v>
      </c>
      <c r="E1253" s="29">
        <v>20.8</v>
      </c>
    </row>
    <row r="1254" spans="2:5" x14ac:dyDescent="0.3">
      <c r="B1254" s="28">
        <v>43061.331250000003</v>
      </c>
      <c r="C1254" s="27">
        <f t="shared" si="19"/>
        <v>1250</v>
      </c>
      <c r="D1254" s="29">
        <v>20.7</v>
      </c>
      <c r="E1254" s="29">
        <v>20.8</v>
      </c>
    </row>
    <row r="1255" spans="2:5" x14ac:dyDescent="0.3">
      <c r="B1255" s="28">
        <v>43061.331944444442</v>
      </c>
      <c r="C1255" s="27">
        <f t="shared" si="19"/>
        <v>1251</v>
      </c>
      <c r="D1255" s="29">
        <v>20.7</v>
      </c>
      <c r="E1255" s="29">
        <v>20.8</v>
      </c>
    </row>
    <row r="1256" spans="2:5" x14ac:dyDescent="0.3">
      <c r="B1256" s="28">
        <v>43061.332638888889</v>
      </c>
      <c r="C1256" s="27">
        <f t="shared" si="19"/>
        <v>1252</v>
      </c>
      <c r="D1256" s="29">
        <v>20.8</v>
      </c>
      <c r="E1256" s="29">
        <v>20.9</v>
      </c>
    </row>
    <row r="1257" spans="2:5" x14ac:dyDescent="0.3">
      <c r="B1257" s="28">
        <v>43061.333333333336</v>
      </c>
      <c r="C1257" s="27">
        <f t="shared" si="19"/>
        <v>1253</v>
      </c>
      <c r="D1257" s="29">
        <v>20.8</v>
      </c>
      <c r="E1257" s="29">
        <v>20.9</v>
      </c>
    </row>
    <row r="1258" spans="2:5" x14ac:dyDescent="0.3">
      <c r="B1258" s="28">
        <v>43061.334027777775</v>
      </c>
      <c r="C1258" s="27">
        <f t="shared" si="19"/>
        <v>1254</v>
      </c>
      <c r="D1258" s="29">
        <v>20.7</v>
      </c>
      <c r="E1258" s="29">
        <v>20.9</v>
      </c>
    </row>
    <row r="1259" spans="2:5" x14ac:dyDescent="0.3">
      <c r="B1259" s="28">
        <v>43061.334722222222</v>
      </c>
      <c r="C1259" s="27">
        <f t="shared" si="19"/>
        <v>1255</v>
      </c>
      <c r="D1259" s="29">
        <v>20.7</v>
      </c>
      <c r="E1259" s="29">
        <v>20.9</v>
      </c>
    </row>
    <row r="1260" spans="2:5" x14ac:dyDescent="0.3">
      <c r="B1260" s="28">
        <v>43061.335416666669</v>
      </c>
      <c r="C1260" s="27">
        <f t="shared" si="19"/>
        <v>1256</v>
      </c>
      <c r="D1260" s="29">
        <v>20.8</v>
      </c>
      <c r="E1260" s="29">
        <v>20.8</v>
      </c>
    </row>
    <row r="1261" spans="2:5" x14ac:dyDescent="0.3">
      <c r="B1261" s="28">
        <v>43061.336111111108</v>
      </c>
      <c r="C1261" s="27">
        <f t="shared" si="19"/>
        <v>1257</v>
      </c>
      <c r="D1261" s="29">
        <v>20.8</v>
      </c>
      <c r="E1261" s="29">
        <v>20.8</v>
      </c>
    </row>
    <row r="1262" spans="2:5" x14ac:dyDescent="0.3">
      <c r="B1262" s="28">
        <v>43061.336805555555</v>
      </c>
      <c r="C1262" s="27">
        <f t="shared" si="19"/>
        <v>1258</v>
      </c>
      <c r="D1262" s="29">
        <v>20.8</v>
      </c>
      <c r="E1262" s="29">
        <v>20.9</v>
      </c>
    </row>
    <row r="1263" spans="2:5" x14ac:dyDescent="0.3">
      <c r="B1263" s="28">
        <v>43061.337500000001</v>
      </c>
      <c r="C1263" s="27">
        <f t="shared" si="19"/>
        <v>1259</v>
      </c>
      <c r="D1263" s="29">
        <v>20.8</v>
      </c>
      <c r="E1263" s="29">
        <v>20.9</v>
      </c>
    </row>
    <row r="1264" spans="2:5" x14ac:dyDescent="0.3">
      <c r="B1264" s="28">
        <v>43061.338194444441</v>
      </c>
      <c r="C1264" s="27">
        <f t="shared" si="19"/>
        <v>1260</v>
      </c>
      <c r="D1264" s="29">
        <v>20.8</v>
      </c>
      <c r="E1264" s="29">
        <v>20.9</v>
      </c>
    </row>
    <row r="1265" spans="2:5" x14ac:dyDescent="0.3">
      <c r="B1265" s="28">
        <v>43061.338888888888</v>
      </c>
      <c r="C1265" s="27">
        <f t="shared" si="19"/>
        <v>1261</v>
      </c>
      <c r="D1265" s="29">
        <v>20.8</v>
      </c>
      <c r="E1265" s="29">
        <v>20.9</v>
      </c>
    </row>
    <row r="1266" spans="2:5" x14ac:dyDescent="0.3">
      <c r="B1266" s="28">
        <v>43061.339583333334</v>
      </c>
      <c r="C1266" s="27">
        <f t="shared" si="19"/>
        <v>1262</v>
      </c>
      <c r="D1266" s="29">
        <v>20.9</v>
      </c>
      <c r="E1266" s="29">
        <v>21</v>
      </c>
    </row>
    <row r="1267" spans="2:5" x14ac:dyDescent="0.3">
      <c r="B1267" s="28">
        <v>43061.340277777781</v>
      </c>
      <c r="C1267" s="27">
        <f t="shared" si="19"/>
        <v>1263</v>
      </c>
      <c r="D1267" s="29">
        <v>20.9</v>
      </c>
      <c r="E1267" s="29">
        <v>21</v>
      </c>
    </row>
    <row r="1268" spans="2:5" x14ac:dyDescent="0.3">
      <c r="B1268" s="28">
        <v>43061.34097222222</v>
      </c>
      <c r="C1268" s="27">
        <f t="shared" si="19"/>
        <v>1264</v>
      </c>
      <c r="D1268" s="29">
        <v>20.9</v>
      </c>
      <c r="E1268" s="29">
        <v>21</v>
      </c>
    </row>
    <row r="1269" spans="2:5" x14ac:dyDescent="0.3">
      <c r="B1269" s="28">
        <v>43061.341666666667</v>
      </c>
      <c r="C1269" s="27">
        <f t="shared" si="19"/>
        <v>1265</v>
      </c>
      <c r="D1269" s="29">
        <v>20.9</v>
      </c>
      <c r="E1269" s="29">
        <v>21</v>
      </c>
    </row>
    <row r="1270" spans="2:5" x14ac:dyDescent="0.3">
      <c r="B1270" s="28">
        <v>43061.342361111114</v>
      </c>
      <c r="C1270" s="27">
        <f t="shared" si="19"/>
        <v>1266</v>
      </c>
      <c r="D1270" s="29">
        <v>20.9</v>
      </c>
      <c r="E1270" s="29">
        <v>21</v>
      </c>
    </row>
    <row r="1271" spans="2:5" x14ac:dyDescent="0.3">
      <c r="B1271" s="28">
        <v>43061.343055555553</v>
      </c>
      <c r="C1271" s="27">
        <f t="shared" si="19"/>
        <v>1267</v>
      </c>
      <c r="D1271" s="29">
        <v>20.9</v>
      </c>
      <c r="E1271" s="29">
        <v>21</v>
      </c>
    </row>
    <row r="1272" spans="2:5" x14ac:dyDescent="0.3">
      <c r="B1272" s="28">
        <v>43061.34375</v>
      </c>
      <c r="C1272" s="27">
        <f t="shared" si="19"/>
        <v>1268</v>
      </c>
      <c r="D1272" s="29">
        <v>20.9</v>
      </c>
      <c r="E1272" s="29">
        <v>21</v>
      </c>
    </row>
    <row r="1273" spans="2:5" x14ac:dyDescent="0.3">
      <c r="B1273" s="28">
        <v>43061.344444444447</v>
      </c>
      <c r="C1273" s="27">
        <f t="shared" si="19"/>
        <v>1269</v>
      </c>
      <c r="D1273" s="29">
        <v>20.9</v>
      </c>
      <c r="E1273" s="29">
        <v>21</v>
      </c>
    </row>
    <row r="1274" spans="2:5" x14ac:dyDescent="0.3">
      <c r="B1274" s="28">
        <v>43061.345138888886</v>
      </c>
      <c r="C1274" s="27">
        <f t="shared" si="19"/>
        <v>1270</v>
      </c>
      <c r="D1274" s="29">
        <v>20.9</v>
      </c>
      <c r="E1274" s="29">
        <v>21</v>
      </c>
    </row>
    <row r="1275" spans="2:5" x14ac:dyDescent="0.3">
      <c r="B1275" s="28">
        <v>43061.345833333333</v>
      </c>
      <c r="C1275" s="27">
        <f t="shared" si="19"/>
        <v>1271</v>
      </c>
      <c r="D1275" s="29">
        <v>20.9</v>
      </c>
      <c r="E1275" s="29">
        <v>21</v>
      </c>
    </row>
    <row r="1276" spans="2:5" x14ac:dyDescent="0.3">
      <c r="B1276" s="28">
        <v>43061.34652777778</v>
      </c>
      <c r="C1276" s="27">
        <f t="shared" si="19"/>
        <v>1272</v>
      </c>
      <c r="D1276" s="29">
        <v>21</v>
      </c>
      <c r="E1276" s="29">
        <v>21.1</v>
      </c>
    </row>
    <row r="1277" spans="2:5" x14ac:dyDescent="0.3">
      <c r="B1277" s="28">
        <v>43061.347222222219</v>
      </c>
      <c r="C1277" s="27">
        <f t="shared" si="19"/>
        <v>1273</v>
      </c>
      <c r="D1277" s="29">
        <v>21</v>
      </c>
      <c r="E1277" s="29">
        <v>21.1</v>
      </c>
    </row>
    <row r="1278" spans="2:5" x14ac:dyDescent="0.3">
      <c r="B1278" s="28">
        <v>43061.347916666666</v>
      </c>
      <c r="C1278" s="27">
        <f t="shared" si="19"/>
        <v>1274</v>
      </c>
      <c r="D1278" s="29">
        <v>21</v>
      </c>
      <c r="E1278" s="29">
        <v>21.1</v>
      </c>
    </row>
    <row r="1279" spans="2:5" x14ac:dyDescent="0.3">
      <c r="B1279" s="28">
        <v>43061.348611111112</v>
      </c>
      <c r="C1279" s="27">
        <f t="shared" si="19"/>
        <v>1275</v>
      </c>
      <c r="D1279" s="29">
        <v>21</v>
      </c>
      <c r="E1279" s="29">
        <v>21.1</v>
      </c>
    </row>
    <row r="1280" spans="2:5" x14ac:dyDescent="0.3">
      <c r="B1280" s="28">
        <v>43061.349305555559</v>
      </c>
      <c r="C1280" s="27">
        <f t="shared" si="19"/>
        <v>1276</v>
      </c>
      <c r="D1280" s="29">
        <v>21</v>
      </c>
      <c r="E1280" s="29">
        <v>21.1</v>
      </c>
    </row>
    <row r="1281" spans="2:5" x14ac:dyDescent="0.3">
      <c r="B1281" s="28">
        <v>43061.35</v>
      </c>
      <c r="C1281" s="27">
        <f t="shared" si="19"/>
        <v>1277</v>
      </c>
      <c r="D1281" s="29">
        <v>21</v>
      </c>
      <c r="E1281" s="29">
        <v>21.1</v>
      </c>
    </row>
    <row r="1282" spans="2:5" x14ac:dyDescent="0.3">
      <c r="B1282" s="28">
        <v>43061.350694444445</v>
      </c>
      <c r="C1282" s="27">
        <f t="shared" si="19"/>
        <v>1278</v>
      </c>
      <c r="D1282" s="29">
        <v>21</v>
      </c>
      <c r="E1282" s="29">
        <v>21.1</v>
      </c>
    </row>
    <row r="1283" spans="2:5" x14ac:dyDescent="0.3">
      <c r="B1283" s="28">
        <v>43061.351388888892</v>
      </c>
      <c r="C1283" s="27">
        <f t="shared" si="19"/>
        <v>1279</v>
      </c>
      <c r="D1283" s="29">
        <v>21</v>
      </c>
      <c r="E1283" s="29">
        <v>21.1</v>
      </c>
    </row>
    <row r="1284" spans="2:5" x14ac:dyDescent="0.3">
      <c r="B1284" s="28">
        <v>43061.352083333331</v>
      </c>
      <c r="C1284" s="27">
        <f t="shared" si="19"/>
        <v>1280</v>
      </c>
      <c r="D1284" s="29">
        <v>21</v>
      </c>
      <c r="E1284" s="29">
        <v>21.1</v>
      </c>
    </row>
    <row r="1285" spans="2:5" x14ac:dyDescent="0.3">
      <c r="B1285" s="28">
        <v>43061.352777777778</v>
      </c>
      <c r="C1285" s="27">
        <f t="shared" si="19"/>
        <v>1281</v>
      </c>
      <c r="D1285" s="29">
        <v>21</v>
      </c>
      <c r="E1285" s="29">
        <v>21.1</v>
      </c>
    </row>
    <row r="1286" spans="2:5" x14ac:dyDescent="0.3">
      <c r="B1286" s="28">
        <v>43061.353472222225</v>
      </c>
      <c r="C1286" s="27">
        <f t="shared" si="19"/>
        <v>1282</v>
      </c>
      <c r="D1286" s="29">
        <v>21</v>
      </c>
      <c r="E1286" s="29">
        <v>21.1</v>
      </c>
    </row>
    <row r="1287" spans="2:5" x14ac:dyDescent="0.3">
      <c r="B1287" s="28">
        <v>43061.354166666664</v>
      </c>
      <c r="C1287" s="27">
        <f t="shared" ref="C1287:C1350" si="20">C1286+1</f>
        <v>1283</v>
      </c>
      <c r="D1287" s="29">
        <v>21</v>
      </c>
      <c r="E1287" s="29">
        <v>21.1</v>
      </c>
    </row>
    <row r="1288" spans="2:5" x14ac:dyDescent="0.3">
      <c r="B1288" s="28">
        <v>43061.354861111111</v>
      </c>
      <c r="C1288" s="27">
        <f t="shared" si="20"/>
        <v>1284</v>
      </c>
      <c r="D1288" s="29">
        <v>21</v>
      </c>
      <c r="E1288" s="29">
        <v>21.2</v>
      </c>
    </row>
    <row r="1289" spans="2:5" x14ac:dyDescent="0.3">
      <c r="B1289" s="28">
        <v>43061.355555555558</v>
      </c>
      <c r="C1289" s="27">
        <f t="shared" si="20"/>
        <v>1285</v>
      </c>
      <c r="D1289" s="29">
        <v>21</v>
      </c>
      <c r="E1289" s="29">
        <v>21.2</v>
      </c>
    </row>
    <row r="1290" spans="2:5" x14ac:dyDescent="0.3">
      <c r="B1290" s="28">
        <v>43061.356249999997</v>
      </c>
      <c r="C1290" s="27">
        <f t="shared" si="20"/>
        <v>1286</v>
      </c>
      <c r="D1290" s="29">
        <v>21.1</v>
      </c>
      <c r="E1290" s="29">
        <v>21.2</v>
      </c>
    </row>
    <row r="1291" spans="2:5" x14ac:dyDescent="0.3">
      <c r="B1291" s="28">
        <v>43061.356944444444</v>
      </c>
      <c r="C1291" s="27">
        <f t="shared" si="20"/>
        <v>1287</v>
      </c>
      <c r="D1291" s="29">
        <v>21.1</v>
      </c>
      <c r="E1291" s="29">
        <v>21.2</v>
      </c>
    </row>
    <row r="1292" spans="2:5" x14ac:dyDescent="0.3">
      <c r="B1292" s="28">
        <v>43061.357638888891</v>
      </c>
      <c r="C1292" s="27">
        <f t="shared" si="20"/>
        <v>1288</v>
      </c>
      <c r="D1292" s="29">
        <v>21.1</v>
      </c>
      <c r="E1292" s="29">
        <v>21.3</v>
      </c>
    </row>
    <row r="1293" spans="2:5" x14ac:dyDescent="0.3">
      <c r="B1293" s="28">
        <v>43061.35833333333</v>
      </c>
      <c r="C1293" s="27">
        <f t="shared" si="20"/>
        <v>1289</v>
      </c>
      <c r="D1293" s="29">
        <v>21.1</v>
      </c>
      <c r="E1293" s="29">
        <v>21.3</v>
      </c>
    </row>
    <row r="1294" spans="2:5" x14ac:dyDescent="0.3">
      <c r="B1294" s="28">
        <v>43061.359027777777</v>
      </c>
      <c r="C1294" s="27">
        <f t="shared" si="20"/>
        <v>1290</v>
      </c>
      <c r="D1294" s="29">
        <v>21.2</v>
      </c>
      <c r="E1294" s="29">
        <v>21.3</v>
      </c>
    </row>
    <row r="1295" spans="2:5" x14ac:dyDescent="0.3">
      <c r="B1295" s="28">
        <v>43061.359722222223</v>
      </c>
      <c r="C1295" s="27">
        <f t="shared" si="20"/>
        <v>1291</v>
      </c>
      <c r="D1295" s="29">
        <v>21.1</v>
      </c>
      <c r="E1295" s="29">
        <v>21.3</v>
      </c>
    </row>
    <row r="1296" spans="2:5" x14ac:dyDescent="0.3">
      <c r="B1296" s="28">
        <v>43061.36041666667</v>
      </c>
      <c r="C1296" s="27">
        <f t="shared" si="20"/>
        <v>1292</v>
      </c>
      <c r="D1296" s="29">
        <v>21.1</v>
      </c>
      <c r="E1296" s="29">
        <v>21.3</v>
      </c>
    </row>
    <row r="1297" spans="2:5" x14ac:dyDescent="0.3">
      <c r="B1297" s="28">
        <v>43061.361111111109</v>
      </c>
      <c r="C1297" s="27">
        <f t="shared" si="20"/>
        <v>1293</v>
      </c>
      <c r="D1297" s="29">
        <v>21.1</v>
      </c>
      <c r="E1297" s="29">
        <v>21.2</v>
      </c>
    </row>
    <row r="1298" spans="2:5" x14ac:dyDescent="0.3">
      <c r="B1298" s="28">
        <v>43061.361805555556</v>
      </c>
      <c r="C1298" s="27">
        <f t="shared" si="20"/>
        <v>1294</v>
      </c>
      <c r="D1298" s="29">
        <v>21</v>
      </c>
      <c r="E1298" s="29">
        <v>21.2</v>
      </c>
    </row>
    <row r="1299" spans="2:5" x14ac:dyDescent="0.3">
      <c r="B1299" s="28">
        <v>43061.362500000003</v>
      </c>
      <c r="C1299" s="27">
        <f t="shared" si="20"/>
        <v>1295</v>
      </c>
      <c r="D1299" s="29">
        <v>21</v>
      </c>
      <c r="E1299" s="29">
        <v>21.2</v>
      </c>
    </row>
    <row r="1300" spans="2:5" x14ac:dyDescent="0.3">
      <c r="B1300" s="28">
        <v>43061.363194444442</v>
      </c>
      <c r="C1300" s="27">
        <f t="shared" si="20"/>
        <v>1296</v>
      </c>
      <c r="D1300" s="29">
        <v>21.1</v>
      </c>
      <c r="E1300" s="29">
        <v>21.2</v>
      </c>
    </row>
    <row r="1301" spans="2:5" x14ac:dyDescent="0.3">
      <c r="B1301" s="28">
        <v>43061.363888888889</v>
      </c>
      <c r="C1301" s="27">
        <f t="shared" si="20"/>
        <v>1297</v>
      </c>
      <c r="D1301" s="29">
        <v>21.2</v>
      </c>
      <c r="E1301" s="29">
        <v>21.2</v>
      </c>
    </row>
    <row r="1302" spans="2:5" x14ac:dyDescent="0.3">
      <c r="B1302" s="28">
        <v>43061.364583333336</v>
      </c>
      <c r="C1302" s="27">
        <f t="shared" si="20"/>
        <v>1298</v>
      </c>
      <c r="D1302" s="29">
        <v>21.2</v>
      </c>
      <c r="E1302" s="29">
        <v>21.3</v>
      </c>
    </row>
    <row r="1303" spans="2:5" x14ac:dyDescent="0.3">
      <c r="B1303" s="28">
        <v>43061.365277777775</v>
      </c>
      <c r="C1303" s="27">
        <f t="shared" si="20"/>
        <v>1299</v>
      </c>
      <c r="D1303" s="29">
        <v>21.2</v>
      </c>
      <c r="E1303" s="29">
        <v>21.2</v>
      </c>
    </row>
    <row r="1304" spans="2:5" x14ac:dyDescent="0.3">
      <c r="B1304" s="28">
        <v>43061.365972222222</v>
      </c>
      <c r="C1304" s="27">
        <f t="shared" si="20"/>
        <v>1300</v>
      </c>
      <c r="D1304" s="29">
        <v>21.2</v>
      </c>
      <c r="E1304" s="29">
        <v>21.3</v>
      </c>
    </row>
    <row r="1305" spans="2:5" x14ac:dyDescent="0.3">
      <c r="B1305" s="28">
        <v>43061.366666666669</v>
      </c>
      <c r="C1305" s="27">
        <f t="shared" si="20"/>
        <v>1301</v>
      </c>
      <c r="D1305" s="29">
        <v>21.2</v>
      </c>
      <c r="E1305" s="29">
        <v>21.3</v>
      </c>
    </row>
    <row r="1306" spans="2:5" x14ac:dyDescent="0.3">
      <c r="B1306" s="28">
        <v>43061.367361111108</v>
      </c>
      <c r="C1306" s="27">
        <f t="shared" si="20"/>
        <v>1302</v>
      </c>
      <c r="D1306" s="29">
        <v>21.2</v>
      </c>
      <c r="E1306" s="29">
        <v>21.3</v>
      </c>
    </row>
    <row r="1307" spans="2:5" x14ac:dyDescent="0.3">
      <c r="B1307" s="28">
        <v>43061.368055555555</v>
      </c>
      <c r="C1307" s="27">
        <f t="shared" si="20"/>
        <v>1303</v>
      </c>
      <c r="D1307" s="29">
        <v>21.3</v>
      </c>
      <c r="E1307" s="29">
        <v>21.3</v>
      </c>
    </row>
    <row r="1308" spans="2:5" x14ac:dyDescent="0.3">
      <c r="B1308" s="28">
        <v>43061.368750000001</v>
      </c>
      <c r="C1308" s="27">
        <f t="shared" si="20"/>
        <v>1304</v>
      </c>
      <c r="D1308" s="29">
        <v>21.3</v>
      </c>
      <c r="E1308" s="29">
        <v>21.3</v>
      </c>
    </row>
    <row r="1309" spans="2:5" x14ac:dyDescent="0.3">
      <c r="B1309" s="28">
        <v>43061.369444444441</v>
      </c>
      <c r="C1309" s="27">
        <f t="shared" si="20"/>
        <v>1305</v>
      </c>
      <c r="D1309" s="29">
        <v>21.4</v>
      </c>
      <c r="E1309" s="29">
        <v>21.3</v>
      </c>
    </row>
    <row r="1310" spans="2:5" x14ac:dyDescent="0.3">
      <c r="B1310" s="28">
        <v>43061.370138888888</v>
      </c>
      <c r="C1310" s="27">
        <f t="shared" si="20"/>
        <v>1306</v>
      </c>
      <c r="D1310" s="29">
        <v>21.4</v>
      </c>
      <c r="E1310" s="29">
        <v>21.4</v>
      </c>
    </row>
    <row r="1311" spans="2:5" x14ac:dyDescent="0.3">
      <c r="B1311" s="28">
        <v>43061.370833333334</v>
      </c>
      <c r="C1311" s="27">
        <f t="shared" si="20"/>
        <v>1307</v>
      </c>
      <c r="D1311" s="29">
        <v>21.4</v>
      </c>
      <c r="E1311" s="29">
        <v>21.5</v>
      </c>
    </row>
    <row r="1312" spans="2:5" x14ac:dyDescent="0.3">
      <c r="B1312" s="28">
        <v>43061.371527777781</v>
      </c>
      <c r="C1312" s="27">
        <f t="shared" si="20"/>
        <v>1308</v>
      </c>
      <c r="D1312" s="29">
        <v>21.4</v>
      </c>
      <c r="E1312" s="29">
        <v>21.5</v>
      </c>
    </row>
    <row r="1313" spans="2:5" x14ac:dyDescent="0.3">
      <c r="B1313" s="28">
        <v>43061.37222222222</v>
      </c>
      <c r="C1313" s="27">
        <f t="shared" si="20"/>
        <v>1309</v>
      </c>
      <c r="D1313" s="29">
        <v>21.3</v>
      </c>
      <c r="E1313" s="29">
        <v>21.5</v>
      </c>
    </row>
    <row r="1314" spans="2:5" x14ac:dyDescent="0.3">
      <c r="B1314" s="28">
        <v>43061.372916666667</v>
      </c>
      <c r="C1314" s="27">
        <f t="shared" si="20"/>
        <v>1310</v>
      </c>
      <c r="D1314" s="29">
        <v>21.4</v>
      </c>
      <c r="E1314" s="29">
        <v>21.5</v>
      </c>
    </row>
    <row r="1315" spans="2:5" x14ac:dyDescent="0.3">
      <c r="B1315" s="28">
        <v>43061.373611111114</v>
      </c>
      <c r="C1315" s="27">
        <f t="shared" si="20"/>
        <v>1311</v>
      </c>
      <c r="D1315" s="29">
        <v>21.4</v>
      </c>
      <c r="E1315" s="29">
        <v>21.5</v>
      </c>
    </row>
    <row r="1316" spans="2:5" x14ac:dyDescent="0.3">
      <c r="B1316" s="28">
        <v>43061.374305555553</v>
      </c>
      <c r="C1316" s="27">
        <f t="shared" si="20"/>
        <v>1312</v>
      </c>
      <c r="D1316" s="29">
        <v>21.4</v>
      </c>
      <c r="E1316" s="29">
        <v>21.5</v>
      </c>
    </row>
    <row r="1317" spans="2:5" x14ac:dyDescent="0.3">
      <c r="B1317" s="28">
        <v>43061.375</v>
      </c>
      <c r="C1317" s="27">
        <f t="shared" si="20"/>
        <v>1313</v>
      </c>
      <c r="D1317" s="29">
        <v>21.4</v>
      </c>
      <c r="E1317" s="29">
        <v>21.5</v>
      </c>
    </row>
    <row r="1318" spans="2:5" x14ac:dyDescent="0.3">
      <c r="B1318" s="28">
        <v>43061.375694444447</v>
      </c>
      <c r="C1318" s="27">
        <f t="shared" si="20"/>
        <v>1314</v>
      </c>
      <c r="D1318" s="29">
        <v>21.3</v>
      </c>
      <c r="E1318" s="29">
        <v>21.5</v>
      </c>
    </row>
    <row r="1319" spans="2:5" x14ac:dyDescent="0.3">
      <c r="B1319" s="28">
        <v>43061.376388888886</v>
      </c>
      <c r="C1319" s="27">
        <f t="shared" si="20"/>
        <v>1315</v>
      </c>
      <c r="D1319" s="29">
        <v>21.4</v>
      </c>
      <c r="E1319" s="29">
        <v>21.5</v>
      </c>
    </row>
    <row r="1320" spans="2:5" x14ac:dyDescent="0.3">
      <c r="B1320" s="28">
        <v>43061.377083333333</v>
      </c>
      <c r="C1320" s="27">
        <f t="shared" si="20"/>
        <v>1316</v>
      </c>
      <c r="D1320" s="29">
        <v>21.4</v>
      </c>
      <c r="E1320" s="29">
        <v>21.5</v>
      </c>
    </row>
    <row r="1321" spans="2:5" x14ac:dyDescent="0.3">
      <c r="B1321" s="28">
        <v>43061.37777777778</v>
      </c>
      <c r="C1321" s="27">
        <f t="shared" si="20"/>
        <v>1317</v>
      </c>
      <c r="D1321" s="29">
        <v>21.4</v>
      </c>
      <c r="E1321" s="29">
        <v>21.5</v>
      </c>
    </row>
    <row r="1322" spans="2:5" x14ac:dyDescent="0.3">
      <c r="B1322" s="28">
        <v>43061.378472222219</v>
      </c>
      <c r="C1322" s="27">
        <f t="shared" si="20"/>
        <v>1318</v>
      </c>
      <c r="D1322" s="29">
        <v>21.5</v>
      </c>
      <c r="E1322" s="29">
        <v>21.6</v>
      </c>
    </row>
    <row r="1323" spans="2:5" x14ac:dyDescent="0.3">
      <c r="B1323" s="28">
        <v>43061.379166666666</v>
      </c>
      <c r="C1323" s="27">
        <f t="shared" si="20"/>
        <v>1319</v>
      </c>
      <c r="D1323" s="29">
        <v>21.5</v>
      </c>
      <c r="E1323" s="29">
        <v>21.5</v>
      </c>
    </row>
    <row r="1324" spans="2:5" x14ac:dyDescent="0.3">
      <c r="B1324" s="28">
        <v>43061.379861111112</v>
      </c>
      <c r="C1324" s="27">
        <f t="shared" si="20"/>
        <v>1320</v>
      </c>
      <c r="D1324" s="29">
        <v>21.5</v>
      </c>
      <c r="E1324" s="29">
        <v>21.6</v>
      </c>
    </row>
    <row r="1325" spans="2:5" x14ac:dyDescent="0.3">
      <c r="B1325" s="28">
        <v>43061.380555555559</v>
      </c>
      <c r="C1325" s="27">
        <f t="shared" si="20"/>
        <v>1321</v>
      </c>
      <c r="D1325" s="29">
        <v>21.6</v>
      </c>
      <c r="E1325" s="29">
        <v>21.6</v>
      </c>
    </row>
    <row r="1326" spans="2:5" x14ac:dyDescent="0.3">
      <c r="B1326" s="28">
        <v>43061.381249999999</v>
      </c>
      <c r="C1326" s="27">
        <f t="shared" si="20"/>
        <v>1322</v>
      </c>
      <c r="D1326" s="29">
        <v>21.5</v>
      </c>
      <c r="E1326" s="29">
        <v>21.6</v>
      </c>
    </row>
    <row r="1327" spans="2:5" x14ac:dyDescent="0.3">
      <c r="B1327" s="28">
        <v>43061.381944444445</v>
      </c>
      <c r="C1327" s="27">
        <f t="shared" si="20"/>
        <v>1323</v>
      </c>
      <c r="D1327" s="29">
        <v>21.5</v>
      </c>
      <c r="E1327" s="29">
        <v>21.6</v>
      </c>
    </row>
    <row r="1328" spans="2:5" x14ac:dyDescent="0.3">
      <c r="B1328" s="28">
        <v>43061.382638888892</v>
      </c>
      <c r="C1328" s="27">
        <f t="shared" si="20"/>
        <v>1324</v>
      </c>
      <c r="D1328" s="29">
        <v>21.4</v>
      </c>
      <c r="E1328" s="29">
        <v>21.5</v>
      </c>
    </row>
    <row r="1329" spans="2:5" x14ac:dyDescent="0.3">
      <c r="B1329" s="28">
        <v>43061.383333333331</v>
      </c>
      <c r="C1329" s="27">
        <f t="shared" si="20"/>
        <v>1325</v>
      </c>
      <c r="D1329" s="29">
        <v>21.5</v>
      </c>
      <c r="E1329" s="29">
        <v>21.6</v>
      </c>
    </row>
    <row r="1330" spans="2:5" x14ac:dyDescent="0.3">
      <c r="B1330" s="28">
        <v>43061.384027777778</v>
      </c>
      <c r="C1330" s="27">
        <f t="shared" si="20"/>
        <v>1326</v>
      </c>
      <c r="D1330" s="29">
        <v>21.5</v>
      </c>
      <c r="E1330" s="29">
        <v>21.6</v>
      </c>
    </row>
    <row r="1331" spans="2:5" x14ac:dyDescent="0.3">
      <c r="B1331" s="28">
        <v>43061.384722222225</v>
      </c>
      <c r="C1331" s="27">
        <f t="shared" si="20"/>
        <v>1327</v>
      </c>
      <c r="D1331" s="29">
        <v>21.5</v>
      </c>
      <c r="E1331" s="29">
        <v>21.6</v>
      </c>
    </row>
    <row r="1332" spans="2:5" x14ac:dyDescent="0.3">
      <c r="B1332" s="28">
        <v>43061.385416666664</v>
      </c>
      <c r="C1332" s="27">
        <f t="shared" si="20"/>
        <v>1328</v>
      </c>
      <c r="D1332" s="29">
        <v>21.6</v>
      </c>
      <c r="E1332" s="29">
        <v>21.7</v>
      </c>
    </row>
    <row r="1333" spans="2:5" x14ac:dyDescent="0.3">
      <c r="B1333" s="28">
        <v>43061.386111111111</v>
      </c>
      <c r="C1333" s="27">
        <f t="shared" si="20"/>
        <v>1329</v>
      </c>
      <c r="D1333" s="29">
        <v>21.6</v>
      </c>
      <c r="E1333" s="29">
        <v>21.7</v>
      </c>
    </row>
    <row r="1334" spans="2:5" x14ac:dyDescent="0.3">
      <c r="B1334" s="28">
        <v>43061.386805555558</v>
      </c>
      <c r="C1334" s="27">
        <f t="shared" si="20"/>
        <v>1330</v>
      </c>
      <c r="D1334" s="29">
        <v>21.6</v>
      </c>
      <c r="E1334" s="29">
        <v>21.6</v>
      </c>
    </row>
    <row r="1335" spans="2:5" x14ac:dyDescent="0.3">
      <c r="B1335" s="28">
        <v>43061.387499999997</v>
      </c>
      <c r="C1335" s="27">
        <f t="shared" si="20"/>
        <v>1331</v>
      </c>
      <c r="D1335" s="29">
        <v>21.5</v>
      </c>
      <c r="E1335" s="29">
        <v>21.6</v>
      </c>
    </row>
    <row r="1336" spans="2:5" x14ac:dyDescent="0.3">
      <c r="B1336" s="28">
        <v>43061.388194444444</v>
      </c>
      <c r="C1336" s="27">
        <f t="shared" si="20"/>
        <v>1332</v>
      </c>
      <c r="D1336" s="29">
        <v>21.5</v>
      </c>
      <c r="E1336" s="29">
        <v>21.6</v>
      </c>
    </row>
    <row r="1337" spans="2:5" x14ac:dyDescent="0.3">
      <c r="B1337" s="28">
        <v>43061.388888888891</v>
      </c>
      <c r="C1337" s="27">
        <f t="shared" si="20"/>
        <v>1333</v>
      </c>
      <c r="D1337" s="29">
        <v>21.6</v>
      </c>
      <c r="E1337" s="29">
        <v>21.7</v>
      </c>
    </row>
    <row r="1338" spans="2:5" x14ac:dyDescent="0.3">
      <c r="B1338" s="28">
        <v>43061.38958333333</v>
      </c>
      <c r="C1338" s="27">
        <f t="shared" si="20"/>
        <v>1334</v>
      </c>
      <c r="D1338" s="29">
        <v>21.6</v>
      </c>
      <c r="E1338" s="29">
        <v>21.7</v>
      </c>
    </row>
    <row r="1339" spans="2:5" x14ac:dyDescent="0.3">
      <c r="B1339" s="28">
        <v>43061.390277777777</v>
      </c>
      <c r="C1339" s="27">
        <f t="shared" si="20"/>
        <v>1335</v>
      </c>
      <c r="D1339" s="29">
        <v>21.6</v>
      </c>
      <c r="E1339" s="29">
        <v>21.7</v>
      </c>
    </row>
    <row r="1340" spans="2:5" x14ac:dyDescent="0.3">
      <c r="B1340" s="28">
        <v>43061.390972222223</v>
      </c>
      <c r="C1340" s="27">
        <f t="shared" si="20"/>
        <v>1336</v>
      </c>
      <c r="D1340" s="29">
        <v>21.6</v>
      </c>
      <c r="E1340" s="29">
        <v>21.7</v>
      </c>
    </row>
    <row r="1341" spans="2:5" x14ac:dyDescent="0.3">
      <c r="B1341" s="28">
        <v>43061.39166666667</v>
      </c>
      <c r="C1341" s="27">
        <f t="shared" si="20"/>
        <v>1337</v>
      </c>
      <c r="D1341" s="29">
        <v>21.6</v>
      </c>
      <c r="E1341" s="29">
        <v>21.7</v>
      </c>
    </row>
    <row r="1342" spans="2:5" x14ac:dyDescent="0.3">
      <c r="B1342" s="28">
        <v>43061.392361111109</v>
      </c>
      <c r="C1342" s="27">
        <f t="shared" si="20"/>
        <v>1338</v>
      </c>
      <c r="D1342" s="29">
        <v>21.5</v>
      </c>
      <c r="E1342" s="29">
        <v>21.7</v>
      </c>
    </row>
    <row r="1343" spans="2:5" x14ac:dyDescent="0.3">
      <c r="B1343" s="28">
        <v>43061.393055555556</v>
      </c>
      <c r="C1343" s="27">
        <f t="shared" si="20"/>
        <v>1339</v>
      </c>
      <c r="D1343" s="29">
        <v>21.5</v>
      </c>
      <c r="E1343" s="29">
        <v>21.6</v>
      </c>
    </row>
    <row r="1344" spans="2:5" x14ac:dyDescent="0.3">
      <c r="B1344" s="28">
        <v>43061.393750000003</v>
      </c>
      <c r="C1344" s="27">
        <f t="shared" si="20"/>
        <v>1340</v>
      </c>
      <c r="D1344" s="29">
        <v>21.5</v>
      </c>
      <c r="E1344" s="29">
        <v>21.6</v>
      </c>
    </row>
    <row r="1345" spans="2:5" x14ac:dyDescent="0.3">
      <c r="B1345" s="28">
        <v>43061.394444444442</v>
      </c>
      <c r="C1345" s="27">
        <f t="shared" si="20"/>
        <v>1341</v>
      </c>
      <c r="D1345" s="29">
        <v>21.4</v>
      </c>
      <c r="E1345" s="29">
        <v>21.6</v>
      </c>
    </row>
    <row r="1346" spans="2:5" x14ac:dyDescent="0.3">
      <c r="B1346" s="28">
        <v>43061.395138888889</v>
      </c>
      <c r="C1346" s="27">
        <f t="shared" si="20"/>
        <v>1342</v>
      </c>
      <c r="D1346" s="29">
        <v>21.4</v>
      </c>
      <c r="E1346" s="29">
        <v>21.6</v>
      </c>
    </row>
    <row r="1347" spans="2:5" x14ac:dyDescent="0.3">
      <c r="B1347" s="28">
        <v>43061.395833333336</v>
      </c>
      <c r="C1347" s="27">
        <f t="shared" si="20"/>
        <v>1343</v>
      </c>
      <c r="D1347" s="29">
        <v>21.4</v>
      </c>
      <c r="E1347" s="29">
        <v>21.6</v>
      </c>
    </row>
    <row r="1348" spans="2:5" x14ac:dyDescent="0.3">
      <c r="B1348" s="28">
        <v>43061.396527777775</v>
      </c>
      <c r="C1348" s="27">
        <f t="shared" si="20"/>
        <v>1344</v>
      </c>
      <c r="D1348" s="29">
        <v>21.4</v>
      </c>
      <c r="E1348" s="29">
        <v>21.6</v>
      </c>
    </row>
    <row r="1349" spans="2:5" x14ac:dyDescent="0.3">
      <c r="B1349" s="28">
        <v>43061.397222222222</v>
      </c>
      <c r="C1349" s="27">
        <f t="shared" si="20"/>
        <v>1345</v>
      </c>
      <c r="D1349" s="29">
        <v>21.4</v>
      </c>
      <c r="E1349" s="29">
        <v>21.6</v>
      </c>
    </row>
    <row r="1350" spans="2:5" x14ac:dyDescent="0.3">
      <c r="B1350" s="28">
        <v>43061.397916666669</v>
      </c>
      <c r="C1350" s="27">
        <f t="shared" si="20"/>
        <v>1346</v>
      </c>
      <c r="D1350" s="29">
        <v>21.4</v>
      </c>
      <c r="E1350" s="29">
        <v>21.6</v>
      </c>
    </row>
    <row r="1351" spans="2:5" x14ac:dyDescent="0.3">
      <c r="B1351" s="28">
        <v>43061.398611111108</v>
      </c>
      <c r="C1351" s="27">
        <f t="shared" ref="C1351:C1414" si="21">C1350+1</f>
        <v>1347</v>
      </c>
      <c r="D1351" s="29">
        <v>21.4</v>
      </c>
      <c r="E1351" s="29">
        <v>21.5</v>
      </c>
    </row>
    <row r="1352" spans="2:5" x14ac:dyDescent="0.3">
      <c r="B1352" s="28">
        <v>43061.399305555555</v>
      </c>
      <c r="C1352" s="27">
        <f t="shared" si="21"/>
        <v>1348</v>
      </c>
      <c r="D1352" s="29">
        <v>21.4</v>
      </c>
      <c r="E1352" s="29">
        <v>21.5</v>
      </c>
    </row>
    <row r="1353" spans="2:5" x14ac:dyDescent="0.3">
      <c r="B1353" s="28">
        <v>43061.4</v>
      </c>
      <c r="C1353" s="27">
        <f t="shared" si="21"/>
        <v>1349</v>
      </c>
      <c r="D1353" s="29">
        <v>21.5</v>
      </c>
      <c r="E1353" s="29">
        <v>21.6</v>
      </c>
    </row>
    <row r="1354" spans="2:5" x14ac:dyDescent="0.3">
      <c r="B1354" s="28">
        <v>43061.400694444441</v>
      </c>
      <c r="C1354" s="27">
        <f t="shared" si="21"/>
        <v>1350</v>
      </c>
      <c r="D1354" s="29">
        <v>21.5</v>
      </c>
      <c r="E1354" s="29">
        <v>21.6</v>
      </c>
    </row>
    <row r="1355" spans="2:5" x14ac:dyDescent="0.3">
      <c r="B1355" s="28">
        <v>43061.401388888888</v>
      </c>
      <c r="C1355" s="27">
        <f t="shared" si="21"/>
        <v>1351</v>
      </c>
      <c r="D1355" s="29">
        <v>21.5</v>
      </c>
      <c r="E1355" s="29">
        <v>21.6</v>
      </c>
    </row>
    <row r="1356" spans="2:5" x14ac:dyDescent="0.3">
      <c r="B1356" s="28">
        <v>43061.402083333334</v>
      </c>
      <c r="C1356" s="27">
        <f t="shared" si="21"/>
        <v>1352</v>
      </c>
      <c r="D1356" s="29">
        <v>21.5</v>
      </c>
      <c r="E1356" s="29">
        <v>21.6</v>
      </c>
    </row>
    <row r="1357" spans="2:5" x14ac:dyDescent="0.3">
      <c r="B1357" s="28">
        <v>43061.402777777781</v>
      </c>
      <c r="C1357" s="27">
        <f t="shared" si="21"/>
        <v>1353</v>
      </c>
      <c r="D1357" s="29">
        <v>21.6</v>
      </c>
      <c r="E1357" s="29">
        <v>21.6</v>
      </c>
    </row>
    <row r="1358" spans="2:5" x14ac:dyDescent="0.3">
      <c r="B1358" s="28">
        <v>43061.40347222222</v>
      </c>
      <c r="C1358" s="27">
        <f t="shared" si="21"/>
        <v>1354</v>
      </c>
      <c r="D1358" s="29">
        <v>21.6</v>
      </c>
      <c r="E1358" s="29">
        <v>21.7</v>
      </c>
    </row>
    <row r="1359" spans="2:5" x14ac:dyDescent="0.3">
      <c r="B1359" s="28">
        <v>43061.404166666667</v>
      </c>
      <c r="C1359" s="27">
        <f t="shared" si="21"/>
        <v>1355</v>
      </c>
      <c r="D1359" s="29">
        <v>21.7</v>
      </c>
      <c r="E1359" s="29">
        <v>21.7</v>
      </c>
    </row>
    <row r="1360" spans="2:5" x14ac:dyDescent="0.3">
      <c r="B1360" s="28">
        <v>43061.404861111114</v>
      </c>
      <c r="C1360" s="27">
        <f t="shared" si="21"/>
        <v>1356</v>
      </c>
      <c r="D1360" s="29">
        <v>21.5</v>
      </c>
      <c r="E1360" s="29">
        <v>21.6</v>
      </c>
    </row>
    <row r="1361" spans="2:5" x14ac:dyDescent="0.3">
      <c r="B1361" s="28">
        <v>43061.405555555553</v>
      </c>
      <c r="C1361" s="27">
        <f t="shared" si="21"/>
        <v>1357</v>
      </c>
      <c r="D1361" s="29">
        <v>21.5</v>
      </c>
      <c r="E1361" s="29">
        <v>21.6</v>
      </c>
    </row>
    <row r="1362" spans="2:5" x14ac:dyDescent="0.3">
      <c r="B1362" s="28">
        <v>43061.40625</v>
      </c>
      <c r="C1362" s="27">
        <f t="shared" si="21"/>
        <v>1358</v>
      </c>
      <c r="D1362" s="29">
        <v>21.4</v>
      </c>
      <c r="E1362" s="29">
        <v>21.5</v>
      </c>
    </row>
    <row r="1363" spans="2:5" x14ac:dyDescent="0.3">
      <c r="B1363" s="28">
        <v>43061.406944444447</v>
      </c>
      <c r="C1363" s="27">
        <f t="shared" si="21"/>
        <v>1359</v>
      </c>
      <c r="D1363" s="29">
        <v>21.4</v>
      </c>
      <c r="E1363" s="29">
        <v>21.6</v>
      </c>
    </row>
    <row r="1364" spans="2:5" x14ac:dyDescent="0.3">
      <c r="B1364" s="28">
        <v>43061.407638888886</v>
      </c>
      <c r="C1364" s="27">
        <f t="shared" si="21"/>
        <v>1360</v>
      </c>
      <c r="D1364" s="29">
        <v>21.4</v>
      </c>
      <c r="E1364" s="29">
        <v>21.6</v>
      </c>
    </row>
    <row r="1365" spans="2:5" x14ac:dyDescent="0.3">
      <c r="B1365" s="28">
        <v>43061.408333333333</v>
      </c>
      <c r="C1365" s="27">
        <f t="shared" si="21"/>
        <v>1361</v>
      </c>
      <c r="D1365" s="29">
        <v>21.4</v>
      </c>
      <c r="E1365" s="29">
        <v>21.6</v>
      </c>
    </row>
    <row r="1366" spans="2:5" x14ac:dyDescent="0.3">
      <c r="B1366" s="28">
        <v>43061.40902777778</v>
      </c>
      <c r="C1366" s="27">
        <f t="shared" si="21"/>
        <v>1362</v>
      </c>
      <c r="D1366" s="29">
        <v>21.4</v>
      </c>
      <c r="E1366" s="29">
        <v>21.5</v>
      </c>
    </row>
    <row r="1367" spans="2:5" x14ac:dyDescent="0.3">
      <c r="B1367" s="28">
        <v>43061.409722222219</v>
      </c>
      <c r="C1367" s="27">
        <f t="shared" si="21"/>
        <v>1363</v>
      </c>
      <c r="D1367" s="29">
        <v>21.5</v>
      </c>
      <c r="E1367" s="29">
        <v>21.6</v>
      </c>
    </row>
    <row r="1368" spans="2:5" x14ac:dyDescent="0.3">
      <c r="B1368" s="28">
        <v>43061.410416666666</v>
      </c>
      <c r="C1368" s="27">
        <f t="shared" si="21"/>
        <v>1364</v>
      </c>
      <c r="D1368" s="29">
        <v>21.5</v>
      </c>
      <c r="E1368" s="29">
        <v>21.6</v>
      </c>
    </row>
    <row r="1369" spans="2:5" x14ac:dyDescent="0.3">
      <c r="B1369" s="28">
        <v>43061.411111111112</v>
      </c>
      <c r="C1369" s="27">
        <f t="shared" si="21"/>
        <v>1365</v>
      </c>
      <c r="D1369" s="29">
        <v>21.5</v>
      </c>
      <c r="E1369" s="29">
        <v>21.7</v>
      </c>
    </row>
    <row r="1370" spans="2:5" x14ac:dyDescent="0.3">
      <c r="B1370" s="28">
        <v>43061.411805555559</v>
      </c>
      <c r="C1370" s="27">
        <f t="shared" si="21"/>
        <v>1366</v>
      </c>
      <c r="D1370" s="29">
        <v>21.5</v>
      </c>
      <c r="E1370" s="29">
        <v>21.6</v>
      </c>
    </row>
    <row r="1371" spans="2:5" x14ac:dyDescent="0.3">
      <c r="B1371" s="28">
        <v>43061.412499999999</v>
      </c>
      <c r="C1371" s="27">
        <f t="shared" si="21"/>
        <v>1367</v>
      </c>
      <c r="D1371" s="29">
        <v>21.5</v>
      </c>
      <c r="E1371" s="29">
        <v>21.7</v>
      </c>
    </row>
    <row r="1372" spans="2:5" x14ac:dyDescent="0.3">
      <c r="B1372" s="28">
        <v>43061.413194444445</v>
      </c>
      <c r="C1372" s="27">
        <f t="shared" si="21"/>
        <v>1368</v>
      </c>
      <c r="D1372" s="29">
        <v>21.5</v>
      </c>
      <c r="E1372" s="29">
        <v>21.7</v>
      </c>
    </row>
    <row r="1373" spans="2:5" x14ac:dyDescent="0.3">
      <c r="B1373" s="28">
        <v>43061.413888888892</v>
      </c>
      <c r="C1373" s="27">
        <f t="shared" si="21"/>
        <v>1369</v>
      </c>
      <c r="D1373" s="29">
        <v>21.6</v>
      </c>
      <c r="E1373" s="29">
        <v>21.7</v>
      </c>
    </row>
    <row r="1374" spans="2:5" x14ac:dyDescent="0.3">
      <c r="B1374" s="28">
        <v>43061.414583333331</v>
      </c>
      <c r="C1374" s="27">
        <f t="shared" si="21"/>
        <v>1370</v>
      </c>
      <c r="D1374" s="29">
        <v>21.6</v>
      </c>
      <c r="E1374" s="29">
        <v>21.8</v>
      </c>
    </row>
    <row r="1375" spans="2:5" x14ac:dyDescent="0.3">
      <c r="B1375" s="28">
        <v>43061.415277777778</v>
      </c>
      <c r="C1375" s="27">
        <f t="shared" si="21"/>
        <v>1371</v>
      </c>
      <c r="D1375" s="29">
        <v>21.6</v>
      </c>
      <c r="E1375" s="29">
        <v>21.7</v>
      </c>
    </row>
    <row r="1376" spans="2:5" x14ac:dyDescent="0.3">
      <c r="B1376" s="28">
        <v>43061.415972222225</v>
      </c>
      <c r="C1376" s="27">
        <f t="shared" si="21"/>
        <v>1372</v>
      </c>
      <c r="D1376" s="29">
        <v>21.4</v>
      </c>
      <c r="E1376" s="29">
        <v>21.7</v>
      </c>
    </row>
    <row r="1377" spans="2:5" x14ac:dyDescent="0.3">
      <c r="B1377" s="28">
        <v>43061.416666666664</v>
      </c>
      <c r="C1377" s="27">
        <f t="shared" si="21"/>
        <v>1373</v>
      </c>
      <c r="D1377" s="29">
        <v>21.5</v>
      </c>
      <c r="E1377" s="29">
        <v>21.7</v>
      </c>
    </row>
    <row r="1378" spans="2:5" x14ac:dyDescent="0.3">
      <c r="B1378" s="28">
        <v>43061.417361111111</v>
      </c>
      <c r="C1378" s="27">
        <f t="shared" si="21"/>
        <v>1374</v>
      </c>
      <c r="D1378" s="29">
        <v>21.4</v>
      </c>
      <c r="E1378" s="29">
        <v>21.6</v>
      </c>
    </row>
    <row r="1379" spans="2:5" x14ac:dyDescent="0.3">
      <c r="B1379" s="28">
        <v>43061.418055555558</v>
      </c>
      <c r="C1379" s="27">
        <f t="shared" si="21"/>
        <v>1375</v>
      </c>
      <c r="D1379" s="29">
        <v>21.3</v>
      </c>
      <c r="E1379" s="29">
        <v>21.6</v>
      </c>
    </row>
    <row r="1380" spans="2:5" x14ac:dyDescent="0.3">
      <c r="B1380" s="28">
        <v>43061.418749999997</v>
      </c>
      <c r="C1380" s="27">
        <f t="shared" si="21"/>
        <v>1376</v>
      </c>
      <c r="D1380" s="29">
        <v>21.3</v>
      </c>
      <c r="E1380" s="29">
        <v>21.6</v>
      </c>
    </row>
    <row r="1381" spans="2:5" x14ac:dyDescent="0.3">
      <c r="B1381" s="28">
        <v>43061.419444444444</v>
      </c>
      <c r="C1381" s="27">
        <f t="shared" si="21"/>
        <v>1377</v>
      </c>
      <c r="D1381" s="29">
        <v>21.3</v>
      </c>
      <c r="E1381" s="29">
        <v>21.5</v>
      </c>
    </row>
    <row r="1382" spans="2:5" x14ac:dyDescent="0.3">
      <c r="B1382" s="28">
        <v>43061.420138888891</v>
      </c>
      <c r="C1382" s="27">
        <f t="shared" si="21"/>
        <v>1378</v>
      </c>
      <c r="D1382" s="29">
        <v>21.3</v>
      </c>
      <c r="E1382" s="29">
        <v>21.6</v>
      </c>
    </row>
    <row r="1383" spans="2:5" x14ac:dyDescent="0.3">
      <c r="B1383" s="28">
        <v>43061.42083333333</v>
      </c>
      <c r="C1383" s="27">
        <f t="shared" si="21"/>
        <v>1379</v>
      </c>
      <c r="D1383" s="29">
        <v>21.3</v>
      </c>
      <c r="E1383" s="29">
        <v>21.6</v>
      </c>
    </row>
    <row r="1384" spans="2:5" x14ac:dyDescent="0.3">
      <c r="B1384" s="28">
        <v>43061.421527777777</v>
      </c>
      <c r="C1384" s="27">
        <f t="shared" si="21"/>
        <v>1380</v>
      </c>
      <c r="D1384" s="29">
        <v>21.4</v>
      </c>
      <c r="E1384" s="29">
        <v>21.6</v>
      </c>
    </row>
    <row r="1385" spans="2:5" x14ac:dyDescent="0.3">
      <c r="B1385" s="28">
        <v>43061.422222222223</v>
      </c>
      <c r="C1385" s="27">
        <f t="shared" si="21"/>
        <v>1381</v>
      </c>
      <c r="D1385" s="29">
        <v>21.3</v>
      </c>
      <c r="E1385" s="29">
        <v>21.6</v>
      </c>
    </row>
    <row r="1386" spans="2:5" x14ac:dyDescent="0.3">
      <c r="B1386" s="28">
        <v>43061.42291666667</v>
      </c>
      <c r="C1386" s="27">
        <f t="shared" si="21"/>
        <v>1382</v>
      </c>
      <c r="D1386" s="29">
        <v>21.3</v>
      </c>
      <c r="E1386" s="29">
        <v>21.6</v>
      </c>
    </row>
    <row r="1387" spans="2:5" x14ac:dyDescent="0.3">
      <c r="B1387" s="28">
        <v>43061.423611111109</v>
      </c>
      <c r="C1387" s="27">
        <f t="shared" si="21"/>
        <v>1383</v>
      </c>
      <c r="D1387" s="29">
        <v>21.3</v>
      </c>
      <c r="E1387" s="29">
        <v>21.6</v>
      </c>
    </row>
    <row r="1388" spans="2:5" x14ac:dyDescent="0.3">
      <c r="B1388" s="28">
        <v>43061.424305555556</v>
      </c>
      <c r="C1388" s="27">
        <f t="shared" si="21"/>
        <v>1384</v>
      </c>
      <c r="D1388" s="29">
        <v>21.3</v>
      </c>
      <c r="E1388" s="29">
        <v>21.6</v>
      </c>
    </row>
    <row r="1389" spans="2:5" x14ac:dyDescent="0.3">
      <c r="B1389" s="28">
        <v>43061.425000000003</v>
      </c>
      <c r="C1389" s="27">
        <f t="shared" si="21"/>
        <v>1385</v>
      </c>
      <c r="D1389" s="29">
        <v>21.3</v>
      </c>
      <c r="E1389" s="29">
        <v>21.6</v>
      </c>
    </row>
    <row r="1390" spans="2:5" x14ac:dyDescent="0.3">
      <c r="B1390" s="28">
        <v>43061.425694444442</v>
      </c>
      <c r="C1390" s="27">
        <f t="shared" si="21"/>
        <v>1386</v>
      </c>
      <c r="D1390" s="29">
        <v>21.2</v>
      </c>
      <c r="E1390" s="29">
        <v>21.5</v>
      </c>
    </row>
    <row r="1391" spans="2:5" x14ac:dyDescent="0.3">
      <c r="B1391" s="28">
        <v>43061.426388888889</v>
      </c>
      <c r="C1391" s="27">
        <f t="shared" si="21"/>
        <v>1387</v>
      </c>
      <c r="D1391" s="29">
        <v>21.2</v>
      </c>
      <c r="E1391" s="29">
        <v>21.5</v>
      </c>
    </row>
    <row r="1392" spans="2:5" x14ac:dyDescent="0.3">
      <c r="B1392" s="28">
        <v>43061.427083333336</v>
      </c>
      <c r="C1392" s="27">
        <f t="shared" si="21"/>
        <v>1388</v>
      </c>
      <c r="D1392" s="29">
        <v>21.2</v>
      </c>
      <c r="E1392" s="29">
        <v>21.5</v>
      </c>
    </row>
    <row r="1393" spans="2:5" x14ac:dyDescent="0.3">
      <c r="B1393" s="28">
        <v>43061.427777777775</v>
      </c>
      <c r="C1393" s="27">
        <f t="shared" si="21"/>
        <v>1389</v>
      </c>
      <c r="D1393" s="29">
        <v>21.3</v>
      </c>
      <c r="E1393" s="29">
        <v>21.5</v>
      </c>
    </row>
    <row r="1394" spans="2:5" x14ac:dyDescent="0.3">
      <c r="B1394" s="28">
        <v>43061.428472222222</v>
      </c>
      <c r="C1394" s="27">
        <f t="shared" si="21"/>
        <v>1390</v>
      </c>
      <c r="D1394" s="29">
        <v>21.4</v>
      </c>
      <c r="E1394" s="29">
        <v>21.6</v>
      </c>
    </row>
    <row r="1395" spans="2:5" x14ac:dyDescent="0.3">
      <c r="B1395" s="28">
        <v>43061.429166666669</v>
      </c>
      <c r="C1395" s="27">
        <f t="shared" si="21"/>
        <v>1391</v>
      </c>
      <c r="D1395" s="29">
        <v>21.5</v>
      </c>
      <c r="E1395" s="29">
        <v>21.6</v>
      </c>
    </row>
    <row r="1396" spans="2:5" x14ac:dyDescent="0.3">
      <c r="B1396" s="28">
        <v>43061.429861111108</v>
      </c>
      <c r="C1396" s="27">
        <f t="shared" si="21"/>
        <v>1392</v>
      </c>
      <c r="D1396" s="29">
        <v>21.4</v>
      </c>
      <c r="E1396" s="29">
        <v>21.6</v>
      </c>
    </row>
    <row r="1397" spans="2:5" x14ac:dyDescent="0.3">
      <c r="B1397" s="28">
        <v>43061.430555555555</v>
      </c>
      <c r="C1397" s="27">
        <f t="shared" si="21"/>
        <v>1393</v>
      </c>
      <c r="D1397" s="29">
        <v>21.4</v>
      </c>
      <c r="E1397" s="29">
        <v>21.6</v>
      </c>
    </row>
    <row r="1398" spans="2:5" x14ac:dyDescent="0.3">
      <c r="B1398" s="28">
        <v>43061.431250000001</v>
      </c>
      <c r="C1398" s="27">
        <f t="shared" si="21"/>
        <v>1394</v>
      </c>
      <c r="D1398" s="29">
        <v>21.3</v>
      </c>
      <c r="E1398" s="29">
        <v>21.6</v>
      </c>
    </row>
    <row r="1399" spans="2:5" x14ac:dyDescent="0.3">
      <c r="B1399" s="28">
        <v>43061.431944444441</v>
      </c>
      <c r="C1399" s="27">
        <f t="shared" si="21"/>
        <v>1395</v>
      </c>
      <c r="D1399" s="29">
        <v>21.3</v>
      </c>
      <c r="E1399" s="29">
        <v>21.6</v>
      </c>
    </row>
    <row r="1400" spans="2:5" x14ac:dyDescent="0.3">
      <c r="B1400" s="28">
        <v>43061.432638888888</v>
      </c>
      <c r="C1400" s="27">
        <f t="shared" si="21"/>
        <v>1396</v>
      </c>
      <c r="D1400" s="29">
        <v>21.2</v>
      </c>
      <c r="E1400" s="29">
        <v>21.5</v>
      </c>
    </row>
    <row r="1401" spans="2:5" x14ac:dyDescent="0.3">
      <c r="B1401" s="28">
        <v>43061.433333333334</v>
      </c>
      <c r="C1401" s="27">
        <f t="shared" si="21"/>
        <v>1397</v>
      </c>
      <c r="D1401" s="29">
        <v>21.3</v>
      </c>
      <c r="E1401" s="29">
        <v>21.5</v>
      </c>
    </row>
    <row r="1402" spans="2:5" x14ac:dyDescent="0.3">
      <c r="B1402" s="28">
        <v>43061.434027777781</v>
      </c>
      <c r="C1402" s="27">
        <f t="shared" si="21"/>
        <v>1398</v>
      </c>
      <c r="D1402" s="29">
        <v>21.2</v>
      </c>
      <c r="E1402" s="29">
        <v>21.5</v>
      </c>
    </row>
    <row r="1403" spans="2:5" x14ac:dyDescent="0.3">
      <c r="B1403" s="28">
        <v>43061.43472222222</v>
      </c>
      <c r="C1403" s="27">
        <f t="shared" si="21"/>
        <v>1399</v>
      </c>
      <c r="D1403" s="29">
        <v>21.3</v>
      </c>
      <c r="E1403" s="29">
        <v>21.5</v>
      </c>
    </row>
    <row r="1404" spans="2:5" x14ac:dyDescent="0.3">
      <c r="B1404" s="28">
        <v>43061.435416666667</v>
      </c>
      <c r="C1404" s="27">
        <f t="shared" si="21"/>
        <v>1400</v>
      </c>
      <c r="D1404" s="29">
        <v>21.2</v>
      </c>
      <c r="E1404" s="29">
        <v>21.5</v>
      </c>
    </row>
    <row r="1405" spans="2:5" x14ac:dyDescent="0.3">
      <c r="B1405" s="28">
        <v>43061.436111111114</v>
      </c>
      <c r="C1405" s="27">
        <f t="shared" si="21"/>
        <v>1401</v>
      </c>
      <c r="D1405" s="29">
        <v>21.2</v>
      </c>
      <c r="E1405" s="29">
        <v>21.5</v>
      </c>
    </row>
    <row r="1406" spans="2:5" x14ac:dyDescent="0.3">
      <c r="B1406" s="28">
        <v>43061.436805555553</v>
      </c>
      <c r="C1406" s="27">
        <f t="shared" si="21"/>
        <v>1402</v>
      </c>
      <c r="D1406" s="29">
        <v>21.4</v>
      </c>
      <c r="E1406" s="29">
        <v>21.5</v>
      </c>
    </row>
    <row r="1407" spans="2:5" x14ac:dyDescent="0.3">
      <c r="B1407" s="28">
        <v>43061.4375</v>
      </c>
      <c r="C1407" s="27">
        <f t="shared" si="21"/>
        <v>1403</v>
      </c>
      <c r="D1407" s="29">
        <v>21.5</v>
      </c>
      <c r="E1407" s="29">
        <v>21.5</v>
      </c>
    </row>
    <row r="1408" spans="2:5" x14ac:dyDescent="0.3">
      <c r="B1408" s="28">
        <v>43061.438194444447</v>
      </c>
      <c r="C1408" s="27">
        <f t="shared" si="21"/>
        <v>1404</v>
      </c>
      <c r="D1408" s="29">
        <v>21.6</v>
      </c>
      <c r="E1408" s="29">
        <v>21.6</v>
      </c>
    </row>
    <row r="1409" spans="2:5" x14ac:dyDescent="0.3">
      <c r="B1409" s="28">
        <v>43061.438888888886</v>
      </c>
      <c r="C1409" s="27">
        <f t="shared" si="21"/>
        <v>1405</v>
      </c>
      <c r="D1409" s="29">
        <v>21.7</v>
      </c>
      <c r="E1409" s="29">
        <v>21.6</v>
      </c>
    </row>
    <row r="1410" spans="2:5" x14ac:dyDescent="0.3">
      <c r="B1410" s="28">
        <v>43061.439583333333</v>
      </c>
      <c r="C1410" s="27">
        <f t="shared" si="21"/>
        <v>1406</v>
      </c>
      <c r="D1410" s="29">
        <v>21.8</v>
      </c>
      <c r="E1410" s="29">
        <v>21.7</v>
      </c>
    </row>
    <row r="1411" spans="2:5" x14ac:dyDescent="0.3">
      <c r="B1411" s="28">
        <v>43061.44027777778</v>
      </c>
      <c r="C1411" s="27">
        <f t="shared" si="21"/>
        <v>1407</v>
      </c>
      <c r="D1411" s="29">
        <v>21.8</v>
      </c>
      <c r="E1411" s="29">
        <v>21.7</v>
      </c>
    </row>
    <row r="1412" spans="2:5" x14ac:dyDescent="0.3">
      <c r="B1412" s="28">
        <v>43061.440972222219</v>
      </c>
      <c r="C1412" s="27">
        <f t="shared" si="21"/>
        <v>1408</v>
      </c>
      <c r="D1412" s="29">
        <v>21.8</v>
      </c>
      <c r="E1412" s="29">
        <v>21.8</v>
      </c>
    </row>
    <row r="1413" spans="2:5" x14ac:dyDescent="0.3">
      <c r="B1413" s="28">
        <v>43061.441666666666</v>
      </c>
      <c r="C1413" s="27">
        <f t="shared" si="21"/>
        <v>1409</v>
      </c>
      <c r="D1413" s="29">
        <v>21.8</v>
      </c>
      <c r="E1413" s="29">
        <v>21.8</v>
      </c>
    </row>
    <row r="1414" spans="2:5" x14ac:dyDescent="0.3">
      <c r="B1414" s="28">
        <v>43061.442361111112</v>
      </c>
      <c r="C1414" s="27">
        <f t="shared" si="21"/>
        <v>1410</v>
      </c>
      <c r="D1414" s="29">
        <v>21.7</v>
      </c>
      <c r="E1414" s="29">
        <v>21.8</v>
      </c>
    </row>
    <row r="1415" spans="2:5" x14ac:dyDescent="0.3">
      <c r="B1415" s="28">
        <v>43061.443055555559</v>
      </c>
      <c r="C1415" s="27">
        <f t="shared" ref="C1415:C1478" si="22">C1414+1</f>
        <v>1411</v>
      </c>
      <c r="D1415" s="29">
        <v>21.7</v>
      </c>
      <c r="E1415" s="29">
        <v>21.7</v>
      </c>
    </row>
    <row r="1416" spans="2:5" x14ac:dyDescent="0.3">
      <c r="B1416" s="28">
        <v>43061.443749999999</v>
      </c>
      <c r="C1416" s="27">
        <f t="shared" si="22"/>
        <v>1412</v>
      </c>
      <c r="D1416" s="29">
        <v>21.7</v>
      </c>
      <c r="E1416" s="29">
        <v>21.8</v>
      </c>
    </row>
    <row r="1417" spans="2:5" x14ac:dyDescent="0.3">
      <c r="B1417" s="28">
        <v>43061.444444444445</v>
      </c>
      <c r="C1417" s="27">
        <f t="shared" si="22"/>
        <v>1413</v>
      </c>
      <c r="D1417" s="29">
        <v>21.7</v>
      </c>
      <c r="E1417" s="29">
        <v>21.8</v>
      </c>
    </row>
    <row r="1418" spans="2:5" x14ac:dyDescent="0.3">
      <c r="B1418" s="28">
        <v>43061.445138888892</v>
      </c>
      <c r="C1418" s="27">
        <f t="shared" si="22"/>
        <v>1414</v>
      </c>
      <c r="D1418" s="29">
        <v>21.8</v>
      </c>
      <c r="E1418" s="29">
        <v>21.8</v>
      </c>
    </row>
    <row r="1419" spans="2:5" x14ac:dyDescent="0.3">
      <c r="B1419" s="28">
        <v>43061.445833333331</v>
      </c>
      <c r="C1419" s="27">
        <f t="shared" si="22"/>
        <v>1415</v>
      </c>
      <c r="D1419" s="29">
        <v>21.8</v>
      </c>
      <c r="E1419" s="29">
        <v>21.8</v>
      </c>
    </row>
    <row r="1420" spans="2:5" x14ac:dyDescent="0.3">
      <c r="B1420" s="28">
        <v>43061.446527777778</v>
      </c>
      <c r="C1420" s="27">
        <f t="shared" si="22"/>
        <v>1416</v>
      </c>
      <c r="D1420" s="29">
        <v>21.8</v>
      </c>
      <c r="E1420" s="29">
        <v>21.9</v>
      </c>
    </row>
    <row r="1421" spans="2:5" x14ac:dyDescent="0.3">
      <c r="B1421" s="28">
        <v>43061.447222222225</v>
      </c>
      <c r="C1421" s="27">
        <f t="shared" si="22"/>
        <v>1417</v>
      </c>
      <c r="D1421" s="29">
        <v>21.8</v>
      </c>
      <c r="E1421" s="29">
        <v>21.9</v>
      </c>
    </row>
    <row r="1422" spans="2:5" x14ac:dyDescent="0.3">
      <c r="B1422" s="28">
        <v>43061.447916666664</v>
      </c>
      <c r="C1422" s="27">
        <f t="shared" si="22"/>
        <v>1418</v>
      </c>
      <c r="D1422" s="29">
        <v>21.8</v>
      </c>
      <c r="E1422" s="29">
        <v>21.9</v>
      </c>
    </row>
    <row r="1423" spans="2:5" x14ac:dyDescent="0.3">
      <c r="B1423" s="28">
        <v>43061.448611111111</v>
      </c>
      <c r="C1423" s="27">
        <f t="shared" si="22"/>
        <v>1419</v>
      </c>
      <c r="D1423" s="29">
        <v>22</v>
      </c>
      <c r="E1423" s="29">
        <v>22</v>
      </c>
    </row>
    <row r="1424" spans="2:5" x14ac:dyDescent="0.3">
      <c r="B1424" s="28">
        <v>43061.449305555558</v>
      </c>
      <c r="C1424" s="27">
        <f t="shared" si="22"/>
        <v>1420</v>
      </c>
      <c r="D1424" s="29">
        <v>22</v>
      </c>
      <c r="E1424" s="29">
        <v>22</v>
      </c>
    </row>
    <row r="1425" spans="2:5" x14ac:dyDescent="0.3">
      <c r="B1425" s="28">
        <v>43061.45</v>
      </c>
      <c r="C1425" s="27">
        <f t="shared" si="22"/>
        <v>1421</v>
      </c>
      <c r="D1425" s="29">
        <v>22</v>
      </c>
      <c r="E1425" s="29">
        <v>22</v>
      </c>
    </row>
    <row r="1426" spans="2:5" x14ac:dyDescent="0.3">
      <c r="B1426" s="28">
        <v>43061.450694444444</v>
      </c>
      <c r="C1426" s="27">
        <f t="shared" si="22"/>
        <v>1422</v>
      </c>
      <c r="D1426" s="29">
        <v>21.9</v>
      </c>
      <c r="E1426" s="29">
        <v>22.1</v>
      </c>
    </row>
    <row r="1427" spans="2:5" x14ac:dyDescent="0.3">
      <c r="B1427" s="28">
        <v>43061.451388888891</v>
      </c>
      <c r="C1427" s="27">
        <f t="shared" si="22"/>
        <v>1423</v>
      </c>
      <c r="D1427" s="29">
        <v>21.8</v>
      </c>
      <c r="E1427" s="29">
        <v>22</v>
      </c>
    </row>
    <row r="1428" spans="2:5" x14ac:dyDescent="0.3">
      <c r="B1428" s="28">
        <v>43061.45208333333</v>
      </c>
      <c r="C1428" s="27">
        <f t="shared" si="22"/>
        <v>1424</v>
      </c>
      <c r="D1428" s="29">
        <v>21.7</v>
      </c>
      <c r="E1428" s="29">
        <v>22</v>
      </c>
    </row>
    <row r="1429" spans="2:5" x14ac:dyDescent="0.3">
      <c r="B1429" s="28">
        <v>43061.452777777777</v>
      </c>
      <c r="C1429" s="27">
        <f t="shared" si="22"/>
        <v>1425</v>
      </c>
      <c r="D1429" s="29">
        <v>21.8</v>
      </c>
      <c r="E1429" s="29">
        <v>22</v>
      </c>
    </row>
    <row r="1430" spans="2:5" x14ac:dyDescent="0.3">
      <c r="B1430" s="28">
        <v>43061.453472222223</v>
      </c>
      <c r="C1430" s="27">
        <f t="shared" si="22"/>
        <v>1426</v>
      </c>
      <c r="D1430" s="29">
        <v>21.8</v>
      </c>
      <c r="E1430" s="29">
        <v>22</v>
      </c>
    </row>
    <row r="1431" spans="2:5" x14ac:dyDescent="0.3">
      <c r="B1431" s="28">
        <v>43061.45416666667</v>
      </c>
      <c r="C1431" s="27">
        <f t="shared" si="22"/>
        <v>1427</v>
      </c>
      <c r="D1431" s="29">
        <v>21.8</v>
      </c>
      <c r="E1431" s="29">
        <v>22</v>
      </c>
    </row>
    <row r="1432" spans="2:5" x14ac:dyDescent="0.3">
      <c r="B1432" s="28">
        <v>43061.454861111109</v>
      </c>
      <c r="C1432" s="27">
        <f t="shared" si="22"/>
        <v>1428</v>
      </c>
      <c r="D1432" s="29">
        <v>21.8</v>
      </c>
      <c r="E1432" s="29">
        <v>22</v>
      </c>
    </row>
    <row r="1433" spans="2:5" x14ac:dyDescent="0.3">
      <c r="B1433" s="28">
        <v>43061.455555555556</v>
      </c>
      <c r="C1433" s="27">
        <f t="shared" si="22"/>
        <v>1429</v>
      </c>
      <c r="D1433" s="29">
        <v>21.8</v>
      </c>
      <c r="E1433" s="29">
        <v>21.9</v>
      </c>
    </row>
    <row r="1434" spans="2:5" x14ac:dyDescent="0.3">
      <c r="B1434" s="28">
        <v>43061.456250000003</v>
      </c>
      <c r="C1434" s="27">
        <f t="shared" si="22"/>
        <v>1430</v>
      </c>
      <c r="D1434" s="29">
        <v>21.8</v>
      </c>
      <c r="E1434" s="29">
        <v>21.9</v>
      </c>
    </row>
    <row r="1435" spans="2:5" x14ac:dyDescent="0.3">
      <c r="B1435" s="28">
        <v>43061.456944444442</v>
      </c>
      <c r="C1435" s="27">
        <f t="shared" si="22"/>
        <v>1431</v>
      </c>
      <c r="D1435" s="29">
        <v>21.8</v>
      </c>
      <c r="E1435" s="29">
        <v>21.9</v>
      </c>
    </row>
    <row r="1436" spans="2:5" x14ac:dyDescent="0.3">
      <c r="B1436" s="28">
        <v>43061.457638888889</v>
      </c>
      <c r="C1436" s="27">
        <f t="shared" si="22"/>
        <v>1432</v>
      </c>
      <c r="D1436" s="29">
        <v>22</v>
      </c>
      <c r="E1436" s="29">
        <v>22</v>
      </c>
    </row>
    <row r="1437" spans="2:5" x14ac:dyDescent="0.3">
      <c r="B1437" s="28">
        <v>43061.458333333336</v>
      </c>
      <c r="C1437" s="27">
        <f t="shared" si="22"/>
        <v>1433</v>
      </c>
      <c r="D1437" s="29">
        <v>22</v>
      </c>
      <c r="E1437" s="29">
        <v>22</v>
      </c>
    </row>
    <row r="1438" spans="2:5" x14ac:dyDescent="0.3">
      <c r="B1438" s="28">
        <v>43061.459027777775</v>
      </c>
      <c r="C1438" s="27">
        <f t="shared" si="22"/>
        <v>1434</v>
      </c>
      <c r="D1438" s="29">
        <v>22.1</v>
      </c>
      <c r="E1438" s="29">
        <v>22.1</v>
      </c>
    </row>
    <row r="1439" spans="2:5" x14ac:dyDescent="0.3">
      <c r="B1439" s="28">
        <v>43061.459722222222</v>
      </c>
      <c r="C1439" s="27">
        <f t="shared" si="22"/>
        <v>1435</v>
      </c>
      <c r="D1439" s="29">
        <v>22.2</v>
      </c>
      <c r="E1439" s="29">
        <v>22.1</v>
      </c>
    </row>
    <row r="1440" spans="2:5" x14ac:dyDescent="0.3">
      <c r="B1440" s="28">
        <v>43061.460416666669</v>
      </c>
      <c r="C1440" s="27">
        <f t="shared" si="22"/>
        <v>1436</v>
      </c>
      <c r="D1440" s="29">
        <v>22.1</v>
      </c>
      <c r="E1440" s="29">
        <v>22.2</v>
      </c>
    </row>
    <row r="1441" spans="2:5" x14ac:dyDescent="0.3">
      <c r="B1441" s="28">
        <v>43061.461111111108</v>
      </c>
      <c r="C1441" s="27">
        <f t="shared" si="22"/>
        <v>1437</v>
      </c>
      <c r="D1441" s="29">
        <v>22.1</v>
      </c>
      <c r="E1441" s="29">
        <v>22.2</v>
      </c>
    </row>
    <row r="1442" spans="2:5" x14ac:dyDescent="0.3">
      <c r="B1442" s="28">
        <v>43061.461805555555</v>
      </c>
      <c r="C1442" s="27">
        <f t="shared" si="22"/>
        <v>1438</v>
      </c>
      <c r="D1442" s="29">
        <v>22.2</v>
      </c>
      <c r="E1442" s="29">
        <v>22.2</v>
      </c>
    </row>
    <row r="1443" spans="2:5" x14ac:dyDescent="0.3">
      <c r="B1443" s="28">
        <v>43061.462500000001</v>
      </c>
      <c r="C1443" s="27">
        <f t="shared" si="22"/>
        <v>1439</v>
      </c>
      <c r="D1443" s="29">
        <v>22.3</v>
      </c>
      <c r="E1443" s="29">
        <v>22.3</v>
      </c>
    </row>
    <row r="1444" spans="2:5" x14ac:dyDescent="0.3">
      <c r="B1444" s="28">
        <v>43061.463194444441</v>
      </c>
      <c r="C1444" s="27">
        <f t="shared" si="22"/>
        <v>1440</v>
      </c>
      <c r="D1444" s="29">
        <v>22.4</v>
      </c>
      <c r="E1444" s="29">
        <v>22.4</v>
      </c>
    </row>
    <row r="1445" spans="2:5" x14ac:dyDescent="0.3">
      <c r="B1445" s="28">
        <v>43061.463888888888</v>
      </c>
      <c r="C1445" s="27">
        <f t="shared" si="22"/>
        <v>1441</v>
      </c>
      <c r="D1445" s="29">
        <v>22.6</v>
      </c>
      <c r="E1445" s="29">
        <v>22.5</v>
      </c>
    </row>
    <row r="1446" spans="2:5" x14ac:dyDescent="0.3">
      <c r="B1446" s="28">
        <v>43061.464583333334</v>
      </c>
      <c r="C1446" s="27">
        <f t="shared" si="22"/>
        <v>1442</v>
      </c>
      <c r="D1446" s="29">
        <v>22.6</v>
      </c>
      <c r="E1446" s="29">
        <v>22.6</v>
      </c>
    </row>
    <row r="1447" spans="2:5" x14ac:dyDescent="0.3">
      <c r="B1447" s="28">
        <v>43061.465277777781</v>
      </c>
      <c r="C1447" s="27">
        <f t="shared" si="22"/>
        <v>1443</v>
      </c>
      <c r="D1447" s="29">
        <v>22.6</v>
      </c>
      <c r="E1447" s="29">
        <v>22.6</v>
      </c>
    </row>
    <row r="1448" spans="2:5" x14ac:dyDescent="0.3">
      <c r="B1448" s="28">
        <v>43061.46597222222</v>
      </c>
      <c r="C1448" s="27">
        <f t="shared" si="22"/>
        <v>1444</v>
      </c>
      <c r="D1448" s="29">
        <v>22.6</v>
      </c>
      <c r="E1448" s="29">
        <v>22.7</v>
      </c>
    </row>
    <row r="1449" spans="2:5" x14ac:dyDescent="0.3">
      <c r="B1449" s="28">
        <v>43061.466666666667</v>
      </c>
      <c r="C1449" s="27">
        <f t="shared" si="22"/>
        <v>1445</v>
      </c>
      <c r="D1449" s="29">
        <v>22.8</v>
      </c>
      <c r="E1449" s="29">
        <v>22.7</v>
      </c>
    </row>
    <row r="1450" spans="2:5" x14ac:dyDescent="0.3">
      <c r="B1450" s="28">
        <v>43061.467361111114</v>
      </c>
      <c r="C1450" s="27">
        <f t="shared" si="22"/>
        <v>1446</v>
      </c>
      <c r="D1450" s="29">
        <v>22.7</v>
      </c>
      <c r="E1450" s="29">
        <v>22.9</v>
      </c>
    </row>
    <row r="1451" spans="2:5" x14ac:dyDescent="0.3">
      <c r="B1451" s="28">
        <v>43061.468055555553</v>
      </c>
      <c r="C1451" s="27">
        <f t="shared" si="22"/>
        <v>1447</v>
      </c>
      <c r="D1451" s="29">
        <v>22.9</v>
      </c>
      <c r="E1451" s="29">
        <v>22.9</v>
      </c>
    </row>
    <row r="1452" spans="2:5" x14ac:dyDescent="0.3">
      <c r="B1452" s="28">
        <v>43061.46875</v>
      </c>
      <c r="C1452" s="27">
        <f t="shared" si="22"/>
        <v>1448</v>
      </c>
      <c r="D1452" s="29">
        <v>22.8</v>
      </c>
      <c r="E1452" s="29">
        <v>22.9</v>
      </c>
    </row>
    <row r="1453" spans="2:5" x14ac:dyDescent="0.3">
      <c r="B1453" s="28">
        <v>43061.469444444447</v>
      </c>
      <c r="C1453" s="27">
        <f t="shared" si="22"/>
        <v>1449</v>
      </c>
      <c r="D1453" s="29">
        <v>22.9</v>
      </c>
      <c r="E1453" s="29">
        <v>23</v>
      </c>
    </row>
    <row r="1454" spans="2:5" x14ac:dyDescent="0.3">
      <c r="B1454" s="28">
        <v>43061.470138888886</v>
      </c>
      <c r="C1454" s="27">
        <f t="shared" si="22"/>
        <v>1450</v>
      </c>
      <c r="D1454" s="29">
        <v>23.1</v>
      </c>
      <c r="E1454" s="29">
        <v>23.1</v>
      </c>
    </row>
    <row r="1455" spans="2:5" x14ac:dyDescent="0.3">
      <c r="B1455" s="28">
        <v>43061.470833333333</v>
      </c>
      <c r="C1455" s="27">
        <f t="shared" si="22"/>
        <v>1451</v>
      </c>
      <c r="D1455" s="29">
        <v>23</v>
      </c>
      <c r="E1455" s="29">
        <v>23.2</v>
      </c>
    </row>
    <row r="1456" spans="2:5" x14ac:dyDescent="0.3">
      <c r="B1456" s="28">
        <v>43061.47152777778</v>
      </c>
      <c r="C1456" s="27">
        <f t="shared" si="22"/>
        <v>1452</v>
      </c>
      <c r="D1456" s="29">
        <v>23.1</v>
      </c>
      <c r="E1456" s="29">
        <v>23.2</v>
      </c>
    </row>
    <row r="1457" spans="2:5" x14ac:dyDescent="0.3">
      <c r="B1457" s="28">
        <v>43061.472222222219</v>
      </c>
      <c r="C1457" s="27">
        <f t="shared" si="22"/>
        <v>1453</v>
      </c>
      <c r="D1457" s="29">
        <v>23.2</v>
      </c>
      <c r="E1457" s="29">
        <v>23.3</v>
      </c>
    </row>
    <row r="1458" spans="2:5" x14ac:dyDescent="0.3">
      <c r="B1458" s="28">
        <v>43061.472916666666</v>
      </c>
      <c r="C1458" s="27">
        <f t="shared" si="22"/>
        <v>1454</v>
      </c>
      <c r="D1458" s="29">
        <v>23.3</v>
      </c>
      <c r="E1458" s="29">
        <v>23.3</v>
      </c>
    </row>
    <row r="1459" spans="2:5" x14ac:dyDescent="0.3">
      <c r="B1459" s="28">
        <v>43061.473611111112</v>
      </c>
      <c r="C1459" s="27">
        <f t="shared" si="22"/>
        <v>1455</v>
      </c>
      <c r="D1459" s="29">
        <v>23.4</v>
      </c>
      <c r="E1459" s="29">
        <v>23.4</v>
      </c>
    </row>
    <row r="1460" spans="2:5" x14ac:dyDescent="0.3">
      <c r="B1460" s="28">
        <v>43061.474305555559</v>
      </c>
      <c r="C1460" s="27">
        <f t="shared" si="22"/>
        <v>1456</v>
      </c>
      <c r="D1460" s="29">
        <v>23.4</v>
      </c>
      <c r="E1460" s="29">
        <v>23.5</v>
      </c>
    </row>
    <row r="1461" spans="2:5" x14ac:dyDescent="0.3">
      <c r="B1461" s="28">
        <v>43061.474999999999</v>
      </c>
      <c r="C1461" s="27">
        <f t="shared" si="22"/>
        <v>1457</v>
      </c>
      <c r="D1461" s="29">
        <v>23.6</v>
      </c>
      <c r="E1461" s="29">
        <v>23.5</v>
      </c>
    </row>
    <row r="1462" spans="2:5" x14ac:dyDescent="0.3">
      <c r="B1462" s="28">
        <v>43061.475694444445</v>
      </c>
      <c r="C1462" s="27">
        <f t="shared" si="22"/>
        <v>1458</v>
      </c>
      <c r="D1462" s="29">
        <v>23.6</v>
      </c>
      <c r="E1462" s="29">
        <v>23.6</v>
      </c>
    </row>
    <row r="1463" spans="2:5" x14ac:dyDescent="0.3">
      <c r="B1463" s="28">
        <v>43061.476388888892</v>
      </c>
      <c r="C1463" s="27">
        <f t="shared" si="22"/>
        <v>1459</v>
      </c>
      <c r="D1463" s="29">
        <v>23.7</v>
      </c>
      <c r="E1463" s="29">
        <v>23.7</v>
      </c>
    </row>
    <row r="1464" spans="2:5" x14ac:dyDescent="0.3">
      <c r="B1464" s="28">
        <v>43061.477083333331</v>
      </c>
      <c r="C1464" s="27">
        <f t="shared" si="22"/>
        <v>1460</v>
      </c>
      <c r="D1464" s="29">
        <v>23.9</v>
      </c>
      <c r="E1464" s="29">
        <v>23.8</v>
      </c>
    </row>
    <row r="1465" spans="2:5" x14ac:dyDescent="0.3">
      <c r="B1465" s="28">
        <v>43061.477777777778</v>
      </c>
      <c r="C1465" s="27">
        <f t="shared" si="22"/>
        <v>1461</v>
      </c>
      <c r="D1465" s="29">
        <v>23.6</v>
      </c>
      <c r="E1465" s="29">
        <v>23.8</v>
      </c>
    </row>
    <row r="1466" spans="2:5" x14ac:dyDescent="0.3">
      <c r="B1466" s="28">
        <v>43061.478472222225</v>
      </c>
      <c r="C1466" s="27">
        <f t="shared" si="22"/>
        <v>1462</v>
      </c>
      <c r="D1466" s="29">
        <v>23.4</v>
      </c>
      <c r="E1466" s="29">
        <v>23.7</v>
      </c>
    </row>
    <row r="1467" spans="2:5" x14ac:dyDescent="0.3">
      <c r="B1467" s="28">
        <v>43061.479166666664</v>
      </c>
      <c r="C1467" s="27">
        <f t="shared" si="22"/>
        <v>1463</v>
      </c>
      <c r="D1467" s="29">
        <v>23.2</v>
      </c>
      <c r="E1467" s="29">
        <v>23.7</v>
      </c>
    </row>
    <row r="1468" spans="2:5" x14ac:dyDescent="0.3">
      <c r="B1468" s="28">
        <v>43061.479861111111</v>
      </c>
      <c r="C1468" s="27">
        <f t="shared" si="22"/>
        <v>1464</v>
      </c>
      <c r="D1468" s="29">
        <v>23.4</v>
      </c>
      <c r="E1468" s="29">
        <v>23.6</v>
      </c>
    </row>
    <row r="1469" spans="2:5" x14ac:dyDescent="0.3">
      <c r="B1469" s="28">
        <v>43061.480555555558</v>
      </c>
      <c r="C1469" s="27">
        <f t="shared" si="22"/>
        <v>1465</v>
      </c>
      <c r="D1469" s="29">
        <v>23.4</v>
      </c>
      <c r="E1469" s="29">
        <v>23.6</v>
      </c>
    </row>
    <row r="1470" spans="2:5" x14ac:dyDescent="0.3">
      <c r="B1470" s="28">
        <v>43061.481249999997</v>
      </c>
      <c r="C1470" s="27">
        <f t="shared" si="22"/>
        <v>1466</v>
      </c>
      <c r="D1470" s="29">
        <v>23.5</v>
      </c>
      <c r="E1470" s="29">
        <v>23.6</v>
      </c>
    </row>
    <row r="1471" spans="2:5" x14ac:dyDescent="0.3">
      <c r="B1471" s="28">
        <v>43061.481944444444</v>
      </c>
      <c r="C1471" s="27">
        <f t="shared" si="22"/>
        <v>1467</v>
      </c>
      <c r="D1471" s="29">
        <v>23.6</v>
      </c>
      <c r="E1471" s="29">
        <v>23.7</v>
      </c>
    </row>
    <row r="1472" spans="2:5" x14ac:dyDescent="0.3">
      <c r="B1472" s="28">
        <v>43061.482638888891</v>
      </c>
      <c r="C1472" s="27">
        <f t="shared" si="22"/>
        <v>1468</v>
      </c>
      <c r="D1472" s="29">
        <v>23.7</v>
      </c>
      <c r="E1472" s="29">
        <v>23.8</v>
      </c>
    </row>
    <row r="1473" spans="2:5" x14ac:dyDescent="0.3">
      <c r="B1473" s="28">
        <v>43061.48333333333</v>
      </c>
      <c r="C1473" s="27">
        <f t="shared" si="22"/>
        <v>1469</v>
      </c>
      <c r="D1473" s="29">
        <v>23.7</v>
      </c>
      <c r="E1473" s="29">
        <v>23.9</v>
      </c>
    </row>
    <row r="1474" spans="2:5" x14ac:dyDescent="0.3">
      <c r="B1474" s="28">
        <v>43061.484027777777</v>
      </c>
      <c r="C1474" s="27">
        <f t="shared" si="22"/>
        <v>1470</v>
      </c>
      <c r="D1474" s="29">
        <v>24</v>
      </c>
      <c r="E1474" s="29">
        <v>24</v>
      </c>
    </row>
    <row r="1475" spans="2:5" x14ac:dyDescent="0.3">
      <c r="B1475" s="28">
        <v>43061.484722222223</v>
      </c>
      <c r="C1475" s="27">
        <f t="shared" si="22"/>
        <v>1471</v>
      </c>
      <c r="D1475" s="29">
        <v>24</v>
      </c>
      <c r="E1475" s="29">
        <v>24.1</v>
      </c>
    </row>
    <row r="1476" spans="2:5" x14ac:dyDescent="0.3">
      <c r="B1476" s="28">
        <v>43061.48541666667</v>
      </c>
      <c r="C1476" s="27">
        <f t="shared" si="22"/>
        <v>1472</v>
      </c>
      <c r="D1476" s="29">
        <v>24</v>
      </c>
      <c r="E1476" s="29">
        <v>24.2</v>
      </c>
    </row>
    <row r="1477" spans="2:5" x14ac:dyDescent="0.3">
      <c r="B1477" s="28">
        <v>43061.486111111109</v>
      </c>
      <c r="C1477" s="27">
        <f t="shared" si="22"/>
        <v>1473</v>
      </c>
      <c r="D1477" s="29">
        <v>24.1</v>
      </c>
      <c r="E1477" s="29">
        <v>24.2</v>
      </c>
    </row>
    <row r="1478" spans="2:5" x14ac:dyDescent="0.3">
      <c r="B1478" s="28">
        <v>43061.486805555556</v>
      </c>
      <c r="C1478" s="27">
        <f t="shared" si="22"/>
        <v>1474</v>
      </c>
      <c r="D1478" s="29">
        <v>24.2</v>
      </c>
      <c r="E1478" s="29">
        <v>24.3</v>
      </c>
    </row>
    <row r="1479" spans="2:5" x14ac:dyDescent="0.3">
      <c r="B1479" s="28">
        <v>43061.487500000003</v>
      </c>
      <c r="C1479" s="27">
        <f t="shared" ref="C1479:C1542" si="23">C1478+1</f>
        <v>1475</v>
      </c>
      <c r="D1479" s="29">
        <v>24.3</v>
      </c>
      <c r="E1479" s="29">
        <v>24.4</v>
      </c>
    </row>
    <row r="1480" spans="2:5" x14ac:dyDescent="0.3">
      <c r="B1480" s="28">
        <v>43061.488194444442</v>
      </c>
      <c r="C1480" s="27">
        <f t="shared" si="23"/>
        <v>1476</v>
      </c>
      <c r="D1480" s="29">
        <v>24.4</v>
      </c>
      <c r="E1480" s="29">
        <v>24.5</v>
      </c>
    </row>
    <row r="1481" spans="2:5" x14ac:dyDescent="0.3">
      <c r="B1481" s="28">
        <v>43061.488888888889</v>
      </c>
      <c r="C1481" s="27">
        <f t="shared" si="23"/>
        <v>1477</v>
      </c>
      <c r="D1481" s="29">
        <v>24.2</v>
      </c>
      <c r="E1481" s="29">
        <v>24.5</v>
      </c>
    </row>
    <row r="1482" spans="2:5" x14ac:dyDescent="0.3">
      <c r="B1482" s="28">
        <v>43061.489583333336</v>
      </c>
      <c r="C1482" s="27">
        <f t="shared" si="23"/>
        <v>1478</v>
      </c>
      <c r="D1482" s="29">
        <v>24.3</v>
      </c>
      <c r="E1482" s="29">
        <v>24.5</v>
      </c>
    </row>
    <row r="1483" spans="2:5" x14ac:dyDescent="0.3">
      <c r="B1483" s="28">
        <v>43061.490277777775</v>
      </c>
      <c r="C1483" s="27">
        <f t="shared" si="23"/>
        <v>1479</v>
      </c>
      <c r="D1483" s="29">
        <v>24.3</v>
      </c>
      <c r="E1483" s="29">
        <v>24.6</v>
      </c>
    </row>
    <row r="1484" spans="2:5" x14ac:dyDescent="0.3">
      <c r="B1484" s="28">
        <v>43061.490972222222</v>
      </c>
      <c r="C1484" s="27">
        <f t="shared" si="23"/>
        <v>1480</v>
      </c>
      <c r="D1484" s="29">
        <v>24.5</v>
      </c>
      <c r="E1484" s="29">
        <v>24.6</v>
      </c>
    </row>
    <row r="1485" spans="2:5" x14ac:dyDescent="0.3">
      <c r="B1485" s="28">
        <v>43061.491666666669</v>
      </c>
      <c r="C1485" s="27">
        <f t="shared" si="23"/>
        <v>1481</v>
      </c>
      <c r="D1485" s="29">
        <v>24.4</v>
      </c>
      <c r="E1485" s="29">
        <v>24.6</v>
      </c>
    </row>
    <row r="1486" spans="2:5" x14ac:dyDescent="0.3">
      <c r="B1486" s="28">
        <v>43061.492361111108</v>
      </c>
      <c r="C1486" s="27">
        <f t="shared" si="23"/>
        <v>1482</v>
      </c>
      <c r="D1486" s="29">
        <v>24.6</v>
      </c>
      <c r="E1486" s="29">
        <v>24.7</v>
      </c>
    </row>
    <row r="1487" spans="2:5" x14ac:dyDescent="0.3">
      <c r="B1487" s="28">
        <v>43061.493055555555</v>
      </c>
      <c r="C1487" s="27">
        <f t="shared" si="23"/>
        <v>1483</v>
      </c>
      <c r="D1487" s="29">
        <v>24.7</v>
      </c>
      <c r="E1487" s="29">
        <v>24.8</v>
      </c>
    </row>
    <row r="1488" spans="2:5" x14ac:dyDescent="0.3">
      <c r="B1488" s="28">
        <v>43061.493750000001</v>
      </c>
      <c r="C1488" s="27">
        <f t="shared" si="23"/>
        <v>1484</v>
      </c>
      <c r="D1488" s="29">
        <v>24.8</v>
      </c>
      <c r="E1488" s="29">
        <v>24.9</v>
      </c>
    </row>
    <row r="1489" spans="2:5" x14ac:dyDescent="0.3">
      <c r="B1489" s="28">
        <v>43061.494444444441</v>
      </c>
      <c r="C1489" s="27">
        <f t="shared" si="23"/>
        <v>1485</v>
      </c>
      <c r="D1489" s="29">
        <v>25</v>
      </c>
      <c r="E1489" s="29">
        <v>25</v>
      </c>
    </row>
    <row r="1490" spans="2:5" x14ac:dyDescent="0.3">
      <c r="B1490" s="28">
        <v>43061.495138888888</v>
      </c>
      <c r="C1490" s="27">
        <f t="shared" si="23"/>
        <v>1486</v>
      </c>
      <c r="D1490" s="29">
        <v>24.9</v>
      </c>
      <c r="E1490" s="29">
        <v>25.1</v>
      </c>
    </row>
    <row r="1491" spans="2:5" x14ac:dyDescent="0.3">
      <c r="B1491" s="28">
        <v>43061.495833333334</v>
      </c>
      <c r="C1491" s="27">
        <f t="shared" si="23"/>
        <v>1487</v>
      </c>
      <c r="D1491" s="29">
        <v>25.1</v>
      </c>
      <c r="E1491" s="29">
        <v>25.2</v>
      </c>
    </row>
    <row r="1492" spans="2:5" x14ac:dyDescent="0.3">
      <c r="B1492" s="28">
        <v>43061.496527777781</v>
      </c>
      <c r="C1492" s="27">
        <f t="shared" si="23"/>
        <v>1488</v>
      </c>
      <c r="D1492" s="29">
        <v>25.2</v>
      </c>
      <c r="E1492" s="29">
        <v>25.3</v>
      </c>
    </row>
    <row r="1493" spans="2:5" x14ac:dyDescent="0.3">
      <c r="B1493" s="28">
        <v>43061.49722222222</v>
      </c>
      <c r="C1493" s="27">
        <f t="shared" si="23"/>
        <v>1489</v>
      </c>
      <c r="D1493" s="29">
        <v>25.4</v>
      </c>
      <c r="E1493" s="29">
        <v>25.5</v>
      </c>
    </row>
    <row r="1494" spans="2:5" x14ac:dyDescent="0.3">
      <c r="B1494" s="28">
        <v>43061.497916666667</v>
      </c>
      <c r="C1494" s="27">
        <f t="shared" si="23"/>
        <v>1490</v>
      </c>
      <c r="D1494" s="29">
        <v>25.4</v>
      </c>
      <c r="E1494" s="29">
        <v>25.5</v>
      </c>
    </row>
    <row r="1495" spans="2:5" x14ac:dyDescent="0.3">
      <c r="B1495" s="28">
        <v>43061.498611111114</v>
      </c>
      <c r="C1495" s="27">
        <f t="shared" si="23"/>
        <v>1491</v>
      </c>
      <c r="D1495" s="29">
        <v>25.5</v>
      </c>
      <c r="E1495" s="29">
        <v>25.6</v>
      </c>
    </row>
    <row r="1496" spans="2:5" x14ac:dyDescent="0.3">
      <c r="B1496" s="28">
        <v>43061.499305555553</v>
      </c>
      <c r="C1496" s="27">
        <f t="shared" si="23"/>
        <v>1492</v>
      </c>
      <c r="D1496" s="29">
        <v>25.6</v>
      </c>
      <c r="E1496" s="29">
        <v>25.7</v>
      </c>
    </row>
    <row r="1497" spans="2:5" x14ac:dyDescent="0.3">
      <c r="B1497" s="28">
        <v>43061.5</v>
      </c>
      <c r="C1497" s="27">
        <f t="shared" si="23"/>
        <v>1493</v>
      </c>
      <c r="D1497" s="29">
        <v>25.9</v>
      </c>
      <c r="E1497" s="29">
        <v>25.9</v>
      </c>
    </row>
    <row r="1498" spans="2:5" x14ac:dyDescent="0.3">
      <c r="B1498" s="28">
        <v>43061.500694444447</v>
      </c>
      <c r="C1498" s="27">
        <f t="shared" si="23"/>
        <v>1494</v>
      </c>
      <c r="D1498" s="29">
        <v>25.8</v>
      </c>
      <c r="E1498" s="29">
        <v>26</v>
      </c>
    </row>
    <row r="1499" spans="2:5" x14ac:dyDescent="0.3">
      <c r="B1499" s="28">
        <v>43061.501388888886</v>
      </c>
      <c r="C1499" s="27">
        <f t="shared" si="23"/>
        <v>1495</v>
      </c>
      <c r="D1499" s="29">
        <v>26</v>
      </c>
      <c r="E1499" s="29">
        <v>26.1</v>
      </c>
    </row>
    <row r="1500" spans="2:5" x14ac:dyDescent="0.3">
      <c r="B1500" s="28">
        <v>43061.502083333333</v>
      </c>
      <c r="C1500" s="27">
        <f t="shared" si="23"/>
        <v>1496</v>
      </c>
      <c r="D1500" s="29">
        <v>25.9</v>
      </c>
      <c r="E1500" s="29">
        <v>26.1</v>
      </c>
    </row>
    <row r="1501" spans="2:5" x14ac:dyDescent="0.3">
      <c r="B1501" s="28">
        <v>43061.50277777778</v>
      </c>
      <c r="C1501" s="27">
        <f t="shared" si="23"/>
        <v>1497</v>
      </c>
      <c r="D1501" s="29">
        <v>26</v>
      </c>
      <c r="E1501" s="29">
        <v>26.2</v>
      </c>
    </row>
    <row r="1502" spans="2:5" x14ac:dyDescent="0.3">
      <c r="B1502" s="28">
        <v>43061.503472222219</v>
      </c>
      <c r="C1502" s="27">
        <f t="shared" si="23"/>
        <v>1498</v>
      </c>
      <c r="D1502" s="29">
        <v>25.9</v>
      </c>
      <c r="E1502" s="29">
        <v>26.3</v>
      </c>
    </row>
    <row r="1503" spans="2:5" x14ac:dyDescent="0.3">
      <c r="B1503" s="28">
        <v>43061.504166666666</v>
      </c>
      <c r="C1503" s="27">
        <f t="shared" si="23"/>
        <v>1499</v>
      </c>
      <c r="D1503" s="29">
        <v>25.8</v>
      </c>
      <c r="E1503" s="29">
        <v>26.1</v>
      </c>
    </row>
    <row r="1504" spans="2:5" x14ac:dyDescent="0.3">
      <c r="B1504" s="28">
        <v>43061.504861111112</v>
      </c>
      <c r="C1504" s="27">
        <f t="shared" si="23"/>
        <v>1500</v>
      </c>
      <c r="D1504" s="29">
        <v>25.8</v>
      </c>
      <c r="E1504" s="29">
        <v>26.2</v>
      </c>
    </row>
    <row r="1505" spans="2:5" x14ac:dyDescent="0.3">
      <c r="B1505" s="28">
        <v>43061.505555555559</v>
      </c>
      <c r="C1505" s="27">
        <f t="shared" si="23"/>
        <v>1501</v>
      </c>
      <c r="D1505" s="29">
        <v>25.6</v>
      </c>
      <c r="E1505" s="29">
        <v>26.1</v>
      </c>
    </row>
    <row r="1506" spans="2:5" x14ac:dyDescent="0.3">
      <c r="B1506" s="28">
        <v>43061.506249999999</v>
      </c>
      <c r="C1506" s="27">
        <f t="shared" si="23"/>
        <v>1502</v>
      </c>
      <c r="D1506" s="29">
        <v>25.6</v>
      </c>
      <c r="E1506" s="29">
        <v>26.2</v>
      </c>
    </row>
    <row r="1507" spans="2:5" x14ac:dyDescent="0.3">
      <c r="B1507" s="28">
        <v>43061.506944444445</v>
      </c>
      <c r="C1507" s="27">
        <f t="shared" si="23"/>
        <v>1503</v>
      </c>
      <c r="D1507" s="29">
        <v>25.5</v>
      </c>
      <c r="E1507" s="29">
        <v>26.1</v>
      </c>
    </row>
    <row r="1508" spans="2:5" x14ac:dyDescent="0.3">
      <c r="B1508" s="28">
        <v>43061.507638888892</v>
      </c>
      <c r="C1508" s="27">
        <f t="shared" si="23"/>
        <v>1504</v>
      </c>
      <c r="D1508" s="29">
        <v>25.2</v>
      </c>
      <c r="E1508" s="29">
        <v>26</v>
      </c>
    </row>
    <row r="1509" spans="2:5" x14ac:dyDescent="0.3">
      <c r="B1509" s="28">
        <v>43061.508333333331</v>
      </c>
      <c r="C1509" s="27">
        <f t="shared" si="23"/>
        <v>1505</v>
      </c>
      <c r="D1509" s="29">
        <v>25.1</v>
      </c>
      <c r="E1509" s="29">
        <v>25.9</v>
      </c>
    </row>
    <row r="1510" spans="2:5" x14ac:dyDescent="0.3">
      <c r="B1510" s="28">
        <v>43061.509027777778</v>
      </c>
      <c r="C1510" s="27">
        <f t="shared" si="23"/>
        <v>1506</v>
      </c>
      <c r="D1510" s="29">
        <v>25.2</v>
      </c>
      <c r="E1510" s="29">
        <v>25.9</v>
      </c>
    </row>
    <row r="1511" spans="2:5" x14ac:dyDescent="0.3">
      <c r="B1511" s="28">
        <v>43061.509722222225</v>
      </c>
      <c r="C1511" s="27">
        <f t="shared" si="23"/>
        <v>1507</v>
      </c>
      <c r="D1511" s="29">
        <v>25.5</v>
      </c>
      <c r="E1511" s="29">
        <v>25.9</v>
      </c>
    </row>
    <row r="1512" spans="2:5" x14ac:dyDescent="0.3">
      <c r="B1512" s="28">
        <v>43061.510416666664</v>
      </c>
      <c r="C1512" s="27">
        <f t="shared" si="23"/>
        <v>1508</v>
      </c>
      <c r="D1512" s="29">
        <v>25.4</v>
      </c>
      <c r="E1512" s="29">
        <v>25.9</v>
      </c>
    </row>
    <row r="1513" spans="2:5" x14ac:dyDescent="0.3">
      <c r="B1513" s="28">
        <v>43061.511111111111</v>
      </c>
      <c r="C1513" s="27">
        <f t="shared" si="23"/>
        <v>1509</v>
      </c>
      <c r="D1513" s="29">
        <v>25.4</v>
      </c>
      <c r="E1513" s="29">
        <v>25.8</v>
      </c>
    </row>
    <row r="1514" spans="2:5" x14ac:dyDescent="0.3">
      <c r="B1514" s="28">
        <v>43061.511805555558</v>
      </c>
      <c r="C1514" s="27">
        <f t="shared" si="23"/>
        <v>1510</v>
      </c>
      <c r="D1514" s="29">
        <v>25.6</v>
      </c>
      <c r="E1514" s="29">
        <v>25.9</v>
      </c>
    </row>
    <row r="1515" spans="2:5" x14ac:dyDescent="0.3">
      <c r="B1515" s="28">
        <v>43061.512499999997</v>
      </c>
      <c r="C1515" s="27">
        <f t="shared" si="23"/>
        <v>1511</v>
      </c>
      <c r="D1515" s="29">
        <v>25.5</v>
      </c>
      <c r="E1515" s="29">
        <v>25.9</v>
      </c>
    </row>
    <row r="1516" spans="2:5" x14ac:dyDescent="0.3">
      <c r="B1516" s="28">
        <v>43061.513194444444</v>
      </c>
      <c r="C1516" s="27">
        <f t="shared" si="23"/>
        <v>1512</v>
      </c>
      <c r="D1516" s="29">
        <v>25.4</v>
      </c>
      <c r="E1516" s="29">
        <v>26</v>
      </c>
    </row>
    <row r="1517" spans="2:5" x14ac:dyDescent="0.3">
      <c r="B1517" s="28">
        <v>43061.513888888891</v>
      </c>
      <c r="C1517" s="27">
        <f t="shared" si="23"/>
        <v>1513</v>
      </c>
      <c r="D1517" s="29">
        <v>25.4</v>
      </c>
      <c r="E1517" s="29">
        <v>26</v>
      </c>
    </row>
    <row r="1518" spans="2:5" x14ac:dyDescent="0.3">
      <c r="B1518" s="28">
        <v>43061.51458333333</v>
      </c>
      <c r="C1518" s="27">
        <f t="shared" si="23"/>
        <v>1514</v>
      </c>
      <c r="D1518" s="29">
        <v>25.4</v>
      </c>
      <c r="E1518" s="29">
        <v>25.9</v>
      </c>
    </row>
    <row r="1519" spans="2:5" x14ac:dyDescent="0.3">
      <c r="B1519" s="28">
        <v>43061.515277777777</v>
      </c>
      <c r="C1519" s="27">
        <f t="shared" si="23"/>
        <v>1515</v>
      </c>
      <c r="D1519" s="29">
        <v>25.5</v>
      </c>
      <c r="E1519" s="29">
        <v>26</v>
      </c>
    </row>
    <row r="1520" spans="2:5" x14ac:dyDescent="0.3">
      <c r="B1520" s="28">
        <v>43061.515972222223</v>
      </c>
      <c r="C1520" s="27">
        <f t="shared" si="23"/>
        <v>1516</v>
      </c>
      <c r="D1520" s="29">
        <v>25.6</v>
      </c>
      <c r="E1520" s="29">
        <v>26.1</v>
      </c>
    </row>
    <row r="1521" spans="2:5" x14ac:dyDescent="0.3">
      <c r="B1521" s="28">
        <v>43061.51666666667</v>
      </c>
      <c r="C1521" s="27">
        <f t="shared" si="23"/>
        <v>1517</v>
      </c>
      <c r="D1521" s="29">
        <v>25.6</v>
      </c>
      <c r="E1521" s="29">
        <v>26.1</v>
      </c>
    </row>
    <row r="1522" spans="2:5" x14ac:dyDescent="0.3">
      <c r="B1522" s="28">
        <v>43061.517361111109</v>
      </c>
      <c r="C1522" s="27">
        <f t="shared" si="23"/>
        <v>1518</v>
      </c>
      <c r="D1522" s="29">
        <v>25.6</v>
      </c>
      <c r="E1522" s="29">
        <v>26.2</v>
      </c>
    </row>
    <row r="1523" spans="2:5" x14ac:dyDescent="0.3">
      <c r="B1523" s="28">
        <v>43061.518055555556</v>
      </c>
      <c r="C1523" s="27">
        <f t="shared" si="23"/>
        <v>1519</v>
      </c>
      <c r="D1523" s="29">
        <v>25.7</v>
      </c>
      <c r="E1523" s="29">
        <v>26.3</v>
      </c>
    </row>
    <row r="1524" spans="2:5" x14ac:dyDescent="0.3">
      <c r="B1524" s="28">
        <v>43061.518750000003</v>
      </c>
      <c r="C1524" s="27">
        <f t="shared" si="23"/>
        <v>1520</v>
      </c>
      <c r="D1524" s="29">
        <v>25.8</v>
      </c>
      <c r="E1524" s="29">
        <v>26.3</v>
      </c>
    </row>
    <row r="1525" spans="2:5" x14ac:dyDescent="0.3">
      <c r="B1525" s="28">
        <v>43061.519444444442</v>
      </c>
      <c r="C1525" s="27">
        <f t="shared" si="23"/>
        <v>1521</v>
      </c>
      <c r="D1525" s="29">
        <v>25.9</v>
      </c>
      <c r="E1525" s="29">
        <v>26.3</v>
      </c>
    </row>
    <row r="1526" spans="2:5" x14ac:dyDescent="0.3">
      <c r="B1526" s="28">
        <v>43061.520138888889</v>
      </c>
      <c r="C1526" s="27">
        <f t="shared" si="23"/>
        <v>1522</v>
      </c>
      <c r="D1526" s="29">
        <v>25.9</v>
      </c>
      <c r="E1526" s="29">
        <v>26.4</v>
      </c>
    </row>
    <row r="1527" spans="2:5" x14ac:dyDescent="0.3">
      <c r="B1527" s="28">
        <v>43061.520833333336</v>
      </c>
      <c r="C1527" s="27">
        <f t="shared" si="23"/>
        <v>1523</v>
      </c>
      <c r="D1527" s="29">
        <v>25.9</v>
      </c>
      <c r="E1527" s="29">
        <v>26.3</v>
      </c>
    </row>
    <row r="1528" spans="2:5" x14ac:dyDescent="0.3">
      <c r="B1528" s="28">
        <v>43061.521527777775</v>
      </c>
      <c r="C1528" s="27">
        <f t="shared" si="23"/>
        <v>1524</v>
      </c>
      <c r="D1528" s="29">
        <v>25.7</v>
      </c>
      <c r="E1528" s="29">
        <v>26.2</v>
      </c>
    </row>
    <row r="1529" spans="2:5" x14ac:dyDescent="0.3">
      <c r="B1529" s="28">
        <v>43061.522222222222</v>
      </c>
      <c r="C1529" s="27">
        <f t="shared" si="23"/>
        <v>1525</v>
      </c>
      <c r="D1529" s="29">
        <v>25.7</v>
      </c>
      <c r="E1529" s="29">
        <v>26.2</v>
      </c>
    </row>
    <row r="1530" spans="2:5" x14ac:dyDescent="0.3">
      <c r="B1530" s="28">
        <v>43061.522916666669</v>
      </c>
      <c r="C1530" s="27">
        <f t="shared" si="23"/>
        <v>1526</v>
      </c>
      <c r="D1530" s="29">
        <v>25.7</v>
      </c>
      <c r="E1530" s="29">
        <v>26.3</v>
      </c>
    </row>
    <row r="1531" spans="2:5" x14ac:dyDescent="0.3">
      <c r="B1531" s="28">
        <v>43061.523611111108</v>
      </c>
      <c r="C1531" s="27">
        <f t="shared" si="23"/>
        <v>1527</v>
      </c>
      <c r="D1531" s="29">
        <v>25.7</v>
      </c>
      <c r="E1531" s="29">
        <v>26.2</v>
      </c>
    </row>
    <row r="1532" spans="2:5" x14ac:dyDescent="0.3">
      <c r="B1532" s="28">
        <v>43061.524305555555</v>
      </c>
      <c r="C1532" s="27">
        <f t="shared" si="23"/>
        <v>1528</v>
      </c>
      <c r="D1532" s="29">
        <v>25.7</v>
      </c>
      <c r="E1532" s="29">
        <v>26.2</v>
      </c>
    </row>
    <row r="1533" spans="2:5" x14ac:dyDescent="0.3">
      <c r="B1533" s="28">
        <v>43061.525000000001</v>
      </c>
      <c r="C1533" s="27">
        <f t="shared" si="23"/>
        <v>1529</v>
      </c>
      <c r="D1533" s="29">
        <v>25.8</v>
      </c>
      <c r="E1533" s="29">
        <v>26.2</v>
      </c>
    </row>
    <row r="1534" spans="2:5" x14ac:dyDescent="0.3">
      <c r="B1534" s="28">
        <v>43061.525694444441</v>
      </c>
      <c r="C1534" s="27">
        <f t="shared" si="23"/>
        <v>1530</v>
      </c>
      <c r="D1534" s="29">
        <v>25.9</v>
      </c>
      <c r="E1534" s="29">
        <v>26.2</v>
      </c>
    </row>
    <row r="1535" spans="2:5" x14ac:dyDescent="0.3">
      <c r="B1535" s="28">
        <v>43061.526388888888</v>
      </c>
      <c r="C1535" s="27">
        <f t="shared" si="23"/>
        <v>1531</v>
      </c>
      <c r="D1535" s="29">
        <v>25.7</v>
      </c>
      <c r="E1535" s="29">
        <v>26.1</v>
      </c>
    </row>
    <row r="1536" spans="2:5" x14ac:dyDescent="0.3">
      <c r="B1536" s="28">
        <v>43061.527083333334</v>
      </c>
      <c r="C1536" s="27">
        <f t="shared" si="23"/>
        <v>1532</v>
      </c>
      <c r="D1536" s="29">
        <v>25.7</v>
      </c>
      <c r="E1536" s="29">
        <v>26.1</v>
      </c>
    </row>
    <row r="1537" spans="2:5" x14ac:dyDescent="0.3">
      <c r="B1537" s="28">
        <v>43061.527777777781</v>
      </c>
      <c r="C1537" s="27">
        <f t="shared" si="23"/>
        <v>1533</v>
      </c>
      <c r="D1537" s="29">
        <v>25.8</v>
      </c>
      <c r="E1537" s="29">
        <v>26.2</v>
      </c>
    </row>
    <row r="1538" spans="2:5" x14ac:dyDescent="0.3">
      <c r="B1538" s="28">
        <v>43061.52847222222</v>
      </c>
      <c r="C1538" s="27">
        <f t="shared" si="23"/>
        <v>1534</v>
      </c>
      <c r="D1538" s="29">
        <v>26</v>
      </c>
      <c r="E1538" s="29">
        <v>26.2</v>
      </c>
    </row>
    <row r="1539" spans="2:5" x14ac:dyDescent="0.3">
      <c r="B1539" s="28">
        <v>43061.529166666667</v>
      </c>
      <c r="C1539" s="27">
        <f t="shared" si="23"/>
        <v>1535</v>
      </c>
      <c r="D1539" s="29">
        <v>26.1</v>
      </c>
      <c r="E1539" s="29">
        <v>26.3</v>
      </c>
    </row>
    <row r="1540" spans="2:5" x14ac:dyDescent="0.3">
      <c r="B1540" s="28">
        <v>43061.529861111114</v>
      </c>
      <c r="C1540" s="27">
        <f t="shared" si="23"/>
        <v>1536</v>
      </c>
      <c r="D1540" s="29">
        <v>26</v>
      </c>
      <c r="E1540" s="29">
        <v>26.4</v>
      </c>
    </row>
    <row r="1541" spans="2:5" x14ac:dyDescent="0.3">
      <c r="B1541" s="28">
        <v>43061.530555555553</v>
      </c>
      <c r="C1541" s="27">
        <f t="shared" si="23"/>
        <v>1537</v>
      </c>
      <c r="D1541" s="29">
        <v>26.1</v>
      </c>
      <c r="E1541" s="29">
        <v>26.4</v>
      </c>
    </row>
    <row r="1542" spans="2:5" x14ac:dyDescent="0.3">
      <c r="B1542" s="28">
        <v>43061.53125</v>
      </c>
      <c r="C1542" s="27">
        <f t="shared" si="23"/>
        <v>1538</v>
      </c>
      <c r="D1542" s="29">
        <v>26.2</v>
      </c>
      <c r="E1542" s="29">
        <v>26.6</v>
      </c>
    </row>
    <row r="1543" spans="2:5" x14ac:dyDescent="0.3">
      <c r="B1543" s="28">
        <v>43061.531944444447</v>
      </c>
      <c r="C1543" s="27">
        <f t="shared" ref="C1543:C1606" si="24">C1542+1</f>
        <v>1539</v>
      </c>
      <c r="D1543" s="29">
        <v>26.2</v>
      </c>
      <c r="E1543" s="29">
        <v>26.6</v>
      </c>
    </row>
    <row r="1544" spans="2:5" x14ac:dyDescent="0.3">
      <c r="B1544" s="28">
        <v>43061.532638888886</v>
      </c>
      <c r="C1544" s="27">
        <f t="shared" si="24"/>
        <v>1540</v>
      </c>
      <c r="D1544" s="29">
        <v>26.2</v>
      </c>
      <c r="E1544" s="29">
        <v>26.7</v>
      </c>
    </row>
    <row r="1545" spans="2:5" x14ac:dyDescent="0.3">
      <c r="B1545" s="28">
        <v>43061.533333333333</v>
      </c>
      <c r="C1545" s="27">
        <f t="shared" si="24"/>
        <v>1541</v>
      </c>
      <c r="D1545" s="29">
        <v>26</v>
      </c>
      <c r="E1545" s="29">
        <v>26.4</v>
      </c>
    </row>
    <row r="1546" spans="2:5" x14ac:dyDescent="0.3">
      <c r="B1546" s="28">
        <v>43061.53402777778</v>
      </c>
      <c r="C1546" s="27">
        <f t="shared" si="24"/>
        <v>1542</v>
      </c>
      <c r="D1546" s="29">
        <v>25.9</v>
      </c>
      <c r="E1546" s="29">
        <v>26.4</v>
      </c>
    </row>
    <row r="1547" spans="2:5" x14ac:dyDescent="0.3">
      <c r="B1547" s="28">
        <v>43061.534722222219</v>
      </c>
      <c r="C1547" s="27">
        <f t="shared" si="24"/>
        <v>1543</v>
      </c>
      <c r="D1547" s="29">
        <v>26.1</v>
      </c>
      <c r="E1547" s="29">
        <v>26.4</v>
      </c>
    </row>
    <row r="1548" spans="2:5" x14ac:dyDescent="0.3">
      <c r="B1548" s="28">
        <v>43061.535416666666</v>
      </c>
      <c r="C1548" s="27">
        <f t="shared" si="24"/>
        <v>1544</v>
      </c>
      <c r="D1548" s="29">
        <v>26.3</v>
      </c>
      <c r="E1548" s="29">
        <v>26.6</v>
      </c>
    </row>
    <row r="1549" spans="2:5" x14ac:dyDescent="0.3">
      <c r="B1549" s="28">
        <v>43061.536111111112</v>
      </c>
      <c r="C1549" s="27">
        <f t="shared" si="24"/>
        <v>1545</v>
      </c>
      <c r="D1549" s="29">
        <v>26.1</v>
      </c>
      <c r="E1549" s="29">
        <v>26.6</v>
      </c>
    </row>
    <row r="1550" spans="2:5" x14ac:dyDescent="0.3">
      <c r="B1550" s="28">
        <v>43061.536805555559</v>
      </c>
      <c r="C1550" s="27">
        <f t="shared" si="24"/>
        <v>1546</v>
      </c>
      <c r="D1550" s="29">
        <v>25.9</v>
      </c>
      <c r="E1550" s="29">
        <v>26.3</v>
      </c>
    </row>
    <row r="1551" spans="2:5" x14ac:dyDescent="0.3">
      <c r="B1551" s="28">
        <v>43061.537499999999</v>
      </c>
      <c r="C1551" s="27">
        <f t="shared" si="24"/>
        <v>1547</v>
      </c>
      <c r="D1551" s="29">
        <v>25.8</v>
      </c>
      <c r="E1551" s="29">
        <v>26.2</v>
      </c>
    </row>
    <row r="1552" spans="2:5" x14ac:dyDescent="0.3">
      <c r="B1552" s="28">
        <v>43061.538194444445</v>
      </c>
      <c r="C1552" s="27">
        <f t="shared" si="24"/>
        <v>1548</v>
      </c>
      <c r="D1552" s="29">
        <v>26</v>
      </c>
      <c r="E1552" s="29">
        <v>26.3</v>
      </c>
    </row>
    <row r="1553" spans="2:5" x14ac:dyDescent="0.3">
      <c r="B1553" s="28">
        <v>43061.538888888892</v>
      </c>
      <c r="C1553" s="27">
        <f t="shared" si="24"/>
        <v>1549</v>
      </c>
      <c r="D1553" s="29">
        <v>26</v>
      </c>
      <c r="E1553" s="29">
        <v>26.3</v>
      </c>
    </row>
    <row r="1554" spans="2:5" x14ac:dyDescent="0.3">
      <c r="B1554" s="28">
        <v>43061.539583333331</v>
      </c>
      <c r="C1554" s="27">
        <f t="shared" si="24"/>
        <v>1550</v>
      </c>
      <c r="D1554" s="29">
        <v>26</v>
      </c>
      <c r="E1554" s="29">
        <v>26.3</v>
      </c>
    </row>
    <row r="1555" spans="2:5" x14ac:dyDescent="0.3">
      <c r="B1555" s="28">
        <v>43061.540277777778</v>
      </c>
      <c r="C1555" s="27">
        <f t="shared" si="24"/>
        <v>1551</v>
      </c>
      <c r="D1555" s="29">
        <v>26</v>
      </c>
      <c r="E1555" s="29">
        <v>26.3</v>
      </c>
    </row>
    <row r="1556" spans="2:5" x14ac:dyDescent="0.3">
      <c r="B1556" s="28">
        <v>43061.540972222225</v>
      </c>
      <c r="C1556" s="27">
        <f t="shared" si="24"/>
        <v>1552</v>
      </c>
      <c r="D1556" s="29">
        <v>26.5</v>
      </c>
      <c r="E1556" s="29">
        <v>26.6</v>
      </c>
    </row>
    <row r="1557" spans="2:5" x14ac:dyDescent="0.3">
      <c r="B1557" s="28">
        <v>43061.541666666664</v>
      </c>
      <c r="C1557" s="27">
        <f t="shared" si="24"/>
        <v>1553</v>
      </c>
      <c r="D1557" s="29">
        <v>26.5</v>
      </c>
      <c r="E1557" s="29">
        <v>26.8</v>
      </c>
    </row>
    <row r="1558" spans="2:5" x14ac:dyDescent="0.3">
      <c r="B1558" s="28">
        <v>43061.542361111111</v>
      </c>
      <c r="C1558" s="27">
        <f t="shared" si="24"/>
        <v>1554</v>
      </c>
      <c r="D1558" s="29">
        <v>26.7</v>
      </c>
      <c r="E1558" s="29">
        <v>26.9</v>
      </c>
    </row>
    <row r="1559" spans="2:5" x14ac:dyDescent="0.3">
      <c r="B1559" s="28">
        <v>43061.543055555558</v>
      </c>
      <c r="C1559" s="27">
        <f t="shared" si="24"/>
        <v>1555</v>
      </c>
      <c r="D1559" s="29">
        <v>26.9</v>
      </c>
      <c r="E1559" s="29">
        <v>27</v>
      </c>
    </row>
    <row r="1560" spans="2:5" x14ac:dyDescent="0.3">
      <c r="B1560" s="28">
        <v>43061.543749999997</v>
      </c>
      <c r="C1560" s="27">
        <f t="shared" si="24"/>
        <v>1556</v>
      </c>
      <c r="D1560" s="29">
        <v>26.8</v>
      </c>
      <c r="E1560" s="29">
        <v>27</v>
      </c>
    </row>
    <row r="1561" spans="2:5" x14ac:dyDescent="0.3">
      <c r="B1561" s="28">
        <v>43061.544444444444</v>
      </c>
      <c r="C1561" s="27">
        <f t="shared" si="24"/>
        <v>1557</v>
      </c>
      <c r="D1561" s="29">
        <v>26.8</v>
      </c>
      <c r="E1561" s="29">
        <v>27</v>
      </c>
    </row>
    <row r="1562" spans="2:5" x14ac:dyDescent="0.3">
      <c r="B1562" s="28">
        <v>43061.545138888891</v>
      </c>
      <c r="C1562" s="27">
        <f t="shared" si="24"/>
        <v>1558</v>
      </c>
      <c r="D1562" s="29">
        <v>26.9</v>
      </c>
      <c r="E1562" s="29">
        <v>27.1</v>
      </c>
    </row>
    <row r="1563" spans="2:5" x14ac:dyDescent="0.3">
      <c r="B1563" s="28">
        <v>43061.54583333333</v>
      </c>
      <c r="C1563" s="27">
        <f t="shared" si="24"/>
        <v>1559</v>
      </c>
      <c r="D1563" s="29">
        <v>26.7</v>
      </c>
      <c r="E1563" s="29">
        <v>27.2</v>
      </c>
    </row>
    <row r="1564" spans="2:5" x14ac:dyDescent="0.3">
      <c r="B1564" s="28">
        <v>43061.546527777777</v>
      </c>
      <c r="C1564" s="27">
        <f t="shared" si="24"/>
        <v>1560</v>
      </c>
      <c r="D1564" s="29">
        <v>26.7</v>
      </c>
      <c r="E1564" s="29">
        <v>27.1</v>
      </c>
    </row>
    <row r="1565" spans="2:5" x14ac:dyDescent="0.3">
      <c r="B1565" s="28">
        <v>43061.547222222223</v>
      </c>
      <c r="C1565" s="27">
        <f t="shared" si="24"/>
        <v>1561</v>
      </c>
      <c r="D1565" s="29">
        <v>27</v>
      </c>
      <c r="E1565" s="29">
        <v>27.2</v>
      </c>
    </row>
    <row r="1566" spans="2:5" x14ac:dyDescent="0.3">
      <c r="B1566" s="28">
        <v>43061.54791666667</v>
      </c>
      <c r="C1566" s="27">
        <f t="shared" si="24"/>
        <v>1562</v>
      </c>
      <c r="D1566" s="29">
        <v>27.2</v>
      </c>
      <c r="E1566" s="29">
        <v>27.3</v>
      </c>
    </row>
    <row r="1567" spans="2:5" x14ac:dyDescent="0.3">
      <c r="B1567" s="28">
        <v>43061.548611111109</v>
      </c>
      <c r="C1567" s="27">
        <f t="shared" si="24"/>
        <v>1563</v>
      </c>
      <c r="D1567" s="29">
        <v>27</v>
      </c>
      <c r="E1567" s="29">
        <v>27.3</v>
      </c>
    </row>
    <row r="1568" spans="2:5" x14ac:dyDescent="0.3">
      <c r="B1568" s="28">
        <v>43061.549305555556</v>
      </c>
      <c r="C1568" s="27">
        <f t="shared" si="24"/>
        <v>1564</v>
      </c>
      <c r="D1568" s="29">
        <v>27</v>
      </c>
      <c r="E1568" s="29">
        <v>27.3</v>
      </c>
    </row>
    <row r="1569" spans="2:5" x14ac:dyDescent="0.3">
      <c r="B1569" s="28">
        <v>43061.55</v>
      </c>
      <c r="C1569" s="27">
        <f t="shared" si="24"/>
        <v>1565</v>
      </c>
      <c r="D1569" s="29">
        <v>27.2</v>
      </c>
      <c r="E1569" s="29">
        <v>27.5</v>
      </c>
    </row>
    <row r="1570" spans="2:5" x14ac:dyDescent="0.3">
      <c r="B1570" s="28">
        <v>43061.550694444442</v>
      </c>
      <c r="C1570" s="27">
        <f t="shared" si="24"/>
        <v>1566</v>
      </c>
      <c r="D1570" s="29">
        <v>27.2</v>
      </c>
      <c r="E1570" s="29">
        <v>27.6</v>
      </c>
    </row>
    <row r="1571" spans="2:5" x14ac:dyDescent="0.3">
      <c r="B1571" s="28">
        <v>43061.551388888889</v>
      </c>
      <c r="C1571" s="27">
        <f t="shared" si="24"/>
        <v>1567</v>
      </c>
      <c r="D1571" s="29">
        <v>27</v>
      </c>
      <c r="E1571" s="29">
        <v>27.3</v>
      </c>
    </row>
    <row r="1572" spans="2:5" x14ac:dyDescent="0.3">
      <c r="B1572" s="28">
        <v>43061.552083333336</v>
      </c>
      <c r="C1572" s="27">
        <f t="shared" si="24"/>
        <v>1568</v>
      </c>
      <c r="D1572" s="29">
        <v>27</v>
      </c>
      <c r="E1572" s="29">
        <v>27.5</v>
      </c>
    </row>
    <row r="1573" spans="2:5" x14ac:dyDescent="0.3">
      <c r="B1573" s="28">
        <v>43061.552777777775</v>
      </c>
      <c r="C1573" s="27">
        <f t="shared" si="24"/>
        <v>1569</v>
      </c>
      <c r="D1573" s="29">
        <v>27</v>
      </c>
      <c r="E1573" s="29">
        <v>27.5</v>
      </c>
    </row>
    <row r="1574" spans="2:5" x14ac:dyDescent="0.3">
      <c r="B1574" s="28">
        <v>43061.553472222222</v>
      </c>
      <c r="C1574" s="27">
        <f t="shared" si="24"/>
        <v>1570</v>
      </c>
      <c r="D1574" s="29">
        <v>26.9</v>
      </c>
      <c r="E1574" s="29">
        <v>27.3</v>
      </c>
    </row>
    <row r="1575" spans="2:5" x14ac:dyDescent="0.3">
      <c r="B1575" s="28">
        <v>43061.554166666669</v>
      </c>
      <c r="C1575" s="27">
        <f t="shared" si="24"/>
        <v>1571</v>
      </c>
      <c r="D1575" s="29">
        <v>26.8</v>
      </c>
      <c r="E1575" s="29">
        <v>27.2</v>
      </c>
    </row>
    <row r="1576" spans="2:5" x14ac:dyDescent="0.3">
      <c r="B1576" s="28">
        <v>43061.554861111108</v>
      </c>
      <c r="C1576" s="27">
        <f t="shared" si="24"/>
        <v>1572</v>
      </c>
      <c r="D1576" s="29">
        <v>26.8</v>
      </c>
      <c r="E1576" s="29">
        <v>27.1</v>
      </c>
    </row>
    <row r="1577" spans="2:5" x14ac:dyDescent="0.3">
      <c r="B1577" s="28">
        <v>43061.555555555555</v>
      </c>
      <c r="C1577" s="27">
        <f t="shared" si="24"/>
        <v>1573</v>
      </c>
      <c r="D1577" s="29">
        <v>26.6</v>
      </c>
      <c r="E1577" s="29">
        <v>27</v>
      </c>
    </row>
    <row r="1578" spans="2:5" x14ac:dyDescent="0.3">
      <c r="B1578" s="28">
        <v>43061.556250000001</v>
      </c>
      <c r="C1578" s="27">
        <f t="shared" si="24"/>
        <v>1574</v>
      </c>
      <c r="D1578" s="29">
        <v>26.6</v>
      </c>
      <c r="E1578" s="29">
        <v>27</v>
      </c>
    </row>
    <row r="1579" spans="2:5" x14ac:dyDescent="0.3">
      <c r="B1579" s="28">
        <v>43061.556944444441</v>
      </c>
      <c r="C1579" s="27">
        <f t="shared" si="24"/>
        <v>1575</v>
      </c>
      <c r="D1579" s="29">
        <v>26.4</v>
      </c>
      <c r="E1579" s="29">
        <v>26.9</v>
      </c>
    </row>
    <row r="1580" spans="2:5" x14ac:dyDescent="0.3">
      <c r="B1580" s="28">
        <v>43061.557638888888</v>
      </c>
      <c r="C1580" s="27">
        <f t="shared" si="24"/>
        <v>1576</v>
      </c>
      <c r="D1580" s="29">
        <v>26.5</v>
      </c>
      <c r="E1580" s="29">
        <v>26.9</v>
      </c>
    </row>
    <row r="1581" spans="2:5" x14ac:dyDescent="0.3">
      <c r="B1581" s="28">
        <v>43061.558333333334</v>
      </c>
      <c r="C1581" s="27">
        <f t="shared" si="24"/>
        <v>1577</v>
      </c>
      <c r="D1581" s="29">
        <v>26.5</v>
      </c>
      <c r="E1581" s="29">
        <v>26.8</v>
      </c>
    </row>
    <row r="1582" spans="2:5" x14ac:dyDescent="0.3">
      <c r="B1582" s="28">
        <v>43061.559027777781</v>
      </c>
      <c r="C1582" s="27">
        <f t="shared" si="24"/>
        <v>1578</v>
      </c>
      <c r="D1582" s="29">
        <v>26.3</v>
      </c>
      <c r="E1582" s="29">
        <v>26.8</v>
      </c>
    </row>
    <row r="1583" spans="2:5" x14ac:dyDescent="0.3">
      <c r="B1583" s="28">
        <v>43061.55972222222</v>
      </c>
      <c r="C1583" s="27">
        <f t="shared" si="24"/>
        <v>1579</v>
      </c>
      <c r="D1583" s="29">
        <v>26.5</v>
      </c>
      <c r="E1583" s="29">
        <v>26.8</v>
      </c>
    </row>
    <row r="1584" spans="2:5" x14ac:dyDescent="0.3">
      <c r="B1584" s="28">
        <v>43061.560416666667</v>
      </c>
      <c r="C1584" s="27">
        <f t="shared" si="24"/>
        <v>1580</v>
      </c>
      <c r="D1584" s="29">
        <v>26.6</v>
      </c>
      <c r="E1584" s="29">
        <v>26.8</v>
      </c>
    </row>
    <row r="1585" spans="2:5" x14ac:dyDescent="0.3">
      <c r="B1585" s="28">
        <v>43061.561111111114</v>
      </c>
      <c r="C1585" s="27">
        <f t="shared" si="24"/>
        <v>1581</v>
      </c>
      <c r="D1585" s="29">
        <v>26.6</v>
      </c>
      <c r="E1585" s="29">
        <v>26.9</v>
      </c>
    </row>
    <row r="1586" spans="2:5" x14ac:dyDescent="0.3">
      <c r="B1586" s="28">
        <v>43061.561805555553</v>
      </c>
      <c r="C1586" s="27">
        <f t="shared" si="24"/>
        <v>1582</v>
      </c>
      <c r="D1586" s="29">
        <v>26.7</v>
      </c>
      <c r="E1586" s="29">
        <v>26.9</v>
      </c>
    </row>
    <row r="1587" spans="2:5" x14ac:dyDescent="0.3">
      <c r="B1587" s="28">
        <v>43061.5625</v>
      </c>
      <c r="C1587" s="27">
        <f t="shared" si="24"/>
        <v>1583</v>
      </c>
      <c r="D1587" s="29">
        <v>26.8</v>
      </c>
      <c r="E1587" s="29">
        <v>27</v>
      </c>
    </row>
    <row r="1588" spans="2:5" x14ac:dyDescent="0.3">
      <c r="B1588" s="28">
        <v>43061.563194444447</v>
      </c>
      <c r="C1588" s="27">
        <f t="shared" si="24"/>
        <v>1584</v>
      </c>
      <c r="D1588" s="29">
        <v>26.8</v>
      </c>
      <c r="E1588" s="29">
        <v>27.1</v>
      </c>
    </row>
    <row r="1589" spans="2:5" x14ac:dyDescent="0.3">
      <c r="B1589" s="28">
        <v>43061.563888888886</v>
      </c>
      <c r="C1589" s="27">
        <f t="shared" si="24"/>
        <v>1585</v>
      </c>
      <c r="D1589" s="29">
        <v>26.9</v>
      </c>
      <c r="E1589" s="29">
        <v>27.1</v>
      </c>
    </row>
    <row r="1590" spans="2:5" x14ac:dyDescent="0.3">
      <c r="B1590" s="28">
        <v>43061.564583333333</v>
      </c>
      <c r="C1590" s="27">
        <f t="shared" si="24"/>
        <v>1586</v>
      </c>
      <c r="D1590" s="29">
        <v>26.8</v>
      </c>
      <c r="E1590" s="29">
        <v>27.2</v>
      </c>
    </row>
    <row r="1591" spans="2:5" x14ac:dyDescent="0.3">
      <c r="B1591" s="28">
        <v>43061.56527777778</v>
      </c>
      <c r="C1591" s="27">
        <f t="shared" si="24"/>
        <v>1587</v>
      </c>
      <c r="D1591" s="29">
        <v>26.8</v>
      </c>
      <c r="E1591" s="29">
        <v>27.1</v>
      </c>
    </row>
    <row r="1592" spans="2:5" x14ac:dyDescent="0.3">
      <c r="B1592" s="28">
        <v>43061.565972222219</v>
      </c>
      <c r="C1592" s="27">
        <f t="shared" si="24"/>
        <v>1588</v>
      </c>
      <c r="D1592" s="29">
        <v>26.7</v>
      </c>
      <c r="E1592" s="29">
        <v>27.1</v>
      </c>
    </row>
    <row r="1593" spans="2:5" x14ac:dyDescent="0.3">
      <c r="B1593" s="28">
        <v>43061.566666666666</v>
      </c>
      <c r="C1593" s="27">
        <f t="shared" si="24"/>
        <v>1589</v>
      </c>
      <c r="D1593" s="29">
        <v>26.7</v>
      </c>
      <c r="E1593" s="29">
        <v>27.1</v>
      </c>
    </row>
    <row r="1594" spans="2:5" x14ac:dyDescent="0.3">
      <c r="B1594" s="28">
        <v>43061.567361111112</v>
      </c>
      <c r="C1594" s="27">
        <f t="shared" si="24"/>
        <v>1590</v>
      </c>
      <c r="D1594" s="29">
        <v>26.7</v>
      </c>
      <c r="E1594" s="29">
        <v>27.1</v>
      </c>
    </row>
    <row r="1595" spans="2:5" x14ac:dyDescent="0.3">
      <c r="B1595" s="28">
        <v>43061.568055555559</v>
      </c>
      <c r="C1595" s="27">
        <f t="shared" si="24"/>
        <v>1591</v>
      </c>
      <c r="D1595" s="29">
        <v>26.7</v>
      </c>
      <c r="E1595" s="29">
        <v>27</v>
      </c>
    </row>
    <row r="1596" spans="2:5" x14ac:dyDescent="0.3">
      <c r="B1596" s="28">
        <v>43061.568749999999</v>
      </c>
      <c r="C1596" s="27">
        <f t="shared" si="24"/>
        <v>1592</v>
      </c>
      <c r="D1596" s="29">
        <v>26.6</v>
      </c>
      <c r="E1596" s="29">
        <v>26.9</v>
      </c>
    </row>
    <row r="1597" spans="2:5" x14ac:dyDescent="0.3">
      <c r="B1597" s="28">
        <v>43061.569444444445</v>
      </c>
      <c r="C1597" s="27">
        <f t="shared" si="24"/>
        <v>1593</v>
      </c>
      <c r="D1597" s="29">
        <v>26.5</v>
      </c>
      <c r="E1597" s="29">
        <v>26.8</v>
      </c>
    </row>
    <row r="1598" spans="2:5" x14ac:dyDescent="0.3">
      <c r="B1598" s="28">
        <v>43061.570138888892</v>
      </c>
      <c r="C1598" s="27">
        <f t="shared" si="24"/>
        <v>1594</v>
      </c>
      <c r="D1598" s="29">
        <v>26.4</v>
      </c>
      <c r="E1598" s="29">
        <v>26.7</v>
      </c>
    </row>
    <row r="1599" spans="2:5" x14ac:dyDescent="0.3">
      <c r="B1599" s="28">
        <v>43061.570833333331</v>
      </c>
      <c r="C1599" s="27">
        <f t="shared" si="24"/>
        <v>1595</v>
      </c>
      <c r="D1599" s="29">
        <v>26.3</v>
      </c>
      <c r="E1599" s="29">
        <v>26.6</v>
      </c>
    </row>
    <row r="1600" spans="2:5" x14ac:dyDescent="0.3">
      <c r="B1600" s="28">
        <v>43061.571527777778</v>
      </c>
      <c r="C1600" s="27">
        <f t="shared" si="24"/>
        <v>1596</v>
      </c>
      <c r="D1600" s="29">
        <v>26.4</v>
      </c>
      <c r="E1600" s="29">
        <v>26.6</v>
      </c>
    </row>
    <row r="1601" spans="2:5" x14ac:dyDescent="0.3">
      <c r="B1601" s="28">
        <v>43061.572222222225</v>
      </c>
      <c r="C1601" s="27">
        <f t="shared" si="24"/>
        <v>1597</v>
      </c>
      <c r="D1601" s="29">
        <v>26.3</v>
      </c>
      <c r="E1601" s="29">
        <v>26.6</v>
      </c>
    </row>
    <row r="1602" spans="2:5" x14ac:dyDescent="0.3">
      <c r="B1602" s="28">
        <v>43061.572916666664</v>
      </c>
      <c r="C1602" s="27">
        <f t="shared" si="24"/>
        <v>1598</v>
      </c>
      <c r="D1602" s="29">
        <v>26.2</v>
      </c>
      <c r="E1602" s="29">
        <v>26.4</v>
      </c>
    </row>
    <row r="1603" spans="2:5" x14ac:dyDescent="0.3">
      <c r="B1603" s="28">
        <v>43061.573611111111</v>
      </c>
      <c r="C1603" s="27">
        <f t="shared" si="24"/>
        <v>1599</v>
      </c>
      <c r="D1603" s="29">
        <v>26.2</v>
      </c>
      <c r="E1603" s="29">
        <v>26.3</v>
      </c>
    </row>
    <row r="1604" spans="2:5" x14ac:dyDescent="0.3">
      <c r="B1604" s="28">
        <v>43061.574305555558</v>
      </c>
      <c r="C1604" s="27">
        <f t="shared" si="24"/>
        <v>1600</v>
      </c>
      <c r="D1604" s="29">
        <v>26.3</v>
      </c>
      <c r="E1604" s="29">
        <v>26.4</v>
      </c>
    </row>
    <row r="1605" spans="2:5" x14ac:dyDescent="0.3">
      <c r="B1605" s="28">
        <v>43061.574999999997</v>
      </c>
      <c r="C1605" s="27">
        <f t="shared" si="24"/>
        <v>1601</v>
      </c>
      <c r="D1605" s="29">
        <v>26.4</v>
      </c>
      <c r="E1605" s="29">
        <v>26.6</v>
      </c>
    </row>
    <row r="1606" spans="2:5" x14ac:dyDescent="0.3">
      <c r="B1606" s="28">
        <v>43061.575694444444</v>
      </c>
      <c r="C1606" s="27">
        <f t="shared" si="24"/>
        <v>1602</v>
      </c>
      <c r="D1606" s="29">
        <v>26.5</v>
      </c>
      <c r="E1606" s="29">
        <v>26.6</v>
      </c>
    </row>
    <row r="1607" spans="2:5" x14ac:dyDescent="0.3">
      <c r="B1607" s="28">
        <v>43061.576388888891</v>
      </c>
      <c r="C1607" s="27">
        <f t="shared" ref="C1607:C1670" si="25">C1606+1</f>
        <v>1603</v>
      </c>
      <c r="D1607" s="29">
        <v>26.3</v>
      </c>
      <c r="E1607" s="29">
        <v>26.6</v>
      </c>
    </row>
    <row r="1608" spans="2:5" x14ac:dyDescent="0.3">
      <c r="B1608" s="28">
        <v>43061.57708333333</v>
      </c>
      <c r="C1608" s="27">
        <f t="shared" si="25"/>
        <v>1604</v>
      </c>
      <c r="D1608" s="29">
        <v>26.4</v>
      </c>
      <c r="E1608" s="29">
        <v>26.6</v>
      </c>
    </row>
    <row r="1609" spans="2:5" x14ac:dyDescent="0.3">
      <c r="B1609" s="28">
        <v>43061.577777777777</v>
      </c>
      <c r="C1609" s="27">
        <f t="shared" si="25"/>
        <v>1605</v>
      </c>
      <c r="D1609" s="29">
        <v>26.5</v>
      </c>
      <c r="E1609" s="29">
        <v>26.6</v>
      </c>
    </row>
    <row r="1610" spans="2:5" x14ac:dyDescent="0.3">
      <c r="B1610" s="28">
        <v>43061.578472222223</v>
      </c>
      <c r="C1610" s="27">
        <f t="shared" si="25"/>
        <v>1606</v>
      </c>
      <c r="D1610" s="29">
        <v>26.5</v>
      </c>
      <c r="E1610" s="29">
        <v>26.6</v>
      </c>
    </row>
    <row r="1611" spans="2:5" x14ac:dyDescent="0.3">
      <c r="B1611" s="28">
        <v>43061.57916666667</v>
      </c>
      <c r="C1611" s="27">
        <f t="shared" si="25"/>
        <v>1607</v>
      </c>
      <c r="D1611" s="29">
        <v>26.4</v>
      </c>
      <c r="E1611" s="29">
        <v>26.6</v>
      </c>
    </row>
    <row r="1612" spans="2:5" x14ac:dyDescent="0.3">
      <c r="B1612" s="28">
        <v>43061.579861111109</v>
      </c>
      <c r="C1612" s="27">
        <f t="shared" si="25"/>
        <v>1608</v>
      </c>
      <c r="D1612" s="29">
        <v>26.5</v>
      </c>
      <c r="E1612" s="29">
        <v>26.6</v>
      </c>
    </row>
    <row r="1613" spans="2:5" x14ac:dyDescent="0.3">
      <c r="B1613" s="28">
        <v>43061.580555555556</v>
      </c>
      <c r="C1613" s="27">
        <f t="shared" si="25"/>
        <v>1609</v>
      </c>
      <c r="D1613" s="29">
        <v>26.6</v>
      </c>
      <c r="E1613" s="29">
        <v>26.7</v>
      </c>
    </row>
    <row r="1614" spans="2:5" x14ac:dyDescent="0.3">
      <c r="B1614" s="28">
        <v>43061.581250000003</v>
      </c>
      <c r="C1614" s="27">
        <f t="shared" si="25"/>
        <v>1610</v>
      </c>
      <c r="D1614" s="29">
        <v>26.6</v>
      </c>
      <c r="E1614" s="29">
        <v>26.7</v>
      </c>
    </row>
    <row r="1615" spans="2:5" x14ac:dyDescent="0.3">
      <c r="B1615" s="28">
        <v>43061.581944444442</v>
      </c>
      <c r="C1615" s="27">
        <f t="shared" si="25"/>
        <v>1611</v>
      </c>
      <c r="D1615" s="29">
        <v>26.6</v>
      </c>
      <c r="E1615" s="29">
        <v>26.7</v>
      </c>
    </row>
    <row r="1616" spans="2:5" x14ac:dyDescent="0.3">
      <c r="B1616" s="28">
        <v>43061.582638888889</v>
      </c>
      <c r="C1616" s="27">
        <f t="shared" si="25"/>
        <v>1612</v>
      </c>
      <c r="D1616" s="29">
        <v>26.5</v>
      </c>
      <c r="E1616" s="29">
        <v>26.6</v>
      </c>
    </row>
    <row r="1617" spans="2:5" x14ac:dyDescent="0.3">
      <c r="B1617" s="28">
        <v>43061.583333333336</v>
      </c>
      <c r="C1617" s="27">
        <f t="shared" si="25"/>
        <v>1613</v>
      </c>
      <c r="D1617" s="29">
        <v>26.3</v>
      </c>
      <c r="E1617" s="29">
        <v>26.6</v>
      </c>
    </row>
    <row r="1618" spans="2:5" x14ac:dyDescent="0.3">
      <c r="B1618" s="28">
        <v>43061.584027777775</v>
      </c>
      <c r="C1618" s="27">
        <f t="shared" si="25"/>
        <v>1614</v>
      </c>
      <c r="D1618" s="29">
        <v>26.5</v>
      </c>
      <c r="E1618" s="29">
        <v>26.6</v>
      </c>
    </row>
    <row r="1619" spans="2:5" x14ac:dyDescent="0.3">
      <c r="B1619" s="28">
        <v>43061.584722222222</v>
      </c>
      <c r="C1619" s="27">
        <f t="shared" si="25"/>
        <v>1615</v>
      </c>
      <c r="D1619" s="29">
        <v>26.7</v>
      </c>
      <c r="E1619" s="29">
        <v>26.7</v>
      </c>
    </row>
    <row r="1620" spans="2:5" x14ac:dyDescent="0.3">
      <c r="B1620" s="28">
        <v>43061.585416666669</v>
      </c>
      <c r="C1620" s="27">
        <f t="shared" si="25"/>
        <v>1616</v>
      </c>
      <c r="D1620" s="29">
        <v>26.9</v>
      </c>
      <c r="E1620" s="29">
        <v>26.9</v>
      </c>
    </row>
    <row r="1621" spans="2:5" x14ac:dyDescent="0.3">
      <c r="B1621" s="28">
        <v>43061.586111111108</v>
      </c>
      <c r="C1621" s="27">
        <f t="shared" si="25"/>
        <v>1617</v>
      </c>
      <c r="D1621" s="29">
        <v>27</v>
      </c>
      <c r="E1621" s="29">
        <v>27</v>
      </c>
    </row>
    <row r="1622" spans="2:5" x14ac:dyDescent="0.3">
      <c r="B1622" s="28">
        <v>43061.586805555555</v>
      </c>
      <c r="C1622" s="27">
        <f t="shared" si="25"/>
        <v>1618</v>
      </c>
      <c r="D1622" s="29">
        <v>27.1</v>
      </c>
      <c r="E1622" s="29">
        <v>27.1</v>
      </c>
    </row>
    <row r="1623" spans="2:5" x14ac:dyDescent="0.3">
      <c r="B1623" s="28">
        <v>43061.587500000001</v>
      </c>
      <c r="C1623" s="27">
        <f t="shared" si="25"/>
        <v>1619</v>
      </c>
      <c r="D1623" s="29">
        <v>27.1</v>
      </c>
      <c r="E1623" s="29">
        <v>27.1</v>
      </c>
    </row>
    <row r="1624" spans="2:5" x14ac:dyDescent="0.3">
      <c r="B1624" s="28">
        <v>43061.588194444441</v>
      </c>
      <c r="C1624" s="27">
        <f t="shared" si="25"/>
        <v>1620</v>
      </c>
      <c r="D1624" s="29">
        <v>27.2</v>
      </c>
      <c r="E1624" s="29">
        <v>27.2</v>
      </c>
    </row>
    <row r="1625" spans="2:5" x14ac:dyDescent="0.3">
      <c r="B1625" s="28">
        <v>43061.588888888888</v>
      </c>
      <c r="C1625" s="27">
        <f t="shared" si="25"/>
        <v>1621</v>
      </c>
      <c r="D1625" s="29">
        <v>27</v>
      </c>
      <c r="E1625" s="29">
        <v>27.1</v>
      </c>
    </row>
    <row r="1626" spans="2:5" x14ac:dyDescent="0.3">
      <c r="B1626" s="28">
        <v>43061.589583333334</v>
      </c>
      <c r="C1626" s="27">
        <f t="shared" si="25"/>
        <v>1622</v>
      </c>
      <c r="D1626" s="29">
        <v>26.9</v>
      </c>
      <c r="E1626" s="29">
        <v>27</v>
      </c>
    </row>
    <row r="1627" spans="2:5" x14ac:dyDescent="0.3">
      <c r="B1627" s="28">
        <v>43061.590277777781</v>
      </c>
      <c r="C1627" s="27">
        <f t="shared" si="25"/>
        <v>1623</v>
      </c>
      <c r="D1627" s="29">
        <v>26.9</v>
      </c>
      <c r="E1627" s="29">
        <v>27</v>
      </c>
    </row>
    <row r="1628" spans="2:5" x14ac:dyDescent="0.3">
      <c r="B1628" s="28">
        <v>43061.59097222222</v>
      </c>
      <c r="C1628" s="27">
        <f t="shared" si="25"/>
        <v>1624</v>
      </c>
      <c r="D1628" s="29">
        <v>26.7</v>
      </c>
      <c r="E1628" s="29">
        <v>26.9</v>
      </c>
    </row>
    <row r="1629" spans="2:5" x14ac:dyDescent="0.3">
      <c r="B1629" s="28">
        <v>43061.591666666667</v>
      </c>
      <c r="C1629" s="27">
        <f t="shared" si="25"/>
        <v>1625</v>
      </c>
      <c r="D1629" s="29">
        <v>26.6</v>
      </c>
      <c r="E1629" s="29">
        <v>26.8</v>
      </c>
    </row>
    <row r="1630" spans="2:5" x14ac:dyDescent="0.3">
      <c r="B1630" s="28">
        <v>43061.592361111114</v>
      </c>
      <c r="C1630" s="27">
        <f t="shared" si="25"/>
        <v>1626</v>
      </c>
      <c r="D1630" s="29">
        <v>26.6</v>
      </c>
      <c r="E1630" s="29">
        <v>26.8</v>
      </c>
    </row>
    <row r="1631" spans="2:5" x14ac:dyDescent="0.3">
      <c r="B1631" s="28">
        <v>43061.593055555553</v>
      </c>
      <c r="C1631" s="27">
        <f t="shared" si="25"/>
        <v>1627</v>
      </c>
      <c r="D1631" s="29">
        <v>26.6</v>
      </c>
      <c r="E1631" s="29">
        <v>26.8</v>
      </c>
    </row>
    <row r="1632" spans="2:5" x14ac:dyDescent="0.3">
      <c r="B1632" s="28">
        <v>43061.59375</v>
      </c>
      <c r="C1632" s="27">
        <f t="shared" si="25"/>
        <v>1628</v>
      </c>
      <c r="D1632" s="29">
        <v>26.5</v>
      </c>
      <c r="E1632" s="29">
        <v>26.7</v>
      </c>
    </row>
    <row r="1633" spans="2:5" x14ac:dyDescent="0.3">
      <c r="B1633" s="28">
        <v>43061.594444444447</v>
      </c>
      <c r="C1633" s="27">
        <f t="shared" si="25"/>
        <v>1629</v>
      </c>
      <c r="D1633" s="29">
        <v>26.3</v>
      </c>
      <c r="E1633" s="29">
        <v>26.7</v>
      </c>
    </row>
    <row r="1634" spans="2:5" x14ac:dyDescent="0.3">
      <c r="B1634" s="28">
        <v>43061.595138888886</v>
      </c>
      <c r="C1634" s="27">
        <f t="shared" si="25"/>
        <v>1630</v>
      </c>
      <c r="D1634" s="29">
        <v>26.2</v>
      </c>
      <c r="E1634" s="29">
        <v>26.6</v>
      </c>
    </row>
    <row r="1635" spans="2:5" x14ac:dyDescent="0.3">
      <c r="B1635" s="28">
        <v>43061.595833333333</v>
      </c>
      <c r="C1635" s="27">
        <f t="shared" si="25"/>
        <v>1631</v>
      </c>
      <c r="D1635" s="29">
        <v>26.2</v>
      </c>
      <c r="E1635" s="29">
        <v>26.4</v>
      </c>
    </row>
    <row r="1636" spans="2:5" x14ac:dyDescent="0.3">
      <c r="B1636" s="28">
        <v>43061.59652777778</v>
      </c>
      <c r="C1636" s="27">
        <f t="shared" si="25"/>
        <v>1632</v>
      </c>
      <c r="D1636" s="29">
        <v>26.3</v>
      </c>
      <c r="E1636" s="29">
        <v>26.4</v>
      </c>
    </row>
    <row r="1637" spans="2:5" x14ac:dyDescent="0.3">
      <c r="B1637" s="28">
        <v>43061.597222222219</v>
      </c>
      <c r="C1637" s="27">
        <f t="shared" si="25"/>
        <v>1633</v>
      </c>
      <c r="D1637" s="29">
        <v>26.5</v>
      </c>
      <c r="E1637" s="29">
        <v>26.6</v>
      </c>
    </row>
    <row r="1638" spans="2:5" x14ac:dyDescent="0.3">
      <c r="B1638" s="28">
        <v>43061.597916666666</v>
      </c>
      <c r="C1638" s="27">
        <f t="shared" si="25"/>
        <v>1634</v>
      </c>
      <c r="D1638" s="29">
        <v>26.3</v>
      </c>
      <c r="E1638" s="29">
        <v>26.6</v>
      </c>
    </row>
    <row r="1639" spans="2:5" x14ac:dyDescent="0.3">
      <c r="B1639" s="28">
        <v>43061.598611111112</v>
      </c>
      <c r="C1639" s="27">
        <f t="shared" si="25"/>
        <v>1635</v>
      </c>
      <c r="D1639" s="29">
        <v>26.3</v>
      </c>
      <c r="E1639" s="29">
        <v>26.4</v>
      </c>
    </row>
    <row r="1640" spans="2:5" x14ac:dyDescent="0.3">
      <c r="B1640" s="28">
        <v>43061.599305555559</v>
      </c>
      <c r="C1640" s="27">
        <f t="shared" si="25"/>
        <v>1636</v>
      </c>
      <c r="D1640" s="29">
        <v>26.3</v>
      </c>
      <c r="E1640" s="29">
        <v>26.4</v>
      </c>
    </row>
    <row r="1641" spans="2:5" x14ac:dyDescent="0.3">
      <c r="B1641" s="28">
        <v>43061.599999999999</v>
      </c>
      <c r="C1641" s="27">
        <f t="shared" si="25"/>
        <v>1637</v>
      </c>
      <c r="D1641" s="29">
        <v>26.3</v>
      </c>
      <c r="E1641" s="29">
        <v>26.4</v>
      </c>
    </row>
    <row r="1642" spans="2:5" x14ac:dyDescent="0.3">
      <c r="B1642" s="28">
        <v>43061.600694444445</v>
      </c>
      <c r="C1642" s="27">
        <f t="shared" si="25"/>
        <v>1638</v>
      </c>
      <c r="D1642" s="29">
        <v>26.2</v>
      </c>
      <c r="E1642" s="29">
        <v>26.4</v>
      </c>
    </row>
    <row r="1643" spans="2:5" x14ac:dyDescent="0.3">
      <c r="B1643" s="28">
        <v>43061.601388888892</v>
      </c>
      <c r="C1643" s="27">
        <f t="shared" si="25"/>
        <v>1639</v>
      </c>
      <c r="D1643" s="29">
        <v>26.3</v>
      </c>
      <c r="E1643" s="29">
        <v>26.4</v>
      </c>
    </row>
    <row r="1644" spans="2:5" x14ac:dyDescent="0.3">
      <c r="B1644" s="28">
        <v>43061.602083333331</v>
      </c>
      <c r="C1644" s="27">
        <f t="shared" si="25"/>
        <v>1640</v>
      </c>
      <c r="D1644" s="29">
        <v>26.3</v>
      </c>
      <c r="E1644" s="29">
        <v>26.4</v>
      </c>
    </row>
    <row r="1645" spans="2:5" x14ac:dyDescent="0.3">
      <c r="B1645" s="28">
        <v>43061.602777777778</v>
      </c>
      <c r="C1645" s="27">
        <f t="shared" si="25"/>
        <v>1641</v>
      </c>
      <c r="D1645" s="29">
        <v>26.3</v>
      </c>
      <c r="E1645" s="29">
        <v>26.4</v>
      </c>
    </row>
    <row r="1646" spans="2:5" x14ac:dyDescent="0.3">
      <c r="B1646" s="28">
        <v>43061.603472222225</v>
      </c>
      <c r="C1646" s="27">
        <f t="shared" si="25"/>
        <v>1642</v>
      </c>
      <c r="D1646" s="29">
        <v>26.4</v>
      </c>
      <c r="E1646" s="29">
        <v>26.4</v>
      </c>
    </row>
    <row r="1647" spans="2:5" x14ac:dyDescent="0.3">
      <c r="B1647" s="28">
        <v>43061.604166666664</v>
      </c>
      <c r="C1647" s="27">
        <f t="shared" si="25"/>
        <v>1643</v>
      </c>
      <c r="D1647" s="29">
        <v>26.2</v>
      </c>
      <c r="E1647" s="29">
        <v>26.3</v>
      </c>
    </row>
    <row r="1648" spans="2:5" x14ac:dyDescent="0.3">
      <c r="B1648" s="28">
        <v>43061.604861111111</v>
      </c>
      <c r="C1648" s="27">
        <f t="shared" si="25"/>
        <v>1644</v>
      </c>
      <c r="D1648" s="29">
        <v>26.2</v>
      </c>
      <c r="E1648" s="29">
        <v>26.3</v>
      </c>
    </row>
    <row r="1649" spans="2:5" x14ac:dyDescent="0.3">
      <c r="B1649" s="28">
        <v>43061.605555555558</v>
      </c>
      <c r="C1649" s="27">
        <f t="shared" si="25"/>
        <v>1645</v>
      </c>
      <c r="D1649" s="29">
        <v>26.2</v>
      </c>
      <c r="E1649" s="29">
        <v>26.3</v>
      </c>
    </row>
    <row r="1650" spans="2:5" x14ac:dyDescent="0.3">
      <c r="B1650" s="28">
        <v>43061.606249999997</v>
      </c>
      <c r="C1650" s="27">
        <f t="shared" si="25"/>
        <v>1646</v>
      </c>
      <c r="D1650" s="29">
        <v>26.2</v>
      </c>
      <c r="E1650" s="29">
        <v>26.3</v>
      </c>
    </row>
    <row r="1651" spans="2:5" x14ac:dyDescent="0.3">
      <c r="B1651" s="28">
        <v>43061.606944444444</v>
      </c>
      <c r="C1651" s="27">
        <f t="shared" si="25"/>
        <v>1647</v>
      </c>
      <c r="D1651" s="29">
        <v>26.3</v>
      </c>
      <c r="E1651" s="29">
        <v>26.3</v>
      </c>
    </row>
    <row r="1652" spans="2:5" x14ac:dyDescent="0.3">
      <c r="B1652" s="28">
        <v>43061.607638888891</v>
      </c>
      <c r="C1652" s="27">
        <f t="shared" si="25"/>
        <v>1648</v>
      </c>
      <c r="D1652" s="29">
        <v>26.2</v>
      </c>
      <c r="E1652" s="29">
        <v>26.3</v>
      </c>
    </row>
    <row r="1653" spans="2:5" x14ac:dyDescent="0.3">
      <c r="B1653" s="28">
        <v>43061.60833333333</v>
      </c>
      <c r="C1653" s="27">
        <f t="shared" si="25"/>
        <v>1649</v>
      </c>
      <c r="D1653" s="29">
        <v>26.2</v>
      </c>
      <c r="E1653" s="29">
        <v>26.3</v>
      </c>
    </row>
    <row r="1654" spans="2:5" x14ac:dyDescent="0.3">
      <c r="B1654" s="28">
        <v>43061.609027777777</v>
      </c>
      <c r="C1654" s="27">
        <f t="shared" si="25"/>
        <v>1650</v>
      </c>
      <c r="D1654" s="29">
        <v>26.2</v>
      </c>
      <c r="E1654" s="29">
        <v>26.3</v>
      </c>
    </row>
    <row r="1655" spans="2:5" x14ac:dyDescent="0.3">
      <c r="B1655" s="28">
        <v>43061.609722222223</v>
      </c>
      <c r="C1655" s="27">
        <f t="shared" si="25"/>
        <v>1651</v>
      </c>
      <c r="D1655" s="29">
        <v>26.1</v>
      </c>
      <c r="E1655" s="29">
        <v>26.2</v>
      </c>
    </row>
    <row r="1656" spans="2:5" x14ac:dyDescent="0.3">
      <c r="B1656" s="28">
        <v>43061.61041666667</v>
      </c>
      <c r="C1656" s="27">
        <f t="shared" si="25"/>
        <v>1652</v>
      </c>
      <c r="D1656" s="29">
        <v>26</v>
      </c>
      <c r="E1656" s="29">
        <v>26.2</v>
      </c>
    </row>
    <row r="1657" spans="2:5" x14ac:dyDescent="0.3">
      <c r="B1657" s="28">
        <v>43061.611111111109</v>
      </c>
      <c r="C1657" s="27">
        <f t="shared" si="25"/>
        <v>1653</v>
      </c>
      <c r="D1657" s="29">
        <v>25.9</v>
      </c>
      <c r="E1657" s="29">
        <v>26.1</v>
      </c>
    </row>
    <row r="1658" spans="2:5" x14ac:dyDescent="0.3">
      <c r="B1658" s="28">
        <v>43061.611805555556</v>
      </c>
      <c r="C1658" s="27">
        <f t="shared" si="25"/>
        <v>1654</v>
      </c>
      <c r="D1658" s="29">
        <v>25.8</v>
      </c>
      <c r="E1658" s="29">
        <v>26</v>
      </c>
    </row>
    <row r="1659" spans="2:5" x14ac:dyDescent="0.3">
      <c r="B1659" s="28">
        <v>43061.612500000003</v>
      </c>
      <c r="C1659" s="27">
        <f t="shared" si="25"/>
        <v>1655</v>
      </c>
      <c r="D1659" s="29">
        <v>25.7</v>
      </c>
      <c r="E1659" s="29">
        <v>25.9</v>
      </c>
    </row>
    <row r="1660" spans="2:5" x14ac:dyDescent="0.3">
      <c r="B1660" s="28">
        <v>43061.613194444442</v>
      </c>
      <c r="C1660" s="27">
        <f t="shared" si="25"/>
        <v>1656</v>
      </c>
      <c r="D1660" s="29">
        <v>25.6</v>
      </c>
      <c r="E1660" s="29">
        <v>25.8</v>
      </c>
    </row>
    <row r="1661" spans="2:5" x14ac:dyDescent="0.3">
      <c r="B1661" s="28">
        <v>43061.613888888889</v>
      </c>
      <c r="C1661" s="27">
        <f t="shared" si="25"/>
        <v>1657</v>
      </c>
      <c r="D1661" s="29">
        <v>25.5</v>
      </c>
      <c r="E1661" s="29">
        <v>25.7</v>
      </c>
    </row>
    <row r="1662" spans="2:5" x14ac:dyDescent="0.3">
      <c r="B1662" s="28">
        <v>43061.614583333336</v>
      </c>
      <c r="C1662" s="27">
        <f t="shared" si="25"/>
        <v>1658</v>
      </c>
      <c r="D1662" s="29">
        <v>25.4</v>
      </c>
      <c r="E1662" s="29">
        <v>25.7</v>
      </c>
    </row>
    <row r="1663" spans="2:5" x14ac:dyDescent="0.3">
      <c r="B1663" s="28">
        <v>43061.615277777775</v>
      </c>
      <c r="C1663" s="27">
        <f t="shared" si="25"/>
        <v>1659</v>
      </c>
      <c r="D1663" s="29">
        <v>25.4</v>
      </c>
      <c r="E1663" s="29">
        <v>25.6</v>
      </c>
    </row>
    <row r="1664" spans="2:5" x14ac:dyDescent="0.3">
      <c r="B1664" s="28">
        <v>43061.615972222222</v>
      </c>
      <c r="C1664" s="27">
        <f t="shared" si="25"/>
        <v>1660</v>
      </c>
      <c r="D1664" s="29">
        <v>25.4</v>
      </c>
      <c r="E1664" s="29">
        <v>25.5</v>
      </c>
    </row>
    <row r="1665" spans="2:5" x14ac:dyDescent="0.3">
      <c r="B1665" s="28">
        <v>43061.616666666669</v>
      </c>
      <c r="C1665" s="27">
        <f t="shared" si="25"/>
        <v>1661</v>
      </c>
      <c r="D1665" s="29">
        <v>25.1</v>
      </c>
      <c r="E1665" s="29">
        <v>25.4</v>
      </c>
    </row>
    <row r="1666" spans="2:5" x14ac:dyDescent="0.3">
      <c r="B1666" s="28">
        <v>43061.617361111108</v>
      </c>
      <c r="C1666" s="27">
        <f t="shared" si="25"/>
        <v>1662</v>
      </c>
      <c r="D1666" s="29">
        <v>24.9</v>
      </c>
      <c r="E1666" s="29">
        <v>25.2</v>
      </c>
    </row>
    <row r="1667" spans="2:5" x14ac:dyDescent="0.3">
      <c r="B1667" s="28">
        <v>43061.618055555555</v>
      </c>
      <c r="C1667" s="27">
        <f t="shared" si="25"/>
        <v>1663</v>
      </c>
      <c r="D1667" s="29">
        <v>24.6</v>
      </c>
      <c r="E1667" s="29">
        <v>25.1</v>
      </c>
    </row>
    <row r="1668" spans="2:5" x14ac:dyDescent="0.3">
      <c r="B1668" s="28">
        <v>43061.618750000001</v>
      </c>
      <c r="C1668" s="27">
        <f t="shared" si="25"/>
        <v>1664</v>
      </c>
      <c r="D1668" s="29">
        <v>24.2</v>
      </c>
      <c r="E1668" s="29">
        <v>24.9</v>
      </c>
    </row>
    <row r="1669" spans="2:5" x14ac:dyDescent="0.3">
      <c r="B1669" s="28">
        <v>43061.619444444441</v>
      </c>
      <c r="C1669" s="27">
        <f t="shared" si="25"/>
        <v>1665</v>
      </c>
      <c r="D1669" s="29">
        <v>23.9</v>
      </c>
      <c r="E1669" s="29">
        <v>24.6</v>
      </c>
    </row>
    <row r="1670" spans="2:5" x14ac:dyDescent="0.3">
      <c r="B1670" s="28">
        <v>43061.620138888888</v>
      </c>
      <c r="C1670" s="27">
        <f t="shared" si="25"/>
        <v>1666</v>
      </c>
      <c r="D1670" s="29">
        <v>23.6</v>
      </c>
      <c r="E1670" s="29">
        <v>24.4</v>
      </c>
    </row>
    <row r="1671" spans="2:5" x14ac:dyDescent="0.3">
      <c r="B1671" s="28">
        <v>43061.620833333334</v>
      </c>
      <c r="C1671" s="27">
        <f t="shared" ref="C1671:C1734" si="26">C1670+1</f>
        <v>1667</v>
      </c>
      <c r="D1671" s="29">
        <v>23.3</v>
      </c>
      <c r="E1671" s="29">
        <v>24.2</v>
      </c>
    </row>
    <row r="1672" spans="2:5" x14ac:dyDescent="0.3">
      <c r="B1672" s="28">
        <v>43061.621527777781</v>
      </c>
      <c r="C1672" s="27">
        <f t="shared" si="26"/>
        <v>1668</v>
      </c>
      <c r="D1672" s="29">
        <v>23.1</v>
      </c>
      <c r="E1672" s="29">
        <v>24</v>
      </c>
    </row>
    <row r="1673" spans="2:5" x14ac:dyDescent="0.3">
      <c r="B1673" s="28">
        <v>43061.62222222222</v>
      </c>
      <c r="C1673" s="27">
        <f t="shared" si="26"/>
        <v>1669</v>
      </c>
      <c r="D1673" s="29">
        <v>22.9</v>
      </c>
      <c r="E1673" s="29">
        <v>23.7</v>
      </c>
    </row>
    <row r="1674" spans="2:5" x14ac:dyDescent="0.3">
      <c r="B1674" s="28">
        <v>43061.622916666667</v>
      </c>
      <c r="C1674" s="27">
        <f t="shared" si="26"/>
        <v>1670</v>
      </c>
      <c r="D1674" s="29">
        <v>22.9</v>
      </c>
      <c r="E1674" s="29">
        <v>23.5</v>
      </c>
    </row>
    <row r="1675" spans="2:5" x14ac:dyDescent="0.3">
      <c r="B1675" s="28">
        <v>43061.623611111114</v>
      </c>
      <c r="C1675" s="27">
        <f t="shared" si="26"/>
        <v>1671</v>
      </c>
      <c r="D1675" s="29">
        <v>22.8</v>
      </c>
      <c r="E1675" s="29">
        <v>23.3</v>
      </c>
    </row>
    <row r="1676" spans="2:5" x14ac:dyDescent="0.3">
      <c r="B1676" s="28">
        <v>43061.624305555553</v>
      </c>
      <c r="C1676" s="27">
        <f t="shared" si="26"/>
        <v>1672</v>
      </c>
      <c r="D1676" s="29">
        <v>22.9</v>
      </c>
      <c r="E1676" s="29">
        <v>23.3</v>
      </c>
    </row>
    <row r="1677" spans="2:5" x14ac:dyDescent="0.3">
      <c r="B1677" s="28">
        <v>43061.625</v>
      </c>
      <c r="C1677" s="27">
        <f t="shared" si="26"/>
        <v>1673</v>
      </c>
      <c r="D1677" s="29">
        <v>22.9</v>
      </c>
      <c r="E1677" s="29">
        <v>23.2</v>
      </c>
    </row>
    <row r="1678" spans="2:5" x14ac:dyDescent="0.3">
      <c r="B1678" s="28">
        <v>43061.625694444447</v>
      </c>
      <c r="C1678" s="27">
        <f t="shared" si="26"/>
        <v>1674</v>
      </c>
      <c r="D1678" s="29">
        <v>22.9</v>
      </c>
      <c r="E1678" s="29">
        <v>23.2</v>
      </c>
    </row>
    <row r="1679" spans="2:5" x14ac:dyDescent="0.3">
      <c r="B1679" s="28">
        <v>43061.626388888886</v>
      </c>
      <c r="C1679" s="27">
        <f t="shared" si="26"/>
        <v>1675</v>
      </c>
      <c r="D1679" s="29">
        <v>22.9</v>
      </c>
      <c r="E1679" s="29">
        <v>23.2</v>
      </c>
    </row>
    <row r="1680" spans="2:5" x14ac:dyDescent="0.3">
      <c r="B1680" s="28">
        <v>43061.627083333333</v>
      </c>
      <c r="C1680" s="27">
        <f t="shared" si="26"/>
        <v>1676</v>
      </c>
      <c r="D1680" s="29">
        <v>22.9</v>
      </c>
      <c r="E1680" s="29">
        <v>23.1</v>
      </c>
    </row>
    <row r="1681" spans="2:5" x14ac:dyDescent="0.3">
      <c r="B1681" s="28">
        <v>43061.62777777778</v>
      </c>
      <c r="C1681" s="27">
        <f t="shared" si="26"/>
        <v>1677</v>
      </c>
      <c r="D1681" s="29">
        <v>22.9</v>
      </c>
      <c r="E1681" s="29">
        <v>23.1</v>
      </c>
    </row>
    <row r="1682" spans="2:5" x14ac:dyDescent="0.3">
      <c r="B1682" s="28">
        <v>43061.628472222219</v>
      </c>
      <c r="C1682" s="27">
        <f t="shared" si="26"/>
        <v>1678</v>
      </c>
      <c r="D1682" s="29">
        <v>22.9</v>
      </c>
      <c r="E1682" s="29">
        <v>23.1</v>
      </c>
    </row>
    <row r="1683" spans="2:5" x14ac:dyDescent="0.3">
      <c r="B1683" s="28">
        <v>43061.629166666666</v>
      </c>
      <c r="C1683" s="27">
        <f t="shared" si="26"/>
        <v>1679</v>
      </c>
      <c r="D1683" s="29">
        <v>22.9</v>
      </c>
      <c r="E1683" s="29">
        <v>23.1</v>
      </c>
    </row>
    <row r="1684" spans="2:5" x14ac:dyDescent="0.3">
      <c r="B1684" s="28">
        <v>43061.629861111112</v>
      </c>
      <c r="C1684" s="27">
        <f t="shared" si="26"/>
        <v>1680</v>
      </c>
      <c r="D1684" s="29">
        <v>22.9</v>
      </c>
      <c r="E1684" s="29">
        <v>23.1</v>
      </c>
    </row>
    <row r="1685" spans="2:5" x14ac:dyDescent="0.3">
      <c r="B1685" s="28">
        <v>43061.630555555559</v>
      </c>
      <c r="C1685" s="27">
        <f t="shared" si="26"/>
        <v>1681</v>
      </c>
      <c r="D1685" s="29">
        <v>23</v>
      </c>
      <c r="E1685" s="29">
        <v>23.1</v>
      </c>
    </row>
    <row r="1686" spans="2:5" x14ac:dyDescent="0.3">
      <c r="B1686" s="28">
        <v>43061.631249999999</v>
      </c>
      <c r="C1686" s="27">
        <f t="shared" si="26"/>
        <v>1682</v>
      </c>
      <c r="D1686" s="29">
        <v>23.1</v>
      </c>
      <c r="E1686" s="29">
        <v>23.2</v>
      </c>
    </row>
    <row r="1687" spans="2:5" x14ac:dyDescent="0.3">
      <c r="B1687" s="28">
        <v>43061.631944444445</v>
      </c>
      <c r="C1687" s="27">
        <f t="shared" si="26"/>
        <v>1683</v>
      </c>
      <c r="D1687" s="29">
        <v>23.2</v>
      </c>
      <c r="E1687" s="29">
        <v>23.2</v>
      </c>
    </row>
    <row r="1688" spans="2:5" x14ac:dyDescent="0.3">
      <c r="B1688" s="28">
        <v>43061.632638888892</v>
      </c>
      <c r="C1688" s="27">
        <f t="shared" si="26"/>
        <v>1684</v>
      </c>
      <c r="D1688" s="29">
        <v>23.2</v>
      </c>
      <c r="E1688" s="29">
        <v>23.3</v>
      </c>
    </row>
    <row r="1689" spans="2:5" x14ac:dyDescent="0.3">
      <c r="B1689" s="28">
        <v>43061.633333333331</v>
      </c>
      <c r="C1689" s="27">
        <f t="shared" si="26"/>
        <v>1685</v>
      </c>
      <c r="D1689" s="29">
        <v>23.3</v>
      </c>
      <c r="E1689" s="29">
        <v>23.4</v>
      </c>
    </row>
    <row r="1690" spans="2:5" x14ac:dyDescent="0.3">
      <c r="B1690" s="28">
        <v>43061.634027777778</v>
      </c>
      <c r="C1690" s="27">
        <f t="shared" si="26"/>
        <v>1686</v>
      </c>
      <c r="D1690" s="29">
        <v>23.4</v>
      </c>
      <c r="E1690" s="29">
        <v>23.4</v>
      </c>
    </row>
    <row r="1691" spans="2:5" x14ac:dyDescent="0.3">
      <c r="B1691" s="28">
        <v>43061.634722222225</v>
      </c>
      <c r="C1691" s="27">
        <f t="shared" si="26"/>
        <v>1687</v>
      </c>
      <c r="D1691" s="29">
        <v>23.5</v>
      </c>
      <c r="E1691" s="29">
        <v>23.5</v>
      </c>
    </row>
    <row r="1692" spans="2:5" x14ac:dyDescent="0.3">
      <c r="B1692" s="28">
        <v>43061.635416666664</v>
      </c>
      <c r="C1692" s="27">
        <f t="shared" si="26"/>
        <v>1688</v>
      </c>
      <c r="D1692" s="29">
        <v>23.5</v>
      </c>
      <c r="E1692" s="29">
        <v>23.6</v>
      </c>
    </row>
    <row r="1693" spans="2:5" x14ac:dyDescent="0.3">
      <c r="B1693" s="28">
        <v>43061.636111111111</v>
      </c>
      <c r="C1693" s="27">
        <f t="shared" si="26"/>
        <v>1689</v>
      </c>
      <c r="D1693" s="29">
        <v>23.6</v>
      </c>
      <c r="E1693" s="29">
        <v>23.7</v>
      </c>
    </row>
    <row r="1694" spans="2:5" x14ac:dyDescent="0.3">
      <c r="B1694" s="28">
        <v>43061.636805555558</v>
      </c>
      <c r="C1694" s="27">
        <f t="shared" si="26"/>
        <v>1690</v>
      </c>
      <c r="D1694" s="29">
        <v>23.7</v>
      </c>
      <c r="E1694" s="29">
        <v>23.7</v>
      </c>
    </row>
    <row r="1695" spans="2:5" x14ac:dyDescent="0.3">
      <c r="B1695" s="28">
        <v>43061.637499999997</v>
      </c>
      <c r="C1695" s="27">
        <f t="shared" si="26"/>
        <v>1691</v>
      </c>
      <c r="D1695" s="29">
        <v>23.6</v>
      </c>
      <c r="E1695" s="29">
        <v>23.8</v>
      </c>
    </row>
    <row r="1696" spans="2:5" x14ac:dyDescent="0.3">
      <c r="B1696" s="28">
        <v>43061.638194444444</v>
      </c>
      <c r="C1696" s="27">
        <f t="shared" si="26"/>
        <v>1692</v>
      </c>
      <c r="D1696" s="29">
        <v>23.7</v>
      </c>
      <c r="E1696" s="29">
        <v>23.8</v>
      </c>
    </row>
    <row r="1697" spans="2:5" x14ac:dyDescent="0.3">
      <c r="B1697" s="28">
        <v>43061.638888888891</v>
      </c>
      <c r="C1697" s="27">
        <f t="shared" si="26"/>
        <v>1693</v>
      </c>
      <c r="D1697" s="29">
        <v>23.8</v>
      </c>
      <c r="E1697" s="29">
        <v>24</v>
      </c>
    </row>
    <row r="1698" spans="2:5" x14ac:dyDescent="0.3">
      <c r="B1698" s="28">
        <v>43061.63958333333</v>
      </c>
      <c r="C1698" s="27">
        <f t="shared" si="26"/>
        <v>1694</v>
      </c>
      <c r="D1698" s="29">
        <v>23.9</v>
      </c>
      <c r="E1698" s="29">
        <v>24</v>
      </c>
    </row>
    <row r="1699" spans="2:5" x14ac:dyDescent="0.3">
      <c r="B1699" s="28">
        <v>43061.640277777777</v>
      </c>
      <c r="C1699" s="27">
        <f t="shared" si="26"/>
        <v>1695</v>
      </c>
      <c r="D1699" s="29">
        <v>24</v>
      </c>
      <c r="E1699" s="29">
        <v>24.1</v>
      </c>
    </row>
    <row r="1700" spans="2:5" x14ac:dyDescent="0.3">
      <c r="B1700" s="28">
        <v>43061.640972222223</v>
      </c>
      <c r="C1700" s="27">
        <f t="shared" si="26"/>
        <v>1696</v>
      </c>
      <c r="D1700" s="29">
        <v>24.2</v>
      </c>
      <c r="E1700" s="29">
        <v>24.2</v>
      </c>
    </row>
    <row r="1701" spans="2:5" x14ac:dyDescent="0.3">
      <c r="B1701" s="28">
        <v>43061.64166666667</v>
      </c>
      <c r="C1701" s="27">
        <f t="shared" si="26"/>
        <v>1697</v>
      </c>
      <c r="D1701" s="29">
        <v>24.2</v>
      </c>
      <c r="E1701" s="29">
        <v>24.2</v>
      </c>
    </row>
    <row r="1702" spans="2:5" x14ac:dyDescent="0.3">
      <c r="B1702" s="28">
        <v>43061.642361111109</v>
      </c>
      <c r="C1702" s="27">
        <f t="shared" si="26"/>
        <v>1698</v>
      </c>
      <c r="D1702" s="29">
        <v>24.3</v>
      </c>
      <c r="E1702" s="29">
        <v>24.3</v>
      </c>
    </row>
    <row r="1703" spans="2:5" x14ac:dyDescent="0.3">
      <c r="B1703" s="28">
        <v>43061.643055555556</v>
      </c>
      <c r="C1703" s="27">
        <f t="shared" si="26"/>
        <v>1699</v>
      </c>
      <c r="D1703" s="29">
        <v>24.4</v>
      </c>
      <c r="E1703" s="29">
        <v>24.4</v>
      </c>
    </row>
    <row r="1704" spans="2:5" x14ac:dyDescent="0.3">
      <c r="B1704" s="28">
        <v>43061.643750000003</v>
      </c>
      <c r="C1704" s="27">
        <f t="shared" si="26"/>
        <v>1700</v>
      </c>
      <c r="D1704" s="29">
        <v>24.4</v>
      </c>
      <c r="E1704" s="29">
        <v>24.4</v>
      </c>
    </row>
    <row r="1705" spans="2:5" x14ac:dyDescent="0.3">
      <c r="B1705" s="28">
        <v>43061.644444444442</v>
      </c>
      <c r="C1705" s="27">
        <f t="shared" si="26"/>
        <v>1701</v>
      </c>
      <c r="D1705" s="29">
        <v>24.5</v>
      </c>
      <c r="E1705" s="29">
        <v>24.5</v>
      </c>
    </row>
    <row r="1706" spans="2:5" x14ac:dyDescent="0.3">
      <c r="B1706" s="28">
        <v>43061.645138888889</v>
      </c>
      <c r="C1706" s="27">
        <f t="shared" si="26"/>
        <v>1702</v>
      </c>
      <c r="D1706" s="29">
        <v>24.6</v>
      </c>
      <c r="E1706" s="29">
        <v>24.7</v>
      </c>
    </row>
    <row r="1707" spans="2:5" x14ac:dyDescent="0.3">
      <c r="B1707" s="28">
        <v>43061.645833333336</v>
      </c>
      <c r="C1707" s="27">
        <f t="shared" si="26"/>
        <v>1703</v>
      </c>
      <c r="D1707" s="29">
        <v>24.7</v>
      </c>
      <c r="E1707" s="29">
        <v>24.8</v>
      </c>
    </row>
    <row r="1708" spans="2:5" x14ac:dyDescent="0.3">
      <c r="B1708" s="28">
        <v>43061.646527777775</v>
      </c>
      <c r="C1708" s="27">
        <f t="shared" si="26"/>
        <v>1704</v>
      </c>
      <c r="D1708" s="29">
        <v>24.9</v>
      </c>
      <c r="E1708" s="29">
        <v>25</v>
      </c>
    </row>
    <row r="1709" spans="2:5" x14ac:dyDescent="0.3">
      <c r="B1709" s="28">
        <v>43061.647222222222</v>
      </c>
      <c r="C1709" s="27">
        <f t="shared" si="26"/>
        <v>1705</v>
      </c>
      <c r="D1709" s="29">
        <v>25.1</v>
      </c>
      <c r="E1709" s="29">
        <v>25.1</v>
      </c>
    </row>
    <row r="1710" spans="2:5" x14ac:dyDescent="0.3">
      <c r="B1710" s="28">
        <v>43061.647916666669</v>
      </c>
      <c r="C1710" s="27">
        <f t="shared" si="26"/>
        <v>1706</v>
      </c>
      <c r="D1710" s="29">
        <v>25.4</v>
      </c>
      <c r="E1710" s="29">
        <v>25.2</v>
      </c>
    </row>
    <row r="1711" spans="2:5" x14ac:dyDescent="0.3">
      <c r="B1711" s="28">
        <v>43061.648611111108</v>
      </c>
      <c r="C1711" s="27">
        <f t="shared" si="26"/>
        <v>1707</v>
      </c>
      <c r="D1711" s="29">
        <v>25.5</v>
      </c>
      <c r="E1711" s="29">
        <v>25.4</v>
      </c>
    </row>
    <row r="1712" spans="2:5" x14ac:dyDescent="0.3">
      <c r="B1712" s="28">
        <v>43061.649305555555</v>
      </c>
      <c r="C1712" s="27">
        <f t="shared" si="26"/>
        <v>1708</v>
      </c>
      <c r="D1712" s="29">
        <v>25.5</v>
      </c>
      <c r="E1712" s="29">
        <v>25.5</v>
      </c>
    </row>
    <row r="1713" spans="2:5" x14ac:dyDescent="0.3">
      <c r="B1713" s="28">
        <v>43061.65</v>
      </c>
      <c r="C1713" s="27">
        <f t="shared" si="26"/>
        <v>1709</v>
      </c>
      <c r="D1713" s="29">
        <v>25.6</v>
      </c>
      <c r="E1713" s="29">
        <v>25.6</v>
      </c>
    </row>
    <row r="1714" spans="2:5" x14ac:dyDescent="0.3">
      <c r="B1714" s="28">
        <v>43061.650694444441</v>
      </c>
      <c r="C1714" s="27">
        <f t="shared" si="26"/>
        <v>1710</v>
      </c>
      <c r="D1714" s="29">
        <v>25.6</v>
      </c>
      <c r="E1714" s="29">
        <v>25.7</v>
      </c>
    </row>
    <row r="1715" spans="2:5" x14ac:dyDescent="0.3">
      <c r="B1715" s="28">
        <v>43061.651388888888</v>
      </c>
      <c r="C1715" s="27">
        <f t="shared" si="26"/>
        <v>1711</v>
      </c>
      <c r="D1715" s="29">
        <v>25.6</v>
      </c>
      <c r="E1715" s="29">
        <v>25.7</v>
      </c>
    </row>
    <row r="1716" spans="2:5" x14ac:dyDescent="0.3">
      <c r="B1716" s="28">
        <v>43061.652083333334</v>
      </c>
      <c r="C1716" s="27">
        <f t="shared" si="26"/>
        <v>1712</v>
      </c>
      <c r="D1716" s="29">
        <v>25.8</v>
      </c>
      <c r="E1716" s="29">
        <v>25.8</v>
      </c>
    </row>
    <row r="1717" spans="2:5" x14ac:dyDescent="0.3">
      <c r="B1717" s="28">
        <v>43061.652777777781</v>
      </c>
      <c r="C1717" s="27">
        <f t="shared" si="26"/>
        <v>1713</v>
      </c>
      <c r="D1717" s="29">
        <v>25.8</v>
      </c>
      <c r="E1717" s="29">
        <v>25.9</v>
      </c>
    </row>
    <row r="1718" spans="2:5" x14ac:dyDescent="0.3">
      <c r="B1718" s="28">
        <v>43061.65347222222</v>
      </c>
      <c r="C1718" s="27">
        <f t="shared" si="26"/>
        <v>1714</v>
      </c>
      <c r="D1718" s="29">
        <v>25.6</v>
      </c>
      <c r="E1718" s="29">
        <v>25.9</v>
      </c>
    </row>
    <row r="1719" spans="2:5" x14ac:dyDescent="0.3">
      <c r="B1719" s="28">
        <v>43061.654166666667</v>
      </c>
      <c r="C1719" s="27">
        <f t="shared" si="26"/>
        <v>1715</v>
      </c>
      <c r="D1719" s="29">
        <v>25.5</v>
      </c>
      <c r="E1719" s="29">
        <v>25.9</v>
      </c>
    </row>
    <row r="1720" spans="2:5" x14ac:dyDescent="0.3">
      <c r="B1720" s="28">
        <v>43061.654861111114</v>
      </c>
      <c r="C1720" s="27">
        <f t="shared" si="26"/>
        <v>1716</v>
      </c>
      <c r="D1720" s="29">
        <v>25.4</v>
      </c>
      <c r="E1720" s="29">
        <v>26</v>
      </c>
    </row>
    <row r="1721" spans="2:5" x14ac:dyDescent="0.3">
      <c r="B1721" s="28">
        <v>43061.655555555553</v>
      </c>
      <c r="C1721" s="27">
        <f t="shared" si="26"/>
        <v>1717</v>
      </c>
      <c r="D1721" s="29">
        <v>25.5</v>
      </c>
      <c r="E1721" s="29">
        <v>26</v>
      </c>
    </row>
    <row r="1722" spans="2:5" x14ac:dyDescent="0.3">
      <c r="B1722" s="28">
        <v>43061.65625</v>
      </c>
      <c r="C1722" s="27">
        <f t="shared" si="26"/>
        <v>1718</v>
      </c>
      <c r="D1722" s="29">
        <v>25.7</v>
      </c>
      <c r="E1722" s="29">
        <v>26.1</v>
      </c>
    </row>
    <row r="1723" spans="2:5" x14ac:dyDescent="0.3">
      <c r="B1723" s="28">
        <v>43061.656944444447</v>
      </c>
      <c r="C1723" s="27">
        <f t="shared" si="26"/>
        <v>1719</v>
      </c>
      <c r="D1723" s="29">
        <v>26</v>
      </c>
      <c r="E1723" s="29">
        <v>26.2</v>
      </c>
    </row>
    <row r="1724" spans="2:5" x14ac:dyDescent="0.3">
      <c r="B1724" s="28">
        <v>43061.657638888886</v>
      </c>
      <c r="C1724" s="27">
        <f t="shared" si="26"/>
        <v>1720</v>
      </c>
      <c r="D1724" s="29">
        <v>26.1</v>
      </c>
      <c r="E1724" s="29">
        <v>26.3</v>
      </c>
    </row>
    <row r="1725" spans="2:5" x14ac:dyDescent="0.3">
      <c r="B1725" s="28">
        <v>43061.658333333333</v>
      </c>
      <c r="C1725" s="27">
        <f t="shared" si="26"/>
        <v>1721</v>
      </c>
      <c r="D1725" s="29">
        <v>26</v>
      </c>
      <c r="E1725" s="29">
        <v>26.3</v>
      </c>
    </row>
    <row r="1726" spans="2:5" x14ac:dyDescent="0.3">
      <c r="B1726" s="28">
        <v>43061.65902777778</v>
      </c>
      <c r="C1726" s="27">
        <f t="shared" si="26"/>
        <v>1722</v>
      </c>
      <c r="D1726" s="29">
        <v>26.2</v>
      </c>
      <c r="E1726" s="29">
        <v>26.4</v>
      </c>
    </row>
    <row r="1727" spans="2:5" x14ac:dyDescent="0.3">
      <c r="B1727" s="28">
        <v>43061.659722222219</v>
      </c>
      <c r="C1727" s="27">
        <f t="shared" si="26"/>
        <v>1723</v>
      </c>
      <c r="D1727" s="29">
        <v>26.1</v>
      </c>
      <c r="E1727" s="29">
        <v>26.4</v>
      </c>
    </row>
    <row r="1728" spans="2:5" x14ac:dyDescent="0.3">
      <c r="B1728" s="28">
        <v>43061.660416666666</v>
      </c>
      <c r="C1728" s="27">
        <f t="shared" si="26"/>
        <v>1724</v>
      </c>
      <c r="D1728" s="29">
        <v>25.9</v>
      </c>
      <c r="E1728" s="29">
        <v>26.3</v>
      </c>
    </row>
    <row r="1729" spans="2:5" x14ac:dyDescent="0.3">
      <c r="B1729" s="28">
        <v>43061.661111111112</v>
      </c>
      <c r="C1729" s="27">
        <f t="shared" si="26"/>
        <v>1725</v>
      </c>
      <c r="D1729" s="29">
        <v>25.9</v>
      </c>
      <c r="E1729" s="29">
        <v>26.3</v>
      </c>
    </row>
    <row r="1730" spans="2:5" x14ac:dyDescent="0.3">
      <c r="B1730" s="28">
        <v>43061.661805555559</v>
      </c>
      <c r="C1730" s="27">
        <f t="shared" si="26"/>
        <v>1726</v>
      </c>
      <c r="D1730" s="29">
        <v>25.8</v>
      </c>
      <c r="E1730" s="29">
        <v>26.3</v>
      </c>
    </row>
    <row r="1731" spans="2:5" x14ac:dyDescent="0.3">
      <c r="B1731" s="28">
        <v>43061.662499999999</v>
      </c>
      <c r="C1731" s="27">
        <f t="shared" si="26"/>
        <v>1727</v>
      </c>
      <c r="D1731" s="29">
        <v>25.7</v>
      </c>
      <c r="E1731" s="29">
        <v>26.3</v>
      </c>
    </row>
    <row r="1732" spans="2:5" x14ac:dyDescent="0.3">
      <c r="B1732" s="28">
        <v>43061.663194444445</v>
      </c>
      <c r="C1732" s="27">
        <f t="shared" si="26"/>
        <v>1728</v>
      </c>
      <c r="D1732" s="29">
        <v>25.6</v>
      </c>
      <c r="E1732" s="29">
        <v>26.3</v>
      </c>
    </row>
    <row r="1733" spans="2:5" x14ac:dyDescent="0.3">
      <c r="B1733" s="28">
        <v>43061.663888888892</v>
      </c>
      <c r="C1733" s="27">
        <f t="shared" si="26"/>
        <v>1729</v>
      </c>
      <c r="D1733" s="29">
        <v>25.5</v>
      </c>
      <c r="E1733" s="29">
        <v>26.3</v>
      </c>
    </row>
    <row r="1734" spans="2:5" x14ac:dyDescent="0.3">
      <c r="B1734" s="28">
        <v>43061.664583333331</v>
      </c>
      <c r="C1734" s="27">
        <f t="shared" si="26"/>
        <v>1730</v>
      </c>
      <c r="D1734" s="29">
        <v>25.5</v>
      </c>
      <c r="E1734" s="29">
        <v>26.3</v>
      </c>
    </row>
    <row r="1735" spans="2:5" x14ac:dyDescent="0.3">
      <c r="B1735" s="28">
        <v>43061.665277777778</v>
      </c>
      <c r="C1735" s="27">
        <f t="shared" ref="C1735:C1798" si="27">C1734+1</f>
        <v>1731</v>
      </c>
      <c r="D1735" s="29">
        <v>25.4</v>
      </c>
      <c r="E1735" s="29">
        <v>26.3</v>
      </c>
    </row>
    <row r="1736" spans="2:5" x14ac:dyDescent="0.3">
      <c r="B1736" s="28">
        <v>43061.665972222225</v>
      </c>
      <c r="C1736" s="27">
        <f t="shared" si="27"/>
        <v>1732</v>
      </c>
      <c r="D1736" s="29">
        <v>25.5</v>
      </c>
      <c r="E1736" s="29">
        <v>26.3</v>
      </c>
    </row>
    <row r="1737" spans="2:5" x14ac:dyDescent="0.3">
      <c r="B1737" s="28">
        <v>43061.666666666664</v>
      </c>
      <c r="C1737" s="27">
        <f t="shared" si="27"/>
        <v>1733</v>
      </c>
      <c r="D1737" s="29">
        <v>25.6</v>
      </c>
      <c r="E1737" s="29">
        <v>26.2</v>
      </c>
    </row>
    <row r="1738" spans="2:5" x14ac:dyDescent="0.3">
      <c r="B1738" s="28">
        <v>43061.667361111111</v>
      </c>
      <c r="C1738" s="27">
        <f t="shared" si="27"/>
        <v>1734</v>
      </c>
      <c r="D1738" s="29">
        <v>25.9</v>
      </c>
      <c r="E1738" s="29">
        <v>26.3</v>
      </c>
    </row>
    <row r="1739" spans="2:5" x14ac:dyDescent="0.3">
      <c r="B1739" s="28">
        <v>43061.668055555558</v>
      </c>
      <c r="C1739" s="27">
        <f t="shared" si="27"/>
        <v>1735</v>
      </c>
      <c r="D1739" s="29">
        <v>25.8</v>
      </c>
      <c r="E1739" s="29">
        <v>26.3</v>
      </c>
    </row>
    <row r="1740" spans="2:5" x14ac:dyDescent="0.3">
      <c r="B1740" s="28">
        <v>43061.668749999997</v>
      </c>
      <c r="C1740" s="27">
        <f t="shared" si="27"/>
        <v>1736</v>
      </c>
      <c r="D1740" s="29">
        <v>25.8</v>
      </c>
      <c r="E1740" s="29">
        <v>26.3</v>
      </c>
    </row>
    <row r="1741" spans="2:5" x14ac:dyDescent="0.3">
      <c r="B1741" s="28">
        <v>43061.669444444444</v>
      </c>
      <c r="C1741" s="27">
        <f t="shared" si="27"/>
        <v>1737</v>
      </c>
      <c r="D1741" s="29">
        <v>25.9</v>
      </c>
      <c r="E1741" s="29">
        <v>26.4</v>
      </c>
    </row>
    <row r="1742" spans="2:5" x14ac:dyDescent="0.3">
      <c r="B1742" s="28">
        <v>43061.670138888891</v>
      </c>
      <c r="C1742" s="27">
        <f t="shared" si="27"/>
        <v>1738</v>
      </c>
      <c r="D1742" s="29">
        <v>26</v>
      </c>
      <c r="E1742" s="29">
        <v>26.4</v>
      </c>
    </row>
    <row r="1743" spans="2:5" x14ac:dyDescent="0.3">
      <c r="B1743" s="28">
        <v>43061.67083333333</v>
      </c>
      <c r="C1743" s="27">
        <f t="shared" si="27"/>
        <v>1739</v>
      </c>
      <c r="D1743" s="29">
        <v>26.2</v>
      </c>
      <c r="E1743" s="29">
        <v>26.6</v>
      </c>
    </row>
    <row r="1744" spans="2:5" x14ac:dyDescent="0.3">
      <c r="B1744" s="28">
        <v>43061.671527777777</v>
      </c>
      <c r="C1744" s="27">
        <f t="shared" si="27"/>
        <v>1740</v>
      </c>
      <c r="D1744" s="29">
        <v>26.3</v>
      </c>
      <c r="E1744" s="29">
        <v>26.7</v>
      </c>
    </row>
    <row r="1745" spans="2:5" x14ac:dyDescent="0.3">
      <c r="B1745" s="28">
        <v>43061.672222222223</v>
      </c>
      <c r="C1745" s="27">
        <f t="shared" si="27"/>
        <v>1741</v>
      </c>
      <c r="D1745" s="29">
        <v>26.3</v>
      </c>
      <c r="E1745" s="29">
        <v>26.8</v>
      </c>
    </row>
    <row r="1746" spans="2:5" x14ac:dyDescent="0.3">
      <c r="B1746" s="28">
        <v>43061.67291666667</v>
      </c>
      <c r="C1746" s="27">
        <f t="shared" si="27"/>
        <v>1742</v>
      </c>
      <c r="D1746" s="29">
        <v>26.5</v>
      </c>
      <c r="E1746" s="29">
        <v>26.9</v>
      </c>
    </row>
    <row r="1747" spans="2:5" x14ac:dyDescent="0.3">
      <c r="B1747" s="28">
        <v>43061.673611111109</v>
      </c>
      <c r="C1747" s="27">
        <f t="shared" si="27"/>
        <v>1743</v>
      </c>
      <c r="D1747" s="29">
        <v>26.5</v>
      </c>
      <c r="E1747" s="29">
        <v>26.9</v>
      </c>
    </row>
    <row r="1748" spans="2:5" x14ac:dyDescent="0.3">
      <c r="B1748" s="28">
        <v>43061.674305555556</v>
      </c>
      <c r="C1748" s="27">
        <f t="shared" si="27"/>
        <v>1744</v>
      </c>
      <c r="D1748" s="29">
        <v>26.6</v>
      </c>
      <c r="E1748" s="29">
        <v>27</v>
      </c>
    </row>
    <row r="1749" spans="2:5" x14ac:dyDescent="0.3">
      <c r="B1749" s="28">
        <v>43061.675000000003</v>
      </c>
      <c r="C1749" s="27">
        <f t="shared" si="27"/>
        <v>1745</v>
      </c>
      <c r="D1749" s="29">
        <v>26.5</v>
      </c>
      <c r="E1749" s="29">
        <v>26.9</v>
      </c>
    </row>
    <row r="1750" spans="2:5" x14ac:dyDescent="0.3">
      <c r="B1750" s="28">
        <v>43061.675694444442</v>
      </c>
      <c r="C1750" s="27">
        <f t="shared" si="27"/>
        <v>1746</v>
      </c>
      <c r="D1750" s="29">
        <v>26.3</v>
      </c>
      <c r="E1750" s="29">
        <v>26.9</v>
      </c>
    </row>
    <row r="1751" spans="2:5" x14ac:dyDescent="0.3">
      <c r="B1751" s="28">
        <v>43061.676388888889</v>
      </c>
      <c r="C1751" s="27">
        <f t="shared" si="27"/>
        <v>1747</v>
      </c>
      <c r="D1751" s="29">
        <v>26.2</v>
      </c>
      <c r="E1751" s="29">
        <v>26.8</v>
      </c>
    </row>
    <row r="1752" spans="2:5" x14ac:dyDescent="0.3">
      <c r="B1752" s="28">
        <v>43061.677083333336</v>
      </c>
      <c r="C1752" s="27">
        <f t="shared" si="27"/>
        <v>1748</v>
      </c>
      <c r="D1752" s="29">
        <v>26.1</v>
      </c>
      <c r="E1752" s="29">
        <v>26.6</v>
      </c>
    </row>
    <row r="1753" spans="2:5" x14ac:dyDescent="0.3">
      <c r="B1753" s="28">
        <v>43061.677777777775</v>
      </c>
      <c r="C1753" s="27">
        <f t="shared" si="27"/>
        <v>1749</v>
      </c>
      <c r="D1753" s="29">
        <v>25.9</v>
      </c>
      <c r="E1753" s="29">
        <v>26.3</v>
      </c>
    </row>
    <row r="1754" spans="2:5" x14ac:dyDescent="0.3">
      <c r="B1754" s="28">
        <v>43061.678472222222</v>
      </c>
      <c r="C1754" s="27">
        <f t="shared" si="27"/>
        <v>1750</v>
      </c>
      <c r="D1754" s="29">
        <v>25.8</v>
      </c>
      <c r="E1754" s="29">
        <v>26.2</v>
      </c>
    </row>
    <row r="1755" spans="2:5" x14ac:dyDescent="0.3">
      <c r="B1755" s="28">
        <v>43061.679166666669</v>
      </c>
      <c r="C1755" s="27">
        <f t="shared" si="27"/>
        <v>1751</v>
      </c>
      <c r="D1755" s="29">
        <v>25.7</v>
      </c>
      <c r="E1755" s="29">
        <v>26.1</v>
      </c>
    </row>
    <row r="1756" spans="2:5" x14ac:dyDescent="0.3">
      <c r="B1756" s="28">
        <v>43061.679861111108</v>
      </c>
      <c r="C1756" s="27">
        <f t="shared" si="27"/>
        <v>1752</v>
      </c>
      <c r="D1756" s="29">
        <v>25.5</v>
      </c>
      <c r="E1756" s="29">
        <v>25.9</v>
      </c>
    </row>
    <row r="1757" spans="2:5" x14ac:dyDescent="0.3">
      <c r="B1757" s="28">
        <v>43061.680555555555</v>
      </c>
      <c r="C1757" s="27">
        <f t="shared" si="27"/>
        <v>1753</v>
      </c>
      <c r="D1757" s="29">
        <v>25.4</v>
      </c>
      <c r="E1757" s="29">
        <v>25.8</v>
      </c>
    </row>
    <row r="1758" spans="2:5" x14ac:dyDescent="0.3">
      <c r="B1758" s="28">
        <v>43061.681250000001</v>
      </c>
      <c r="C1758" s="27">
        <f t="shared" si="27"/>
        <v>1754</v>
      </c>
      <c r="D1758" s="29">
        <v>25.4</v>
      </c>
      <c r="E1758" s="29">
        <v>25.6</v>
      </c>
    </row>
    <row r="1759" spans="2:5" x14ac:dyDescent="0.3">
      <c r="B1759" s="28">
        <v>43061.681944444441</v>
      </c>
      <c r="C1759" s="27">
        <f t="shared" si="27"/>
        <v>1755</v>
      </c>
      <c r="D1759" s="29">
        <v>25.2</v>
      </c>
      <c r="E1759" s="29">
        <v>25.5</v>
      </c>
    </row>
    <row r="1760" spans="2:5" x14ac:dyDescent="0.3">
      <c r="B1760" s="28">
        <v>43061.682638888888</v>
      </c>
      <c r="C1760" s="27">
        <f t="shared" si="27"/>
        <v>1756</v>
      </c>
      <c r="D1760" s="29">
        <v>25.1</v>
      </c>
      <c r="E1760" s="29">
        <v>25.5</v>
      </c>
    </row>
    <row r="1761" spans="2:5" x14ac:dyDescent="0.3">
      <c r="B1761" s="28">
        <v>43061.700694444444</v>
      </c>
      <c r="C1761" s="27">
        <f t="shared" si="27"/>
        <v>1757</v>
      </c>
      <c r="D1761" s="29">
        <v>20.2</v>
      </c>
      <c r="E1761" s="29">
        <v>20.2</v>
      </c>
    </row>
    <row r="1762" spans="2:5" x14ac:dyDescent="0.3">
      <c r="B1762" s="28">
        <v>43061.701388888891</v>
      </c>
      <c r="C1762" s="27">
        <f t="shared" si="27"/>
        <v>1758</v>
      </c>
      <c r="D1762" s="29">
        <v>20.3</v>
      </c>
      <c r="E1762" s="29">
        <v>20.3</v>
      </c>
    </row>
    <row r="1763" spans="2:5" x14ac:dyDescent="0.3">
      <c r="B1763" s="28">
        <v>43061.70208333333</v>
      </c>
      <c r="C1763" s="27">
        <f t="shared" si="27"/>
        <v>1759</v>
      </c>
      <c r="D1763" s="29">
        <v>20.3</v>
      </c>
      <c r="E1763" s="29">
        <v>20.3</v>
      </c>
    </row>
    <row r="1764" spans="2:5" x14ac:dyDescent="0.3">
      <c r="B1764" s="28">
        <v>43061.702777777777</v>
      </c>
      <c r="C1764" s="27">
        <f t="shared" si="27"/>
        <v>1760</v>
      </c>
      <c r="D1764" s="29">
        <v>20.3</v>
      </c>
      <c r="E1764" s="29">
        <v>20.3</v>
      </c>
    </row>
    <row r="1765" spans="2:5" x14ac:dyDescent="0.3">
      <c r="B1765" s="28">
        <v>43061.703472222223</v>
      </c>
      <c r="C1765" s="27">
        <f t="shared" si="27"/>
        <v>1761</v>
      </c>
      <c r="D1765" s="29">
        <v>20.399999999999999</v>
      </c>
      <c r="E1765" s="29">
        <v>20.399999999999999</v>
      </c>
    </row>
    <row r="1766" spans="2:5" x14ac:dyDescent="0.3">
      <c r="B1766" s="28">
        <v>43061.70416666667</v>
      </c>
      <c r="C1766" s="27">
        <f t="shared" si="27"/>
        <v>1762</v>
      </c>
      <c r="D1766" s="29">
        <v>20.399999999999999</v>
      </c>
      <c r="E1766" s="29">
        <v>20.399999999999999</v>
      </c>
    </row>
    <row r="1767" spans="2:5" x14ac:dyDescent="0.3">
      <c r="B1767" s="28">
        <v>43061.704861111109</v>
      </c>
      <c r="C1767" s="27">
        <f t="shared" si="27"/>
        <v>1763</v>
      </c>
      <c r="D1767" s="29">
        <v>20.5</v>
      </c>
      <c r="E1767" s="29">
        <v>20.399999999999999</v>
      </c>
    </row>
    <row r="1768" spans="2:5" x14ac:dyDescent="0.3">
      <c r="B1768" s="28">
        <v>43061.705555555556</v>
      </c>
      <c r="C1768" s="27">
        <f t="shared" si="27"/>
        <v>1764</v>
      </c>
      <c r="D1768" s="29">
        <v>20.5</v>
      </c>
      <c r="E1768" s="29">
        <v>20.5</v>
      </c>
    </row>
    <row r="1769" spans="2:5" x14ac:dyDescent="0.3">
      <c r="B1769" s="28">
        <v>43061.706250000003</v>
      </c>
      <c r="C1769" s="27">
        <f t="shared" si="27"/>
        <v>1765</v>
      </c>
      <c r="D1769" s="29">
        <v>20.5</v>
      </c>
      <c r="E1769" s="29">
        <v>20.5</v>
      </c>
    </row>
    <row r="1770" spans="2:5" x14ac:dyDescent="0.3">
      <c r="B1770" s="28">
        <v>43061.706944444442</v>
      </c>
      <c r="C1770" s="27">
        <f t="shared" si="27"/>
        <v>1766</v>
      </c>
      <c r="D1770" s="29">
        <v>20.5</v>
      </c>
      <c r="E1770" s="29">
        <v>20.5</v>
      </c>
    </row>
    <row r="1771" spans="2:5" x14ac:dyDescent="0.3">
      <c r="B1771" s="28">
        <v>43061.707638888889</v>
      </c>
      <c r="C1771" s="27">
        <f t="shared" si="27"/>
        <v>1767</v>
      </c>
      <c r="D1771" s="29">
        <v>20.5</v>
      </c>
      <c r="E1771" s="29">
        <v>20.5</v>
      </c>
    </row>
    <row r="1772" spans="2:5" x14ac:dyDescent="0.3">
      <c r="B1772" s="28">
        <v>43061.708333333336</v>
      </c>
      <c r="C1772" s="27">
        <f t="shared" si="27"/>
        <v>1768</v>
      </c>
      <c r="D1772" s="29">
        <v>20.6</v>
      </c>
      <c r="E1772" s="29">
        <v>20.6</v>
      </c>
    </row>
    <row r="1773" spans="2:5" x14ac:dyDescent="0.3">
      <c r="B1773" s="28">
        <v>43061.709027777775</v>
      </c>
      <c r="C1773" s="27">
        <f t="shared" si="27"/>
        <v>1769</v>
      </c>
      <c r="D1773" s="29">
        <v>20.6</v>
      </c>
      <c r="E1773" s="29">
        <v>20.6</v>
      </c>
    </row>
    <row r="1774" spans="2:5" x14ac:dyDescent="0.3">
      <c r="B1774" s="28">
        <v>43061.709722222222</v>
      </c>
      <c r="C1774" s="27">
        <f t="shared" si="27"/>
        <v>1770</v>
      </c>
      <c r="D1774" s="29">
        <v>20.6</v>
      </c>
      <c r="E1774" s="29">
        <v>20.6</v>
      </c>
    </row>
    <row r="1775" spans="2:5" x14ac:dyDescent="0.3">
      <c r="B1775" s="28">
        <v>43061.710416666669</v>
      </c>
      <c r="C1775" s="27">
        <f t="shared" si="27"/>
        <v>1771</v>
      </c>
      <c r="D1775" s="29">
        <v>20.6</v>
      </c>
      <c r="E1775" s="29">
        <v>20.6</v>
      </c>
    </row>
    <row r="1776" spans="2:5" x14ac:dyDescent="0.3">
      <c r="B1776" s="28">
        <v>43061.711111111108</v>
      </c>
      <c r="C1776" s="27">
        <f t="shared" si="27"/>
        <v>1772</v>
      </c>
      <c r="D1776" s="29">
        <v>20.7</v>
      </c>
      <c r="E1776" s="29">
        <v>20.6</v>
      </c>
    </row>
    <row r="1777" spans="2:5" x14ac:dyDescent="0.3">
      <c r="B1777" s="28">
        <v>43061.711805555555</v>
      </c>
      <c r="C1777" s="27">
        <f t="shared" si="27"/>
        <v>1773</v>
      </c>
      <c r="D1777" s="29">
        <v>20.7</v>
      </c>
      <c r="E1777" s="29">
        <v>20.6</v>
      </c>
    </row>
    <row r="1778" spans="2:5" x14ac:dyDescent="0.3">
      <c r="B1778" s="28">
        <v>43061.712500000001</v>
      </c>
      <c r="C1778" s="27">
        <f t="shared" si="27"/>
        <v>1774</v>
      </c>
      <c r="D1778" s="29">
        <v>20.7</v>
      </c>
      <c r="E1778" s="29">
        <v>20.6</v>
      </c>
    </row>
    <row r="1779" spans="2:5" x14ac:dyDescent="0.3">
      <c r="B1779" s="28">
        <v>43061.713194444441</v>
      </c>
      <c r="C1779" s="27">
        <f t="shared" si="27"/>
        <v>1775</v>
      </c>
      <c r="D1779" s="29">
        <v>20.7</v>
      </c>
      <c r="E1779" s="29">
        <v>20.7</v>
      </c>
    </row>
    <row r="1780" spans="2:5" x14ac:dyDescent="0.3">
      <c r="B1780" s="28">
        <v>43061.713888888888</v>
      </c>
      <c r="C1780" s="27">
        <f t="shared" si="27"/>
        <v>1776</v>
      </c>
      <c r="D1780" s="29">
        <v>20.6</v>
      </c>
      <c r="E1780" s="29">
        <v>20.6</v>
      </c>
    </row>
    <row r="1781" spans="2:5" x14ac:dyDescent="0.3">
      <c r="B1781" s="28">
        <v>43061.714583333334</v>
      </c>
      <c r="C1781" s="27">
        <f t="shared" si="27"/>
        <v>1777</v>
      </c>
      <c r="D1781" s="29">
        <v>20.6</v>
      </c>
      <c r="E1781" s="29">
        <v>20.6</v>
      </c>
    </row>
    <row r="1782" spans="2:5" x14ac:dyDescent="0.3">
      <c r="B1782" s="28">
        <v>43061.715277777781</v>
      </c>
      <c r="C1782" s="27">
        <f t="shared" si="27"/>
        <v>1778</v>
      </c>
      <c r="D1782" s="29">
        <v>20.5</v>
      </c>
      <c r="E1782" s="29">
        <v>20.6</v>
      </c>
    </row>
    <row r="1783" spans="2:5" x14ac:dyDescent="0.3">
      <c r="B1783" s="28">
        <v>43061.71597222222</v>
      </c>
      <c r="C1783" s="27">
        <f t="shared" si="27"/>
        <v>1779</v>
      </c>
      <c r="D1783" s="29">
        <v>20.5</v>
      </c>
      <c r="E1783" s="29">
        <v>20.6</v>
      </c>
    </row>
    <row r="1784" spans="2:5" x14ac:dyDescent="0.3">
      <c r="B1784" s="28">
        <v>43061.716666666667</v>
      </c>
      <c r="C1784" s="27">
        <f t="shared" si="27"/>
        <v>1780</v>
      </c>
      <c r="D1784" s="29">
        <v>20.6</v>
      </c>
      <c r="E1784" s="29">
        <v>20.6</v>
      </c>
    </row>
    <row r="1785" spans="2:5" x14ac:dyDescent="0.3">
      <c r="B1785" s="28">
        <v>43061.717361111114</v>
      </c>
      <c r="C1785" s="27">
        <f t="shared" si="27"/>
        <v>1781</v>
      </c>
      <c r="D1785" s="29">
        <v>20.6</v>
      </c>
      <c r="E1785" s="29">
        <v>20.6</v>
      </c>
    </row>
    <row r="1786" spans="2:5" x14ac:dyDescent="0.3">
      <c r="B1786" s="28">
        <v>43061.718055555553</v>
      </c>
      <c r="C1786" s="27">
        <f t="shared" si="27"/>
        <v>1782</v>
      </c>
      <c r="D1786" s="29">
        <v>20.6</v>
      </c>
      <c r="E1786" s="29">
        <v>20.6</v>
      </c>
    </row>
    <row r="1787" spans="2:5" x14ac:dyDescent="0.3">
      <c r="B1787" s="28">
        <v>43061.71875</v>
      </c>
      <c r="C1787" s="27">
        <f t="shared" si="27"/>
        <v>1783</v>
      </c>
      <c r="D1787" s="29">
        <v>20.6</v>
      </c>
      <c r="E1787" s="29">
        <v>20.6</v>
      </c>
    </row>
    <row r="1788" spans="2:5" x14ac:dyDescent="0.3">
      <c r="B1788" s="28">
        <v>43061.719444444447</v>
      </c>
      <c r="C1788" s="27">
        <f t="shared" si="27"/>
        <v>1784</v>
      </c>
      <c r="D1788" s="29">
        <v>20.6</v>
      </c>
      <c r="E1788" s="29">
        <v>20.6</v>
      </c>
    </row>
    <row r="1789" spans="2:5" x14ac:dyDescent="0.3">
      <c r="B1789" s="28">
        <v>43061.720138888886</v>
      </c>
      <c r="C1789" s="27">
        <f t="shared" si="27"/>
        <v>1785</v>
      </c>
      <c r="D1789" s="29">
        <v>20.6</v>
      </c>
      <c r="E1789" s="29">
        <v>20.6</v>
      </c>
    </row>
    <row r="1790" spans="2:5" x14ac:dyDescent="0.3">
      <c r="B1790" s="28">
        <v>43061.720833333333</v>
      </c>
      <c r="C1790" s="27">
        <f t="shared" si="27"/>
        <v>1786</v>
      </c>
      <c r="D1790" s="29">
        <v>20.5</v>
      </c>
      <c r="E1790" s="29">
        <v>20.5</v>
      </c>
    </row>
    <row r="1791" spans="2:5" x14ac:dyDescent="0.3">
      <c r="B1791" s="28">
        <v>43061.72152777778</v>
      </c>
      <c r="C1791" s="27">
        <f t="shared" si="27"/>
        <v>1787</v>
      </c>
      <c r="D1791" s="29">
        <v>20.5</v>
      </c>
      <c r="E1791" s="29">
        <v>20.5</v>
      </c>
    </row>
    <row r="1792" spans="2:5" x14ac:dyDescent="0.3">
      <c r="B1792" s="28">
        <v>43061.722222222219</v>
      </c>
      <c r="C1792" s="27">
        <f t="shared" si="27"/>
        <v>1788</v>
      </c>
      <c r="D1792" s="29">
        <v>20.6</v>
      </c>
      <c r="E1792" s="29">
        <v>20.6</v>
      </c>
    </row>
    <row r="1793" spans="2:5" x14ac:dyDescent="0.3">
      <c r="B1793" s="28">
        <v>43061.722916666666</v>
      </c>
      <c r="C1793" s="27">
        <f t="shared" si="27"/>
        <v>1789</v>
      </c>
      <c r="D1793" s="29">
        <v>20.6</v>
      </c>
      <c r="E1793" s="29">
        <v>20.6</v>
      </c>
    </row>
    <row r="1794" spans="2:5" x14ac:dyDescent="0.3">
      <c r="B1794" s="28">
        <v>43061.723611111112</v>
      </c>
      <c r="C1794" s="27">
        <f t="shared" si="27"/>
        <v>1790</v>
      </c>
      <c r="D1794" s="29">
        <v>20.6</v>
      </c>
      <c r="E1794" s="29">
        <v>20.6</v>
      </c>
    </row>
    <row r="1795" spans="2:5" x14ac:dyDescent="0.3">
      <c r="B1795" s="28">
        <v>43061.724305555559</v>
      </c>
      <c r="C1795" s="27">
        <f t="shared" si="27"/>
        <v>1791</v>
      </c>
      <c r="D1795" s="29">
        <v>20.6</v>
      </c>
      <c r="E1795" s="29">
        <v>20.6</v>
      </c>
    </row>
    <row r="1796" spans="2:5" x14ac:dyDescent="0.3">
      <c r="B1796" s="28">
        <v>43061.724999999999</v>
      </c>
      <c r="C1796" s="27">
        <f t="shared" si="27"/>
        <v>1792</v>
      </c>
      <c r="D1796" s="29">
        <v>20.5</v>
      </c>
      <c r="E1796" s="29">
        <v>20.5</v>
      </c>
    </row>
    <row r="1797" spans="2:5" x14ac:dyDescent="0.3">
      <c r="B1797" s="28">
        <v>43061.725694444445</v>
      </c>
      <c r="C1797" s="27">
        <f t="shared" si="27"/>
        <v>1793</v>
      </c>
      <c r="D1797" s="29">
        <v>20.399999999999999</v>
      </c>
      <c r="E1797" s="29">
        <v>20.5</v>
      </c>
    </row>
    <row r="1798" spans="2:5" x14ac:dyDescent="0.3">
      <c r="B1798" s="28">
        <v>43061.726388888892</v>
      </c>
      <c r="C1798" s="27">
        <f t="shared" si="27"/>
        <v>1794</v>
      </c>
      <c r="D1798" s="29">
        <v>20.5</v>
      </c>
      <c r="E1798" s="29">
        <v>20.5</v>
      </c>
    </row>
    <row r="1799" spans="2:5" x14ac:dyDescent="0.3">
      <c r="B1799" s="28">
        <v>43061.727083333331</v>
      </c>
      <c r="C1799" s="27">
        <f t="shared" ref="C1799:C1862" si="28">C1798+1</f>
        <v>1795</v>
      </c>
      <c r="D1799" s="29">
        <v>20.399999999999999</v>
      </c>
      <c r="E1799" s="29">
        <v>20.5</v>
      </c>
    </row>
    <row r="1800" spans="2:5" x14ac:dyDescent="0.3">
      <c r="B1800" s="28">
        <v>43061.727777777778</v>
      </c>
      <c r="C1800" s="27">
        <f t="shared" si="28"/>
        <v>1796</v>
      </c>
      <c r="D1800" s="29">
        <v>20.399999999999999</v>
      </c>
      <c r="E1800" s="29">
        <v>20.5</v>
      </c>
    </row>
    <row r="1801" spans="2:5" x14ac:dyDescent="0.3">
      <c r="B1801" s="28">
        <v>43061.728472222225</v>
      </c>
      <c r="C1801" s="27">
        <f t="shared" si="28"/>
        <v>1797</v>
      </c>
      <c r="D1801" s="29">
        <v>20.399999999999999</v>
      </c>
      <c r="E1801" s="29">
        <v>20.5</v>
      </c>
    </row>
    <row r="1802" spans="2:5" x14ac:dyDescent="0.3">
      <c r="B1802" s="28">
        <v>43061.729166666664</v>
      </c>
      <c r="C1802" s="27">
        <f t="shared" si="28"/>
        <v>1798</v>
      </c>
      <c r="D1802" s="29">
        <v>20.399999999999999</v>
      </c>
      <c r="E1802" s="29">
        <v>20.399999999999999</v>
      </c>
    </row>
    <row r="1803" spans="2:5" x14ac:dyDescent="0.3">
      <c r="B1803" s="28">
        <v>43061.729861111111</v>
      </c>
      <c r="C1803" s="27">
        <f t="shared" si="28"/>
        <v>1799</v>
      </c>
      <c r="D1803" s="29">
        <v>20.399999999999999</v>
      </c>
      <c r="E1803" s="29">
        <v>20.399999999999999</v>
      </c>
    </row>
    <row r="1804" spans="2:5" x14ac:dyDescent="0.3">
      <c r="B1804" s="28">
        <v>43061.730555555558</v>
      </c>
      <c r="C1804" s="27">
        <f t="shared" si="28"/>
        <v>1800</v>
      </c>
      <c r="D1804" s="29">
        <v>20.3</v>
      </c>
      <c r="E1804" s="29">
        <v>20.399999999999999</v>
      </c>
    </row>
    <row r="1805" spans="2:5" x14ac:dyDescent="0.3">
      <c r="B1805" s="28">
        <v>43061.731249999997</v>
      </c>
      <c r="C1805" s="27">
        <f t="shared" si="28"/>
        <v>1801</v>
      </c>
      <c r="D1805" s="29">
        <v>20.3</v>
      </c>
      <c r="E1805" s="29">
        <v>20.399999999999999</v>
      </c>
    </row>
    <row r="1806" spans="2:5" x14ac:dyDescent="0.3">
      <c r="B1806" s="28">
        <v>43061.731944444444</v>
      </c>
      <c r="C1806" s="27">
        <f t="shared" si="28"/>
        <v>1802</v>
      </c>
      <c r="D1806" s="29">
        <v>20.399999999999999</v>
      </c>
      <c r="E1806" s="29">
        <v>20.399999999999999</v>
      </c>
    </row>
    <row r="1807" spans="2:5" x14ac:dyDescent="0.3">
      <c r="B1807" s="28">
        <v>43061.732638888891</v>
      </c>
      <c r="C1807" s="27">
        <f t="shared" si="28"/>
        <v>1803</v>
      </c>
      <c r="D1807" s="29">
        <v>20.399999999999999</v>
      </c>
      <c r="E1807" s="29">
        <v>20.399999999999999</v>
      </c>
    </row>
    <row r="1808" spans="2:5" x14ac:dyDescent="0.3">
      <c r="B1808" s="28">
        <v>43061.73333333333</v>
      </c>
      <c r="C1808" s="27">
        <f t="shared" si="28"/>
        <v>1804</v>
      </c>
      <c r="D1808" s="29">
        <v>20.399999999999999</v>
      </c>
      <c r="E1808" s="29">
        <v>20.399999999999999</v>
      </c>
    </row>
    <row r="1809" spans="2:5" x14ac:dyDescent="0.3">
      <c r="B1809" s="28">
        <v>43061.734027777777</v>
      </c>
      <c r="C1809" s="27">
        <f t="shared" si="28"/>
        <v>1805</v>
      </c>
      <c r="D1809" s="29">
        <v>20.399999999999999</v>
      </c>
      <c r="E1809" s="29">
        <v>20.399999999999999</v>
      </c>
    </row>
    <row r="1810" spans="2:5" x14ac:dyDescent="0.3">
      <c r="B1810" s="28">
        <v>43061.734722222223</v>
      </c>
      <c r="C1810" s="27">
        <f t="shared" si="28"/>
        <v>1806</v>
      </c>
      <c r="D1810" s="29">
        <v>20.399999999999999</v>
      </c>
      <c r="E1810" s="29">
        <v>20.399999999999999</v>
      </c>
    </row>
    <row r="1811" spans="2:5" x14ac:dyDescent="0.3">
      <c r="B1811" s="28">
        <v>43061.73541666667</v>
      </c>
      <c r="C1811" s="27">
        <f t="shared" si="28"/>
        <v>1807</v>
      </c>
      <c r="D1811" s="29">
        <v>20.399999999999999</v>
      </c>
      <c r="E1811" s="29">
        <v>20.399999999999999</v>
      </c>
    </row>
    <row r="1812" spans="2:5" x14ac:dyDescent="0.3">
      <c r="B1812" s="28">
        <v>43061.736111111109</v>
      </c>
      <c r="C1812" s="27">
        <f t="shared" si="28"/>
        <v>1808</v>
      </c>
      <c r="D1812" s="29">
        <v>20.399999999999999</v>
      </c>
      <c r="E1812" s="29">
        <v>20.399999999999999</v>
      </c>
    </row>
    <row r="1813" spans="2:5" x14ac:dyDescent="0.3">
      <c r="B1813" s="28">
        <v>43061.736805555556</v>
      </c>
      <c r="C1813" s="27">
        <f t="shared" si="28"/>
        <v>1809</v>
      </c>
      <c r="D1813" s="29">
        <v>20.399999999999999</v>
      </c>
      <c r="E1813" s="29">
        <v>20.5</v>
      </c>
    </row>
    <row r="1814" spans="2:5" x14ac:dyDescent="0.3">
      <c r="B1814" s="28">
        <v>43061.737500000003</v>
      </c>
      <c r="C1814" s="27">
        <f t="shared" si="28"/>
        <v>1810</v>
      </c>
      <c r="D1814" s="29">
        <v>20.399999999999999</v>
      </c>
      <c r="E1814" s="29">
        <v>20.5</v>
      </c>
    </row>
    <row r="1815" spans="2:5" x14ac:dyDescent="0.3">
      <c r="B1815" s="28">
        <v>43061.738194444442</v>
      </c>
      <c r="C1815" s="27">
        <f t="shared" si="28"/>
        <v>1811</v>
      </c>
      <c r="D1815" s="29">
        <v>20.399999999999999</v>
      </c>
      <c r="E1815" s="29">
        <v>20.5</v>
      </c>
    </row>
    <row r="1816" spans="2:5" x14ac:dyDescent="0.3">
      <c r="B1816" s="28">
        <v>43061.738888888889</v>
      </c>
      <c r="C1816" s="27">
        <f t="shared" si="28"/>
        <v>1812</v>
      </c>
      <c r="D1816" s="29">
        <v>20.399999999999999</v>
      </c>
      <c r="E1816" s="29">
        <v>20.5</v>
      </c>
    </row>
    <row r="1817" spans="2:5" x14ac:dyDescent="0.3">
      <c r="B1817" s="28">
        <v>43061.739583333336</v>
      </c>
      <c r="C1817" s="27">
        <f t="shared" si="28"/>
        <v>1813</v>
      </c>
      <c r="D1817" s="29">
        <v>20.5</v>
      </c>
      <c r="E1817" s="29">
        <v>20.5</v>
      </c>
    </row>
    <row r="1818" spans="2:5" x14ac:dyDescent="0.3">
      <c r="B1818" s="28">
        <v>43061.740277777775</v>
      </c>
      <c r="C1818" s="27">
        <f t="shared" si="28"/>
        <v>1814</v>
      </c>
      <c r="D1818" s="29">
        <v>20.5</v>
      </c>
      <c r="E1818" s="29">
        <v>20.5</v>
      </c>
    </row>
    <row r="1819" spans="2:5" x14ac:dyDescent="0.3">
      <c r="B1819" s="28">
        <v>43061.740972222222</v>
      </c>
      <c r="C1819" s="27">
        <f t="shared" si="28"/>
        <v>1815</v>
      </c>
      <c r="D1819" s="29">
        <v>20.5</v>
      </c>
      <c r="E1819" s="29">
        <v>20.5</v>
      </c>
    </row>
    <row r="1820" spans="2:5" x14ac:dyDescent="0.3">
      <c r="B1820" s="28">
        <v>43061.741666666669</v>
      </c>
      <c r="C1820" s="27">
        <f t="shared" si="28"/>
        <v>1816</v>
      </c>
      <c r="D1820" s="29">
        <v>20.5</v>
      </c>
      <c r="E1820" s="29">
        <v>20.5</v>
      </c>
    </row>
    <row r="1821" spans="2:5" x14ac:dyDescent="0.3">
      <c r="B1821" s="28">
        <v>43061.742361111108</v>
      </c>
      <c r="C1821" s="27">
        <f t="shared" si="28"/>
        <v>1817</v>
      </c>
      <c r="D1821" s="29">
        <v>20.5</v>
      </c>
      <c r="E1821" s="29">
        <v>20.5</v>
      </c>
    </row>
    <row r="1822" spans="2:5" x14ac:dyDescent="0.3">
      <c r="B1822" s="28">
        <v>43061.743055555555</v>
      </c>
      <c r="C1822" s="27">
        <f t="shared" si="28"/>
        <v>1818</v>
      </c>
      <c r="D1822" s="29">
        <v>20.5</v>
      </c>
      <c r="E1822" s="29">
        <v>20.5</v>
      </c>
    </row>
    <row r="1823" spans="2:5" x14ac:dyDescent="0.3">
      <c r="B1823" s="28">
        <v>43061.743750000001</v>
      </c>
      <c r="C1823" s="27">
        <f t="shared" si="28"/>
        <v>1819</v>
      </c>
      <c r="D1823" s="29">
        <v>20.5</v>
      </c>
      <c r="E1823" s="29">
        <v>20.5</v>
      </c>
    </row>
    <row r="1824" spans="2:5" x14ac:dyDescent="0.3">
      <c r="B1824" s="28">
        <v>43061.744444444441</v>
      </c>
      <c r="C1824" s="27">
        <f t="shared" si="28"/>
        <v>1820</v>
      </c>
      <c r="D1824" s="29">
        <v>20.5</v>
      </c>
      <c r="E1824" s="29">
        <v>20.5</v>
      </c>
    </row>
    <row r="1825" spans="2:5" x14ac:dyDescent="0.3">
      <c r="B1825" s="28">
        <v>43061.745138888888</v>
      </c>
      <c r="C1825" s="27">
        <f t="shared" si="28"/>
        <v>1821</v>
      </c>
      <c r="D1825" s="29">
        <v>20.5</v>
      </c>
      <c r="E1825" s="29">
        <v>20.6</v>
      </c>
    </row>
    <row r="1826" spans="2:5" x14ac:dyDescent="0.3">
      <c r="B1826" s="28">
        <v>43061.745833333334</v>
      </c>
      <c r="C1826" s="27">
        <f t="shared" si="28"/>
        <v>1822</v>
      </c>
      <c r="D1826" s="29">
        <v>20.5</v>
      </c>
      <c r="E1826" s="29">
        <v>20.6</v>
      </c>
    </row>
    <row r="1827" spans="2:5" x14ac:dyDescent="0.3">
      <c r="B1827" s="28">
        <v>43061.746527777781</v>
      </c>
      <c r="C1827" s="27">
        <f t="shared" si="28"/>
        <v>1823</v>
      </c>
      <c r="D1827" s="29">
        <v>20.5</v>
      </c>
      <c r="E1827" s="29">
        <v>20.6</v>
      </c>
    </row>
    <row r="1828" spans="2:5" x14ac:dyDescent="0.3">
      <c r="B1828" s="28">
        <v>43061.74722222222</v>
      </c>
      <c r="C1828" s="27">
        <f t="shared" si="28"/>
        <v>1824</v>
      </c>
      <c r="D1828" s="29">
        <v>20.5</v>
      </c>
      <c r="E1828" s="29">
        <v>20.6</v>
      </c>
    </row>
    <row r="1829" spans="2:5" x14ac:dyDescent="0.3">
      <c r="B1829" s="28">
        <v>43061.747916666667</v>
      </c>
      <c r="C1829" s="27">
        <f t="shared" si="28"/>
        <v>1825</v>
      </c>
      <c r="D1829" s="29">
        <v>20.5</v>
      </c>
      <c r="E1829" s="29">
        <v>20.6</v>
      </c>
    </row>
    <row r="1830" spans="2:5" x14ac:dyDescent="0.3">
      <c r="B1830" s="28">
        <v>43061.748611111114</v>
      </c>
      <c r="C1830" s="27">
        <f t="shared" si="28"/>
        <v>1826</v>
      </c>
      <c r="D1830" s="29">
        <v>20.5</v>
      </c>
      <c r="E1830" s="29">
        <v>20.6</v>
      </c>
    </row>
    <row r="1831" spans="2:5" x14ac:dyDescent="0.3">
      <c r="B1831" s="28">
        <v>43061.749305555553</v>
      </c>
      <c r="C1831" s="27">
        <f t="shared" si="28"/>
        <v>1827</v>
      </c>
      <c r="D1831" s="29">
        <v>20.5</v>
      </c>
      <c r="E1831" s="29">
        <v>20.6</v>
      </c>
    </row>
    <row r="1832" spans="2:5" x14ac:dyDescent="0.3">
      <c r="B1832" s="28">
        <v>43061.75</v>
      </c>
      <c r="C1832" s="27">
        <f t="shared" si="28"/>
        <v>1828</v>
      </c>
      <c r="D1832" s="29">
        <v>20.5</v>
      </c>
      <c r="E1832" s="29">
        <v>20.6</v>
      </c>
    </row>
    <row r="1833" spans="2:5" x14ac:dyDescent="0.3">
      <c r="B1833" s="28">
        <v>43061.750694444447</v>
      </c>
      <c r="C1833" s="27">
        <f t="shared" si="28"/>
        <v>1829</v>
      </c>
      <c r="D1833" s="29">
        <v>20.5</v>
      </c>
      <c r="E1833" s="29">
        <v>20.6</v>
      </c>
    </row>
    <row r="1834" spans="2:5" x14ac:dyDescent="0.3">
      <c r="B1834" s="28">
        <v>43061.751388888886</v>
      </c>
      <c r="C1834" s="27">
        <f t="shared" si="28"/>
        <v>1830</v>
      </c>
      <c r="D1834" s="29">
        <v>20.5</v>
      </c>
      <c r="E1834" s="29">
        <v>20.6</v>
      </c>
    </row>
    <row r="1835" spans="2:5" x14ac:dyDescent="0.3">
      <c r="B1835" s="28">
        <v>43061.752083333333</v>
      </c>
      <c r="C1835" s="27">
        <f t="shared" si="28"/>
        <v>1831</v>
      </c>
      <c r="D1835" s="29">
        <v>20.6</v>
      </c>
      <c r="E1835" s="29">
        <v>20.6</v>
      </c>
    </row>
    <row r="1836" spans="2:5" x14ac:dyDescent="0.3">
      <c r="B1836" s="28">
        <v>43061.75277777778</v>
      </c>
      <c r="C1836" s="27">
        <f t="shared" si="28"/>
        <v>1832</v>
      </c>
      <c r="D1836" s="29">
        <v>20.6</v>
      </c>
      <c r="E1836" s="29">
        <v>20.6</v>
      </c>
    </row>
    <row r="1837" spans="2:5" x14ac:dyDescent="0.3">
      <c r="B1837" s="28">
        <v>43061.753472222219</v>
      </c>
      <c r="C1837" s="27">
        <f t="shared" si="28"/>
        <v>1833</v>
      </c>
      <c r="D1837" s="29">
        <v>20.6</v>
      </c>
      <c r="E1837" s="29">
        <v>20.6</v>
      </c>
    </row>
    <row r="1838" spans="2:5" x14ac:dyDescent="0.3">
      <c r="B1838" s="28">
        <v>43061.754166666666</v>
      </c>
      <c r="C1838" s="27">
        <f t="shared" si="28"/>
        <v>1834</v>
      </c>
      <c r="D1838" s="29">
        <v>20.6</v>
      </c>
      <c r="E1838" s="29">
        <v>20.6</v>
      </c>
    </row>
    <row r="1839" spans="2:5" x14ac:dyDescent="0.3">
      <c r="B1839" s="28">
        <v>43061.754861111112</v>
      </c>
      <c r="C1839" s="27">
        <f t="shared" si="28"/>
        <v>1835</v>
      </c>
      <c r="D1839" s="29">
        <v>20.6</v>
      </c>
      <c r="E1839" s="29">
        <v>20.6</v>
      </c>
    </row>
    <row r="1840" spans="2:5" x14ac:dyDescent="0.3">
      <c r="B1840" s="28">
        <v>43061.755555555559</v>
      </c>
      <c r="C1840" s="27">
        <f t="shared" si="28"/>
        <v>1836</v>
      </c>
      <c r="D1840" s="29">
        <v>20.6</v>
      </c>
      <c r="E1840" s="29">
        <v>20.6</v>
      </c>
    </row>
    <row r="1841" spans="2:5" x14ac:dyDescent="0.3">
      <c r="B1841" s="28">
        <v>43061.756249999999</v>
      </c>
      <c r="C1841" s="27">
        <f t="shared" si="28"/>
        <v>1837</v>
      </c>
      <c r="D1841" s="29">
        <v>20.6</v>
      </c>
      <c r="E1841" s="29">
        <v>20.6</v>
      </c>
    </row>
    <row r="1842" spans="2:5" x14ac:dyDescent="0.3">
      <c r="B1842" s="28">
        <v>43061.756944444445</v>
      </c>
      <c r="C1842" s="27">
        <f t="shared" si="28"/>
        <v>1838</v>
      </c>
      <c r="D1842" s="29">
        <v>20.6</v>
      </c>
      <c r="E1842" s="29">
        <v>20.6</v>
      </c>
    </row>
    <row r="1843" spans="2:5" x14ac:dyDescent="0.3">
      <c r="B1843" s="28">
        <v>43061.757638888892</v>
      </c>
      <c r="C1843" s="27">
        <f t="shared" si="28"/>
        <v>1839</v>
      </c>
      <c r="D1843" s="29">
        <v>20.6</v>
      </c>
      <c r="E1843" s="29">
        <v>20.6</v>
      </c>
    </row>
    <row r="1844" spans="2:5" x14ac:dyDescent="0.3">
      <c r="B1844" s="28">
        <v>43061.758333333331</v>
      </c>
      <c r="C1844" s="27">
        <f t="shared" si="28"/>
        <v>1840</v>
      </c>
      <c r="D1844" s="29">
        <v>20.6</v>
      </c>
      <c r="E1844" s="29">
        <v>20.6</v>
      </c>
    </row>
    <row r="1845" spans="2:5" x14ac:dyDescent="0.3">
      <c r="B1845" s="28">
        <v>43061.759027777778</v>
      </c>
      <c r="C1845" s="27">
        <f t="shared" si="28"/>
        <v>1841</v>
      </c>
      <c r="D1845" s="29">
        <v>20.6</v>
      </c>
      <c r="E1845" s="29">
        <v>20.6</v>
      </c>
    </row>
    <row r="1846" spans="2:5" x14ac:dyDescent="0.3">
      <c r="B1846" s="28">
        <v>43061.759722222225</v>
      </c>
      <c r="C1846" s="27">
        <f t="shared" si="28"/>
        <v>1842</v>
      </c>
      <c r="D1846" s="29">
        <v>20.6</v>
      </c>
      <c r="E1846" s="29">
        <v>20.6</v>
      </c>
    </row>
    <row r="1847" spans="2:5" x14ac:dyDescent="0.3">
      <c r="B1847" s="28">
        <v>43061.760416666664</v>
      </c>
      <c r="C1847" s="27">
        <f t="shared" si="28"/>
        <v>1843</v>
      </c>
      <c r="D1847" s="29">
        <v>20.6</v>
      </c>
      <c r="E1847" s="29">
        <v>20.6</v>
      </c>
    </row>
    <row r="1848" spans="2:5" x14ac:dyDescent="0.3">
      <c r="B1848" s="28">
        <v>43061.761111111111</v>
      </c>
      <c r="C1848" s="27">
        <f t="shared" si="28"/>
        <v>1844</v>
      </c>
      <c r="D1848" s="29">
        <v>20.6</v>
      </c>
      <c r="E1848" s="29">
        <v>20.6</v>
      </c>
    </row>
    <row r="1849" spans="2:5" x14ac:dyDescent="0.3">
      <c r="B1849" s="28">
        <v>43061.761805555558</v>
      </c>
      <c r="C1849" s="27">
        <f t="shared" si="28"/>
        <v>1845</v>
      </c>
      <c r="D1849" s="29">
        <v>20.6</v>
      </c>
      <c r="E1849" s="29">
        <v>20.6</v>
      </c>
    </row>
    <row r="1850" spans="2:5" x14ac:dyDescent="0.3">
      <c r="B1850" s="28">
        <v>43061.762499999997</v>
      </c>
      <c r="C1850" s="27">
        <f t="shared" si="28"/>
        <v>1846</v>
      </c>
      <c r="D1850" s="29">
        <v>20.6</v>
      </c>
      <c r="E1850" s="29">
        <v>20.6</v>
      </c>
    </row>
    <row r="1851" spans="2:5" x14ac:dyDescent="0.3">
      <c r="B1851" s="28">
        <v>43061.763194444444</v>
      </c>
      <c r="C1851" s="27">
        <f t="shared" si="28"/>
        <v>1847</v>
      </c>
      <c r="D1851" s="29">
        <v>20.6</v>
      </c>
      <c r="E1851" s="29">
        <v>20.6</v>
      </c>
    </row>
    <row r="1852" spans="2:5" x14ac:dyDescent="0.3">
      <c r="B1852" s="28">
        <v>43061.763888888891</v>
      </c>
      <c r="C1852" s="27">
        <f t="shared" si="28"/>
        <v>1848</v>
      </c>
      <c r="D1852" s="29">
        <v>20.6</v>
      </c>
      <c r="E1852" s="29">
        <v>20.6</v>
      </c>
    </row>
    <row r="1853" spans="2:5" x14ac:dyDescent="0.3">
      <c r="B1853" s="28">
        <v>43061.76458333333</v>
      </c>
      <c r="C1853" s="27">
        <f t="shared" si="28"/>
        <v>1849</v>
      </c>
      <c r="D1853" s="29">
        <v>20.6</v>
      </c>
      <c r="E1853" s="29">
        <v>20.6</v>
      </c>
    </row>
    <row r="1854" spans="2:5" x14ac:dyDescent="0.3">
      <c r="B1854" s="28">
        <v>43061.765277777777</v>
      </c>
      <c r="C1854" s="27">
        <f t="shared" si="28"/>
        <v>1850</v>
      </c>
      <c r="D1854" s="29">
        <v>20.6</v>
      </c>
      <c r="E1854" s="29">
        <v>20.6</v>
      </c>
    </row>
    <row r="1855" spans="2:5" x14ac:dyDescent="0.3">
      <c r="B1855" s="28">
        <v>43061.765972222223</v>
      </c>
      <c r="C1855" s="27">
        <f t="shared" si="28"/>
        <v>1851</v>
      </c>
      <c r="D1855" s="29">
        <v>20.6</v>
      </c>
      <c r="E1855" s="29">
        <v>20.6</v>
      </c>
    </row>
    <row r="1856" spans="2:5" x14ac:dyDescent="0.3">
      <c r="B1856" s="28">
        <v>43061.76666666667</v>
      </c>
      <c r="C1856" s="27">
        <f t="shared" si="28"/>
        <v>1852</v>
      </c>
      <c r="D1856" s="29">
        <v>20.6</v>
      </c>
      <c r="E1856" s="29">
        <v>20.5</v>
      </c>
    </row>
    <row r="1857" spans="2:5" x14ac:dyDescent="0.3">
      <c r="B1857" s="28">
        <v>43061.767361111109</v>
      </c>
      <c r="C1857" s="27">
        <f t="shared" si="28"/>
        <v>1853</v>
      </c>
      <c r="D1857" s="29">
        <v>20.6</v>
      </c>
      <c r="E1857" s="29">
        <v>20.5</v>
      </c>
    </row>
    <row r="1858" spans="2:5" x14ac:dyDescent="0.3">
      <c r="B1858" s="28">
        <v>43061.768055555556</v>
      </c>
      <c r="C1858" s="27">
        <f t="shared" si="28"/>
        <v>1854</v>
      </c>
      <c r="D1858" s="29">
        <v>20.6</v>
      </c>
      <c r="E1858" s="29">
        <v>20.5</v>
      </c>
    </row>
    <row r="1859" spans="2:5" x14ac:dyDescent="0.3">
      <c r="B1859" s="28">
        <v>43061.768750000003</v>
      </c>
      <c r="C1859" s="27">
        <f t="shared" si="28"/>
        <v>1855</v>
      </c>
      <c r="D1859" s="29">
        <v>20.6</v>
      </c>
      <c r="E1859" s="29">
        <v>20.5</v>
      </c>
    </row>
    <row r="1860" spans="2:5" x14ac:dyDescent="0.3">
      <c r="B1860" s="28">
        <v>43061.769444444442</v>
      </c>
      <c r="C1860" s="27">
        <f t="shared" si="28"/>
        <v>1856</v>
      </c>
      <c r="D1860" s="29">
        <v>20.5</v>
      </c>
      <c r="E1860" s="29">
        <v>20.5</v>
      </c>
    </row>
    <row r="1861" spans="2:5" x14ac:dyDescent="0.3">
      <c r="B1861" s="28">
        <v>43061.770138888889</v>
      </c>
      <c r="C1861" s="27">
        <f t="shared" si="28"/>
        <v>1857</v>
      </c>
      <c r="D1861" s="29">
        <v>20.6</v>
      </c>
      <c r="E1861" s="29">
        <v>20.5</v>
      </c>
    </row>
    <row r="1862" spans="2:5" x14ac:dyDescent="0.3">
      <c r="B1862" s="28">
        <v>43061.770833333336</v>
      </c>
      <c r="C1862" s="27">
        <f t="shared" si="28"/>
        <v>1858</v>
      </c>
      <c r="D1862" s="29">
        <v>20.6</v>
      </c>
      <c r="E1862" s="29">
        <v>20.399999999999999</v>
      </c>
    </row>
    <row r="1863" spans="2:5" x14ac:dyDescent="0.3">
      <c r="B1863" s="28">
        <v>43061.771527777775</v>
      </c>
      <c r="C1863" s="27">
        <f t="shared" ref="C1863:C1926" si="29">C1862+1</f>
        <v>1859</v>
      </c>
      <c r="D1863" s="29">
        <v>20.6</v>
      </c>
      <c r="E1863" s="29">
        <v>20.399999999999999</v>
      </c>
    </row>
    <row r="1864" spans="2:5" x14ac:dyDescent="0.3">
      <c r="B1864" s="28">
        <v>43061.772222222222</v>
      </c>
      <c r="C1864" s="27">
        <f t="shared" si="29"/>
        <v>1860</v>
      </c>
      <c r="D1864" s="29">
        <v>20.6</v>
      </c>
      <c r="E1864" s="29">
        <v>20.399999999999999</v>
      </c>
    </row>
    <row r="1865" spans="2:5" x14ac:dyDescent="0.3">
      <c r="B1865" s="28">
        <v>43061.772916666669</v>
      </c>
      <c r="C1865" s="27">
        <f t="shared" si="29"/>
        <v>1861</v>
      </c>
      <c r="D1865" s="29">
        <v>20.6</v>
      </c>
      <c r="E1865" s="29">
        <v>20.399999999999999</v>
      </c>
    </row>
    <row r="1866" spans="2:5" x14ac:dyDescent="0.3">
      <c r="B1866" s="28">
        <v>43061.773611111108</v>
      </c>
      <c r="C1866" s="27">
        <f t="shared" si="29"/>
        <v>1862</v>
      </c>
      <c r="D1866" s="29">
        <v>20.6</v>
      </c>
      <c r="E1866" s="29">
        <v>20.399999999999999</v>
      </c>
    </row>
    <row r="1867" spans="2:5" x14ac:dyDescent="0.3">
      <c r="B1867" s="28">
        <v>43061.774305555555</v>
      </c>
      <c r="C1867" s="27">
        <f t="shared" si="29"/>
        <v>1863</v>
      </c>
      <c r="D1867" s="29">
        <v>20.6</v>
      </c>
      <c r="E1867" s="29">
        <v>20.399999999999999</v>
      </c>
    </row>
    <row r="1868" spans="2:5" x14ac:dyDescent="0.3">
      <c r="B1868" s="28">
        <v>43061.775000000001</v>
      </c>
      <c r="C1868" s="27">
        <f t="shared" si="29"/>
        <v>1864</v>
      </c>
      <c r="D1868" s="29">
        <v>20.6</v>
      </c>
      <c r="E1868" s="29">
        <v>20.399999999999999</v>
      </c>
    </row>
    <row r="1869" spans="2:5" x14ac:dyDescent="0.3">
      <c r="B1869" s="28">
        <v>43061.775694444441</v>
      </c>
      <c r="C1869" s="27">
        <f t="shared" si="29"/>
        <v>1865</v>
      </c>
      <c r="D1869" s="29">
        <v>20.6</v>
      </c>
      <c r="E1869" s="29">
        <v>20.399999999999999</v>
      </c>
    </row>
    <row r="1870" spans="2:5" x14ac:dyDescent="0.3">
      <c r="B1870" s="28">
        <v>43061.776388888888</v>
      </c>
      <c r="C1870" s="27">
        <f t="shared" si="29"/>
        <v>1866</v>
      </c>
      <c r="D1870" s="29">
        <v>20.6</v>
      </c>
      <c r="E1870" s="29">
        <v>20.399999999999999</v>
      </c>
    </row>
    <row r="1871" spans="2:5" x14ac:dyDescent="0.3">
      <c r="B1871" s="28">
        <v>43061.777083333334</v>
      </c>
      <c r="C1871" s="27">
        <f t="shared" si="29"/>
        <v>1867</v>
      </c>
      <c r="D1871" s="29">
        <v>20.5</v>
      </c>
      <c r="E1871" s="29">
        <v>20.399999999999999</v>
      </c>
    </row>
    <row r="1872" spans="2:5" x14ac:dyDescent="0.3">
      <c r="B1872" s="28">
        <v>43061.777777777781</v>
      </c>
      <c r="C1872" s="27">
        <f t="shared" si="29"/>
        <v>1868</v>
      </c>
      <c r="D1872" s="29">
        <v>20.5</v>
      </c>
      <c r="E1872" s="29">
        <v>20.399999999999999</v>
      </c>
    </row>
    <row r="1873" spans="2:5" x14ac:dyDescent="0.3">
      <c r="B1873" s="28">
        <v>43061.77847222222</v>
      </c>
      <c r="C1873" s="27">
        <f t="shared" si="29"/>
        <v>1869</v>
      </c>
      <c r="D1873" s="29">
        <v>20.5</v>
      </c>
      <c r="E1873" s="29">
        <v>20.399999999999999</v>
      </c>
    </row>
    <row r="1874" spans="2:5" x14ac:dyDescent="0.3">
      <c r="B1874" s="28">
        <v>43061.779166666667</v>
      </c>
      <c r="C1874" s="27">
        <f t="shared" si="29"/>
        <v>1870</v>
      </c>
      <c r="D1874" s="29">
        <v>20.5</v>
      </c>
      <c r="E1874" s="29">
        <v>20.3</v>
      </c>
    </row>
    <row r="1875" spans="2:5" x14ac:dyDescent="0.3">
      <c r="B1875" s="28">
        <v>43061.779861111114</v>
      </c>
      <c r="C1875" s="27">
        <f t="shared" si="29"/>
        <v>1871</v>
      </c>
      <c r="D1875" s="29">
        <v>20.399999999999999</v>
      </c>
      <c r="E1875" s="29">
        <v>20.3</v>
      </c>
    </row>
    <row r="1876" spans="2:5" x14ac:dyDescent="0.3">
      <c r="B1876" s="28">
        <v>43061.780555555553</v>
      </c>
      <c r="C1876" s="27">
        <f t="shared" si="29"/>
        <v>1872</v>
      </c>
      <c r="D1876" s="29">
        <v>20.399999999999999</v>
      </c>
      <c r="E1876" s="29">
        <v>20.3</v>
      </c>
    </row>
    <row r="1877" spans="2:5" x14ac:dyDescent="0.3">
      <c r="B1877" s="28">
        <v>43061.78125</v>
      </c>
      <c r="C1877" s="27">
        <f t="shared" si="29"/>
        <v>1873</v>
      </c>
      <c r="D1877" s="29">
        <v>20.399999999999999</v>
      </c>
      <c r="E1877" s="29">
        <v>20.3</v>
      </c>
    </row>
    <row r="1878" spans="2:5" x14ac:dyDescent="0.3">
      <c r="B1878" s="28">
        <v>43061.781944444447</v>
      </c>
      <c r="C1878" s="27">
        <f t="shared" si="29"/>
        <v>1874</v>
      </c>
      <c r="D1878" s="29">
        <v>20.399999999999999</v>
      </c>
      <c r="E1878" s="29">
        <v>20.2</v>
      </c>
    </row>
    <row r="1879" spans="2:5" x14ac:dyDescent="0.3">
      <c r="B1879" s="28">
        <v>43061.782638888886</v>
      </c>
      <c r="C1879" s="27">
        <f t="shared" si="29"/>
        <v>1875</v>
      </c>
      <c r="D1879" s="29">
        <v>20.399999999999999</v>
      </c>
      <c r="E1879" s="29">
        <v>20.2</v>
      </c>
    </row>
    <row r="1880" spans="2:5" x14ac:dyDescent="0.3">
      <c r="B1880" s="28">
        <v>43061.783333333333</v>
      </c>
      <c r="C1880" s="27">
        <f t="shared" si="29"/>
        <v>1876</v>
      </c>
      <c r="D1880" s="29">
        <v>20.3</v>
      </c>
      <c r="E1880" s="29">
        <v>20.2</v>
      </c>
    </row>
    <row r="1881" spans="2:5" x14ac:dyDescent="0.3">
      <c r="B1881" s="28">
        <v>43061.78402777778</v>
      </c>
      <c r="C1881" s="27">
        <f t="shared" si="29"/>
        <v>1877</v>
      </c>
      <c r="D1881" s="29">
        <v>20.3</v>
      </c>
      <c r="E1881" s="29">
        <v>20.2</v>
      </c>
    </row>
    <row r="1882" spans="2:5" x14ac:dyDescent="0.3">
      <c r="B1882" s="28">
        <v>43061.784722222219</v>
      </c>
      <c r="C1882" s="27">
        <f t="shared" si="29"/>
        <v>1878</v>
      </c>
      <c r="D1882" s="29">
        <v>20.3</v>
      </c>
      <c r="E1882" s="29">
        <v>20.100000000000001</v>
      </c>
    </row>
    <row r="1883" spans="2:5" x14ac:dyDescent="0.3">
      <c r="B1883" s="28">
        <v>43061.785416666666</v>
      </c>
      <c r="C1883" s="27">
        <f t="shared" si="29"/>
        <v>1879</v>
      </c>
      <c r="D1883" s="29">
        <v>20.2</v>
      </c>
      <c r="E1883" s="29">
        <v>20.100000000000001</v>
      </c>
    </row>
    <row r="1884" spans="2:5" x14ac:dyDescent="0.3">
      <c r="B1884" s="28">
        <v>43061.786111111112</v>
      </c>
      <c r="C1884" s="27">
        <f t="shared" si="29"/>
        <v>1880</v>
      </c>
      <c r="D1884" s="29">
        <v>20.2</v>
      </c>
      <c r="E1884" s="29">
        <v>20.100000000000001</v>
      </c>
    </row>
    <row r="1885" spans="2:5" x14ac:dyDescent="0.3">
      <c r="B1885" s="28">
        <v>43061.786805555559</v>
      </c>
      <c r="C1885" s="27">
        <f t="shared" si="29"/>
        <v>1881</v>
      </c>
      <c r="D1885" s="29">
        <v>20.2</v>
      </c>
      <c r="E1885" s="29">
        <v>20.100000000000001</v>
      </c>
    </row>
    <row r="1886" spans="2:5" x14ac:dyDescent="0.3">
      <c r="B1886" s="28">
        <v>43061.787499999999</v>
      </c>
      <c r="C1886" s="27">
        <f t="shared" si="29"/>
        <v>1882</v>
      </c>
      <c r="D1886" s="29">
        <v>20.2</v>
      </c>
      <c r="E1886" s="29">
        <v>20.100000000000001</v>
      </c>
    </row>
    <row r="1887" spans="2:5" x14ac:dyDescent="0.3">
      <c r="B1887" s="28">
        <v>43061.788194444445</v>
      </c>
      <c r="C1887" s="27">
        <f t="shared" si="29"/>
        <v>1883</v>
      </c>
      <c r="D1887" s="29">
        <v>20.2</v>
      </c>
      <c r="E1887" s="29">
        <v>20</v>
      </c>
    </row>
    <row r="1888" spans="2:5" x14ac:dyDescent="0.3">
      <c r="B1888" s="28">
        <v>43061.788888888892</v>
      </c>
      <c r="C1888" s="27">
        <f t="shared" si="29"/>
        <v>1884</v>
      </c>
      <c r="D1888" s="29">
        <v>20.2</v>
      </c>
      <c r="E1888" s="29">
        <v>20.100000000000001</v>
      </c>
    </row>
    <row r="1889" spans="2:5" x14ac:dyDescent="0.3">
      <c r="B1889" s="28">
        <v>43061.789583333331</v>
      </c>
      <c r="C1889" s="27">
        <f t="shared" si="29"/>
        <v>1885</v>
      </c>
      <c r="D1889" s="29">
        <v>20.3</v>
      </c>
      <c r="E1889" s="29">
        <v>20.100000000000001</v>
      </c>
    </row>
    <row r="1890" spans="2:5" x14ac:dyDescent="0.3">
      <c r="B1890" s="28">
        <v>43061.790277777778</v>
      </c>
      <c r="C1890" s="27">
        <f t="shared" si="29"/>
        <v>1886</v>
      </c>
      <c r="D1890" s="29">
        <v>20.2</v>
      </c>
      <c r="E1890" s="29">
        <v>20.100000000000001</v>
      </c>
    </row>
    <row r="1891" spans="2:5" x14ac:dyDescent="0.3">
      <c r="B1891" s="28">
        <v>43061.790972222225</v>
      </c>
      <c r="C1891" s="27">
        <f t="shared" si="29"/>
        <v>1887</v>
      </c>
      <c r="D1891" s="29">
        <v>20.2</v>
      </c>
      <c r="E1891" s="29">
        <v>20</v>
      </c>
    </row>
    <row r="1892" spans="2:5" x14ac:dyDescent="0.3">
      <c r="B1892" s="28">
        <v>43061.791666666664</v>
      </c>
      <c r="C1892" s="27">
        <f t="shared" si="29"/>
        <v>1888</v>
      </c>
      <c r="D1892" s="29">
        <v>20.2</v>
      </c>
      <c r="E1892" s="29">
        <v>20</v>
      </c>
    </row>
    <row r="1893" spans="2:5" x14ac:dyDescent="0.3">
      <c r="B1893" s="28">
        <v>43061.792361111111</v>
      </c>
      <c r="C1893" s="27">
        <f t="shared" si="29"/>
        <v>1889</v>
      </c>
      <c r="D1893" s="29">
        <v>20.100000000000001</v>
      </c>
      <c r="E1893" s="29">
        <v>20</v>
      </c>
    </row>
    <row r="1894" spans="2:5" x14ac:dyDescent="0.3">
      <c r="B1894" s="28">
        <v>43061.793055555558</v>
      </c>
      <c r="C1894" s="27">
        <f t="shared" si="29"/>
        <v>1890</v>
      </c>
      <c r="D1894" s="29">
        <v>20.100000000000001</v>
      </c>
      <c r="E1894" s="29">
        <v>20</v>
      </c>
    </row>
    <row r="1895" spans="2:5" x14ac:dyDescent="0.3">
      <c r="B1895" s="28">
        <v>43061.793749999997</v>
      </c>
      <c r="C1895" s="27">
        <f t="shared" si="29"/>
        <v>1891</v>
      </c>
      <c r="D1895" s="29">
        <v>20.100000000000001</v>
      </c>
      <c r="E1895" s="29">
        <v>20</v>
      </c>
    </row>
    <row r="1896" spans="2:5" x14ac:dyDescent="0.3">
      <c r="B1896" s="28">
        <v>43061.794444444444</v>
      </c>
      <c r="C1896" s="27">
        <f t="shared" si="29"/>
        <v>1892</v>
      </c>
      <c r="D1896" s="29">
        <v>20.100000000000001</v>
      </c>
      <c r="E1896" s="29">
        <v>20</v>
      </c>
    </row>
    <row r="1897" spans="2:5" x14ac:dyDescent="0.3">
      <c r="B1897" s="28">
        <v>43061.795138888891</v>
      </c>
      <c r="C1897" s="27">
        <f t="shared" si="29"/>
        <v>1893</v>
      </c>
      <c r="D1897" s="29">
        <v>20</v>
      </c>
      <c r="E1897" s="29">
        <v>19.899999999999999</v>
      </c>
    </row>
    <row r="1898" spans="2:5" x14ac:dyDescent="0.3">
      <c r="B1898" s="28">
        <v>43061.79583333333</v>
      </c>
      <c r="C1898" s="27">
        <f t="shared" si="29"/>
        <v>1894</v>
      </c>
      <c r="D1898" s="29">
        <v>20</v>
      </c>
      <c r="E1898" s="29">
        <v>19.899999999999999</v>
      </c>
    </row>
    <row r="1899" spans="2:5" x14ac:dyDescent="0.3">
      <c r="B1899" s="28">
        <v>43061.796527777777</v>
      </c>
      <c r="C1899" s="27">
        <f t="shared" si="29"/>
        <v>1895</v>
      </c>
      <c r="D1899" s="29">
        <v>20.100000000000001</v>
      </c>
      <c r="E1899" s="29">
        <v>19.899999999999999</v>
      </c>
    </row>
    <row r="1900" spans="2:5" x14ac:dyDescent="0.3">
      <c r="B1900" s="28">
        <v>43061.797222222223</v>
      </c>
      <c r="C1900" s="27">
        <f t="shared" si="29"/>
        <v>1896</v>
      </c>
      <c r="D1900" s="29">
        <v>20</v>
      </c>
      <c r="E1900" s="29">
        <v>19.899999999999999</v>
      </c>
    </row>
    <row r="1901" spans="2:5" x14ac:dyDescent="0.3">
      <c r="B1901" s="28">
        <v>43061.79791666667</v>
      </c>
      <c r="C1901" s="27">
        <f t="shared" si="29"/>
        <v>1897</v>
      </c>
      <c r="D1901" s="29">
        <v>20</v>
      </c>
      <c r="E1901" s="29">
        <v>19.899999999999999</v>
      </c>
    </row>
    <row r="1902" spans="2:5" x14ac:dyDescent="0.3">
      <c r="B1902" s="28">
        <v>43061.798611111109</v>
      </c>
      <c r="C1902" s="27">
        <f t="shared" si="29"/>
        <v>1898</v>
      </c>
      <c r="D1902" s="29">
        <v>20</v>
      </c>
      <c r="E1902" s="29">
        <v>19.899999999999999</v>
      </c>
    </row>
    <row r="1903" spans="2:5" x14ac:dyDescent="0.3">
      <c r="B1903" s="28">
        <v>43061.799305555556</v>
      </c>
      <c r="C1903" s="27">
        <f t="shared" si="29"/>
        <v>1899</v>
      </c>
      <c r="D1903" s="29">
        <v>20</v>
      </c>
      <c r="E1903" s="29">
        <v>19.899999999999999</v>
      </c>
    </row>
    <row r="1904" spans="2:5" x14ac:dyDescent="0.3">
      <c r="B1904" s="28">
        <v>43061.8</v>
      </c>
      <c r="C1904" s="27">
        <f t="shared" si="29"/>
        <v>1900</v>
      </c>
      <c r="D1904" s="29">
        <v>20</v>
      </c>
      <c r="E1904" s="29">
        <v>19.899999999999999</v>
      </c>
    </row>
    <row r="1905" spans="2:5" x14ac:dyDescent="0.3">
      <c r="B1905" s="28">
        <v>43061.800694444442</v>
      </c>
      <c r="C1905" s="27">
        <f t="shared" si="29"/>
        <v>1901</v>
      </c>
      <c r="D1905" s="29">
        <v>20</v>
      </c>
      <c r="E1905" s="29">
        <v>19.899999999999999</v>
      </c>
    </row>
    <row r="1906" spans="2:5" x14ac:dyDescent="0.3">
      <c r="B1906" s="28">
        <v>43061.801388888889</v>
      </c>
      <c r="C1906" s="27">
        <f t="shared" si="29"/>
        <v>1902</v>
      </c>
      <c r="D1906" s="29">
        <v>20</v>
      </c>
      <c r="E1906" s="29">
        <v>19.899999999999999</v>
      </c>
    </row>
    <row r="1907" spans="2:5" x14ac:dyDescent="0.3">
      <c r="B1907" s="28">
        <v>43061.802083333336</v>
      </c>
      <c r="C1907" s="27">
        <f t="shared" si="29"/>
        <v>1903</v>
      </c>
      <c r="D1907" s="29">
        <v>20</v>
      </c>
      <c r="E1907" s="29">
        <v>19.899999999999999</v>
      </c>
    </row>
    <row r="1908" spans="2:5" x14ac:dyDescent="0.3">
      <c r="B1908" s="28">
        <v>43061.802777777775</v>
      </c>
      <c r="C1908" s="27">
        <f t="shared" si="29"/>
        <v>1904</v>
      </c>
      <c r="D1908" s="29">
        <v>20</v>
      </c>
      <c r="E1908" s="29">
        <v>19.899999999999999</v>
      </c>
    </row>
    <row r="1909" spans="2:5" x14ac:dyDescent="0.3">
      <c r="B1909" s="28">
        <v>43061.803472222222</v>
      </c>
      <c r="C1909" s="27">
        <f t="shared" si="29"/>
        <v>1905</v>
      </c>
      <c r="D1909" s="29">
        <v>20</v>
      </c>
      <c r="E1909" s="29">
        <v>19.899999999999999</v>
      </c>
    </row>
    <row r="1910" spans="2:5" x14ac:dyDescent="0.3">
      <c r="B1910" s="28">
        <v>43061.804166666669</v>
      </c>
      <c r="C1910" s="27">
        <f t="shared" si="29"/>
        <v>1906</v>
      </c>
      <c r="D1910" s="29">
        <v>19.899999999999999</v>
      </c>
      <c r="E1910" s="29">
        <v>19.8</v>
      </c>
    </row>
    <row r="1911" spans="2:5" x14ac:dyDescent="0.3">
      <c r="B1911" s="28">
        <v>43061.804861111108</v>
      </c>
      <c r="C1911" s="27">
        <f t="shared" si="29"/>
        <v>1907</v>
      </c>
      <c r="D1911" s="29">
        <v>19.899999999999999</v>
      </c>
      <c r="E1911" s="29">
        <v>19.8</v>
      </c>
    </row>
    <row r="1912" spans="2:5" x14ac:dyDescent="0.3">
      <c r="B1912" s="28">
        <v>43061.805555555555</v>
      </c>
      <c r="C1912" s="27">
        <f t="shared" si="29"/>
        <v>1908</v>
      </c>
      <c r="D1912" s="29">
        <v>19.899999999999999</v>
      </c>
      <c r="E1912" s="29">
        <v>19.8</v>
      </c>
    </row>
    <row r="1913" spans="2:5" x14ac:dyDescent="0.3">
      <c r="B1913" s="28">
        <v>43061.806250000001</v>
      </c>
      <c r="C1913" s="27">
        <f t="shared" si="29"/>
        <v>1909</v>
      </c>
      <c r="D1913" s="29">
        <v>19.899999999999999</v>
      </c>
      <c r="E1913" s="29">
        <v>19.8</v>
      </c>
    </row>
    <row r="1914" spans="2:5" x14ac:dyDescent="0.3">
      <c r="B1914" s="28">
        <v>43061.806944444441</v>
      </c>
      <c r="C1914" s="27">
        <f t="shared" si="29"/>
        <v>1910</v>
      </c>
      <c r="D1914" s="29">
        <v>19.8</v>
      </c>
      <c r="E1914" s="29">
        <v>19.8</v>
      </c>
    </row>
    <row r="1915" spans="2:5" x14ac:dyDescent="0.3">
      <c r="B1915" s="28">
        <v>43061.807638888888</v>
      </c>
      <c r="C1915" s="27">
        <f t="shared" si="29"/>
        <v>1911</v>
      </c>
      <c r="D1915" s="29">
        <v>19.8</v>
      </c>
      <c r="E1915" s="29">
        <v>19.8</v>
      </c>
    </row>
    <row r="1916" spans="2:5" x14ac:dyDescent="0.3">
      <c r="B1916" s="28">
        <v>43061.808333333334</v>
      </c>
      <c r="C1916" s="27">
        <f t="shared" si="29"/>
        <v>1912</v>
      </c>
      <c r="D1916" s="29">
        <v>19.8</v>
      </c>
      <c r="E1916" s="29">
        <v>19.8</v>
      </c>
    </row>
    <row r="1917" spans="2:5" x14ac:dyDescent="0.3">
      <c r="B1917" s="28">
        <v>43061.809027777781</v>
      </c>
      <c r="C1917" s="27">
        <f t="shared" si="29"/>
        <v>1913</v>
      </c>
      <c r="D1917" s="29">
        <v>19.7</v>
      </c>
      <c r="E1917" s="29">
        <v>19.8</v>
      </c>
    </row>
    <row r="1918" spans="2:5" x14ac:dyDescent="0.3">
      <c r="B1918" s="28">
        <v>43061.80972222222</v>
      </c>
      <c r="C1918" s="27">
        <f t="shared" si="29"/>
        <v>1914</v>
      </c>
      <c r="D1918" s="29">
        <v>19.7</v>
      </c>
      <c r="E1918" s="29">
        <v>19.7</v>
      </c>
    </row>
    <row r="1919" spans="2:5" x14ac:dyDescent="0.3">
      <c r="B1919" s="28">
        <v>43061.810416666667</v>
      </c>
      <c r="C1919" s="27">
        <f t="shared" si="29"/>
        <v>1915</v>
      </c>
      <c r="D1919" s="29">
        <v>19.7</v>
      </c>
      <c r="E1919" s="29">
        <v>19.7</v>
      </c>
    </row>
    <row r="1920" spans="2:5" x14ac:dyDescent="0.3">
      <c r="B1920" s="28">
        <v>43061.811111111114</v>
      </c>
      <c r="C1920" s="27">
        <f t="shared" si="29"/>
        <v>1916</v>
      </c>
      <c r="D1920" s="29">
        <v>19.7</v>
      </c>
      <c r="E1920" s="29">
        <v>19.7</v>
      </c>
    </row>
    <row r="1921" spans="2:5" x14ac:dyDescent="0.3">
      <c r="B1921" s="28">
        <v>43061.811805555553</v>
      </c>
      <c r="C1921" s="27">
        <f t="shared" si="29"/>
        <v>1917</v>
      </c>
      <c r="D1921" s="29">
        <v>19.7</v>
      </c>
      <c r="E1921" s="29">
        <v>19.7</v>
      </c>
    </row>
    <row r="1922" spans="2:5" x14ac:dyDescent="0.3">
      <c r="B1922" s="28">
        <v>43061.8125</v>
      </c>
      <c r="C1922" s="27">
        <f t="shared" si="29"/>
        <v>1918</v>
      </c>
      <c r="D1922" s="29">
        <v>19.7</v>
      </c>
      <c r="E1922" s="29">
        <v>19.600000000000001</v>
      </c>
    </row>
    <row r="1923" spans="2:5" x14ac:dyDescent="0.3">
      <c r="B1923" s="28">
        <v>43061.813194444447</v>
      </c>
      <c r="C1923" s="27">
        <f t="shared" si="29"/>
        <v>1919</v>
      </c>
      <c r="D1923" s="29">
        <v>19.600000000000001</v>
      </c>
      <c r="E1923" s="29">
        <v>19.600000000000001</v>
      </c>
    </row>
    <row r="1924" spans="2:5" x14ac:dyDescent="0.3">
      <c r="B1924" s="28">
        <v>43061.813888888886</v>
      </c>
      <c r="C1924" s="27">
        <f t="shared" si="29"/>
        <v>1920</v>
      </c>
      <c r="D1924" s="29">
        <v>19.600000000000001</v>
      </c>
      <c r="E1924" s="29">
        <v>19.600000000000001</v>
      </c>
    </row>
    <row r="1925" spans="2:5" x14ac:dyDescent="0.3">
      <c r="B1925" s="28">
        <v>43061.814583333333</v>
      </c>
      <c r="C1925" s="27">
        <f t="shared" si="29"/>
        <v>1921</v>
      </c>
      <c r="D1925" s="29">
        <v>19.600000000000001</v>
      </c>
      <c r="E1925" s="29">
        <v>19.600000000000001</v>
      </c>
    </row>
    <row r="1926" spans="2:5" x14ac:dyDescent="0.3">
      <c r="B1926" s="28">
        <v>43061.81527777778</v>
      </c>
      <c r="C1926" s="27">
        <f t="shared" si="29"/>
        <v>1922</v>
      </c>
      <c r="D1926" s="29">
        <v>19.5</v>
      </c>
      <c r="E1926" s="29">
        <v>19.5</v>
      </c>
    </row>
    <row r="1927" spans="2:5" x14ac:dyDescent="0.3">
      <c r="B1927" s="28">
        <v>43061.815972222219</v>
      </c>
      <c r="C1927" s="27">
        <f t="shared" ref="C1927:C1990" si="30">C1926+1</f>
        <v>1923</v>
      </c>
      <c r="D1927" s="29">
        <v>19.5</v>
      </c>
      <c r="E1927" s="29">
        <v>19.5</v>
      </c>
    </row>
    <row r="1928" spans="2:5" x14ac:dyDescent="0.3">
      <c r="B1928" s="28">
        <v>43061.816666666666</v>
      </c>
      <c r="C1928" s="27">
        <f t="shared" si="30"/>
        <v>1924</v>
      </c>
      <c r="D1928" s="29">
        <v>19.5</v>
      </c>
      <c r="E1928" s="29">
        <v>19.5</v>
      </c>
    </row>
    <row r="1929" spans="2:5" x14ac:dyDescent="0.3">
      <c r="B1929" s="28">
        <v>43061.817361111112</v>
      </c>
      <c r="C1929" s="27">
        <f t="shared" si="30"/>
        <v>1925</v>
      </c>
      <c r="D1929" s="29">
        <v>19.5</v>
      </c>
      <c r="E1929" s="29">
        <v>19.5</v>
      </c>
    </row>
    <row r="1930" spans="2:5" x14ac:dyDescent="0.3">
      <c r="B1930" s="28">
        <v>43061.818055555559</v>
      </c>
      <c r="C1930" s="27">
        <f t="shared" si="30"/>
        <v>1926</v>
      </c>
      <c r="D1930" s="29">
        <v>19.5</v>
      </c>
      <c r="E1930" s="29">
        <v>19.399999999999999</v>
      </c>
    </row>
    <row r="1931" spans="2:5" x14ac:dyDescent="0.3">
      <c r="B1931" s="28">
        <v>43061.818749999999</v>
      </c>
      <c r="C1931" s="27">
        <f t="shared" si="30"/>
        <v>1927</v>
      </c>
      <c r="D1931" s="29">
        <v>19.5</v>
      </c>
      <c r="E1931" s="29">
        <v>19.399999999999999</v>
      </c>
    </row>
    <row r="1932" spans="2:5" x14ac:dyDescent="0.3">
      <c r="B1932" s="28">
        <v>43061.819444444445</v>
      </c>
      <c r="C1932" s="27">
        <f t="shared" si="30"/>
        <v>1928</v>
      </c>
      <c r="D1932" s="29">
        <v>19.5</v>
      </c>
      <c r="E1932" s="29">
        <v>19.399999999999999</v>
      </c>
    </row>
    <row r="1933" spans="2:5" x14ac:dyDescent="0.3">
      <c r="B1933" s="28">
        <v>43061.820138888892</v>
      </c>
      <c r="C1933" s="27">
        <f t="shared" si="30"/>
        <v>1929</v>
      </c>
      <c r="D1933" s="29">
        <v>19.5</v>
      </c>
      <c r="E1933" s="29">
        <v>19.399999999999999</v>
      </c>
    </row>
    <row r="1934" spans="2:5" x14ac:dyDescent="0.3">
      <c r="B1934" s="28">
        <v>43061.820833333331</v>
      </c>
      <c r="C1934" s="27">
        <f t="shared" si="30"/>
        <v>1930</v>
      </c>
      <c r="D1934" s="29">
        <v>19.5</v>
      </c>
      <c r="E1934" s="29">
        <v>19.399999999999999</v>
      </c>
    </row>
    <row r="1935" spans="2:5" x14ac:dyDescent="0.3">
      <c r="B1935" s="28">
        <v>43061.821527777778</v>
      </c>
      <c r="C1935" s="27">
        <f t="shared" si="30"/>
        <v>1931</v>
      </c>
      <c r="D1935" s="29">
        <v>19.5</v>
      </c>
      <c r="E1935" s="29">
        <v>19.399999999999999</v>
      </c>
    </row>
    <row r="1936" spans="2:5" x14ac:dyDescent="0.3">
      <c r="B1936" s="28">
        <v>43061.822222222225</v>
      </c>
      <c r="C1936" s="27">
        <f t="shared" si="30"/>
        <v>1932</v>
      </c>
      <c r="D1936" s="29">
        <v>19.5</v>
      </c>
      <c r="E1936" s="29">
        <v>19.399999999999999</v>
      </c>
    </row>
    <row r="1937" spans="2:5" x14ac:dyDescent="0.3">
      <c r="B1937" s="28">
        <v>43061.822916666664</v>
      </c>
      <c r="C1937" s="27">
        <f t="shared" si="30"/>
        <v>1933</v>
      </c>
      <c r="D1937" s="29">
        <v>19.5</v>
      </c>
      <c r="E1937" s="29">
        <v>19.399999999999999</v>
      </c>
    </row>
    <row r="1938" spans="2:5" x14ac:dyDescent="0.3">
      <c r="B1938" s="28">
        <v>43061.823611111111</v>
      </c>
      <c r="C1938" s="27">
        <f t="shared" si="30"/>
        <v>1934</v>
      </c>
      <c r="D1938" s="29">
        <v>19.5</v>
      </c>
      <c r="E1938" s="29">
        <v>19.399999999999999</v>
      </c>
    </row>
    <row r="1939" spans="2:5" x14ac:dyDescent="0.3">
      <c r="B1939" s="28">
        <v>43061.824305555558</v>
      </c>
      <c r="C1939" s="27">
        <f t="shared" si="30"/>
        <v>1935</v>
      </c>
      <c r="D1939" s="29">
        <v>19.5</v>
      </c>
      <c r="E1939" s="29">
        <v>19.399999999999999</v>
      </c>
    </row>
    <row r="1940" spans="2:5" x14ac:dyDescent="0.3">
      <c r="B1940" s="28">
        <v>43061.824999999997</v>
      </c>
      <c r="C1940" s="27">
        <f t="shared" si="30"/>
        <v>1936</v>
      </c>
      <c r="D1940" s="29">
        <v>19.5</v>
      </c>
      <c r="E1940" s="29">
        <v>19.399999999999999</v>
      </c>
    </row>
    <row r="1941" spans="2:5" x14ac:dyDescent="0.3">
      <c r="B1941" s="28">
        <v>43061.825694444444</v>
      </c>
      <c r="C1941" s="27">
        <f t="shared" si="30"/>
        <v>1937</v>
      </c>
      <c r="D1941" s="29">
        <v>19.600000000000001</v>
      </c>
      <c r="E1941" s="29">
        <v>19.5</v>
      </c>
    </row>
    <row r="1942" spans="2:5" x14ac:dyDescent="0.3">
      <c r="B1942" s="28">
        <v>43061.826388888891</v>
      </c>
      <c r="C1942" s="27">
        <f t="shared" si="30"/>
        <v>1938</v>
      </c>
      <c r="D1942" s="29">
        <v>19.600000000000001</v>
      </c>
      <c r="E1942" s="29">
        <v>19.5</v>
      </c>
    </row>
    <row r="1943" spans="2:5" x14ac:dyDescent="0.3">
      <c r="B1943" s="28">
        <v>43061.82708333333</v>
      </c>
      <c r="C1943" s="27">
        <f t="shared" si="30"/>
        <v>1939</v>
      </c>
      <c r="D1943" s="29">
        <v>19.600000000000001</v>
      </c>
      <c r="E1943" s="29">
        <v>19.5</v>
      </c>
    </row>
    <row r="1944" spans="2:5" x14ac:dyDescent="0.3">
      <c r="B1944" s="28">
        <v>43061.827777777777</v>
      </c>
      <c r="C1944" s="27">
        <f t="shared" si="30"/>
        <v>1940</v>
      </c>
      <c r="D1944" s="29">
        <v>19.600000000000001</v>
      </c>
      <c r="E1944" s="29">
        <v>19.5</v>
      </c>
    </row>
    <row r="1945" spans="2:5" x14ac:dyDescent="0.3">
      <c r="B1945" s="28">
        <v>43061.828472222223</v>
      </c>
      <c r="C1945" s="27">
        <f t="shared" si="30"/>
        <v>1941</v>
      </c>
      <c r="D1945" s="29">
        <v>19.600000000000001</v>
      </c>
      <c r="E1945" s="29">
        <v>19.5</v>
      </c>
    </row>
    <row r="1946" spans="2:5" x14ac:dyDescent="0.3">
      <c r="B1946" s="28">
        <v>43061.82916666667</v>
      </c>
      <c r="C1946" s="27">
        <f t="shared" si="30"/>
        <v>1942</v>
      </c>
      <c r="D1946" s="29">
        <v>19.600000000000001</v>
      </c>
      <c r="E1946" s="29">
        <v>19.5</v>
      </c>
    </row>
    <row r="1947" spans="2:5" x14ac:dyDescent="0.3">
      <c r="B1947" s="28">
        <v>43061.829861111109</v>
      </c>
      <c r="C1947" s="27">
        <f t="shared" si="30"/>
        <v>1943</v>
      </c>
      <c r="D1947" s="29">
        <v>19.600000000000001</v>
      </c>
      <c r="E1947" s="29">
        <v>19.5</v>
      </c>
    </row>
    <row r="1948" spans="2:5" x14ac:dyDescent="0.3">
      <c r="B1948" s="28">
        <v>43061.830555555556</v>
      </c>
      <c r="C1948" s="27">
        <f t="shared" si="30"/>
        <v>1944</v>
      </c>
      <c r="D1948" s="29">
        <v>19.600000000000001</v>
      </c>
      <c r="E1948" s="29">
        <v>19.5</v>
      </c>
    </row>
    <row r="1949" spans="2:5" x14ac:dyDescent="0.3">
      <c r="B1949" s="28">
        <v>43061.831250000003</v>
      </c>
      <c r="C1949" s="27">
        <f t="shared" si="30"/>
        <v>1945</v>
      </c>
      <c r="D1949" s="29">
        <v>19.600000000000001</v>
      </c>
      <c r="E1949" s="29">
        <v>19.5</v>
      </c>
    </row>
    <row r="1950" spans="2:5" x14ac:dyDescent="0.3">
      <c r="B1950" s="28">
        <v>43061.831944444442</v>
      </c>
      <c r="C1950" s="27">
        <f t="shared" si="30"/>
        <v>1946</v>
      </c>
      <c r="D1950" s="29">
        <v>19.600000000000001</v>
      </c>
      <c r="E1950" s="29">
        <v>19.5</v>
      </c>
    </row>
    <row r="1951" spans="2:5" x14ac:dyDescent="0.3">
      <c r="B1951" s="28">
        <v>43061.832638888889</v>
      </c>
      <c r="C1951" s="27">
        <f t="shared" si="30"/>
        <v>1947</v>
      </c>
      <c r="D1951" s="29">
        <v>19.600000000000001</v>
      </c>
      <c r="E1951" s="29">
        <v>19.5</v>
      </c>
    </row>
    <row r="1952" spans="2:5" x14ac:dyDescent="0.3">
      <c r="B1952" s="28">
        <v>43061.833333333336</v>
      </c>
      <c r="C1952" s="27">
        <f t="shared" si="30"/>
        <v>1948</v>
      </c>
      <c r="D1952" s="29">
        <v>19.600000000000001</v>
      </c>
      <c r="E1952" s="29">
        <v>19.5</v>
      </c>
    </row>
    <row r="1953" spans="2:5" x14ac:dyDescent="0.3">
      <c r="B1953" s="28">
        <v>43061.834027777775</v>
      </c>
      <c r="C1953" s="27">
        <f t="shared" si="30"/>
        <v>1949</v>
      </c>
      <c r="D1953" s="29">
        <v>19.600000000000001</v>
      </c>
      <c r="E1953" s="29">
        <v>19.5</v>
      </c>
    </row>
    <row r="1954" spans="2:5" x14ac:dyDescent="0.3">
      <c r="B1954" s="28">
        <v>43061.834722222222</v>
      </c>
      <c r="C1954" s="27">
        <f t="shared" si="30"/>
        <v>1950</v>
      </c>
      <c r="D1954" s="29">
        <v>19.600000000000001</v>
      </c>
      <c r="E1954" s="29">
        <v>19.5</v>
      </c>
    </row>
    <row r="1955" spans="2:5" x14ac:dyDescent="0.3">
      <c r="B1955" s="28">
        <v>43061.835416666669</v>
      </c>
      <c r="C1955" s="27">
        <f t="shared" si="30"/>
        <v>1951</v>
      </c>
      <c r="D1955" s="29">
        <v>19.600000000000001</v>
      </c>
      <c r="E1955" s="29">
        <v>19.399999999999999</v>
      </c>
    </row>
    <row r="1956" spans="2:5" x14ac:dyDescent="0.3">
      <c r="B1956" s="28">
        <v>43061.836111111108</v>
      </c>
      <c r="C1956" s="27">
        <f t="shared" si="30"/>
        <v>1952</v>
      </c>
      <c r="D1956" s="29">
        <v>19.600000000000001</v>
      </c>
      <c r="E1956" s="29">
        <v>19.399999999999999</v>
      </c>
    </row>
    <row r="1957" spans="2:5" x14ac:dyDescent="0.3">
      <c r="B1957" s="28">
        <v>43061.836805555555</v>
      </c>
      <c r="C1957" s="27">
        <f t="shared" si="30"/>
        <v>1953</v>
      </c>
      <c r="D1957" s="29">
        <v>19.600000000000001</v>
      </c>
      <c r="E1957" s="29">
        <v>19.5</v>
      </c>
    </row>
    <row r="1958" spans="2:5" x14ac:dyDescent="0.3">
      <c r="B1958" s="28">
        <v>43061.837500000001</v>
      </c>
      <c r="C1958" s="27">
        <f t="shared" si="30"/>
        <v>1954</v>
      </c>
      <c r="D1958" s="29">
        <v>19.600000000000001</v>
      </c>
      <c r="E1958" s="29">
        <v>19.5</v>
      </c>
    </row>
    <row r="1959" spans="2:5" x14ac:dyDescent="0.3">
      <c r="B1959" s="28">
        <v>43061.838194444441</v>
      </c>
      <c r="C1959" s="27">
        <f t="shared" si="30"/>
        <v>1955</v>
      </c>
      <c r="D1959" s="29">
        <v>19.600000000000001</v>
      </c>
      <c r="E1959" s="29">
        <v>19.399999999999999</v>
      </c>
    </row>
    <row r="1960" spans="2:5" x14ac:dyDescent="0.3">
      <c r="B1960" s="28">
        <v>43061.838888888888</v>
      </c>
      <c r="C1960" s="27">
        <f t="shared" si="30"/>
        <v>1956</v>
      </c>
      <c r="D1960" s="29">
        <v>19.600000000000001</v>
      </c>
      <c r="E1960" s="29">
        <v>19.5</v>
      </c>
    </row>
    <row r="1961" spans="2:5" x14ac:dyDescent="0.3">
      <c r="B1961" s="28">
        <v>43061.839583333334</v>
      </c>
      <c r="C1961" s="27">
        <f t="shared" si="30"/>
        <v>1957</v>
      </c>
      <c r="D1961" s="29">
        <v>19.600000000000001</v>
      </c>
      <c r="E1961" s="29">
        <v>19.399999999999999</v>
      </c>
    </row>
    <row r="1962" spans="2:5" x14ac:dyDescent="0.3">
      <c r="B1962" s="28">
        <v>43061.840277777781</v>
      </c>
      <c r="C1962" s="27">
        <f t="shared" si="30"/>
        <v>1958</v>
      </c>
      <c r="D1962" s="29">
        <v>19.600000000000001</v>
      </c>
      <c r="E1962" s="29">
        <v>19.5</v>
      </c>
    </row>
    <row r="1963" spans="2:5" x14ac:dyDescent="0.3">
      <c r="B1963" s="28">
        <v>43061.84097222222</v>
      </c>
      <c r="C1963" s="27">
        <f t="shared" si="30"/>
        <v>1959</v>
      </c>
      <c r="D1963" s="29">
        <v>19.600000000000001</v>
      </c>
      <c r="E1963" s="29">
        <v>19.5</v>
      </c>
    </row>
    <row r="1964" spans="2:5" x14ac:dyDescent="0.3">
      <c r="B1964" s="28">
        <v>43061.841666666667</v>
      </c>
      <c r="C1964" s="27">
        <f t="shared" si="30"/>
        <v>1960</v>
      </c>
      <c r="D1964" s="29">
        <v>19.600000000000001</v>
      </c>
      <c r="E1964" s="29">
        <v>19.5</v>
      </c>
    </row>
    <row r="1965" spans="2:5" x14ac:dyDescent="0.3">
      <c r="B1965" s="28">
        <v>43061.842361111114</v>
      </c>
      <c r="C1965" s="27">
        <f t="shared" si="30"/>
        <v>1961</v>
      </c>
      <c r="D1965" s="29">
        <v>19.600000000000001</v>
      </c>
      <c r="E1965" s="29">
        <v>19.5</v>
      </c>
    </row>
    <row r="1966" spans="2:5" x14ac:dyDescent="0.3">
      <c r="B1966" s="28">
        <v>43061.843055555553</v>
      </c>
      <c r="C1966" s="27">
        <f t="shared" si="30"/>
        <v>1962</v>
      </c>
      <c r="D1966" s="29">
        <v>19.600000000000001</v>
      </c>
      <c r="E1966" s="29">
        <v>19.5</v>
      </c>
    </row>
    <row r="1967" spans="2:5" x14ac:dyDescent="0.3">
      <c r="B1967" s="28">
        <v>43061.84375</v>
      </c>
      <c r="C1967" s="27">
        <f t="shared" si="30"/>
        <v>1963</v>
      </c>
      <c r="D1967" s="29">
        <v>19.600000000000001</v>
      </c>
      <c r="E1967" s="29">
        <v>19.399999999999999</v>
      </c>
    </row>
    <row r="1968" spans="2:5" x14ac:dyDescent="0.3">
      <c r="B1968" s="28">
        <v>43061.844444444447</v>
      </c>
      <c r="C1968" s="27">
        <f t="shared" si="30"/>
        <v>1964</v>
      </c>
      <c r="D1968" s="29">
        <v>19.5</v>
      </c>
      <c r="E1968" s="29">
        <v>19.399999999999999</v>
      </c>
    </row>
    <row r="1969" spans="2:5" x14ac:dyDescent="0.3">
      <c r="B1969" s="28">
        <v>43061.845138888886</v>
      </c>
      <c r="C1969" s="27">
        <f t="shared" si="30"/>
        <v>1965</v>
      </c>
      <c r="D1969" s="29">
        <v>19.5</v>
      </c>
      <c r="E1969" s="29">
        <v>19.399999999999999</v>
      </c>
    </row>
    <row r="1970" spans="2:5" x14ac:dyDescent="0.3">
      <c r="B1970" s="28">
        <v>43061.845833333333</v>
      </c>
      <c r="C1970" s="27">
        <f t="shared" si="30"/>
        <v>1966</v>
      </c>
      <c r="D1970" s="29">
        <v>19.5</v>
      </c>
      <c r="E1970" s="29">
        <v>19.399999999999999</v>
      </c>
    </row>
    <row r="1971" spans="2:5" x14ac:dyDescent="0.3">
      <c r="B1971" s="28">
        <v>43061.84652777778</v>
      </c>
      <c r="C1971" s="27">
        <f t="shared" si="30"/>
        <v>1967</v>
      </c>
      <c r="D1971" s="29">
        <v>19.5</v>
      </c>
      <c r="E1971" s="29">
        <v>19.399999999999999</v>
      </c>
    </row>
    <row r="1972" spans="2:5" x14ac:dyDescent="0.3">
      <c r="B1972" s="28">
        <v>43061.847222222219</v>
      </c>
      <c r="C1972" s="27">
        <f t="shared" si="30"/>
        <v>1968</v>
      </c>
      <c r="D1972" s="29">
        <v>19.5</v>
      </c>
      <c r="E1972" s="29">
        <v>19.399999999999999</v>
      </c>
    </row>
    <row r="1973" spans="2:5" x14ac:dyDescent="0.3">
      <c r="B1973" s="28">
        <v>43061.847916666666</v>
      </c>
      <c r="C1973" s="27">
        <f t="shared" si="30"/>
        <v>1969</v>
      </c>
      <c r="D1973" s="29">
        <v>19.5</v>
      </c>
      <c r="E1973" s="29">
        <v>19.399999999999999</v>
      </c>
    </row>
    <row r="1974" spans="2:5" x14ac:dyDescent="0.3">
      <c r="B1974" s="28">
        <v>43061.848611111112</v>
      </c>
      <c r="C1974" s="27">
        <f t="shared" si="30"/>
        <v>1970</v>
      </c>
      <c r="D1974" s="29">
        <v>19.5</v>
      </c>
      <c r="E1974" s="29">
        <v>19.399999999999999</v>
      </c>
    </row>
    <row r="1975" spans="2:5" x14ac:dyDescent="0.3">
      <c r="B1975" s="28">
        <v>43061.849305555559</v>
      </c>
      <c r="C1975" s="27">
        <f t="shared" si="30"/>
        <v>1971</v>
      </c>
      <c r="D1975" s="29">
        <v>19.5</v>
      </c>
      <c r="E1975" s="29">
        <v>19.399999999999999</v>
      </c>
    </row>
    <row r="1976" spans="2:5" x14ac:dyDescent="0.3">
      <c r="B1976" s="28">
        <v>43061.85</v>
      </c>
      <c r="C1976" s="27">
        <f t="shared" si="30"/>
        <v>1972</v>
      </c>
      <c r="D1976" s="29">
        <v>19.5</v>
      </c>
      <c r="E1976" s="29">
        <v>19.399999999999999</v>
      </c>
    </row>
    <row r="1977" spans="2:5" x14ac:dyDescent="0.3">
      <c r="B1977" s="28">
        <v>43061.850694444445</v>
      </c>
      <c r="C1977" s="27">
        <f t="shared" si="30"/>
        <v>1973</v>
      </c>
      <c r="D1977" s="29">
        <v>19.5</v>
      </c>
      <c r="E1977" s="29">
        <v>19.399999999999999</v>
      </c>
    </row>
    <row r="1978" spans="2:5" x14ac:dyDescent="0.3">
      <c r="B1978" s="28">
        <v>43061.851388888892</v>
      </c>
      <c r="C1978" s="27">
        <f t="shared" si="30"/>
        <v>1974</v>
      </c>
      <c r="D1978" s="29">
        <v>19.5</v>
      </c>
      <c r="E1978" s="29">
        <v>19.399999999999999</v>
      </c>
    </row>
    <row r="1979" spans="2:5" x14ac:dyDescent="0.3">
      <c r="B1979" s="28">
        <v>43061.852083333331</v>
      </c>
      <c r="C1979" s="27">
        <f t="shared" si="30"/>
        <v>1975</v>
      </c>
      <c r="D1979" s="29">
        <v>19.5</v>
      </c>
      <c r="E1979" s="29">
        <v>19.399999999999999</v>
      </c>
    </row>
    <row r="1980" spans="2:5" x14ac:dyDescent="0.3">
      <c r="B1980" s="28">
        <v>43061.852777777778</v>
      </c>
      <c r="C1980" s="27">
        <f t="shared" si="30"/>
        <v>1976</v>
      </c>
      <c r="D1980" s="29">
        <v>19.5</v>
      </c>
      <c r="E1980" s="29">
        <v>19.399999999999999</v>
      </c>
    </row>
    <row r="1981" spans="2:5" x14ac:dyDescent="0.3">
      <c r="B1981" s="28">
        <v>43061.853472222225</v>
      </c>
      <c r="C1981" s="27">
        <f t="shared" si="30"/>
        <v>1977</v>
      </c>
      <c r="D1981" s="29">
        <v>19.5</v>
      </c>
      <c r="E1981" s="29">
        <v>19.399999999999999</v>
      </c>
    </row>
    <row r="1982" spans="2:5" x14ac:dyDescent="0.3">
      <c r="B1982" s="28">
        <v>43061.854166666664</v>
      </c>
      <c r="C1982" s="27">
        <f t="shared" si="30"/>
        <v>1978</v>
      </c>
      <c r="D1982" s="29">
        <v>19.5</v>
      </c>
      <c r="E1982" s="29">
        <v>19.3</v>
      </c>
    </row>
    <row r="1983" spans="2:5" x14ac:dyDescent="0.3">
      <c r="B1983" s="28">
        <v>43061.854861111111</v>
      </c>
      <c r="C1983" s="27">
        <f t="shared" si="30"/>
        <v>1979</v>
      </c>
      <c r="D1983" s="29">
        <v>19.5</v>
      </c>
      <c r="E1983" s="29">
        <v>19.399999999999999</v>
      </c>
    </row>
    <row r="1984" spans="2:5" x14ac:dyDescent="0.3">
      <c r="B1984" s="28">
        <v>43061.855555555558</v>
      </c>
      <c r="C1984" s="27">
        <f t="shared" si="30"/>
        <v>1980</v>
      </c>
      <c r="D1984" s="29">
        <v>19.5</v>
      </c>
      <c r="E1984" s="29">
        <v>19.399999999999999</v>
      </c>
    </row>
    <row r="1985" spans="2:5" x14ac:dyDescent="0.3">
      <c r="B1985" s="28">
        <v>43061.856249999997</v>
      </c>
      <c r="C1985" s="27">
        <f t="shared" si="30"/>
        <v>1981</v>
      </c>
      <c r="D1985" s="29">
        <v>19.5</v>
      </c>
      <c r="E1985" s="29">
        <v>19.399999999999999</v>
      </c>
    </row>
    <row r="1986" spans="2:5" x14ac:dyDescent="0.3">
      <c r="B1986" s="28">
        <v>43061.856944444444</v>
      </c>
      <c r="C1986" s="27">
        <f t="shared" si="30"/>
        <v>1982</v>
      </c>
      <c r="D1986" s="29">
        <v>19.5</v>
      </c>
      <c r="E1986" s="29">
        <v>19.399999999999999</v>
      </c>
    </row>
    <row r="1987" spans="2:5" x14ac:dyDescent="0.3">
      <c r="B1987" s="28">
        <v>43061.857638888891</v>
      </c>
      <c r="C1987" s="27">
        <f t="shared" si="30"/>
        <v>1983</v>
      </c>
      <c r="D1987" s="29">
        <v>19.600000000000001</v>
      </c>
      <c r="E1987" s="29">
        <v>19.399999999999999</v>
      </c>
    </row>
    <row r="1988" spans="2:5" x14ac:dyDescent="0.3">
      <c r="B1988" s="28">
        <v>43061.85833333333</v>
      </c>
      <c r="C1988" s="27">
        <f t="shared" si="30"/>
        <v>1984</v>
      </c>
      <c r="D1988" s="29">
        <v>19.5</v>
      </c>
      <c r="E1988" s="29">
        <v>19.399999999999999</v>
      </c>
    </row>
    <row r="1989" spans="2:5" x14ac:dyDescent="0.3">
      <c r="B1989" s="28">
        <v>43061.859027777777</v>
      </c>
      <c r="C1989" s="27">
        <f t="shared" si="30"/>
        <v>1985</v>
      </c>
      <c r="D1989" s="29">
        <v>19.5</v>
      </c>
      <c r="E1989" s="29">
        <v>19.399999999999999</v>
      </c>
    </row>
    <row r="1990" spans="2:5" x14ac:dyDescent="0.3">
      <c r="B1990" s="28">
        <v>43061.859722222223</v>
      </c>
      <c r="C1990" s="27">
        <f t="shared" si="30"/>
        <v>1986</v>
      </c>
      <c r="D1990" s="29">
        <v>19.5</v>
      </c>
      <c r="E1990" s="29">
        <v>19.3</v>
      </c>
    </row>
    <row r="1991" spans="2:5" x14ac:dyDescent="0.3">
      <c r="B1991" s="28">
        <v>43061.86041666667</v>
      </c>
      <c r="C1991" s="27">
        <f t="shared" ref="C1991:C2054" si="31">C1990+1</f>
        <v>1987</v>
      </c>
      <c r="D1991" s="29">
        <v>19.5</v>
      </c>
      <c r="E1991" s="29">
        <v>19.399999999999999</v>
      </c>
    </row>
    <row r="1992" spans="2:5" x14ac:dyDescent="0.3">
      <c r="B1992" s="28">
        <v>43061.861111111109</v>
      </c>
      <c r="C1992" s="27">
        <f t="shared" si="31"/>
        <v>1988</v>
      </c>
      <c r="D1992" s="29">
        <v>19.5</v>
      </c>
      <c r="E1992" s="29">
        <v>19.399999999999999</v>
      </c>
    </row>
    <row r="1993" spans="2:5" x14ac:dyDescent="0.3">
      <c r="B1993" s="28">
        <v>43061.861805555556</v>
      </c>
      <c r="C1993" s="27">
        <f t="shared" si="31"/>
        <v>1989</v>
      </c>
      <c r="D1993" s="29">
        <v>19.5</v>
      </c>
      <c r="E1993" s="29">
        <v>19.399999999999999</v>
      </c>
    </row>
    <row r="1994" spans="2:5" x14ac:dyDescent="0.3">
      <c r="B1994" s="28">
        <v>43061.862500000003</v>
      </c>
      <c r="C1994" s="27">
        <f t="shared" si="31"/>
        <v>1990</v>
      </c>
      <c r="D1994" s="29">
        <v>19.5</v>
      </c>
      <c r="E1994" s="29">
        <v>19.399999999999999</v>
      </c>
    </row>
    <row r="1995" spans="2:5" x14ac:dyDescent="0.3">
      <c r="B1995" s="28">
        <v>43061.863194444442</v>
      </c>
      <c r="C1995" s="27">
        <f t="shared" si="31"/>
        <v>1991</v>
      </c>
      <c r="D1995" s="29">
        <v>19.5</v>
      </c>
      <c r="E1995" s="29">
        <v>19.3</v>
      </c>
    </row>
    <row r="1996" spans="2:5" x14ac:dyDescent="0.3">
      <c r="B1996" s="28">
        <v>43061.863888888889</v>
      </c>
      <c r="C1996" s="27">
        <f t="shared" si="31"/>
        <v>1992</v>
      </c>
      <c r="D1996" s="29">
        <v>19.399999999999999</v>
      </c>
      <c r="E1996" s="29">
        <v>19.3</v>
      </c>
    </row>
    <row r="1997" spans="2:5" x14ac:dyDescent="0.3">
      <c r="B1997" s="28">
        <v>43061.864583333336</v>
      </c>
      <c r="C1997" s="27">
        <f t="shared" si="31"/>
        <v>1993</v>
      </c>
      <c r="D1997" s="29">
        <v>19.399999999999999</v>
      </c>
      <c r="E1997" s="29">
        <v>19.3</v>
      </c>
    </row>
    <row r="1998" spans="2:5" x14ac:dyDescent="0.3">
      <c r="B1998" s="28">
        <v>43061.865277777775</v>
      </c>
      <c r="C1998" s="27">
        <f t="shared" si="31"/>
        <v>1994</v>
      </c>
      <c r="D1998" s="29">
        <v>19.399999999999999</v>
      </c>
      <c r="E1998" s="29">
        <v>19.3</v>
      </c>
    </row>
    <row r="1999" spans="2:5" x14ac:dyDescent="0.3">
      <c r="B1999" s="28">
        <v>43061.865972222222</v>
      </c>
      <c r="C1999" s="27">
        <f t="shared" si="31"/>
        <v>1995</v>
      </c>
      <c r="D1999" s="29">
        <v>19.399999999999999</v>
      </c>
      <c r="E1999" s="29">
        <v>19.2</v>
      </c>
    </row>
    <row r="2000" spans="2:5" x14ac:dyDescent="0.3">
      <c r="B2000" s="28">
        <v>43061.866666666669</v>
      </c>
      <c r="C2000" s="27">
        <f t="shared" si="31"/>
        <v>1996</v>
      </c>
      <c r="D2000" s="29">
        <v>19.3</v>
      </c>
      <c r="E2000" s="29">
        <v>19.2</v>
      </c>
    </row>
    <row r="2001" spans="2:5" x14ac:dyDescent="0.3">
      <c r="B2001" s="28">
        <v>43061.867361111108</v>
      </c>
      <c r="C2001" s="27">
        <f t="shared" si="31"/>
        <v>1997</v>
      </c>
      <c r="D2001" s="29">
        <v>19.3</v>
      </c>
      <c r="E2001" s="29">
        <v>19.2</v>
      </c>
    </row>
    <row r="2002" spans="2:5" x14ac:dyDescent="0.3">
      <c r="B2002" s="28">
        <v>43061.868055555555</v>
      </c>
      <c r="C2002" s="27">
        <f t="shared" si="31"/>
        <v>1998</v>
      </c>
      <c r="D2002" s="29">
        <v>19.3</v>
      </c>
      <c r="E2002" s="29">
        <v>19.2</v>
      </c>
    </row>
    <row r="2003" spans="2:5" x14ac:dyDescent="0.3">
      <c r="B2003" s="28">
        <v>43061.868750000001</v>
      </c>
      <c r="C2003" s="27">
        <f t="shared" si="31"/>
        <v>1999</v>
      </c>
      <c r="D2003" s="29">
        <v>19.3</v>
      </c>
      <c r="E2003" s="29">
        <v>19.2</v>
      </c>
    </row>
    <row r="2004" spans="2:5" x14ac:dyDescent="0.3">
      <c r="B2004" s="28">
        <v>43061.869444444441</v>
      </c>
      <c r="C2004" s="27">
        <f t="shared" si="31"/>
        <v>2000</v>
      </c>
      <c r="D2004" s="29">
        <v>19.3</v>
      </c>
      <c r="E2004" s="29">
        <v>19.2</v>
      </c>
    </row>
    <row r="2005" spans="2:5" x14ac:dyDescent="0.3">
      <c r="B2005" s="28">
        <v>43061.870138888888</v>
      </c>
      <c r="C2005" s="27">
        <f t="shared" si="31"/>
        <v>2001</v>
      </c>
      <c r="D2005" s="29">
        <v>19.3</v>
      </c>
      <c r="E2005" s="29">
        <v>19.2</v>
      </c>
    </row>
    <row r="2006" spans="2:5" x14ac:dyDescent="0.3">
      <c r="B2006" s="28">
        <v>43061.870833333334</v>
      </c>
      <c r="C2006" s="27">
        <f t="shared" si="31"/>
        <v>2002</v>
      </c>
      <c r="D2006" s="29">
        <v>19.2</v>
      </c>
      <c r="E2006" s="29">
        <v>19.100000000000001</v>
      </c>
    </row>
    <row r="2007" spans="2:5" x14ac:dyDescent="0.3">
      <c r="B2007" s="28">
        <v>43061.871527777781</v>
      </c>
      <c r="C2007" s="27">
        <f t="shared" si="31"/>
        <v>2003</v>
      </c>
      <c r="D2007" s="29">
        <v>19.2</v>
      </c>
      <c r="E2007" s="29">
        <v>19.100000000000001</v>
      </c>
    </row>
    <row r="2008" spans="2:5" x14ac:dyDescent="0.3">
      <c r="B2008" s="28">
        <v>43061.87222222222</v>
      </c>
      <c r="C2008" s="27">
        <f t="shared" si="31"/>
        <v>2004</v>
      </c>
      <c r="D2008" s="29">
        <v>19.2</v>
      </c>
      <c r="E2008" s="29">
        <v>19.100000000000001</v>
      </c>
    </row>
    <row r="2009" spans="2:5" x14ac:dyDescent="0.3">
      <c r="B2009" s="28">
        <v>43061.872916666667</v>
      </c>
      <c r="C2009" s="27">
        <f t="shared" si="31"/>
        <v>2005</v>
      </c>
      <c r="D2009" s="29">
        <v>19.2</v>
      </c>
      <c r="E2009" s="29">
        <v>19.100000000000001</v>
      </c>
    </row>
    <row r="2010" spans="2:5" x14ac:dyDescent="0.3">
      <c r="B2010" s="28">
        <v>43061.873611111114</v>
      </c>
      <c r="C2010" s="27">
        <f t="shared" si="31"/>
        <v>2006</v>
      </c>
      <c r="D2010" s="29">
        <v>19.2</v>
      </c>
      <c r="E2010" s="29">
        <v>19.100000000000001</v>
      </c>
    </row>
    <row r="2011" spans="2:5" x14ac:dyDescent="0.3">
      <c r="B2011" s="28">
        <v>43061.874305555553</v>
      </c>
      <c r="C2011" s="27">
        <f t="shared" si="31"/>
        <v>2007</v>
      </c>
      <c r="D2011" s="29">
        <v>19.100000000000001</v>
      </c>
      <c r="E2011" s="29">
        <v>19.100000000000001</v>
      </c>
    </row>
    <row r="2012" spans="2:5" x14ac:dyDescent="0.3">
      <c r="B2012" s="28">
        <v>43061.875</v>
      </c>
      <c r="C2012" s="27">
        <f t="shared" si="31"/>
        <v>2008</v>
      </c>
      <c r="D2012" s="29">
        <v>19.100000000000001</v>
      </c>
      <c r="E2012" s="29">
        <v>19</v>
      </c>
    </row>
    <row r="2013" spans="2:5" x14ac:dyDescent="0.3">
      <c r="B2013" s="28">
        <v>43061.875694444447</v>
      </c>
      <c r="C2013" s="27">
        <f t="shared" si="31"/>
        <v>2009</v>
      </c>
      <c r="D2013" s="29">
        <v>19.100000000000001</v>
      </c>
      <c r="E2013" s="29">
        <v>19</v>
      </c>
    </row>
    <row r="2014" spans="2:5" x14ac:dyDescent="0.3">
      <c r="B2014" s="28">
        <v>43061.876388888886</v>
      </c>
      <c r="C2014" s="27">
        <f t="shared" si="31"/>
        <v>2010</v>
      </c>
      <c r="D2014" s="29">
        <v>19</v>
      </c>
      <c r="E2014" s="29">
        <v>19</v>
      </c>
    </row>
    <row r="2015" spans="2:5" x14ac:dyDescent="0.3">
      <c r="B2015" s="28">
        <v>43061.877083333333</v>
      </c>
      <c r="C2015" s="27">
        <f t="shared" si="31"/>
        <v>2011</v>
      </c>
      <c r="D2015" s="29">
        <v>19</v>
      </c>
      <c r="E2015" s="29">
        <v>19</v>
      </c>
    </row>
    <row r="2016" spans="2:5" x14ac:dyDescent="0.3">
      <c r="B2016" s="28">
        <v>43061.87777777778</v>
      </c>
      <c r="C2016" s="27">
        <f t="shared" si="31"/>
        <v>2012</v>
      </c>
      <c r="D2016" s="29">
        <v>19</v>
      </c>
      <c r="E2016" s="29">
        <v>18.899999999999999</v>
      </c>
    </row>
    <row r="2017" spans="2:5" x14ac:dyDescent="0.3">
      <c r="B2017" s="28">
        <v>43061.878472222219</v>
      </c>
      <c r="C2017" s="27">
        <f t="shared" si="31"/>
        <v>2013</v>
      </c>
      <c r="D2017" s="29">
        <v>18.899999999999999</v>
      </c>
      <c r="E2017" s="29">
        <v>18.899999999999999</v>
      </c>
    </row>
    <row r="2018" spans="2:5" x14ac:dyDescent="0.3">
      <c r="B2018" s="28">
        <v>43061.879166666666</v>
      </c>
      <c r="C2018" s="27">
        <f t="shared" si="31"/>
        <v>2014</v>
      </c>
      <c r="D2018" s="29">
        <v>18.899999999999999</v>
      </c>
      <c r="E2018" s="29">
        <v>18.899999999999999</v>
      </c>
    </row>
    <row r="2019" spans="2:5" x14ac:dyDescent="0.3">
      <c r="B2019" s="28">
        <v>43061.879861111112</v>
      </c>
      <c r="C2019" s="27">
        <f t="shared" si="31"/>
        <v>2015</v>
      </c>
      <c r="D2019" s="29">
        <v>18.899999999999999</v>
      </c>
      <c r="E2019" s="29">
        <v>18.8</v>
      </c>
    </row>
    <row r="2020" spans="2:5" x14ac:dyDescent="0.3">
      <c r="B2020" s="28">
        <v>43061.880555555559</v>
      </c>
      <c r="C2020" s="27">
        <f t="shared" si="31"/>
        <v>2016</v>
      </c>
      <c r="D2020" s="29">
        <v>18.899999999999999</v>
      </c>
      <c r="E2020" s="29">
        <v>18.8</v>
      </c>
    </row>
    <row r="2021" spans="2:5" x14ac:dyDescent="0.3">
      <c r="B2021" s="28">
        <v>43061.881249999999</v>
      </c>
      <c r="C2021" s="27">
        <f t="shared" si="31"/>
        <v>2017</v>
      </c>
      <c r="D2021" s="29">
        <v>18.899999999999999</v>
      </c>
      <c r="E2021" s="29">
        <v>18.8</v>
      </c>
    </row>
    <row r="2022" spans="2:5" x14ac:dyDescent="0.3">
      <c r="B2022" s="28">
        <v>43061.881944444445</v>
      </c>
      <c r="C2022" s="27">
        <f t="shared" si="31"/>
        <v>2018</v>
      </c>
      <c r="D2022" s="29">
        <v>18.899999999999999</v>
      </c>
      <c r="E2022" s="29">
        <v>18.8</v>
      </c>
    </row>
    <row r="2023" spans="2:5" x14ac:dyDescent="0.3">
      <c r="B2023" s="28">
        <v>43061.882638888892</v>
      </c>
      <c r="C2023" s="27">
        <f t="shared" si="31"/>
        <v>2019</v>
      </c>
      <c r="D2023" s="29">
        <v>18.899999999999999</v>
      </c>
      <c r="E2023" s="29">
        <v>18.8</v>
      </c>
    </row>
    <row r="2024" spans="2:5" x14ac:dyDescent="0.3">
      <c r="B2024" s="28">
        <v>43061.883333333331</v>
      </c>
      <c r="C2024" s="27">
        <f t="shared" si="31"/>
        <v>2020</v>
      </c>
      <c r="D2024" s="29">
        <v>18.8</v>
      </c>
      <c r="E2024" s="29">
        <v>18.8</v>
      </c>
    </row>
    <row r="2025" spans="2:5" x14ac:dyDescent="0.3">
      <c r="B2025" s="28">
        <v>43061.884027777778</v>
      </c>
      <c r="C2025" s="27">
        <f t="shared" si="31"/>
        <v>2021</v>
      </c>
      <c r="D2025" s="29">
        <v>18.8</v>
      </c>
      <c r="E2025" s="29">
        <v>18.8</v>
      </c>
    </row>
    <row r="2026" spans="2:5" x14ac:dyDescent="0.3">
      <c r="B2026" s="28">
        <v>43061.884722222225</v>
      </c>
      <c r="C2026" s="27">
        <f t="shared" si="31"/>
        <v>2022</v>
      </c>
      <c r="D2026" s="29">
        <v>18.8</v>
      </c>
      <c r="E2026" s="29">
        <v>18.8</v>
      </c>
    </row>
    <row r="2027" spans="2:5" x14ac:dyDescent="0.3">
      <c r="B2027" s="28">
        <v>43061.885416666664</v>
      </c>
      <c r="C2027" s="27">
        <f t="shared" si="31"/>
        <v>2023</v>
      </c>
      <c r="D2027" s="29">
        <v>18.8</v>
      </c>
      <c r="E2027" s="29">
        <v>18.7</v>
      </c>
    </row>
    <row r="2028" spans="2:5" x14ac:dyDescent="0.3">
      <c r="B2028" s="28">
        <v>43061.886111111111</v>
      </c>
      <c r="C2028" s="27">
        <f t="shared" si="31"/>
        <v>2024</v>
      </c>
      <c r="D2028" s="29">
        <v>18.8</v>
      </c>
      <c r="E2028" s="29">
        <v>18.7</v>
      </c>
    </row>
    <row r="2029" spans="2:5" x14ac:dyDescent="0.3">
      <c r="B2029" s="28">
        <v>43061.886805555558</v>
      </c>
      <c r="C2029" s="27">
        <f t="shared" si="31"/>
        <v>2025</v>
      </c>
      <c r="D2029" s="29">
        <v>18.7</v>
      </c>
      <c r="E2029" s="29">
        <v>18.7</v>
      </c>
    </row>
    <row r="2030" spans="2:5" x14ac:dyDescent="0.3">
      <c r="B2030" s="28">
        <v>43061.887499999997</v>
      </c>
      <c r="C2030" s="27">
        <f t="shared" si="31"/>
        <v>2026</v>
      </c>
      <c r="D2030" s="29">
        <v>18.7</v>
      </c>
      <c r="E2030" s="29">
        <v>18.7</v>
      </c>
    </row>
    <row r="2031" spans="2:5" x14ac:dyDescent="0.3">
      <c r="B2031" s="28">
        <v>43061.888194444444</v>
      </c>
      <c r="C2031" s="27">
        <f t="shared" si="31"/>
        <v>2027</v>
      </c>
      <c r="D2031" s="29">
        <v>18.7</v>
      </c>
      <c r="E2031" s="29">
        <v>18.600000000000001</v>
      </c>
    </row>
    <row r="2032" spans="2:5" x14ac:dyDescent="0.3">
      <c r="B2032" s="28">
        <v>43061.888888888891</v>
      </c>
      <c r="C2032" s="27">
        <f t="shared" si="31"/>
        <v>2028</v>
      </c>
      <c r="D2032" s="29">
        <v>18.7</v>
      </c>
      <c r="E2032" s="29">
        <v>18.7</v>
      </c>
    </row>
    <row r="2033" spans="2:5" x14ac:dyDescent="0.3">
      <c r="B2033" s="28">
        <v>43061.88958333333</v>
      </c>
      <c r="C2033" s="27">
        <f t="shared" si="31"/>
        <v>2029</v>
      </c>
      <c r="D2033" s="29">
        <v>18.7</v>
      </c>
      <c r="E2033" s="29">
        <v>18.7</v>
      </c>
    </row>
    <row r="2034" spans="2:5" x14ac:dyDescent="0.3">
      <c r="B2034" s="28">
        <v>43061.890277777777</v>
      </c>
      <c r="C2034" s="27">
        <f t="shared" si="31"/>
        <v>2030</v>
      </c>
      <c r="D2034" s="29">
        <v>18.7</v>
      </c>
      <c r="E2034" s="29">
        <v>18.600000000000001</v>
      </c>
    </row>
    <row r="2035" spans="2:5" x14ac:dyDescent="0.3">
      <c r="B2035" s="28">
        <v>43061.890972222223</v>
      </c>
      <c r="C2035" s="27">
        <f t="shared" si="31"/>
        <v>2031</v>
      </c>
      <c r="D2035" s="29">
        <v>18.7</v>
      </c>
      <c r="E2035" s="29">
        <v>18.600000000000001</v>
      </c>
    </row>
    <row r="2036" spans="2:5" x14ac:dyDescent="0.3">
      <c r="B2036" s="28">
        <v>43061.89166666667</v>
      </c>
      <c r="C2036" s="27">
        <f t="shared" si="31"/>
        <v>2032</v>
      </c>
      <c r="D2036" s="29">
        <v>18.7</v>
      </c>
      <c r="E2036" s="29">
        <v>18.600000000000001</v>
      </c>
    </row>
    <row r="2037" spans="2:5" x14ac:dyDescent="0.3">
      <c r="B2037" s="28">
        <v>43061.892361111109</v>
      </c>
      <c r="C2037" s="27">
        <f t="shared" si="31"/>
        <v>2033</v>
      </c>
      <c r="D2037" s="29">
        <v>18.7</v>
      </c>
      <c r="E2037" s="29">
        <v>18.600000000000001</v>
      </c>
    </row>
    <row r="2038" spans="2:5" x14ac:dyDescent="0.3">
      <c r="B2038" s="28">
        <v>43061.893055555556</v>
      </c>
      <c r="C2038" s="27">
        <f t="shared" si="31"/>
        <v>2034</v>
      </c>
      <c r="D2038" s="29">
        <v>18.600000000000001</v>
      </c>
      <c r="E2038" s="29">
        <v>18.600000000000001</v>
      </c>
    </row>
    <row r="2039" spans="2:5" x14ac:dyDescent="0.3">
      <c r="B2039" s="28">
        <v>43061.893750000003</v>
      </c>
      <c r="C2039" s="27">
        <f t="shared" si="31"/>
        <v>2035</v>
      </c>
      <c r="D2039" s="29">
        <v>18.600000000000001</v>
      </c>
      <c r="E2039" s="29">
        <v>18.600000000000001</v>
      </c>
    </row>
    <row r="2040" spans="2:5" x14ac:dyDescent="0.3">
      <c r="B2040" s="28">
        <v>43061.894444444442</v>
      </c>
      <c r="C2040" s="27">
        <f t="shared" si="31"/>
        <v>2036</v>
      </c>
      <c r="D2040" s="29">
        <v>18.600000000000001</v>
      </c>
      <c r="E2040" s="29">
        <v>18.600000000000001</v>
      </c>
    </row>
    <row r="2041" spans="2:5" x14ac:dyDescent="0.3">
      <c r="B2041" s="28">
        <v>43061.895138888889</v>
      </c>
      <c r="C2041" s="27">
        <f t="shared" si="31"/>
        <v>2037</v>
      </c>
      <c r="D2041" s="29">
        <v>18.600000000000001</v>
      </c>
      <c r="E2041" s="29">
        <v>18.600000000000001</v>
      </c>
    </row>
    <row r="2042" spans="2:5" x14ac:dyDescent="0.3">
      <c r="B2042" s="28">
        <v>43061.895833333336</v>
      </c>
      <c r="C2042" s="27">
        <f t="shared" si="31"/>
        <v>2038</v>
      </c>
      <c r="D2042" s="29">
        <v>18.5</v>
      </c>
      <c r="E2042" s="29">
        <v>18.5</v>
      </c>
    </row>
    <row r="2043" spans="2:5" x14ac:dyDescent="0.3">
      <c r="B2043" s="28">
        <v>43061.896527777775</v>
      </c>
      <c r="C2043" s="27">
        <f t="shared" si="31"/>
        <v>2039</v>
      </c>
      <c r="D2043" s="29">
        <v>18.5</v>
      </c>
      <c r="E2043" s="29">
        <v>18.5</v>
      </c>
    </row>
    <row r="2044" spans="2:5" x14ac:dyDescent="0.3">
      <c r="B2044" s="28">
        <v>43061.897222222222</v>
      </c>
      <c r="C2044" s="27">
        <f t="shared" si="31"/>
        <v>2040</v>
      </c>
      <c r="D2044" s="29">
        <v>18.5</v>
      </c>
      <c r="E2044" s="29">
        <v>18.5</v>
      </c>
    </row>
    <row r="2045" spans="2:5" x14ac:dyDescent="0.3">
      <c r="B2045" s="28">
        <v>43061.897916666669</v>
      </c>
      <c r="C2045" s="27">
        <f t="shared" si="31"/>
        <v>2041</v>
      </c>
      <c r="D2045" s="29">
        <v>18.5</v>
      </c>
      <c r="E2045" s="29">
        <v>18.5</v>
      </c>
    </row>
    <row r="2046" spans="2:5" x14ac:dyDescent="0.3">
      <c r="B2046" s="28">
        <v>43061.898611111108</v>
      </c>
      <c r="C2046" s="27">
        <f t="shared" si="31"/>
        <v>2042</v>
      </c>
      <c r="D2046" s="29">
        <v>18.5</v>
      </c>
      <c r="E2046" s="29">
        <v>18.5</v>
      </c>
    </row>
    <row r="2047" spans="2:5" x14ac:dyDescent="0.3">
      <c r="B2047" s="28">
        <v>43061.899305555555</v>
      </c>
      <c r="C2047" s="27">
        <f t="shared" si="31"/>
        <v>2043</v>
      </c>
      <c r="D2047" s="29">
        <v>18.5</v>
      </c>
      <c r="E2047" s="29">
        <v>18.5</v>
      </c>
    </row>
    <row r="2048" spans="2:5" x14ac:dyDescent="0.3">
      <c r="B2048" s="28">
        <v>43061.9</v>
      </c>
      <c r="C2048" s="27">
        <f t="shared" si="31"/>
        <v>2044</v>
      </c>
      <c r="D2048" s="29">
        <v>18.5</v>
      </c>
      <c r="E2048" s="29">
        <v>18.5</v>
      </c>
    </row>
    <row r="2049" spans="2:5" x14ac:dyDescent="0.3">
      <c r="B2049" s="28">
        <v>43061.900694444441</v>
      </c>
      <c r="C2049" s="27">
        <f t="shared" si="31"/>
        <v>2045</v>
      </c>
      <c r="D2049" s="29">
        <v>18.5</v>
      </c>
      <c r="E2049" s="29">
        <v>18.5</v>
      </c>
    </row>
    <row r="2050" spans="2:5" x14ac:dyDescent="0.3">
      <c r="B2050" s="28">
        <v>43061.901388888888</v>
      </c>
      <c r="C2050" s="27">
        <f t="shared" si="31"/>
        <v>2046</v>
      </c>
      <c r="D2050" s="29">
        <v>18.5</v>
      </c>
      <c r="E2050" s="29">
        <v>18.5</v>
      </c>
    </row>
    <row r="2051" spans="2:5" x14ac:dyDescent="0.3">
      <c r="B2051" s="28">
        <v>43061.902083333334</v>
      </c>
      <c r="C2051" s="27">
        <f t="shared" si="31"/>
        <v>2047</v>
      </c>
      <c r="D2051" s="29">
        <v>18.5</v>
      </c>
      <c r="E2051" s="29">
        <v>18.399999999999999</v>
      </c>
    </row>
    <row r="2052" spans="2:5" x14ac:dyDescent="0.3">
      <c r="B2052" s="28">
        <v>43061.902777777781</v>
      </c>
      <c r="C2052" s="27">
        <f t="shared" si="31"/>
        <v>2048</v>
      </c>
      <c r="D2052" s="29">
        <v>18.5</v>
      </c>
      <c r="E2052" s="29">
        <v>18.399999999999999</v>
      </c>
    </row>
    <row r="2053" spans="2:5" x14ac:dyDescent="0.3">
      <c r="B2053" s="28">
        <v>43061.90347222222</v>
      </c>
      <c r="C2053" s="27">
        <f t="shared" si="31"/>
        <v>2049</v>
      </c>
      <c r="D2053" s="29">
        <v>18.399999999999999</v>
      </c>
      <c r="E2053" s="29">
        <v>18.399999999999999</v>
      </c>
    </row>
    <row r="2054" spans="2:5" x14ac:dyDescent="0.3">
      <c r="B2054" s="28">
        <v>43061.904166666667</v>
      </c>
      <c r="C2054" s="27">
        <f t="shared" si="31"/>
        <v>2050</v>
      </c>
      <c r="D2054" s="29">
        <v>18.399999999999999</v>
      </c>
      <c r="E2054" s="29">
        <v>18.399999999999999</v>
      </c>
    </row>
    <row r="2055" spans="2:5" x14ac:dyDescent="0.3">
      <c r="B2055" s="28">
        <v>43061.904861111114</v>
      </c>
      <c r="C2055" s="27">
        <f t="shared" ref="C2055:C2118" si="32">C2054+1</f>
        <v>2051</v>
      </c>
      <c r="D2055" s="29">
        <v>18.399999999999999</v>
      </c>
      <c r="E2055" s="29">
        <v>18.399999999999999</v>
      </c>
    </row>
    <row r="2056" spans="2:5" x14ac:dyDescent="0.3">
      <c r="B2056" s="28">
        <v>43061.905555555553</v>
      </c>
      <c r="C2056" s="27">
        <f t="shared" si="32"/>
        <v>2052</v>
      </c>
      <c r="D2056" s="29">
        <v>18.399999999999999</v>
      </c>
      <c r="E2056" s="29">
        <v>18.399999999999999</v>
      </c>
    </row>
    <row r="2057" spans="2:5" x14ac:dyDescent="0.3">
      <c r="B2057" s="28">
        <v>43061.90625</v>
      </c>
      <c r="C2057" s="27">
        <f t="shared" si="32"/>
        <v>2053</v>
      </c>
      <c r="D2057" s="29">
        <v>18.399999999999999</v>
      </c>
      <c r="E2057" s="29">
        <v>18.399999999999999</v>
      </c>
    </row>
    <row r="2058" spans="2:5" x14ac:dyDescent="0.3">
      <c r="B2058" s="28">
        <v>43061.906944444447</v>
      </c>
      <c r="C2058" s="27">
        <f t="shared" si="32"/>
        <v>2054</v>
      </c>
      <c r="D2058" s="29">
        <v>18.399999999999999</v>
      </c>
      <c r="E2058" s="29">
        <v>18.399999999999999</v>
      </c>
    </row>
    <row r="2059" spans="2:5" x14ac:dyDescent="0.3">
      <c r="B2059" s="28">
        <v>43061.907638888886</v>
      </c>
      <c r="C2059" s="27">
        <f t="shared" si="32"/>
        <v>2055</v>
      </c>
      <c r="D2059" s="29">
        <v>18.399999999999999</v>
      </c>
      <c r="E2059" s="29">
        <v>18.399999999999999</v>
      </c>
    </row>
    <row r="2060" spans="2:5" x14ac:dyDescent="0.3">
      <c r="B2060" s="28">
        <v>43061.908333333333</v>
      </c>
      <c r="C2060" s="27">
        <f t="shared" si="32"/>
        <v>2056</v>
      </c>
      <c r="D2060" s="29">
        <v>18.399999999999999</v>
      </c>
      <c r="E2060" s="29">
        <v>18.399999999999999</v>
      </c>
    </row>
    <row r="2061" spans="2:5" x14ac:dyDescent="0.3">
      <c r="B2061" s="28">
        <v>43061.90902777778</v>
      </c>
      <c r="C2061" s="27">
        <f t="shared" si="32"/>
        <v>2057</v>
      </c>
      <c r="D2061" s="29">
        <v>18.399999999999999</v>
      </c>
      <c r="E2061" s="29">
        <v>18.399999999999999</v>
      </c>
    </row>
    <row r="2062" spans="2:5" x14ac:dyDescent="0.3">
      <c r="B2062" s="28">
        <v>43061.909722222219</v>
      </c>
      <c r="C2062" s="27">
        <f t="shared" si="32"/>
        <v>2058</v>
      </c>
      <c r="D2062" s="29">
        <v>18.399999999999999</v>
      </c>
      <c r="E2062" s="29">
        <v>18.399999999999999</v>
      </c>
    </row>
    <row r="2063" spans="2:5" x14ac:dyDescent="0.3">
      <c r="B2063" s="28">
        <v>43061.910416666666</v>
      </c>
      <c r="C2063" s="27">
        <f t="shared" si="32"/>
        <v>2059</v>
      </c>
      <c r="D2063" s="29">
        <v>18.399999999999999</v>
      </c>
      <c r="E2063" s="29">
        <v>18.399999999999999</v>
      </c>
    </row>
    <row r="2064" spans="2:5" x14ac:dyDescent="0.3">
      <c r="B2064" s="28">
        <v>43061.911111111112</v>
      </c>
      <c r="C2064" s="27">
        <f t="shared" si="32"/>
        <v>2060</v>
      </c>
      <c r="D2064" s="29">
        <v>18.399999999999999</v>
      </c>
      <c r="E2064" s="29">
        <v>18.399999999999999</v>
      </c>
    </row>
    <row r="2065" spans="2:5" x14ac:dyDescent="0.3">
      <c r="B2065" s="28">
        <v>43061.911805555559</v>
      </c>
      <c r="C2065" s="27">
        <f t="shared" si="32"/>
        <v>2061</v>
      </c>
      <c r="D2065" s="29">
        <v>18.3</v>
      </c>
      <c r="E2065" s="29">
        <v>18.3</v>
      </c>
    </row>
    <row r="2066" spans="2:5" x14ac:dyDescent="0.3">
      <c r="B2066" s="28">
        <v>43061.912499999999</v>
      </c>
      <c r="C2066" s="27">
        <f t="shared" si="32"/>
        <v>2062</v>
      </c>
      <c r="D2066" s="29">
        <v>18.3</v>
      </c>
      <c r="E2066" s="29">
        <v>18.399999999999999</v>
      </c>
    </row>
    <row r="2067" spans="2:5" x14ac:dyDescent="0.3">
      <c r="B2067" s="28">
        <v>43061.913194444445</v>
      </c>
      <c r="C2067" s="27">
        <f t="shared" si="32"/>
        <v>2063</v>
      </c>
      <c r="D2067" s="29">
        <v>18.3</v>
      </c>
      <c r="E2067" s="29">
        <v>18.3</v>
      </c>
    </row>
    <row r="2068" spans="2:5" x14ac:dyDescent="0.3">
      <c r="B2068" s="28">
        <v>43061.913888888892</v>
      </c>
      <c r="C2068" s="27">
        <f t="shared" si="32"/>
        <v>2064</v>
      </c>
      <c r="D2068" s="29">
        <v>18.3</v>
      </c>
      <c r="E2068" s="29">
        <v>18.3</v>
      </c>
    </row>
    <row r="2069" spans="2:5" x14ac:dyDescent="0.3">
      <c r="B2069" s="28">
        <v>43061.914583333331</v>
      </c>
      <c r="C2069" s="27">
        <f t="shared" si="32"/>
        <v>2065</v>
      </c>
      <c r="D2069" s="29">
        <v>18.3</v>
      </c>
      <c r="E2069" s="29">
        <v>18.3</v>
      </c>
    </row>
    <row r="2070" spans="2:5" x14ac:dyDescent="0.3">
      <c r="B2070" s="28">
        <v>43061.915277777778</v>
      </c>
      <c r="C2070" s="27">
        <f t="shared" si="32"/>
        <v>2066</v>
      </c>
      <c r="D2070" s="29">
        <v>18.3</v>
      </c>
      <c r="E2070" s="29">
        <v>18.3</v>
      </c>
    </row>
    <row r="2071" spans="2:5" x14ac:dyDescent="0.3">
      <c r="B2071" s="28">
        <v>43061.915972222225</v>
      </c>
      <c r="C2071" s="27">
        <f t="shared" si="32"/>
        <v>2067</v>
      </c>
      <c r="D2071" s="29">
        <v>18.3</v>
      </c>
      <c r="E2071" s="29">
        <v>18.3</v>
      </c>
    </row>
    <row r="2072" spans="2:5" x14ac:dyDescent="0.3">
      <c r="B2072" s="28">
        <v>43061.916666666664</v>
      </c>
      <c r="C2072" s="27">
        <f t="shared" si="32"/>
        <v>2068</v>
      </c>
      <c r="D2072" s="29">
        <v>18.3</v>
      </c>
      <c r="E2072" s="29">
        <v>18.3</v>
      </c>
    </row>
    <row r="2073" spans="2:5" x14ac:dyDescent="0.3">
      <c r="B2073" s="28">
        <v>43061.917361111111</v>
      </c>
      <c r="C2073" s="27">
        <f t="shared" si="32"/>
        <v>2069</v>
      </c>
      <c r="D2073" s="29">
        <v>18.3</v>
      </c>
      <c r="E2073" s="29">
        <v>18.2</v>
      </c>
    </row>
    <row r="2074" spans="2:5" x14ac:dyDescent="0.3">
      <c r="B2074" s="28">
        <v>43061.918055555558</v>
      </c>
      <c r="C2074" s="27">
        <f t="shared" si="32"/>
        <v>2070</v>
      </c>
      <c r="D2074" s="29">
        <v>18.2</v>
      </c>
      <c r="E2074" s="29">
        <v>18.2</v>
      </c>
    </row>
    <row r="2075" spans="2:5" x14ac:dyDescent="0.3">
      <c r="B2075" s="28">
        <v>43061.918749999997</v>
      </c>
      <c r="C2075" s="27">
        <f t="shared" si="32"/>
        <v>2071</v>
      </c>
      <c r="D2075" s="29">
        <v>18.2</v>
      </c>
      <c r="E2075" s="29">
        <v>18.2</v>
      </c>
    </row>
    <row r="2076" spans="2:5" x14ac:dyDescent="0.3">
      <c r="B2076" s="28">
        <v>43061.919444444444</v>
      </c>
      <c r="C2076" s="27">
        <f t="shared" si="32"/>
        <v>2072</v>
      </c>
      <c r="D2076" s="29">
        <v>18.100000000000001</v>
      </c>
      <c r="E2076" s="29">
        <v>18.2</v>
      </c>
    </row>
    <row r="2077" spans="2:5" x14ac:dyDescent="0.3">
      <c r="B2077" s="28">
        <v>43061.920138888891</v>
      </c>
      <c r="C2077" s="27">
        <f t="shared" si="32"/>
        <v>2073</v>
      </c>
      <c r="D2077" s="29">
        <v>18.100000000000001</v>
      </c>
      <c r="E2077" s="29">
        <v>18.2</v>
      </c>
    </row>
    <row r="2078" spans="2:5" x14ac:dyDescent="0.3">
      <c r="B2078" s="28">
        <v>43061.92083333333</v>
      </c>
      <c r="C2078" s="27">
        <f t="shared" si="32"/>
        <v>2074</v>
      </c>
      <c r="D2078" s="29">
        <v>18.100000000000001</v>
      </c>
      <c r="E2078" s="29">
        <v>18.2</v>
      </c>
    </row>
    <row r="2079" spans="2:5" x14ac:dyDescent="0.3">
      <c r="B2079" s="28">
        <v>43061.921527777777</v>
      </c>
      <c r="C2079" s="27">
        <f t="shared" si="32"/>
        <v>2075</v>
      </c>
      <c r="D2079" s="29">
        <v>18.100000000000001</v>
      </c>
      <c r="E2079" s="29">
        <v>18.2</v>
      </c>
    </row>
    <row r="2080" spans="2:5" x14ac:dyDescent="0.3">
      <c r="B2080" s="28">
        <v>43061.922222222223</v>
      </c>
      <c r="C2080" s="27">
        <f t="shared" si="32"/>
        <v>2076</v>
      </c>
      <c r="D2080" s="29">
        <v>18.100000000000001</v>
      </c>
      <c r="E2080" s="29">
        <v>18.100000000000001</v>
      </c>
    </row>
    <row r="2081" spans="2:5" x14ac:dyDescent="0.3">
      <c r="B2081" s="28">
        <v>43061.92291666667</v>
      </c>
      <c r="C2081" s="27">
        <f t="shared" si="32"/>
        <v>2077</v>
      </c>
      <c r="D2081" s="29">
        <v>18.100000000000001</v>
      </c>
      <c r="E2081" s="29">
        <v>18.100000000000001</v>
      </c>
    </row>
    <row r="2082" spans="2:5" x14ac:dyDescent="0.3">
      <c r="B2082" s="28">
        <v>43061.923611111109</v>
      </c>
      <c r="C2082" s="27">
        <f t="shared" si="32"/>
        <v>2078</v>
      </c>
      <c r="D2082" s="29">
        <v>18.100000000000001</v>
      </c>
      <c r="E2082" s="29">
        <v>18.100000000000001</v>
      </c>
    </row>
    <row r="2083" spans="2:5" x14ac:dyDescent="0.3">
      <c r="B2083" s="28">
        <v>43061.924305555556</v>
      </c>
      <c r="C2083" s="27">
        <f t="shared" si="32"/>
        <v>2079</v>
      </c>
      <c r="D2083" s="29">
        <v>18</v>
      </c>
      <c r="E2083" s="29">
        <v>18.100000000000001</v>
      </c>
    </row>
    <row r="2084" spans="2:5" x14ac:dyDescent="0.3">
      <c r="B2084" s="28">
        <v>43061.925000000003</v>
      </c>
      <c r="C2084" s="27">
        <f t="shared" si="32"/>
        <v>2080</v>
      </c>
      <c r="D2084" s="29">
        <v>18.100000000000001</v>
      </c>
      <c r="E2084" s="29">
        <v>18.100000000000001</v>
      </c>
    </row>
    <row r="2085" spans="2:5" x14ac:dyDescent="0.3">
      <c r="B2085" s="28">
        <v>43061.925694444442</v>
      </c>
      <c r="C2085" s="27">
        <f t="shared" si="32"/>
        <v>2081</v>
      </c>
      <c r="D2085" s="29">
        <v>18.100000000000001</v>
      </c>
      <c r="E2085" s="29">
        <v>18.100000000000001</v>
      </c>
    </row>
    <row r="2086" spans="2:5" x14ac:dyDescent="0.3">
      <c r="B2086" s="28">
        <v>43061.926388888889</v>
      </c>
      <c r="C2086" s="27">
        <f t="shared" si="32"/>
        <v>2082</v>
      </c>
      <c r="D2086" s="29">
        <v>18.100000000000001</v>
      </c>
      <c r="E2086" s="29">
        <v>18.100000000000001</v>
      </c>
    </row>
    <row r="2087" spans="2:5" x14ac:dyDescent="0.3">
      <c r="B2087" s="28">
        <v>43061.927083333336</v>
      </c>
      <c r="C2087" s="27">
        <f t="shared" si="32"/>
        <v>2083</v>
      </c>
      <c r="D2087" s="29">
        <v>18.100000000000001</v>
      </c>
      <c r="E2087" s="29">
        <v>18</v>
      </c>
    </row>
    <row r="2088" spans="2:5" x14ac:dyDescent="0.3">
      <c r="B2088" s="28">
        <v>43061.927777777775</v>
      </c>
      <c r="C2088" s="27">
        <f t="shared" si="32"/>
        <v>2084</v>
      </c>
      <c r="D2088" s="29">
        <v>18</v>
      </c>
      <c r="E2088" s="29">
        <v>18</v>
      </c>
    </row>
    <row r="2089" spans="2:5" x14ac:dyDescent="0.3">
      <c r="B2089" s="28">
        <v>43061.928472222222</v>
      </c>
      <c r="C2089" s="27">
        <f t="shared" si="32"/>
        <v>2085</v>
      </c>
      <c r="D2089" s="29">
        <v>18.100000000000001</v>
      </c>
      <c r="E2089" s="29">
        <v>18</v>
      </c>
    </row>
    <row r="2090" spans="2:5" x14ac:dyDescent="0.3">
      <c r="B2090" s="28">
        <v>43061.929166666669</v>
      </c>
      <c r="C2090" s="27">
        <f t="shared" si="32"/>
        <v>2086</v>
      </c>
      <c r="D2090" s="29">
        <v>18</v>
      </c>
      <c r="E2090" s="29">
        <v>18</v>
      </c>
    </row>
    <row r="2091" spans="2:5" x14ac:dyDescent="0.3">
      <c r="B2091" s="28">
        <v>43061.929861111108</v>
      </c>
      <c r="C2091" s="27">
        <f t="shared" si="32"/>
        <v>2087</v>
      </c>
      <c r="D2091" s="29">
        <v>18</v>
      </c>
      <c r="E2091" s="29">
        <v>18</v>
      </c>
    </row>
    <row r="2092" spans="2:5" x14ac:dyDescent="0.3">
      <c r="B2092" s="28">
        <v>43061.930555555555</v>
      </c>
      <c r="C2092" s="27">
        <f t="shared" si="32"/>
        <v>2088</v>
      </c>
      <c r="D2092" s="29">
        <v>18</v>
      </c>
      <c r="E2092" s="29">
        <v>18</v>
      </c>
    </row>
    <row r="2093" spans="2:5" x14ac:dyDescent="0.3">
      <c r="B2093" s="28">
        <v>43061.931250000001</v>
      </c>
      <c r="C2093" s="27">
        <f t="shared" si="32"/>
        <v>2089</v>
      </c>
      <c r="D2093" s="29">
        <v>18</v>
      </c>
      <c r="E2093" s="29">
        <v>18</v>
      </c>
    </row>
    <row r="2094" spans="2:5" x14ac:dyDescent="0.3">
      <c r="B2094" s="28">
        <v>43061.931944444441</v>
      </c>
      <c r="C2094" s="27">
        <f t="shared" si="32"/>
        <v>2090</v>
      </c>
      <c r="D2094" s="29">
        <v>18</v>
      </c>
      <c r="E2094" s="29">
        <v>18</v>
      </c>
    </row>
    <row r="2095" spans="2:5" x14ac:dyDescent="0.3">
      <c r="B2095" s="28">
        <v>43061.932638888888</v>
      </c>
      <c r="C2095" s="27">
        <f t="shared" si="32"/>
        <v>2091</v>
      </c>
      <c r="D2095" s="29">
        <v>18</v>
      </c>
      <c r="E2095" s="29">
        <v>18</v>
      </c>
    </row>
    <row r="2096" spans="2:5" x14ac:dyDescent="0.3">
      <c r="B2096" s="28">
        <v>43061.933333333334</v>
      </c>
      <c r="C2096" s="27">
        <f t="shared" si="32"/>
        <v>2092</v>
      </c>
      <c r="D2096" s="29">
        <v>18.100000000000001</v>
      </c>
      <c r="E2096" s="29">
        <v>18</v>
      </c>
    </row>
    <row r="2097" spans="2:5" x14ac:dyDescent="0.3">
      <c r="B2097" s="28">
        <v>43061.934027777781</v>
      </c>
      <c r="C2097" s="27">
        <f t="shared" si="32"/>
        <v>2093</v>
      </c>
      <c r="D2097" s="29">
        <v>18</v>
      </c>
      <c r="E2097" s="29">
        <v>18</v>
      </c>
    </row>
    <row r="2098" spans="2:5" x14ac:dyDescent="0.3">
      <c r="B2098" s="28">
        <v>43061.93472222222</v>
      </c>
      <c r="C2098" s="27">
        <f t="shared" si="32"/>
        <v>2094</v>
      </c>
      <c r="D2098" s="29">
        <v>18</v>
      </c>
      <c r="E2098" s="29">
        <v>18</v>
      </c>
    </row>
    <row r="2099" spans="2:5" x14ac:dyDescent="0.3">
      <c r="B2099" s="28">
        <v>43061.935416666667</v>
      </c>
      <c r="C2099" s="27">
        <f t="shared" si="32"/>
        <v>2095</v>
      </c>
      <c r="D2099" s="29">
        <v>18</v>
      </c>
      <c r="E2099" s="29">
        <v>18</v>
      </c>
    </row>
    <row r="2100" spans="2:5" x14ac:dyDescent="0.3">
      <c r="B2100" s="28">
        <v>43061.936111111114</v>
      </c>
      <c r="C2100" s="27">
        <f t="shared" si="32"/>
        <v>2096</v>
      </c>
      <c r="D2100" s="29">
        <v>18</v>
      </c>
      <c r="E2100" s="29">
        <v>18</v>
      </c>
    </row>
    <row r="2101" spans="2:5" x14ac:dyDescent="0.3">
      <c r="B2101" s="28">
        <v>43061.936805555553</v>
      </c>
      <c r="C2101" s="27">
        <f t="shared" si="32"/>
        <v>2097</v>
      </c>
      <c r="D2101" s="29">
        <v>18</v>
      </c>
      <c r="E2101" s="29">
        <v>18</v>
      </c>
    </row>
    <row r="2102" spans="2:5" x14ac:dyDescent="0.3">
      <c r="B2102" s="28">
        <v>43061.9375</v>
      </c>
      <c r="C2102" s="27">
        <f t="shared" si="32"/>
        <v>2098</v>
      </c>
      <c r="D2102" s="29">
        <v>18</v>
      </c>
      <c r="E2102" s="29">
        <v>18</v>
      </c>
    </row>
    <row r="2103" spans="2:5" x14ac:dyDescent="0.3">
      <c r="B2103" s="28">
        <v>43061.938194444447</v>
      </c>
      <c r="C2103" s="27">
        <f t="shared" si="32"/>
        <v>2099</v>
      </c>
      <c r="D2103" s="29">
        <v>18</v>
      </c>
      <c r="E2103" s="29">
        <v>18</v>
      </c>
    </row>
    <row r="2104" spans="2:5" x14ac:dyDescent="0.3">
      <c r="B2104" s="28">
        <v>43061.938888888886</v>
      </c>
      <c r="C2104" s="27">
        <f t="shared" si="32"/>
        <v>2100</v>
      </c>
      <c r="D2104" s="29">
        <v>18</v>
      </c>
      <c r="E2104" s="29">
        <v>18</v>
      </c>
    </row>
    <row r="2105" spans="2:5" x14ac:dyDescent="0.3">
      <c r="B2105" s="28">
        <v>43061.939583333333</v>
      </c>
      <c r="C2105" s="27">
        <f t="shared" si="32"/>
        <v>2101</v>
      </c>
      <c r="D2105" s="29">
        <v>18</v>
      </c>
      <c r="E2105" s="29">
        <v>17.899999999999999</v>
      </c>
    </row>
    <row r="2106" spans="2:5" x14ac:dyDescent="0.3">
      <c r="B2106" s="28">
        <v>43061.94027777778</v>
      </c>
      <c r="C2106" s="27">
        <f t="shared" si="32"/>
        <v>2102</v>
      </c>
      <c r="D2106" s="29">
        <v>18</v>
      </c>
      <c r="E2106" s="29">
        <v>18</v>
      </c>
    </row>
    <row r="2107" spans="2:5" x14ac:dyDescent="0.3">
      <c r="B2107" s="28">
        <v>43061.940972222219</v>
      </c>
      <c r="C2107" s="27">
        <f t="shared" si="32"/>
        <v>2103</v>
      </c>
      <c r="D2107" s="29">
        <v>18</v>
      </c>
      <c r="E2107" s="29">
        <v>17.899999999999999</v>
      </c>
    </row>
    <row r="2108" spans="2:5" x14ac:dyDescent="0.3">
      <c r="B2108" s="28">
        <v>43061.941666666666</v>
      </c>
      <c r="C2108" s="27">
        <f t="shared" si="32"/>
        <v>2104</v>
      </c>
      <c r="D2108" s="29">
        <v>18</v>
      </c>
      <c r="E2108" s="29">
        <v>17.899999999999999</v>
      </c>
    </row>
    <row r="2109" spans="2:5" x14ac:dyDescent="0.3">
      <c r="B2109" s="28">
        <v>43061.942361111112</v>
      </c>
      <c r="C2109" s="27">
        <f t="shared" si="32"/>
        <v>2105</v>
      </c>
      <c r="D2109" s="29">
        <v>18</v>
      </c>
      <c r="E2109" s="29">
        <v>17.899999999999999</v>
      </c>
    </row>
    <row r="2110" spans="2:5" x14ac:dyDescent="0.3">
      <c r="B2110" s="28">
        <v>43061.943055555559</v>
      </c>
      <c r="C2110" s="27">
        <f t="shared" si="32"/>
        <v>2106</v>
      </c>
      <c r="D2110" s="29">
        <v>18</v>
      </c>
      <c r="E2110" s="29">
        <v>17.899999999999999</v>
      </c>
    </row>
    <row r="2111" spans="2:5" x14ac:dyDescent="0.3">
      <c r="B2111" s="28">
        <v>43061.943749999999</v>
      </c>
      <c r="C2111" s="27">
        <f t="shared" si="32"/>
        <v>2107</v>
      </c>
      <c r="D2111" s="29">
        <v>18</v>
      </c>
      <c r="E2111" s="29">
        <v>17.899999999999999</v>
      </c>
    </row>
    <row r="2112" spans="2:5" x14ac:dyDescent="0.3">
      <c r="B2112" s="28">
        <v>43061.944444444445</v>
      </c>
      <c r="C2112" s="27">
        <f t="shared" si="32"/>
        <v>2108</v>
      </c>
      <c r="D2112" s="29">
        <v>18</v>
      </c>
      <c r="E2112" s="29">
        <v>18</v>
      </c>
    </row>
    <row r="2113" spans="2:5" x14ac:dyDescent="0.3">
      <c r="B2113" s="28">
        <v>43061.945138888892</v>
      </c>
      <c r="C2113" s="27">
        <f t="shared" si="32"/>
        <v>2109</v>
      </c>
      <c r="D2113" s="29">
        <v>17.899999999999999</v>
      </c>
      <c r="E2113" s="29">
        <v>17.899999999999999</v>
      </c>
    </row>
    <row r="2114" spans="2:5" x14ac:dyDescent="0.3">
      <c r="B2114" s="28">
        <v>43061.945833333331</v>
      </c>
      <c r="C2114" s="27">
        <f t="shared" si="32"/>
        <v>2110</v>
      </c>
      <c r="D2114" s="29">
        <v>17.899999999999999</v>
      </c>
      <c r="E2114" s="29">
        <v>17.899999999999999</v>
      </c>
    </row>
    <row r="2115" spans="2:5" x14ac:dyDescent="0.3">
      <c r="B2115" s="28">
        <v>43061.946527777778</v>
      </c>
      <c r="C2115" s="27">
        <f t="shared" si="32"/>
        <v>2111</v>
      </c>
      <c r="D2115" s="29">
        <v>17.899999999999999</v>
      </c>
      <c r="E2115" s="29">
        <v>17.899999999999999</v>
      </c>
    </row>
    <row r="2116" spans="2:5" x14ac:dyDescent="0.3">
      <c r="B2116" s="28">
        <v>43061.947222222225</v>
      </c>
      <c r="C2116" s="27">
        <f t="shared" si="32"/>
        <v>2112</v>
      </c>
      <c r="D2116" s="29">
        <v>17.899999999999999</v>
      </c>
      <c r="E2116" s="29">
        <v>17.899999999999999</v>
      </c>
    </row>
    <row r="2117" spans="2:5" x14ac:dyDescent="0.3">
      <c r="B2117" s="28">
        <v>43061.947916666664</v>
      </c>
      <c r="C2117" s="27">
        <f t="shared" si="32"/>
        <v>2113</v>
      </c>
      <c r="D2117" s="29">
        <v>17.899999999999999</v>
      </c>
      <c r="E2117" s="29">
        <v>17.899999999999999</v>
      </c>
    </row>
    <row r="2118" spans="2:5" x14ac:dyDescent="0.3">
      <c r="B2118" s="28">
        <v>43061.948611111111</v>
      </c>
      <c r="C2118" s="27">
        <f t="shared" si="32"/>
        <v>2114</v>
      </c>
      <c r="D2118" s="29">
        <v>17.899999999999999</v>
      </c>
      <c r="E2118" s="29">
        <v>17.899999999999999</v>
      </c>
    </row>
    <row r="2119" spans="2:5" x14ac:dyDescent="0.3">
      <c r="B2119" s="28">
        <v>43061.949305555558</v>
      </c>
      <c r="C2119" s="27">
        <f t="shared" ref="C2119:C2182" si="33">C2118+1</f>
        <v>2115</v>
      </c>
      <c r="D2119" s="29">
        <v>17.899999999999999</v>
      </c>
      <c r="E2119" s="29">
        <v>17.899999999999999</v>
      </c>
    </row>
    <row r="2120" spans="2:5" x14ac:dyDescent="0.3">
      <c r="B2120" s="28">
        <v>43061.95</v>
      </c>
      <c r="C2120" s="27">
        <f t="shared" si="33"/>
        <v>2116</v>
      </c>
      <c r="D2120" s="29">
        <v>17.899999999999999</v>
      </c>
      <c r="E2120" s="29">
        <v>17.899999999999999</v>
      </c>
    </row>
    <row r="2121" spans="2:5" x14ac:dyDescent="0.3">
      <c r="B2121" s="28">
        <v>43061.950694444444</v>
      </c>
      <c r="C2121" s="27">
        <f t="shared" si="33"/>
        <v>2117</v>
      </c>
      <c r="D2121" s="29">
        <v>17.899999999999999</v>
      </c>
      <c r="E2121" s="29">
        <v>17.8</v>
      </c>
    </row>
    <row r="2122" spans="2:5" x14ac:dyDescent="0.3">
      <c r="B2122" s="28">
        <v>43061.951388888891</v>
      </c>
      <c r="C2122" s="27">
        <f t="shared" si="33"/>
        <v>2118</v>
      </c>
      <c r="D2122" s="29">
        <v>17.899999999999999</v>
      </c>
      <c r="E2122" s="29">
        <v>17.8</v>
      </c>
    </row>
    <row r="2123" spans="2:5" x14ac:dyDescent="0.3">
      <c r="B2123" s="28">
        <v>43061.95208333333</v>
      </c>
      <c r="C2123" s="27">
        <f t="shared" si="33"/>
        <v>2119</v>
      </c>
      <c r="D2123" s="29">
        <v>17.8</v>
      </c>
      <c r="E2123" s="29">
        <v>17.8</v>
      </c>
    </row>
    <row r="2124" spans="2:5" x14ac:dyDescent="0.3">
      <c r="B2124" s="28">
        <v>43061.952777777777</v>
      </c>
      <c r="C2124" s="27">
        <f t="shared" si="33"/>
        <v>2120</v>
      </c>
      <c r="D2124" s="29">
        <v>17.8</v>
      </c>
      <c r="E2124" s="29">
        <v>17.8</v>
      </c>
    </row>
    <row r="2125" spans="2:5" x14ac:dyDescent="0.3">
      <c r="B2125" s="28">
        <v>43061.953472222223</v>
      </c>
      <c r="C2125" s="27">
        <f t="shared" si="33"/>
        <v>2121</v>
      </c>
      <c r="D2125" s="29">
        <v>17.8</v>
      </c>
      <c r="E2125" s="29">
        <v>17.8</v>
      </c>
    </row>
    <row r="2126" spans="2:5" x14ac:dyDescent="0.3">
      <c r="B2126" s="28">
        <v>43061.95416666667</v>
      </c>
      <c r="C2126" s="27">
        <f t="shared" si="33"/>
        <v>2122</v>
      </c>
      <c r="D2126" s="29">
        <v>17.8</v>
      </c>
      <c r="E2126" s="29">
        <v>17.8</v>
      </c>
    </row>
    <row r="2127" spans="2:5" x14ac:dyDescent="0.3">
      <c r="B2127" s="28">
        <v>43061.954861111109</v>
      </c>
      <c r="C2127" s="27">
        <f t="shared" si="33"/>
        <v>2123</v>
      </c>
      <c r="D2127" s="29">
        <v>17.8</v>
      </c>
      <c r="E2127" s="29">
        <v>17.8</v>
      </c>
    </row>
    <row r="2128" spans="2:5" x14ac:dyDescent="0.3">
      <c r="B2128" s="28">
        <v>43061.955555555556</v>
      </c>
      <c r="C2128" s="27">
        <f t="shared" si="33"/>
        <v>2124</v>
      </c>
      <c r="D2128" s="29">
        <v>17.8</v>
      </c>
      <c r="E2128" s="29">
        <v>17.8</v>
      </c>
    </row>
    <row r="2129" spans="2:5" x14ac:dyDescent="0.3">
      <c r="B2129" s="28">
        <v>43061.956250000003</v>
      </c>
      <c r="C2129" s="27">
        <f t="shared" si="33"/>
        <v>2125</v>
      </c>
      <c r="D2129" s="29">
        <v>17.8</v>
      </c>
      <c r="E2129" s="29">
        <v>17.8</v>
      </c>
    </row>
    <row r="2130" spans="2:5" x14ac:dyDescent="0.3">
      <c r="B2130" s="28">
        <v>43061.956944444442</v>
      </c>
      <c r="C2130" s="27">
        <f t="shared" si="33"/>
        <v>2126</v>
      </c>
      <c r="D2130" s="29">
        <v>17.8</v>
      </c>
      <c r="E2130" s="29">
        <v>17.7</v>
      </c>
    </row>
    <row r="2131" spans="2:5" x14ac:dyDescent="0.3">
      <c r="B2131" s="28">
        <v>43061.957638888889</v>
      </c>
      <c r="C2131" s="27">
        <f t="shared" si="33"/>
        <v>2127</v>
      </c>
      <c r="D2131" s="29">
        <v>17.7</v>
      </c>
      <c r="E2131" s="29">
        <v>17.7</v>
      </c>
    </row>
    <row r="2132" spans="2:5" x14ac:dyDescent="0.3">
      <c r="B2132" s="28">
        <v>43061.958333333336</v>
      </c>
      <c r="C2132" s="27">
        <f t="shared" si="33"/>
        <v>2128</v>
      </c>
      <c r="D2132" s="29">
        <v>17.8</v>
      </c>
      <c r="E2132" s="29">
        <v>17.7</v>
      </c>
    </row>
    <row r="2133" spans="2:5" x14ac:dyDescent="0.3">
      <c r="B2133" s="28">
        <v>43061.959027777775</v>
      </c>
      <c r="C2133" s="27">
        <f t="shared" si="33"/>
        <v>2129</v>
      </c>
      <c r="D2133" s="29">
        <v>17.7</v>
      </c>
      <c r="E2133" s="29">
        <v>17.7</v>
      </c>
    </row>
    <row r="2134" spans="2:5" x14ac:dyDescent="0.3">
      <c r="B2134" s="28">
        <v>43061.959722222222</v>
      </c>
      <c r="C2134" s="27">
        <f t="shared" si="33"/>
        <v>2130</v>
      </c>
      <c r="D2134" s="29">
        <v>17.7</v>
      </c>
      <c r="E2134" s="29">
        <v>17.7</v>
      </c>
    </row>
    <row r="2135" spans="2:5" x14ac:dyDescent="0.3">
      <c r="B2135" s="28">
        <v>43061.960416666669</v>
      </c>
      <c r="C2135" s="27">
        <f t="shared" si="33"/>
        <v>2131</v>
      </c>
      <c r="D2135" s="29">
        <v>17.7</v>
      </c>
      <c r="E2135" s="29">
        <v>17.7</v>
      </c>
    </row>
    <row r="2136" spans="2:5" x14ac:dyDescent="0.3">
      <c r="B2136" s="28">
        <v>43061.961111111108</v>
      </c>
      <c r="C2136" s="27">
        <f t="shared" si="33"/>
        <v>2132</v>
      </c>
      <c r="D2136" s="29">
        <v>17.7</v>
      </c>
      <c r="E2136" s="29">
        <v>17.7</v>
      </c>
    </row>
    <row r="2137" spans="2:5" x14ac:dyDescent="0.3">
      <c r="B2137" s="28">
        <v>43061.961805555555</v>
      </c>
      <c r="C2137" s="27">
        <f t="shared" si="33"/>
        <v>2133</v>
      </c>
      <c r="D2137" s="29">
        <v>17.7</v>
      </c>
      <c r="E2137" s="29">
        <v>17.7</v>
      </c>
    </row>
    <row r="2138" spans="2:5" x14ac:dyDescent="0.3">
      <c r="B2138" s="28">
        <v>43061.962500000001</v>
      </c>
      <c r="C2138" s="27">
        <f t="shared" si="33"/>
        <v>2134</v>
      </c>
      <c r="D2138" s="29">
        <v>17.7</v>
      </c>
      <c r="E2138" s="29">
        <v>17.7</v>
      </c>
    </row>
    <row r="2139" spans="2:5" x14ac:dyDescent="0.3">
      <c r="B2139" s="28">
        <v>43061.963194444441</v>
      </c>
      <c r="C2139" s="27">
        <f t="shared" si="33"/>
        <v>2135</v>
      </c>
      <c r="D2139" s="29">
        <v>17.7</v>
      </c>
      <c r="E2139" s="29">
        <v>17.7</v>
      </c>
    </row>
    <row r="2140" spans="2:5" x14ac:dyDescent="0.3">
      <c r="B2140" s="28">
        <v>43061.963888888888</v>
      </c>
      <c r="C2140" s="27">
        <f t="shared" si="33"/>
        <v>2136</v>
      </c>
      <c r="D2140" s="29">
        <v>17.7</v>
      </c>
      <c r="E2140" s="29">
        <v>17.7</v>
      </c>
    </row>
    <row r="2141" spans="2:5" x14ac:dyDescent="0.3">
      <c r="B2141" s="28">
        <v>43061.964583333334</v>
      </c>
      <c r="C2141" s="27">
        <f t="shared" si="33"/>
        <v>2137</v>
      </c>
      <c r="D2141" s="29">
        <v>17.7</v>
      </c>
      <c r="E2141" s="29">
        <v>17.7</v>
      </c>
    </row>
    <row r="2142" spans="2:5" x14ac:dyDescent="0.3">
      <c r="B2142" s="28">
        <v>43061.965277777781</v>
      </c>
      <c r="C2142" s="27">
        <f t="shared" si="33"/>
        <v>2138</v>
      </c>
      <c r="D2142" s="29">
        <v>17.7</v>
      </c>
      <c r="E2142" s="29">
        <v>17.7</v>
      </c>
    </row>
    <row r="2143" spans="2:5" x14ac:dyDescent="0.3">
      <c r="B2143" s="28">
        <v>43061.96597222222</v>
      </c>
      <c r="C2143" s="27">
        <f t="shared" si="33"/>
        <v>2139</v>
      </c>
      <c r="D2143" s="29">
        <v>17.7</v>
      </c>
      <c r="E2143" s="29">
        <v>17.7</v>
      </c>
    </row>
    <row r="2144" spans="2:5" x14ac:dyDescent="0.3">
      <c r="B2144" s="28">
        <v>43061.966666666667</v>
      </c>
      <c r="C2144" s="27">
        <f t="shared" si="33"/>
        <v>2140</v>
      </c>
      <c r="D2144" s="29">
        <v>17.7</v>
      </c>
      <c r="E2144" s="29">
        <v>17.7</v>
      </c>
    </row>
    <row r="2145" spans="2:5" x14ac:dyDescent="0.3">
      <c r="B2145" s="28">
        <v>43061.967361111114</v>
      </c>
      <c r="C2145" s="27">
        <f t="shared" si="33"/>
        <v>2141</v>
      </c>
      <c r="D2145" s="29">
        <v>17.7</v>
      </c>
      <c r="E2145" s="29">
        <v>17.7</v>
      </c>
    </row>
    <row r="2146" spans="2:5" x14ac:dyDescent="0.3">
      <c r="B2146" s="28">
        <v>43061.968055555553</v>
      </c>
      <c r="C2146" s="27">
        <f t="shared" si="33"/>
        <v>2142</v>
      </c>
      <c r="D2146" s="29">
        <v>17.600000000000001</v>
      </c>
      <c r="E2146" s="29">
        <v>17.600000000000001</v>
      </c>
    </row>
    <row r="2147" spans="2:5" x14ac:dyDescent="0.3">
      <c r="B2147" s="28">
        <v>43061.96875</v>
      </c>
      <c r="C2147" s="27">
        <f t="shared" si="33"/>
        <v>2143</v>
      </c>
      <c r="D2147" s="29">
        <v>17.600000000000001</v>
      </c>
      <c r="E2147" s="29">
        <v>17.600000000000001</v>
      </c>
    </row>
    <row r="2148" spans="2:5" x14ac:dyDescent="0.3">
      <c r="B2148" s="28">
        <v>43061.969444444447</v>
      </c>
      <c r="C2148" s="27">
        <f t="shared" si="33"/>
        <v>2144</v>
      </c>
      <c r="D2148" s="29">
        <v>17.600000000000001</v>
      </c>
      <c r="E2148" s="29">
        <v>17.600000000000001</v>
      </c>
    </row>
    <row r="2149" spans="2:5" x14ac:dyDescent="0.3">
      <c r="B2149" s="28">
        <v>43061.970138888886</v>
      </c>
      <c r="C2149" s="27">
        <f t="shared" si="33"/>
        <v>2145</v>
      </c>
      <c r="D2149" s="29">
        <v>17.600000000000001</v>
      </c>
      <c r="E2149" s="29">
        <v>17.600000000000001</v>
      </c>
    </row>
    <row r="2150" spans="2:5" x14ac:dyDescent="0.3">
      <c r="B2150" s="28">
        <v>43061.970833333333</v>
      </c>
      <c r="C2150" s="27">
        <f t="shared" si="33"/>
        <v>2146</v>
      </c>
      <c r="D2150" s="29">
        <v>17.600000000000001</v>
      </c>
      <c r="E2150" s="29">
        <v>17.600000000000001</v>
      </c>
    </row>
    <row r="2151" spans="2:5" x14ac:dyDescent="0.3">
      <c r="B2151" s="28">
        <v>43061.97152777778</v>
      </c>
      <c r="C2151" s="27">
        <f t="shared" si="33"/>
        <v>2147</v>
      </c>
      <c r="D2151" s="29">
        <v>17.600000000000001</v>
      </c>
      <c r="E2151" s="29">
        <v>17.600000000000001</v>
      </c>
    </row>
    <row r="2152" spans="2:5" x14ac:dyDescent="0.3">
      <c r="B2152" s="28">
        <v>43061.972222222219</v>
      </c>
      <c r="C2152" s="27">
        <f t="shared" si="33"/>
        <v>2148</v>
      </c>
      <c r="D2152" s="29">
        <v>17.600000000000001</v>
      </c>
      <c r="E2152" s="29">
        <v>17.600000000000001</v>
      </c>
    </row>
    <row r="2153" spans="2:5" x14ac:dyDescent="0.3">
      <c r="B2153" s="28">
        <v>43061.972916666666</v>
      </c>
      <c r="C2153" s="27">
        <f t="shared" si="33"/>
        <v>2149</v>
      </c>
      <c r="D2153" s="29">
        <v>17.600000000000001</v>
      </c>
      <c r="E2153" s="29">
        <v>17.5</v>
      </c>
    </row>
    <row r="2154" spans="2:5" x14ac:dyDescent="0.3">
      <c r="B2154" s="28">
        <v>43061.973611111112</v>
      </c>
      <c r="C2154" s="27">
        <f t="shared" si="33"/>
        <v>2150</v>
      </c>
      <c r="D2154" s="29">
        <v>17.600000000000001</v>
      </c>
      <c r="E2154" s="29">
        <v>17.5</v>
      </c>
    </row>
    <row r="2155" spans="2:5" x14ac:dyDescent="0.3">
      <c r="B2155" s="28">
        <v>43061.974305555559</v>
      </c>
      <c r="C2155" s="27">
        <f t="shared" si="33"/>
        <v>2151</v>
      </c>
      <c r="D2155" s="29">
        <v>17.5</v>
      </c>
      <c r="E2155" s="29">
        <v>17.5</v>
      </c>
    </row>
    <row r="2156" spans="2:5" x14ac:dyDescent="0.3">
      <c r="B2156" s="28">
        <v>43061.974999999999</v>
      </c>
      <c r="C2156" s="27">
        <f t="shared" si="33"/>
        <v>2152</v>
      </c>
      <c r="D2156" s="29">
        <v>17.5</v>
      </c>
      <c r="E2156" s="29">
        <v>17.5</v>
      </c>
    </row>
    <row r="2157" spans="2:5" x14ac:dyDescent="0.3">
      <c r="B2157" s="28">
        <v>43061.975694444445</v>
      </c>
      <c r="C2157" s="27">
        <f t="shared" si="33"/>
        <v>2153</v>
      </c>
      <c r="D2157" s="29">
        <v>17.5</v>
      </c>
      <c r="E2157" s="29">
        <v>17.5</v>
      </c>
    </row>
    <row r="2158" spans="2:5" x14ac:dyDescent="0.3">
      <c r="B2158" s="28">
        <v>43061.976388888892</v>
      </c>
      <c r="C2158" s="27">
        <f t="shared" si="33"/>
        <v>2154</v>
      </c>
      <c r="D2158" s="29">
        <v>17.5</v>
      </c>
      <c r="E2158" s="29">
        <v>17.5</v>
      </c>
    </row>
    <row r="2159" spans="2:5" x14ac:dyDescent="0.3">
      <c r="B2159" s="28">
        <v>43061.977083333331</v>
      </c>
      <c r="C2159" s="27">
        <f t="shared" si="33"/>
        <v>2155</v>
      </c>
      <c r="D2159" s="29">
        <v>17.5</v>
      </c>
      <c r="E2159" s="29">
        <v>17.5</v>
      </c>
    </row>
    <row r="2160" spans="2:5" x14ac:dyDescent="0.3">
      <c r="B2160" s="28">
        <v>43061.977777777778</v>
      </c>
      <c r="C2160" s="27">
        <f t="shared" si="33"/>
        <v>2156</v>
      </c>
      <c r="D2160" s="29">
        <v>17.5</v>
      </c>
      <c r="E2160" s="29">
        <v>17.5</v>
      </c>
    </row>
    <row r="2161" spans="2:5" x14ac:dyDescent="0.3">
      <c r="B2161" s="28">
        <v>43061.978472222225</v>
      </c>
      <c r="C2161" s="27">
        <f t="shared" si="33"/>
        <v>2157</v>
      </c>
      <c r="D2161" s="29">
        <v>17.5</v>
      </c>
      <c r="E2161" s="29">
        <v>17.5</v>
      </c>
    </row>
    <row r="2162" spans="2:5" x14ac:dyDescent="0.3">
      <c r="B2162" s="28">
        <v>43061.979166666664</v>
      </c>
      <c r="C2162" s="27">
        <f t="shared" si="33"/>
        <v>2158</v>
      </c>
      <c r="D2162" s="29">
        <v>17.5</v>
      </c>
      <c r="E2162" s="29">
        <v>17.5</v>
      </c>
    </row>
    <row r="2163" spans="2:5" x14ac:dyDescent="0.3">
      <c r="B2163" s="28">
        <v>43061.979861111111</v>
      </c>
      <c r="C2163" s="27">
        <f t="shared" si="33"/>
        <v>2159</v>
      </c>
      <c r="D2163" s="29">
        <v>17.5</v>
      </c>
      <c r="E2163" s="29">
        <v>17.5</v>
      </c>
    </row>
    <row r="2164" spans="2:5" x14ac:dyDescent="0.3">
      <c r="B2164" s="28">
        <v>43061.980555555558</v>
      </c>
      <c r="C2164" s="27">
        <f t="shared" si="33"/>
        <v>2160</v>
      </c>
      <c r="D2164" s="29">
        <v>17.5</v>
      </c>
      <c r="E2164" s="29">
        <v>17.5</v>
      </c>
    </row>
    <row r="2165" spans="2:5" x14ac:dyDescent="0.3">
      <c r="B2165" s="28">
        <v>43061.981249999997</v>
      </c>
      <c r="C2165" s="27">
        <f t="shared" si="33"/>
        <v>2161</v>
      </c>
      <c r="D2165" s="29">
        <v>17.5</v>
      </c>
      <c r="E2165" s="29">
        <v>17.5</v>
      </c>
    </row>
    <row r="2166" spans="2:5" x14ac:dyDescent="0.3">
      <c r="B2166" s="28">
        <v>43061.981944444444</v>
      </c>
      <c r="C2166" s="27">
        <f t="shared" si="33"/>
        <v>2162</v>
      </c>
      <c r="D2166" s="29">
        <v>17.5</v>
      </c>
      <c r="E2166" s="29">
        <v>17.5</v>
      </c>
    </row>
    <row r="2167" spans="2:5" x14ac:dyDescent="0.3">
      <c r="B2167" s="28">
        <v>43061.982638888891</v>
      </c>
      <c r="C2167" s="27">
        <f t="shared" si="33"/>
        <v>2163</v>
      </c>
      <c r="D2167" s="29">
        <v>17.5</v>
      </c>
      <c r="E2167" s="29">
        <v>17.5</v>
      </c>
    </row>
    <row r="2168" spans="2:5" x14ac:dyDescent="0.3">
      <c r="B2168" s="28">
        <v>43061.98333333333</v>
      </c>
      <c r="C2168" s="27">
        <f t="shared" si="33"/>
        <v>2164</v>
      </c>
      <c r="D2168" s="29">
        <v>17.5</v>
      </c>
      <c r="E2168" s="29">
        <v>17.5</v>
      </c>
    </row>
    <row r="2169" spans="2:5" x14ac:dyDescent="0.3">
      <c r="B2169" s="28">
        <v>43061.984027777777</v>
      </c>
      <c r="C2169" s="27">
        <f t="shared" si="33"/>
        <v>2165</v>
      </c>
      <c r="D2169" s="29">
        <v>17.5</v>
      </c>
      <c r="E2169" s="29">
        <v>17.5</v>
      </c>
    </row>
    <row r="2170" spans="2:5" x14ac:dyDescent="0.3">
      <c r="B2170" s="28">
        <v>43061.984722222223</v>
      </c>
      <c r="C2170" s="27">
        <f t="shared" si="33"/>
        <v>2166</v>
      </c>
      <c r="D2170" s="29">
        <v>17.5</v>
      </c>
      <c r="E2170" s="29">
        <v>17.5</v>
      </c>
    </row>
    <row r="2171" spans="2:5" x14ac:dyDescent="0.3">
      <c r="B2171" s="28">
        <v>43061.98541666667</v>
      </c>
      <c r="C2171" s="27">
        <f t="shared" si="33"/>
        <v>2167</v>
      </c>
      <c r="D2171" s="29">
        <v>17.5</v>
      </c>
      <c r="E2171" s="29">
        <v>17.399999999999999</v>
      </c>
    </row>
    <row r="2172" spans="2:5" x14ac:dyDescent="0.3">
      <c r="B2172" s="28">
        <v>43061.986111111109</v>
      </c>
      <c r="C2172" s="27">
        <f t="shared" si="33"/>
        <v>2168</v>
      </c>
      <c r="D2172" s="29">
        <v>17.5</v>
      </c>
      <c r="E2172" s="29">
        <v>17.399999999999999</v>
      </c>
    </row>
    <row r="2173" spans="2:5" x14ac:dyDescent="0.3">
      <c r="B2173" s="28">
        <v>43061.986805555556</v>
      </c>
      <c r="C2173" s="27">
        <f t="shared" si="33"/>
        <v>2169</v>
      </c>
      <c r="D2173" s="29">
        <v>17.5</v>
      </c>
      <c r="E2173" s="29">
        <v>17.399999999999999</v>
      </c>
    </row>
    <row r="2174" spans="2:5" x14ac:dyDescent="0.3">
      <c r="B2174" s="28">
        <v>43061.987500000003</v>
      </c>
      <c r="C2174" s="27">
        <f t="shared" si="33"/>
        <v>2170</v>
      </c>
      <c r="D2174" s="29">
        <v>17.5</v>
      </c>
      <c r="E2174" s="29">
        <v>17.5</v>
      </c>
    </row>
    <row r="2175" spans="2:5" x14ac:dyDescent="0.3">
      <c r="B2175" s="28">
        <v>43061.988194444442</v>
      </c>
      <c r="C2175" s="27">
        <f t="shared" si="33"/>
        <v>2171</v>
      </c>
      <c r="D2175" s="29">
        <v>17.5</v>
      </c>
      <c r="E2175" s="29">
        <v>17.5</v>
      </c>
    </row>
    <row r="2176" spans="2:5" x14ac:dyDescent="0.3">
      <c r="B2176" s="28">
        <v>43061.988888888889</v>
      </c>
      <c r="C2176" s="27">
        <f t="shared" si="33"/>
        <v>2172</v>
      </c>
      <c r="D2176" s="29">
        <v>17.5</v>
      </c>
      <c r="E2176" s="29">
        <v>17.5</v>
      </c>
    </row>
    <row r="2177" spans="2:5" x14ac:dyDescent="0.3">
      <c r="B2177" s="28">
        <v>43061.989583333336</v>
      </c>
      <c r="C2177" s="27">
        <f t="shared" si="33"/>
        <v>2173</v>
      </c>
      <c r="D2177" s="29">
        <v>17.5</v>
      </c>
      <c r="E2177" s="29">
        <v>17.399999999999999</v>
      </c>
    </row>
    <row r="2178" spans="2:5" x14ac:dyDescent="0.3">
      <c r="B2178" s="28">
        <v>43061.990277777775</v>
      </c>
      <c r="C2178" s="27">
        <f t="shared" si="33"/>
        <v>2174</v>
      </c>
      <c r="D2178" s="29">
        <v>17.399999999999999</v>
      </c>
      <c r="E2178" s="29">
        <v>17.399999999999999</v>
      </c>
    </row>
    <row r="2179" spans="2:5" x14ac:dyDescent="0.3">
      <c r="B2179" s="28">
        <v>43061.990972222222</v>
      </c>
      <c r="C2179" s="27">
        <f t="shared" si="33"/>
        <v>2175</v>
      </c>
      <c r="D2179" s="29">
        <v>17.399999999999999</v>
      </c>
      <c r="E2179" s="29">
        <v>17.399999999999999</v>
      </c>
    </row>
    <row r="2180" spans="2:5" x14ac:dyDescent="0.3">
      <c r="B2180" s="28">
        <v>43061.991666666669</v>
      </c>
      <c r="C2180" s="27">
        <f t="shared" si="33"/>
        <v>2176</v>
      </c>
      <c r="D2180" s="29">
        <v>17.399999999999999</v>
      </c>
      <c r="E2180" s="29">
        <v>17.399999999999999</v>
      </c>
    </row>
    <row r="2181" spans="2:5" x14ac:dyDescent="0.3">
      <c r="B2181" s="28">
        <v>43061.992361111108</v>
      </c>
      <c r="C2181" s="27">
        <f t="shared" si="33"/>
        <v>2177</v>
      </c>
      <c r="D2181" s="29">
        <v>17.399999999999999</v>
      </c>
      <c r="E2181" s="29">
        <v>17.399999999999999</v>
      </c>
    </row>
    <row r="2182" spans="2:5" x14ac:dyDescent="0.3">
      <c r="B2182" s="28">
        <v>43061.993055555555</v>
      </c>
      <c r="C2182" s="27">
        <f t="shared" si="33"/>
        <v>2178</v>
      </c>
      <c r="D2182" s="29">
        <v>17.399999999999999</v>
      </c>
      <c r="E2182" s="29">
        <v>17.399999999999999</v>
      </c>
    </row>
    <row r="2183" spans="2:5" x14ac:dyDescent="0.3">
      <c r="B2183" s="28">
        <v>43061.993750000001</v>
      </c>
      <c r="C2183" s="27">
        <f t="shared" ref="C2183:C2246" si="34">C2182+1</f>
        <v>2179</v>
      </c>
      <c r="D2183" s="29">
        <v>17.399999999999999</v>
      </c>
      <c r="E2183" s="29">
        <v>17.399999999999999</v>
      </c>
    </row>
    <row r="2184" spans="2:5" x14ac:dyDescent="0.3">
      <c r="B2184" s="28">
        <v>43061.994444444441</v>
      </c>
      <c r="C2184" s="27">
        <f t="shared" si="34"/>
        <v>2180</v>
      </c>
      <c r="D2184" s="29">
        <v>17.399999999999999</v>
      </c>
      <c r="E2184" s="29">
        <v>17.399999999999999</v>
      </c>
    </row>
    <row r="2185" spans="2:5" x14ac:dyDescent="0.3">
      <c r="B2185" s="28">
        <v>43061.995138888888</v>
      </c>
      <c r="C2185" s="27">
        <f t="shared" si="34"/>
        <v>2181</v>
      </c>
      <c r="D2185" s="29">
        <v>17.399999999999999</v>
      </c>
      <c r="E2185" s="29">
        <v>17.399999999999999</v>
      </c>
    </row>
    <row r="2186" spans="2:5" x14ac:dyDescent="0.3">
      <c r="B2186" s="28">
        <v>43061.995833333334</v>
      </c>
      <c r="C2186" s="27">
        <f t="shared" si="34"/>
        <v>2182</v>
      </c>
      <c r="D2186" s="29">
        <v>17.399999999999999</v>
      </c>
      <c r="E2186" s="29">
        <v>17.399999999999999</v>
      </c>
    </row>
    <row r="2187" spans="2:5" x14ac:dyDescent="0.3">
      <c r="B2187" s="28">
        <v>43061.996527777781</v>
      </c>
      <c r="C2187" s="27">
        <f t="shared" si="34"/>
        <v>2183</v>
      </c>
      <c r="D2187" s="29">
        <v>17.399999999999999</v>
      </c>
      <c r="E2187" s="29">
        <v>17.3</v>
      </c>
    </row>
    <row r="2188" spans="2:5" x14ac:dyDescent="0.3">
      <c r="B2188" s="28">
        <v>43061.99722222222</v>
      </c>
      <c r="C2188" s="27">
        <f t="shared" si="34"/>
        <v>2184</v>
      </c>
      <c r="D2188" s="29">
        <v>17.3</v>
      </c>
      <c r="E2188" s="29">
        <v>17.3</v>
      </c>
    </row>
    <row r="2189" spans="2:5" x14ac:dyDescent="0.3">
      <c r="B2189" s="28">
        <v>43061.997916666667</v>
      </c>
      <c r="C2189" s="27">
        <f t="shared" si="34"/>
        <v>2185</v>
      </c>
      <c r="D2189" s="29">
        <v>17.3</v>
      </c>
      <c r="E2189" s="29">
        <v>17.3</v>
      </c>
    </row>
    <row r="2190" spans="2:5" x14ac:dyDescent="0.3">
      <c r="B2190" s="28">
        <v>43061.998611111114</v>
      </c>
      <c r="C2190" s="27">
        <f t="shared" si="34"/>
        <v>2186</v>
      </c>
      <c r="D2190" s="29">
        <v>17.3</v>
      </c>
      <c r="E2190" s="29">
        <v>17.3</v>
      </c>
    </row>
    <row r="2191" spans="2:5" x14ac:dyDescent="0.3">
      <c r="B2191" s="28">
        <v>43061.999305555553</v>
      </c>
      <c r="C2191" s="27">
        <f t="shared" si="34"/>
        <v>2187</v>
      </c>
      <c r="D2191" s="29">
        <v>17.3</v>
      </c>
      <c r="E2191" s="29">
        <v>17.3</v>
      </c>
    </row>
    <row r="2192" spans="2:5" x14ac:dyDescent="0.3">
      <c r="B2192" s="28">
        <v>43062</v>
      </c>
      <c r="C2192" s="27">
        <f t="shared" si="34"/>
        <v>2188</v>
      </c>
      <c r="D2192" s="29">
        <v>17.3</v>
      </c>
      <c r="E2192" s="29">
        <v>17.3</v>
      </c>
    </row>
    <row r="2193" spans="2:5" x14ac:dyDescent="0.3">
      <c r="B2193" s="28">
        <v>43062.000694444447</v>
      </c>
      <c r="C2193" s="27">
        <f t="shared" si="34"/>
        <v>2189</v>
      </c>
      <c r="D2193" s="29">
        <v>17.3</v>
      </c>
      <c r="E2193" s="29">
        <v>17.3</v>
      </c>
    </row>
    <row r="2194" spans="2:5" x14ac:dyDescent="0.3">
      <c r="B2194" s="28">
        <v>43062.001388888886</v>
      </c>
      <c r="C2194" s="27">
        <f t="shared" si="34"/>
        <v>2190</v>
      </c>
      <c r="D2194" s="29">
        <v>17.3</v>
      </c>
      <c r="E2194" s="29">
        <v>17.3</v>
      </c>
    </row>
    <row r="2195" spans="2:5" x14ac:dyDescent="0.3">
      <c r="B2195" s="28">
        <v>43062.002083333333</v>
      </c>
      <c r="C2195" s="27">
        <f t="shared" si="34"/>
        <v>2191</v>
      </c>
      <c r="D2195" s="29">
        <v>17.3</v>
      </c>
      <c r="E2195" s="29">
        <v>17.3</v>
      </c>
    </row>
    <row r="2196" spans="2:5" x14ac:dyDescent="0.3">
      <c r="B2196" s="28">
        <v>43062.00277777778</v>
      </c>
      <c r="C2196" s="27">
        <f t="shared" si="34"/>
        <v>2192</v>
      </c>
      <c r="D2196" s="29">
        <v>17.3</v>
      </c>
      <c r="E2196" s="29">
        <v>17.3</v>
      </c>
    </row>
    <row r="2197" spans="2:5" x14ac:dyDescent="0.3">
      <c r="B2197" s="28">
        <v>43062.003472222219</v>
      </c>
      <c r="C2197" s="27">
        <f t="shared" si="34"/>
        <v>2193</v>
      </c>
      <c r="D2197" s="29">
        <v>17.3</v>
      </c>
      <c r="E2197" s="29">
        <v>17.3</v>
      </c>
    </row>
    <row r="2198" spans="2:5" x14ac:dyDescent="0.3">
      <c r="B2198" s="28">
        <v>43062.004166666666</v>
      </c>
      <c r="C2198" s="27">
        <f t="shared" si="34"/>
        <v>2194</v>
      </c>
      <c r="D2198" s="29">
        <v>17.3</v>
      </c>
      <c r="E2198" s="29">
        <v>17.2</v>
      </c>
    </row>
    <row r="2199" spans="2:5" x14ac:dyDescent="0.3">
      <c r="B2199" s="28">
        <v>43062.004861111112</v>
      </c>
      <c r="C2199" s="27">
        <f t="shared" si="34"/>
        <v>2195</v>
      </c>
      <c r="D2199" s="29">
        <v>17.3</v>
      </c>
      <c r="E2199" s="29">
        <v>17.2</v>
      </c>
    </row>
    <row r="2200" spans="2:5" x14ac:dyDescent="0.3">
      <c r="B2200" s="28">
        <v>43062.005555555559</v>
      </c>
      <c r="C2200" s="27">
        <f t="shared" si="34"/>
        <v>2196</v>
      </c>
      <c r="D2200" s="29">
        <v>17.2</v>
      </c>
      <c r="E2200" s="29">
        <v>17.2</v>
      </c>
    </row>
    <row r="2201" spans="2:5" x14ac:dyDescent="0.3">
      <c r="B2201" s="28">
        <v>43062.006249999999</v>
      </c>
      <c r="C2201" s="27">
        <f t="shared" si="34"/>
        <v>2197</v>
      </c>
      <c r="D2201" s="29">
        <v>17.3</v>
      </c>
      <c r="E2201" s="29">
        <v>17.2</v>
      </c>
    </row>
    <row r="2202" spans="2:5" x14ac:dyDescent="0.3">
      <c r="B2202" s="28">
        <v>43062.006944444445</v>
      </c>
      <c r="C2202" s="27">
        <f t="shared" si="34"/>
        <v>2198</v>
      </c>
      <c r="D2202" s="29">
        <v>17.3</v>
      </c>
      <c r="E2202" s="29">
        <v>17.2</v>
      </c>
    </row>
    <row r="2203" spans="2:5" x14ac:dyDescent="0.3">
      <c r="B2203" s="28">
        <v>43062.007638888892</v>
      </c>
      <c r="C2203" s="27">
        <f t="shared" si="34"/>
        <v>2199</v>
      </c>
      <c r="D2203" s="29">
        <v>17.2</v>
      </c>
      <c r="E2203" s="29">
        <v>17.2</v>
      </c>
    </row>
    <row r="2204" spans="2:5" x14ac:dyDescent="0.3">
      <c r="B2204" s="28">
        <v>43062.008333333331</v>
      </c>
      <c r="C2204" s="27">
        <f t="shared" si="34"/>
        <v>2200</v>
      </c>
      <c r="D2204" s="29">
        <v>17.3</v>
      </c>
      <c r="E2204" s="29">
        <v>17.2</v>
      </c>
    </row>
    <row r="2205" spans="2:5" x14ac:dyDescent="0.3">
      <c r="B2205" s="28">
        <v>43062.009027777778</v>
      </c>
      <c r="C2205" s="27">
        <f t="shared" si="34"/>
        <v>2201</v>
      </c>
      <c r="D2205" s="29">
        <v>17.2</v>
      </c>
      <c r="E2205" s="29">
        <v>17.2</v>
      </c>
    </row>
    <row r="2206" spans="2:5" x14ac:dyDescent="0.3">
      <c r="B2206" s="28">
        <v>43062.009722222225</v>
      </c>
      <c r="C2206" s="27">
        <f t="shared" si="34"/>
        <v>2202</v>
      </c>
      <c r="D2206" s="29">
        <v>17.2</v>
      </c>
      <c r="E2206" s="29">
        <v>17.2</v>
      </c>
    </row>
    <row r="2207" spans="2:5" x14ac:dyDescent="0.3">
      <c r="B2207" s="28">
        <v>43062.010416666664</v>
      </c>
      <c r="C2207" s="27">
        <f t="shared" si="34"/>
        <v>2203</v>
      </c>
      <c r="D2207" s="29">
        <v>17.2</v>
      </c>
      <c r="E2207" s="29">
        <v>17.2</v>
      </c>
    </row>
    <row r="2208" spans="2:5" x14ac:dyDescent="0.3">
      <c r="B2208" s="28">
        <v>43062.011111111111</v>
      </c>
      <c r="C2208" s="27">
        <f t="shared" si="34"/>
        <v>2204</v>
      </c>
      <c r="D2208" s="29">
        <v>17.2</v>
      </c>
      <c r="E2208" s="29">
        <v>17.2</v>
      </c>
    </row>
    <row r="2209" spans="2:5" x14ac:dyDescent="0.3">
      <c r="B2209" s="28">
        <v>43062.011805555558</v>
      </c>
      <c r="C2209" s="27">
        <f t="shared" si="34"/>
        <v>2205</v>
      </c>
      <c r="D2209" s="29">
        <v>17.2</v>
      </c>
      <c r="E2209" s="29">
        <v>17.2</v>
      </c>
    </row>
    <row r="2210" spans="2:5" x14ac:dyDescent="0.3">
      <c r="B2210" s="28">
        <v>43062.012499999997</v>
      </c>
      <c r="C2210" s="27">
        <f t="shared" si="34"/>
        <v>2206</v>
      </c>
      <c r="D2210" s="29">
        <v>17.2</v>
      </c>
      <c r="E2210" s="29">
        <v>17.2</v>
      </c>
    </row>
    <row r="2211" spans="2:5" x14ac:dyDescent="0.3">
      <c r="B2211" s="28">
        <v>43062.013194444444</v>
      </c>
      <c r="C2211" s="27">
        <f t="shared" si="34"/>
        <v>2207</v>
      </c>
      <c r="D2211" s="29">
        <v>17.2</v>
      </c>
      <c r="E2211" s="29">
        <v>17.2</v>
      </c>
    </row>
    <row r="2212" spans="2:5" x14ac:dyDescent="0.3">
      <c r="B2212" s="28">
        <v>43062.013888888891</v>
      </c>
      <c r="C2212" s="27">
        <f t="shared" si="34"/>
        <v>2208</v>
      </c>
      <c r="D2212" s="29">
        <v>17.2</v>
      </c>
      <c r="E2212" s="29">
        <v>17.2</v>
      </c>
    </row>
    <row r="2213" spans="2:5" x14ac:dyDescent="0.3">
      <c r="B2213" s="28">
        <v>43062.01458333333</v>
      </c>
      <c r="C2213" s="27">
        <f t="shared" si="34"/>
        <v>2209</v>
      </c>
      <c r="D2213" s="29">
        <v>17.2</v>
      </c>
      <c r="E2213" s="29">
        <v>17.2</v>
      </c>
    </row>
    <row r="2214" spans="2:5" x14ac:dyDescent="0.3">
      <c r="B2214" s="28">
        <v>43062.015277777777</v>
      </c>
      <c r="C2214" s="27">
        <f t="shared" si="34"/>
        <v>2210</v>
      </c>
      <c r="D2214" s="29">
        <v>17.2</v>
      </c>
      <c r="E2214" s="29">
        <v>17.2</v>
      </c>
    </row>
    <row r="2215" spans="2:5" x14ac:dyDescent="0.3">
      <c r="B2215" s="28">
        <v>43062.015972222223</v>
      </c>
      <c r="C2215" s="27">
        <f t="shared" si="34"/>
        <v>2211</v>
      </c>
      <c r="D2215" s="29">
        <v>17.2</v>
      </c>
      <c r="E2215" s="29">
        <v>17.2</v>
      </c>
    </row>
    <row r="2216" spans="2:5" x14ac:dyDescent="0.3">
      <c r="B2216" s="28">
        <v>43062.01666666667</v>
      </c>
      <c r="C2216" s="27">
        <f t="shared" si="34"/>
        <v>2212</v>
      </c>
      <c r="D2216" s="29">
        <v>17.2</v>
      </c>
      <c r="E2216" s="29">
        <v>17.2</v>
      </c>
    </row>
    <row r="2217" spans="2:5" x14ac:dyDescent="0.3">
      <c r="B2217" s="28">
        <v>43062.017361111109</v>
      </c>
      <c r="C2217" s="27">
        <f t="shared" si="34"/>
        <v>2213</v>
      </c>
      <c r="D2217" s="29">
        <v>17.2</v>
      </c>
      <c r="E2217" s="29">
        <v>17.2</v>
      </c>
    </row>
    <row r="2218" spans="2:5" x14ac:dyDescent="0.3">
      <c r="B2218" s="28">
        <v>43062.018055555556</v>
      </c>
      <c r="C2218" s="27">
        <f t="shared" si="34"/>
        <v>2214</v>
      </c>
      <c r="D2218" s="29">
        <v>17.2</v>
      </c>
      <c r="E2218" s="29">
        <v>17.2</v>
      </c>
    </row>
    <row r="2219" spans="2:5" x14ac:dyDescent="0.3">
      <c r="B2219" s="28">
        <v>43062.018750000003</v>
      </c>
      <c r="C2219" s="27">
        <f t="shared" si="34"/>
        <v>2215</v>
      </c>
      <c r="D2219" s="29">
        <v>17.2</v>
      </c>
      <c r="E2219" s="29">
        <v>17.2</v>
      </c>
    </row>
    <row r="2220" spans="2:5" x14ac:dyDescent="0.3">
      <c r="B2220" s="28">
        <v>43062.019444444442</v>
      </c>
      <c r="C2220" s="27">
        <f t="shared" si="34"/>
        <v>2216</v>
      </c>
      <c r="D2220" s="29">
        <v>17.2</v>
      </c>
      <c r="E2220" s="29">
        <v>17.2</v>
      </c>
    </row>
    <row r="2221" spans="2:5" x14ac:dyDescent="0.3">
      <c r="B2221" s="28">
        <v>43062.020138888889</v>
      </c>
      <c r="C2221" s="27">
        <f t="shared" si="34"/>
        <v>2217</v>
      </c>
      <c r="D2221" s="29">
        <v>17.2</v>
      </c>
      <c r="E2221" s="29">
        <v>17.2</v>
      </c>
    </row>
    <row r="2222" spans="2:5" x14ac:dyDescent="0.3">
      <c r="B2222" s="28">
        <v>43062.020833333336</v>
      </c>
      <c r="C2222" s="27">
        <f t="shared" si="34"/>
        <v>2218</v>
      </c>
      <c r="D2222" s="29">
        <v>17.2</v>
      </c>
      <c r="E2222" s="29">
        <v>17.2</v>
      </c>
    </row>
    <row r="2223" spans="2:5" x14ac:dyDescent="0.3">
      <c r="B2223" s="28">
        <v>43062.021527777775</v>
      </c>
      <c r="C2223" s="27">
        <f t="shared" si="34"/>
        <v>2219</v>
      </c>
      <c r="D2223" s="29">
        <v>17.2</v>
      </c>
      <c r="E2223" s="29">
        <v>17.2</v>
      </c>
    </row>
    <row r="2224" spans="2:5" x14ac:dyDescent="0.3">
      <c r="B2224" s="28">
        <v>43062.022222222222</v>
      </c>
      <c r="C2224" s="27">
        <f t="shared" si="34"/>
        <v>2220</v>
      </c>
      <c r="D2224" s="29">
        <v>17.2</v>
      </c>
      <c r="E2224" s="29">
        <v>17.2</v>
      </c>
    </row>
    <row r="2225" spans="2:5" x14ac:dyDescent="0.3">
      <c r="B2225" s="28">
        <v>43062.022916666669</v>
      </c>
      <c r="C2225" s="27">
        <f t="shared" si="34"/>
        <v>2221</v>
      </c>
      <c r="D2225" s="29">
        <v>17.2</v>
      </c>
      <c r="E2225" s="29">
        <v>17.2</v>
      </c>
    </row>
    <row r="2226" spans="2:5" x14ac:dyDescent="0.3">
      <c r="B2226" s="28">
        <v>43062.023611111108</v>
      </c>
      <c r="C2226" s="27">
        <f t="shared" si="34"/>
        <v>2222</v>
      </c>
      <c r="D2226" s="29">
        <v>17.2</v>
      </c>
      <c r="E2226" s="29">
        <v>17.2</v>
      </c>
    </row>
    <row r="2227" spans="2:5" x14ac:dyDescent="0.3">
      <c r="B2227" s="28">
        <v>43062.024305555555</v>
      </c>
      <c r="C2227" s="27">
        <f t="shared" si="34"/>
        <v>2223</v>
      </c>
      <c r="D2227" s="29">
        <v>17.2</v>
      </c>
      <c r="E2227" s="29">
        <v>17.100000000000001</v>
      </c>
    </row>
    <row r="2228" spans="2:5" x14ac:dyDescent="0.3">
      <c r="B2228" s="28">
        <v>43062.025000000001</v>
      </c>
      <c r="C2228" s="27">
        <f t="shared" si="34"/>
        <v>2224</v>
      </c>
      <c r="D2228" s="29">
        <v>17.2</v>
      </c>
      <c r="E2228" s="29">
        <v>17.100000000000001</v>
      </c>
    </row>
    <row r="2229" spans="2:5" x14ac:dyDescent="0.3">
      <c r="B2229" s="28">
        <v>43062.025694444441</v>
      </c>
      <c r="C2229" s="27">
        <f t="shared" si="34"/>
        <v>2225</v>
      </c>
      <c r="D2229" s="29">
        <v>17.2</v>
      </c>
      <c r="E2229" s="29">
        <v>17.100000000000001</v>
      </c>
    </row>
    <row r="2230" spans="2:5" x14ac:dyDescent="0.3">
      <c r="B2230" s="28">
        <v>43062.026388888888</v>
      </c>
      <c r="C2230" s="27">
        <f t="shared" si="34"/>
        <v>2226</v>
      </c>
      <c r="D2230" s="29">
        <v>17.2</v>
      </c>
      <c r="E2230" s="29">
        <v>17.2</v>
      </c>
    </row>
    <row r="2231" spans="2:5" x14ac:dyDescent="0.3">
      <c r="B2231" s="28">
        <v>43062.027083333334</v>
      </c>
      <c r="C2231" s="27">
        <f t="shared" si="34"/>
        <v>2227</v>
      </c>
      <c r="D2231" s="29">
        <v>17.2</v>
      </c>
      <c r="E2231" s="29">
        <v>17.2</v>
      </c>
    </row>
    <row r="2232" spans="2:5" x14ac:dyDescent="0.3">
      <c r="B2232" s="28">
        <v>43062.027777777781</v>
      </c>
      <c r="C2232" s="27">
        <f t="shared" si="34"/>
        <v>2228</v>
      </c>
      <c r="D2232" s="29">
        <v>17.2</v>
      </c>
      <c r="E2232" s="29">
        <v>17.2</v>
      </c>
    </row>
    <row r="2233" spans="2:5" x14ac:dyDescent="0.3">
      <c r="B2233" s="28">
        <v>43062.02847222222</v>
      </c>
      <c r="C2233" s="27">
        <f t="shared" si="34"/>
        <v>2229</v>
      </c>
      <c r="D2233" s="29">
        <v>17.2</v>
      </c>
      <c r="E2233" s="29">
        <v>17.2</v>
      </c>
    </row>
    <row r="2234" spans="2:5" x14ac:dyDescent="0.3">
      <c r="B2234" s="28">
        <v>43062.029166666667</v>
      </c>
      <c r="C2234" s="27">
        <f t="shared" si="34"/>
        <v>2230</v>
      </c>
      <c r="D2234" s="29">
        <v>17.2</v>
      </c>
      <c r="E2234" s="29">
        <v>17.2</v>
      </c>
    </row>
    <row r="2235" spans="2:5" x14ac:dyDescent="0.3">
      <c r="B2235" s="28">
        <v>43062.029861111114</v>
      </c>
      <c r="C2235" s="27">
        <f t="shared" si="34"/>
        <v>2231</v>
      </c>
      <c r="D2235" s="29">
        <v>17.2</v>
      </c>
      <c r="E2235" s="29">
        <v>17.2</v>
      </c>
    </row>
    <row r="2236" spans="2:5" x14ac:dyDescent="0.3">
      <c r="B2236" s="28">
        <v>43062.030555555553</v>
      </c>
      <c r="C2236" s="27">
        <f t="shared" si="34"/>
        <v>2232</v>
      </c>
      <c r="D2236" s="29">
        <v>17.2</v>
      </c>
      <c r="E2236" s="29">
        <v>17.2</v>
      </c>
    </row>
    <row r="2237" spans="2:5" x14ac:dyDescent="0.3">
      <c r="B2237" s="28">
        <v>43062.03125</v>
      </c>
      <c r="C2237" s="27">
        <f t="shared" si="34"/>
        <v>2233</v>
      </c>
      <c r="D2237" s="29">
        <v>17.2</v>
      </c>
      <c r="E2237" s="29">
        <v>17.2</v>
      </c>
    </row>
    <row r="2238" spans="2:5" x14ac:dyDescent="0.3">
      <c r="B2238" s="28">
        <v>43062.031944444447</v>
      </c>
      <c r="C2238" s="27">
        <f t="shared" si="34"/>
        <v>2234</v>
      </c>
      <c r="D2238" s="29">
        <v>17.2</v>
      </c>
      <c r="E2238" s="29">
        <v>17.2</v>
      </c>
    </row>
    <row r="2239" spans="2:5" x14ac:dyDescent="0.3">
      <c r="B2239" s="28">
        <v>43062.032638888886</v>
      </c>
      <c r="C2239" s="27">
        <f t="shared" si="34"/>
        <v>2235</v>
      </c>
      <c r="D2239" s="29">
        <v>17.2</v>
      </c>
      <c r="E2239" s="29">
        <v>17.100000000000001</v>
      </c>
    </row>
    <row r="2240" spans="2:5" x14ac:dyDescent="0.3">
      <c r="B2240" s="28">
        <v>43062.033333333333</v>
      </c>
      <c r="C2240" s="27">
        <f t="shared" si="34"/>
        <v>2236</v>
      </c>
      <c r="D2240" s="29">
        <v>17.2</v>
      </c>
      <c r="E2240" s="29">
        <v>17.2</v>
      </c>
    </row>
    <row r="2241" spans="2:5" x14ac:dyDescent="0.3">
      <c r="B2241" s="28">
        <v>43062.03402777778</v>
      </c>
      <c r="C2241" s="27">
        <f t="shared" si="34"/>
        <v>2237</v>
      </c>
      <c r="D2241" s="29">
        <v>17.2</v>
      </c>
      <c r="E2241" s="29">
        <v>17.2</v>
      </c>
    </row>
    <row r="2242" spans="2:5" x14ac:dyDescent="0.3">
      <c r="B2242" s="28">
        <v>43062.034722222219</v>
      </c>
      <c r="C2242" s="27">
        <f t="shared" si="34"/>
        <v>2238</v>
      </c>
      <c r="D2242" s="29">
        <v>17.2</v>
      </c>
      <c r="E2242" s="29">
        <v>17.2</v>
      </c>
    </row>
    <row r="2243" spans="2:5" x14ac:dyDescent="0.3">
      <c r="B2243" s="28">
        <v>43062.035416666666</v>
      </c>
      <c r="C2243" s="27">
        <f t="shared" si="34"/>
        <v>2239</v>
      </c>
      <c r="D2243" s="29">
        <v>17.2</v>
      </c>
      <c r="E2243" s="29">
        <v>17.2</v>
      </c>
    </row>
    <row r="2244" spans="2:5" x14ac:dyDescent="0.3">
      <c r="B2244" s="28">
        <v>43062.036111111112</v>
      </c>
      <c r="C2244" s="27">
        <f t="shared" si="34"/>
        <v>2240</v>
      </c>
      <c r="D2244" s="29">
        <v>17.2</v>
      </c>
      <c r="E2244" s="29">
        <v>17.2</v>
      </c>
    </row>
    <row r="2245" spans="2:5" x14ac:dyDescent="0.3">
      <c r="B2245" s="28">
        <v>43062.036805555559</v>
      </c>
      <c r="C2245" s="27">
        <f t="shared" si="34"/>
        <v>2241</v>
      </c>
      <c r="D2245" s="29">
        <v>17.2</v>
      </c>
      <c r="E2245" s="29">
        <v>17.2</v>
      </c>
    </row>
    <row r="2246" spans="2:5" x14ac:dyDescent="0.3">
      <c r="B2246" s="28">
        <v>43062.037499999999</v>
      </c>
      <c r="C2246" s="27">
        <f t="shared" si="34"/>
        <v>2242</v>
      </c>
      <c r="D2246" s="29">
        <v>17.2</v>
      </c>
      <c r="E2246" s="29">
        <v>17.2</v>
      </c>
    </row>
    <row r="2247" spans="2:5" x14ac:dyDescent="0.3">
      <c r="B2247" s="28">
        <v>43062.038194444445</v>
      </c>
      <c r="C2247" s="27">
        <f t="shared" ref="C2247:C2310" si="35">C2246+1</f>
        <v>2243</v>
      </c>
      <c r="D2247" s="29">
        <v>17.2</v>
      </c>
      <c r="E2247" s="29">
        <v>17.2</v>
      </c>
    </row>
    <row r="2248" spans="2:5" x14ac:dyDescent="0.3">
      <c r="B2248" s="28">
        <v>43062.038888888892</v>
      </c>
      <c r="C2248" s="27">
        <f t="shared" si="35"/>
        <v>2244</v>
      </c>
      <c r="D2248" s="29">
        <v>17.2</v>
      </c>
      <c r="E2248" s="29">
        <v>17.2</v>
      </c>
    </row>
    <row r="2249" spans="2:5" x14ac:dyDescent="0.3">
      <c r="B2249" s="28">
        <v>43062.039583333331</v>
      </c>
      <c r="C2249" s="27">
        <f t="shared" si="35"/>
        <v>2245</v>
      </c>
      <c r="D2249" s="29">
        <v>17.2</v>
      </c>
      <c r="E2249" s="29">
        <v>17.2</v>
      </c>
    </row>
    <row r="2250" spans="2:5" x14ac:dyDescent="0.3">
      <c r="B2250" s="28">
        <v>43062.040277777778</v>
      </c>
      <c r="C2250" s="27">
        <f t="shared" si="35"/>
        <v>2246</v>
      </c>
      <c r="D2250" s="29">
        <v>17.2</v>
      </c>
      <c r="E2250" s="29">
        <v>17.100000000000001</v>
      </c>
    </row>
    <row r="2251" spans="2:5" x14ac:dyDescent="0.3">
      <c r="B2251" s="28">
        <v>43062.040972222225</v>
      </c>
      <c r="C2251" s="27">
        <f t="shared" si="35"/>
        <v>2247</v>
      </c>
      <c r="D2251" s="29">
        <v>17.2</v>
      </c>
      <c r="E2251" s="29">
        <v>17.2</v>
      </c>
    </row>
    <row r="2252" spans="2:5" x14ac:dyDescent="0.3">
      <c r="B2252" s="28">
        <v>43062.041666666664</v>
      </c>
      <c r="C2252" s="27">
        <f t="shared" si="35"/>
        <v>2248</v>
      </c>
      <c r="D2252" s="29">
        <v>17.2</v>
      </c>
      <c r="E2252" s="29">
        <v>17.2</v>
      </c>
    </row>
    <row r="2253" spans="2:5" x14ac:dyDescent="0.3">
      <c r="B2253" s="28">
        <v>43062.042361111111</v>
      </c>
      <c r="C2253" s="27">
        <f t="shared" si="35"/>
        <v>2249</v>
      </c>
      <c r="D2253" s="29">
        <v>17.2</v>
      </c>
      <c r="E2253" s="29">
        <v>17.2</v>
      </c>
    </row>
    <row r="2254" spans="2:5" x14ac:dyDescent="0.3">
      <c r="B2254" s="28">
        <v>43062.043055555558</v>
      </c>
      <c r="C2254" s="27">
        <f t="shared" si="35"/>
        <v>2250</v>
      </c>
      <c r="D2254" s="29">
        <v>17.2</v>
      </c>
      <c r="E2254" s="29">
        <v>17.2</v>
      </c>
    </row>
    <row r="2255" spans="2:5" x14ac:dyDescent="0.3">
      <c r="B2255" s="28">
        <v>43062.043749999997</v>
      </c>
      <c r="C2255" s="27">
        <f t="shared" si="35"/>
        <v>2251</v>
      </c>
      <c r="D2255" s="29">
        <v>17.2</v>
      </c>
      <c r="E2255" s="29">
        <v>17.2</v>
      </c>
    </row>
    <row r="2256" spans="2:5" x14ac:dyDescent="0.3">
      <c r="B2256" s="28">
        <v>43062.044444444444</v>
      </c>
      <c r="C2256" s="27">
        <f t="shared" si="35"/>
        <v>2252</v>
      </c>
      <c r="D2256" s="29">
        <v>17.2</v>
      </c>
      <c r="E2256" s="29">
        <v>17.2</v>
      </c>
    </row>
    <row r="2257" spans="2:5" x14ac:dyDescent="0.3">
      <c r="B2257" s="28">
        <v>43062.045138888891</v>
      </c>
      <c r="C2257" s="27">
        <f t="shared" si="35"/>
        <v>2253</v>
      </c>
      <c r="D2257" s="29">
        <v>17.2</v>
      </c>
      <c r="E2257" s="29">
        <v>17.2</v>
      </c>
    </row>
    <row r="2258" spans="2:5" x14ac:dyDescent="0.3">
      <c r="B2258" s="28">
        <v>43062.04583333333</v>
      </c>
      <c r="C2258" s="27">
        <f t="shared" si="35"/>
        <v>2254</v>
      </c>
      <c r="D2258" s="29">
        <v>17.2</v>
      </c>
      <c r="E2258" s="29">
        <v>17.2</v>
      </c>
    </row>
    <row r="2259" spans="2:5" x14ac:dyDescent="0.3">
      <c r="B2259" s="28">
        <v>43062.046527777777</v>
      </c>
      <c r="C2259" s="27">
        <f t="shared" si="35"/>
        <v>2255</v>
      </c>
      <c r="D2259" s="29">
        <v>17.2</v>
      </c>
      <c r="E2259" s="29">
        <v>17.2</v>
      </c>
    </row>
    <row r="2260" spans="2:5" x14ac:dyDescent="0.3">
      <c r="B2260" s="28">
        <v>43062.047222222223</v>
      </c>
      <c r="C2260" s="27">
        <f t="shared" si="35"/>
        <v>2256</v>
      </c>
      <c r="D2260" s="29">
        <v>17.2</v>
      </c>
      <c r="E2260" s="29">
        <v>17.2</v>
      </c>
    </row>
    <row r="2261" spans="2:5" x14ac:dyDescent="0.3">
      <c r="B2261" s="28">
        <v>43062.04791666667</v>
      </c>
      <c r="C2261" s="27">
        <f t="shared" si="35"/>
        <v>2257</v>
      </c>
      <c r="D2261" s="29">
        <v>17.2</v>
      </c>
      <c r="E2261" s="29">
        <v>17.2</v>
      </c>
    </row>
    <row r="2262" spans="2:5" x14ac:dyDescent="0.3">
      <c r="B2262" s="28">
        <v>43062.048611111109</v>
      </c>
      <c r="C2262" s="27">
        <f t="shared" si="35"/>
        <v>2258</v>
      </c>
      <c r="D2262" s="29">
        <v>17.2</v>
      </c>
      <c r="E2262" s="29">
        <v>17.2</v>
      </c>
    </row>
    <row r="2263" spans="2:5" x14ac:dyDescent="0.3">
      <c r="B2263" s="28">
        <v>43062.049305555556</v>
      </c>
      <c r="C2263" s="27">
        <f t="shared" si="35"/>
        <v>2259</v>
      </c>
      <c r="D2263" s="29">
        <v>17.2</v>
      </c>
      <c r="E2263" s="29">
        <v>17.2</v>
      </c>
    </row>
    <row r="2264" spans="2:5" x14ac:dyDescent="0.3">
      <c r="B2264" s="28">
        <v>43062.05</v>
      </c>
      <c r="C2264" s="27">
        <f t="shared" si="35"/>
        <v>2260</v>
      </c>
      <c r="D2264" s="29">
        <v>17.2</v>
      </c>
      <c r="E2264" s="29">
        <v>17.2</v>
      </c>
    </row>
    <row r="2265" spans="2:5" x14ac:dyDescent="0.3">
      <c r="B2265" s="28">
        <v>43062.050694444442</v>
      </c>
      <c r="C2265" s="27">
        <f t="shared" si="35"/>
        <v>2261</v>
      </c>
      <c r="D2265" s="29">
        <v>17.2</v>
      </c>
      <c r="E2265" s="29">
        <v>17.2</v>
      </c>
    </row>
    <row r="2266" spans="2:5" x14ac:dyDescent="0.3">
      <c r="B2266" s="28">
        <v>43062.051388888889</v>
      </c>
      <c r="C2266" s="27">
        <f t="shared" si="35"/>
        <v>2262</v>
      </c>
      <c r="D2266" s="29">
        <v>17.2</v>
      </c>
      <c r="E2266" s="29">
        <v>17.2</v>
      </c>
    </row>
    <row r="2267" spans="2:5" x14ac:dyDescent="0.3">
      <c r="B2267" s="28">
        <v>43062.052083333336</v>
      </c>
      <c r="C2267" s="27">
        <f t="shared" si="35"/>
        <v>2263</v>
      </c>
      <c r="D2267" s="29">
        <v>17.2</v>
      </c>
      <c r="E2267" s="29">
        <v>17.2</v>
      </c>
    </row>
    <row r="2268" spans="2:5" x14ac:dyDescent="0.3">
      <c r="B2268" s="28">
        <v>43062.052777777775</v>
      </c>
      <c r="C2268" s="27">
        <f t="shared" si="35"/>
        <v>2264</v>
      </c>
      <c r="D2268" s="29">
        <v>17.2</v>
      </c>
      <c r="E2268" s="29">
        <v>17.2</v>
      </c>
    </row>
    <row r="2269" spans="2:5" x14ac:dyDescent="0.3">
      <c r="B2269" s="28">
        <v>43062.053472222222</v>
      </c>
      <c r="C2269" s="27">
        <f t="shared" si="35"/>
        <v>2265</v>
      </c>
      <c r="D2269" s="29">
        <v>17.2</v>
      </c>
      <c r="E2269" s="29">
        <v>17.2</v>
      </c>
    </row>
    <row r="2270" spans="2:5" x14ac:dyDescent="0.3">
      <c r="B2270" s="28">
        <v>43062.054166666669</v>
      </c>
      <c r="C2270" s="27">
        <f t="shared" si="35"/>
        <v>2266</v>
      </c>
      <c r="D2270" s="29">
        <v>17.2</v>
      </c>
      <c r="E2270" s="29">
        <v>17.2</v>
      </c>
    </row>
    <row r="2271" spans="2:5" x14ac:dyDescent="0.3">
      <c r="B2271" s="28">
        <v>43062.054861111108</v>
      </c>
      <c r="C2271" s="27">
        <f t="shared" si="35"/>
        <v>2267</v>
      </c>
      <c r="D2271" s="29">
        <v>17.2</v>
      </c>
      <c r="E2271" s="29">
        <v>17.100000000000001</v>
      </c>
    </row>
    <row r="2272" spans="2:5" x14ac:dyDescent="0.3">
      <c r="B2272" s="28">
        <v>43062.055555555555</v>
      </c>
      <c r="C2272" s="27">
        <f t="shared" si="35"/>
        <v>2268</v>
      </c>
      <c r="D2272" s="29">
        <v>17.2</v>
      </c>
      <c r="E2272" s="29">
        <v>17.2</v>
      </c>
    </row>
    <row r="2273" spans="2:5" x14ac:dyDescent="0.3">
      <c r="B2273" s="28">
        <v>43062.056250000001</v>
      </c>
      <c r="C2273" s="27">
        <f t="shared" si="35"/>
        <v>2269</v>
      </c>
      <c r="D2273" s="29">
        <v>17.2</v>
      </c>
      <c r="E2273" s="29">
        <v>17.2</v>
      </c>
    </row>
    <row r="2274" spans="2:5" x14ac:dyDescent="0.3">
      <c r="B2274" s="28">
        <v>43062.056944444441</v>
      </c>
      <c r="C2274" s="27">
        <f t="shared" si="35"/>
        <v>2270</v>
      </c>
      <c r="D2274" s="29">
        <v>17.2</v>
      </c>
      <c r="E2274" s="29">
        <v>17.100000000000001</v>
      </c>
    </row>
    <row r="2275" spans="2:5" x14ac:dyDescent="0.3">
      <c r="B2275" s="28">
        <v>43062.057638888888</v>
      </c>
      <c r="C2275" s="27">
        <f t="shared" si="35"/>
        <v>2271</v>
      </c>
      <c r="D2275" s="29">
        <v>17.2</v>
      </c>
      <c r="E2275" s="29">
        <v>17.2</v>
      </c>
    </row>
    <row r="2276" spans="2:5" x14ac:dyDescent="0.3">
      <c r="B2276" s="28">
        <v>43062.058333333334</v>
      </c>
      <c r="C2276" s="27">
        <f t="shared" si="35"/>
        <v>2272</v>
      </c>
      <c r="D2276" s="29">
        <v>17.2</v>
      </c>
      <c r="E2276" s="29">
        <v>17.2</v>
      </c>
    </row>
    <row r="2277" spans="2:5" x14ac:dyDescent="0.3">
      <c r="B2277" s="28">
        <v>43062.059027777781</v>
      </c>
      <c r="C2277" s="27">
        <f t="shared" si="35"/>
        <v>2273</v>
      </c>
      <c r="D2277" s="29">
        <v>17.2</v>
      </c>
      <c r="E2277" s="29">
        <v>17.100000000000001</v>
      </c>
    </row>
    <row r="2278" spans="2:5" x14ac:dyDescent="0.3">
      <c r="B2278" s="28">
        <v>43062.05972222222</v>
      </c>
      <c r="C2278" s="27">
        <f t="shared" si="35"/>
        <v>2274</v>
      </c>
      <c r="D2278" s="29">
        <v>17.2</v>
      </c>
      <c r="E2278" s="29">
        <v>17.100000000000001</v>
      </c>
    </row>
    <row r="2279" spans="2:5" x14ac:dyDescent="0.3">
      <c r="B2279" s="28">
        <v>43062.060416666667</v>
      </c>
      <c r="C2279" s="27">
        <f t="shared" si="35"/>
        <v>2275</v>
      </c>
      <c r="D2279" s="29">
        <v>17.2</v>
      </c>
      <c r="E2279" s="29">
        <v>17.2</v>
      </c>
    </row>
    <row r="2280" spans="2:5" x14ac:dyDescent="0.3">
      <c r="B2280" s="28">
        <v>43062.061111111114</v>
      </c>
      <c r="C2280" s="27">
        <f t="shared" si="35"/>
        <v>2276</v>
      </c>
      <c r="D2280" s="29">
        <v>17.2</v>
      </c>
      <c r="E2280" s="29">
        <v>17.2</v>
      </c>
    </row>
    <row r="2281" spans="2:5" x14ac:dyDescent="0.3">
      <c r="B2281" s="28">
        <v>43062.061805555553</v>
      </c>
      <c r="C2281" s="27">
        <f t="shared" si="35"/>
        <v>2277</v>
      </c>
      <c r="D2281" s="29">
        <v>17.2</v>
      </c>
      <c r="E2281" s="29">
        <v>17.2</v>
      </c>
    </row>
    <row r="2282" spans="2:5" x14ac:dyDescent="0.3">
      <c r="B2282" s="28">
        <v>43062.0625</v>
      </c>
      <c r="C2282" s="27">
        <f t="shared" si="35"/>
        <v>2278</v>
      </c>
      <c r="D2282" s="29">
        <v>17.2</v>
      </c>
      <c r="E2282" s="29">
        <v>17.2</v>
      </c>
    </row>
    <row r="2283" spans="2:5" x14ac:dyDescent="0.3">
      <c r="B2283" s="28">
        <v>43062.063194444447</v>
      </c>
      <c r="C2283" s="27">
        <f t="shared" si="35"/>
        <v>2279</v>
      </c>
      <c r="D2283" s="29">
        <v>17.2</v>
      </c>
      <c r="E2283" s="29">
        <v>17.2</v>
      </c>
    </row>
    <row r="2284" spans="2:5" x14ac:dyDescent="0.3">
      <c r="B2284" s="28">
        <v>43062.063888888886</v>
      </c>
      <c r="C2284" s="27">
        <f t="shared" si="35"/>
        <v>2280</v>
      </c>
      <c r="D2284" s="29">
        <v>17.2</v>
      </c>
      <c r="E2284" s="29">
        <v>17.2</v>
      </c>
    </row>
    <row r="2285" spans="2:5" x14ac:dyDescent="0.3">
      <c r="B2285" s="28">
        <v>43062.064583333333</v>
      </c>
      <c r="C2285" s="27">
        <f t="shared" si="35"/>
        <v>2281</v>
      </c>
      <c r="D2285" s="29">
        <v>17.2</v>
      </c>
      <c r="E2285" s="29">
        <v>17.2</v>
      </c>
    </row>
    <row r="2286" spans="2:5" x14ac:dyDescent="0.3">
      <c r="B2286" s="28">
        <v>43062.06527777778</v>
      </c>
      <c r="C2286" s="27">
        <f t="shared" si="35"/>
        <v>2282</v>
      </c>
      <c r="D2286" s="29">
        <v>17.2</v>
      </c>
      <c r="E2286" s="29">
        <v>17.2</v>
      </c>
    </row>
    <row r="2287" spans="2:5" x14ac:dyDescent="0.3">
      <c r="B2287" s="28">
        <v>43062.065972222219</v>
      </c>
      <c r="C2287" s="27">
        <f t="shared" si="35"/>
        <v>2283</v>
      </c>
      <c r="D2287" s="29">
        <v>17.2</v>
      </c>
      <c r="E2287" s="29">
        <v>17.2</v>
      </c>
    </row>
    <row r="2288" spans="2:5" x14ac:dyDescent="0.3">
      <c r="B2288" s="28">
        <v>43062.066666666666</v>
      </c>
      <c r="C2288" s="27">
        <f t="shared" si="35"/>
        <v>2284</v>
      </c>
      <c r="D2288" s="29">
        <v>17.2</v>
      </c>
      <c r="E2288" s="29">
        <v>17.2</v>
      </c>
    </row>
    <row r="2289" spans="2:5" x14ac:dyDescent="0.3">
      <c r="B2289" s="28">
        <v>43062.067361111112</v>
      </c>
      <c r="C2289" s="27">
        <f t="shared" si="35"/>
        <v>2285</v>
      </c>
      <c r="D2289" s="29">
        <v>17.2</v>
      </c>
      <c r="E2289" s="29">
        <v>17.2</v>
      </c>
    </row>
    <row r="2290" spans="2:5" x14ac:dyDescent="0.3">
      <c r="B2290" s="28">
        <v>43062.068055555559</v>
      </c>
      <c r="C2290" s="27">
        <f t="shared" si="35"/>
        <v>2286</v>
      </c>
      <c r="D2290" s="29">
        <v>17.2</v>
      </c>
      <c r="E2290" s="29">
        <v>17.2</v>
      </c>
    </row>
    <row r="2291" spans="2:5" x14ac:dyDescent="0.3">
      <c r="B2291" s="28">
        <v>43062.068749999999</v>
      </c>
      <c r="C2291" s="27">
        <f t="shared" si="35"/>
        <v>2287</v>
      </c>
      <c r="D2291" s="29">
        <v>17.2</v>
      </c>
      <c r="E2291" s="29">
        <v>17.2</v>
      </c>
    </row>
    <row r="2292" spans="2:5" x14ac:dyDescent="0.3">
      <c r="B2292" s="28">
        <v>43062.069444444445</v>
      </c>
      <c r="C2292" s="27">
        <f t="shared" si="35"/>
        <v>2288</v>
      </c>
      <c r="D2292" s="29">
        <v>17.2</v>
      </c>
      <c r="E2292" s="29">
        <v>17.2</v>
      </c>
    </row>
    <row r="2293" spans="2:5" x14ac:dyDescent="0.3">
      <c r="B2293" s="28">
        <v>43062.070138888892</v>
      </c>
      <c r="C2293" s="27">
        <f t="shared" si="35"/>
        <v>2289</v>
      </c>
      <c r="D2293" s="29">
        <v>17.2</v>
      </c>
      <c r="E2293" s="29">
        <v>17.2</v>
      </c>
    </row>
    <row r="2294" spans="2:5" x14ac:dyDescent="0.3">
      <c r="B2294" s="28">
        <v>43062.070833333331</v>
      </c>
      <c r="C2294" s="27">
        <f t="shared" si="35"/>
        <v>2290</v>
      </c>
      <c r="D2294" s="29">
        <v>17.2</v>
      </c>
      <c r="E2294" s="29">
        <v>17.2</v>
      </c>
    </row>
    <row r="2295" spans="2:5" x14ac:dyDescent="0.3">
      <c r="B2295" s="28">
        <v>43062.071527777778</v>
      </c>
      <c r="C2295" s="27">
        <f t="shared" si="35"/>
        <v>2291</v>
      </c>
      <c r="D2295" s="29">
        <v>17.2</v>
      </c>
      <c r="E2295" s="29">
        <v>17.2</v>
      </c>
    </row>
    <row r="2296" spans="2:5" x14ac:dyDescent="0.3">
      <c r="B2296" s="28">
        <v>43062.072222222225</v>
      </c>
      <c r="C2296" s="27">
        <f t="shared" si="35"/>
        <v>2292</v>
      </c>
      <c r="D2296" s="29">
        <v>17.2</v>
      </c>
      <c r="E2296" s="29">
        <v>17.2</v>
      </c>
    </row>
    <row r="2297" spans="2:5" x14ac:dyDescent="0.3">
      <c r="B2297" s="28">
        <v>43062.072916666664</v>
      </c>
      <c r="C2297" s="27">
        <f t="shared" si="35"/>
        <v>2293</v>
      </c>
      <c r="D2297" s="29">
        <v>17.3</v>
      </c>
      <c r="E2297" s="29">
        <v>17.2</v>
      </c>
    </row>
    <row r="2298" spans="2:5" x14ac:dyDescent="0.3">
      <c r="B2298" s="28">
        <v>43062.073611111111</v>
      </c>
      <c r="C2298" s="27">
        <f t="shared" si="35"/>
        <v>2294</v>
      </c>
      <c r="D2298" s="29">
        <v>17.2</v>
      </c>
      <c r="E2298" s="29">
        <v>17.2</v>
      </c>
    </row>
    <row r="2299" spans="2:5" x14ac:dyDescent="0.3">
      <c r="B2299" s="28">
        <v>43062.074305555558</v>
      </c>
      <c r="C2299" s="27">
        <f t="shared" si="35"/>
        <v>2295</v>
      </c>
      <c r="D2299" s="29">
        <v>17.2</v>
      </c>
      <c r="E2299" s="29">
        <v>17.2</v>
      </c>
    </row>
    <row r="2300" spans="2:5" x14ac:dyDescent="0.3">
      <c r="B2300" s="28">
        <v>43062.074999999997</v>
      </c>
      <c r="C2300" s="27">
        <f t="shared" si="35"/>
        <v>2296</v>
      </c>
      <c r="D2300" s="29">
        <v>17.2</v>
      </c>
      <c r="E2300" s="29">
        <v>17.2</v>
      </c>
    </row>
    <row r="2301" spans="2:5" x14ac:dyDescent="0.3">
      <c r="B2301" s="28">
        <v>43062.075694444444</v>
      </c>
      <c r="C2301" s="27">
        <f t="shared" si="35"/>
        <v>2297</v>
      </c>
      <c r="D2301" s="29">
        <v>17.2</v>
      </c>
      <c r="E2301" s="29">
        <v>17.100000000000001</v>
      </c>
    </row>
    <row r="2302" spans="2:5" x14ac:dyDescent="0.3">
      <c r="B2302" s="28">
        <v>43062.076388888891</v>
      </c>
      <c r="C2302" s="27">
        <f t="shared" si="35"/>
        <v>2298</v>
      </c>
      <c r="D2302" s="29">
        <v>17.2</v>
      </c>
      <c r="E2302" s="29">
        <v>17.2</v>
      </c>
    </row>
    <row r="2303" spans="2:5" x14ac:dyDescent="0.3">
      <c r="B2303" s="28">
        <v>43062.07708333333</v>
      </c>
      <c r="C2303" s="27">
        <f t="shared" si="35"/>
        <v>2299</v>
      </c>
      <c r="D2303" s="29">
        <v>17.2</v>
      </c>
      <c r="E2303" s="29">
        <v>17.2</v>
      </c>
    </row>
    <row r="2304" spans="2:5" x14ac:dyDescent="0.3">
      <c r="B2304" s="28">
        <v>43062.077777777777</v>
      </c>
      <c r="C2304" s="27">
        <f t="shared" si="35"/>
        <v>2300</v>
      </c>
      <c r="D2304" s="29">
        <v>17.2</v>
      </c>
      <c r="E2304" s="29">
        <v>17.2</v>
      </c>
    </row>
    <row r="2305" spans="2:5" x14ac:dyDescent="0.3">
      <c r="B2305" s="28">
        <v>43062.078472222223</v>
      </c>
      <c r="C2305" s="27">
        <f t="shared" si="35"/>
        <v>2301</v>
      </c>
      <c r="D2305" s="29">
        <v>17.2</v>
      </c>
      <c r="E2305" s="29">
        <v>17.2</v>
      </c>
    </row>
    <row r="2306" spans="2:5" x14ac:dyDescent="0.3">
      <c r="B2306" s="28">
        <v>43062.07916666667</v>
      </c>
      <c r="C2306" s="27">
        <f t="shared" si="35"/>
        <v>2302</v>
      </c>
      <c r="D2306" s="29">
        <v>17.2</v>
      </c>
      <c r="E2306" s="29">
        <v>17.2</v>
      </c>
    </row>
    <row r="2307" spans="2:5" x14ac:dyDescent="0.3">
      <c r="B2307" s="28">
        <v>43062.079861111109</v>
      </c>
      <c r="C2307" s="27">
        <f t="shared" si="35"/>
        <v>2303</v>
      </c>
      <c r="D2307" s="29">
        <v>17.2</v>
      </c>
      <c r="E2307" s="29">
        <v>17.2</v>
      </c>
    </row>
    <row r="2308" spans="2:5" x14ac:dyDescent="0.3">
      <c r="B2308" s="28">
        <v>43062.080555555556</v>
      </c>
      <c r="C2308" s="27">
        <f t="shared" si="35"/>
        <v>2304</v>
      </c>
      <c r="D2308" s="29">
        <v>17.2</v>
      </c>
      <c r="E2308" s="29">
        <v>17.2</v>
      </c>
    </row>
    <row r="2309" spans="2:5" x14ac:dyDescent="0.3">
      <c r="B2309" s="28">
        <v>43062.081250000003</v>
      </c>
      <c r="C2309" s="27">
        <f t="shared" si="35"/>
        <v>2305</v>
      </c>
      <c r="D2309" s="29">
        <v>17.2</v>
      </c>
      <c r="E2309" s="29">
        <v>17.2</v>
      </c>
    </row>
    <row r="2310" spans="2:5" x14ac:dyDescent="0.3">
      <c r="B2310" s="28">
        <v>43062.081944444442</v>
      </c>
      <c r="C2310" s="27">
        <f t="shared" si="35"/>
        <v>2306</v>
      </c>
      <c r="D2310" s="29">
        <v>17.2</v>
      </c>
      <c r="E2310" s="29">
        <v>17.2</v>
      </c>
    </row>
    <row r="2311" spans="2:5" x14ac:dyDescent="0.3">
      <c r="B2311" s="28">
        <v>43062.082638888889</v>
      </c>
      <c r="C2311" s="27">
        <f t="shared" ref="C2311:C2374" si="36">C2310+1</f>
        <v>2307</v>
      </c>
      <c r="D2311" s="29">
        <v>17.2</v>
      </c>
      <c r="E2311" s="29">
        <v>17.2</v>
      </c>
    </row>
    <row r="2312" spans="2:5" x14ac:dyDescent="0.3">
      <c r="B2312" s="28">
        <v>43062.083333333336</v>
      </c>
      <c r="C2312" s="27">
        <f t="shared" si="36"/>
        <v>2308</v>
      </c>
      <c r="D2312" s="29">
        <v>17.2</v>
      </c>
      <c r="E2312" s="29">
        <v>17.100000000000001</v>
      </c>
    </row>
    <row r="2313" spans="2:5" x14ac:dyDescent="0.3">
      <c r="B2313" s="28">
        <v>43062.084027777775</v>
      </c>
      <c r="C2313" s="27">
        <f t="shared" si="36"/>
        <v>2309</v>
      </c>
      <c r="D2313" s="29">
        <v>17.2</v>
      </c>
      <c r="E2313" s="29">
        <v>17.100000000000001</v>
      </c>
    </row>
    <row r="2314" spans="2:5" x14ac:dyDescent="0.3">
      <c r="B2314" s="28">
        <v>43062.084722222222</v>
      </c>
      <c r="C2314" s="27">
        <f t="shared" si="36"/>
        <v>2310</v>
      </c>
      <c r="D2314" s="29">
        <v>17.2</v>
      </c>
      <c r="E2314" s="29">
        <v>17.100000000000001</v>
      </c>
    </row>
    <row r="2315" spans="2:5" x14ac:dyDescent="0.3">
      <c r="B2315" s="28">
        <v>43062.085416666669</v>
      </c>
      <c r="C2315" s="27">
        <f t="shared" si="36"/>
        <v>2311</v>
      </c>
      <c r="D2315" s="29">
        <v>17.2</v>
      </c>
      <c r="E2315" s="29">
        <v>17.100000000000001</v>
      </c>
    </row>
    <row r="2316" spans="2:5" x14ac:dyDescent="0.3">
      <c r="B2316" s="28">
        <v>43062.086111111108</v>
      </c>
      <c r="C2316" s="27">
        <f t="shared" si="36"/>
        <v>2312</v>
      </c>
      <c r="D2316" s="29">
        <v>17.2</v>
      </c>
      <c r="E2316" s="29">
        <v>17.100000000000001</v>
      </c>
    </row>
    <row r="2317" spans="2:5" x14ac:dyDescent="0.3">
      <c r="B2317" s="28">
        <v>43062.086805555555</v>
      </c>
      <c r="C2317" s="27">
        <f t="shared" si="36"/>
        <v>2313</v>
      </c>
      <c r="D2317" s="29">
        <v>17.2</v>
      </c>
      <c r="E2317" s="29">
        <v>17.100000000000001</v>
      </c>
    </row>
    <row r="2318" spans="2:5" x14ac:dyDescent="0.3">
      <c r="B2318" s="28">
        <v>43062.087500000001</v>
      </c>
      <c r="C2318" s="27">
        <f t="shared" si="36"/>
        <v>2314</v>
      </c>
      <c r="D2318" s="29">
        <v>17.2</v>
      </c>
      <c r="E2318" s="29">
        <v>17.100000000000001</v>
      </c>
    </row>
    <row r="2319" spans="2:5" x14ac:dyDescent="0.3">
      <c r="B2319" s="28">
        <v>43062.088194444441</v>
      </c>
      <c r="C2319" s="27">
        <f t="shared" si="36"/>
        <v>2315</v>
      </c>
      <c r="D2319" s="29">
        <v>17.2</v>
      </c>
      <c r="E2319" s="29">
        <v>17.2</v>
      </c>
    </row>
    <row r="2320" spans="2:5" x14ac:dyDescent="0.3">
      <c r="B2320" s="28">
        <v>43062.088888888888</v>
      </c>
      <c r="C2320" s="27">
        <f t="shared" si="36"/>
        <v>2316</v>
      </c>
      <c r="D2320" s="29">
        <v>17.2</v>
      </c>
      <c r="E2320" s="29">
        <v>17.100000000000001</v>
      </c>
    </row>
    <row r="2321" spans="2:5" x14ac:dyDescent="0.3">
      <c r="B2321" s="28">
        <v>43062.089583333334</v>
      </c>
      <c r="C2321" s="27">
        <f t="shared" si="36"/>
        <v>2317</v>
      </c>
      <c r="D2321" s="29">
        <v>17.2</v>
      </c>
      <c r="E2321" s="29">
        <v>17.100000000000001</v>
      </c>
    </row>
    <row r="2322" spans="2:5" x14ac:dyDescent="0.3">
      <c r="B2322" s="28">
        <v>43062.090277777781</v>
      </c>
      <c r="C2322" s="27">
        <f t="shared" si="36"/>
        <v>2318</v>
      </c>
      <c r="D2322" s="29">
        <v>17.2</v>
      </c>
      <c r="E2322" s="29">
        <v>17.2</v>
      </c>
    </row>
    <row r="2323" spans="2:5" x14ac:dyDescent="0.3">
      <c r="B2323" s="28">
        <v>43062.09097222222</v>
      </c>
      <c r="C2323" s="27">
        <f t="shared" si="36"/>
        <v>2319</v>
      </c>
      <c r="D2323" s="29">
        <v>17.2</v>
      </c>
      <c r="E2323" s="29">
        <v>17.2</v>
      </c>
    </row>
    <row r="2324" spans="2:5" x14ac:dyDescent="0.3">
      <c r="B2324" s="28">
        <v>43062.091666666667</v>
      </c>
      <c r="C2324" s="27">
        <f t="shared" si="36"/>
        <v>2320</v>
      </c>
      <c r="D2324" s="29">
        <v>17.2</v>
      </c>
      <c r="E2324" s="29">
        <v>17.100000000000001</v>
      </c>
    </row>
    <row r="2325" spans="2:5" x14ac:dyDescent="0.3">
      <c r="B2325" s="28">
        <v>43062.092361111114</v>
      </c>
      <c r="C2325" s="27">
        <f t="shared" si="36"/>
        <v>2321</v>
      </c>
      <c r="D2325" s="29">
        <v>17.2</v>
      </c>
      <c r="E2325" s="29">
        <v>17.100000000000001</v>
      </c>
    </row>
    <row r="2326" spans="2:5" x14ac:dyDescent="0.3">
      <c r="B2326" s="28">
        <v>43062.093055555553</v>
      </c>
      <c r="C2326" s="27">
        <f t="shared" si="36"/>
        <v>2322</v>
      </c>
      <c r="D2326" s="29">
        <v>17.2</v>
      </c>
      <c r="E2326" s="29">
        <v>17.100000000000001</v>
      </c>
    </row>
    <row r="2327" spans="2:5" x14ac:dyDescent="0.3">
      <c r="B2327" s="28">
        <v>43062.09375</v>
      </c>
      <c r="C2327" s="27">
        <f t="shared" si="36"/>
        <v>2323</v>
      </c>
      <c r="D2327" s="29">
        <v>17.2</v>
      </c>
      <c r="E2327" s="29">
        <v>17.100000000000001</v>
      </c>
    </row>
    <row r="2328" spans="2:5" x14ac:dyDescent="0.3">
      <c r="B2328" s="28">
        <v>43062.094444444447</v>
      </c>
      <c r="C2328" s="27">
        <f t="shared" si="36"/>
        <v>2324</v>
      </c>
      <c r="D2328" s="29">
        <v>17.2</v>
      </c>
      <c r="E2328" s="29">
        <v>17.2</v>
      </c>
    </row>
    <row r="2329" spans="2:5" x14ac:dyDescent="0.3">
      <c r="B2329" s="28">
        <v>43062.095138888886</v>
      </c>
      <c r="C2329" s="27">
        <f t="shared" si="36"/>
        <v>2325</v>
      </c>
      <c r="D2329" s="29">
        <v>17.2</v>
      </c>
      <c r="E2329" s="29">
        <v>17.2</v>
      </c>
    </row>
    <row r="2330" spans="2:5" x14ac:dyDescent="0.3">
      <c r="B2330" s="28">
        <v>43062.095833333333</v>
      </c>
      <c r="C2330" s="27">
        <f t="shared" si="36"/>
        <v>2326</v>
      </c>
      <c r="D2330" s="29">
        <v>17.2</v>
      </c>
      <c r="E2330" s="29">
        <v>17.2</v>
      </c>
    </row>
    <row r="2331" spans="2:5" x14ac:dyDescent="0.3">
      <c r="B2331" s="28">
        <v>43062.09652777778</v>
      </c>
      <c r="C2331" s="27">
        <f t="shared" si="36"/>
        <v>2327</v>
      </c>
      <c r="D2331" s="29">
        <v>17.2</v>
      </c>
      <c r="E2331" s="29">
        <v>17.2</v>
      </c>
    </row>
    <row r="2332" spans="2:5" x14ac:dyDescent="0.3">
      <c r="B2332" s="28">
        <v>43062.097222222219</v>
      </c>
      <c r="C2332" s="27">
        <f t="shared" si="36"/>
        <v>2328</v>
      </c>
      <c r="D2332" s="29">
        <v>17.2</v>
      </c>
      <c r="E2332" s="29">
        <v>17.2</v>
      </c>
    </row>
    <row r="2333" spans="2:5" x14ac:dyDescent="0.3">
      <c r="B2333" s="28">
        <v>43062.097916666666</v>
      </c>
      <c r="C2333" s="27">
        <f t="shared" si="36"/>
        <v>2329</v>
      </c>
      <c r="D2333" s="29">
        <v>17.2</v>
      </c>
      <c r="E2333" s="29">
        <v>17.2</v>
      </c>
    </row>
    <row r="2334" spans="2:5" x14ac:dyDescent="0.3">
      <c r="B2334" s="28">
        <v>43062.098611111112</v>
      </c>
      <c r="C2334" s="27">
        <f t="shared" si="36"/>
        <v>2330</v>
      </c>
      <c r="D2334" s="29">
        <v>17.2</v>
      </c>
      <c r="E2334" s="29">
        <v>17.2</v>
      </c>
    </row>
    <row r="2335" spans="2:5" x14ac:dyDescent="0.3">
      <c r="B2335" s="28">
        <v>43062.099305555559</v>
      </c>
      <c r="C2335" s="27">
        <f t="shared" si="36"/>
        <v>2331</v>
      </c>
      <c r="D2335" s="29">
        <v>17.2</v>
      </c>
      <c r="E2335" s="29">
        <v>17.2</v>
      </c>
    </row>
    <row r="2336" spans="2:5" x14ac:dyDescent="0.3">
      <c r="B2336" s="28">
        <v>43062.1</v>
      </c>
      <c r="C2336" s="27">
        <f t="shared" si="36"/>
        <v>2332</v>
      </c>
      <c r="D2336" s="29">
        <v>17.3</v>
      </c>
      <c r="E2336" s="29">
        <v>17.2</v>
      </c>
    </row>
    <row r="2337" spans="2:5" x14ac:dyDescent="0.3">
      <c r="B2337" s="28">
        <v>43062.100694444445</v>
      </c>
      <c r="C2337" s="27">
        <f t="shared" si="36"/>
        <v>2333</v>
      </c>
      <c r="D2337" s="29">
        <v>17.3</v>
      </c>
      <c r="E2337" s="29">
        <v>17.2</v>
      </c>
    </row>
    <row r="2338" spans="2:5" x14ac:dyDescent="0.3">
      <c r="B2338" s="28">
        <v>43062.101388888892</v>
      </c>
      <c r="C2338" s="27">
        <f t="shared" si="36"/>
        <v>2334</v>
      </c>
      <c r="D2338" s="29">
        <v>17.3</v>
      </c>
      <c r="E2338" s="29">
        <v>17.2</v>
      </c>
    </row>
    <row r="2339" spans="2:5" x14ac:dyDescent="0.3">
      <c r="B2339" s="28">
        <v>43062.102083333331</v>
      </c>
      <c r="C2339" s="27">
        <f t="shared" si="36"/>
        <v>2335</v>
      </c>
      <c r="D2339" s="29">
        <v>17.3</v>
      </c>
      <c r="E2339" s="29">
        <v>17.2</v>
      </c>
    </row>
    <row r="2340" spans="2:5" x14ac:dyDescent="0.3">
      <c r="B2340" s="28">
        <v>43062.102777777778</v>
      </c>
      <c r="C2340" s="27">
        <f t="shared" si="36"/>
        <v>2336</v>
      </c>
      <c r="D2340" s="29">
        <v>17.2</v>
      </c>
      <c r="E2340" s="29">
        <v>17.2</v>
      </c>
    </row>
    <row r="2341" spans="2:5" x14ac:dyDescent="0.3">
      <c r="B2341" s="28">
        <v>43062.103472222225</v>
      </c>
      <c r="C2341" s="27">
        <f t="shared" si="36"/>
        <v>2337</v>
      </c>
      <c r="D2341" s="29">
        <v>17.2</v>
      </c>
      <c r="E2341" s="29">
        <v>17.2</v>
      </c>
    </row>
    <row r="2342" spans="2:5" x14ac:dyDescent="0.3">
      <c r="B2342" s="28">
        <v>43062.104166666664</v>
      </c>
      <c r="C2342" s="27">
        <f t="shared" si="36"/>
        <v>2338</v>
      </c>
      <c r="D2342" s="29">
        <v>17.3</v>
      </c>
      <c r="E2342" s="29">
        <v>17.2</v>
      </c>
    </row>
    <row r="2343" spans="2:5" x14ac:dyDescent="0.3">
      <c r="B2343" s="28">
        <v>43062.104861111111</v>
      </c>
      <c r="C2343" s="27">
        <f t="shared" si="36"/>
        <v>2339</v>
      </c>
      <c r="D2343" s="29">
        <v>17.3</v>
      </c>
      <c r="E2343" s="29">
        <v>17.2</v>
      </c>
    </row>
    <row r="2344" spans="2:5" x14ac:dyDescent="0.3">
      <c r="B2344" s="28">
        <v>43062.105555555558</v>
      </c>
      <c r="C2344" s="27">
        <f t="shared" si="36"/>
        <v>2340</v>
      </c>
      <c r="D2344" s="29">
        <v>17.3</v>
      </c>
      <c r="E2344" s="29">
        <v>17.2</v>
      </c>
    </row>
    <row r="2345" spans="2:5" x14ac:dyDescent="0.3">
      <c r="B2345" s="28">
        <v>43062.106249999997</v>
      </c>
      <c r="C2345" s="27">
        <f t="shared" si="36"/>
        <v>2341</v>
      </c>
      <c r="D2345" s="29">
        <v>17.3</v>
      </c>
      <c r="E2345" s="29">
        <v>17.2</v>
      </c>
    </row>
    <row r="2346" spans="2:5" x14ac:dyDescent="0.3">
      <c r="B2346" s="28">
        <v>43062.106944444444</v>
      </c>
      <c r="C2346" s="27">
        <f t="shared" si="36"/>
        <v>2342</v>
      </c>
      <c r="D2346" s="29">
        <v>17.3</v>
      </c>
      <c r="E2346" s="29">
        <v>17.2</v>
      </c>
    </row>
    <row r="2347" spans="2:5" x14ac:dyDescent="0.3">
      <c r="B2347" s="28">
        <v>43062.107638888891</v>
      </c>
      <c r="C2347" s="27">
        <f t="shared" si="36"/>
        <v>2343</v>
      </c>
      <c r="D2347" s="29">
        <v>17.3</v>
      </c>
      <c r="E2347" s="29">
        <v>17.2</v>
      </c>
    </row>
    <row r="2348" spans="2:5" x14ac:dyDescent="0.3">
      <c r="B2348" s="28">
        <v>43062.10833333333</v>
      </c>
      <c r="C2348" s="27">
        <f t="shared" si="36"/>
        <v>2344</v>
      </c>
      <c r="D2348" s="29">
        <v>17.3</v>
      </c>
      <c r="E2348" s="29">
        <v>17.2</v>
      </c>
    </row>
    <row r="2349" spans="2:5" x14ac:dyDescent="0.3">
      <c r="B2349" s="28">
        <v>43062.109027777777</v>
      </c>
      <c r="C2349" s="27">
        <f t="shared" si="36"/>
        <v>2345</v>
      </c>
      <c r="D2349" s="29">
        <v>17.3</v>
      </c>
      <c r="E2349" s="29">
        <v>17.2</v>
      </c>
    </row>
    <row r="2350" spans="2:5" x14ac:dyDescent="0.3">
      <c r="B2350" s="28">
        <v>43062.109722222223</v>
      </c>
      <c r="C2350" s="27">
        <f t="shared" si="36"/>
        <v>2346</v>
      </c>
      <c r="D2350" s="29">
        <v>17.2</v>
      </c>
      <c r="E2350" s="29">
        <v>17.2</v>
      </c>
    </row>
    <row r="2351" spans="2:5" x14ac:dyDescent="0.3">
      <c r="B2351" s="28">
        <v>43062.11041666667</v>
      </c>
      <c r="C2351" s="27">
        <f t="shared" si="36"/>
        <v>2347</v>
      </c>
      <c r="D2351" s="29">
        <v>17.2</v>
      </c>
      <c r="E2351" s="29">
        <v>17.2</v>
      </c>
    </row>
    <row r="2352" spans="2:5" x14ac:dyDescent="0.3">
      <c r="B2352" s="28">
        <v>43062.111111111109</v>
      </c>
      <c r="C2352" s="27">
        <f t="shared" si="36"/>
        <v>2348</v>
      </c>
      <c r="D2352" s="29">
        <v>17.3</v>
      </c>
      <c r="E2352" s="29">
        <v>17.2</v>
      </c>
    </row>
    <row r="2353" spans="2:5" x14ac:dyDescent="0.3">
      <c r="B2353" s="28">
        <v>43062.111805555556</v>
      </c>
      <c r="C2353" s="27">
        <f t="shared" si="36"/>
        <v>2349</v>
      </c>
      <c r="D2353" s="29">
        <v>17.3</v>
      </c>
      <c r="E2353" s="29">
        <v>17.2</v>
      </c>
    </row>
    <row r="2354" spans="2:5" x14ac:dyDescent="0.3">
      <c r="B2354" s="28">
        <v>43062.112500000003</v>
      </c>
      <c r="C2354" s="27">
        <f t="shared" si="36"/>
        <v>2350</v>
      </c>
      <c r="D2354" s="29">
        <v>17.2</v>
      </c>
      <c r="E2354" s="29">
        <v>17.2</v>
      </c>
    </row>
    <row r="2355" spans="2:5" x14ac:dyDescent="0.3">
      <c r="B2355" s="28">
        <v>43062.113194444442</v>
      </c>
      <c r="C2355" s="27">
        <f t="shared" si="36"/>
        <v>2351</v>
      </c>
      <c r="D2355" s="29">
        <v>17.2</v>
      </c>
      <c r="E2355" s="29">
        <v>17.2</v>
      </c>
    </row>
    <row r="2356" spans="2:5" x14ac:dyDescent="0.3">
      <c r="B2356" s="28">
        <v>43062.113888888889</v>
      </c>
      <c r="C2356" s="27">
        <f t="shared" si="36"/>
        <v>2352</v>
      </c>
      <c r="D2356" s="29">
        <v>17.2</v>
      </c>
      <c r="E2356" s="29">
        <v>17.2</v>
      </c>
    </row>
    <row r="2357" spans="2:5" x14ac:dyDescent="0.3">
      <c r="B2357" s="28">
        <v>43062.114583333336</v>
      </c>
      <c r="C2357" s="27">
        <f t="shared" si="36"/>
        <v>2353</v>
      </c>
      <c r="D2357" s="29">
        <v>17.2</v>
      </c>
      <c r="E2357" s="29">
        <v>17.2</v>
      </c>
    </row>
    <row r="2358" spans="2:5" x14ac:dyDescent="0.3">
      <c r="B2358" s="28">
        <v>43062.115277777775</v>
      </c>
      <c r="C2358" s="27">
        <f t="shared" si="36"/>
        <v>2354</v>
      </c>
      <c r="D2358" s="29">
        <v>17.2</v>
      </c>
      <c r="E2358" s="29">
        <v>17.2</v>
      </c>
    </row>
    <row r="2359" spans="2:5" x14ac:dyDescent="0.3">
      <c r="B2359" s="28">
        <v>43062.115972222222</v>
      </c>
      <c r="C2359" s="27">
        <f t="shared" si="36"/>
        <v>2355</v>
      </c>
      <c r="D2359" s="29">
        <v>17.2</v>
      </c>
      <c r="E2359" s="29">
        <v>17.2</v>
      </c>
    </row>
    <row r="2360" spans="2:5" x14ac:dyDescent="0.3">
      <c r="B2360" s="28">
        <v>43062.116666666669</v>
      </c>
      <c r="C2360" s="27">
        <f t="shared" si="36"/>
        <v>2356</v>
      </c>
      <c r="D2360" s="29">
        <v>17.2</v>
      </c>
      <c r="E2360" s="29">
        <v>17.2</v>
      </c>
    </row>
    <row r="2361" spans="2:5" x14ac:dyDescent="0.3">
      <c r="B2361" s="28">
        <v>43062.117361111108</v>
      </c>
      <c r="C2361" s="27">
        <f t="shared" si="36"/>
        <v>2357</v>
      </c>
      <c r="D2361" s="29">
        <v>17.2</v>
      </c>
      <c r="E2361" s="29">
        <v>17.2</v>
      </c>
    </row>
    <row r="2362" spans="2:5" x14ac:dyDescent="0.3">
      <c r="B2362" s="28">
        <v>43062.118055555555</v>
      </c>
      <c r="C2362" s="27">
        <f t="shared" si="36"/>
        <v>2358</v>
      </c>
      <c r="D2362" s="29">
        <v>17.2</v>
      </c>
      <c r="E2362" s="29">
        <v>17.2</v>
      </c>
    </row>
    <row r="2363" spans="2:5" x14ac:dyDescent="0.3">
      <c r="B2363" s="28">
        <v>43062.118750000001</v>
      </c>
      <c r="C2363" s="27">
        <f t="shared" si="36"/>
        <v>2359</v>
      </c>
      <c r="D2363" s="29">
        <v>17.2</v>
      </c>
      <c r="E2363" s="29">
        <v>17.2</v>
      </c>
    </row>
    <row r="2364" spans="2:5" x14ac:dyDescent="0.3">
      <c r="B2364" s="28">
        <v>43062.119444444441</v>
      </c>
      <c r="C2364" s="27">
        <f t="shared" si="36"/>
        <v>2360</v>
      </c>
      <c r="D2364" s="29">
        <v>17.2</v>
      </c>
      <c r="E2364" s="29">
        <v>17.2</v>
      </c>
    </row>
    <row r="2365" spans="2:5" x14ac:dyDescent="0.3">
      <c r="B2365" s="28">
        <v>43062.120138888888</v>
      </c>
      <c r="C2365" s="27">
        <f t="shared" si="36"/>
        <v>2361</v>
      </c>
      <c r="D2365" s="29">
        <v>17.2</v>
      </c>
      <c r="E2365" s="29">
        <v>17.2</v>
      </c>
    </row>
    <row r="2366" spans="2:5" x14ac:dyDescent="0.3">
      <c r="B2366" s="28">
        <v>43062.120833333334</v>
      </c>
      <c r="C2366" s="27">
        <f t="shared" si="36"/>
        <v>2362</v>
      </c>
      <c r="D2366" s="29">
        <v>17.2</v>
      </c>
      <c r="E2366" s="29">
        <v>17.2</v>
      </c>
    </row>
    <row r="2367" spans="2:5" x14ac:dyDescent="0.3">
      <c r="B2367" s="28">
        <v>43062.121527777781</v>
      </c>
      <c r="C2367" s="27">
        <f t="shared" si="36"/>
        <v>2363</v>
      </c>
      <c r="D2367" s="29">
        <v>17.2</v>
      </c>
      <c r="E2367" s="29">
        <v>17.2</v>
      </c>
    </row>
    <row r="2368" spans="2:5" x14ac:dyDescent="0.3">
      <c r="B2368" s="28">
        <v>43062.12222222222</v>
      </c>
      <c r="C2368" s="27">
        <f t="shared" si="36"/>
        <v>2364</v>
      </c>
      <c r="D2368" s="29">
        <v>17.2</v>
      </c>
      <c r="E2368" s="29">
        <v>17.100000000000001</v>
      </c>
    </row>
    <row r="2369" spans="2:5" x14ac:dyDescent="0.3">
      <c r="B2369" s="28">
        <v>43062.122916666667</v>
      </c>
      <c r="C2369" s="27">
        <f t="shared" si="36"/>
        <v>2365</v>
      </c>
      <c r="D2369" s="29">
        <v>17.2</v>
      </c>
      <c r="E2369" s="29">
        <v>17.100000000000001</v>
      </c>
    </row>
    <row r="2370" spans="2:5" x14ac:dyDescent="0.3">
      <c r="B2370" s="28">
        <v>43062.123611111114</v>
      </c>
      <c r="C2370" s="27">
        <f t="shared" si="36"/>
        <v>2366</v>
      </c>
      <c r="D2370" s="29">
        <v>17.100000000000001</v>
      </c>
      <c r="E2370" s="29">
        <v>17.100000000000001</v>
      </c>
    </row>
    <row r="2371" spans="2:5" x14ac:dyDescent="0.3">
      <c r="B2371" s="28">
        <v>43062.124305555553</v>
      </c>
      <c r="C2371" s="27">
        <f t="shared" si="36"/>
        <v>2367</v>
      </c>
      <c r="D2371" s="29">
        <v>17.100000000000001</v>
      </c>
      <c r="E2371" s="29">
        <v>17.100000000000001</v>
      </c>
    </row>
    <row r="2372" spans="2:5" x14ac:dyDescent="0.3">
      <c r="B2372" s="28">
        <v>43062.125</v>
      </c>
      <c r="C2372" s="27">
        <f t="shared" si="36"/>
        <v>2368</v>
      </c>
      <c r="D2372" s="29">
        <v>17.100000000000001</v>
      </c>
      <c r="E2372" s="29">
        <v>17.100000000000001</v>
      </c>
    </row>
    <row r="2373" spans="2:5" x14ac:dyDescent="0.3">
      <c r="B2373" s="28">
        <v>43062.125694444447</v>
      </c>
      <c r="C2373" s="27">
        <f t="shared" si="36"/>
        <v>2369</v>
      </c>
      <c r="D2373" s="29">
        <v>17.100000000000001</v>
      </c>
      <c r="E2373" s="29">
        <v>17.100000000000001</v>
      </c>
    </row>
    <row r="2374" spans="2:5" x14ac:dyDescent="0.3">
      <c r="B2374" s="28">
        <v>43062.126388888886</v>
      </c>
      <c r="C2374" s="27">
        <f t="shared" si="36"/>
        <v>2370</v>
      </c>
      <c r="D2374" s="29">
        <v>17.100000000000001</v>
      </c>
      <c r="E2374" s="29">
        <v>17.100000000000001</v>
      </c>
    </row>
    <row r="2375" spans="2:5" x14ac:dyDescent="0.3">
      <c r="B2375" s="28">
        <v>43062.127083333333</v>
      </c>
      <c r="C2375" s="27">
        <f t="shared" ref="C2375:C2438" si="37">C2374+1</f>
        <v>2371</v>
      </c>
      <c r="D2375" s="29">
        <v>17.100000000000001</v>
      </c>
      <c r="E2375" s="29">
        <v>17</v>
      </c>
    </row>
    <row r="2376" spans="2:5" x14ac:dyDescent="0.3">
      <c r="B2376" s="28">
        <v>43062.12777777778</v>
      </c>
      <c r="C2376" s="27">
        <f t="shared" si="37"/>
        <v>2372</v>
      </c>
      <c r="D2376" s="29">
        <v>17.100000000000001</v>
      </c>
      <c r="E2376" s="29">
        <v>17</v>
      </c>
    </row>
    <row r="2377" spans="2:5" x14ac:dyDescent="0.3">
      <c r="B2377" s="28">
        <v>43062.128472222219</v>
      </c>
      <c r="C2377" s="27">
        <f t="shared" si="37"/>
        <v>2373</v>
      </c>
      <c r="D2377" s="29">
        <v>17.100000000000001</v>
      </c>
      <c r="E2377" s="29">
        <v>17</v>
      </c>
    </row>
    <row r="2378" spans="2:5" x14ac:dyDescent="0.3">
      <c r="B2378" s="28">
        <v>43062.129166666666</v>
      </c>
      <c r="C2378" s="27">
        <f t="shared" si="37"/>
        <v>2374</v>
      </c>
      <c r="D2378" s="29">
        <v>17.100000000000001</v>
      </c>
      <c r="E2378" s="29">
        <v>17</v>
      </c>
    </row>
    <row r="2379" spans="2:5" x14ac:dyDescent="0.3">
      <c r="B2379" s="28">
        <v>43062.129861111112</v>
      </c>
      <c r="C2379" s="27">
        <f t="shared" si="37"/>
        <v>2375</v>
      </c>
      <c r="D2379" s="29">
        <v>17</v>
      </c>
      <c r="E2379" s="29">
        <v>17</v>
      </c>
    </row>
    <row r="2380" spans="2:5" x14ac:dyDescent="0.3">
      <c r="B2380" s="28">
        <v>43062.130555555559</v>
      </c>
      <c r="C2380" s="27">
        <f t="shared" si="37"/>
        <v>2376</v>
      </c>
      <c r="D2380" s="29">
        <v>17.100000000000001</v>
      </c>
      <c r="E2380" s="29">
        <v>17</v>
      </c>
    </row>
    <row r="2381" spans="2:5" x14ac:dyDescent="0.3">
      <c r="B2381" s="28">
        <v>43062.131249999999</v>
      </c>
      <c r="C2381" s="27">
        <f t="shared" si="37"/>
        <v>2377</v>
      </c>
      <c r="D2381" s="29">
        <v>17</v>
      </c>
      <c r="E2381" s="29">
        <v>17</v>
      </c>
    </row>
    <row r="2382" spans="2:5" x14ac:dyDescent="0.3">
      <c r="B2382" s="28">
        <v>43062.131944444445</v>
      </c>
      <c r="C2382" s="27">
        <f t="shared" si="37"/>
        <v>2378</v>
      </c>
      <c r="D2382" s="29">
        <v>17</v>
      </c>
      <c r="E2382" s="29">
        <v>17</v>
      </c>
    </row>
    <row r="2383" spans="2:5" x14ac:dyDescent="0.3">
      <c r="B2383" s="28">
        <v>43062.132638888892</v>
      </c>
      <c r="C2383" s="27">
        <f t="shared" si="37"/>
        <v>2379</v>
      </c>
      <c r="D2383" s="29">
        <v>17</v>
      </c>
      <c r="E2383" s="29">
        <v>17</v>
      </c>
    </row>
    <row r="2384" spans="2:5" x14ac:dyDescent="0.3">
      <c r="B2384" s="28">
        <v>43062.133333333331</v>
      </c>
      <c r="C2384" s="27">
        <f t="shared" si="37"/>
        <v>2380</v>
      </c>
      <c r="D2384" s="29">
        <v>17</v>
      </c>
      <c r="E2384" s="29">
        <v>17</v>
      </c>
    </row>
    <row r="2385" spans="2:5" x14ac:dyDescent="0.3">
      <c r="B2385" s="28">
        <v>43062.134027777778</v>
      </c>
      <c r="C2385" s="27">
        <f t="shared" si="37"/>
        <v>2381</v>
      </c>
      <c r="D2385" s="29">
        <v>17</v>
      </c>
      <c r="E2385" s="29">
        <v>17</v>
      </c>
    </row>
    <row r="2386" spans="2:5" x14ac:dyDescent="0.3">
      <c r="B2386" s="28">
        <v>43062.134722222225</v>
      </c>
      <c r="C2386" s="27">
        <f t="shared" si="37"/>
        <v>2382</v>
      </c>
      <c r="D2386" s="29">
        <v>17</v>
      </c>
      <c r="E2386" s="29">
        <v>17</v>
      </c>
    </row>
    <row r="2387" spans="2:5" x14ac:dyDescent="0.3">
      <c r="B2387" s="28">
        <v>43062.135416666664</v>
      </c>
      <c r="C2387" s="27">
        <f t="shared" si="37"/>
        <v>2383</v>
      </c>
      <c r="D2387" s="29">
        <v>17</v>
      </c>
      <c r="E2387" s="29">
        <v>17</v>
      </c>
    </row>
    <row r="2388" spans="2:5" x14ac:dyDescent="0.3">
      <c r="B2388" s="28">
        <v>43062.136111111111</v>
      </c>
      <c r="C2388" s="27">
        <f t="shared" si="37"/>
        <v>2384</v>
      </c>
      <c r="D2388" s="29">
        <v>17</v>
      </c>
      <c r="E2388" s="29">
        <v>17</v>
      </c>
    </row>
    <row r="2389" spans="2:5" x14ac:dyDescent="0.3">
      <c r="B2389" s="28">
        <v>43062.136805555558</v>
      </c>
      <c r="C2389" s="27">
        <f t="shared" si="37"/>
        <v>2385</v>
      </c>
      <c r="D2389" s="29">
        <v>17</v>
      </c>
      <c r="E2389" s="29">
        <v>17</v>
      </c>
    </row>
    <row r="2390" spans="2:5" x14ac:dyDescent="0.3">
      <c r="B2390" s="28">
        <v>43062.137499999997</v>
      </c>
      <c r="C2390" s="27">
        <f t="shared" si="37"/>
        <v>2386</v>
      </c>
      <c r="D2390" s="29">
        <v>17</v>
      </c>
      <c r="E2390" s="29">
        <v>17</v>
      </c>
    </row>
    <row r="2391" spans="2:5" x14ac:dyDescent="0.3">
      <c r="B2391" s="28">
        <v>43062.138194444444</v>
      </c>
      <c r="C2391" s="27">
        <f t="shared" si="37"/>
        <v>2387</v>
      </c>
      <c r="D2391" s="29">
        <v>17</v>
      </c>
      <c r="E2391" s="29">
        <v>17</v>
      </c>
    </row>
    <row r="2392" spans="2:5" x14ac:dyDescent="0.3">
      <c r="B2392" s="28">
        <v>43062.138888888891</v>
      </c>
      <c r="C2392" s="27">
        <f t="shared" si="37"/>
        <v>2388</v>
      </c>
      <c r="D2392" s="29">
        <v>17</v>
      </c>
      <c r="E2392" s="29">
        <v>17</v>
      </c>
    </row>
    <row r="2393" spans="2:5" x14ac:dyDescent="0.3">
      <c r="B2393" s="28">
        <v>43062.13958333333</v>
      </c>
      <c r="C2393" s="27">
        <f t="shared" si="37"/>
        <v>2389</v>
      </c>
      <c r="D2393" s="29">
        <v>17</v>
      </c>
      <c r="E2393" s="29">
        <v>17</v>
      </c>
    </row>
    <row r="2394" spans="2:5" x14ac:dyDescent="0.3">
      <c r="B2394" s="28">
        <v>43062.140277777777</v>
      </c>
      <c r="C2394" s="27">
        <f t="shared" si="37"/>
        <v>2390</v>
      </c>
      <c r="D2394" s="29">
        <v>17</v>
      </c>
      <c r="E2394" s="29">
        <v>17</v>
      </c>
    </row>
    <row r="2395" spans="2:5" x14ac:dyDescent="0.3">
      <c r="B2395" s="28">
        <v>43062.140972222223</v>
      </c>
      <c r="C2395" s="27">
        <f t="shared" si="37"/>
        <v>2391</v>
      </c>
      <c r="D2395" s="29">
        <v>17</v>
      </c>
      <c r="E2395" s="29">
        <v>17</v>
      </c>
    </row>
    <row r="2396" spans="2:5" x14ac:dyDescent="0.3">
      <c r="B2396" s="28">
        <v>43062.14166666667</v>
      </c>
      <c r="C2396" s="27">
        <f t="shared" si="37"/>
        <v>2392</v>
      </c>
      <c r="D2396" s="29">
        <v>17</v>
      </c>
      <c r="E2396" s="29">
        <v>17</v>
      </c>
    </row>
    <row r="2397" spans="2:5" x14ac:dyDescent="0.3">
      <c r="B2397" s="28">
        <v>43062.142361111109</v>
      </c>
      <c r="C2397" s="27">
        <f t="shared" si="37"/>
        <v>2393</v>
      </c>
      <c r="D2397" s="29">
        <v>17</v>
      </c>
      <c r="E2397" s="29">
        <v>17</v>
      </c>
    </row>
    <row r="2398" spans="2:5" x14ac:dyDescent="0.3">
      <c r="B2398" s="28">
        <v>43062.143055555556</v>
      </c>
      <c r="C2398" s="27">
        <f t="shared" si="37"/>
        <v>2394</v>
      </c>
      <c r="D2398" s="29">
        <v>17</v>
      </c>
      <c r="E2398" s="29">
        <v>17</v>
      </c>
    </row>
    <row r="2399" spans="2:5" x14ac:dyDescent="0.3">
      <c r="B2399" s="28">
        <v>43062.143750000003</v>
      </c>
      <c r="C2399" s="27">
        <f t="shared" si="37"/>
        <v>2395</v>
      </c>
      <c r="D2399" s="29">
        <v>16.899999999999999</v>
      </c>
      <c r="E2399" s="29">
        <v>17</v>
      </c>
    </row>
    <row r="2400" spans="2:5" x14ac:dyDescent="0.3">
      <c r="B2400" s="28">
        <v>43062.144444444442</v>
      </c>
      <c r="C2400" s="27">
        <f t="shared" si="37"/>
        <v>2396</v>
      </c>
      <c r="D2400" s="29">
        <v>16.899999999999999</v>
      </c>
      <c r="E2400" s="29">
        <v>17</v>
      </c>
    </row>
    <row r="2401" spans="2:5" x14ac:dyDescent="0.3">
      <c r="B2401" s="28">
        <v>43062.145138888889</v>
      </c>
      <c r="C2401" s="27">
        <f t="shared" si="37"/>
        <v>2397</v>
      </c>
      <c r="D2401" s="29">
        <v>16.899999999999999</v>
      </c>
      <c r="E2401" s="29">
        <v>17</v>
      </c>
    </row>
    <row r="2402" spans="2:5" x14ac:dyDescent="0.3">
      <c r="B2402" s="28">
        <v>43062.145833333336</v>
      </c>
      <c r="C2402" s="27">
        <f t="shared" si="37"/>
        <v>2398</v>
      </c>
      <c r="D2402" s="29">
        <v>16.899999999999999</v>
      </c>
      <c r="E2402" s="29">
        <v>17</v>
      </c>
    </row>
    <row r="2403" spans="2:5" x14ac:dyDescent="0.3">
      <c r="B2403" s="28">
        <v>43062.146527777775</v>
      </c>
      <c r="C2403" s="27">
        <f t="shared" si="37"/>
        <v>2399</v>
      </c>
      <c r="D2403" s="29">
        <v>16.899999999999999</v>
      </c>
      <c r="E2403" s="29">
        <v>17</v>
      </c>
    </row>
    <row r="2404" spans="2:5" x14ac:dyDescent="0.3">
      <c r="B2404" s="28">
        <v>43062.147222222222</v>
      </c>
      <c r="C2404" s="27">
        <f t="shared" si="37"/>
        <v>2400</v>
      </c>
      <c r="D2404" s="29">
        <v>17</v>
      </c>
      <c r="E2404" s="29">
        <v>17</v>
      </c>
    </row>
    <row r="2405" spans="2:5" x14ac:dyDescent="0.3">
      <c r="B2405" s="28">
        <v>43062.147916666669</v>
      </c>
      <c r="C2405" s="27">
        <f t="shared" si="37"/>
        <v>2401</v>
      </c>
      <c r="D2405" s="29">
        <v>17</v>
      </c>
      <c r="E2405" s="29">
        <v>17</v>
      </c>
    </row>
    <row r="2406" spans="2:5" x14ac:dyDescent="0.3">
      <c r="B2406" s="28">
        <v>43062.148611111108</v>
      </c>
      <c r="C2406" s="27">
        <f t="shared" si="37"/>
        <v>2402</v>
      </c>
      <c r="D2406" s="29">
        <v>16.899999999999999</v>
      </c>
      <c r="E2406" s="29">
        <v>17</v>
      </c>
    </row>
    <row r="2407" spans="2:5" x14ac:dyDescent="0.3">
      <c r="B2407" s="28">
        <v>43062.149305555555</v>
      </c>
      <c r="C2407" s="27">
        <f t="shared" si="37"/>
        <v>2403</v>
      </c>
      <c r="D2407" s="29">
        <v>17</v>
      </c>
      <c r="E2407" s="29">
        <v>17</v>
      </c>
    </row>
    <row r="2408" spans="2:5" x14ac:dyDescent="0.3">
      <c r="B2408" s="28">
        <v>43062.15</v>
      </c>
      <c r="C2408" s="27">
        <f t="shared" si="37"/>
        <v>2404</v>
      </c>
      <c r="D2408" s="29">
        <v>17</v>
      </c>
      <c r="E2408" s="29">
        <v>17</v>
      </c>
    </row>
    <row r="2409" spans="2:5" x14ac:dyDescent="0.3">
      <c r="B2409" s="28">
        <v>43062.150694444441</v>
      </c>
      <c r="C2409" s="27">
        <f t="shared" si="37"/>
        <v>2405</v>
      </c>
      <c r="D2409" s="29">
        <v>17</v>
      </c>
      <c r="E2409" s="29">
        <v>17</v>
      </c>
    </row>
    <row r="2410" spans="2:5" x14ac:dyDescent="0.3">
      <c r="B2410" s="28">
        <v>43062.151388888888</v>
      </c>
      <c r="C2410" s="27">
        <f t="shared" si="37"/>
        <v>2406</v>
      </c>
      <c r="D2410" s="29">
        <v>17</v>
      </c>
      <c r="E2410" s="29">
        <v>17</v>
      </c>
    </row>
    <row r="2411" spans="2:5" x14ac:dyDescent="0.3">
      <c r="B2411" s="28">
        <v>43062.152083333334</v>
      </c>
      <c r="C2411" s="27">
        <f t="shared" si="37"/>
        <v>2407</v>
      </c>
      <c r="D2411" s="29">
        <v>16.899999999999999</v>
      </c>
      <c r="E2411" s="29">
        <v>17</v>
      </c>
    </row>
    <row r="2412" spans="2:5" x14ac:dyDescent="0.3">
      <c r="B2412" s="28">
        <v>43062.152777777781</v>
      </c>
      <c r="C2412" s="27">
        <f t="shared" si="37"/>
        <v>2408</v>
      </c>
      <c r="D2412" s="29">
        <v>17</v>
      </c>
      <c r="E2412" s="29">
        <v>17</v>
      </c>
    </row>
    <row r="2413" spans="2:5" x14ac:dyDescent="0.3">
      <c r="B2413" s="28">
        <v>43062.15347222222</v>
      </c>
      <c r="C2413" s="27">
        <f t="shared" si="37"/>
        <v>2409</v>
      </c>
      <c r="D2413" s="29">
        <v>16.899999999999999</v>
      </c>
      <c r="E2413" s="29">
        <v>17</v>
      </c>
    </row>
    <row r="2414" spans="2:5" x14ac:dyDescent="0.3">
      <c r="B2414" s="28">
        <v>43062.154166666667</v>
      </c>
      <c r="C2414" s="27">
        <f t="shared" si="37"/>
        <v>2410</v>
      </c>
      <c r="D2414" s="29">
        <v>16.899999999999999</v>
      </c>
      <c r="E2414" s="29">
        <v>17</v>
      </c>
    </row>
    <row r="2415" spans="2:5" x14ac:dyDescent="0.3">
      <c r="B2415" s="28">
        <v>43062.154861111114</v>
      </c>
      <c r="C2415" s="27">
        <f t="shared" si="37"/>
        <v>2411</v>
      </c>
      <c r="D2415" s="29">
        <v>16.899999999999999</v>
      </c>
      <c r="E2415" s="29">
        <v>17</v>
      </c>
    </row>
    <row r="2416" spans="2:5" x14ac:dyDescent="0.3">
      <c r="B2416" s="28">
        <v>43062.155555555553</v>
      </c>
      <c r="C2416" s="27">
        <f t="shared" si="37"/>
        <v>2412</v>
      </c>
      <c r="D2416" s="29">
        <v>16.899999999999999</v>
      </c>
      <c r="E2416" s="29">
        <v>17</v>
      </c>
    </row>
    <row r="2417" spans="2:5" x14ac:dyDescent="0.3">
      <c r="B2417" s="28">
        <v>43062.15625</v>
      </c>
      <c r="C2417" s="27">
        <f t="shared" si="37"/>
        <v>2413</v>
      </c>
      <c r="D2417" s="29">
        <v>16.899999999999999</v>
      </c>
      <c r="E2417" s="29">
        <v>17</v>
      </c>
    </row>
    <row r="2418" spans="2:5" x14ac:dyDescent="0.3">
      <c r="B2418" s="28">
        <v>43062.156944444447</v>
      </c>
      <c r="C2418" s="27">
        <f t="shared" si="37"/>
        <v>2414</v>
      </c>
      <c r="D2418" s="29">
        <v>16.899999999999999</v>
      </c>
      <c r="E2418" s="29">
        <v>17</v>
      </c>
    </row>
    <row r="2419" spans="2:5" x14ac:dyDescent="0.3">
      <c r="B2419" s="28">
        <v>43062.157638888886</v>
      </c>
      <c r="C2419" s="27">
        <f t="shared" si="37"/>
        <v>2415</v>
      </c>
      <c r="D2419" s="29">
        <v>16.899999999999999</v>
      </c>
      <c r="E2419" s="29">
        <v>17</v>
      </c>
    </row>
    <row r="2420" spans="2:5" x14ac:dyDescent="0.3">
      <c r="B2420" s="28">
        <v>43062.158333333333</v>
      </c>
      <c r="C2420" s="27">
        <f t="shared" si="37"/>
        <v>2416</v>
      </c>
      <c r="D2420" s="29">
        <v>17</v>
      </c>
      <c r="E2420" s="29">
        <v>17</v>
      </c>
    </row>
    <row r="2421" spans="2:5" x14ac:dyDescent="0.3">
      <c r="B2421" s="28">
        <v>43062.15902777778</v>
      </c>
      <c r="C2421" s="27">
        <f t="shared" si="37"/>
        <v>2417</v>
      </c>
      <c r="D2421" s="29">
        <v>17</v>
      </c>
      <c r="E2421" s="29">
        <v>17</v>
      </c>
    </row>
    <row r="2422" spans="2:5" x14ac:dyDescent="0.3">
      <c r="B2422" s="28">
        <v>43062.159722222219</v>
      </c>
      <c r="C2422" s="27">
        <f t="shared" si="37"/>
        <v>2418</v>
      </c>
      <c r="D2422" s="29">
        <v>16.899999999999999</v>
      </c>
      <c r="E2422" s="29">
        <v>17</v>
      </c>
    </row>
    <row r="2423" spans="2:5" x14ac:dyDescent="0.3">
      <c r="B2423" s="28">
        <v>43062.160416666666</v>
      </c>
      <c r="C2423" s="27">
        <f t="shared" si="37"/>
        <v>2419</v>
      </c>
      <c r="D2423" s="29">
        <v>17</v>
      </c>
      <c r="E2423" s="29">
        <v>17</v>
      </c>
    </row>
    <row r="2424" spans="2:5" x14ac:dyDescent="0.3">
      <c r="B2424" s="28">
        <v>43062.161111111112</v>
      </c>
      <c r="C2424" s="27">
        <f t="shared" si="37"/>
        <v>2420</v>
      </c>
      <c r="D2424" s="29">
        <v>17</v>
      </c>
      <c r="E2424" s="29">
        <v>17</v>
      </c>
    </row>
    <row r="2425" spans="2:5" x14ac:dyDescent="0.3">
      <c r="B2425" s="28">
        <v>43062.161805555559</v>
      </c>
      <c r="C2425" s="27">
        <f t="shared" si="37"/>
        <v>2421</v>
      </c>
      <c r="D2425" s="29">
        <v>16.899999999999999</v>
      </c>
      <c r="E2425" s="29">
        <v>17</v>
      </c>
    </row>
    <row r="2426" spans="2:5" x14ac:dyDescent="0.3">
      <c r="B2426" s="28">
        <v>43062.162499999999</v>
      </c>
      <c r="C2426" s="27">
        <f t="shared" si="37"/>
        <v>2422</v>
      </c>
      <c r="D2426" s="29">
        <v>16.899999999999999</v>
      </c>
      <c r="E2426" s="29">
        <v>17</v>
      </c>
    </row>
    <row r="2427" spans="2:5" x14ac:dyDescent="0.3">
      <c r="B2427" s="28">
        <v>43062.163194444445</v>
      </c>
      <c r="C2427" s="27">
        <f t="shared" si="37"/>
        <v>2423</v>
      </c>
      <c r="D2427" s="29">
        <v>17</v>
      </c>
      <c r="E2427" s="29">
        <v>17</v>
      </c>
    </row>
    <row r="2428" spans="2:5" x14ac:dyDescent="0.3">
      <c r="B2428" s="28">
        <v>43062.163888888892</v>
      </c>
      <c r="C2428" s="27">
        <f t="shared" si="37"/>
        <v>2424</v>
      </c>
      <c r="D2428" s="29">
        <v>16.899999999999999</v>
      </c>
      <c r="E2428" s="29">
        <v>17</v>
      </c>
    </row>
    <row r="2429" spans="2:5" x14ac:dyDescent="0.3">
      <c r="B2429" s="28">
        <v>43062.164583333331</v>
      </c>
      <c r="C2429" s="27">
        <f t="shared" si="37"/>
        <v>2425</v>
      </c>
      <c r="D2429" s="29">
        <v>16.899999999999999</v>
      </c>
      <c r="E2429" s="29">
        <v>17</v>
      </c>
    </row>
    <row r="2430" spans="2:5" x14ac:dyDescent="0.3">
      <c r="B2430" s="28">
        <v>43062.165277777778</v>
      </c>
      <c r="C2430" s="27">
        <f t="shared" si="37"/>
        <v>2426</v>
      </c>
      <c r="D2430" s="29">
        <v>16.899999999999999</v>
      </c>
      <c r="E2430" s="29">
        <v>17</v>
      </c>
    </row>
    <row r="2431" spans="2:5" x14ac:dyDescent="0.3">
      <c r="B2431" s="28">
        <v>43062.165972222225</v>
      </c>
      <c r="C2431" s="27">
        <f t="shared" si="37"/>
        <v>2427</v>
      </c>
      <c r="D2431" s="29">
        <v>16.899999999999999</v>
      </c>
      <c r="E2431" s="29">
        <v>17</v>
      </c>
    </row>
    <row r="2432" spans="2:5" x14ac:dyDescent="0.3">
      <c r="B2432" s="28">
        <v>43062.166666666664</v>
      </c>
      <c r="C2432" s="27">
        <f t="shared" si="37"/>
        <v>2428</v>
      </c>
      <c r="D2432" s="29">
        <v>16.899999999999999</v>
      </c>
      <c r="E2432" s="29">
        <v>16.899999999999999</v>
      </c>
    </row>
    <row r="2433" spans="2:5" x14ac:dyDescent="0.3">
      <c r="B2433" s="28">
        <v>43062.167361111111</v>
      </c>
      <c r="C2433" s="27">
        <f t="shared" si="37"/>
        <v>2429</v>
      </c>
      <c r="D2433" s="29">
        <v>16.899999999999999</v>
      </c>
      <c r="E2433" s="29">
        <v>16.899999999999999</v>
      </c>
    </row>
    <row r="2434" spans="2:5" x14ac:dyDescent="0.3">
      <c r="B2434" s="28">
        <v>43062.168055555558</v>
      </c>
      <c r="C2434" s="27">
        <f t="shared" si="37"/>
        <v>2430</v>
      </c>
      <c r="D2434" s="29">
        <v>16.899999999999999</v>
      </c>
      <c r="E2434" s="29">
        <v>16.899999999999999</v>
      </c>
    </row>
    <row r="2435" spans="2:5" x14ac:dyDescent="0.3">
      <c r="B2435" s="28">
        <v>43062.168749999997</v>
      </c>
      <c r="C2435" s="27">
        <f t="shared" si="37"/>
        <v>2431</v>
      </c>
      <c r="D2435" s="29">
        <v>16.899999999999999</v>
      </c>
      <c r="E2435" s="29">
        <v>16.899999999999999</v>
      </c>
    </row>
    <row r="2436" spans="2:5" x14ac:dyDescent="0.3">
      <c r="B2436" s="28">
        <v>43062.169444444444</v>
      </c>
      <c r="C2436" s="27">
        <f t="shared" si="37"/>
        <v>2432</v>
      </c>
      <c r="D2436" s="29">
        <v>16.899999999999999</v>
      </c>
      <c r="E2436" s="29">
        <v>16.899999999999999</v>
      </c>
    </row>
    <row r="2437" spans="2:5" x14ac:dyDescent="0.3">
      <c r="B2437" s="28">
        <v>43062.170138888891</v>
      </c>
      <c r="C2437" s="27">
        <f t="shared" si="37"/>
        <v>2433</v>
      </c>
      <c r="D2437" s="29">
        <v>16.899999999999999</v>
      </c>
      <c r="E2437" s="29">
        <v>16.899999999999999</v>
      </c>
    </row>
    <row r="2438" spans="2:5" x14ac:dyDescent="0.3">
      <c r="B2438" s="28">
        <v>43062.17083333333</v>
      </c>
      <c r="C2438" s="27">
        <f t="shared" si="37"/>
        <v>2434</v>
      </c>
      <c r="D2438" s="29">
        <v>16.899999999999999</v>
      </c>
      <c r="E2438" s="29">
        <v>16.899999999999999</v>
      </c>
    </row>
    <row r="2439" spans="2:5" x14ac:dyDescent="0.3">
      <c r="B2439" s="28">
        <v>43062.171527777777</v>
      </c>
      <c r="C2439" s="27">
        <f t="shared" ref="C2439:C2502" si="38">C2438+1</f>
        <v>2435</v>
      </c>
      <c r="D2439" s="29">
        <v>16.899999999999999</v>
      </c>
      <c r="E2439" s="29">
        <v>16.899999999999999</v>
      </c>
    </row>
    <row r="2440" spans="2:5" x14ac:dyDescent="0.3">
      <c r="B2440" s="28">
        <v>43062.172222222223</v>
      </c>
      <c r="C2440" s="27">
        <f t="shared" si="38"/>
        <v>2436</v>
      </c>
      <c r="D2440" s="29">
        <v>16.899999999999999</v>
      </c>
      <c r="E2440" s="29">
        <v>16.899999999999999</v>
      </c>
    </row>
    <row r="2441" spans="2:5" x14ac:dyDescent="0.3">
      <c r="B2441" s="28">
        <v>43062.17291666667</v>
      </c>
      <c r="C2441" s="27">
        <f t="shared" si="38"/>
        <v>2437</v>
      </c>
      <c r="D2441" s="29">
        <v>16.899999999999999</v>
      </c>
      <c r="E2441" s="29">
        <v>16.899999999999999</v>
      </c>
    </row>
    <row r="2442" spans="2:5" x14ac:dyDescent="0.3">
      <c r="B2442" s="28">
        <v>43062.173611111109</v>
      </c>
      <c r="C2442" s="27">
        <f t="shared" si="38"/>
        <v>2438</v>
      </c>
      <c r="D2442" s="29">
        <v>16.899999999999999</v>
      </c>
      <c r="E2442" s="29">
        <v>16.899999999999999</v>
      </c>
    </row>
    <row r="2443" spans="2:5" x14ac:dyDescent="0.3">
      <c r="B2443" s="28">
        <v>43062.174305555556</v>
      </c>
      <c r="C2443" s="27">
        <f t="shared" si="38"/>
        <v>2439</v>
      </c>
      <c r="D2443" s="29">
        <v>16.899999999999999</v>
      </c>
      <c r="E2443" s="29">
        <v>16.899999999999999</v>
      </c>
    </row>
    <row r="2444" spans="2:5" x14ac:dyDescent="0.3">
      <c r="B2444" s="28">
        <v>43062.175000000003</v>
      </c>
      <c r="C2444" s="27">
        <f t="shared" si="38"/>
        <v>2440</v>
      </c>
      <c r="D2444" s="29">
        <v>16.899999999999999</v>
      </c>
      <c r="E2444" s="29">
        <v>16.899999999999999</v>
      </c>
    </row>
    <row r="2445" spans="2:5" x14ac:dyDescent="0.3">
      <c r="B2445" s="28">
        <v>43062.175694444442</v>
      </c>
      <c r="C2445" s="27">
        <f t="shared" si="38"/>
        <v>2441</v>
      </c>
      <c r="D2445" s="29">
        <v>16.899999999999999</v>
      </c>
      <c r="E2445" s="29">
        <v>16.899999999999999</v>
      </c>
    </row>
    <row r="2446" spans="2:5" x14ac:dyDescent="0.3">
      <c r="B2446" s="28">
        <v>43062.176388888889</v>
      </c>
      <c r="C2446" s="27">
        <f t="shared" si="38"/>
        <v>2442</v>
      </c>
      <c r="D2446" s="29">
        <v>16.899999999999999</v>
      </c>
      <c r="E2446" s="29">
        <v>16.899999999999999</v>
      </c>
    </row>
    <row r="2447" spans="2:5" x14ac:dyDescent="0.3">
      <c r="B2447" s="28">
        <v>43062.177083333336</v>
      </c>
      <c r="C2447" s="27">
        <f t="shared" si="38"/>
        <v>2443</v>
      </c>
      <c r="D2447" s="29">
        <v>16.899999999999999</v>
      </c>
      <c r="E2447" s="29">
        <v>16.899999999999999</v>
      </c>
    </row>
    <row r="2448" spans="2:5" x14ac:dyDescent="0.3">
      <c r="B2448" s="28">
        <v>43062.177777777775</v>
      </c>
      <c r="C2448" s="27">
        <f t="shared" si="38"/>
        <v>2444</v>
      </c>
      <c r="D2448" s="29">
        <v>16.899999999999999</v>
      </c>
      <c r="E2448" s="29">
        <v>16.899999999999999</v>
      </c>
    </row>
    <row r="2449" spans="2:5" x14ac:dyDescent="0.3">
      <c r="B2449" s="28">
        <v>43062.178472222222</v>
      </c>
      <c r="C2449" s="27">
        <f t="shared" si="38"/>
        <v>2445</v>
      </c>
      <c r="D2449" s="29">
        <v>16.899999999999999</v>
      </c>
      <c r="E2449" s="29">
        <v>16.899999999999999</v>
      </c>
    </row>
    <row r="2450" spans="2:5" x14ac:dyDescent="0.3">
      <c r="B2450" s="28">
        <v>43062.179166666669</v>
      </c>
      <c r="C2450" s="27">
        <f t="shared" si="38"/>
        <v>2446</v>
      </c>
      <c r="D2450" s="29">
        <v>16.899999999999999</v>
      </c>
      <c r="E2450" s="29">
        <v>16.899999999999999</v>
      </c>
    </row>
    <row r="2451" spans="2:5" x14ac:dyDescent="0.3">
      <c r="B2451" s="28">
        <v>43062.179861111108</v>
      </c>
      <c r="C2451" s="27">
        <f t="shared" si="38"/>
        <v>2447</v>
      </c>
      <c r="D2451" s="29">
        <v>16.899999999999999</v>
      </c>
      <c r="E2451" s="29">
        <v>16.899999999999999</v>
      </c>
    </row>
    <row r="2452" spans="2:5" x14ac:dyDescent="0.3">
      <c r="B2452" s="28">
        <v>43062.180555555555</v>
      </c>
      <c r="C2452" s="27">
        <f t="shared" si="38"/>
        <v>2448</v>
      </c>
      <c r="D2452" s="29">
        <v>16.899999999999999</v>
      </c>
      <c r="E2452" s="29">
        <v>16.899999999999999</v>
      </c>
    </row>
    <row r="2453" spans="2:5" x14ac:dyDescent="0.3">
      <c r="B2453" s="28">
        <v>43062.181250000001</v>
      </c>
      <c r="C2453" s="27">
        <f t="shared" si="38"/>
        <v>2449</v>
      </c>
      <c r="D2453" s="29">
        <v>16.899999999999999</v>
      </c>
      <c r="E2453" s="29">
        <v>16.899999999999999</v>
      </c>
    </row>
    <row r="2454" spans="2:5" x14ac:dyDescent="0.3">
      <c r="B2454" s="28">
        <v>43062.181944444441</v>
      </c>
      <c r="C2454" s="27">
        <f t="shared" si="38"/>
        <v>2450</v>
      </c>
      <c r="D2454" s="29">
        <v>16.899999999999999</v>
      </c>
      <c r="E2454" s="29">
        <v>16.899999999999999</v>
      </c>
    </row>
    <row r="2455" spans="2:5" x14ac:dyDescent="0.3">
      <c r="B2455" s="28">
        <v>43062.182638888888</v>
      </c>
      <c r="C2455" s="27">
        <f t="shared" si="38"/>
        <v>2451</v>
      </c>
      <c r="D2455" s="29">
        <v>16.899999999999999</v>
      </c>
      <c r="E2455" s="29">
        <v>16.899999999999999</v>
      </c>
    </row>
    <row r="2456" spans="2:5" x14ac:dyDescent="0.3">
      <c r="B2456" s="28">
        <v>43062.183333333334</v>
      </c>
      <c r="C2456" s="27">
        <f t="shared" si="38"/>
        <v>2452</v>
      </c>
      <c r="D2456" s="29">
        <v>16.899999999999999</v>
      </c>
      <c r="E2456" s="29">
        <v>16.899999999999999</v>
      </c>
    </row>
    <row r="2457" spans="2:5" x14ac:dyDescent="0.3">
      <c r="B2457" s="28">
        <v>43062.184027777781</v>
      </c>
      <c r="C2457" s="27">
        <f t="shared" si="38"/>
        <v>2453</v>
      </c>
      <c r="D2457" s="29">
        <v>16.899999999999999</v>
      </c>
      <c r="E2457" s="29">
        <v>16.899999999999999</v>
      </c>
    </row>
    <row r="2458" spans="2:5" x14ac:dyDescent="0.3">
      <c r="B2458" s="28">
        <v>43062.18472222222</v>
      </c>
      <c r="C2458" s="27">
        <f t="shared" si="38"/>
        <v>2454</v>
      </c>
      <c r="D2458" s="29">
        <v>16.899999999999999</v>
      </c>
      <c r="E2458" s="29">
        <v>16.899999999999999</v>
      </c>
    </row>
    <row r="2459" spans="2:5" x14ac:dyDescent="0.3">
      <c r="B2459" s="28">
        <v>43062.185416666667</v>
      </c>
      <c r="C2459" s="27">
        <f t="shared" si="38"/>
        <v>2455</v>
      </c>
      <c r="D2459" s="29">
        <v>16.899999999999999</v>
      </c>
      <c r="E2459" s="29">
        <v>16.899999999999999</v>
      </c>
    </row>
    <row r="2460" spans="2:5" x14ac:dyDescent="0.3">
      <c r="B2460" s="28">
        <v>43062.186111111114</v>
      </c>
      <c r="C2460" s="27">
        <f t="shared" si="38"/>
        <v>2456</v>
      </c>
      <c r="D2460" s="29">
        <v>16.899999999999999</v>
      </c>
      <c r="E2460" s="29">
        <v>16.899999999999999</v>
      </c>
    </row>
    <row r="2461" spans="2:5" x14ac:dyDescent="0.3">
      <c r="B2461" s="28">
        <v>43062.186805555553</v>
      </c>
      <c r="C2461" s="27">
        <f t="shared" si="38"/>
        <v>2457</v>
      </c>
      <c r="D2461" s="29">
        <v>16.899999999999999</v>
      </c>
      <c r="E2461" s="29">
        <v>16.899999999999999</v>
      </c>
    </row>
    <row r="2462" spans="2:5" x14ac:dyDescent="0.3">
      <c r="B2462" s="28">
        <v>43062.1875</v>
      </c>
      <c r="C2462" s="27">
        <f t="shared" si="38"/>
        <v>2458</v>
      </c>
      <c r="D2462" s="29">
        <v>16.899999999999999</v>
      </c>
      <c r="E2462" s="29">
        <v>16.899999999999999</v>
      </c>
    </row>
    <row r="2463" spans="2:5" x14ac:dyDescent="0.3">
      <c r="B2463" s="28">
        <v>43062.188194444447</v>
      </c>
      <c r="C2463" s="27">
        <f t="shared" si="38"/>
        <v>2459</v>
      </c>
      <c r="D2463" s="29">
        <v>16.899999999999999</v>
      </c>
      <c r="E2463" s="29">
        <v>16.899999999999999</v>
      </c>
    </row>
    <row r="2464" spans="2:5" x14ac:dyDescent="0.3">
      <c r="B2464" s="28">
        <v>43062.188888888886</v>
      </c>
      <c r="C2464" s="27">
        <f t="shared" si="38"/>
        <v>2460</v>
      </c>
      <c r="D2464" s="29">
        <v>16.899999999999999</v>
      </c>
      <c r="E2464" s="29">
        <v>16.899999999999999</v>
      </c>
    </row>
    <row r="2465" spans="2:5" x14ac:dyDescent="0.3">
      <c r="B2465" s="28">
        <v>43062.189583333333</v>
      </c>
      <c r="C2465" s="27">
        <f t="shared" si="38"/>
        <v>2461</v>
      </c>
      <c r="D2465" s="29">
        <v>16.899999999999999</v>
      </c>
      <c r="E2465" s="29">
        <v>16.899999999999999</v>
      </c>
    </row>
    <row r="2466" spans="2:5" x14ac:dyDescent="0.3">
      <c r="B2466" s="28">
        <v>43062.19027777778</v>
      </c>
      <c r="C2466" s="27">
        <f t="shared" si="38"/>
        <v>2462</v>
      </c>
      <c r="D2466" s="29">
        <v>16.899999999999999</v>
      </c>
      <c r="E2466" s="29">
        <v>16.899999999999999</v>
      </c>
    </row>
    <row r="2467" spans="2:5" x14ac:dyDescent="0.3">
      <c r="B2467" s="28">
        <v>43062.190972222219</v>
      </c>
      <c r="C2467" s="27">
        <f t="shared" si="38"/>
        <v>2463</v>
      </c>
      <c r="D2467" s="29">
        <v>16.899999999999999</v>
      </c>
      <c r="E2467" s="29">
        <v>16.899999999999999</v>
      </c>
    </row>
    <row r="2468" spans="2:5" x14ac:dyDescent="0.3">
      <c r="B2468" s="28">
        <v>43062.191666666666</v>
      </c>
      <c r="C2468" s="27">
        <f t="shared" si="38"/>
        <v>2464</v>
      </c>
      <c r="D2468" s="29">
        <v>16.899999999999999</v>
      </c>
      <c r="E2468" s="29">
        <v>16.899999999999999</v>
      </c>
    </row>
    <row r="2469" spans="2:5" x14ac:dyDescent="0.3">
      <c r="B2469" s="28">
        <v>43062.192361111112</v>
      </c>
      <c r="C2469" s="27">
        <f t="shared" si="38"/>
        <v>2465</v>
      </c>
      <c r="D2469" s="29">
        <v>16.899999999999999</v>
      </c>
      <c r="E2469" s="29">
        <v>16.899999999999999</v>
      </c>
    </row>
    <row r="2470" spans="2:5" x14ac:dyDescent="0.3">
      <c r="B2470" s="28">
        <v>43062.193055555559</v>
      </c>
      <c r="C2470" s="27">
        <f t="shared" si="38"/>
        <v>2466</v>
      </c>
      <c r="D2470" s="29">
        <v>16.899999999999999</v>
      </c>
      <c r="E2470" s="29">
        <v>16.899999999999999</v>
      </c>
    </row>
    <row r="2471" spans="2:5" x14ac:dyDescent="0.3">
      <c r="B2471" s="28">
        <v>43062.193749999999</v>
      </c>
      <c r="C2471" s="27">
        <f t="shared" si="38"/>
        <v>2467</v>
      </c>
      <c r="D2471" s="29">
        <v>16.899999999999999</v>
      </c>
      <c r="E2471" s="29">
        <v>16.899999999999999</v>
      </c>
    </row>
    <row r="2472" spans="2:5" x14ac:dyDescent="0.3">
      <c r="B2472" s="28">
        <v>43062.194444444445</v>
      </c>
      <c r="C2472" s="27">
        <f t="shared" si="38"/>
        <v>2468</v>
      </c>
      <c r="D2472" s="29">
        <v>16.899999999999999</v>
      </c>
      <c r="E2472" s="29">
        <v>16.899999999999999</v>
      </c>
    </row>
    <row r="2473" spans="2:5" x14ac:dyDescent="0.3">
      <c r="B2473" s="28">
        <v>43062.195138888892</v>
      </c>
      <c r="C2473" s="27">
        <f t="shared" si="38"/>
        <v>2469</v>
      </c>
      <c r="D2473" s="29">
        <v>16.899999999999999</v>
      </c>
      <c r="E2473" s="29">
        <v>16.899999999999999</v>
      </c>
    </row>
    <row r="2474" spans="2:5" x14ac:dyDescent="0.3">
      <c r="B2474" s="28">
        <v>43062.195833333331</v>
      </c>
      <c r="C2474" s="27">
        <f t="shared" si="38"/>
        <v>2470</v>
      </c>
      <c r="D2474" s="29">
        <v>16.899999999999999</v>
      </c>
      <c r="E2474" s="29">
        <v>16.899999999999999</v>
      </c>
    </row>
    <row r="2475" spans="2:5" x14ac:dyDescent="0.3">
      <c r="B2475" s="28">
        <v>43062.196527777778</v>
      </c>
      <c r="C2475" s="27">
        <f t="shared" si="38"/>
        <v>2471</v>
      </c>
      <c r="D2475" s="29">
        <v>16.899999999999999</v>
      </c>
      <c r="E2475" s="29">
        <v>16.899999999999999</v>
      </c>
    </row>
    <row r="2476" spans="2:5" x14ac:dyDescent="0.3">
      <c r="B2476" s="28">
        <v>43062.197222222225</v>
      </c>
      <c r="C2476" s="27">
        <f t="shared" si="38"/>
        <v>2472</v>
      </c>
      <c r="D2476" s="29">
        <v>16.899999999999999</v>
      </c>
      <c r="E2476" s="29">
        <v>16.899999999999999</v>
      </c>
    </row>
    <row r="2477" spans="2:5" x14ac:dyDescent="0.3">
      <c r="B2477" s="28">
        <v>43062.197916666664</v>
      </c>
      <c r="C2477" s="27">
        <f t="shared" si="38"/>
        <v>2473</v>
      </c>
      <c r="D2477" s="29">
        <v>16.899999999999999</v>
      </c>
      <c r="E2477" s="29">
        <v>16.899999999999999</v>
      </c>
    </row>
    <row r="2478" spans="2:5" x14ac:dyDescent="0.3">
      <c r="B2478" s="28">
        <v>43062.198611111111</v>
      </c>
      <c r="C2478" s="27">
        <f t="shared" si="38"/>
        <v>2474</v>
      </c>
      <c r="D2478" s="29">
        <v>16.899999999999999</v>
      </c>
      <c r="E2478" s="29">
        <v>16.899999999999999</v>
      </c>
    </row>
    <row r="2479" spans="2:5" x14ac:dyDescent="0.3">
      <c r="B2479" s="28">
        <v>43062.199305555558</v>
      </c>
      <c r="C2479" s="27">
        <f t="shared" si="38"/>
        <v>2475</v>
      </c>
      <c r="D2479" s="29">
        <v>16.899999999999999</v>
      </c>
      <c r="E2479" s="29">
        <v>16.899999999999999</v>
      </c>
    </row>
    <row r="2480" spans="2:5" x14ac:dyDescent="0.3">
      <c r="B2480" s="28">
        <v>43062.2</v>
      </c>
      <c r="C2480" s="27">
        <f t="shared" si="38"/>
        <v>2476</v>
      </c>
      <c r="D2480" s="29">
        <v>16.899999999999999</v>
      </c>
      <c r="E2480" s="29">
        <v>16.899999999999999</v>
      </c>
    </row>
    <row r="2481" spans="2:5" x14ac:dyDescent="0.3">
      <c r="B2481" s="28">
        <v>43062.200694444444</v>
      </c>
      <c r="C2481" s="27">
        <f t="shared" si="38"/>
        <v>2477</v>
      </c>
      <c r="D2481" s="29">
        <v>16.899999999999999</v>
      </c>
      <c r="E2481" s="29">
        <v>16.899999999999999</v>
      </c>
    </row>
    <row r="2482" spans="2:5" x14ac:dyDescent="0.3">
      <c r="B2482" s="28">
        <v>43062.201388888891</v>
      </c>
      <c r="C2482" s="27">
        <f t="shared" si="38"/>
        <v>2478</v>
      </c>
      <c r="D2482" s="29">
        <v>16.899999999999999</v>
      </c>
      <c r="E2482" s="29">
        <v>16.899999999999999</v>
      </c>
    </row>
    <row r="2483" spans="2:5" x14ac:dyDescent="0.3">
      <c r="B2483" s="28">
        <v>43062.20208333333</v>
      </c>
      <c r="C2483" s="27">
        <f t="shared" si="38"/>
        <v>2479</v>
      </c>
      <c r="D2483" s="29">
        <v>16.899999999999999</v>
      </c>
      <c r="E2483" s="29">
        <v>16.899999999999999</v>
      </c>
    </row>
    <row r="2484" spans="2:5" x14ac:dyDescent="0.3">
      <c r="B2484" s="28">
        <v>43062.202777777777</v>
      </c>
      <c r="C2484" s="27">
        <f t="shared" si="38"/>
        <v>2480</v>
      </c>
      <c r="D2484" s="29">
        <v>16.899999999999999</v>
      </c>
      <c r="E2484" s="29">
        <v>16.899999999999999</v>
      </c>
    </row>
    <row r="2485" spans="2:5" x14ac:dyDescent="0.3">
      <c r="B2485" s="28">
        <v>43062.203472222223</v>
      </c>
      <c r="C2485" s="27">
        <f t="shared" si="38"/>
        <v>2481</v>
      </c>
      <c r="D2485" s="29">
        <v>16.899999999999999</v>
      </c>
      <c r="E2485" s="29">
        <v>16.899999999999999</v>
      </c>
    </row>
    <row r="2486" spans="2:5" x14ac:dyDescent="0.3">
      <c r="B2486" s="28">
        <v>43062.20416666667</v>
      </c>
      <c r="C2486" s="27">
        <f t="shared" si="38"/>
        <v>2482</v>
      </c>
      <c r="D2486" s="29">
        <v>16.899999999999999</v>
      </c>
      <c r="E2486" s="29">
        <v>16.899999999999999</v>
      </c>
    </row>
    <row r="2487" spans="2:5" x14ac:dyDescent="0.3">
      <c r="B2487" s="28">
        <v>43062.204861111109</v>
      </c>
      <c r="C2487" s="27">
        <f t="shared" si="38"/>
        <v>2483</v>
      </c>
      <c r="D2487" s="29">
        <v>16.899999999999999</v>
      </c>
      <c r="E2487" s="29">
        <v>16.899999999999999</v>
      </c>
    </row>
    <row r="2488" spans="2:5" x14ac:dyDescent="0.3">
      <c r="B2488" s="28">
        <v>43062.205555555556</v>
      </c>
      <c r="C2488" s="27">
        <f t="shared" si="38"/>
        <v>2484</v>
      </c>
      <c r="D2488" s="29">
        <v>16.899999999999999</v>
      </c>
      <c r="E2488" s="29">
        <v>16.899999999999999</v>
      </c>
    </row>
    <row r="2489" spans="2:5" x14ac:dyDescent="0.3">
      <c r="B2489" s="28">
        <v>43062.206250000003</v>
      </c>
      <c r="C2489" s="27">
        <f t="shared" si="38"/>
        <v>2485</v>
      </c>
      <c r="D2489" s="29">
        <v>16.899999999999999</v>
      </c>
      <c r="E2489" s="29">
        <v>16.899999999999999</v>
      </c>
    </row>
    <row r="2490" spans="2:5" x14ac:dyDescent="0.3">
      <c r="B2490" s="28">
        <v>43062.206944444442</v>
      </c>
      <c r="C2490" s="27">
        <f t="shared" si="38"/>
        <v>2486</v>
      </c>
      <c r="D2490" s="29">
        <v>16.899999999999999</v>
      </c>
      <c r="E2490" s="29">
        <v>16.899999999999999</v>
      </c>
    </row>
    <row r="2491" spans="2:5" x14ac:dyDescent="0.3">
      <c r="B2491" s="28">
        <v>43062.207638888889</v>
      </c>
      <c r="C2491" s="27">
        <f t="shared" si="38"/>
        <v>2487</v>
      </c>
      <c r="D2491" s="29">
        <v>16.899999999999999</v>
      </c>
      <c r="E2491" s="29">
        <v>16.899999999999999</v>
      </c>
    </row>
    <row r="2492" spans="2:5" x14ac:dyDescent="0.3">
      <c r="B2492" s="28">
        <v>43062.208333333336</v>
      </c>
      <c r="C2492" s="27">
        <f t="shared" si="38"/>
        <v>2488</v>
      </c>
      <c r="D2492" s="29">
        <v>16.899999999999999</v>
      </c>
      <c r="E2492" s="29">
        <v>16.899999999999999</v>
      </c>
    </row>
    <row r="2493" spans="2:5" x14ac:dyDescent="0.3">
      <c r="B2493" s="28">
        <v>43062.209027777775</v>
      </c>
      <c r="C2493" s="27">
        <f t="shared" si="38"/>
        <v>2489</v>
      </c>
      <c r="D2493" s="29">
        <v>16.899999999999999</v>
      </c>
      <c r="E2493" s="29">
        <v>16.899999999999999</v>
      </c>
    </row>
    <row r="2494" spans="2:5" x14ac:dyDescent="0.3">
      <c r="B2494" s="28">
        <v>43062.209722222222</v>
      </c>
      <c r="C2494" s="27">
        <f t="shared" si="38"/>
        <v>2490</v>
      </c>
      <c r="D2494" s="29">
        <v>16.899999999999999</v>
      </c>
      <c r="E2494" s="29">
        <v>16.899999999999999</v>
      </c>
    </row>
    <row r="2495" spans="2:5" x14ac:dyDescent="0.3">
      <c r="B2495" s="28">
        <v>43062.210416666669</v>
      </c>
      <c r="C2495" s="27">
        <f t="shared" si="38"/>
        <v>2491</v>
      </c>
      <c r="D2495" s="29">
        <v>16.899999999999999</v>
      </c>
      <c r="E2495" s="29">
        <v>16.899999999999999</v>
      </c>
    </row>
    <row r="2496" spans="2:5" x14ac:dyDescent="0.3">
      <c r="B2496" s="28">
        <v>43062.211111111108</v>
      </c>
      <c r="C2496" s="27">
        <f t="shared" si="38"/>
        <v>2492</v>
      </c>
      <c r="D2496" s="29">
        <v>16.899999999999999</v>
      </c>
      <c r="E2496" s="29">
        <v>16.899999999999999</v>
      </c>
    </row>
    <row r="2497" spans="2:5" x14ac:dyDescent="0.3">
      <c r="B2497" s="28">
        <v>43062.211805555555</v>
      </c>
      <c r="C2497" s="27">
        <f t="shared" si="38"/>
        <v>2493</v>
      </c>
      <c r="D2497" s="29">
        <v>16.899999999999999</v>
      </c>
      <c r="E2497" s="29">
        <v>16.899999999999999</v>
      </c>
    </row>
    <row r="2498" spans="2:5" x14ac:dyDescent="0.3">
      <c r="B2498" s="28">
        <v>43062.212500000001</v>
      </c>
      <c r="C2498" s="27">
        <f t="shared" si="38"/>
        <v>2494</v>
      </c>
      <c r="D2498" s="29">
        <v>16.899999999999999</v>
      </c>
      <c r="E2498" s="29">
        <v>16.899999999999999</v>
      </c>
    </row>
    <row r="2499" spans="2:5" x14ac:dyDescent="0.3">
      <c r="B2499" s="28">
        <v>43062.213194444441</v>
      </c>
      <c r="C2499" s="27">
        <f t="shared" si="38"/>
        <v>2495</v>
      </c>
      <c r="D2499" s="29">
        <v>16.899999999999999</v>
      </c>
      <c r="E2499" s="29">
        <v>16.899999999999999</v>
      </c>
    </row>
    <row r="2500" spans="2:5" x14ac:dyDescent="0.3">
      <c r="B2500" s="28">
        <v>43062.213888888888</v>
      </c>
      <c r="C2500" s="27">
        <f t="shared" si="38"/>
        <v>2496</v>
      </c>
      <c r="D2500" s="29">
        <v>16.899999999999999</v>
      </c>
      <c r="E2500" s="29">
        <v>16.899999999999999</v>
      </c>
    </row>
    <row r="2501" spans="2:5" x14ac:dyDescent="0.3">
      <c r="B2501" s="28">
        <v>43062.214583333334</v>
      </c>
      <c r="C2501" s="27">
        <f t="shared" si="38"/>
        <v>2497</v>
      </c>
      <c r="D2501" s="29">
        <v>16.899999999999999</v>
      </c>
      <c r="E2501" s="29">
        <v>16.899999999999999</v>
      </c>
    </row>
    <row r="2502" spans="2:5" x14ac:dyDescent="0.3">
      <c r="B2502" s="28">
        <v>43062.215277777781</v>
      </c>
      <c r="C2502" s="27">
        <f t="shared" si="38"/>
        <v>2498</v>
      </c>
      <c r="D2502" s="29">
        <v>16.899999999999999</v>
      </c>
      <c r="E2502" s="29">
        <v>16.899999999999999</v>
      </c>
    </row>
    <row r="2503" spans="2:5" x14ac:dyDescent="0.3">
      <c r="B2503" s="28">
        <v>43062.21597222222</v>
      </c>
      <c r="C2503" s="27">
        <f t="shared" ref="C2503:C2566" si="39">C2502+1</f>
        <v>2499</v>
      </c>
      <c r="D2503" s="29">
        <v>16.899999999999999</v>
      </c>
      <c r="E2503" s="29">
        <v>16.899999999999999</v>
      </c>
    </row>
    <row r="2504" spans="2:5" x14ac:dyDescent="0.3">
      <c r="B2504" s="28">
        <v>43062.216666666667</v>
      </c>
      <c r="C2504" s="27">
        <f t="shared" si="39"/>
        <v>2500</v>
      </c>
      <c r="D2504" s="29">
        <v>16.899999999999999</v>
      </c>
      <c r="E2504" s="29">
        <v>16.899999999999999</v>
      </c>
    </row>
    <row r="2505" spans="2:5" x14ac:dyDescent="0.3">
      <c r="B2505" s="28">
        <v>43062.217361111114</v>
      </c>
      <c r="C2505" s="27">
        <f t="shared" si="39"/>
        <v>2501</v>
      </c>
      <c r="D2505" s="29">
        <v>16.899999999999999</v>
      </c>
      <c r="E2505" s="29">
        <v>16.899999999999999</v>
      </c>
    </row>
    <row r="2506" spans="2:5" x14ac:dyDescent="0.3">
      <c r="B2506" s="28">
        <v>43062.218055555553</v>
      </c>
      <c r="C2506" s="27">
        <f t="shared" si="39"/>
        <v>2502</v>
      </c>
      <c r="D2506" s="29">
        <v>16.899999999999999</v>
      </c>
      <c r="E2506" s="29">
        <v>16.899999999999999</v>
      </c>
    </row>
    <row r="2507" spans="2:5" x14ac:dyDescent="0.3">
      <c r="B2507" s="28">
        <v>43062.21875</v>
      </c>
      <c r="C2507" s="27">
        <f t="shared" si="39"/>
        <v>2503</v>
      </c>
      <c r="D2507" s="29">
        <v>16.899999999999999</v>
      </c>
      <c r="E2507" s="29">
        <v>16.899999999999999</v>
      </c>
    </row>
    <row r="2508" spans="2:5" x14ac:dyDescent="0.3">
      <c r="B2508" s="28">
        <v>43062.219444444447</v>
      </c>
      <c r="C2508" s="27">
        <f t="shared" si="39"/>
        <v>2504</v>
      </c>
      <c r="D2508" s="29">
        <v>16.899999999999999</v>
      </c>
      <c r="E2508" s="29">
        <v>16.899999999999999</v>
      </c>
    </row>
    <row r="2509" spans="2:5" x14ac:dyDescent="0.3">
      <c r="B2509" s="28">
        <v>43062.220138888886</v>
      </c>
      <c r="C2509" s="27">
        <f t="shared" si="39"/>
        <v>2505</v>
      </c>
      <c r="D2509" s="29">
        <v>16.899999999999999</v>
      </c>
      <c r="E2509" s="29">
        <v>16.899999999999999</v>
      </c>
    </row>
    <row r="2510" spans="2:5" x14ac:dyDescent="0.3">
      <c r="B2510" s="28">
        <v>43062.220833333333</v>
      </c>
      <c r="C2510" s="27">
        <f t="shared" si="39"/>
        <v>2506</v>
      </c>
      <c r="D2510" s="29">
        <v>16.899999999999999</v>
      </c>
      <c r="E2510" s="29">
        <v>16.899999999999999</v>
      </c>
    </row>
    <row r="2511" spans="2:5" x14ac:dyDescent="0.3">
      <c r="B2511" s="28">
        <v>43062.22152777778</v>
      </c>
      <c r="C2511" s="27">
        <f t="shared" si="39"/>
        <v>2507</v>
      </c>
      <c r="D2511" s="29">
        <v>16.899999999999999</v>
      </c>
      <c r="E2511" s="29">
        <v>16.899999999999999</v>
      </c>
    </row>
    <row r="2512" spans="2:5" x14ac:dyDescent="0.3">
      <c r="B2512" s="28">
        <v>43062.222222222219</v>
      </c>
      <c r="C2512" s="27">
        <f t="shared" si="39"/>
        <v>2508</v>
      </c>
      <c r="D2512" s="29">
        <v>16.899999999999999</v>
      </c>
      <c r="E2512" s="29">
        <v>16.899999999999999</v>
      </c>
    </row>
    <row r="2513" spans="2:5" x14ac:dyDescent="0.3">
      <c r="B2513" s="28">
        <v>43062.222916666666</v>
      </c>
      <c r="C2513" s="27">
        <f t="shared" si="39"/>
        <v>2509</v>
      </c>
      <c r="D2513" s="29">
        <v>16.899999999999999</v>
      </c>
      <c r="E2513" s="29">
        <v>16.899999999999999</v>
      </c>
    </row>
    <row r="2514" spans="2:5" x14ac:dyDescent="0.3">
      <c r="B2514" s="28">
        <v>43062.223611111112</v>
      </c>
      <c r="C2514" s="27">
        <f t="shared" si="39"/>
        <v>2510</v>
      </c>
      <c r="D2514" s="29">
        <v>16.899999999999999</v>
      </c>
      <c r="E2514" s="29">
        <v>16.899999999999999</v>
      </c>
    </row>
    <row r="2515" spans="2:5" x14ac:dyDescent="0.3">
      <c r="B2515" s="28">
        <v>43062.224305555559</v>
      </c>
      <c r="C2515" s="27">
        <f t="shared" si="39"/>
        <v>2511</v>
      </c>
      <c r="D2515" s="29">
        <v>16.899999999999999</v>
      </c>
      <c r="E2515" s="29">
        <v>16.899999999999999</v>
      </c>
    </row>
    <row r="2516" spans="2:5" x14ac:dyDescent="0.3">
      <c r="B2516" s="28">
        <v>43062.224999999999</v>
      </c>
      <c r="C2516" s="27">
        <f t="shared" si="39"/>
        <v>2512</v>
      </c>
      <c r="D2516" s="29">
        <v>16.899999999999999</v>
      </c>
      <c r="E2516" s="29">
        <v>16.899999999999999</v>
      </c>
    </row>
    <row r="2517" spans="2:5" x14ac:dyDescent="0.3">
      <c r="B2517" s="28">
        <v>43062.225694444445</v>
      </c>
      <c r="C2517" s="27">
        <f t="shared" si="39"/>
        <v>2513</v>
      </c>
      <c r="D2517" s="29">
        <v>16.899999999999999</v>
      </c>
      <c r="E2517" s="29">
        <v>16.899999999999999</v>
      </c>
    </row>
    <row r="2518" spans="2:5" x14ac:dyDescent="0.3">
      <c r="B2518" s="28">
        <v>43062.226388888892</v>
      </c>
      <c r="C2518" s="27">
        <f t="shared" si="39"/>
        <v>2514</v>
      </c>
      <c r="D2518" s="29">
        <v>16.899999999999999</v>
      </c>
      <c r="E2518" s="29">
        <v>16.899999999999999</v>
      </c>
    </row>
    <row r="2519" spans="2:5" x14ac:dyDescent="0.3">
      <c r="B2519" s="28">
        <v>43062.227083333331</v>
      </c>
      <c r="C2519" s="27">
        <f t="shared" si="39"/>
        <v>2515</v>
      </c>
      <c r="D2519" s="29">
        <v>16.899999999999999</v>
      </c>
      <c r="E2519" s="29">
        <v>17</v>
      </c>
    </row>
    <row r="2520" spans="2:5" x14ac:dyDescent="0.3">
      <c r="B2520" s="28">
        <v>43062.227777777778</v>
      </c>
      <c r="C2520" s="27">
        <f t="shared" si="39"/>
        <v>2516</v>
      </c>
      <c r="D2520" s="29">
        <v>16.899999999999999</v>
      </c>
      <c r="E2520" s="29">
        <v>17</v>
      </c>
    </row>
    <row r="2521" spans="2:5" x14ac:dyDescent="0.3">
      <c r="B2521" s="28">
        <v>43062.228472222225</v>
      </c>
      <c r="C2521" s="27">
        <f t="shared" si="39"/>
        <v>2517</v>
      </c>
      <c r="D2521" s="29">
        <v>16.899999999999999</v>
      </c>
      <c r="E2521" s="29">
        <v>17</v>
      </c>
    </row>
    <row r="2522" spans="2:5" x14ac:dyDescent="0.3">
      <c r="B2522" s="28">
        <v>43062.229166666664</v>
      </c>
      <c r="C2522" s="27">
        <f t="shared" si="39"/>
        <v>2518</v>
      </c>
      <c r="D2522" s="29">
        <v>16.899999999999999</v>
      </c>
      <c r="E2522" s="29">
        <v>17</v>
      </c>
    </row>
    <row r="2523" spans="2:5" x14ac:dyDescent="0.3">
      <c r="B2523" s="28">
        <v>43062.229861111111</v>
      </c>
      <c r="C2523" s="27">
        <f t="shared" si="39"/>
        <v>2519</v>
      </c>
      <c r="D2523" s="29">
        <v>16.899999999999999</v>
      </c>
      <c r="E2523" s="29">
        <v>17</v>
      </c>
    </row>
    <row r="2524" spans="2:5" x14ac:dyDescent="0.3">
      <c r="B2524" s="28">
        <v>43062.230555555558</v>
      </c>
      <c r="C2524" s="27">
        <f t="shared" si="39"/>
        <v>2520</v>
      </c>
      <c r="D2524" s="29">
        <v>16.899999999999999</v>
      </c>
      <c r="E2524" s="29">
        <v>17</v>
      </c>
    </row>
    <row r="2525" spans="2:5" x14ac:dyDescent="0.3">
      <c r="B2525" s="28">
        <v>43062.231249999997</v>
      </c>
      <c r="C2525" s="27">
        <f t="shared" si="39"/>
        <v>2521</v>
      </c>
      <c r="D2525" s="29">
        <v>17</v>
      </c>
      <c r="E2525" s="29">
        <v>17</v>
      </c>
    </row>
    <row r="2526" spans="2:5" x14ac:dyDescent="0.3">
      <c r="B2526" s="28">
        <v>43062.231944444444</v>
      </c>
      <c r="C2526" s="27">
        <f t="shared" si="39"/>
        <v>2522</v>
      </c>
      <c r="D2526" s="29">
        <v>16.899999999999999</v>
      </c>
      <c r="E2526" s="29">
        <v>17</v>
      </c>
    </row>
    <row r="2527" spans="2:5" x14ac:dyDescent="0.3">
      <c r="B2527" s="28">
        <v>43062.232638888891</v>
      </c>
      <c r="C2527" s="27">
        <f t="shared" si="39"/>
        <v>2523</v>
      </c>
      <c r="D2527" s="29">
        <v>16.899999999999999</v>
      </c>
      <c r="E2527" s="29">
        <v>17</v>
      </c>
    </row>
    <row r="2528" spans="2:5" x14ac:dyDescent="0.3">
      <c r="B2528" s="28">
        <v>43062.23333333333</v>
      </c>
      <c r="C2528" s="27">
        <f t="shared" si="39"/>
        <v>2524</v>
      </c>
      <c r="D2528" s="29">
        <v>16.899999999999999</v>
      </c>
      <c r="E2528" s="29">
        <v>17</v>
      </c>
    </row>
    <row r="2529" spans="2:5" x14ac:dyDescent="0.3">
      <c r="B2529" s="28">
        <v>43062.234027777777</v>
      </c>
      <c r="C2529" s="27">
        <f t="shared" si="39"/>
        <v>2525</v>
      </c>
      <c r="D2529" s="29">
        <v>16.899999999999999</v>
      </c>
      <c r="E2529" s="29">
        <v>17</v>
      </c>
    </row>
    <row r="2530" spans="2:5" x14ac:dyDescent="0.3">
      <c r="B2530" s="28">
        <v>43062.234722222223</v>
      </c>
      <c r="C2530" s="27">
        <f t="shared" si="39"/>
        <v>2526</v>
      </c>
      <c r="D2530" s="29">
        <v>16.899999999999999</v>
      </c>
      <c r="E2530" s="29">
        <v>17</v>
      </c>
    </row>
    <row r="2531" spans="2:5" x14ac:dyDescent="0.3">
      <c r="B2531" s="28">
        <v>43062.23541666667</v>
      </c>
      <c r="C2531" s="27">
        <f t="shared" si="39"/>
        <v>2527</v>
      </c>
      <c r="D2531" s="29">
        <v>16.899999999999999</v>
      </c>
      <c r="E2531" s="29">
        <v>17</v>
      </c>
    </row>
    <row r="2532" spans="2:5" x14ac:dyDescent="0.3">
      <c r="B2532" s="28">
        <v>43062.236111111109</v>
      </c>
      <c r="C2532" s="27">
        <f t="shared" si="39"/>
        <v>2528</v>
      </c>
      <c r="D2532" s="29">
        <v>16.899999999999999</v>
      </c>
      <c r="E2532" s="29">
        <v>17</v>
      </c>
    </row>
    <row r="2533" spans="2:5" x14ac:dyDescent="0.3">
      <c r="B2533" s="28">
        <v>43062.236805555556</v>
      </c>
      <c r="C2533" s="27">
        <f t="shared" si="39"/>
        <v>2529</v>
      </c>
      <c r="D2533" s="29">
        <v>16.899999999999999</v>
      </c>
      <c r="E2533" s="29">
        <v>17</v>
      </c>
    </row>
    <row r="2534" spans="2:5" x14ac:dyDescent="0.3">
      <c r="B2534" s="28">
        <v>43062.237500000003</v>
      </c>
      <c r="C2534" s="27">
        <f t="shared" si="39"/>
        <v>2530</v>
      </c>
      <c r="D2534" s="29">
        <v>16.899999999999999</v>
      </c>
      <c r="E2534" s="29">
        <v>17</v>
      </c>
    </row>
    <row r="2535" spans="2:5" x14ac:dyDescent="0.3">
      <c r="B2535" s="28">
        <v>43062.238194444442</v>
      </c>
      <c r="C2535" s="27">
        <f t="shared" si="39"/>
        <v>2531</v>
      </c>
      <c r="D2535" s="29">
        <v>16.899999999999999</v>
      </c>
      <c r="E2535" s="29">
        <v>17</v>
      </c>
    </row>
    <row r="2536" spans="2:5" x14ac:dyDescent="0.3">
      <c r="B2536" s="28">
        <v>43062.238888888889</v>
      </c>
      <c r="C2536" s="27">
        <f t="shared" si="39"/>
        <v>2532</v>
      </c>
      <c r="D2536" s="29">
        <v>16.899999999999999</v>
      </c>
      <c r="E2536" s="29">
        <v>17</v>
      </c>
    </row>
    <row r="2537" spans="2:5" x14ac:dyDescent="0.3">
      <c r="B2537" s="28">
        <v>43062.239583333336</v>
      </c>
      <c r="C2537" s="27">
        <f t="shared" si="39"/>
        <v>2533</v>
      </c>
      <c r="D2537" s="29">
        <v>16.899999999999999</v>
      </c>
      <c r="E2537" s="29">
        <v>17</v>
      </c>
    </row>
    <row r="2538" spans="2:5" x14ac:dyDescent="0.3">
      <c r="B2538" s="28">
        <v>43062.240277777775</v>
      </c>
      <c r="C2538" s="27">
        <f t="shared" si="39"/>
        <v>2534</v>
      </c>
      <c r="D2538" s="29">
        <v>16.899999999999999</v>
      </c>
      <c r="E2538" s="29">
        <v>17</v>
      </c>
    </row>
    <row r="2539" spans="2:5" x14ac:dyDescent="0.3">
      <c r="B2539" s="28">
        <v>43062.240972222222</v>
      </c>
      <c r="C2539" s="27">
        <f t="shared" si="39"/>
        <v>2535</v>
      </c>
      <c r="D2539" s="29">
        <v>16.899999999999999</v>
      </c>
      <c r="E2539" s="29">
        <v>17</v>
      </c>
    </row>
    <row r="2540" spans="2:5" x14ac:dyDescent="0.3">
      <c r="B2540" s="28">
        <v>43062.241666666669</v>
      </c>
      <c r="C2540" s="27">
        <f t="shared" si="39"/>
        <v>2536</v>
      </c>
      <c r="D2540" s="29">
        <v>16.899999999999999</v>
      </c>
      <c r="E2540" s="29">
        <v>17</v>
      </c>
    </row>
    <row r="2541" spans="2:5" x14ac:dyDescent="0.3">
      <c r="B2541" s="28">
        <v>43062.242361111108</v>
      </c>
      <c r="C2541" s="27">
        <f t="shared" si="39"/>
        <v>2537</v>
      </c>
      <c r="D2541" s="29">
        <v>16.899999999999999</v>
      </c>
      <c r="E2541" s="29">
        <v>17</v>
      </c>
    </row>
    <row r="2542" spans="2:5" x14ac:dyDescent="0.3">
      <c r="B2542" s="28">
        <v>43062.243055555555</v>
      </c>
      <c r="C2542" s="27">
        <f t="shared" si="39"/>
        <v>2538</v>
      </c>
      <c r="D2542" s="29">
        <v>16.899999999999999</v>
      </c>
      <c r="E2542" s="29">
        <v>17</v>
      </c>
    </row>
    <row r="2543" spans="2:5" x14ac:dyDescent="0.3">
      <c r="B2543" s="28">
        <v>43062.243750000001</v>
      </c>
      <c r="C2543" s="27">
        <f t="shared" si="39"/>
        <v>2539</v>
      </c>
      <c r="D2543" s="29">
        <v>16.899999999999999</v>
      </c>
      <c r="E2543" s="29">
        <v>17</v>
      </c>
    </row>
    <row r="2544" spans="2:5" x14ac:dyDescent="0.3">
      <c r="B2544" s="28">
        <v>43062.244444444441</v>
      </c>
      <c r="C2544" s="27">
        <f t="shared" si="39"/>
        <v>2540</v>
      </c>
      <c r="D2544" s="29">
        <v>17</v>
      </c>
      <c r="E2544" s="29">
        <v>17</v>
      </c>
    </row>
    <row r="2545" spans="2:5" x14ac:dyDescent="0.3">
      <c r="B2545" s="28">
        <v>43062.245138888888</v>
      </c>
      <c r="C2545" s="27">
        <f t="shared" si="39"/>
        <v>2541</v>
      </c>
      <c r="D2545" s="29">
        <v>17</v>
      </c>
      <c r="E2545" s="29">
        <v>17</v>
      </c>
    </row>
    <row r="2546" spans="2:5" x14ac:dyDescent="0.3">
      <c r="B2546" s="28">
        <v>43062.245833333334</v>
      </c>
      <c r="C2546" s="27">
        <f t="shared" si="39"/>
        <v>2542</v>
      </c>
      <c r="D2546" s="29">
        <v>17</v>
      </c>
      <c r="E2546" s="29">
        <v>17</v>
      </c>
    </row>
    <row r="2547" spans="2:5" x14ac:dyDescent="0.3">
      <c r="B2547" s="28">
        <v>43062.246527777781</v>
      </c>
      <c r="C2547" s="27">
        <f t="shared" si="39"/>
        <v>2543</v>
      </c>
      <c r="D2547" s="29">
        <v>17</v>
      </c>
      <c r="E2547" s="29">
        <v>17</v>
      </c>
    </row>
    <row r="2548" spans="2:5" x14ac:dyDescent="0.3">
      <c r="B2548" s="28">
        <v>43062.24722222222</v>
      </c>
      <c r="C2548" s="27">
        <f t="shared" si="39"/>
        <v>2544</v>
      </c>
      <c r="D2548" s="29">
        <v>16.899999999999999</v>
      </c>
      <c r="E2548" s="29">
        <v>17</v>
      </c>
    </row>
    <row r="2549" spans="2:5" x14ac:dyDescent="0.3">
      <c r="B2549" s="28">
        <v>43062.247916666667</v>
      </c>
      <c r="C2549" s="27">
        <f t="shared" si="39"/>
        <v>2545</v>
      </c>
      <c r="D2549" s="29">
        <v>17</v>
      </c>
      <c r="E2549" s="29">
        <v>17</v>
      </c>
    </row>
    <row r="2550" spans="2:5" x14ac:dyDescent="0.3">
      <c r="B2550" s="28">
        <v>43062.248611111114</v>
      </c>
      <c r="C2550" s="27">
        <f t="shared" si="39"/>
        <v>2546</v>
      </c>
      <c r="D2550" s="29">
        <v>17</v>
      </c>
      <c r="E2550" s="29">
        <v>17</v>
      </c>
    </row>
    <row r="2551" spans="2:5" x14ac:dyDescent="0.3">
      <c r="B2551" s="28">
        <v>43062.249305555553</v>
      </c>
      <c r="C2551" s="27">
        <f t="shared" si="39"/>
        <v>2547</v>
      </c>
      <c r="D2551" s="29">
        <v>17</v>
      </c>
      <c r="E2551" s="29">
        <v>17</v>
      </c>
    </row>
    <row r="2552" spans="2:5" x14ac:dyDescent="0.3">
      <c r="B2552" s="28">
        <v>43062.25</v>
      </c>
      <c r="C2552" s="27">
        <f t="shared" si="39"/>
        <v>2548</v>
      </c>
      <c r="D2552" s="29">
        <v>17</v>
      </c>
      <c r="E2552" s="29">
        <v>17</v>
      </c>
    </row>
    <row r="2553" spans="2:5" x14ac:dyDescent="0.3">
      <c r="B2553" s="28">
        <v>43062.250694444447</v>
      </c>
      <c r="C2553" s="27">
        <f t="shared" si="39"/>
        <v>2549</v>
      </c>
      <c r="D2553" s="29">
        <v>17</v>
      </c>
      <c r="E2553" s="29">
        <v>17</v>
      </c>
    </row>
    <row r="2554" spans="2:5" x14ac:dyDescent="0.3">
      <c r="B2554" s="28">
        <v>43062.251388888886</v>
      </c>
      <c r="C2554" s="27">
        <f t="shared" si="39"/>
        <v>2550</v>
      </c>
      <c r="D2554" s="29">
        <v>17</v>
      </c>
      <c r="E2554" s="29">
        <v>17</v>
      </c>
    </row>
    <row r="2555" spans="2:5" x14ac:dyDescent="0.3">
      <c r="B2555" s="28">
        <v>43062.252083333333</v>
      </c>
      <c r="C2555" s="27">
        <f t="shared" si="39"/>
        <v>2551</v>
      </c>
      <c r="D2555" s="29">
        <v>17</v>
      </c>
      <c r="E2555" s="29">
        <v>17</v>
      </c>
    </row>
    <row r="2556" spans="2:5" x14ac:dyDescent="0.3">
      <c r="B2556" s="28">
        <v>43062.25277777778</v>
      </c>
      <c r="C2556" s="27">
        <f t="shared" si="39"/>
        <v>2552</v>
      </c>
      <c r="D2556" s="29">
        <v>17</v>
      </c>
      <c r="E2556" s="29">
        <v>17</v>
      </c>
    </row>
    <row r="2557" spans="2:5" x14ac:dyDescent="0.3">
      <c r="B2557" s="28">
        <v>43062.253472222219</v>
      </c>
      <c r="C2557" s="27">
        <f t="shared" si="39"/>
        <v>2553</v>
      </c>
      <c r="D2557" s="29">
        <v>17</v>
      </c>
      <c r="E2557" s="29">
        <v>17</v>
      </c>
    </row>
    <row r="2558" spans="2:5" x14ac:dyDescent="0.3">
      <c r="B2558" s="28">
        <v>43062.254166666666</v>
      </c>
      <c r="C2558" s="27">
        <f t="shared" si="39"/>
        <v>2554</v>
      </c>
      <c r="D2558" s="29">
        <v>17</v>
      </c>
      <c r="E2558" s="29">
        <v>17</v>
      </c>
    </row>
    <row r="2559" spans="2:5" x14ac:dyDescent="0.3">
      <c r="B2559" s="28">
        <v>43062.254861111112</v>
      </c>
      <c r="C2559" s="27">
        <f t="shared" si="39"/>
        <v>2555</v>
      </c>
      <c r="D2559" s="29">
        <v>17</v>
      </c>
      <c r="E2559" s="29">
        <v>17</v>
      </c>
    </row>
    <row r="2560" spans="2:5" x14ac:dyDescent="0.3">
      <c r="B2560" s="28">
        <v>43062.255555555559</v>
      </c>
      <c r="C2560" s="27">
        <f t="shared" si="39"/>
        <v>2556</v>
      </c>
      <c r="D2560" s="29">
        <v>17</v>
      </c>
      <c r="E2560" s="29">
        <v>17</v>
      </c>
    </row>
    <row r="2561" spans="2:5" x14ac:dyDescent="0.3">
      <c r="B2561" s="28">
        <v>43062.256249999999</v>
      </c>
      <c r="C2561" s="27">
        <f t="shared" si="39"/>
        <v>2557</v>
      </c>
      <c r="D2561" s="29">
        <v>17</v>
      </c>
      <c r="E2561" s="29">
        <v>17</v>
      </c>
    </row>
    <row r="2562" spans="2:5" x14ac:dyDescent="0.3">
      <c r="B2562" s="28">
        <v>43062.256944444445</v>
      </c>
      <c r="C2562" s="27">
        <f t="shared" si="39"/>
        <v>2558</v>
      </c>
      <c r="D2562" s="29">
        <v>17.100000000000001</v>
      </c>
      <c r="E2562" s="29">
        <v>17</v>
      </c>
    </row>
    <row r="2563" spans="2:5" x14ac:dyDescent="0.3">
      <c r="B2563" s="28">
        <v>43062.257638888892</v>
      </c>
      <c r="C2563" s="27">
        <f t="shared" si="39"/>
        <v>2559</v>
      </c>
      <c r="D2563" s="29">
        <v>17</v>
      </c>
      <c r="E2563" s="29">
        <v>17</v>
      </c>
    </row>
    <row r="2564" spans="2:5" x14ac:dyDescent="0.3">
      <c r="B2564" s="28">
        <v>43062.258333333331</v>
      </c>
      <c r="C2564" s="27">
        <f t="shared" si="39"/>
        <v>2560</v>
      </c>
      <c r="D2564" s="29">
        <v>17.100000000000001</v>
      </c>
      <c r="E2564" s="29">
        <v>17</v>
      </c>
    </row>
    <row r="2565" spans="2:5" x14ac:dyDescent="0.3">
      <c r="B2565" s="28">
        <v>43062.259027777778</v>
      </c>
      <c r="C2565" s="27">
        <f t="shared" si="39"/>
        <v>2561</v>
      </c>
      <c r="D2565" s="29">
        <v>17</v>
      </c>
      <c r="E2565" s="29">
        <v>17</v>
      </c>
    </row>
    <row r="2566" spans="2:5" x14ac:dyDescent="0.3">
      <c r="B2566" s="28">
        <v>43062.259722222225</v>
      </c>
      <c r="C2566" s="27">
        <f t="shared" si="39"/>
        <v>2562</v>
      </c>
      <c r="D2566" s="29">
        <v>17</v>
      </c>
      <c r="E2566" s="29">
        <v>17</v>
      </c>
    </row>
    <row r="2567" spans="2:5" x14ac:dyDescent="0.3">
      <c r="B2567" s="28">
        <v>43062.260416666664</v>
      </c>
      <c r="C2567" s="27">
        <f t="shared" ref="C2567:C2630" si="40">C2566+1</f>
        <v>2563</v>
      </c>
      <c r="D2567" s="29">
        <v>17</v>
      </c>
      <c r="E2567" s="29">
        <v>17</v>
      </c>
    </row>
    <row r="2568" spans="2:5" x14ac:dyDescent="0.3">
      <c r="B2568" s="28">
        <v>43062.261111111111</v>
      </c>
      <c r="C2568" s="27">
        <f t="shared" si="40"/>
        <v>2564</v>
      </c>
      <c r="D2568" s="29">
        <v>17</v>
      </c>
      <c r="E2568" s="29">
        <v>17</v>
      </c>
    </row>
    <row r="2569" spans="2:5" x14ac:dyDescent="0.3">
      <c r="B2569" s="28">
        <v>43062.261805555558</v>
      </c>
      <c r="C2569" s="27">
        <f t="shared" si="40"/>
        <v>2565</v>
      </c>
      <c r="D2569" s="29">
        <v>17</v>
      </c>
      <c r="E2569" s="29">
        <v>17</v>
      </c>
    </row>
    <row r="2570" spans="2:5" x14ac:dyDescent="0.3">
      <c r="B2570" s="28">
        <v>43062.262499999997</v>
      </c>
      <c r="C2570" s="27">
        <f t="shared" si="40"/>
        <v>2566</v>
      </c>
      <c r="D2570" s="29">
        <v>17.100000000000001</v>
      </c>
      <c r="E2570" s="29">
        <v>17</v>
      </c>
    </row>
    <row r="2571" spans="2:5" x14ac:dyDescent="0.3">
      <c r="B2571" s="28">
        <v>43062.263194444444</v>
      </c>
      <c r="C2571" s="27">
        <f t="shared" si="40"/>
        <v>2567</v>
      </c>
      <c r="D2571" s="29">
        <v>17</v>
      </c>
      <c r="E2571" s="29">
        <v>17</v>
      </c>
    </row>
    <row r="2572" spans="2:5" x14ac:dyDescent="0.3">
      <c r="B2572" s="28">
        <v>43062.263888888891</v>
      </c>
      <c r="C2572" s="27">
        <f t="shared" si="40"/>
        <v>2568</v>
      </c>
      <c r="D2572" s="29">
        <v>17.100000000000001</v>
      </c>
      <c r="E2572" s="29">
        <v>17</v>
      </c>
    </row>
    <row r="2573" spans="2:5" x14ac:dyDescent="0.3">
      <c r="B2573" s="28">
        <v>43062.26458333333</v>
      </c>
      <c r="C2573" s="27">
        <f t="shared" si="40"/>
        <v>2569</v>
      </c>
      <c r="D2573" s="29">
        <v>17</v>
      </c>
      <c r="E2573" s="29">
        <v>17</v>
      </c>
    </row>
    <row r="2574" spans="2:5" x14ac:dyDescent="0.3">
      <c r="B2574" s="28">
        <v>43062.265277777777</v>
      </c>
      <c r="C2574" s="27">
        <f t="shared" si="40"/>
        <v>2570</v>
      </c>
      <c r="D2574" s="29">
        <v>17.100000000000001</v>
      </c>
      <c r="E2574" s="29">
        <v>17</v>
      </c>
    </row>
    <row r="2575" spans="2:5" x14ac:dyDescent="0.3">
      <c r="B2575" s="28">
        <v>43062.265972222223</v>
      </c>
      <c r="C2575" s="27">
        <f t="shared" si="40"/>
        <v>2571</v>
      </c>
      <c r="D2575" s="29">
        <v>17.100000000000001</v>
      </c>
      <c r="E2575" s="29">
        <v>17</v>
      </c>
    </row>
    <row r="2576" spans="2:5" x14ac:dyDescent="0.3">
      <c r="B2576" s="28">
        <v>43062.26666666667</v>
      </c>
      <c r="C2576" s="27">
        <f t="shared" si="40"/>
        <v>2572</v>
      </c>
      <c r="D2576" s="29">
        <v>17.100000000000001</v>
      </c>
      <c r="E2576" s="29">
        <v>17</v>
      </c>
    </row>
    <row r="2577" spans="2:5" x14ac:dyDescent="0.3">
      <c r="B2577" s="28">
        <v>43062.267361111109</v>
      </c>
      <c r="C2577" s="27">
        <f t="shared" si="40"/>
        <v>2573</v>
      </c>
      <c r="D2577" s="29">
        <v>17.100000000000001</v>
      </c>
      <c r="E2577" s="29">
        <v>17</v>
      </c>
    </row>
    <row r="2578" spans="2:5" x14ac:dyDescent="0.3">
      <c r="B2578" s="28">
        <v>43062.268055555556</v>
      </c>
      <c r="C2578" s="27">
        <f t="shared" si="40"/>
        <v>2574</v>
      </c>
      <c r="D2578" s="29">
        <v>17.100000000000001</v>
      </c>
      <c r="E2578" s="29">
        <v>17</v>
      </c>
    </row>
    <row r="2579" spans="2:5" x14ac:dyDescent="0.3">
      <c r="B2579" s="28">
        <v>43062.268750000003</v>
      </c>
      <c r="C2579" s="27">
        <f t="shared" si="40"/>
        <v>2575</v>
      </c>
      <c r="D2579" s="29">
        <v>17.100000000000001</v>
      </c>
      <c r="E2579" s="29">
        <v>17.100000000000001</v>
      </c>
    </row>
    <row r="2580" spans="2:5" x14ac:dyDescent="0.3">
      <c r="B2580" s="28">
        <v>43062.269444444442</v>
      </c>
      <c r="C2580" s="27">
        <f t="shared" si="40"/>
        <v>2576</v>
      </c>
      <c r="D2580" s="29">
        <v>17.2</v>
      </c>
      <c r="E2580" s="29">
        <v>17.100000000000001</v>
      </c>
    </row>
    <row r="2581" spans="2:5" x14ac:dyDescent="0.3">
      <c r="B2581" s="28">
        <v>43062.270138888889</v>
      </c>
      <c r="C2581" s="27">
        <f t="shared" si="40"/>
        <v>2577</v>
      </c>
      <c r="D2581" s="29">
        <v>17.100000000000001</v>
      </c>
      <c r="E2581" s="29">
        <v>17.100000000000001</v>
      </c>
    </row>
    <row r="2582" spans="2:5" x14ac:dyDescent="0.3">
      <c r="B2582" s="28">
        <v>43062.270833333336</v>
      </c>
      <c r="C2582" s="27">
        <f t="shared" si="40"/>
        <v>2578</v>
      </c>
      <c r="D2582" s="29">
        <v>17.2</v>
      </c>
      <c r="E2582" s="29">
        <v>17.100000000000001</v>
      </c>
    </row>
    <row r="2583" spans="2:5" x14ac:dyDescent="0.3">
      <c r="B2583" s="28">
        <v>43062.271527777775</v>
      </c>
      <c r="C2583" s="27">
        <f t="shared" si="40"/>
        <v>2579</v>
      </c>
      <c r="D2583" s="29">
        <v>17.2</v>
      </c>
      <c r="E2583" s="29">
        <v>17.100000000000001</v>
      </c>
    </row>
    <row r="2584" spans="2:5" x14ac:dyDescent="0.3">
      <c r="B2584" s="28">
        <v>43062.272222222222</v>
      </c>
      <c r="C2584" s="27">
        <f t="shared" si="40"/>
        <v>2580</v>
      </c>
      <c r="D2584" s="29">
        <v>17.2</v>
      </c>
      <c r="E2584" s="29">
        <v>17.100000000000001</v>
      </c>
    </row>
    <row r="2585" spans="2:5" x14ac:dyDescent="0.3">
      <c r="B2585" s="28">
        <v>43062.272916666669</v>
      </c>
      <c r="C2585" s="27">
        <f t="shared" si="40"/>
        <v>2581</v>
      </c>
      <c r="D2585" s="29">
        <v>17.2</v>
      </c>
      <c r="E2585" s="29">
        <v>17.100000000000001</v>
      </c>
    </row>
    <row r="2586" spans="2:5" x14ac:dyDescent="0.3">
      <c r="B2586" s="28">
        <v>43062.273611111108</v>
      </c>
      <c r="C2586" s="27">
        <f t="shared" si="40"/>
        <v>2582</v>
      </c>
      <c r="D2586" s="29">
        <v>17.100000000000001</v>
      </c>
      <c r="E2586" s="29">
        <v>17.100000000000001</v>
      </c>
    </row>
    <row r="2587" spans="2:5" x14ac:dyDescent="0.3">
      <c r="B2587" s="28">
        <v>43062.274305555555</v>
      </c>
      <c r="C2587" s="27">
        <f t="shared" si="40"/>
        <v>2583</v>
      </c>
      <c r="D2587" s="29">
        <v>17.100000000000001</v>
      </c>
      <c r="E2587" s="29">
        <v>17.100000000000001</v>
      </c>
    </row>
    <row r="2588" spans="2:5" x14ac:dyDescent="0.3">
      <c r="B2588" s="28">
        <v>43062.275000000001</v>
      </c>
      <c r="C2588" s="27">
        <f t="shared" si="40"/>
        <v>2584</v>
      </c>
      <c r="D2588" s="29">
        <v>17.100000000000001</v>
      </c>
      <c r="E2588" s="29">
        <v>17.100000000000001</v>
      </c>
    </row>
    <row r="2589" spans="2:5" x14ac:dyDescent="0.3">
      <c r="B2589" s="28">
        <v>43062.275694444441</v>
      </c>
      <c r="C2589" s="27">
        <f t="shared" si="40"/>
        <v>2585</v>
      </c>
      <c r="D2589" s="29">
        <v>17.2</v>
      </c>
      <c r="E2589" s="29">
        <v>17.100000000000001</v>
      </c>
    </row>
    <row r="2590" spans="2:5" x14ac:dyDescent="0.3">
      <c r="B2590" s="28">
        <v>43062.276388888888</v>
      </c>
      <c r="C2590" s="27">
        <f t="shared" si="40"/>
        <v>2586</v>
      </c>
      <c r="D2590" s="29">
        <v>17.100000000000001</v>
      </c>
      <c r="E2590" s="29">
        <v>17.100000000000001</v>
      </c>
    </row>
    <row r="2591" spans="2:5" x14ac:dyDescent="0.3">
      <c r="B2591" s="28">
        <v>43062.277083333334</v>
      </c>
      <c r="C2591" s="27">
        <f t="shared" si="40"/>
        <v>2587</v>
      </c>
      <c r="D2591" s="29">
        <v>17.2</v>
      </c>
      <c r="E2591" s="29">
        <v>17.100000000000001</v>
      </c>
    </row>
    <row r="2592" spans="2:5" x14ac:dyDescent="0.3">
      <c r="B2592" s="28">
        <v>43062.277777777781</v>
      </c>
      <c r="C2592" s="27">
        <f t="shared" si="40"/>
        <v>2588</v>
      </c>
      <c r="D2592" s="29">
        <v>17.3</v>
      </c>
      <c r="E2592" s="29">
        <v>17.100000000000001</v>
      </c>
    </row>
    <row r="2593" spans="2:5" x14ac:dyDescent="0.3">
      <c r="B2593" s="28">
        <v>43062.27847222222</v>
      </c>
      <c r="C2593" s="27">
        <f t="shared" si="40"/>
        <v>2589</v>
      </c>
      <c r="D2593" s="29">
        <v>17.2</v>
      </c>
      <c r="E2593" s="29">
        <v>17.100000000000001</v>
      </c>
    </row>
    <row r="2594" spans="2:5" x14ac:dyDescent="0.3">
      <c r="B2594" s="28">
        <v>43062.279166666667</v>
      </c>
      <c r="C2594" s="27">
        <f t="shared" si="40"/>
        <v>2590</v>
      </c>
      <c r="D2594" s="29">
        <v>17.2</v>
      </c>
      <c r="E2594" s="29">
        <v>17.100000000000001</v>
      </c>
    </row>
    <row r="2595" spans="2:5" x14ac:dyDescent="0.3">
      <c r="B2595" s="28">
        <v>43062.279861111114</v>
      </c>
      <c r="C2595" s="27">
        <f t="shared" si="40"/>
        <v>2591</v>
      </c>
      <c r="D2595" s="29">
        <v>17.2</v>
      </c>
      <c r="E2595" s="29">
        <v>17.100000000000001</v>
      </c>
    </row>
    <row r="2596" spans="2:5" x14ac:dyDescent="0.3">
      <c r="B2596" s="28">
        <v>43062.280555555553</v>
      </c>
      <c r="C2596" s="27">
        <f t="shared" si="40"/>
        <v>2592</v>
      </c>
      <c r="D2596" s="29">
        <v>17.3</v>
      </c>
      <c r="E2596" s="29">
        <v>17.2</v>
      </c>
    </row>
    <row r="2597" spans="2:5" x14ac:dyDescent="0.3">
      <c r="B2597" s="28">
        <v>43062.28125</v>
      </c>
      <c r="C2597" s="27">
        <f t="shared" si="40"/>
        <v>2593</v>
      </c>
      <c r="D2597" s="29">
        <v>17.3</v>
      </c>
      <c r="E2597" s="29">
        <v>17.2</v>
      </c>
    </row>
    <row r="2598" spans="2:5" x14ac:dyDescent="0.3">
      <c r="B2598" s="28">
        <v>43062.281944444447</v>
      </c>
      <c r="C2598" s="27">
        <f t="shared" si="40"/>
        <v>2594</v>
      </c>
      <c r="D2598" s="29">
        <v>17.3</v>
      </c>
      <c r="E2598" s="29">
        <v>17.2</v>
      </c>
    </row>
    <row r="2599" spans="2:5" x14ac:dyDescent="0.3">
      <c r="B2599" s="28">
        <v>43062.282638888886</v>
      </c>
      <c r="C2599" s="27">
        <f t="shared" si="40"/>
        <v>2595</v>
      </c>
      <c r="D2599" s="29">
        <v>17.399999999999999</v>
      </c>
      <c r="E2599" s="29">
        <v>17.3</v>
      </c>
    </row>
    <row r="2600" spans="2:5" x14ac:dyDescent="0.3">
      <c r="B2600" s="28">
        <v>43062.283333333333</v>
      </c>
      <c r="C2600" s="27">
        <f t="shared" si="40"/>
        <v>2596</v>
      </c>
      <c r="D2600" s="29">
        <v>17.3</v>
      </c>
      <c r="E2600" s="29">
        <v>17.3</v>
      </c>
    </row>
    <row r="2601" spans="2:5" x14ac:dyDescent="0.3">
      <c r="B2601" s="28">
        <v>43062.28402777778</v>
      </c>
      <c r="C2601" s="27">
        <f t="shared" si="40"/>
        <v>2597</v>
      </c>
      <c r="D2601" s="29">
        <v>17.3</v>
      </c>
      <c r="E2601" s="29">
        <v>17.3</v>
      </c>
    </row>
    <row r="2602" spans="2:5" x14ac:dyDescent="0.3">
      <c r="B2602" s="28">
        <v>43062.284722222219</v>
      </c>
      <c r="C2602" s="27">
        <f t="shared" si="40"/>
        <v>2598</v>
      </c>
      <c r="D2602" s="29">
        <v>17.3</v>
      </c>
      <c r="E2602" s="29">
        <v>17.3</v>
      </c>
    </row>
    <row r="2603" spans="2:5" x14ac:dyDescent="0.3">
      <c r="B2603" s="28">
        <v>43062.285416666666</v>
      </c>
      <c r="C2603" s="27">
        <f t="shared" si="40"/>
        <v>2599</v>
      </c>
      <c r="D2603" s="29">
        <v>17.3</v>
      </c>
      <c r="E2603" s="29">
        <v>17.3</v>
      </c>
    </row>
    <row r="2604" spans="2:5" x14ac:dyDescent="0.3">
      <c r="B2604" s="28">
        <v>43062.286111111112</v>
      </c>
      <c r="C2604" s="27">
        <f t="shared" si="40"/>
        <v>2600</v>
      </c>
      <c r="D2604" s="29">
        <v>17.3</v>
      </c>
      <c r="E2604" s="29">
        <v>17.3</v>
      </c>
    </row>
    <row r="2605" spans="2:5" x14ac:dyDescent="0.3">
      <c r="B2605" s="28">
        <v>43062.286805555559</v>
      </c>
      <c r="C2605" s="27">
        <f t="shared" si="40"/>
        <v>2601</v>
      </c>
      <c r="D2605" s="29">
        <v>17.399999999999999</v>
      </c>
      <c r="E2605" s="29">
        <v>17.3</v>
      </c>
    </row>
    <row r="2606" spans="2:5" x14ac:dyDescent="0.3">
      <c r="B2606" s="28">
        <v>43062.287499999999</v>
      </c>
      <c r="C2606" s="27">
        <f t="shared" si="40"/>
        <v>2602</v>
      </c>
      <c r="D2606" s="29">
        <v>17.399999999999999</v>
      </c>
      <c r="E2606" s="29">
        <v>17.3</v>
      </c>
    </row>
    <row r="2607" spans="2:5" x14ac:dyDescent="0.3">
      <c r="B2607" s="28">
        <v>43062.288194444445</v>
      </c>
      <c r="C2607" s="27">
        <f t="shared" si="40"/>
        <v>2603</v>
      </c>
      <c r="D2607" s="29">
        <v>17.399999999999999</v>
      </c>
      <c r="E2607" s="29">
        <v>17.3</v>
      </c>
    </row>
    <row r="2608" spans="2:5" x14ac:dyDescent="0.3">
      <c r="B2608" s="28">
        <v>43062.288888888892</v>
      </c>
      <c r="C2608" s="27">
        <f t="shared" si="40"/>
        <v>2604</v>
      </c>
      <c r="D2608" s="29">
        <v>17.399999999999999</v>
      </c>
      <c r="E2608" s="29">
        <v>17.3</v>
      </c>
    </row>
    <row r="2609" spans="2:5" x14ac:dyDescent="0.3">
      <c r="B2609" s="28">
        <v>43062.289583333331</v>
      </c>
      <c r="C2609" s="27">
        <f t="shared" si="40"/>
        <v>2605</v>
      </c>
      <c r="D2609" s="29">
        <v>17.5</v>
      </c>
      <c r="E2609" s="29">
        <v>17.399999999999999</v>
      </c>
    </row>
    <row r="2610" spans="2:5" x14ac:dyDescent="0.3">
      <c r="B2610" s="28">
        <v>43062.290277777778</v>
      </c>
      <c r="C2610" s="27">
        <f t="shared" si="40"/>
        <v>2606</v>
      </c>
      <c r="D2610" s="29">
        <v>17.5</v>
      </c>
      <c r="E2610" s="29">
        <v>17.399999999999999</v>
      </c>
    </row>
    <row r="2611" spans="2:5" x14ac:dyDescent="0.3">
      <c r="B2611" s="28">
        <v>43062.290972222225</v>
      </c>
      <c r="C2611" s="27">
        <f t="shared" si="40"/>
        <v>2607</v>
      </c>
      <c r="D2611" s="29">
        <v>17.5</v>
      </c>
      <c r="E2611" s="29">
        <v>17.399999999999999</v>
      </c>
    </row>
    <row r="2612" spans="2:5" x14ac:dyDescent="0.3">
      <c r="B2612" s="28">
        <v>43062.291666666664</v>
      </c>
      <c r="C2612" s="27">
        <f t="shared" si="40"/>
        <v>2608</v>
      </c>
      <c r="D2612" s="29">
        <v>17.399999999999999</v>
      </c>
      <c r="E2612" s="29">
        <v>17.399999999999999</v>
      </c>
    </row>
    <row r="2613" spans="2:5" x14ac:dyDescent="0.3">
      <c r="B2613" s="28">
        <v>43062.292361111111</v>
      </c>
      <c r="C2613" s="27">
        <f t="shared" si="40"/>
        <v>2609</v>
      </c>
      <c r="D2613" s="29">
        <v>17.399999999999999</v>
      </c>
      <c r="E2613" s="29">
        <v>17.399999999999999</v>
      </c>
    </row>
    <row r="2614" spans="2:5" x14ac:dyDescent="0.3">
      <c r="B2614" s="28">
        <v>43062.293055555558</v>
      </c>
      <c r="C2614" s="27">
        <f t="shared" si="40"/>
        <v>2610</v>
      </c>
      <c r="D2614" s="29">
        <v>17.399999999999999</v>
      </c>
      <c r="E2614" s="29">
        <v>17.399999999999999</v>
      </c>
    </row>
    <row r="2615" spans="2:5" x14ac:dyDescent="0.3">
      <c r="B2615" s="28">
        <v>43062.293749999997</v>
      </c>
      <c r="C2615" s="27">
        <f t="shared" si="40"/>
        <v>2611</v>
      </c>
      <c r="D2615" s="29">
        <v>17.399999999999999</v>
      </c>
      <c r="E2615" s="29">
        <v>17.399999999999999</v>
      </c>
    </row>
    <row r="2616" spans="2:5" x14ac:dyDescent="0.3">
      <c r="B2616" s="28">
        <v>43062.294444444444</v>
      </c>
      <c r="C2616" s="27">
        <f t="shared" si="40"/>
        <v>2612</v>
      </c>
      <c r="D2616" s="29">
        <v>17.399999999999999</v>
      </c>
      <c r="E2616" s="29">
        <v>17.399999999999999</v>
      </c>
    </row>
    <row r="2617" spans="2:5" x14ac:dyDescent="0.3">
      <c r="B2617" s="28">
        <v>43062.295138888891</v>
      </c>
      <c r="C2617" s="27">
        <f t="shared" si="40"/>
        <v>2613</v>
      </c>
      <c r="D2617" s="29">
        <v>17.399999999999999</v>
      </c>
      <c r="E2617" s="29">
        <v>17.399999999999999</v>
      </c>
    </row>
    <row r="2618" spans="2:5" x14ac:dyDescent="0.3">
      <c r="B2618" s="28">
        <v>43062.29583333333</v>
      </c>
      <c r="C2618" s="27">
        <f t="shared" si="40"/>
        <v>2614</v>
      </c>
      <c r="D2618" s="29">
        <v>17.399999999999999</v>
      </c>
      <c r="E2618" s="29">
        <v>17.399999999999999</v>
      </c>
    </row>
    <row r="2619" spans="2:5" x14ac:dyDescent="0.3">
      <c r="B2619" s="28">
        <v>43062.296527777777</v>
      </c>
      <c r="C2619" s="27">
        <f t="shared" si="40"/>
        <v>2615</v>
      </c>
      <c r="D2619" s="29">
        <v>17.5</v>
      </c>
      <c r="E2619" s="29">
        <v>17.399999999999999</v>
      </c>
    </row>
    <row r="2620" spans="2:5" x14ac:dyDescent="0.3">
      <c r="B2620" s="28">
        <v>43062.297222222223</v>
      </c>
      <c r="C2620" s="27">
        <f t="shared" si="40"/>
        <v>2616</v>
      </c>
      <c r="D2620" s="29">
        <v>17.399999999999999</v>
      </c>
      <c r="E2620" s="29">
        <v>17.399999999999999</v>
      </c>
    </row>
    <row r="2621" spans="2:5" x14ac:dyDescent="0.3">
      <c r="B2621" s="28">
        <v>43062.29791666667</v>
      </c>
      <c r="C2621" s="27">
        <f t="shared" si="40"/>
        <v>2617</v>
      </c>
      <c r="D2621" s="29">
        <v>17.5</v>
      </c>
      <c r="E2621" s="29">
        <v>17.399999999999999</v>
      </c>
    </row>
    <row r="2622" spans="2:5" x14ac:dyDescent="0.3">
      <c r="B2622" s="28">
        <v>43062.298611111109</v>
      </c>
      <c r="C2622" s="27">
        <f t="shared" si="40"/>
        <v>2618</v>
      </c>
      <c r="D2622" s="29">
        <v>17.5</v>
      </c>
      <c r="E2622" s="29">
        <v>17.399999999999999</v>
      </c>
    </row>
    <row r="2623" spans="2:5" x14ac:dyDescent="0.3">
      <c r="B2623" s="28">
        <v>43062.299305555556</v>
      </c>
      <c r="C2623" s="27">
        <f t="shared" si="40"/>
        <v>2619</v>
      </c>
      <c r="D2623" s="29">
        <v>17.5</v>
      </c>
      <c r="E2623" s="29">
        <v>17.399999999999999</v>
      </c>
    </row>
    <row r="2624" spans="2:5" x14ac:dyDescent="0.3">
      <c r="B2624" s="28">
        <v>43062.3</v>
      </c>
      <c r="C2624" s="27">
        <f t="shared" si="40"/>
        <v>2620</v>
      </c>
      <c r="D2624" s="29">
        <v>17.5</v>
      </c>
      <c r="E2624" s="29">
        <v>17.5</v>
      </c>
    </row>
    <row r="2625" spans="2:5" x14ac:dyDescent="0.3">
      <c r="B2625" s="28">
        <v>43062.300694444442</v>
      </c>
      <c r="C2625" s="27">
        <f t="shared" si="40"/>
        <v>2621</v>
      </c>
      <c r="D2625" s="29">
        <v>17.5</v>
      </c>
      <c r="E2625" s="29">
        <v>17.399999999999999</v>
      </c>
    </row>
    <row r="2626" spans="2:5" x14ac:dyDescent="0.3">
      <c r="B2626" s="28">
        <v>43062.301388888889</v>
      </c>
      <c r="C2626" s="27">
        <f t="shared" si="40"/>
        <v>2622</v>
      </c>
      <c r="D2626" s="29">
        <v>17.5</v>
      </c>
      <c r="E2626" s="29">
        <v>17.5</v>
      </c>
    </row>
    <row r="2627" spans="2:5" x14ac:dyDescent="0.3">
      <c r="B2627" s="28">
        <v>43062.302083333336</v>
      </c>
      <c r="C2627" s="27">
        <f t="shared" si="40"/>
        <v>2623</v>
      </c>
      <c r="D2627" s="29">
        <v>17.5</v>
      </c>
      <c r="E2627" s="29">
        <v>17.5</v>
      </c>
    </row>
    <row r="2628" spans="2:5" x14ac:dyDescent="0.3">
      <c r="B2628" s="28">
        <v>43062.302777777775</v>
      </c>
      <c r="C2628" s="27">
        <f t="shared" si="40"/>
        <v>2624</v>
      </c>
      <c r="D2628" s="29">
        <v>17.5</v>
      </c>
      <c r="E2628" s="29">
        <v>17.399999999999999</v>
      </c>
    </row>
    <row r="2629" spans="2:5" x14ac:dyDescent="0.3">
      <c r="B2629" s="28">
        <v>43062.303472222222</v>
      </c>
      <c r="C2629" s="27">
        <f t="shared" si="40"/>
        <v>2625</v>
      </c>
      <c r="D2629" s="29">
        <v>17.399999999999999</v>
      </c>
      <c r="E2629" s="29">
        <v>17.399999999999999</v>
      </c>
    </row>
    <row r="2630" spans="2:5" x14ac:dyDescent="0.3">
      <c r="B2630" s="28">
        <v>43062.304166666669</v>
      </c>
      <c r="C2630" s="27">
        <f t="shared" si="40"/>
        <v>2626</v>
      </c>
      <c r="D2630" s="29">
        <v>17.5</v>
      </c>
      <c r="E2630" s="29">
        <v>17.5</v>
      </c>
    </row>
    <row r="2631" spans="2:5" x14ac:dyDescent="0.3">
      <c r="B2631" s="28">
        <v>43062.304861111108</v>
      </c>
      <c r="C2631" s="27">
        <f t="shared" ref="C2631:C2694" si="41">C2630+1</f>
        <v>2627</v>
      </c>
      <c r="D2631" s="29">
        <v>17.600000000000001</v>
      </c>
      <c r="E2631" s="29">
        <v>17.5</v>
      </c>
    </row>
    <row r="2632" spans="2:5" x14ac:dyDescent="0.3">
      <c r="B2632" s="28">
        <v>43062.305555555555</v>
      </c>
      <c r="C2632" s="27">
        <f t="shared" si="41"/>
        <v>2628</v>
      </c>
      <c r="D2632" s="29">
        <v>17.5</v>
      </c>
      <c r="E2632" s="29">
        <v>17.5</v>
      </c>
    </row>
    <row r="2633" spans="2:5" x14ac:dyDescent="0.3">
      <c r="B2633" s="28">
        <v>43062.306250000001</v>
      </c>
      <c r="C2633" s="27">
        <f t="shared" si="41"/>
        <v>2629</v>
      </c>
      <c r="D2633" s="29">
        <v>17.5</v>
      </c>
      <c r="E2633" s="29">
        <v>17.5</v>
      </c>
    </row>
    <row r="2634" spans="2:5" x14ac:dyDescent="0.3">
      <c r="B2634" s="28">
        <v>43062.306944444441</v>
      </c>
      <c r="C2634" s="27">
        <f t="shared" si="41"/>
        <v>2630</v>
      </c>
      <c r="D2634" s="29">
        <v>17.5</v>
      </c>
      <c r="E2634" s="29">
        <v>17.5</v>
      </c>
    </row>
    <row r="2635" spans="2:5" x14ac:dyDescent="0.3">
      <c r="B2635" s="28">
        <v>43062.307638888888</v>
      </c>
      <c r="C2635" s="27">
        <f t="shared" si="41"/>
        <v>2631</v>
      </c>
      <c r="D2635" s="29">
        <v>17.5</v>
      </c>
      <c r="E2635" s="29">
        <v>17.5</v>
      </c>
    </row>
    <row r="2636" spans="2:5" x14ac:dyDescent="0.3">
      <c r="B2636" s="28">
        <v>43062.308333333334</v>
      </c>
      <c r="C2636" s="27">
        <f t="shared" si="41"/>
        <v>2632</v>
      </c>
      <c r="D2636" s="29">
        <v>17.5</v>
      </c>
      <c r="E2636" s="29">
        <v>17.5</v>
      </c>
    </row>
    <row r="2637" spans="2:5" x14ac:dyDescent="0.3">
      <c r="B2637" s="28">
        <v>43062.309027777781</v>
      </c>
      <c r="C2637" s="27">
        <f t="shared" si="41"/>
        <v>2633</v>
      </c>
      <c r="D2637" s="29">
        <v>17.5</v>
      </c>
      <c r="E2637" s="29">
        <v>17.5</v>
      </c>
    </row>
    <row r="2638" spans="2:5" x14ac:dyDescent="0.3">
      <c r="B2638" s="28">
        <v>43062.30972222222</v>
      </c>
      <c r="C2638" s="27">
        <f t="shared" si="41"/>
        <v>2634</v>
      </c>
      <c r="D2638" s="29">
        <v>17.600000000000001</v>
      </c>
      <c r="E2638" s="29">
        <v>17.5</v>
      </c>
    </row>
    <row r="2639" spans="2:5" x14ac:dyDescent="0.3">
      <c r="B2639" s="28">
        <v>43062.310416666667</v>
      </c>
      <c r="C2639" s="27">
        <f t="shared" si="41"/>
        <v>2635</v>
      </c>
      <c r="D2639" s="29">
        <v>17.5</v>
      </c>
      <c r="E2639" s="29">
        <v>17.5</v>
      </c>
    </row>
    <row r="2640" spans="2:5" x14ac:dyDescent="0.3">
      <c r="B2640" s="28">
        <v>43062.311111111114</v>
      </c>
      <c r="C2640" s="27">
        <f t="shared" si="41"/>
        <v>2636</v>
      </c>
      <c r="D2640" s="29">
        <v>17.600000000000001</v>
      </c>
      <c r="E2640" s="29">
        <v>17.5</v>
      </c>
    </row>
    <row r="2641" spans="2:5" x14ac:dyDescent="0.3">
      <c r="B2641" s="28">
        <v>43062.311805555553</v>
      </c>
      <c r="C2641" s="27">
        <f t="shared" si="41"/>
        <v>2637</v>
      </c>
      <c r="D2641" s="29">
        <v>17.600000000000001</v>
      </c>
      <c r="E2641" s="29">
        <v>17.5</v>
      </c>
    </row>
    <row r="2642" spans="2:5" x14ac:dyDescent="0.3">
      <c r="B2642" s="28">
        <v>43062.3125</v>
      </c>
      <c r="C2642" s="27">
        <f t="shared" si="41"/>
        <v>2638</v>
      </c>
      <c r="D2642" s="29">
        <v>17.5</v>
      </c>
      <c r="E2642" s="29">
        <v>17.5</v>
      </c>
    </row>
    <row r="2643" spans="2:5" x14ac:dyDescent="0.3">
      <c r="B2643" s="28">
        <v>43062.313194444447</v>
      </c>
      <c r="C2643" s="27">
        <f t="shared" si="41"/>
        <v>2639</v>
      </c>
      <c r="D2643" s="29">
        <v>17.600000000000001</v>
      </c>
      <c r="E2643" s="29">
        <v>17.5</v>
      </c>
    </row>
    <row r="2644" spans="2:5" x14ac:dyDescent="0.3">
      <c r="B2644" s="28">
        <v>43062.313888888886</v>
      </c>
      <c r="C2644" s="27">
        <f t="shared" si="41"/>
        <v>2640</v>
      </c>
      <c r="D2644" s="29">
        <v>17.8</v>
      </c>
      <c r="E2644" s="29">
        <v>17.600000000000001</v>
      </c>
    </row>
    <row r="2645" spans="2:5" x14ac:dyDescent="0.3">
      <c r="B2645" s="28">
        <v>43062.314583333333</v>
      </c>
      <c r="C2645" s="27">
        <f t="shared" si="41"/>
        <v>2641</v>
      </c>
      <c r="D2645" s="29">
        <v>17.7</v>
      </c>
      <c r="E2645" s="29">
        <v>17.600000000000001</v>
      </c>
    </row>
    <row r="2646" spans="2:5" x14ac:dyDescent="0.3">
      <c r="B2646" s="28">
        <v>43062.31527777778</v>
      </c>
      <c r="C2646" s="27">
        <f t="shared" si="41"/>
        <v>2642</v>
      </c>
      <c r="D2646" s="29">
        <v>17.7</v>
      </c>
      <c r="E2646" s="29">
        <v>17.7</v>
      </c>
    </row>
    <row r="2647" spans="2:5" x14ac:dyDescent="0.3">
      <c r="B2647" s="28">
        <v>43062.315972222219</v>
      </c>
      <c r="C2647" s="27">
        <f t="shared" si="41"/>
        <v>2643</v>
      </c>
      <c r="D2647" s="29">
        <v>17.8</v>
      </c>
      <c r="E2647" s="29">
        <v>17.7</v>
      </c>
    </row>
    <row r="2648" spans="2:5" x14ac:dyDescent="0.3">
      <c r="B2648" s="28">
        <v>43062.316666666666</v>
      </c>
      <c r="C2648" s="27">
        <f t="shared" si="41"/>
        <v>2644</v>
      </c>
      <c r="D2648" s="29">
        <v>17.7</v>
      </c>
      <c r="E2648" s="29">
        <v>17.7</v>
      </c>
    </row>
    <row r="2649" spans="2:5" x14ac:dyDescent="0.3">
      <c r="B2649" s="28">
        <v>43062.317361111112</v>
      </c>
      <c r="C2649" s="27">
        <f t="shared" si="41"/>
        <v>2645</v>
      </c>
      <c r="D2649" s="29">
        <v>17.7</v>
      </c>
      <c r="E2649" s="29">
        <v>17.7</v>
      </c>
    </row>
    <row r="2650" spans="2:5" x14ac:dyDescent="0.3">
      <c r="B2650" s="28">
        <v>43062.318055555559</v>
      </c>
      <c r="C2650" s="27">
        <f t="shared" si="41"/>
        <v>2646</v>
      </c>
      <c r="D2650" s="29">
        <v>17.7</v>
      </c>
      <c r="E2650" s="29">
        <v>17.600000000000001</v>
      </c>
    </row>
    <row r="2651" spans="2:5" x14ac:dyDescent="0.3">
      <c r="B2651" s="28">
        <v>43062.318749999999</v>
      </c>
      <c r="C2651" s="27">
        <f t="shared" si="41"/>
        <v>2647</v>
      </c>
      <c r="D2651" s="29">
        <v>17.7</v>
      </c>
      <c r="E2651" s="29">
        <v>17.7</v>
      </c>
    </row>
    <row r="2652" spans="2:5" x14ac:dyDescent="0.3">
      <c r="B2652" s="28">
        <v>43062.319444444445</v>
      </c>
      <c r="C2652" s="27">
        <f t="shared" si="41"/>
        <v>2648</v>
      </c>
      <c r="D2652" s="29">
        <v>17.7</v>
      </c>
      <c r="E2652" s="29">
        <v>17.600000000000001</v>
      </c>
    </row>
    <row r="2653" spans="2:5" x14ac:dyDescent="0.3">
      <c r="B2653" s="28">
        <v>43062.320138888892</v>
      </c>
      <c r="C2653" s="27">
        <f t="shared" si="41"/>
        <v>2649</v>
      </c>
      <c r="D2653" s="29">
        <v>17.7</v>
      </c>
      <c r="E2653" s="29">
        <v>17.600000000000001</v>
      </c>
    </row>
    <row r="2654" spans="2:5" x14ac:dyDescent="0.3">
      <c r="B2654" s="28">
        <v>43062.320833333331</v>
      </c>
      <c r="C2654" s="27">
        <f t="shared" si="41"/>
        <v>2650</v>
      </c>
      <c r="D2654" s="29">
        <v>17.7</v>
      </c>
      <c r="E2654" s="29">
        <v>17.600000000000001</v>
      </c>
    </row>
    <row r="2655" spans="2:5" x14ac:dyDescent="0.3">
      <c r="B2655" s="28">
        <v>43062.321527777778</v>
      </c>
      <c r="C2655" s="27">
        <f t="shared" si="41"/>
        <v>2651</v>
      </c>
      <c r="D2655" s="29">
        <v>17.7</v>
      </c>
      <c r="E2655" s="29">
        <v>17.7</v>
      </c>
    </row>
    <row r="2656" spans="2:5" x14ac:dyDescent="0.3">
      <c r="B2656" s="28">
        <v>43062.322222222225</v>
      </c>
      <c r="C2656" s="27">
        <f t="shared" si="41"/>
        <v>2652</v>
      </c>
      <c r="D2656" s="29">
        <v>17.7</v>
      </c>
      <c r="E2656" s="29">
        <v>17.7</v>
      </c>
    </row>
    <row r="2657" spans="2:5" x14ac:dyDescent="0.3">
      <c r="B2657" s="28">
        <v>43062.322916666664</v>
      </c>
      <c r="C2657" s="27">
        <f t="shared" si="41"/>
        <v>2653</v>
      </c>
      <c r="D2657" s="29">
        <v>17.8</v>
      </c>
      <c r="E2657" s="29">
        <v>17.7</v>
      </c>
    </row>
    <row r="2658" spans="2:5" x14ac:dyDescent="0.3">
      <c r="B2658" s="28">
        <v>43062.323611111111</v>
      </c>
      <c r="C2658" s="27">
        <f t="shared" si="41"/>
        <v>2654</v>
      </c>
      <c r="D2658" s="29">
        <v>17.7</v>
      </c>
      <c r="E2658" s="29">
        <v>17.7</v>
      </c>
    </row>
    <row r="2659" spans="2:5" x14ac:dyDescent="0.3">
      <c r="B2659" s="28">
        <v>43062.324305555558</v>
      </c>
      <c r="C2659" s="27">
        <f t="shared" si="41"/>
        <v>2655</v>
      </c>
      <c r="D2659" s="29">
        <v>17.7</v>
      </c>
      <c r="E2659" s="29">
        <v>17.7</v>
      </c>
    </row>
    <row r="2660" spans="2:5" x14ac:dyDescent="0.3">
      <c r="B2660" s="28">
        <v>43062.324999999997</v>
      </c>
      <c r="C2660" s="27">
        <f t="shared" si="41"/>
        <v>2656</v>
      </c>
      <c r="D2660" s="29">
        <v>17.7</v>
      </c>
      <c r="E2660" s="29">
        <v>17.7</v>
      </c>
    </row>
    <row r="2661" spans="2:5" x14ac:dyDescent="0.3">
      <c r="B2661" s="28">
        <v>43062.325694444444</v>
      </c>
      <c r="C2661" s="27">
        <f t="shared" si="41"/>
        <v>2657</v>
      </c>
      <c r="D2661" s="29">
        <v>17.7</v>
      </c>
      <c r="E2661" s="29">
        <v>17.7</v>
      </c>
    </row>
    <row r="2662" spans="2:5" x14ac:dyDescent="0.3">
      <c r="B2662" s="28">
        <v>43062.326388888891</v>
      </c>
      <c r="C2662" s="27">
        <f t="shared" si="41"/>
        <v>2658</v>
      </c>
      <c r="D2662" s="29">
        <v>17.8</v>
      </c>
      <c r="E2662" s="29">
        <v>17.7</v>
      </c>
    </row>
    <row r="2663" spans="2:5" x14ac:dyDescent="0.3">
      <c r="B2663" s="28">
        <v>43062.32708333333</v>
      </c>
      <c r="C2663" s="27">
        <f t="shared" si="41"/>
        <v>2659</v>
      </c>
      <c r="D2663" s="29">
        <v>17.8</v>
      </c>
      <c r="E2663" s="29">
        <v>17.8</v>
      </c>
    </row>
    <row r="2664" spans="2:5" x14ac:dyDescent="0.3">
      <c r="B2664" s="28">
        <v>43062.327777777777</v>
      </c>
      <c r="C2664" s="27">
        <f t="shared" si="41"/>
        <v>2660</v>
      </c>
      <c r="D2664" s="29">
        <v>17.899999999999999</v>
      </c>
      <c r="E2664" s="29">
        <v>17.8</v>
      </c>
    </row>
    <row r="2665" spans="2:5" x14ac:dyDescent="0.3">
      <c r="B2665" s="28">
        <v>43062.328472222223</v>
      </c>
      <c r="C2665" s="27">
        <f t="shared" si="41"/>
        <v>2661</v>
      </c>
      <c r="D2665" s="29">
        <v>17.899999999999999</v>
      </c>
      <c r="E2665" s="29">
        <v>17.8</v>
      </c>
    </row>
    <row r="2666" spans="2:5" x14ac:dyDescent="0.3">
      <c r="B2666" s="28">
        <v>43062.32916666667</v>
      </c>
      <c r="C2666" s="27">
        <f t="shared" si="41"/>
        <v>2662</v>
      </c>
      <c r="D2666" s="29">
        <v>17.899999999999999</v>
      </c>
      <c r="E2666" s="29">
        <v>17.8</v>
      </c>
    </row>
    <row r="2667" spans="2:5" x14ac:dyDescent="0.3">
      <c r="B2667" s="28">
        <v>43062.329861111109</v>
      </c>
      <c r="C2667" s="27">
        <f t="shared" si="41"/>
        <v>2663</v>
      </c>
      <c r="D2667" s="29">
        <v>17.899999999999999</v>
      </c>
      <c r="E2667" s="29">
        <v>17.8</v>
      </c>
    </row>
    <row r="2668" spans="2:5" x14ac:dyDescent="0.3">
      <c r="B2668" s="28">
        <v>43062.330555555556</v>
      </c>
      <c r="C2668" s="27">
        <f t="shared" si="41"/>
        <v>2664</v>
      </c>
      <c r="D2668" s="29">
        <v>17.899999999999999</v>
      </c>
      <c r="E2668" s="29">
        <v>17.8</v>
      </c>
    </row>
    <row r="2669" spans="2:5" x14ac:dyDescent="0.3">
      <c r="B2669" s="28">
        <v>43062.331250000003</v>
      </c>
      <c r="C2669" s="27">
        <f t="shared" si="41"/>
        <v>2665</v>
      </c>
      <c r="D2669" s="29">
        <v>17.899999999999999</v>
      </c>
      <c r="E2669" s="29">
        <v>17.899999999999999</v>
      </c>
    </row>
    <row r="2670" spans="2:5" x14ac:dyDescent="0.3">
      <c r="B2670" s="28">
        <v>43062.331944444442</v>
      </c>
      <c r="C2670" s="27">
        <f t="shared" si="41"/>
        <v>2666</v>
      </c>
      <c r="D2670" s="29">
        <v>17.899999999999999</v>
      </c>
      <c r="E2670" s="29">
        <v>17.899999999999999</v>
      </c>
    </row>
    <row r="2671" spans="2:5" x14ac:dyDescent="0.3">
      <c r="B2671" s="28">
        <v>43062.332638888889</v>
      </c>
      <c r="C2671" s="27">
        <f t="shared" si="41"/>
        <v>2667</v>
      </c>
      <c r="D2671" s="29">
        <v>17.8</v>
      </c>
      <c r="E2671" s="29">
        <v>17.8</v>
      </c>
    </row>
    <row r="2672" spans="2:5" x14ac:dyDescent="0.3">
      <c r="B2672" s="28">
        <v>43062.333333333336</v>
      </c>
      <c r="C2672" s="27">
        <f t="shared" si="41"/>
        <v>2668</v>
      </c>
      <c r="D2672" s="29">
        <v>17.8</v>
      </c>
      <c r="E2672" s="29">
        <v>17.8</v>
      </c>
    </row>
    <row r="2673" spans="2:5" x14ac:dyDescent="0.3">
      <c r="B2673" s="28">
        <v>43062.334027777775</v>
      </c>
      <c r="C2673" s="27">
        <f t="shared" si="41"/>
        <v>2669</v>
      </c>
      <c r="D2673" s="29">
        <v>17.899999999999999</v>
      </c>
      <c r="E2673" s="29">
        <v>17.8</v>
      </c>
    </row>
    <row r="2674" spans="2:5" x14ac:dyDescent="0.3">
      <c r="B2674" s="28">
        <v>43062.334722222222</v>
      </c>
      <c r="C2674" s="27">
        <f t="shared" si="41"/>
        <v>2670</v>
      </c>
      <c r="D2674" s="29">
        <v>17.899999999999999</v>
      </c>
      <c r="E2674" s="29">
        <v>17.8</v>
      </c>
    </row>
    <row r="2675" spans="2:5" x14ac:dyDescent="0.3">
      <c r="B2675" s="28">
        <v>43062.335416666669</v>
      </c>
      <c r="C2675" s="27">
        <f t="shared" si="41"/>
        <v>2671</v>
      </c>
      <c r="D2675" s="29">
        <v>17.899999999999999</v>
      </c>
      <c r="E2675" s="29">
        <v>17.8</v>
      </c>
    </row>
    <row r="2676" spans="2:5" x14ac:dyDescent="0.3">
      <c r="B2676" s="28">
        <v>43062.336111111108</v>
      </c>
      <c r="C2676" s="27">
        <f t="shared" si="41"/>
        <v>2672</v>
      </c>
      <c r="D2676" s="29">
        <v>17.899999999999999</v>
      </c>
      <c r="E2676" s="29">
        <v>17.899999999999999</v>
      </c>
    </row>
    <row r="2677" spans="2:5" x14ac:dyDescent="0.3">
      <c r="B2677" s="28">
        <v>43062.336805555555</v>
      </c>
      <c r="C2677" s="27">
        <f t="shared" si="41"/>
        <v>2673</v>
      </c>
      <c r="D2677" s="29">
        <v>17.899999999999999</v>
      </c>
      <c r="E2677" s="29">
        <v>17.899999999999999</v>
      </c>
    </row>
    <row r="2678" spans="2:5" x14ac:dyDescent="0.3">
      <c r="B2678" s="28">
        <v>43062.337500000001</v>
      </c>
      <c r="C2678" s="27">
        <f t="shared" si="41"/>
        <v>2674</v>
      </c>
      <c r="D2678" s="29">
        <v>17.899999999999999</v>
      </c>
      <c r="E2678" s="29">
        <v>17.899999999999999</v>
      </c>
    </row>
    <row r="2679" spans="2:5" x14ac:dyDescent="0.3">
      <c r="B2679" s="28">
        <v>43062.338194444441</v>
      </c>
      <c r="C2679" s="27">
        <f t="shared" si="41"/>
        <v>2675</v>
      </c>
      <c r="D2679" s="29">
        <v>18</v>
      </c>
      <c r="E2679" s="29">
        <v>17.899999999999999</v>
      </c>
    </row>
    <row r="2680" spans="2:5" x14ac:dyDescent="0.3">
      <c r="B2680" s="28">
        <v>43062.338888888888</v>
      </c>
      <c r="C2680" s="27">
        <f t="shared" si="41"/>
        <v>2676</v>
      </c>
      <c r="D2680" s="29">
        <v>18</v>
      </c>
      <c r="E2680" s="29">
        <v>17.899999999999999</v>
      </c>
    </row>
    <row r="2681" spans="2:5" x14ac:dyDescent="0.3">
      <c r="B2681" s="28">
        <v>43062.339583333334</v>
      </c>
      <c r="C2681" s="27">
        <f t="shared" si="41"/>
        <v>2677</v>
      </c>
      <c r="D2681" s="29">
        <v>18</v>
      </c>
      <c r="E2681" s="29">
        <v>17.899999999999999</v>
      </c>
    </row>
    <row r="2682" spans="2:5" x14ac:dyDescent="0.3">
      <c r="B2682" s="28">
        <v>43062.340277777781</v>
      </c>
      <c r="C2682" s="27">
        <f t="shared" si="41"/>
        <v>2678</v>
      </c>
      <c r="D2682" s="29">
        <v>18</v>
      </c>
      <c r="E2682" s="29">
        <v>17.899999999999999</v>
      </c>
    </row>
    <row r="2683" spans="2:5" x14ac:dyDescent="0.3">
      <c r="B2683" s="28">
        <v>43062.34097222222</v>
      </c>
      <c r="C2683" s="27">
        <f t="shared" si="41"/>
        <v>2679</v>
      </c>
      <c r="D2683" s="29">
        <v>17.899999999999999</v>
      </c>
      <c r="E2683" s="29">
        <v>17.899999999999999</v>
      </c>
    </row>
    <row r="2684" spans="2:5" x14ac:dyDescent="0.3">
      <c r="B2684" s="28">
        <v>43062.341666666667</v>
      </c>
      <c r="C2684" s="27">
        <f t="shared" si="41"/>
        <v>2680</v>
      </c>
      <c r="D2684" s="29">
        <v>17.899999999999999</v>
      </c>
      <c r="E2684" s="29">
        <v>17.899999999999999</v>
      </c>
    </row>
    <row r="2685" spans="2:5" x14ac:dyDescent="0.3">
      <c r="B2685" s="28">
        <v>43062.342361111114</v>
      </c>
      <c r="C2685" s="27">
        <f t="shared" si="41"/>
        <v>2681</v>
      </c>
      <c r="D2685" s="29">
        <v>17.899999999999999</v>
      </c>
      <c r="E2685" s="29">
        <v>17.899999999999999</v>
      </c>
    </row>
    <row r="2686" spans="2:5" x14ac:dyDescent="0.3">
      <c r="B2686" s="28">
        <v>43062.343055555553</v>
      </c>
      <c r="C2686" s="27">
        <f t="shared" si="41"/>
        <v>2682</v>
      </c>
      <c r="D2686" s="29">
        <v>17.899999999999999</v>
      </c>
      <c r="E2686" s="29">
        <v>17.899999999999999</v>
      </c>
    </row>
    <row r="2687" spans="2:5" x14ac:dyDescent="0.3">
      <c r="B2687" s="28">
        <v>43062.34375</v>
      </c>
      <c r="C2687" s="27">
        <f t="shared" si="41"/>
        <v>2683</v>
      </c>
      <c r="D2687" s="29">
        <v>18</v>
      </c>
      <c r="E2687" s="29">
        <v>17.899999999999999</v>
      </c>
    </row>
    <row r="2688" spans="2:5" x14ac:dyDescent="0.3">
      <c r="B2688" s="28">
        <v>43062.344444444447</v>
      </c>
      <c r="C2688" s="27">
        <f t="shared" si="41"/>
        <v>2684</v>
      </c>
      <c r="D2688" s="29">
        <v>18</v>
      </c>
      <c r="E2688" s="29">
        <v>18</v>
      </c>
    </row>
    <row r="2689" spans="2:5" x14ac:dyDescent="0.3">
      <c r="B2689" s="28">
        <v>43062.345138888886</v>
      </c>
      <c r="C2689" s="27">
        <f t="shared" si="41"/>
        <v>2685</v>
      </c>
      <c r="D2689" s="29">
        <v>18.100000000000001</v>
      </c>
      <c r="E2689" s="29">
        <v>18</v>
      </c>
    </row>
    <row r="2690" spans="2:5" x14ac:dyDescent="0.3">
      <c r="B2690" s="28">
        <v>43062.345833333333</v>
      </c>
      <c r="C2690" s="27">
        <f t="shared" si="41"/>
        <v>2686</v>
      </c>
      <c r="D2690" s="29">
        <v>18.100000000000001</v>
      </c>
      <c r="E2690" s="29">
        <v>18</v>
      </c>
    </row>
    <row r="2691" spans="2:5" x14ac:dyDescent="0.3">
      <c r="B2691" s="28">
        <v>43062.34652777778</v>
      </c>
      <c r="C2691" s="27">
        <f t="shared" si="41"/>
        <v>2687</v>
      </c>
      <c r="D2691" s="29">
        <v>18.100000000000001</v>
      </c>
      <c r="E2691" s="29">
        <v>18</v>
      </c>
    </row>
    <row r="2692" spans="2:5" x14ac:dyDescent="0.3">
      <c r="B2692" s="28">
        <v>43062.347222222219</v>
      </c>
      <c r="C2692" s="27">
        <f t="shared" si="41"/>
        <v>2688</v>
      </c>
      <c r="D2692" s="29">
        <v>18.100000000000001</v>
      </c>
      <c r="E2692" s="29">
        <v>18</v>
      </c>
    </row>
    <row r="2693" spans="2:5" x14ac:dyDescent="0.3">
      <c r="B2693" s="28">
        <v>43062.347916666666</v>
      </c>
      <c r="C2693" s="27">
        <f t="shared" si="41"/>
        <v>2689</v>
      </c>
      <c r="D2693" s="29">
        <v>18.100000000000001</v>
      </c>
      <c r="E2693" s="29">
        <v>18</v>
      </c>
    </row>
    <row r="2694" spans="2:5" x14ac:dyDescent="0.3">
      <c r="B2694" s="28">
        <v>43062.348611111112</v>
      </c>
      <c r="C2694" s="27">
        <f t="shared" si="41"/>
        <v>2690</v>
      </c>
      <c r="D2694" s="29">
        <v>18.100000000000001</v>
      </c>
      <c r="E2694" s="29">
        <v>18.100000000000001</v>
      </c>
    </row>
    <row r="2695" spans="2:5" x14ac:dyDescent="0.3">
      <c r="B2695" s="28">
        <v>43062.349305555559</v>
      </c>
      <c r="C2695" s="27">
        <f t="shared" ref="C2695:C2758" si="42">C2694+1</f>
        <v>2691</v>
      </c>
      <c r="D2695" s="29">
        <v>18.100000000000001</v>
      </c>
      <c r="E2695" s="29">
        <v>18.100000000000001</v>
      </c>
    </row>
    <row r="2696" spans="2:5" x14ac:dyDescent="0.3">
      <c r="B2696" s="28">
        <v>43062.35</v>
      </c>
      <c r="C2696" s="27">
        <f t="shared" si="42"/>
        <v>2692</v>
      </c>
      <c r="D2696" s="29">
        <v>18.100000000000001</v>
      </c>
      <c r="E2696" s="29">
        <v>18.100000000000001</v>
      </c>
    </row>
    <row r="2697" spans="2:5" x14ac:dyDescent="0.3">
      <c r="B2697" s="28">
        <v>43062.350694444445</v>
      </c>
      <c r="C2697" s="27">
        <f t="shared" si="42"/>
        <v>2693</v>
      </c>
      <c r="D2697" s="29">
        <v>18.100000000000001</v>
      </c>
      <c r="E2697" s="29">
        <v>18.100000000000001</v>
      </c>
    </row>
    <row r="2698" spans="2:5" x14ac:dyDescent="0.3">
      <c r="B2698" s="28">
        <v>43062.351388888892</v>
      </c>
      <c r="C2698" s="27">
        <f t="shared" si="42"/>
        <v>2694</v>
      </c>
      <c r="D2698" s="29">
        <v>18.100000000000001</v>
      </c>
      <c r="E2698" s="29">
        <v>18.100000000000001</v>
      </c>
    </row>
    <row r="2699" spans="2:5" x14ac:dyDescent="0.3">
      <c r="B2699" s="28">
        <v>43062.352083333331</v>
      </c>
      <c r="C2699" s="27">
        <f t="shared" si="42"/>
        <v>2695</v>
      </c>
      <c r="D2699" s="29">
        <v>18.100000000000001</v>
      </c>
      <c r="E2699" s="29">
        <v>18.100000000000001</v>
      </c>
    </row>
    <row r="2700" spans="2:5" x14ac:dyDescent="0.3">
      <c r="B2700" s="28">
        <v>43062.352777777778</v>
      </c>
      <c r="C2700" s="27">
        <f t="shared" si="42"/>
        <v>2696</v>
      </c>
      <c r="D2700" s="29">
        <v>18.100000000000001</v>
      </c>
      <c r="E2700" s="29">
        <v>18.100000000000001</v>
      </c>
    </row>
    <row r="2701" spans="2:5" x14ac:dyDescent="0.3">
      <c r="B2701" s="28">
        <v>43062.353472222225</v>
      </c>
      <c r="C2701" s="27">
        <f t="shared" si="42"/>
        <v>2697</v>
      </c>
      <c r="D2701" s="29">
        <v>18.2</v>
      </c>
      <c r="E2701" s="29">
        <v>18.2</v>
      </c>
    </row>
    <row r="2702" spans="2:5" x14ac:dyDescent="0.3">
      <c r="B2702" s="28">
        <v>43062.354166666664</v>
      </c>
      <c r="C2702" s="27">
        <f t="shared" si="42"/>
        <v>2698</v>
      </c>
      <c r="D2702" s="29">
        <v>18.2</v>
      </c>
      <c r="E2702" s="29">
        <v>18.2</v>
      </c>
    </row>
    <row r="2703" spans="2:5" x14ac:dyDescent="0.3">
      <c r="B2703" s="28">
        <v>43062.354861111111</v>
      </c>
      <c r="C2703" s="27">
        <f t="shared" si="42"/>
        <v>2699</v>
      </c>
      <c r="D2703" s="29">
        <v>18.2</v>
      </c>
      <c r="E2703" s="29">
        <v>18.2</v>
      </c>
    </row>
    <row r="2704" spans="2:5" x14ac:dyDescent="0.3">
      <c r="B2704" s="28">
        <v>43062.355555555558</v>
      </c>
      <c r="C2704" s="27">
        <f t="shared" si="42"/>
        <v>2700</v>
      </c>
      <c r="D2704" s="29">
        <v>18.2</v>
      </c>
      <c r="E2704" s="29">
        <v>18.2</v>
      </c>
    </row>
    <row r="2705" spans="2:5" x14ac:dyDescent="0.3">
      <c r="B2705" s="28">
        <v>43062.356249999997</v>
      </c>
      <c r="C2705" s="27">
        <f t="shared" si="42"/>
        <v>2701</v>
      </c>
      <c r="D2705" s="29">
        <v>18.2</v>
      </c>
      <c r="E2705" s="29">
        <v>18.2</v>
      </c>
    </row>
    <row r="2706" spans="2:5" x14ac:dyDescent="0.3">
      <c r="B2706" s="28">
        <v>43062.356944444444</v>
      </c>
      <c r="C2706" s="27">
        <f t="shared" si="42"/>
        <v>2702</v>
      </c>
      <c r="D2706" s="29">
        <v>18.2</v>
      </c>
      <c r="E2706" s="29">
        <v>18.2</v>
      </c>
    </row>
    <row r="2707" spans="2:5" x14ac:dyDescent="0.3">
      <c r="B2707" s="28">
        <v>43062.357638888891</v>
      </c>
      <c r="C2707" s="27">
        <f t="shared" si="42"/>
        <v>2703</v>
      </c>
      <c r="D2707" s="29">
        <v>18.2</v>
      </c>
      <c r="E2707" s="29">
        <v>18.2</v>
      </c>
    </row>
    <row r="2708" spans="2:5" x14ac:dyDescent="0.3">
      <c r="B2708" s="28">
        <v>43062.35833333333</v>
      </c>
      <c r="C2708" s="27">
        <f t="shared" si="42"/>
        <v>2704</v>
      </c>
      <c r="D2708" s="29">
        <v>18.2</v>
      </c>
      <c r="E2708" s="29">
        <v>18.2</v>
      </c>
    </row>
    <row r="2709" spans="2:5" x14ac:dyDescent="0.3">
      <c r="B2709" s="28">
        <v>43062.359027777777</v>
      </c>
      <c r="C2709" s="27">
        <f t="shared" si="42"/>
        <v>2705</v>
      </c>
      <c r="D2709" s="29">
        <v>18.2</v>
      </c>
      <c r="E2709" s="29">
        <v>18.2</v>
      </c>
    </row>
    <row r="2710" spans="2:5" x14ac:dyDescent="0.3">
      <c r="B2710" s="28">
        <v>43062.359722222223</v>
      </c>
      <c r="C2710" s="27">
        <f t="shared" si="42"/>
        <v>2706</v>
      </c>
      <c r="D2710" s="29">
        <v>18.2</v>
      </c>
      <c r="E2710" s="29">
        <v>18.2</v>
      </c>
    </row>
    <row r="2711" spans="2:5" x14ac:dyDescent="0.3">
      <c r="B2711" s="28">
        <v>43062.36041666667</v>
      </c>
      <c r="C2711" s="27">
        <f t="shared" si="42"/>
        <v>2707</v>
      </c>
      <c r="D2711" s="29">
        <v>18.2</v>
      </c>
      <c r="E2711" s="29">
        <v>18.2</v>
      </c>
    </row>
    <row r="2712" spans="2:5" x14ac:dyDescent="0.3">
      <c r="B2712" s="28">
        <v>43062.361111111109</v>
      </c>
      <c r="C2712" s="27">
        <f t="shared" si="42"/>
        <v>2708</v>
      </c>
      <c r="D2712" s="29">
        <v>18.2</v>
      </c>
      <c r="E2712" s="29">
        <v>18.2</v>
      </c>
    </row>
    <row r="2713" spans="2:5" x14ac:dyDescent="0.3">
      <c r="B2713" s="28">
        <v>43062.361805555556</v>
      </c>
      <c r="C2713" s="27">
        <f t="shared" si="42"/>
        <v>2709</v>
      </c>
      <c r="D2713" s="29">
        <v>18.2</v>
      </c>
      <c r="E2713" s="29">
        <v>18.2</v>
      </c>
    </row>
    <row r="2714" spans="2:5" x14ac:dyDescent="0.3">
      <c r="B2714" s="28">
        <v>43062.362500000003</v>
      </c>
      <c r="C2714" s="27">
        <f t="shared" si="42"/>
        <v>2710</v>
      </c>
      <c r="D2714" s="29">
        <v>18.2</v>
      </c>
      <c r="E2714" s="29">
        <v>18.2</v>
      </c>
    </row>
    <row r="2715" spans="2:5" x14ac:dyDescent="0.3">
      <c r="B2715" s="28">
        <v>43062.363194444442</v>
      </c>
      <c r="C2715" s="27">
        <f t="shared" si="42"/>
        <v>2711</v>
      </c>
      <c r="D2715" s="29">
        <v>18.3</v>
      </c>
      <c r="E2715" s="29">
        <v>18.2</v>
      </c>
    </row>
    <row r="2716" spans="2:5" x14ac:dyDescent="0.3">
      <c r="B2716" s="28">
        <v>43062.363888888889</v>
      </c>
      <c r="C2716" s="27">
        <f t="shared" si="42"/>
        <v>2712</v>
      </c>
      <c r="D2716" s="29">
        <v>18.3</v>
      </c>
      <c r="E2716" s="29">
        <v>18.2</v>
      </c>
    </row>
    <row r="2717" spans="2:5" x14ac:dyDescent="0.3">
      <c r="B2717" s="28">
        <v>43062.364583333336</v>
      </c>
      <c r="C2717" s="27">
        <f t="shared" si="42"/>
        <v>2713</v>
      </c>
      <c r="D2717" s="29">
        <v>18.3</v>
      </c>
      <c r="E2717" s="29">
        <v>18.2</v>
      </c>
    </row>
    <row r="2718" spans="2:5" x14ac:dyDescent="0.3">
      <c r="B2718" s="28">
        <v>43062.365277777775</v>
      </c>
      <c r="C2718" s="27">
        <f t="shared" si="42"/>
        <v>2714</v>
      </c>
      <c r="D2718" s="29">
        <v>18.399999999999999</v>
      </c>
      <c r="E2718" s="29">
        <v>18.3</v>
      </c>
    </row>
    <row r="2719" spans="2:5" x14ac:dyDescent="0.3">
      <c r="B2719" s="28">
        <v>43062.365972222222</v>
      </c>
      <c r="C2719" s="27">
        <f t="shared" si="42"/>
        <v>2715</v>
      </c>
      <c r="D2719" s="29">
        <v>18.399999999999999</v>
      </c>
      <c r="E2719" s="29">
        <v>18.3</v>
      </c>
    </row>
    <row r="2720" spans="2:5" x14ac:dyDescent="0.3">
      <c r="B2720" s="28">
        <v>43062.366666666669</v>
      </c>
      <c r="C2720" s="27">
        <f t="shared" si="42"/>
        <v>2716</v>
      </c>
      <c r="D2720" s="29">
        <v>18.399999999999999</v>
      </c>
      <c r="E2720" s="29">
        <v>18.3</v>
      </c>
    </row>
    <row r="2721" spans="2:5" x14ac:dyDescent="0.3">
      <c r="B2721" s="28">
        <v>43062.367361111108</v>
      </c>
      <c r="C2721" s="27">
        <f t="shared" si="42"/>
        <v>2717</v>
      </c>
      <c r="D2721" s="29">
        <v>18.399999999999999</v>
      </c>
      <c r="E2721" s="29">
        <v>18.3</v>
      </c>
    </row>
    <row r="2722" spans="2:5" x14ac:dyDescent="0.3">
      <c r="B2722" s="28">
        <v>43062.368055555555</v>
      </c>
      <c r="C2722" s="27">
        <f t="shared" si="42"/>
        <v>2718</v>
      </c>
      <c r="D2722" s="29">
        <v>18.5</v>
      </c>
      <c r="E2722" s="29">
        <v>18.399999999999999</v>
      </c>
    </row>
    <row r="2723" spans="2:5" x14ac:dyDescent="0.3">
      <c r="B2723" s="28">
        <v>43062.368750000001</v>
      </c>
      <c r="C2723" s="27">
        <f t="shared" si="42"/>
        <v>2719</v>
      </c>
      <c r="D2723" s="29">
        <v>18.399999999999999</v>
      </c>
      <c r="E2723" s="29">
        <v>18.399999999999999</v>
      </c>
    </row>
    <row r="2724" spans="2:5" x14ac:dyDescent="0.3">
      <c r="B2724" s="28">
        <v>43062.369444444441</v>
      </c>
      <c r="C2724" s="27">
        <f t="shared" si="42"/>
        <v>2720</v>
      </c>
      <c r="D2724" s="29">
        <v>18.5</v>
      </c>
      <c r="E2724" s="29">
        <v>18.399999999999999</v>
      </c>
    </row>
    <row r="2725" spans="2:5" x14ac:dyDescent="0.3">
      <c r="B2725" s="28">
        <v>43062.370138888888</v>
      </c>
      <c r="C2725" s="27">
        <f t="shared" si="42"/>
        <v>2721</v>
      </c>
      <c r="D2725" s="29">
        <v>18.5</v>
      </c>
      <c r="E2725" s="29">
        <v>18.399999999999999</v>
      </c>
    </row>
    <row r="2726" spans="2:5" x14ac:dyDescent="0.3">
      <c r="B2726" s="28">
        <v>43062.370833333334</v>
      </c>
      <c r="C2726" s="27">
        <f t="shared" si="42"/>
        <v>2722</v>
      </c>
      <c r="D2726" s="29">
        <v>18.5</v>
      </c>
      <c r="E2726" s="29">
        <v>18.399999999999999</v>
      </c>
    </row>
    <row r="2727" spans="2:5" x14ac:dyDescent="0.3">
      <c r="B2727" s="28">
        <v>43062.371527777781</v>
      </c>
      <c r="C2727" s="27">
        <f t="shared" si="42"/>
        <v>2723</v>
      </c>
      <c r="D2727" s="29">
        <v>18.5</v>
      </c>
      <c r="E2727" s="29">
        <v>18.399999999999999</v>
      </c>
    </row>
    <row r="2728" spans="2:5" x14ac:dyDescent="0.3">
      <c r="B2728" s="28">
        <v>43062.37222222222</v>
      </c>
      <c r="C2728" s="27">
        <f t="shared" si="42"/>
        <v>2724</v>
      </c>
      <c r="D2728" s="29">
        <v>18.5</v>
      </c>
      <c r="E2728" s="29">
        <v>18.399999999999999</v>
      </c>
    </row>
    <row r="2729" spans="2:5" x14ac:dyDescent="0.3">
      <c r="B2729" s="28">
        <v>43062.372916666667</v>
      </c>
      <c r="C2729" s="27">
        <f t="shared" si="42"/>
        <v>2725</v>
      </c>
      <c r="D2729" s="29">
        <v>18.5</v>
      </c>
      <c r="E2729" s="29">
        <v>18.399999999999999</v>
      </c>
    </row>
    <row r="2730" spans="2:5" x14ac:dyDescent="0.3">
      <c r="B2730" s="28">
        <v>43062.373611111114</v>
      </c>
      <c r="C2730" s="27">
        <f t="shared" si="42"/>
        <v>2726</v>
      </c>
      <c r="D2730" s="29">
        <v>18.5</v>
      </c>
      <c r="E2730" s="29">
        <v>18.399999999999999</v>
      </c>
    </row>
    <row r="2731" spans="2:5" x14ac:dyDescent="0.3">
      <c r="B2731" s="28">
        <v>43062.374305555553</v>
      </c>
      <c r="C2731" s="27">
        <f t="shared" si="42"/>
        <v>2727</v>
      </c>
      <c r="D2731" s="29">
        <v>18.5</v>
      </c>
      <c r="E2731" s="29">
        <v>18.399999999999999</v>
      </c>
    </row>
    <row r="2732" spans="2:5" x14ac:dyDescent="0.3">
      <c r="B2732" s="28">
        <v>43062.375</v>
      </c>
      <c r="C2732" s="27">
        <f t="shared" si="42"/>
        <v>2728</v>
      </c>
      <c r="D2732" s="29">
        <v>18.5</v>
      </c>
      <c r="E2732" s="29">
        <v>18.399999999999999</v>
      </c>
    </row>
    <row r="2733" spans="2:5" x14ac:dyDescent="0.3">
      <c r="B2733" s="28">
        <v>43062.375694444447</v>
      </c>
      <c r="C2733" s="27">
        <f t="shared" si="42"/>
        <v>2729</v>
      </c>
      <c r="D2733" s="29">
        <v>18.399999999999999</v>
      </c>
      <c r="E2733" s="29">
        <v>18.399999999999999</v>
      </c>
    </row>
    <row r="2734" spans="2:5" x14ac:dyDescent="0.3">
      <c r="B2734" s="28">
        <v>43062.376388888886</v>
      </c>
      <c r="C2734" s="27">
        <f t="shared" si="42"/>
        <v>2730</v>
      </c>
      <c r="D2734" s="29">
        <v>18.399999999999999</v>
      </c>
      <c r="E2734" s="29">
        <v>18.399999999999999</v>
      </c>
    </row>
    <row r="2735" spans="2:5" x14ac:dyDescent="0.3">
      <c r="B2735" s="28">
        <v>43062.377083333333</v>
      </c>
      <c r="C2735" s="27">
        <f t="shared" si="42"/>
        <v>2731</v>
      </c>
      <c r="D2735" s="29">
        <v>18.399999999999999</v>
      </c>
      <c r="E2735" s="29">
        <v>18.399999999999999</v>
      </c>
    </row>
    <row r="2736" spans="2:5" x14ac:dyDescent="0.3">
      <c r="B2736" s="28">
        <v>43062.37777777778</v>
      </c>
      <c r="C2736" s="27">
        <f t="shared" si="42"/>
        <v>2732</v>
      </c>
      <c r="D2736" s="29">
        <v>18.399999999999999</v>
      </c>
      <c r="E2736" s="29">
        <v>18.399999999999999</v>
      </c>
    </row>
    <row r="2737" spans="2:5" x14ac:dyDescent="0.3">
      <c r="B2737" s="28">
        <v>43062.378472222219</v>
      </c>
      <c r="C2737" s="27">
        <f t="shared" si="42"/>
        <v>2733</v>
      </c>
      <c r="D2737" s="29">
        <v>18.5</v>
      </c>
      <c r="E2737" s="29">
        <v>18.399999999999999</v>
      </c>
    </row>
    <row r="2738" spans="2:5" x14ac:dyDescent="0.3">
      <c r="B2738" s="28">
        <v>43062.379166666666</v>
      </c>
      <c r="C2738" s="27">
        <f t="shared" si="42"/>
        <v>2734</v>
      </c>
      <c r="D2738" s="29">
        <v>18.5</v>
      </c>
      <c r="E2738" s="29">
        <v>18.399999999999999</v>
      </c>
    </row>
    <row r="2739" spans="2:5" x14ac:dyDescent="0.3">
      <c r="B2739" s="28">
        <v>43062.379861111112</v>
      </c>
      <c r="C2739" s="27">
        <f t="shared" si="42"/>
        <v>2735</v>
      </c>
      <c r="D2739" s="29">
        <v>18.5</v>
      </c>
      <c r="E2739" s="29">
        <v>18.5</v>
      </c>
    </row>
    <row r="2740" spans="2:5" x14ac:dyDescent="0.3">
      <c r="B2740" s="28">
        <v>43062.380555555559</v>
      </c>
      <c r="C2740" s="27">
        <f t="shared" si="42"/>
        <v>2736</v>
      </c>
      <c r="D2740" s="29">
        <v>18.600000000000001</v>
      </c>
      <c r="E2740" s="29">
        <v>18.5</v>
      </c>
    </row>
    <row r="2741" spans="2:5" x14ac:dyDescent="0.3">
      <c r="B2741" s="28">
        <v>43062.381249999999</v>
      </c>
      <c r="C2741" s="27">
        <f t="shared" si="42"/>
        <v>2737</v>
      </c>
      <c r="D2741" s="29">
        <v>18.7</v>
      </c>
      <c r="E2741" s="29">
        <v>18.5</v>
      </c>
    </row>
    <row r="2742" spans="2:5" x14ac:dyDescent="0.3">
      <c r="B2742" s="28">
        <v>43062.381944444445</v>
      </c>
      <c r="C2742" s="27">
        <f t="shared" si="42"/>
        <v>2738</v>
      </c>
      <c r="D2742" s="29">
        <v>18.7</v>
      </c>
      <c r="E2742" s="29">
        <v>18.600000000000001</v>
      </c>
    </row>
    <row r="2743" spans="2:5" x14ac:dyDescent="0.3">
      <c r="B2743" s="28">
        <v>43062.382638888892</v>
      </c>
      <c r="C2743" s="27">
        <f t="shared" si="42"/>
        <v>2739</v>
      </c>
      <c r="D2743" s="29">
        <v>18.8</v>
      </c>
      <c r="E2743" s="29">
        <v>18.600000000000001</v>
      </c>
    </row>
    <row r="2744" spans="2:5" x14ac:dyDescent="0.3">
      <c r="B2744" s="28">
        <v>43062.383333333331</v>
      </c>
      <c r="C2744" s="27">
        <f t="shared" si="42"/>
        <v>2740</v>
      </c>
      <c r="D2744" s="29">
        <v>18.8</v>
      </c>
      <c r="E2744" s="29">
        <v>18.7</v>
      </c>
    </row>
    <row r="2745" spans="2:5" x14ac:dyDescent="0.3">
      <c r="B2745" s="28">
        <v>43062.384027777778</v>
      </c>
      <c r="C2745" s="27">
        <f t="shared" si="42"/>
        <v>2741</v>
      </c>
      <c r="D2745" s="29">
        <v>18.8</v>
      </c>
      <c r="E2745" s="29">
        <v>18.7</v>
      </c>
    </row>
    <row r="2746" spans="2:5" x14ac:dyDescent="0.3">
      <c r="B2746" s="28">
        <v>43062.384722222225</v>
      </c>
      <c r="C2746" s="27">
        <f t="shared" si="42"/>
        <v>2742</v>
      </c>
      <c r="D2746" s="29">
        <v>18.899999999999999</v>
      </c>
      <c r="E2746" s="29">
        <v>18.7</v>
      </c>
    </row>
    <row r="2747" spans="2:5" x14ac:dyDescent="0.3">
      <c r="B2747" s="28">
        <v>43062.385416666664</v>
      </c>
      <c r="C2747" s="27">
        <f t="shared" si="42"/>
        <v>2743</v>
      </c>
      <c r="D2747" s="29">
        <v>18.899999999999999</v>
      </c>
      <c r="E2747" s="29">
        <v>18.8</v>
      </c>
    </row>
    <row r="2748" spans="2:5" x14ac:dyDescent="0.3">
      <c r="B2748" s="28">
        <v>43062.386111111111</v>
      </c>
      <c r="C2748" s="27">
        <f t="shared" si="42"/>
        <v>2744</v>
      </c>
      <c r="D2748" s="29">
        <v>18.899999999999999</v>
      </c>
      <c r="E2748" s="29">
        <v>18.8</v>
      </c>
    </row>
    <row r="2749" spans="2:5" x14ac:dyDescent="0.3">
      <c r="B2749" s="28">
        <v>43062.386805555558</v>
      </c>
      <c r="C2749" s="27">
        <f t="shared" si="42"/>
        <v>2745</v>
      </c>
      <c r="D2749" s="29">
        <v>18.8</v>
      </c>
      <c r="E2749" s="29">
        <v>18.8</v>
      </c>
    </row>
    <row r="2750" spans="2:5" x14ac:dyDescent="0.3">
      <c r="B2750" s="28">
        <v>43062.387499999997</v>
      </c>
      <c r="C2750" s="27">
        <f t="shared" si="42"/>
        <v>2746</v>
      </c>
      <c r="D2750" s="29">
        <v>18.899999999999999</v>
      </c>
      <c r="E2750" s="29">
        <v>18.8</v>
      </c>
    </row>
    <row r="2751" spans="2:5" x14ac:dyDescent="0.3">
      <c r="B2751" s="28">
        <v>43062.388194444444</v>
      </c>
      <c r="C2751" s="27">
        <f t="shared" si="42"/>
        <v>2747</v>
      </c>
      <c r="D2751" s="29">
        <v>18.899999999999999</v>
      </c>
      <c r="E2751" s="29">
        <v>18.8</v>
      </c>
    </row>
    <row r="2752" spans="2:5" x14ac:dyDescent="0.3">
      <c r="B2752" s="28">
        <v>43062.388888888891</v>
      </c>
      <c r="C2752" s="27">
        <f t="shared" si="42"/>
        <v>2748</v>
      </c>
      <c r="D2752" s="29">
        <v>19</v>
      </c>
      <c r="E2752" s="29">
        <v>18.899999999999999</v>
      </c>
    </row>
    <row r="2753" spans="2:5" x14ac:dyDescent="0.3">
      <c r="B2753" s="28">
        <v>43062.38958333333</v>
      </c>
      <c r="C2753" s="27">
        <f t="shared" si="42"/>
        <v>2749</v>
      </c>
      <c r="D2753" s="29">
        <v>19</v>
      </c>
      <c r="E2753" s="29">
        <v>18.899999999999999</v>
      </c>
    </row>
    <row r="2754" spans="2:5" x14ac:dyDescent="0.3">
      <c r="B2754" s="28">
        <v>43062.390277777777</v>
      </c>
      <c r="C2754" s="27">
        <f t="shared" si="42"/>
        <v>2750</v>
      </c>
      <c r="D2754" s="29">
        <v>19.100000000000001</v>
      </c>
      <c r="E2754" s="29">
        <v>19</v>
      </c>
    </row>
    <row r="2755" spans="2:5" x14ac:dyDescent="0.3">
      <c r="B2755" s="28">
        <v>43062.390972222223</v>
      </c>
      <c r="C2755" s="27">
        <f t="shared" si="42"/>
        <v>2751</v>
      </c>
      <c r="D2755" s="29">
        <v>19.2</v>
      </c>
      <c r="E2755" s="29">
        <v>19</v>
      </c>
    </row>
    <row r="2756" spans="2:5" x14ac:dyDescent="0.3">
      <c r="B2756" s="28">
        <v>43062.39166666667</v>
      </c>
      <c r="C2756" s="27">
        <f t="shared" si="42"/>
        <v>2752</v>
      </c>
      <c r="D2756" s="29">
        <v>19.2</v>
      </c>
      <c r="E2756" s="29">
        <v>19.100000000000001</v>
      </c>
    </row>
    <row r="2757" spans="2:5" x14ac:dyDescent="0.3">
      <c r="B2757" s="28">
        <v>43062.392361111109</v>
      </c>
      <c r="C2757" s="27">
        <f t="shared" si="42"/>
        <v>2753</v>
      </c>
      <c r="D2757" s="29">
        <v>19.100000000000001</v>
      </c>
      <c r="E2757" s="29">
        <v>19.100000000000001</v>
      </c>
    </row>
    <row r="2758" spans="2:5" x14ac:dyDescent="0.3">
      <c r="B2758" s="28">
        <v>43062.393055555556</v>
      </c>
      <c r="C2758" s="27">
        <f t="shared" si="42"/>
        <v>2754</v>
      </c>
      <c r="D2758" s="29">
        <v>19.100000000000001</v>
      </c>
      <c r="E2758" s="29">
        <v>19.100000000000001</v>
      </c>
    </row>
    <row r="2759" spans="2:5" x14ac:dyDescent="0.3">
      <c r="B2759" s="28">
        <v>43062.393750000003</v>
      </c>
      <c r="C2759" s="27">
        <f t="shared" ref="C2759:C2822" si="43">C2758+1</f>
        <v>2755</v>
      </c>
      <c r="D2759" s="29">
        <v>19.100000000000001</v>
      </c>
      <c r="E2759" s="29">
        <v>19.100000000000001</v>
      </c>
    </row>
    <row r="2760" spans="2:5" x14ac:dyDescent="0.3">
      <c r="B2760" s="28">
        <v>43062.394444444442</v>
      </c>
      <c r="C2760" s="27">
        <f t="shared" si="43"/>
        <v>2756</v>
      </c>
      <c r="D2760" s="29">
        <v>19.100000000000001</v>
      </c>
      <c r="E2760" s="29">
        <v>19.100000000000001</v>
      </c>
    </row>
    <row r="2761" spans="2:5" x14ac:dyDescent="0.3">
      <c r="B2761" s="28">
        <v>43062.395138888889</v>
      </c>
      <c r="C2761" s="27">
        <f t="shared" si="43"/>
        <v>2757</v>
      </c>
      <c r="D2761" s="29">
        <v>19.100000000000001</v>
      </c>
      <c r="E2761" s="29">
        <v>19.100000000000001</v>
      </c>
    </row>
    <row r="2762" spans="2:5" x14ac:dyDescent="0.3">
      <c r="B2762" s="28">
        <v>43062.395833333336</v>
      </c>
      <c r="C2762" s="27">
        <f t="shared" si="43"/>
        <v>2758</v>
      </c>
      <c r="D2762" s="29">
        <v>19.100000000000001</v>
      </c>
      <c r="E2762" s="29">
        <v>19.100000000000001</v>
      </c>
    </row>
    <row r="2763" spans="2:5" x14ac:dyDescent="0.3">
      <c r="B2763" s="28">
        <v>43062.396527777775</v>
      </c>
      <c r="C2763" s="27">
        <f t="shared" si="43"/>
        <v>2759</v>
      </c>
      <c r="D2763" s="29">
        <v>19.100000000000001</v>
      </c>
      <c r="E2763" s="29">
        <v>19.100000000000001</v>
      </c>
    </row>
    <row r="2764" spans="2:5" x14ac:dyDescent="0.3">
      <c r="B2764" s="28">
        <v>43062.397222222222</v>
      </c>
      <c r="C2764" s="27">
        <f t="shared" si="43"/>
        <v>2760</v>
      </c>
      <c r="D2764" s="29">
        <v>19.100000000000001</v>
      </c>
      <c r="E2764" s="29">
        <v>19.100000000000001</v>
      </c>
    </row>
    <row r="2765" spans="2:5" x14ac:dyDescent="0.3">
      <c r="B2765" s="28">
        <v>43062.397916666669</v>
      </c>
      <c r="C2765" s="27">
        <f t="shared" si="43"/>
        <v>2761</v>
      </c>
      <c r="D2765" s="29">
        <v>19</v>
      </c>
      <c r="E2765" s="29">
        <v>19</v>
      </c>
    </row>
    <row r="2766" spans="2:5" x14ac:dyDescent="0.3">
      <c r="B2766" s="28">
        <v>43062.398611111108</v>
      </c>
      <c r="C2766" s="27">
        <f t="shared" si="43"/>
        <v>2762</v>
      </c>
      <c r="D2766" s="29">
        <v>18.899999999999999</v>
      </c>
      <c r="E2766" s="29">
        <v>19</v>
      </c>
    </row>
    <row r="2767" spans="2:5" x14ac:dyDescent="0.3">
      <c r="B2767" s="28">
        <v>43062.399305555555</v>
      </c>
      <c r="C2767" s="27">
        <f t="shared" si="43"/>
        <v>2763</v>
      </c>
      <c r="D2767" s="29">
        <v>19</v>
      </c>
      <c r="E2767" s="29">
        <v>19</v>
      </c>
    </row>
    <row r="2768" spans="2:5" x14ac:dyDescent="0.3">
      <c r="B2768" s="28">
        <v>43062.400000000001</v>
      </c>
      <c r="C2768" s="27">
        <f t="shared" si="43"/>
        <v>2764</v>
      </c>
      <c r="D2768" s="29">
        <v>19</v>
      </c>
      <c r="E2768" s="29">
        <v>19</v>
      </c>
    </row>
    <row r="2769" spans="2:5" x14ac:dyDescent="0.3">
      <c r="B2769" s="28">
        <v>43062.400694444441</v>
      </c>
      <c r="C2769" s="27">
        <f t="shared" si="43"/>
        <v>2765</v>
      </c>
      <c r="D2769" s="29">
        <v>19</v>
      </c>
      <c r="E2769" s="29">
        <v>19</v>
      </c>
    </row>
    <row r="2770" spans="2:5" x14ac:dyDescent="0.3">
      <c r="B2770" s="28">
        <v>43062.401388888888</v>
      </c>
      <c r="C2770" s="27">
        <f t="shared" si="43"/>
        <v>2766</v>
      </c>
      <c r="D2770" s="29">
        <v>19</v>
      </c>
      <c r="E2770" s="29">
        <v>18.899999999999999</v>
      </c>
    </row>
    <row r="2771" spans="2:5" x14ac:dyDescent="0.3">
      <c r="B2771" s="28">
        <v>43062.402083333334</v>
      </c>
      <c r="C2771" s="27">
        <f t="shared" si="43"/>
        <v>2767</v>
      </c>
      <c r="D2771" s="29">
        <v>19</v>
      </c>
      <c r="E2771" s="29">
        <v>18.899999999999999</v>
      </c>
    </row>
    <row r="2772" spans="2:5" x14ac:dyDescent="0.3">
      <c r="B2772" s="28">
        <v>43062.402777777781</v>
      </c>
      <c r="C2772" s="27">
        <f t="shared" si="43"/>
        <v>2768</v>
      </c>
      <c r="D2772" s="29">
        <v>19</v>
      </c>
      <c r="E2772" s="29">
        <v>19</v>
      </c>
    </row>
    <row r="2773" spans="2:5" x14ac:dyDescent="0.3">
      <c r="B2773" s="28">
        <v>43062.40347222222</v>
      </c>
      <c r="C2773" s="27">
        <f t="shared" si="43"/>
        <v>2769</v>
      </c>
      <c r="D2773" s="29">
        <v>19</v>
      </c>
      <c r="E2773" s="29">
        <v>19</v>
      </c>
    </row>
    <row r="2774" spans="2:5" x14ac:dyDescent="0.3">
      <c r="B2774" s="28">
        <v>43062.404166666667</v>
      </c>
      <c r="C2774" s="27">
        <f t="shared" si="43"/>
        <v>2770</v>
      </c>
      <c r="D2774" s="29">
        <v>19</v>
      </c>
      <c r="E2774" s="29">
        <v>19</v>
      </c>
    </row>
    <row r="2775" spans="2:5" x14ac:dyDescent="0.3">
      <c r="B2775" s="28">
        <v>43062.404861111114</v>
      </c>
      <c r="C2775" s="27">
        <f t="shared" si="43"/>
        <v>2771</v>
      </c>
      <c r="D2775" s="29">
        <v>19</v>
      </c>
      <c r="E2775" s="29">
        <v>18.899999999999999</v>
      </c>
    </row>
    <row r="2776" spans="2:5" x14ac:dyDescent="0.3">
      <c r="B2776" s="28">
        <v>43062.405555555553</v>
      </c>
      <c r="C2776" s="27">
        <f t="shared" si="43"/>
        <v>2772</v>
      </c>
      <c r="D2776" s="29">
        <v>19.100000000000001</v>
      </c>
      <c r="E2776" s="29">
        <v>18.899999999999999</v>
      </c>
    </row>
    <row r="2777" spans="2:5" x14ac:dyDescent="0.3">
      <c r="B2777" s="28">
        <v>43062.40625</v>
      </c>
      <c r="C2777" s="27">
        <f t="shared" si="43"/>
        <v>2773</v>
      </c>
      <c r="D2777" s="29">
        <v>19.2</v>
      </c>
      <c r="E2777" s="29">
        <v>19</v>
      </c>
    </row>
    <row r="2778" spans="2:5" x14ac:dyDescent="0.3">
      <c r="B2778" s="28">
        <v>43062.406944444447</v>
      </c>
      <c r="C2778" s="27">
        <f t="shared" si="43"/>
        <v>2774</v>
      </c>
      <c r="D2778" s="29">
        <v>19.2</v>
      </c>
      <c r="E2778" s="29">
        <v>19</v>
      </c>
    </row>
    <row r="2779" spans="2:5" x14ac:dyDescent="0.3">
      <c r="B2779" s="28">
        <v>43062.407638888886</v>
      </c>
      <c r="C2779" s="27">
        <f t="shared" si="43"/>
        <v>2775</v>
      </c>
      <c r="D2779" s="29">
        <v>19.2</v>
      </c>
      <c r="E2779" s="29">
        <v>19.100000000000001</v>
      </c>
    </row>
    <row r="2780" spans="2:5" x14ac:dyDescent="0.3">
      <c r="B2780" s="28">
        <v>43062.408333333333</v>
      </c>
      <c r="C2780" s="27">
        <f t="shared" si="43"/>
        <v>2776</v>
      </c>
      <c r="D2780" s="29">
        <v>19.100000000000001</v>
      </c>
      <c r="E2780" s="29">
        <v>19.100000000000001</v>
      </c>
    </row>
    <row r="2781" spans="2:5" x14ac:dyDescent="0.3">
      <c r="B2781" s="28">
        <v>43062.40902777778</v>
      </c>
      <c r="C2781" s="27">
        <f t="shared" si="43"/>
        <v>2777</v>
      </c>
      <c r="D2781" s="29">
        <v>19.2</v>
      </c>
      <c r="E2781" s="29">
        <v>19.100000000000001</v>
      </c>
    </row>
    <row r="2782" spans="2:5" x14ac:dyDescent="0.3">
      <c r="B2782" s="28">
        <v>43062.409722222219</v>
      </c>
      <c r="C2782" s="27">
        <f t="shared" si="43"/>
        <v>2778</v>
      </c>
      <c r="D2782" s="29">
        <v>19.2</v>
      </c>
      <c r="E2782" s="29">
        <v>19.100000000000001</v>
      </c>
    </row>
    <row r="2783" spans="2:5" x14ac:dyDescent="0.3">
      <c r="B2783" s="28">
        <v>43062.410416666666</v>
      </c>
      <c r="C2783" s="27">
        <f t="shared" si="43"/>
        <v>2779</v>
      </c>
      <c r="D2783" s="29">
        <v>19.100000000000001</v>
      </c>
      <c r="E2783" s="29">
        <v>19.100000000000001</v>
      </c>
    </row>
    <row r="2784" spans="2:5" x14ac:dyDescent="0.3">
      <c r="B2784" s="28">
        <v>43062.411111111112</v>
      </c>
      <c r="C2784" s="27">
        <f t="shared" si="43"/>
        <v>2780</v>
      </c>
      <c r="D2784" s="29">
        <v>19.100000000000001</v>
      </c>
      <c r="E2784" s="29">
        <v>19.100000000000001</v>
      </c>
    </row>
    <row r="2785" spans="2:5" x14ac:dyDescent="0.3">
      <c r="B2785" s="28">
        <v>43062.411805555559</v>
      </c>
      <c r="C2785" s="27">
        <f t="shared" si="43"/>
        <v>2781</v>
      </c>
      <c r="D2785" s="29">
        <v>19.2</v>
      </c>
      <c r="E2785" s="29">
        <v>19.100000000000001</v>
      </c>
    </row>
    <row r="2786" spans="2:5" x14ac:dyDescent="0.3">
      <c r="B2786" s="28">
        <v>43062.412499999999</v>
      </c>
      <c r="C2786" s="27">
        <f t="shared" si="43"/>
        <v>2782</v>
      </c>
      <c r="D2786" s="29">
        <v>19.2</v>
      </c>
      <c r="E2786" s="29">
        <v>19.100000000000001</v>
      </c>
    </row>
    <row r="2787" spans="2:5" x14ac:dyDescent="0.3">
      <c r="B2787" s="28">
        <v>43062.413194444445</v>
      </c>
      <c r="C2787" s="27">
        <f t="shared" si="43"/>
        <v>2783</v>
      </c>
      <c r="D2787" s="29">
        <v>19.3</v>
      </c>
      <c r="E2787" s="29">
        <v>19.100000000000001</v>
      </c>
    </row>
    <row r="2788" spans="2:5" x14ac:dyDescent="0.3">
      <c r="B2788" s="28">
        <v>43062.413888888892</v>
      </c>
      <c r="C2788" s="27">
        <f t="shared" si="43"/>
        <v>2784</v>
      </c>
      <c r="D2788" s="29">
        <v>19.3</v>
      </c>
      <c r="E2788" s="29">
        <v>19.100000000000001</v>
      </c>
    </row>
    <row r="2789" spans="2:5" x14ac:dyDescent="0.3">
      <c r="B2789" s="28">
        <v>43062.414583333331</v>
      </c>
      <c r="C2789" s="27">
        <f t="shared" si="43"/>
        <v>2785</v>
      </c>
      <c r="D2789" s="30">
        <v>19.2</v>
      </c>
      <c r="E2789" s="30">
        <v>19.100000000000001</v>
      </c>
    </row>
    <row r="2790" spans="2:5" x14ac:dyDescent="0.3">
      <c r="B2790" s="28">
        <v>43062.415277777778</v>
      </c>
      <c r="C2790" s="27">
        <f t="shared" si="43"/>
        <v>2786</v>
      </c>
      <c r="D2790" s="30">
        <v>19.2</v>
      </c>
      <c r="E2790" s="30">
        <v>19.100000000000001</v>
      </c>
    </row>
    <row r="2791" spans="2:5" x14ac:dyDescent="0.3">
      <c r="B2791" s="28">
        <v>43062.415972222225</v>
      </c>
      <c r="C2791" s="27">
        <f t="shared" si="43"/>
        <v>2787</v>
      </c>
      <c r="D2791" s="30">
        <v>19.2</v>
      </c>
      <c r="E2791" s="30">
        <v>19.100000000000001</v>
      </c>
    </row>
    <row r="2792" spans="2:5" x14ac:dyDescent="0.3">
      <c r="B2792" s="28">
        <v>43062.416666666664</v>
      </c>
      <c r="C2792" s="27">
        <f t="shared" si="43"/>
        <v>2788</v>
      </c>
      <c r="D2792" s="30">
        <v>19.3</v>
      </c>
      <c r="E2792" s="30">
        <v>19.100000000000001</v>
      </c>
    </row>
    <row r="2793" spans="2:5" x14ac:dyDescent="0.3">
      <c r="B2793" s="28">
        <v>43062.417361111111</v>
      </c>
      <c r="C2793" s="27">
        <f t="shared" si="43"/>
        <v>2789</v>
      </c>
      <c r="D2793" s="30">
        <v>19.399999999999999</v>
      </c>
      <c r="E2793" s="30">
        <v>19.2</v>
      </c>
    </row>
    <row r="2794" spans="2:5" x14ac:dyDescent="0.3">
      <c r="B2794" s="28">
        <v>43062.418055555558</v>
      </c>
      <c r="C2794" s="27">
        <f t="shared" si="43"/>
        <v>2790</v>
      </c>
      <c r="D2794" s="30">
        <v>19.3</v>
      </c>
      <c r="E2794" s="30">
        <v>19.2</v>
      </c>
    </row>
    <row r="2795" spans="2:5" x14ac:dyDescent="0.3">
      <c r="B2795" s="28">
        <v>43062.418749999997</v>
      </c>
      <c r="C2795" s="27">
        <f t="shared" si="43"/>
        <v>2791</v>
      </c>
      <c r="D2795" s="30">
        <v>19.399999999999999</v>
      </c>
      <c r="E2795" s="30">
        <v>19.2</v>
      </c>
    </row>
    <row r="2796" spans="2:5" x14ac:dyDescent="0.3">
      <c r="B2796" s="28">
        <v>43062.419444444444</v>
      </c>
      <c r="C2796" s="27">
        <f t="shared" si="43"/>
        <v>2792</v>
      </c>
      <c r="D2796" s="30">
        <v>19.399999999999999</v>
      </c>
      <c r="E2796" s="30">
        <v>19.3</v>
      </c>
    </row>
    <row r="2797" spans="2:5" x14ac:dyDescent="0.3">
      <c r="B2797" s="28">
        <v>43062.420138888891</v>
      </c>
      <c r="C2797" s="27">
        <f t="shared" si="43"/>
        <v>2793</v>
      </c>
      <c r="D2797" s="30">
        <v>19.399999999999999</v>
      </c>
      <c r="E2797" s="30">
        <v>19.3</v>
      </c>
    </row>
    <row r="2798" spans="2:5" x14ac:dyDescent="0.3">
      <c r="B2798" s="28">
        <v>43062.42083333333</v>
      </c>
      <c r="C2798" s="27">
        <f t="shared" si="43"/>
        <v>2794</v>
      </c>
      <c r="D2798" s="30">
        <v>19.399999999999999</v>
      </c>
      <c r="E2798" s="30">
        <v>19.3</v>
      </c>
    </row>
    <row r="2799" spans="2:5" x14ac:dyDescent="0.3">
      <c r="B2799" s="28">
        <v>43062.421527777777</v>
      </c>
      <c r="C2799" s="27">
        <f t="shared" si="43"/>
        <v>2795</v>
      </c>
      <c r="D2799" s="30">
        <v>19.5</v>
      </c>
      <c r="E2799" s="30">
        <v>19.3</v>
      </c>
    </row>
    <row r="2800" spans="2:5" x14ac:dyDescent="0.3">
      <c r="B2800" s="28">
        <v>43062.422222222223</v>
      </c>
      <c r="C2800" s="27">
        <f t="shared" si="43"/>
        <v>2796</v>
      </c>
      <c r="D2800" s="30">
        <v>19.5</v>
      </c>
      <c r="E2800" s="30">
        <v>19.3</v>
      </c>
    </row>
    <row r="2801" spans="2:5" x14ac:dyDescent="0.3">
      <c r="B2801" s="28">
        <v>43062.42291666667</v>
      </c>
      <c r="C2801" s="27">
        <f t="shared" si="43"/>
        <v>2797</v>
      </c>
      <c r="D2801" s="30">
        <v>19.5</v>
      </c>
      <c r="E2801" s="30">
        <v>19.3</v>
      </c>
    </row>
    <row r="2802" spans="2:5" x14ac:dyDescent="0.3">
      <c r="B2802" s="28">
        <v>43062.423611111109</v>
      </c>
      <c r="C2802" s="27">
        <f t="shared" si="43"/>
        <v>2798</v>
      </c>
      <c r="D2802" s="30">
        <v>19.5</v>
      </c>
      <c r="E2802" s="30">
        <v>19.399999999999999</v>
      </c>
    </row>
    <row r="2803" spans="2:5" x14ac:dyDescent="0.3">
      <c r="B2803" s="28">
        <v>43062.424305555556</v>
      </c>
      <c r="C2803" s="27">
        <f t="shared" si="43"/>
        <v>2799</v>
      </c>
      <c r="D2803" s="30">
        <v>19.600000000000001</v>
      </c>
      <c r="E2803" s="30">
        <v>19.399999999999999</v>
      </c>
    </row>
    <row r="2804" spans="2:5" x14ac:dyDescent="0.3">
      <c r="B2804" s="28">
        <v>43062.425000000003</v>
      </c>
      <c r="C2804" s="27">
        <f t="shared" si="43"/>
        <v>2800</v>
      </c>
      <c r="D2804" s="30">
        <v>19.7</v>
      </c>
      <c r="E2804" s="30">
        <v>19.5</v>
      </c>
    </row>
    <row r="2805" spans="2:5" x14ac:dyDescent="0.3">
      <c r="B2805" s="28">
        <v>43062.425694444442</v>
      </c>
      <c r="C2805" s="27">
        <f t="shared" si="43"/>
        <v>2801</v>
      </c>
      <c r="D2805" s="30">
        <v>19.7</v>
      </c>
      <c r="E2805" s="30">
        <v>19.5</v>
      </c>
    </row>
    <row r="2806" spans="2:5" x14ac:dyDescent="0.3">
      <c r="B2806" s="28">
        <v>43062.426388888889</v>
      </c>
      <c r="C2806" s="27">
        <f t="shared" si="43"/>
        <v>2802</v>
      </c>
      <c r="D2806" s="30">
        <v>19.7</v>
      </c>
      <c r="E2806" s="30">
        <v>19.600000000000001</v>
      </c>
    </row>
    <row r="2807" spans="2:5" x14ac:dyDescent="0.3">
      <c r="B2807" s="28">
        <v>43062.427083333336</v>
      </c>
      <c r="C2807" s="27">
        <f t="shared" si="43"/>
        <v>2803</v>
      </c>
      <c r="D2807" s="30">
        <v>19.600000000000001</v>
      </c>
      <c r="E2807" s="30">
        <v>19.600000000000001</v>
      </c>
    </row>
    <row r="2808" spans="2:5" x14ac:dyDescent="0.3">
      <c r="B2808" s="28">
        <v>43062.427777777775</v>
      </c>
      <c r="C2808" s="27">
        <f t="shared" si="43"/>
        <v>2804</v>
      </c>
      <c r="D2808" s="30">
        <v>19.600000000000001</v>
      </c>
      <c r="E2808" s="30">
        <v>19.600000000000001</v>
      </c>
    </row>
    <row r="2809" spans="2:5" x14ac:dyDescent="0.3">
      <c r="B2809" s="28">
        <v>43062.428472222222</v>
      </c>
      <c r="C2809" s="27">
        <f t="shared" si="43"/>
        <v>2805</v>
      </c>
      <c r="D2809" s="30">
        <v>19.7</v>
      </c>
      <c r="E2809" s="30">
        <v>19.600000000000001</v>
      </c>
    </row>
    <row r="2810" spans="2:5" x14ac:dyDescent="0.3">
      <c r="B2810" s="28">
        <v>43062.429166666669</v>
      </c>
      <c r="C2810" s="27">
        <f t="shared" si="43"/>
        <v>2806</v>
      </c>
      <c r="D2810" s="30">
        <v>19.600000000000001</v>
      </c>
      <c r="E2810" s="30">
        <v>19.600000000000001</v>
      </c>
    </row>
    <row r="2811" spans="2:5" x14ac:dyDescent="0.3">
      <c r="B2811" s="28">
        <v>43062.429861111108</v>
      </c>
      <c r="C2811" s="27">
        <f t="shared" si="43"/>
        <v>2807</v>
      </c>
      <c r="D2811" s="30">
        <v>19.600000000000001</v>
      </c>
      <c r="E2811" s="30">
        <v>19.600000000000001</v>
      </c>
    </row>
    <row r="2812" spans="2:5" x14ac:dyDescent="0.3">
      <c r="B2812" s="28">
        <v>43062.430555555555</v>
      </c>
      <c r="C2812" s="27">
        <f t="shared" si="43"/>
        <v>2808</v>
      </c>
      <c r="D2812" s="30">
        <v>19.600000000000001</v>
      </c>
      <c r="E2812" s="30">
        <v>19.600000000000001</v>
      </c>
    </row>
    <row r="2813" spans="2:5" x14ac:dyDescent="0.3">
      <c r="B2813" s="28">
        <v>43062.431250000001</v>
      </c>
      <c r="C2813" s="27">
        <f t="shared" si="43"/>
        <v>2809</v>
      </c>
      <c r="D2813" s="30">
        <v>19.600000000000001</v>
      </c>
      <c r="E2813" s="30">
        <v>19.600000000000001</v>
      </c>
    </row>
    <row r="2814" spans="2:5" x14ac:dyDescent="0.3">
      <c r="B2814" s="28">
        <v>43062.431944444441</v>
      </c>
      <c r="C2814" s="27">
        <f t="shared" si="43"/>
        <v>2810</v>
      </c>
      <c r="D2814" s="30">
        <v>19.5</v>
      </c>
      <c r="E2814" s="30">
        <v>19.5</v>
      </c>
    </row>
    <row r="2815" spans="2:5" x14ac:dyDescent="0.3">
      <c r="B2815" s="28">
        <v>43062.432638888888</v>
      </c>
      <c r="C2815" s="27">
        <f t="shared" si="43"/>
        <v>2811</v>
      </c>
      <c r="D2815" s="30">
        <v>19.600000000000001</v>
      </c>
      <c r="E2815" s="30">
        <v>19.5</v>
      </c>
    </row>
    <row r="2816" spans="2:5" x14ac:dyDescent="0.3">
      <c r="B2816" s="28">
        <v>43062.433333333334</v>
      </c>
      <c r="C2816" s="27">
        <f t="shared" si="43"/>
        <v>2812</v>
      </c>
      <c r="D2816" s="30">
        <v>19.600000000000001</v>
      </c>
      <c r="E2816" s="30">
        <v>19.5</v>
      </c>
    </row>
    <row r="2817" spans="2:5" x14ac:dyDescent="0.3">
      <c r="B2817" s="28">
        <v>43062.434027777781</v>
      </c>
      <c r="C2817" s="27">
        <f t="shared" si="43"/>
        <v>2813</v>
      </c>
      <c r="D2817" s="30">
        <v>19.600000000000001</v>
      </c>
      <c r="E2817" s="30">
        <v>19.5</v>
      </c>
    </row>
    <row r="2818" spans="2:5" x14ac:dyDescent="0.3">
      <c r="B2818" s="28">
        <v>43062.43472222222</v>
      </c>
      <c r="C2818" s="27">
        <f t="shared" si="43"/>
        <v>2814</v>
      </c>
      <c r="D2818" s="30">
        <v>19.5</v>
      </c>
      <c r="E2818" s="30">
        <v>19.5</v>
      </c>
    </row>
    <row r="2819" spans="2:5" x14ac:dyDescent="0.3">
      <c r="B2819" s="28">
        <v>43062.435416666667</v>
      </c>
      <c r="C2819" s="27">
        <f t="shared" si="43"/>
        <v>2815</v>
      </c>
      <c r="D2819" s="30">
        <v>19.399999999999999</v>
      </c>
      <c r="E2819" s="30">
        <v>19.5</v>
      </c>
    </row>
    <row r="2820" spans="2:5" x14ac:dyDescent="0.3">
      <c r="B2820" s="28">
        <v>43062.436111111114</v>
      </c>
      <c r="C2820" s="27">
        <f t="shared" si="43"/>
        <v>2816</v>
      </c>
      <c r="D2820" s="30">
        <v>19.399999999999999</v>
      </c>
      <c r="E2820" s="30">
        <v>19.399999999999999</v>
      </c>
    </row>
    <row r="2821" spans="2:5" x14ac:dyDescent="0.3">
      <c r="B2821" s="28">
        <v>43062.436805555553</v>
      </c>
      <c r="C2821" s="27">
        <f t="shared" si="43"/>
        <v>2817</v>
      </c>
      <c r="D2821" s="30">
        <v>19.3</v>
      </c>
      <c r="E2821" s="30">
        <v>19.399999999999999</v>
      </c>
    </row>
    <row r="2822" spans="2:5" x14ac:dyDescent="0.3">
      <c r="B2822" s="28">
        <v>43062.4375</v>
      </c>
      <c r="C2822" s="27">
        <f t="shared" si="43"/>
        <v>2818</v>
      </c>
      <c r="D2822" s="30">
        <v>19.399999999999999</v>
      </c>
      <c r="E2822" s="30">
        <v>19.399999999999999</v>
      </c>
    </row>
    <row r="2823" spans="2:5" x14ac:dyDescent="0.3">
      <c r="B2823" s="28">
        <v>43062.438194444447</v>
      </c>
      <c r="C2823" s="27">
        <f t="shared" ref="C2823:C2886" si="44">C2822+1</f>
        <v>2819</v>
      </c>
      <c r="D2823" s="30">
        <v>19.399999999999999</v>
      </c>
      <c r="E2823" s="30">
        <v>19.399999999999999</v>
      </c>
    </row>
    <row r="2824" spans="2:5" x14ac:dyDescent="0.3">
      <c r="B2824" s="28">
        <v>43062.438888888886</v>
      </c>
      <c r="C2824" s="27">
        <f t="shared" si="44"/>
        <v>2820</v>
      </c>
      <c r="D2824" s="30">
        <v>19.5</v>
      </c>
      <c r="E2824" s="30">
        <v>19.399999999999999</v>
      </c>
    </row>
    <row r="2825" spans="2:5" x14ac:dyDescent="0.3">
      <c r="B2825" s="28">
        <v>43062.439583333333</v>
      </c>
      <c r="C2825" s="27">
        <f t="shared" si="44"/>
        <v>2821</v>
      </c>
      <c r="D2825" s="30">
        <v>19.5</v>
      </c>
      <c r="E2825" s="30">
        <v>19.399999999999999</v>
      </c>
    </row>
    <row r="2826" spans="2:5" x14ac:dyDescent="0.3">
      <c r="B2826" s="28">
        <v>43062.44027777778</v>
      </c>
      <c r="C2826" s="27">
        <f t="shared" si="44"/>
        <v>2822</v>
      </c>
      <c r="D2826" s="30">
        <v>19.5</v>
      </c>
      <c r="E2826" s="30">
        <v>19.399999999999999</v>
      </c>
    </row>
    <row r="2827" spans="2:5" x14ac:dyDescent="0.3">
      <c r="B2827" s="28">
        <v>43062.440972222219</v>
      </c>
      <c r="C2827" s="27">
        <f t="shared" si="44"/>
        <v>2823</v>
      </c>
      <c r="D2827" s="30">
        <v>19.399999999999999</v>
      </c>
      <c r="E2827" s="30">
        <v>19.399999999999999</v>
      </c>
    </row>
    <row r="2828" spans="2:5" x14ac:dyDescent="0.3">
      <c r="B2828" s="28">
        <v>43062.441666666666</v>
      </c>
      <c r="C2828" s="27">
        <f t="shared" si="44"/>
        <v>2824</v>
      </c>
      <c r="D2828" s="30">
        <v>19.399999999999999</v>
      </c>
      <c r="E2828" s="30">
        <v>19.399999999999999</v>
      </c>
    </row>
    <row r="2829" spans="2:5" x14ac:dyDescent="0.3">
      <c r="B2829" s="28">
        <v>43062.442361111112</v>
      </c>
      <c r="C2829" s="27">
        <f t="shared" si="44"/>
        <v>2825</v>
      </c>
      <c r="D2829" s="30">
        <v>19.399999999999999</v>
      </c>
      <c r="E2829" s="30">
        <v>19.399999999999999</v>
      </c>
    </row>
    <row r="2830" spans="2:5" x14ac:dyDescent="0.3">
      <c r="B2830" s="28">
        <v>43062.443055555559</v>
      </c>
      <c r="C2830" s="27">
        <f t="shared" si="44"/>
        <v>2826</v>
      </c>
      <c r="D2830" s="30">
        <v>19.399999999999999</v>
      </c>
      <c r="E2830" s="30">
        <v>19.399999999999999</v>
      </c>
    </row>
    <row r="2831" spans="2:5" x14ac:dyDescent="0.3">
      <c r="B2831" s="28">
        <v>43062.443749999999</v>
      </c>
      <c r="C2831" s="27">
        <f t="shared" si="44"/>
        <v>2827</v>
      </c>
      <c r="D2831" s="30">
        <v>19.399999999999999</v>
      </c>
      <c r="E2831" s="30">
        <v>19.399999999999999</v>
      </c>
    </row>
    <row r="2832" spans="2:5" x14ac:dyDescent="0.3">
      <c r="B2832" s="28">
        <v>43062.444444444445</v>
      </c>
      <c r="C2832" s="27">
        <f t="shared" si="44"/>
        <v>2828</v>
      </c>
      <c r="D2832" s="30">
        <v>19.399999999999999</v>
      </c>
      <c r="E2832" s="30">
        <v>19.399999999999999</v>
      </c>
    </row>
    <row r="2833" spans="2:5" x14ac:dyDescent="0.3">
      <c r="B2833" s="28">
        <v>43062.445138888892</v>
      </c>
      <c r="C2833" s="27">
        <f t="shared" si="44"/>
        <v>2829</v>
      </c>
      <c r="D2833" s="30">
        <v>19.399999999999999</v>
      </c>
      <c r="E2833" s="30">
        <v>19.399999999999999</v>
      </c>
    </row>
    <row r="2834" spans="2:5" x14ac:dyDescent="0.3">
      <c r="B2834" s="28">
        <v>43062.445833333331</v>
      </c>
      <c r="C2834" s="27">
        <f t="shared" si="44"/>
        <v>2830</v>
      </c>
      <c r="D2834" s="30">
        <v>19.399999999999999</v>
      </c>
      <c r="E2834" s="30">
        <v>19.399999999999999</v>
      </c>
    </row>
    <row r="2835" spans="2:5" x14ac:dyDescent="0.3">
      <c r="B2835" s="28">
        <v>43062.446527777778</v>
      </c>
      <c r="C2835" s="27">
        <f t="shared" si="44"/>
        <v>2831</v>
      </c>
      <c r="D2835" s="30">
        <v>19.399999999999999</v>
      </c>
      <c r="E2835" s="30">
        <v>19.399999999999999</v>
      </c>
    </row>
    <row r="2836" spans="2:5" x14ac:dyDescent="0.3">
      <c r="B2836" s="28">
        <v>43062.447222222225</v>
      </c>
      <c r="C2836" s="27">
        <f t="shared" si="44"/>
        <v>2832</v>
      </c>
      <c r="D2836" s="30">
        <v>19.399999999999999</v>
      </c>
      <c r="E2836" s="30">
        <v>19.399999999999999</v>
      </c>
    </row>
    <row r="2837" spans="2:5" x14ac:dyDescent="0.3">
      <c r="B2837" s="28">
        <v>43062.447916666664</v>
      </c>
      <c r="C2837" s="27">
        <f t="shared" si="44"/>
        <v>2833</v>
      </c>
      <c r="D2837" s="30">
        <v>19.399999999999999</v>
      </c>
      <c r="E2837" s="30">
        <v>19.399999999999999</v>
      </c>
    </row>
    <row r="2838" spans="2:5" x14ac:dyDescent="0.3">
      <c r="B2838" s="28">
        <v>43062.448611111111</v>
      </c>
      <c r="C2838" s="27">
        <f t="shared" si="44"/>
        <v>2834</v>
      </c>
      <c r="D2838" s="30">
        <v>19.5</v>
      </c>
      <c r="E2838" s="30">
        <v>19.399999999999999</v>
      </c>
    </row>
    <row r="2839" spans="2:5" x14ac:dyDescent="0.3">
      <c r="B2839" s="28">
        <v>43062.449305555558</v>
      </c>
      <c r="C2839" s="27">
        <f t="shared" si="44"/>
        <v>2835</v>
      </c>
      <c r="D2839" s="30">
        <v>19.399999999999999</v>
      </c>
      <c r="E2839" s="30">
        <v>19.399999999999999</v>
      </c>
    </row>
    <row r="2840" spans="2:5" x14ac:dyDescent="0.3">
      <c r="B2840" s="28">
        <v>43062.45</v>
      </c>
      <c r="C2840" s="27">
        <f t="shared" si="44"/>
        <v>2836</v>
      </c>
      <c r="D2840" s="30">
        <v>19.399999999999999</v>
      </c>
      <c r="E2840" s="30">
        <v>19.399999999999999</v>
      </c>
    </row>
    <row r="2841" spans="2:5" x14ac:dyDescent="0.3">
      <c r="B2841" s="28">
        <v>43062.450694444444</v>
      </c>
      <c r="C2841" s="27">
        <f t="shared" si="44"/>
        <v>2837</v>
      </c>
      <c r="D2841" s="30">
        <v>19.5</v>
      </c>
      <c r="E2841" s="30">
        <v>19.5</v>
      </c>
    </row>
    <row r="2842" spans="2:5" x14ac:dyDescent="0.3">
      <c r="B2842" s="28">
        <v>43062.451388888891</v>
      </c>
      <c r="C2842" s="27">
        <f t="shared" si="44"/>
        <v>2838</v>
      </c>
      <c r="D2842" s="30">
        <v>19.600000000000001</v>
      </c>
      <c r="E2842" s="30">
        <v>19.5</v>
      </c>
    </row>
    <row r="2843" spans="2:5" x14ac:dyDescent="0.3">
      <c r="B2843" s="28">
        <v>43062.45208333333</v>
      </c>
      <c r="C2843" s="27">
        <f t="shared" si="44"/>
        <v>2839</v>
      </c>
      <c r="D2843" s="30">
        <v>19.600000000000001</v>
      </c>
      <c r="E2843" s="30">
        <v>19.600000000000001</v>
      </c>
    </row>
    <row r="2844" spans="2:5" x14ac:dyDescent="0.3">
      <c r="B2844" s="28">
        <v>43062.452777777777</v>
      </c>
      <c r="C2844" s="27">
        <f t="shared" si="44"/>
        <v>2840</v>
      </c>
      <c r="D2844" s="30">
        <v>19.600000000000001</v>
      </c>
      <c r="E2844" s="30">
        <v>19.600000000000001</v>
      </c>
    </row>
    <row r="2845" spans="2:5" x14ac:dyDescent="0.3">
      <c r="B2845" s="28">
        <v>43062.453472222223</v>
      </c>
      <c r="C2845" s="27">
        <f t="shared" si="44"/>
        <v>2841</v>
      </c>
      <c r="D2845" s="30">
        <v>19.600000000000001</v>
      </c>
      <c r="E2845" s="30">
        <v>19.600000000000001</v>
      </c>
    </row>
    <row r="2846" spans="2:5" x14ac:dyDescent="0.3">
      <c r="B2846" s="28">
        <v>43062.45416666667</v>
      </c>
      <c r="C2846" s="27">
        <f t="shared" si="44"/>
        <v>2842</v>
      </c>
      <c r="D2846" s="30">
        <v>19.600000000000001</v>
      </c>
      <c r="E2846" s="30">
        <v>19.600000000000001</v>
      </c>
    </row>
    <row r="2847" spans="2:5" x14ac:dyDescent="0.3">
      <c r="B2847" s="28">
        <v>43062.454861111109</v>
      </c>
      <c r="C2847" s="27">
        <f t="shared" si="44"/>
        <v>2843</v>
      </c>
      <c r="D2847" s="30">
        <v>19.7</v>
      </c>
      <c r="E2847" s="30">
        <v>19.7</v>
      </c>
    </row>
    <row r="2848" spans="2:5" x14ac:dyDescent="0.3">
      <c r="B2848" s="28">
        <v>43062.455555555556</v>
      </c>
      <c r="C2848" s="27">
        <f t="shared" si="44"/>
        <v>2844</v>
      </c>
      <c r="D2848" s="30">
        <v>19.600000000000001</v>
      </c>
      <c r="E2848" s="30">
        <v>19.7</v>
      </c>
    </row>
    <row r="2849" spans="2:5" x14ac:dyDescent="0.3">
      <c r="B2849" s="28">
        <v>43062.456250000003</v>
      </c>
      <c r="C2849" s="27">
        <f t="shared" si="44"/>
        <v>2845</v>
      </c>
      <c r="D2849" s="30">
        <v>19.7</v>
      </c>
      <c r="E2849" s="30">
        <v>19.7</v>
      </c>
    </row>
    <row r="2850" spans="2:5" x14ac:dyDescent="0.3">
      <c r="B2850" s="28">
        <v>43062.456944444442</v>
      </c>
      <c r="C2850" s="27">
        <f t="shared" si="44"/>
        <v>2846</v>
      </c>
      <c r="D2850" s="30">
        <v>19.7</v>
      </c>
      <c r="E2850" s="30">
        <v>19.7</v>
      </c>
    </row>
    <row r="2851" spans="2:5" x14ac:dyDescent="0.3">
      <c r="B2851" s="28">
        <v>43062.457638888889</v>
      </c>
      <c r="C2851" s="27">
        <f t="shared" si="44"/>
        <v>2847</v>
      </c>
      <c r="D2851" s="30">
        <v>19.7</v>
      </c>
      <c r="E2851" s="30">
        <v>19.7</v>
      </c>
    </row>
    <row r="2852" spans="2:5" x14ac:dyDescent="0.3">
      <c r="B2852" s="28">
        <v>43062.458333333336</v>
      </c>
      <c r="C2852" s="27">
        <f t="shared" si="44"/>
        <v>2848</v>
      </c>
      <c r="D2852" s="30">
        <v>19.7</v>
      </c>
      <c r="E2852" s="30">
        <v>19.8</v>
      </c>
    </row>
    <row r="2853" spans="2:5" x14ac:dyDescent="0.3">
      <c r="B2853" s="28">
        <v>43062.459027777775</v>
      </c>
      <c r="C2853" s="27">
        <f t="shared" si="44"/>
        <v>2849</v>
      </c>
      <c r="D2853" s="30">
        <v>19.7</v>
      </c>
      <c r="E2853" s="30">
        <v>19.8</v>
      </c>
    </row>
    <row r="2854" spans="2:5" x14ac:dyDescent="0.3">
      <c r="B2854" s="28">
        <v>43062.459722222222</v>
      </c>
      <c r="C2854" s="27">
        <f t="shared" si="44"/>
        <v>2850</v>
      </c>
      <c r="D2854" s="30">
        <v>19.7</v>
      </c>
      <c r="E2854" s="30">
        <v>19.8</v>
      </c>
    </row>
    <row r="2855" spans="2:5" x14ac:dyDescent="0.3">
      <c r="B2855" s="28">
        <v>43062.460416666669</v>
      </c>
      <c r="C2855" s="27">
        <f t="shared" si="44"/>
        <v>2851</v>
      </c>
      <c r="D2855" s="30">
        <v>19.7</v>
      </c>
      <c r="E2855" s="30">
        <v>19.8</v>
      </c>
    </row>
    <row r="2856" spans="2:5" x14ac:dyDescent="0.3">
      <c r="B2856" s="28">
        <v>43062.461111111108</v>
      </c>
      <c r="C2856" s="27">
        <f t="shared" si="44"/>
        <v>2852</v>
      </c>
      <c r="D2856" s="30">
        <v>19.7</v>
      </c>
      <c r="E2856" s="30">
        <v>19.8</v>
      </c>
    </row>
    <row r="2857" spans="2:5" x14ac:dyDescent="0.3">
      <c r="B2857" s="28">
        <v>43062.461805555555</v>
      </c>
      <c r="C2857" s="27">
        <f t="shared" si="44"/>
        <v>2853</v>
      </c>
      <c r="D2857" s="30">
        <v>19.7</v>
      </c>
      <c r="E2857" s="30">
        <v>19.8</v>
      </c>
    </row>
    <row r="2858" spans="2:5" x14ac:dyDescent="0.3">
      <c r="B2858" s="28">
        <v>43062.462500000001</v>
      </c>
      <c r="C2858" s="27">
        <f t="shared" si="44"/>
        <v>2854</v>
      </c>
      <c r="D2858" s="30">
        <v>19.7</v>
      </c>
      <c r="E2858" s="30">
        <v>19.8</v>
      </c>
    </row>
    <row r="2859" spans="2:5" x14ac:dyDescent="0.3">
      <c r="B2859" s="28">
        <v>43062.463194444441</v>
      </c>
      <c r="C2859" s="27">
        <f t="shared" si="44"/>
        <v>2855</v>
      </c>
      <c r="D2859" s="30">
        <v>19.7</v>
      </c>
      <c r="E2859" s="30">
        <v>19.8</v>
      </c>
    </row>
    <row r="2860" spans="2:5" x14ac:dyDescent="0.3">
      <c r="B2860" s="28">
        <v>43062.463888888888</v>
      </c>
      <c r="C2860" s="27">
        <f t="shared" si="44"/>
        <v>2856</v>
      </c>
      <c r="D2860" s="30">
        <v>19.8</v>
      </c>
      <c r="E2860" s="30">
        <v>19.8</v>
      </c>
    </row>
    <row r="2861" spans="2:5" x14ac:dyDescent="0.3">
      <c r="B2861" s="28">
        <v>43062.464583333334</v>
      </c>
      <c r="C2861" s="27">
        <f t="shared" si="44"/>
        <v>2857</v>
      </c>
      <c r="D2861" s="30">
        <v>19.899999999999999</v>
      </c>
      <c r="E2861" s="30">
        <v>19.899999999999999</v>
      </c>
    </row>
    <row r="2862" spans="2:5" x14ac:dyDescent="0.3">
      <c r="B2862" s="28">
        <v>43062.465277777781</v>
      </c>
      <c r="C2862" s="27">
        <f t="shared" si="44"/>
        <v>2858</v>
      </c>
      <c r="D2862" s="30">
        <v>19.899999999999999</v>
      </c>
      <c r="E2862" s="30">
        <v>19.899999999999999</v>
      </c>
    </row>
    <row r="2863" spans="2:5" x14ac:dyDescent="0.3">
      <c r="B2863" s="28">
        <v>43062.46597222222</v>
      </c>
      <c r="C2863" s="27">
        <f t="shared" si="44"/>
        <v>2859</v>
      </c>
      <c r="D2863" s="30">
        <v>20</v>
      </c>
      <c r="E2863" s="30">
        <v>20</v>
      </c>
    </row>
    <row r="2864" spans="2:5" x14ac:dyDescent="0.3">
      <c r="B2864" s="28">
        <v>43062.466666666667</v>
      </c>
      <c r="C2864" s="27">
        <f t="shared" si="44"/>
        <v>2860</v>
      </c>
      <c r="D2864" s="30">
        <v>20</v>
      </c>
      <c r="E2864" s="30">
        <v>20</v>
      </c>
    </row>
    <row r="2865" spans="2:5" x14ac:dyDescent="0.3">
      <c r="B2865" s="28">
        <v>43062.467361111114</v>
      </c>
      <c r="C2865" s="27">
        <f t="shared" si="44"/>
        <v>2861</v>
      </c>
      <c r="D2865" s="30">
        <v>20</v>
      </c>
      <c r="E2865" s="30">
        <v>20.100000000000001</v>
      </c>
    </row>
    <row r="2866" spans="2:5" x14ac:dyDescent="0.3">
      <c r="B2866" s="28">
        <v>43062.468055555553</v>
      </c>
      <c r="C2866" s="27">
        <f t="shared" si="44"/>
        <v>2862</v>
      </c>
      <c r="D2866" s="30">
        <v>20.100000000000001</v>
      </c>
      <c r="E2866" s="30">
        <v>20.100000000000001</v>
      </c>
    </row>
    <row r="2867" spans="2:5" x14ac:dyDescent="0.3">
      <c r="B2867" s="28">
        <v>43062.46875</v>
      </c>
      <c r="C2867" s="27">
        <f t="shared" si="44"/>
        <v>2863</v>
      </c>
      <c r="D2867" s="30">
        <v>20.100000000000001</v>
      </c>
      <c r="E2867" s="30">
        <v>20.100000000000001</v>
      </c>
    </row>
    <row r="2868" spans="2:5" x14ac:dyDescent="0.3">
      <c r="B2868" s="28">
        <v>43062.469444444447</v>
      </c>
      <c r="C2868" s="27">
        <f t="shared" si="44"/>
        <v>2864</v>
      </c>
      <c r="D2868" s="30">
        <v>20.100000000000001</v>
      </c>
      <c r="E2868" s="30">
        <v>20.2</v>
      </c>
    </row>
    <row r="2869" spans="2:5" x14ac:dyDescent="0.3">
      <c r="B2869" s="28">
        <v>43062.470138888886</v>
      </c>
      <c r="C2869" s="27">
        <f t="shared" si="44"/>
        <v>2865</v>
      </c>
      <c r="D2869" s="30">
        <v>20.100000000000001</v>
      </c>
      <c r="E2869" s="30">
        <v>20.2</v>
      </c>
    </row>
    <row r="2870" spans="2:5" x14ac:dyDescent="0.3">
      <c r="B2870" s="28">
        <v>43062.470833333333</v>
      </c>
      <c r="C2870" s="27">
        <f t="shared" si="44"/>
        <v>2866</v>
      </c>
      <c r="D2870" s="30">
        <v>20.100000000000001</v>
      </c>
      <c r="E2870" s="30">
        <v>20.2</v>
      </c>
    </row>
    <row r="2871" spans="2:5" x14ac:dyDescent="0.3">
      <c r="B2871" s="28">
        <v>43062.47152777778</v>
      </c>
      <c r="C2871" s="27">
        <f t="shared" si="44"/>
        <v>2867</v>
      </c>
      <c r="D2871" s="30">
        <v>20.100000000000001</v>
      </c>
      <c r="E2871" s="30">
        <v>20.2</v>
      </c>
    </row>
    <row r="2872" spans="2:5" x14ac:dyDescent="0.3">
      <c r="B2872" s="28">
        <v>43062.472222222219</v>
      </c>
      <c r="C2872" s="27">
        <f t="shared" si="44"/>
        <v>2868</v>
      </c>
      <c r="D2872" s="30">
        <v>20.3</v>
      </c>
      <c r="E2872" s="30">
        <v>20.3</v>
      </c>
    </row>
    <row r="2873" spans="2:5" x14ac:dyDescent="0.3">
      <c r="B2873" s="28">
        <v>43062.472916666666</v>
      </c>
      <c r="C2873" s="27">
        <f t="shared" si="44"/>
        <v>2869</v>
      </c>
      <c r="D2873" s="30">
        <v>20.3</v>
      </c>
      <c r="E2873" s="30">
        <v>20.3</v>
      </c>
    </row>
    <row r="2874" spans="2:5" x14ac:dyDescent="0.3">
      <c r="B2874" s="28">
        <v>43062.473611111112</v>
      </c>
      <c r="C2874" s="27">
        <f t="shared" si="44"/>
        <v>2870</v>
      </c>
      <c r="D2874" s="30">
        <v>20.3</v>
      </c>
      <c r="E2874" s="30">
        <v>20.399999999999999</v>
      </c>
    </row>
    <row r="2875" spans="2:5" x14ac:dyDescent="0.3">
      <c r="B2875" s="28">
        <v>43062.474305555559</v>
      </c>
      <c r="C2875" s="27">
        <f t="shared" si="44"/>
        <v>2871</v>
      </c>
      <c r="D2875" s="30">
        <v>20.399999999999999</v>
      </c>
      <c r="E2875" s="30">
        <v>20.399999999999999</v>
      </c>
    </row>
    <row r="2876" spans="2:5" x14ac:dyDescent="0.3">
      <c r="B2876" s="28">
        <v>43062.474999999999</v>
      </c>
      <c r="C2876" s="27">
        <f t="shared" si="44"/>
        <v>2872</v>
      </c>
      <c r="D2876" s="30">
        <v>20.3</v>
      </c>
      <c r="E2876" s="30">
        <v>20.399999999999999</v>
      </c>
    </row>
    <row r="2877" spans="2:5" x14ac:dyDescent="0.3">
      <c r="B2877" s="28">
        <v>43062.475694444445</v>
      </c>
      <c r="C2877" s="27">
        <f t="shared" si="44"/>
        <v>2873</v>
      </c>
      <c r="D2877" s="30">
        <v>20.3</v>
      </c>
      <c r="E2877" s="30">
        <v>20.399999999999999</v>
      </c>
    </row>
    <row r="2878" spans="2:5" x14ac:dyDescent="0.3">
      <c r="B2878" s="28">
        <v>43062.476388888892</v>
      </c>
      <c r="C2878" s="27">
        <f t="shared" si="44"/>
        <v>2874</v>
      </c>
      <c r="D2878" s="30">
        <v>20.3</v>
      </c>
      <c r="E2878" s="30">
        <v>20.5</v>
      </c>
    </row>
    <row r="2879" spans="2:5" x14ac:dyDescent="0.3">
      <c r="B2879" s="28">
        <v>43062.477083333331</v>
      </c>
      <c r="C2879" s="27">
        <f t="shared" si="44"/>
        <v>2875</v>
      </c>
      <c r="D2879" s="30">
        <v>20.2</v>
      </c>
      <c r="E2879" s="30">
        <v>20.399999999999999</v>
      </c>
    </row>
    <row r="2880" spans="2:5" x14ac:dyDescent="0.3">
      <c r="B2880" s="28">
        <v>43062.477777777778</v>
      </c>
      <c r="C2880" s="27">
        <f t="shared" si="44"/>
        <v>2876</v>
      </c>
      <c r="D2880" s="30">
        <v>20.3</v>
      </c>
      <c r="E2880" s="30">
        <v>20.399999999999999</v>
      </c>
    </row>
    <row r="2881" spans="2:5" x14ac:dyDescent="0.3">
      <c r="B2881" s="28">
        <v>43062.478472222225</v>
      </c>
      <c r="C2881" s="27">
        <f t="shared" si="44"/>
        <v>2877</v>
      </c>
      <c r="D2881" s="30">
        <v>20.3</v>
      </c>
      <c r="E2881" s="30">
        <v>20.5</v>
      </c>
    </row>
    <row r="2882" spans="2:5" x14ac:dyDescent="0.3">
      <c r="B2882" s="28">
        <v>43062.479166666664</v>
      </c>
      <c r="C2882" s="27">
        <f t="shared" si="44"/>
        <v>2878</v>
      </c>
      <c r="D2882" s="30">
        <v>20.3</v>
      </c>
      <c r="E2882" s="30">
        <v>20.399999999999999</v>
      </c>
    </row>
    <row r="2883" spans="2:5" x14ac:dyDescent="0.3">
      <c r="B2883" s="28">
        <v>43062.479861111111</v>
      </c>
      <c r="C2883" s="27">
        <f t="shared" si="44"/>
        <v>2879</v>
      </c>
      <c r="D2883" s="30">
        <v>20.2</v>
      </c>
      <c r="E2883" s="30">
        <v>20.399999999999999</v>
      </c>
    </row>
    <row r="2884" spans="2:5" x14ac:dyDescent="0.3">
      <c r="B2884" s="28">
        <v>43062.480555555558</v>
      </c>
      <c r="C2884" s="27">
        <f t="shared" si="44"/>
        <v>2880</v>
      </c>
      <c r="D2884" s="30">
        <v>20.3</v>
      </c>
      <c r="E2884" s="30">
        <v>20.399999999999999</v>
      </c>
    </row>
    <row r="2885" spans="2:5" x14ac:dyDescent="0.3">
      <c r="B2885" s="28">
        <v>43062.481249999997</v>
      </c>
      <c r="C2885" s="27">
        <f t="shared" si="44"/>
        <v>2881</v>
      </c>
      <c r="D2885" s="30">
        <v>20.3</v>
      </c>
      <c r="E2885" s="30">
        <v>20.399999999999999</v>
      </c>
    </row>
    <row r="2886" spans="2:5" x14ac:dyDescent="0.3">
      <c r="B2886" s="28">
        <v>43062.481944444444</v>
      </c>
      <c r="C2886" s="27">
        <f t="shared" si="44"/>
        <v>2882</v>
      </c>
      <c r="D2886" s="30">
        <v>20.3</v>
      </c>
      <c r="E2886" s="30">
        <v>20.399999999999999</v>
      </c>
    </row>
    <row r="2887" spans="2:5" x14ac:dyDescent="0.3">
      <c r="B2887" s="28">
        <v>43062.482638888891</v>
      </c>
      <c r="C2887" s="27">
        <f t="shared" ref="C2887:C2950" si="45">C2886+1</f>
        <v>2883</v>
      </c>
      <c r="D2887" s="30">
        <v>20.3</v>
      </c>
      <c r="E2887" s="30">
        <v>20.399999999999999</v>
      </c>
    </row>
    <row r="2888" spans="2:5" x14ac:dyDescent="0.3">
      <c r="B2888" s="28">
        <v>43062.48333333333</v>
      </c>
      <c r="C2888" s="27">
        <f t="shared" si="45"/>
        <v>2884</v>
      </c>
      <c r="D2888" s="30">
        <v>20.2</v>
      </c>
      <c r="E2888" s="30">
        <v>20.399999999999999</v>
      </c>
    </row>
    <row r="2889" spans="2:5" x14ac:dyDescent="0.3">
      <c r="B2889" s="28">
        <v>43062.484027777777</v>
      </c>
      <c r="C2889" s="27">
        <f t="shared" si="45"/>
        <v>2885</v>
      </c>
      <c r="D2889" s="30">
        <v>20.3</v>
      </c>
      <c r="E2889" s="30">
        <v>20.399999999999999</v>
      </c>
    </row>
    <row r="2890" spans="2:5" x14ac:dyDescent="0.3">
      <c r="B2890" s="28">
        <v>43062.484722222223</v>
      </c>
      <c r="C2890" s="27">
        <f t="shared" si="45"/>
        <v>2886</v>
      </c>
      <c r="D2890" s="30">
        <v>20.399999999999999</v>
      </c>
      <c r="E2890" s="30">
        <v>20.5</v>
      </c>
    </row>
    <row r="2891" spans="2:5" x14ac:dyDescent="0.3">
      <c r="B2891" s="28">
        <v>43062.48541666667</v>
      </c>
      <c r="C2891" s="27">
        <f t="shared" si="45"/>
        <v>2887</v>
      </c>
      <c r="D2891" s="30">
        <v>20.399999999999999</v>
      </c>
      <c r="E2891" s="30">
        <v>20.5</v>
      </c>
    </row>
    <row r="2892" spans="2:5" x14ac:dyDescent="0.3">
      <c r="B2892" s="28">
        <v>43062.486111111109</v>
      </c>
      <c r="C2892" s="27">
        <f t="shared" si="45"/>
        <v>2888</v>
      </c>
      <c r="D2892" s="30">
        <v>20.3</v>
      </c>
      <c r="E2892" s="30">
        <v>20.5</v>
      </c>
    </row>
    <row r="2893" spans="2:5" x14ac:dyDescent="0.3">
      <c r="B2893" s="28">
        <v>43062.486805555556</v>
      </c>
      <c r="C2893" s="27">
        <f t="shared" si="45"/>
        <v>2889</v>
      </c>
      <c r="D2893" s="30">
        <v>20.3</v>
      </c>
      <c r="E2893" s="30">
        <v>20.5</v>
      </c>
    </row>
    <row r="2894" spans="2:5" x14ac:dyDescent="0.3">
      <c r="B2894" s="28">
        <v>43062.487500000003</v>
      </c>
      <c r="C2894" s="27">
        <f t="shared" si="45"/>
        <v>2890</v>
      </c>
      <c r="D2894" s="30">
        <v>20.3</v>
      </c>
      <c r="E2894" s="30">
        <v>20.5</v>
      </c>
    </row>
    <row r="2895" spans="2:5" x14ac:dyDescent="0.3">
      <c r="B2895" s="28">
        <v>43062.488194444442</v>
      </c>
      <c r="C2895" s="27">
        <f t="shared" si="45"/>
        <v>2891</v>
      </c>
      <c r="D2895" s="30">
        <v>20.399999999999999</v>
      </c>
      <c r="E2895" s="30">
        <v>20.5</v>
      </c>
    </row>
    <row r="2896" spans="2:5" x14ac:dyDescent="0.3">
      <c r="B2896" s="28">
        <v>43062.488888888889</v>
      </c>
      <c r="C2896" s="27">
        <f t="shared" si="45"/>
        <v>2892</v>
      </c>
      <c r="D2896" s="30">
        <v>20.5</v>
      </c>
      <c r="E2896" s="30">
        <v>20.6</v>
      </c>
    </row>
    <row r="2897" spans="2:5" x14ac:dyDescent="0.3">
      <c r="B2897" s="28">
        <v>43062.489583333336</v>
      </c>
      <c r="C2897" s="27">
        <f t="shared" si="45"/>
        <v>2893</v>
      </c>
      <c r="D2897" s="30">
        <v>20.5</v>
      </c>
      <c r="E2897" s="30">
        <v>20.6</v>
      </c>
    </row>
    <row r="2898" spans="2:5" x14ac:dyDescent="0.3">
      <c r="B2898" s="28">
        <v>43062.490277777775</v>
      </c>
      <c r="C2898" s="27">
        <f t="shared" si="45"/>
        <v>2894</v>
      </c>
      <c r="D2898" s="30">
        <v>20.6</v>
      </c>
      <c r="E2898" s="30">
        <v>20.7</v>
      </c>
    </row>
    <row r="2899" spans="2:5" x14ac:dyDescent="0.3">
      <c r="B2899" s="28">
        <v>43062.490972222222</v>
      </c>
      <c r="C2899" s="27">
        <f t="shared" si="45"/>
        <v>2895</v>
      </c>
      <c r="D2899" s="30">
        <v>20.6</v>
      </c>
      <c r="E2899" s="30">
        <v>20.7</v>
      </c>
    </row>
    <row r="2900" spans="2:5" x14ac:dyDescent="0.3">
      <c r="B2900" s="28">
        <v>43062.491666666669</v>
      </c>
      <c r="C2900" s="27">
        <f t="shared" si="45"/>
        <v>2896</v>
      </c>
      <c r="D2900" s="30">
        <v>20.7</v>
      </c>
      <c r="E2900" s="30">
        <v>20.8</v>
      </c>
    </row>
    <row r="2901" spans="2:5" x14ac:dyDescent="0.3">
      <c r="B2901" s="28">
        <v>43062.492361111108</v>
      </c>
      <c r="C2901" s="27">
        <f t="shared" si="45"/>
        <v>2897</v>
      </c>
      <c r="D2901" s="30">
        <v>20.7</v>
      </c>
      <c r="E2901" s="30">
        <v>20.8</v>
      </c>
    </row>
    <row r="2902" spans="2:5" x14ac:dyDescent="0.3">
      <c r="B2902" s="28">
        <v>43062.493055555555</v>
      </c>
      <c r="C2902" s="27">
        <f t="shared" si="45"/>
        <v>2898</v>
      </c>
      <c r="D2902" s="30">
        <v>20.8</v>
      </c>
      <c r="E2902" s="30">
        <v>20.9</v>
      </c>
    </row>
    <row r="2903" spans="2:5" x14ac:dyDescent="0.3">
      <c r="B2903" s="28">
        <v>43062.493750000001</v>
      </c>
      <c r="C2903" s="27">
        <f t="shared" si="45"/>
        <v>2899</v>
      </c>
      <c r="D2903" s="30">
        <v>20.8</v>
      </c>
      <c r="E2903" s="30">
        <v>20.9</v>
      </c>
    </row>
    <row r="2904" spans="2:5" x14ac:dyDescent="0.3">
      <c r="B2904" s="28">
        <v>43062.494444444441</v>
      </c>
      <c r="C2904" s="27">
        <f t="shared" si="45"/>
        <v>2900</v>
      </c>
      <c r="D2904" s="30">
        <v>20.7</v>
      </c>
      <c r="E2904" s="30">
        <v>20.9</v>
      </c>
    </row>
    <row r="2905" spans="2:5" x14ac:dyDescent="0.3">
      <c r="B2905" s="28">
        <v>43062.495138888888</v>
      </c>
      <c r="C2905" s="27">
        <f t="shared" si="45"/>
        <v>2901</v>
      </c>
      <c r="D2905" s="30">
        <v>20.7</v>
      </c>
      <c r="E2905" s="30">
        <v>20.9</v>
      </c>
    </row>
    <row r="2906" spans="2:5" x14ac:dyDescent="0.3">
      <c r="B2906" s="28">
        <v>43062.495833333334</v>
      </c>
      <c r="C2906" s="27">
        <f t="shared" si="45"/>
        <v>2902</v>
      </c>
      <c r="D2906" s="30">
        <v>20.7</v>
      </c>
      <c r="E2906" s="30">
        <v>20.9</v>
      </c>
    </row>
    <row r="2907" spans="2:5" x14ac:dyDescent="0.3">
      <c r="B2907" s="28">
        <v>43062.496527777781</v>
      </c>
      <c r="C2907" s="27">
        <f t="shared" si="45"/>
        <v>2903</v>
      </c>
      <c r="D2907" s="30">
        <v>20.7</v>
      </c>
      <c r="E2907" s="30">
        <v>20.9</v>
      </c>
    </row>
    <row r="2908" spans="2:5" x14ac:dyDescent="0.3">
      <c r="B2908" s="28">
        <v>43062.49722222222</v>
      </c>
      <c r="C2908" s="27">
        <f t="shared" si="45"/>
        <v>2904</v>
      </c>
      <c r="D2908" s="30">
        <v>20.7</v>
      </c>
      <c r="E2908" s="30">
        <v>20.9</v>
      </c>
    </row>
    <row r="2909" spans="2:5" x14ac:dyDescent="0.3">
      <c r="B2909" s="28">
        <v>43062.497916666667</v>
      </c>
      <c r="C2909" s="27">
        <f t="shared" si="45"/>
        <v>2905</v>
      </c>
      <c r="D2909" s="30">
        <v>20.8</v>
      </c>
      <c r="E2909" s="30">
        <v>20.9</v>
      </c>
    </row>
    <row r="2910" spans="2:5" x14ac:dyDescent="0.3">
      <c r="B2910" s="28">
        <v>43062.498611111114</v>
      </c>
      <c r="C2910" s="27">
        <f t="shared" si="45"/>
        <v>2906</v>
      </c>
      <c r="D2910" s="30">
        <v>20.8</v>
      </c>
      <c r="E2910" s="30">
        <v>20.9</v>
      </c>
    </row>
    <row r="2911" spans="2:5" x14ac:dyDescent="0.3">
      <c r="B2911" s="28">
        <v>43062.499305555553</v>
      </c>
      <c r="C2911" s="27">
        <f t="shared" si="45"/>
        <v>2907</v>
      </c>
      <c r="D2911" s="30">
        <v>20.8</v>
      </c>
      <c r="E2911" s="30">
        <v>20.9</v>
      </c>
    </row>
    <row r="2912" spans="2:5" x14ac:dyDescent="0.3">
      <c r="B2912" s="28">
        <v>43062.5</v>
      </c>
      <c r="C2912" s="27">
        <f t="shared" si="45"/>
        <v>2908</v>
      </c>
      <c r="D2912" s="30">
        <v>20.9</v>
      </c>
      <c r="E2912" s="30">
        <v>21</v>
      </c>
    </row>
    <row r="2913" spans="2:5" x14ac:dyDescent="0.3">
      <c r="B2913" s="28">
        <v>43062.500694444447</v>
      </c>
      <c r="C2913" s="27">
        <f t="shared" si="45"/>
        <v>2909</v>
      </c>
      <c r="D2913" s="30">
        <v>21.1</v>
      </c>
      <c r="E2913" s="30">
        <v>21.1</v>
      </c>
    </row>
    <row r="2914" spans="2:5" x14ac:dyDescent="0.3">
      <c r="B2914" s="28">
        <v>43062.501388888886</v>
      </c>
      <c r="C2914" s="27">
        <f t="shared" si="45"/>
        <v>2910</v>
      </c>
      <c r="D2914" s="30">
        <v>21.3</v>
      </c>
      <c r="E2914" s="30">
        <v>21.2</v>
      </c>
    </row>
    <row r="2915" spans="2:5" x14ac:dyDescent="0.3">
      <c r="B2915" s="28">
        <v>43062.502083333333</v>
      </c>
      <c r="C2915" s="27">
        <f t="shared" si="45"/>
        <v>2911</v>
      </c>
      <c r="D2915" s="30">
        <v>21.4</v>
      </c>
      <c r="E2915" s="30">
        <v>21.3</v>
      </c>
    </row>
    <row r="2916" spans="2:5" x14ac:dyDescent="0.3">
      <c r="B2916" s="28">
        <v>43062.50277777778</v>
      </c>
      <c r="C2916" s="27">
        <f t="shared" si="45"/>
        <v>2912</v>
      </c>
      <c r="D2916" s="30">
        <v>21.4</v>
      </c>
      <c r="E2916" s="30">
        <v>21.4</v>
      </c>
    </row>
    <row r="2917" spans="2:5" x14ac:dyDescent="0.3">
      <c r="B2917" s="28">
        <v>43062.503472222219</v>
      </c>
      <c r="C2917" s="27">
        <f t="shared" si="45"/>
        <v>2913</v>
      </c>
      <c r="D2917" s="30">
        <v>21.4</v>
      </c>
      <c r="E2917" s="30">
        <v>21.4</v>
      </c>
    </row>
    <row r="2918" spans="2:5" x14ac:dyDescent="0.3">
      <c r="B2918" s="28">
        <v>43062.504166666666</v>
      </c>
      <c r="C2918" s="27">
        <f t="shared" si="45"/>
        <v>2914</v>
      </c>
      <c r="D2918" s="30">
        <v>21.4</v>
      </c>
      <c r="E2918" s="30">
        <v>21.5</v>
      </c>
    </row>
    <row r="2919" spans="2:5" x14ac:dyDescent="0.3">
      <c r="B2919" s="28">
        <v>43062.504861111112</v>
      </c>
      <c r="C2919" s="27">
        <f t="shared" si="45"/>
        <v>2915</v>
      </c>
      <c r="D2919" s="30">
        <v>21.4</v>
      </c>
      <c r="E2919" s="30">
        <v>21.5</v>
      </c>
    </row>
    <row r="2920" spans="2:5" x14ac:dyDescent="0.3">
      <c r="B2920" s="28">
        <v>43062.505555555559</v>
      </c>
      <c r="C2920" s="27">
        <f t="shared" si="45"/>
        <v>2916</v>
      </c>
      <c r="D2920" s="30">
        <v>21.3</v>
      </c>
      <c r="E2920" s="30">
        <v>21.5</v>
      </c>
    </row>
    <row r="2921" spans="2:5" x14ac:dyDescent="0.3">
      <c r="B2921" s="28">
        <v>43062.506249999999</v>
      </c>
      <c r="C2921" s="27">
        <f t="shared" si="45"/>
        <v>2917</v>
      </c>
      <c r="D2921" s="30">
        <v>21.3</v>
      </c>
      <c r="E2921" s="30">
        <v>21.5</v>
      </c>
    </row>
    <row r="2922" spans="2:5" x14ac:dyDescent="0.3">
      <c r="B2922" s="28">
        <v>43062.506944444445</v>
      </c>
      <c r="C2922" s="27">
        <f t="shared" si="45"/>
        <v>2918</v>
      </c>
      <c r="D2922" s="30">
        <v>21.3</v>
      </c>
      <c r="E2922" s="30">
        <v>21.5</v>
      </c>
    </row>
    <row r="2923" spans="2:5" x14ac:dyDescent="0.3">
      <c r="B2923" s="28">
        <v>43062.507638888892</v>
      </c>
      <c r="C2923" s="27">
        <f t="shared" si="45"/>
        <v>2919</v>
      </c>
      <c r="D2923" s="30">
        <v>21.2</v>
      </c>
      <c r="E2923" s="30">
        <v>21.5</v>
      </c>
    </row>
    <row r="2924" spans="2:5" x14ac:dyDescent="0.3">
      <c r="B2924" s="28">
        <v>43062.508333333331</v>
      </c>
      <c r="C2924" s="27">
        <f t="shared" si="45"/>
        <v>2920</v>
      </c>
      <c r="D2924" s="30">
        <v>21.2</v>
      </c>
      <c r="E2924" s="30">
        <v>21.5</v>
      </c>
    </row>
    <row r="2925" spans="2:5" x14ac:dyDescent="0.3">
      <c r="B2925" s="28">
        <v>43062.509027777778</v>
      </c>
      <c r="C2925" s="27">
        <f t="shared" si="45"/>
        <v>2921</v>
      </c>
      <c r="D2925" s="30">
        <v>21.2</v>
      </c>
      <c r="E2925" s="30">
        <v>21.5</v>
      </c>
    </row>
    <row r="2926" spans="2:5" x14ac:dyDescent="0.3">
      <c r="B2926" s="28">
        <v>43062.509722222225</v>
      </c>
      <c r="C2926" s="27">
        <f t="shared" si="45"/>
        <v>2922</v>
      </c>
      <c r="D2926" s="30">
        <v>21.2</v>
      </c>
      <c r="E2926" s="30">
        <v>21.5</v>
      </c>
    </row>
    <row r="2927" spans="2:5" x14ac:dyDescent="0.3">
      <c r="B2927" s="28">
        <v>43062.510416666664</v>
      </c>
      <c r="C2927" s="27">
        <f t="shared" si="45"/>
        <v>2923</v>
      </c>
      <c r="D2927" s="30">
        <v>21.1</v>
      </c>
      <c r="E2927" s="30">
        <v>21.4</v>
      </c>
    </row>
    <row r="2928" spans="2:5" x14ac:dyDescent="0.3">
      <c r="B2928" s="28">
        <v>43062.511111111111</v>
      </c>
      <c r="C2928" s="27">
        <f t="shared" si="45"/>
        <v>2924</v>
      </c>
      <c r="D2928" s="30">
        <v>21</v>
      </c>
      <c r="E2928" s="30">
        <v>21.4</v>
      </c>
    </row>
    <row r="2929" spans="2:5" x14ac:dyDescent="0.3">
      <c r="B2929" s="28">
        <v>43062.511805555558</v>
      </c>
      <c r="C2929" s="27">
        <f t="shared" si="45"/>
        <v>2925</v>
      </c>
      <c r="D2929" s="30">
        <v>21.1</v>
      </c>
      <c r="E2929" s="30">
        <v>21.4</v>
      </c>
    </row>
    <row r="2930" spans="2:5" x14ac:dyDescent="0.3">
      <c r="B2930" s="28">
        <v>43062.512499999997</v>
      </c>
      <c r="C2930" s="27">
        <f t="shared" si="45"/>
        <v>2926</v>
      </c>
      <c r="D2930" s="30">
        <v>21.1</v>
      </c>
      <c r="E2930" s="30">
        <v>21.4</v>
      </c>
    </row>
    <row r="2931" spans="2:5" x14ac:dyDescent="0.3">
      <c r="B2931" s="28">
        <v>43062.513194444444</v>
      </c>
      <c r="C2931" s="27">
        <f t="shared" si="45"/>
        <v>2927</v>
      </c>
      <c r="D2931" s="30">
        <v>21.1</v>
      </c>
      <c r="E2931" s="30">
        <v>21.4</v>
      </c>
    </row>
    <row r="2932" spans="2:5" x14ac:dyDescent="0.3">
      <c r="B2932" s="28">
        <v>43062.513888888891</v>
      </c>
      <c r="C2932" s="27">
        <f t="shared" si="45"/>
        <v>2928</v>
      </c>
      <c r="D2932" s="30">
        <v>21</v>
      </c>
      <c r="E2932" s="30">
        <v>21.3</v>
      </c>
    </row>
    <row r="2933" spans="2:5" x14ac:dyDescent="0.3">
      <c r="B2933" s="28">
        <v>43062.51458333333</v>
      </c>
      <c r="C2933" s="27">
        <f t="shared" si="45"/>
        <v>2929</v>
      </c>
      <c r="D2933" s="30">
        <v>21</v>
      </c>
      <c r="E2933" s="30">
        <v>21.3</v>
      </c>
    </row>
    <row r="2934" spans="2:5" x14ac:dyDescent="0.3">
      <c r="B2934" s="28">
        <v>43062.515277777777</v>
      </c>
      <c r="C2934" s="27">
        <f t="shared" si="45"/>
        <v>2930</v>
      </c>
      <c r="D2934" s="30">
        <v>21.1</v>
      </c>
      <c r="E2934" s="30">
        <v>21.3</v>
      </c>
    </row>
    <row r="2935" spans="2:5" x14ac:dyDescent="0.3">
      <c r="B2935" s="28">
        <v>43062.515972222223</v>
      </c>
      <c r="C2935" s="27">
        <f t="shared" si="45"/>
        <v>2931</v>
      </c>
      <c r="D2935" s="30">
        <v>21.1</v>
      </c>
      <c r="E2935" s="30">
        <v>21.3</v>
      </c>
    </row>
    <row r="2936" spans="2:5" x14ac:dyDescent="0.3">
      <c r="B2936" s="28">
        <v>43062.51666666667</v>
      </c>
      <c r="C2936" s="27">
        <f t="shared" si="45"/>
        <v>2932</v>
      </c>
      <c r="D2936" s="30">
        <v>21.1</v>
      </c>
      <c r="E2936" s="30">
        <v>21.3</v>
      </c>
    </row>
    <row r="2937" spans="2:5" x14ac:dyDescent="0.3">
      <c r="B2937" s="28">
        <v>43062.517361111109</v>
      </c>
      <c r="C2937" s="27">
        <f t="shared" si="45"/>
        <v>2933</v>
      </c>
      <c r="D2937" s="30">
        <v>21.1</v>
      </c>
      <c r="E2937" s="30">
        <v>21.3</v>
      </c>
    </row>
    <row r="2938" spans="2:5" x14ac:dyDescent="0.3">
      <c r="B2938" s="28">
        <v>43062.518055555556</v>
      </c>
      <c r="C2938" s="27">
        <f t="shared" si="45"/>
        <v>2934</v>
      </c>
      <c r="D2938" s="30">
        <v>21.2</v>
      </c>
      <c r="E2938" s="30">
        <v>21.4</v>
      </c>
    </row>
    <row r="2939" spans="2:5" x14ac:dyDescent="0.3">
      <c r="B2939" s="28">
        <v>43062.518750000003</v>
      </c>
      <c r="C2939" s="27">
        <f t="shared" si="45"/>
        <v>2935</v>
      </c>
      <c r="D2939" s="30">
        <v>21.2</v>
      </c>
      <c r="E2939" s="30">
        <v>21.4</v>
      </c>
    </row>
    <row r="2940" spans="2:5" x14ac:dyDescent="0.3">
      <c r="B2940" s="28">
        <v>43062.519444444442</v>
      </c>
      <c r="C2940" s="27">
        <f t="shared" si="45"/>
        <v>2936</v>
      </c>
      <c r="D2940" s="30">
        <v>21.3</v>
      </c>
      <c r="E2940" s="30">
        <v>21.4</v>
      </c>
    </row>
    <row r="2941" spans="2:5" x14ac:dyDescent="0.3">
      <c r="B2941" s="28">
        <v>43062.520138888889</v>
      </c>
      <c r="C2941" s="27">
        <f t="shared" si="45"/>
        <v>2937</v>
      </c>
      <c r="D2941" s="30">
        <v>21.3</v>
      </c>
      <c r="E2941" s="30">
        <v>21.5</v>
      </c>
    </row>
    <row r="2942" spans="2:5" x14ac:dyDescent="0.3">
      <c r="B2942" s="28">
        <v>43062.520833333336</v>
      </c>
      <c r="C2942" s="27">
        <f t="shared" si="45"/>
        <v>2938</v>
      </c>
      <c r="D2942" s="30">
        <v>21.4</v>
      </c>
      <c r="E2942" s="30">
        <v>21.5</v>
      </c>
    </row>
    <row r="2943" spans="2:5" x14ac:dyDescent="0.3">
      <c r="B2943" s="28">
        <v>43062.521527777775</v>
      </c>
      <c r="C2943" s="27">
        <f t="shared" si="45"/>
        <v>2939</v>
      </c>
      <c r="D2943" s="30">
        <v>21.4</v>
      </c>
      <c r="E2943" s="30">
        <v>21.5</v>
      </c>
    </row>
    <row r="2944" spans="2:5" x14ac:dyDescent="0.3">
      <c r="B2944" s="28">
        <v>43062.522222222222</v>
      </c>
      <c r="C2944" s="27">
        <f t="shared" si="45"/>
        <v>2940</v>
      </c>
      <c r="D2944" s="30">
        <v>21.3</v>
      </c>
      <c r="E2944" s="30">
        <v>21.5</v>
      </c>
    </row>
    <row r="2945" spans="2:5" x14ac:dyDescent="0.3">
      <c r="B2945" s="28">
        <v>43062.522916666669</v>
      </c>
      <c r="C2945" s="27">
        <f t="shared" si="45"/>
        <v>2941</v>
      </c>
      <c r="D2945" s="30">
        <v>21.3</v>
      </c>
      <c r="E2945" s="30">
        <v>21.5</v>
      </c>
    </row>
    <row r="2946" spans="2:5" x14ac:dyDescent="0.3">
      <c r="B2946" s="28">
        <v>43062.523611111108</v>
      </c>
      <c r="C2946" s="27">
        <f t="shared" si="45"/>
        <v>2942</v>
      </c>
      <c r="D2946" s="30">
        <v>21.3</v>
      </c>
      <c r="E2946" s="30">
        <v>21.5</v>
      </c>
    </row>
    <row r="2947" spans="2:5" x14ac:dyDescent="0.3">
      <c r="B2947" s="28">
        <v>43062.524305555555</v>
      </c>
      <c r="C2947" s="27">
        <f t="shared" si="45"/>
        <v>2943</v>
      </c>
      <c r="D2947" s="30">
        <v>21.4</v>
      </c>
      <c r="E2947" s="30">
        <v>21.5</v>
      </c>
    </row>
    <row r="2948" spans="2:5" x14ac:dyDescent="0.3">
      <c r="B2948" s="28">
        <v>43062.525000000001</v>
      </c>
      <c r="C2948" s="27">
        <f t="shared" si="45"/>
        <v>2944</v>
      </c>
      <c r="D2948" s="30">
        <v>21.5</v>
      </c>
      <c r="E2948" s="30">
        <v>21.6</v>
      </c>
    </row>
    <row r="2949" spans="2:5" x14ac:dyDescent="0.3">
      <c r="B2949" s="28">
        <v>43062.525694444441</v>
      </c>
      <c r="C2949" s="27">
        <f t="shared" si="45"/>
        <v>2945</v>
      </c>
      <c r="D2949" s="30">
        <v>21.6</v>
      </c>
      <c r="E2949" s="30">
        <v>21.7</v>
      </c>
    </row>
    <row r="2950" spans="2:5" x14ac:dyDescent="0.3">
      <c r="B2950" s="28">
        <v>43062.526388888888</v>
      </c>
      <c r="C2950" s="27">
        <f t="shared" si="45"/>
        <v>2946</v>
      </c>
      <c r="D2950" s="30">
        <v>21.8</v>
      </c>
      <c r="E2950" s="30">
        <v>21.8</v>
      </c>
    </row>
    <row r="2951" spans="2:5" x14ac:dyDescent="0.3">
      <c r="B2951" s="28">
        <v>43062.527083333334</v>
      </c>
      <c r="C2951" s="27">
        <f t="shared" ref="C2951:C3014" si="46">C2950+1</f>
        <v>2947</v>
      </c>
      <c r="D2951" s="30">
        <v>21.8</v>
      </c>
      <c r="E2951" s="30">
        <v>21.8</v>
      </c>
    </row>
    <row r="2952" spans="2:5" x14ac:dyDescent="0.3">
      <c r="B2952" s="28">
        <v>43062.527777777781</v>
      </c>
      <c r="C2952" s="27">
        <f t="shared" si="46"/>
        <v>2948</v>
      </c>
      <c r="D2952" s="30">
        <v>21.9</v>
      </c>
      <c r="E2952" s="30">
        <v>21.9</v>
      </c>
    </row>
    <row r="2953" spans="2:5" x14ac:dyDescent="0.3">
      <c r="B2953" s="28">
        <v>43062.52847222222</v>
      </c>
      <c r="C2953" s="27">
        <f t="shared" si="46"/>
        <v>2949</v>
      </c>
      <c r="D2953" s="30">
        <v>21.8</v>
      </c>
      <c r="E2953" s="30">
        <v>21.9</v>
      </c>
    </row>
    <row r="2954" spans="2:5" x14ac:dyDescent="0.3">
      <c r="B2954" s="28">
        <v>43062.529166666667</v>
      </c>
      <c r="C2954" s="27">
        <f t="shared" si="46"/>
        <v>2950</v>
      </c>
      <c r="D2954" s="30">
        <v>21.9</v>
      </c>
      <c r="E2954" s="30">
        <v>22</v>
      </c>
    </row>
    <row r="2955" spans="2:5" x14ac:dyDescent="0.3">
      <c r="B2955" s="28">
        <v>43062.529861111114</v>
      </c>
      <c r="C2955" s="27">
        <f t="shared" si="46"/>
        <v>2951</v>
      </c>
      <c r="D2955" s="30">
        <v>22</v>
      </c>
      <c r="E2955" s="30">
        <v>22.1</v>
      </c>
    </row>
    <row r="2956" spans="2:5" x14ac:dyDescent="0.3">
      <c r="B2956" s="28">
        <v>43062.530555555553</v>
      </c>
      <c r="C2956" s="27">
        <f t="shared" si="46"/>
        <v>2952</v>
      </c>
      <c r="D2956" s="30">
        <v>21.9</v>
      </c>
      <c r="E2956" s="30">
        <v>22.1</v>
      </c>
    </row>
    <row r="2957" spans="2:5" x14ac:dyDescent="0.3">
      <c r="B2957" s="28">
        <v>43062.53125</v>
      </c>
      <c r="C2957" s="27">
        <f t="shared" si="46"/>
        <v>2953</v>
      </c>
      <c r="D2957" s="30">
        <v>22</v>
      </c>
      <c r="E2957" s="30">
        <v>22.1</v>
      </c>
    </row>
    <row r="2958" spans="2:5" x14ac:dyDescent="0.3">
      <c r="B2958" s="28">
        <v>43062.531944444447</v>
      </c>
      <c r="C2958" s="27">
        <f t="shared" si="46"/>
        <v>2954</v>
      </c>
      <c r="D2958" s="30">
        <v>22.1</v>
      </c>
      <c r="E2958" s="30">
        <v>22.2</v>
      </c>
    </row>
    <row r="2959" spans="2:5" x14ac:dyDescent="0.3">
      <c r="B2959" s="28">
        <v>43062.532638888886</v>
      </c>
      <c r="C2959" s="27">
        <f t="shared" si="46"/>
        <v>2955</v>
      </c>
      <c r="D2959" s="30">
        <v>22.4</v>
      </c>
      <c r="E2959" s="30">
        <v>22.4</v>
      </c>
    </row>
    <row r="2960" spans="2:5" x14ac:dyDescent="0.3">
      <c r="B2960" s="28">
        <v>43062.533333333333</v>
      </c>
      <c r="C2960" s="27">
        <f t="shared" si="46"/>
        <v>2956</v>
      </c>
      <c r="D2960" s="30">
        <v>22.5</v>
      </c>
      <c r="E2960" s="30">
        <v>22.5</v>
      </c>
    </row>
    <row r="2961" spans="2:5" x14ac:dyDescent="0.3">
      <c r="B2961" s="28">
        <v>43062.53402777778</v>
      </c>
      <c r="C2961" s="27">
        <f t="shared" si="46"/>
        <v>2957</v>
      </c>
      <c r="D2961" s="30">
        <v>22.7</v>
      </c>
      <c r="E2961" s="30">
        <v>22.7</v>
      </c>
    </row>
    <row r="2962" spans="2:5" x14ac:dyDescent="0.3">
      <c r="B2962" s="28">
        <v>43062.534722222219</v>
      </c>
      <c r="C2962" s="27">
        <f t="shared" si="46"/>
        <v>2958</v>
      </c>
      <c r="D2962" s="30">
        <v>22.8</v>
      </c>
      <c r="E2962" s="30">
        <v>22.8</v>
      </c>
    </row>
    <row r="2963" spans="2:5" x14ac:dyDescent="0.3">
      <c r="B2963" s="28">
        <v>43062.535416666666</v>
      </c>
      <c r="C2963" s="27">
        <f t="shared" si="46"/>
        <v>2959</v>
      </c>
      <c r="D2963" s="30">
        <v>22.8</v>
      </c>
      <c r="E2963" s="30">
        <v>22.9</v>
      </c>
    </row>
    <row r="2964" spans="2:5" x14ac:dyDescent="0.3">
      <c r="B2964" s="28">
        <v>43062.536111111112</v>
      </c>
      <c r="C2964" s="27">
        <f t="shared" si="46"/>
        <v>2960</v>
      </c>
      <c r="D2964" s="30">
        <v>22.8</v>
      </c>
      <c r="E2964" s="30">
        <v>22.9</v>
      </c>
    </row>
    <row r="2965" spans="2:5" x14ac:dyDescent="0.3">
      <c r="B2965" s="28">
        <v>43062.536805555559</v>
      </c>
      <c r="C2965" s="27">
        <f t="shared" si="46"/>
        <v>2961</v>
      </c>
      <c r="D2965" s="30">
        <v>22.8</v>
      </c>
      <c r="E2965" s="30">
        <v>23</v>
      </c>
    </row>
    <row r="2966" spans="2:5" x14ac:dyDescent="0.3">
      <c r="B2966" s="28">
        <v>43062.537499999999</v>
      </c>
      <c r="C2966" s="27">
        <f t="shared" si="46"/>
        <v>2962</v>
      </c>
      <c r="D2966" s="30">
        <v>22.8</v>
      </c>
      <c r="E2966" s="30">
        <v>23.1</v>
      </c>
    </row>
    <row r="2967" spans="2:5" x14ac:dyDescent="0.3">
      <c r="B2967" s="28">
        <v>43062.538194444445</v>
      </c>
      <c r="C2967" s="27">
        <f t="shared" si="46"/>
        <v>2963</v>
      </c>
      <c r="D2967" s="30">
        <v>22.5</v>
      </c>
      <c r="E2967" s="30">
        <v>23</v>
      </c>
    </row>
    <row r="2968" spans="2:5" x14ac:dyDescent="0.3">
      <c r="B2968" s="28">
        <v>43062.538888888892</v>
      </c>
      <c r="C2968" s="27">
        <f t="shared" si="46"/>
        <v>2964</v>
      </c>
      <c r="D2968" s="30">
        <v>22.5</v>
      </c>
      <c r="E2968" s="30">
        <v>23</v>
      </c>
    </row>
    <row r="2969" spans="2:5" x14ac:dyDescent="0.3">
      <c r="B2969" s="28">
        <v>43062.539583333331</v>
      </c>
      <c r="C2969" s="27">
        <f t="shared" si="46"/>
        <v>2965</v>
      </c>
      <c r="D2969" s="30">
        <v>22.7</v>
      </c>
      <c r="E2969" s="30">
        <v>23.1</v>
      </c>
    </row>
    <row r="2970" spans="2:5" x14ac:dyDescent="0.3">
      <c r="B2970" s="28">
        <v>43062.540277777778</v>
      </c>
      <c r="C2970" s="27">
        <f t="shared" si="46"/>
        <v>2966</v>
      </c>
      <c r="D2970" s="30">
        <v>22.8</v>
      </c>
      <c r="E2970" s="30">
        <v>23.1</v>
      </c>
    </row>
    <row r="2971" spans="2:5" x14ac:dyDescent="0.3">
      <c r="B2971" s="28">
        <v>43062.540972222225</v>
      </c>
      <c r="C2971" s="27">
        <f t="shared" si="46"/>
        <v>2967</v>
      </c>
      <c r="D2971" s="30">
        <v>23.2</v>
      </c>
      <c r="E2971" s="30">
        <v>23.3</v>
      </c>
    </row>
    <row r="2972" spans="2:5" x14ac:dyDescent="0.3">
      <c r="B2972" s="28">
        <v>43062.541666666664</v>
      </c>
      <c r="C2972" s="27">
        <f t="shared" si="46"/>
        <v>2968</v>
      </c>
      <c r="D2972" s="30">
        <v>23.2</v>
      </c>
      <c r="E2972" s="30">
        <v>23.4</v>
      </c>
    </row>
    <row r="2973" spans="2:5" x14ac:dyDescent="0.3">
      <c r="B2973" s="28">
        <v>43062.542361111111</v>
      </c>
      <c r="C2973" s="27">
        <f t="shared" si="46"/>
        <v>2969</v>
      </c>
      <c r="D2973" s="30">
        <v>23</v>
      </c>
      <c r="E2973" s="30">
        <v>23.4</v>
      </c>
    </row>
    <row r="2974" spans="2:5" x14ac:dyDescent="0.3">
      <c r="B2974" s="28">
        <v>43062.543055555558</v>
      </c>
      <c r="C2974" s="27">
        <f t="shared" si="46"/>
        <v>2970</v>
      </c>
      <c r="D2974" s="30">
        <v>22.9</v>
      </c>
      <c r="E2974" s="30">
        <v>23.3</v>
      </c>
    </row>
    <row r="2975" spans="2:5" x14ac:dyDescent="0.3">
      <c r="B2975" s="28">
        <v>43062.543749999997</v>
      </c>
      <c r="C2975" s="27">
        <f t="shared" si="46"/>
        <v>2971</v>
      </c>
      <c r="D2975" s="30">
        <v>22.7</v>
      </c>
      <c r="E2975" s="30">
        <v>23.2</v>
      </c>
    </row>
    <row r="2976" spans="2:5" x14ac:dyDescent="0.3">
      <c r="B2976" s="28">
        <v>43062.544444444444</v>
      </c>
      <c r="C2976" s="27">
        <f t="shared" si="46"/>
        <v>2972</v>
      </c>
      <c r="D2976" s="30">
        <v>22.7</v>
      </c>
      <c r="E2976" s="30">
        <v>23.1</v>
      </c>
    </row>
    <row r="2977" spans="2:5" x14ac:dyDescent="0.3">
      <c r="B2977" s="28">
        <v>43062.545138888891</v>
      </c>
      <c r="C2977" s="27">
        <f t="shared" si="46"/>
        <v>2973</v>
      </c>
      <c r="D2977" s="30">
        <v>22.6</v>
      </c>
      <c r="E2977" s="30">
        <v>23.1</v>
      </c>
    </row>
    <row r="2978" spans="2:5" x14ac:dyDescent="0.3">
      <c r="B2978" s="28">
        <v>43062.54583333333</v>
      </c>
      <c r="C2978" s="27">
        <f t="shared" si="46"/>
        <v>2974</v>
      </c>
      <c r="D2978" s="30">
        <v>22.6</v>
      </c>
      <c r="E2978" s="30">
        <v>23.1</v>
      </c>
    </row>
    <row r="2979" spans="2:5" x14ac:dyDescent="0.3">
      <c r="B2979" s="28">
        <v>43062.546527777777</v>
      </c>
      <c r="C2979" s="27">
        <f t="shared" si="46"/>
        <v>2975</v>
      </c>
      <c r="D2979" s="30">
        <v>22.5</v>
      </c>
      <c r="E2979" s="30">
        <v>23</v>
      </c>
    </row>
    <row r="2980" spans="2:5" x14ac:dyDescent="0.3">
      <c r="B2980" s="28">
        <v>43062.547222222223</v>
      </c>
      <c r="C2980" s="27">
        <f t="shared" si="46"/>
        <v>2976</v>
      </c>
      <c r="D2980" s="30">
        <v>22.4</v>
      </c>
      <c r="E2980" s="30">
        <v>22.9</v>
      </c>
    </row>
    <row r="2981" spans="2:5" x14ac:dyDescent="0.3">
      <c r="B2981" s="28">
        <v>43062.54791666667</v>
      </c>
      <c r="C2981" s="27">
        <f t="shared" si="46"/>
        <v>2977</v>
      </c>
      <c r="D2981" s="30">
        <v>22.2</v>
      </c>
      <c r="E2981" s="30">
        <v>22.8</v>
      </c>
    </row>
    <row r="2982" spans="2:5" x14ac:dyDescent="0.3">
      <c r="B2982" s="28">
        <v>43062.548611111109</v>
      </c>
      <c r="C2982" s="27">
        <f t="shared" si="46"/>
        <v>2978</v>
      </c>
      <c r="D2982" s="30">
        <v>22.2</v>
      </c>
      <c r="E2982" s="30">
        <v>22.7</v>
      </c>
    </row>
    <row r="2983" spans="2:5" x14ac:dyDescent="0.3">
      <c r="B2983" s="28">
        <v>43062.549305555556</v>
      </c>
      <c r="C2983" s="27">
        <f t="shared" si="46"/>
        <v>2979</v>
      </c>
      <c r="D2983" s="30">
        <v>22.2</v>
      </c>
      <c r="E2983" s="30">
        <v>22.7</v>
      </c>
    </row>
    <row r="2984" spans="2:5" x14ac:dyDescent="0.3">
      <c r="B2984" s="28">
        <v>43062.55</v>
      </c>
      <c r="C2984" s="27">
        <f t="shared" si="46"/>
        <v>2980</v>
      </c>
      <c r="D2984" s="30">
        <v>22.1</v>
      </c>
      <c r="E2984" s="30">
        <v>22.6</v>
      </c>
    </row>
    <row r="2985" spans="2:5" x14ac:dyDescent="0.3">
      <c r="B2985" s="28">
        <v>43062.550694444442</v>
      </c>
      <c r="C2985" s="27">
        <f t="shared" si="46"/>
        <v>2981</v>
      </c>
      <c r="D2985" s="30">
        <v>22</v>
      </c>
      <c r="E2985" s="30">
        <v>22.5</v>
      </c>
    </row>
    <row r="2986" spans="2:5" x14ac:dyDescent="0.3">
      <c r="B2986" s="28">
        <v>43062.551388888889</v>
      </c>
      <c r="C2986" s="27">
        <f t="shared" si="46"/>
        <v>2982</v>
      </c>
      <c r="D2986" s="30">
        <v>22</v>
      </c>
      <c r="E2986" s="30">
        <v>22.4</v>
      </c>
    </row>
    <row r="2987" spans="2:5" x14ac:dyDescent="0.3">
      <c r="B2987" s="28">
        <v>43062.552083333336</v>
      </c>
      <c r="C2987" s="27">
        <f t="shared" si="46"/>
        <v>2983</v>
      </c>
      <c r="D2987" s="30">
        <v>22.1</v>
      </c>
      <c r="E2987" s="30">
        <v>22.4</v>
      </c>
    </row>
    <row r="2988" spans="2:5" x14ac:dyDescent="0.3">
      <c r="B2988" s="28">
        <v>43062.552777777775</v>
      </c>
      <c r="C2988" s="27">
        <f t="shared" si="46"/>
        <v>2984</v>
      </c>
      <c r="D2988" s="30">
        <v>22.1</v>
      </c>
      <c r="E2988" s="30">
        <v>22.4</v>
      </c>
    </row>
    <row r="2989" spans="2:5" x14ac:dyDescent="0.3">
      <c r="B2989" s="28">
        <v>43062.553472222222</v>
      </c>
      <c r="C2989" s="27">
        <f t="shared" si="46"/>
        <v>2985</v>
      </c>
      <c r="D2989" s="30">
        <v>22.1</v>
      </c>
      <c r="E2989" s="30">
        <v>22.4</v>
      </c>
    </row>
    <row r="2990" spans="2:5" x14ac:dyDescent="0.3">
      <c r="B2990" s="28">
        <v>43062.554166666669</v>
      </c>
      <c r="C2990" s="27">
        <f t="shared" si="46"/>
        <v>2986</v>
      </c>
      <c r="D2990" s="30">
        <v>22.1</v>
      </c>
      <c r="E2990" s="30">
        <v>22.4</v>
      </c>
    </row>
    <row r="2991" spans="2:5" x14ac:dyDescent="0.3">
      <c r="B2991" s="28">
        <v>43062.554861111108</v>
      </c>
      <c r="C2991" s="27">
        <f t="shared" si="46"/>
        <v>2987</v>
      </c>
      <c r="D2991" s="30">
        <v>22</v>
      </c>
      <c r="E2991" s="30">
        <v>22.3</v>
      </c>
    </row>
    <row r="2992" spans="2:5" x14ac:dyDescent="0.3">
      <c r="B2992" s="28">
        <v>43062.555555555555</v>
      </c>
      <c r="C2992" s="27">
        <f t="shared" si="46"/>
        <v>2988</v>
      </c>
      <c r="D2992" s="30">
        <v>21.9</v>
      </c>
      <c r="E2992" s="30">
        <v>22.3</v>
      </c>
    </row>
    <row r="2993" spans="2:5" x14ac:dyDescent="0.3">
      <c r="B2993" s="28">
        <v>43062.556250000001</v>
      </c>
      <c r="C2993" s="27">
        <f t="shared" si="46"/>
        <v>2989</v>
      </c>
      <c r="D2993" s="30">
        <v>21.9</v>
      </c>
      <c r="E2993" s="30">
        <v>22.2</v>
      </c>
    </row>
    <row r="2994" spans="2:5" x14ac:dyDescent="0.3">
      <c r="B2994" s="28">
        <v>43062.556944444441</v>
      </c>
      <c r="C2994" s="27">
        <f t="shared" si="46"/>
        <v>2990</v>
      </c>
      <c r="D2994" s="30">
        <v>21.8</v>
      </c>
      <c r="E2994" s="30">
        <v>22.2</v>
      </c>
    </row>
    <row r="2995" spans="2:5" x14ac:dyDescent="0.3">
      <c r="B2995" s="28">
        <v>43062.557638888888</v>
      </c>
      <c r="C2995" s="27">
        <f t="shared" si="46"/>
        <v>2991</v>
      </c>
      <c r="D2995" s="30">
        <v>21.9</v>
      </c>
      <c r="E2995" s="30">
        <v>22.1</v>
      </c>
    </row>
    <row r="2996" spans="2:5" x14ac:dyDescent="0.3">
      <c r="B2996" s="28">
        <v>43062.558333333334</v>
      </c>
      <c r="C2996" s="27">
        <f t="shared" si="46"/>
        <v>2992</v>
      </c>
      <c r="D2996" s="30">
        <v>21.9</v>
      </c>
      <c r="E2996" s="30">
        <v>22.1</v>
      </c>
    </row>
    <row r="2997" spans="2:5" x14ac:dyDescent="0.3">
      <c r="B2997" s="28">
        <v>43062.559027777781</v>
      </c>
      <c r="C2997" s="27">
        <f t="shared" si="46"/>
        <v>2993</v>
      </c>
      <c r="D2997" s="30">
        <v>21.9</v>
      </c>
      <c r="E2997" s="30">
        <v>22.1</v>
      </c>
    </row>
    <row r="2998" spans="2:5" x14ac:dyDescent="0.3">
      <c r="B2998" s="28">
        <v>43062.55972222222</v>
      </c>
      <c r="C2998" s="27">
        <f t="shared" si="46"/>
        <v>2994</v>
      </c>
      <c r="D2998" s="30">
        <v>21.9</v>
      </c>
      <c r="E2998" s="30">
        <v>22.2</v>
      </c>
    </row>
    <row r="2999" spans="2:5" x14ac:dyDescent="0.3">
      <c r="B2999" s="28">
        <v>43062.560416666667</v>
      </c>
      <c r="C2999" s="27">
        <f t="shared" si="46"/>
        <v>2995</v>
      </c>
      <c r="D2999" s="30">
        <v>21.9</v>
      </c>
      <c r="E2999" s="30">
        <v>22.1</v>
      </c>
    </row>
    <row r="3000" spans="2:5" x14ac:dyDescent="0.3">
      <c r="B3000" s="28">
        <v>43062.561111111114</v>
      </c>
      <c r="C3000" s="27">
        <f t="shared" si="46"/>
        <v>2996</v>
      </c>
      <c r="D3000" s="30">
        <v>21.9</v>
      </c>
      <c r="E3000" s="30">
        <v>22.1</v>
      </c>
    </row>
    <row r="3001" spans="2:5" x14ac:dyDescent="0.3">
      <c r="B3001" s="28">
        <v>43062.561805555553</v>
      </c>
      <c r="C3001" s="27">
        <f t="shared" si="46"/>
        <v>2997</v>
      </c>
      <c r="D3001" s="30">
        <v>21.8</v>
      </c>
      <c r="E3001" s="30">
        <v>22.1</v>
      </c>
    </row>
    <row r="3002" spans="2:5" x14ac:dyDescent="0.3">
      <c r="B3002" s="28">
        <v>43062.5625</v>
      </c>
      <c r="C3002" s="27">
        <f t="shared" si="46"/>
        <v>2998</v>
      </c>
      <c r="D3002" s="30">
        <v>21.8</v>
      </c>
      <c r="E3002" s="30">
        <v>22</v>
      </c>
    </row>
    <row r="3003" spans="2:5" x14ac:dyDescent="0.3">
      <c r="B3003" s="28">
        <v>43062.563194444447</v>
      </c>
      <c r="C3003" s="27">
        <f t="shared" si="46"/>
        <v>2999</v>
      </c>
      <c r="D3003" s="30">
        <v>21.7</v>
      </c>
      <c r="E3003" s="30">
        <v>22</v>
      </c>
    </row>
    <row r="3004" spans="2:5" x14ac:dyDescent="0.3">
      <c r="B3004" s="28">
        <v>43062.563888888886</v>
      </c>
      <c r="C3004" s="27">
        <f t="shared" si="46"/>
        <v>3000</v>
      </c>
      <c r="D3004" s="30">
        <v>21.7</v>
      </c>
      <c r="E3004" s="30">
        <v>21.9</v>
      </c>
    </row>
    <row r="3005" spans="2:5" x14ac:dyDescent="0.3">
      <c r="B3005" s="28">
        <v>43062.564583333333</v>
      </c>
      <c r="C3005" s="27">
        <f t="shared" si="46"/>
        <v>3001</v>
      </c>
      <c r="D3005" s="30">
        <v>21.8</v>
      </c>
      <c r="E3005" s="30">
        <v>21.9</v>
      </c>
    </row>
    <row r="3006" spans="2:5" x14ac:dyDescent="0.3">
      <c r="B3006" s="28">
        <v>43062.56527777778</v>
      </c>
      <c r="C3006" s="27">
        <f t="shared" si="46"/>
        <v>3002</v>
      </c>
      <c r="D3006" s="30">
        <v>21.9</v>
      </c>
      <c r="E3006" s="30">
        <v>22</v>
      </c>
    </row>
    <row r="3007" spans="2:5" x14ac:dyDescent="0.3">
      <c r="B3007" s="28">
        <v>43062.565972222219</v>
      </c>
      <c r="C3007" s="27">
        <f t="shared" si="46"/>
        <v>3003</v>
      </c>
      <c r="D3007" s="30">
        <v>21.9</v>
      </c>
      <c r="E3007" s="30">
        <v>22.1</v>
      </c>
    </row>
    <row r="3008" spans="2:5" x14ac:dyDescent="0.3">
      <c r="B3008" s="28">
        <v>43062.566666666666</v>
      </c>
      <c r="C3008" s="27">
        <f t="shared" si="46"/>
        <v>3004</v>
      </c>
      <c r="D3008" s="30">
        <v>22.1</v>
      </c>
      <c r="E3008" s="30">
        <v>22.1</v>
      </c>
    </row>
    <row r="3009" spans="2:5" x14ac:dyDescent="0.3">
      <c r="B3009" s="28">
        <v>43062.567361111112</v>
      </c>
      <c r="C3009" s="27">
        <f t="shared" si="46"/>
        <v>3005</v>
      </c>
      <c r="D3009" s="30">
        <v>22.2</v>
      </c>
      <c r="E3009" s="30">
        <v>22.3</v>
      </c>
    </row>
    <row r="3010" spans="2:5" x14ac:dyDescent="0.3">
      <c r="B3010" s="28">
        <v>43062.568055555559</v>
      </c>
      <c r="C3010" s="27">
        <f t="shared" si="46"/>
        <v>3006</v>
      </c>
      <c r="D3010" s="30">
        <v>22.4</v>
      </c>
      <c r="E3010" s="30">
        <v>22.4</v>
      </c>
    </row>
    <row r="3011" spans="2:5" x14ac:dyDescent="0.3">
      <c r="B3011" s="28">
        <v>43062.568749999999</v>
      </c>
      <c r="C3011" s="27">
        <f t="shared" si="46"/>
        <v>3007</v>
      </c>
      <c r="D3011" s="30">
        <v>22.7</v>
      </c>
      <c r="E3011" s="30">
        <v>22.6</v>
      </c>
    </row>
    <row r="3012" spans="2:5" x14ac:dyDescent="0.3">
      <c r="B3012" s="28">
        <v>43062.569444444445</v>
      </c>
      <c r="C3012" s="27">
        <f t="shared" si="46"/>
        <v>3008</v>
      </c>
      <c r="D3012" s="30">
        <v>22.9</v>
      </c>
      <c r="E3012" s="30">
        <v>22.8</v>
      </c>
    </row>
    <row r="3013" spans="2:5" x14ac:dyDescent="0.3">
      <c r="B3013" s="28">
        <v>43062.570138888892</v>
      </c>
      <c r="C3013" s="27">
        <f t="shared" si="46"/>
        <v>3009</v>
      </c>
      <c r="D3013" s="30">
        <v>22.9</v>
      </c>
      <c r="E3013" s="30">
        <v>22.9</v>
      </c>
    </row>
    <row r="3014" spans="2:5" x14ac:dyDescent="0.3">
      <c r="B3014" s="28">
        <v>43062.570833333331</v>
      </c>
      <c r="C3014" s="27">
        <f t="shared" si="46"/>
        <v>3010</v>
      </c>
      <c r="D3014" s="30">
        <v>23</v>
      </c>
      <c r="E3014" s="30">
        <v>23</v>
      </c>
    </row>
    <row r="3015" spans="2:5" x14ac:dyDescent="0.3">
      <c r="B3015" s="28">
        <v>43062.571527777778</v>
      </c>
      <c r="C3015" s="27">
        <f t="shared" ref="C3015:C3078" si="47">C3014+1</f>
        <v>3011</v>
      </c>
      <c r="D3015" s="30">
        <v>22.8</v>
      </c>
      <c r="E3015" s="30">
        <v>23</v>
      </c>
    </row>
    <row r="3016" spans="2:5" x14ac:dyDescent="0.3">
      <c r="B3016" s="28">
        <v>43062.572222222225</v>
      </c>
      <c r="C3016" s="27">
        <f t="shared" si="47"/>
        <v>3012</v>
      </c>
      <c r="D3016" s="30">
        <v>22.7</v>
      </c>
      <c r="E3016" s="30">
        <v>23</v>
      </c>
    </row>
    <row r="3017" spans="2:5" x14ac:dyDescent="0.3">
      <c r="B3017" s="28">
        <v>43062.572916666664</v>
      </c>
      <c r="C3017" s="27">
        <f t="shared" si="47"/>
        <v>3013</v>
      </c>
      <c r="D3017" s="30">
        <v>22.6</v>
      </c>
      <c r="E3017" s="30">
        <v>23</v>
      </c>
    </row>
    <row r="3018" spans="2:5" x14ac:dyDescent="0.3">
      <c r="B3018" s="28">
        <v>43062.573611111111</v>
      </c>
      <c r="C3018" s="27">
        <f t="shared" si="47"/>
        <v>3014</v>
      </c>
      <c r="D3018" s="30">
        <v>22.6</v>
      </c>
      <c r="E3018" s="30">
        <v>23</v>
      </c>
    </row>
    <row r="3019" spans="2:5" x14ac:dyDescent="0.3">
      <c r="B3019" s="28">
        <v>43062.574305555558</v>
      </c>
      <c r="C3019" s="27">
        <f t="shared" si="47"/>
        <v>3015</v>
      </c>
      <c r="D3019" s="30">
        <v>22.6</v>
      </c>
      <c r="E3019" s="30">
        <v>23</v>
      </c>
    </row>
    <row r="3020" spans="2:5" x14ac:dyDescent="0.3">
      <c r="B3020" s="28">
        <v>43062.574999999997</v>
      </c>
      <c r="C3020" s="27">
        <f t="shared" si="47"/>
        <v>3016</v>
      </c>
      <c r="D3020" s="30">
        <v>22.5</v>
      </c>
      <c r="E3020" s="30">
        <v>23</v>
      </c>
    </row>
    <row r="3021" spans="2:5" x14ac:dyDescent="0.3">
      <c r="B3021" s="28">
        <v>43062.575694444444</v>
      </c>
      <c r="C3021" s="27">
        <f t="shared" si="47"/>
        <v>3017</v>
      </c>
      <c r="D3021" s="30">
        <v>22.6</v>
      </c>
      <c r="E3021" s="30">
        <v>23</v>
      </c>
    </row>
    <row r="3022" spans="2:5" x14ac:dyDescent="0.3">
      <c r="B3022" s="28">
        <v>43062.576388888891</v>
      </c>
      <c r="C3022" s="27">
        <f t="shared" si="47"/>
        <v>3018</v>
      </c>
      <c r="D3022" s="30">
        <v>22.6</v>
      </c>
      <c r="E3022" s="30">
        <v>23</v>
      </c>
    </row>
    <row r="3023" spans="2:5" x14ac:dyDescent="0.3">
      <c r="B3023" s="28">
        <v>43062.57708333333</v>
      </c>
      <c r="C3023" s="27">
        <f t="shared" si="47"/>
        <v>3019</v>
      </c>
      <c r="D3023" s="30">
        <v>22.6</v>
      </c>
      <c r="E3023" s="30">
        <v>23</v>
      </c>
    </row>
    <row r="3024" spans="2:5" x14ac:dyDescent="0.3">
      <c r="B3024" s="28">
        <v>43062.577777777777</v>
      </c>
      <c r="C3024" s="27">
        <f t="shared" si="47"/>
        <v>3020</v>
      </c>
      <c r="D3024" s="30">
        <v>22.7</v>
      </c>
      <c r="E3024" s="30">
        <v>23</v>
      </c>
    </row>
    <row r="3025" spans="2:5" x14ac:dyDescent="0.3">
      <c r="B3025" s="28">
        <v>43062.578472222223</v>
      </c>
      <c r="C3025" s="27">
        <f t="shared" si="47"/>
        <v>3021</v>
      </c>
      <c r="D3025" s="30">
        <v>22.7</v>
      </c>
      <c r="E3025" s="30">
        <v>22.9</v>
      </c>
    </row>
    <row r="3026" spans="2:5" x14ac:dyDescent="0.3">
      <c r="B3026" s="28">
        <v>43062.57916666667</v>
      </c>
      <c r="C3026" s="27">
        <f t="shared" si="47"/>
        <v>3022</v>
      </c>
      <c r="D3026" s="30">
        <v>22.6</v>
      </c>
      <c r="E3026" s="30">
        <v>22.9</v>
      </c>
    </row>
    <row r="3027" spans="2:5" x14ac:dyDescent="0.3">
      <c r="B3027" s="28">
        <v>43062.579861111109</v>
      </c>
      <c r="C3027" s="27">
        <f t="shared" si="47"/>
        <v>3023</v>
      </c>
      <c r="D3027" s="30">
        <v>22.4</v>
      </c>
      <c r="E3027" s="30">
        <v>22.9</v>
      </c>
    </row>
    <row r="3028" spans="2:5" x14ac:dyDescent="0.3">
      <c r="B3028" s="28">
        <v>43062.580555555556</v>
      </c>
      <c r="C3028" s="27">
        <f t="shared" si="47"/>
        <v>3024</v>
      </c>
      <c r="D3028" s="30">
        <v>22.3</v>
      </c>
      <c r="E3028" s="30">
        <v>22.7</v>
      </c>
    </row>
    <row r="3029" spans="2:5" x14ac:dyDescent="0.3">
      <c r="B3029" s="28">
        <v>43062.581250000003</v>
      </c>
      <c r="C3029" s="27">
        <f t="shared" si="47"/>
        <v>3025</v>
      </c>
      <c r="D3029" s="30">
        <v>22.2</v>
      </c>
      <c r="E3029" s="30">
        <v>22.6</v>
      </c>
    </row>
    <row r="3030" spans="2:5" x14ac:dyDescent="0.3">
      <c r="B3030" s="28">
        <v>43062.581944444442</v>
      </c>
      <c r="C3030" s="27">
        <f t="shared" si="47"/>
        <v>3026</v>
      </c>
      <c r="D3030" s="30">
        <v>22.1</v>
      </c>
      <c r="E3030" s="30">
        <v>22.5</v>
      </c>
    </row>
    <row r="3031" spans="2:5" x14ac:dyDescent="0.3">
      <c r="B3031" s="28">
        <v>43062.582638888889</v>
      </c>
      <c r="C3031" s="27">
        <f t="shared" si="47"/>
        <v>3027</v>
      </c>
      <c r="D3031" s="30">
        <v>22</v>
      </c>
      <c r="E3031" s="30">
        <v>22.4</v>
      </c>
    </row>
    <row r="3032" spans="2:5" x14ac:dyDescent="0.3">
      <c r="B3032" s="28">
        <v>43062.583333333336</v>
      </c>
      <c r="C3032" s="27">
        <f t="shared" si="47"/>
        <v>3028</v>
      </c>
      <c r="D3032" s="30">
        <v>22</v>
      </c>
      <c r="E3032" s="30">
        <v>22.4</v>
      </c>
    </row>
    <row r="3033" spans="2:5" x14ac:dyDescent="0.3">
      <c r="B3033" s="28">
        <v>43062.584027777775</v>
      </c>
      <c r="C3033" s="27">
        <f t="shared" si="47"/>
        <v>3029</v>
      </c>
      <c r="D3033" s="30">
        <v>22.1</v>
      </c>
      <c r="E3033" s="30">
        <v>22.4</v>
      </c>
    </row>
    <row r="3034" spans="2:5" x14ac:dyDescent="0.3">
      <c r="B3034" s="28">
        <v>43062.584722222222</v>
      </c>
      <c r="C3034" s="27">
        <f t="shared" si="47"/>
        <v>3030</v>
      </c>
      <c r="D3034" s="30">
        <v>22.1</v>
      </c>
      <c r="E3034" s="30">
        <v>22.4</v>
      </c>
    </row>
    <row r="3035" spans="2:5" x14ac:dyDescent="0.3">
      <c r="B3035" s="28">
        <v>43062.585416666669</v>
      </c>
      <c r="C3035" s="27">
        <f t="shared" si="47"/>
        <v>3031</v>
      </c>
      <c r="D3035" s="30">
        <v>22.2</v>
      </c>
      <c r="E3035" s="30">
        <v>22.4</v>
      </c>
    </row>
    <row r="3036" spans="2:5" x14ac:dyDescent="0.3">
      <c r="B3036" s="28">
        <v>43062.586111111108</v>
      </c>
      <c r="C3036" s="27">
        <f t="shared" si="47"/>
        <v>3032</v>
      </c>
      <c r="D3036" s="30">
        <v>22.3</v>
      </c>
      <c r="E3036" s="30">
        <v>22.5</v>
      </c>
    </row>
    <row r="3037" spans="2:5" x14ac:dyDescent="0.3">
      <c r="B3037" s="28">
        <v>43062.586805555555</v>
      </c>
      <c r="C3037" s="27">
        <f t="shared" si="47"/>
        <v>3033</v>
      </c>
      <c r="D3037" s="30">
        <v>22.7</v>
      </c>
      <c r="E3037" s="30">
        <v>22.7</v>
      </c>
    </row>
    <row r="3038" spans="2:5" x14ac:dyDescent="0.3">
      <c r="B3038" s="28">
        <v>43062.587500000001</v>
      </c>
      <c r="C3038" s="27">
        <f t="shared" si="47"/>
        <v>3034</v>
      </c>
      <c r="D3038" s="30">
        <v>22.9</v>
      </c>
      <c r="E3038" s="30">
        <v>22.9</v>
      </c>
    </row>
    <row r="3039" spans="2:5" x14ac:dyDescent="0.3">
      <c r="B3039" s="28">
        <v>43062.588194444441</v>
      </c>
      <c r="C3039" s="27">
        <f t="shared" si="47"/>
        <v>3035</v>
      </c>
      <c r="D3039" s="30">
        <v>23.2</v>
      </c>
      <c r="E3039" s="30">
        <v>23.1</v>
      </c>
    </row>
    <row r="3040" spans="2:5" x14ac:dyDescent="0.3">
      <c r="B3040" s="28">
        <v>43062.588888888888</v>
      </c>
      <c r="C3040" s="27">
        <f t="shared" si="47"/>
        <v>3036</v>
      </c>
      <c r="D3040" s="30">
        <v>23.4</v>
      </c>
      <c r="E3040" s="30">
        <v>23.3</v>
      </c>
    </row>
    <row r="3041" spans="2:5" x14ac:dyDescent="0.3">
      <c r="B3041" s="28">
        <v>43062.589583333334</v>
      </c>
      <c r="C3041" s="27">
        <f t="shared" si="47"/>
        <v>3037</v>
      </c>
      <c r="D3041" s="30">
        <v>23.2</v>
      </c>
      <c r="E3041" s="30">
        <v>23.3</v>
      </c>
    </row>
    <row r="3042" spans="2:5" x14ac:dyDescent="0.3">
      <c r="B3042" s="28">
        <v>43062.590277777781</v>
      </c>
      <c r="C3042" s="27">
        <f t="shared" si="47"/>
        <v>3038</v>
      </c>
      <c r="D3042" s="30">
        <v>23.2</v>
      </c>
      <c r="E3042" s="30">
        <v>23.4</v>
      </c>
    </row>
    <row r="3043" spans="2:5" x14ac:dyDescent="0.3">
      <c r="B3043" s="28">
        <v>43062.59097222222</v>
      </c>
      <c r="C3043" s="27">
        <f t="shared" si="47"/>
        <v>3039</v>
      </c>
      <c r="D3043" s="30">
        <v>23.1</v>
      </c>
      <c r="E3043" s="30">
        <v>23.3</v>
      </c>
    </row>
    <row r="3044" spans="2:5" x14ac:dyDescent="0.3">
      <c r="B3044" s="28">
        <v>43062.591666666667</v>
      </c>
      <c r="C3044" s="27">
        <f t="shared" si="47"/>
        <v>3040</v>
      </c>
      <c r="D3044" s="30">
        <v>22.9</v>
      </c>
      <c r="E3044" s="30">
        <v>23.2</v>
      </c>
    </row>
    <row r="3045" spans="2:5" x14ac:dyDescent="0.3">
      <c r="B3045" s="28">
        <v>43062.592361111114</v>
      </c>
      <c r="C3045" s="27">
        <f t="shared" si="47"/>
        <v>3041</v>
      </c>
      <c r="D3045" s="30">
        <v>22.8</v>
      </c>
      <c r="E3045" s="30">
        <v>23.2</v>
      </c>
    </row>
    <row r="3046" spans="2:5" x14ac:dyDescent="0.3">
      <c r="B3046" s="28">
        <v>43062.593055555553</v>
      </c>
      <c r="C3046" s="27">
        <f t="shared" si="47"/>
        <v>3042</v>
      </c>
      <c r="D3046" s="30">
        <v>22.6</v>
      </c>
      <c r="E3046" s="30">
        <v>23.1</v>
      </c>
    </row>
    <row r="3047" spans="2:5" x14ac:dyDescent="0.3">
      <c r="B3047" s="28">
        <v>43062.59375</v>
      </c>
      <c r="C3047" s="27">
        <f t="shared" si="47"/>
        <v>3043</v>
      </c>
      <c r="D3047" s="30">
        <v>22.6</v>
      </c>
      <c r="E3047" s="30">
        <v>23</v>
      </c>
    </row>
    <row r="3048" spans="2:5" x14ac:dyDescent="0.3">
      <c r="B3048" s="28">
        <v>43062.594444444447</v>
      </c>
      <c r="C3048" s="27">
        <f t="shared" si="47"/>
        <v>3044</v>
      </c>
      <c r="D3048" s="30">
        <v>22.6</v>
      </c>
      <c r="E3048" s="30">
        <v>22.9</v>
      </c>
    </row>
    <row r="3049" spans="2:5" x14ac:dyDescent="0.3">
      <c r="B3049" s="28">
        <v>43062.595138888886</v>
      </c>
      <c r="C3049" s="27">
        <f t="shared" si="47"/>
        <v>3045</v>
      </c>
      <c r="D3049" s="30">
        <v>22.6</v>
      </c>
      <c r="E3049" s="30">
        <v>22.9</v>
      </c>
    </row>
    <row r="3050" spans="2:5" x14ac:dyDescent="0.3">
      <c r="B3050" s="28">
        <v>43062.595833333333</v>
      </c>
      <c r="C3050" s="27">
        <f t="shared" si="47"/>
        <v>3046</v>
      </c>
      <c r="D3050" s="30">
        <v>22.7</v>
      </c>
      <c r="E3050" s="30">
        <v>22.9</v>
      </c>
    </row>
    <row r="3051" spans="2:5" x14ac:dyDescent="0.3">
      <c r="B3051" s="28">
        <v>43062.59652777778</v>
      </c>
      <c r="C3051" s="27">
        <f t="shared" si="47"/>
        <v>3047</v>
      </c>
      <c r="D3051" s="30">
        <v>22.6</v>
      </c>
      <c r="E3051" s="30">
        <v>22.9</v>
      </c>
    </row>
    <row r="3052" spans="2:5" x14ac:dyDescent="0.3">
      <c r="B3052" s="28">
        <v>43062.597222222219</v>
      </c>
      <c r="C3052" s="27">
        <f t="shared" si="47"/>
        <v>3048</v>
      </c>
      <c r="D3052" s="30">
        <v>22.6</v>
      </c>
      <c r="E3052" s="30">
        <v>22.9</v>
      </c>
    </row>
    <row r="3053" spans="2:5" x14ac:dyDescent="0.3">
      <c r="B3053" s="28">
        <v>43062.597916666666</v>
      </c>
      <c r="C3053" s="27">
        <f t="shared" si="47"/>
        <v>3049</v>
      </c>
      <c r="D3053" s="30">
        <v>22.5</v>
      </c>
      <c r="E3053" s="30">
        <v>22.8</v>
      </c>
    </row>
    <row r="3054" spans="2:5" x14ac:dyDescent="0.3">
      <c r="B3054" s="28">
        <v>43062.598611111112</v>
      </c>
      <c r="C3054" s="27">
        <f t="shared" si="47"/>
        <v>3050</v>
      </c>
      <c r="D3054" s="30">
        <v>22.6</v>
      </c>
      <c r="E3054" s="30">
        <v>22.9</v>
      </c>
    </row>
    <row r="3055" spans="2:5" x14ac:dyDescent="0.3">
      <c r="B3055" s="28">
        <v>43062.599305555559</v>
      </c>
      <c r="C3055" s="27">
        <f t="shared" si="47"/>
        <v>3051</v>
      </c>
      <c r="D3055" s="30">
        <v>22.5</v>
      </c>
      <c r="E3055" s="30">
        <v>22.8</v>
      </c>
    </row>
    <row r="3056" spans="2:5" x14ac:dyDescent="0.3">
      <c r="B3056" s="28">
        <v>43062.6</v>
      </c>
      <c r="C3056" s="27">
        <f t="shared" si="47"/>
        <v>3052</v>
      </c>
      <c r="D3056" s="30">
        <v>22.4</v>
      </c>
      <c r="E3056" s="30">
        <v>22.7</v>
      </c>
    </row>
    <row r="3057" spans="2:5" x14ac:dyDescent="0.3">
      <c r="B3057" s="28">
        <v>43062.600694444445</v>
      </c>
      <c r="C3057" s="27">
        <f t="shared" si="47"/>
        <v>3053</v>
      </c>
      <c r="D3057" s="30">
        <v>22.4</v>
      </c>
      <c r="E3057" s="30">
        <v>22.7</v>
      </c>
    </row>
    <row r="3058" spans="2:5" x14ac:dyDescent="0.3">
      <c r="B3058" s="28">
        <v>43062.601388888892</v>
      </c>
      <c r="C3058" s="27">
        <f t="shared" si="47"/>
        <v>3054</v>
      </c>
      <c r="D3058" s="30">
        <v>22.5</v>
      </c>
      <c r="E3058" s="30">
        <v>22.7</v>
      </c>
    </row>
    <row r="3059" spans="2:5" x14ac:dyDescent="0.3">
      <c r="B3059" s="28">
        <v>43062.602083333331</v>
      </c>
      <c r="C3059" s="27">
        <f t="shared" si="47"/>
        <v>3055</v>
      </c>
      <c r="D3059" s="30">
        <v>22.8</v>
      </c>
      <c r="E3059" s="30">
        <v>22.9</v>
      </c>
    </row>
    <row r="3060" spans="2:5" x14ac:dyDescent="0.3">
      <c r="B3060" s="28">
        <v>43062.602777777778</v>
      </c>
      <c r="C3060" s="27">
        <f t="shared" si="47"/>
        <v>3056</v>
      </c>
      <c r="D3060" s="30">
        <v>23</v>
      </c>
      <c r="E3060" s="30">
        <v>23</v>
      </c>
    </row>
    <row r="3061" spans="2:5" x14ac:dyDescent="0.3">
      <c r="B3061" s="28">
        <v>43062.603472222225</v>
      </c>
      <c r="C3061" s="27">
        <f t="shared" si="47"/>
        <v>3057</v>
      </c>
      <c r="D3061" s="30">
        <v>23.3</v>
      </c>
      <c r="E3061" s="30">
        <v>23.2</v>
      </c>
    </row>
    <row r="3062" spans="2:5" x14ac:dyDescent="0.3">
      <c r="B3062" s="28">
        <v>43062.604166666664</v>
      </c>
      <c r="C3062" s="27">
        <f t="shared" si="47"/>
        <v>3058</v>
      </c>
      <c r="D3062" s="30">
        <v>23.5</v>
      </c>
      <c r="E3062" s="30">
        <v>23.4</v>
      </c>
    </row>
    <row r="3063" spans="2:5" x14ac:dyDescent="0.3">
      <c r="B3063" s="28">
        <v>43062.604861111111</v>
      </c>
      <c r="C3063" s="27">
        <f t="shared" si="47"/>
        <v>3059</v>
      </c>
      <c r="D3063" s="30">
        <v>23.6</v>
      </c>
      <c r="E3063" s="30">
        <v>23.6</v>
      </c>
    </row>
    <row r="3064" spans="2:5" x14ac:dyDescent="0.3">
      <c r="B3064" s="28">
        <v>43062.605555555558</v>
      </c>
      <c r="C3064" s="27">
        <f t="shared" si="47"/>
        <v>3060</v>
      </c>
      <c r="D3064" s="30">
        <v>24.1</v>
      </c>
      <c r="E3064" s="30">
        <v>23.8</v>
      </c>
    </row>
    <row r="3065" spans="2:5" x14ac:dyDescent="0.3">
      <c r="B3065" s="28">
        <v>43062.606249999997</v>
      </c>
      <c r="C3065" s="27">
        <f t="shared" si="47"/>
        <v>3061</v>
      </c>
      <c r="D3065" s="30">
        <v>24.2</v>
      </c>
      <c r="E3065" s="30">
        <v>24.1</v>
      </c>
    </row>
    <row r="3066" spans="2:5" x14ac:dyDescent="0.3">
      <c r="B3066" s="28">
        <v>43062.606944444444</v>
      </c>
      <c r="C3066" s="27">
        <f t="shared" si="47"/>
        <v>3062</v>
      </c>
      <c r="D3066" s="30">
        <v>23.9</v>
      </c>
      <c r="E3066" s="30">
        <v>24.1</v>
      </c>
    </row>
    <row r="3067" spans="2:5" x14ac:dyDescent="0.3">
      <c r="B3067" s="28">
        <v>43062.607638888891</v>
      </c>
      <c r="C3067" s="27">
        <f t="shared" si="47"/>
        <v>3063</v>
      </c>
      <c r="D3067" s="30">
        <v>23.3</v>
      </c>
      <c r="E3067" s="30">
        <v>23.8</v>
      </c>
    </row>
    <row r="3068" spans="2:5" x14ac:dyDescent="0.3">
      <c r="B3068" s="28">
        <v>43062.60833333333</v>
      </c>
      <c r="C3068" s="27">
        <f t="shared" si="47"/>
        <v>3064</v>
      </c>
      <c r="D3068" s="30">
        <v>23</v>
      </c>
      <c r="E3068" s="30">
        <v>23.5</v>
      </c>
    </row>
    <row r="3069" spans="2:5" x14ac:dyDescent="0.3">
      <c r="B3069" s="28">
        <v>43062.609027777777</v>
      </c>
      <c r="C3069" s="27">
        <f t="shared" si="47"/>
        <v>3065</v>
      </c>
      <c r="D3069" s="30">
        <v>23</v>
      </c>
      <c r="E3069" s="30">
        <v>23.4</v>
      </c>
    </row>
    <row r="3070" spans="2:5" x14ac:dyDescent="0.3">
      <c r="B3070" s="28">
        <v>43062.609722222223</v>
      </c>
      <c r="C3070" s="27">
        <f t="shared" si="47"/>
        <v>3066</v>
      </c>
      <c r="D3070" s="30">
        <v>23</v>
      </c>
      <c r="E3070" s="30">
        <v>23.4</v>
      </c>
    </row>
    <row r="3071" spans="2:5" x14ac:dyDescent="0.3">
      <c r="B3071" s="28">
        <v>43062.61041666667</v>
      </c>
      <c r="C3071" s="27">
        <f t="shared" si="47"/>
        <v>3067</v>
      </c>
      <c r="D3071" s="30">
        <v>22.9</v>
      </c>
      <c r="E3071" s="30">
        <v>23.3</v>
      </c>
    </row>
    <row r="3072" spans="2:5" x14ac:dyDescent="0.3">
      <c r="B3072" s="28">
        <v>43062.611111111109</v>
      </c>
      <c r="C3072" s="27">
        <f t="shared" si="47"/>
        <v>3068</v>
      </c>
      <c r="D3072" s="30">
        <v>22.8</v>
      </c>
      <c r="E3072" s="30">
        <v>23.2</v>
      </c>
    </row>
    <row r="3073" spans="2:5" x14ac:dyDescent="0.3">
      <c r="B3073" s="28">
        <v>43062.611805555556</v>
      </c>
      <c r="C3073" s="27">
        <f t="shared" si="47"/>
        <v>3069</v>
      </c>
      <c r="D3073" s="30">
        <v>22.8</v>
      </c>
      <c r="E3073" s="30">
        <v>23.1</v>
      </c>
    </row>
    <row r="3074" spans="2:5" x14ac:dyDescent="0.3">
      <c r="B3074" s="28">
        <v>43062.612500000003</v>
      </c>
      <c r="C3074" s="27">
        <f t="shared" si="47"/>
        <v>3070</v>
      </c>
      <c r="D3074" s="30">
        <v>22.7</v>
      </c>
      <c r="E3074" s="30">
        <v>23</v>
      </c>
    </row>
    <row r="3075" spans="2:5" x14ac:dyDescent="0.3">
      <c r="B3075" s="28">
        <v>43062.613194444442</v>
      </c>
      <c r="C3075" s="27">
        <f t="shared" si="47"/>
        <v>3071</v>
      </c>
      <c r="D3075" s="30">
        <v>22.6</v>
      </c>
      <c r="E3075" s="30">
        <v>23</v>
      </c>
    </row>
    <row r="3076" spans="2:5" x14ac:dyDescent="0.3">
      <c r="B3076" s="28">
        <v>43062.613888888889</v>
      </c>
      <c r="C3076" s="27">
        <f t="shared" si="47"/>
        <v>3072</v>
      </c>
      <c r="D3076" s="30">
        <v>22.6</v>
      </c>
      <c r="E3076" s="30">
        <v>22.9</v>
      </c>
    </row>
    <row r="3077" spans="2:5" x14ac:dyDescent="0.3">
      <c r="B3077" s="28">
        <v>43062.614583333336</v>
      </c>
      <c r="C3077" s="27">
        <f t="shared" si="47"/>
        <v>3073</v>
      </c>
      <c r="D3077" s="30">
        <v>22.6</v>
      </c>
      <c r="E3077" s="30">
        <v>22.9</v>
      </c>
    </row>
    <row r="3078" spans="2:5" x14ac:dyDescent="0.3">
      <c r="B3078" s="28">
        <v>43062.615277777775</v>
      </c>
      <c r="C3078" s="27">
        <f t="shared" si="47"/>
        <v>3074</v>
      </c>
      <c r="D3078" s="30">
        <v>22.7</v>
      </c>
      <c r="E3078" s="30">
        <v>22.9</v>
      </c>
    </row>
    <row r="3079" spans="2:5" x14ac:dyDescent="0.3">
      <c r="B3079" s="28">
        <v>43062.615972222222</v>
      </c>
      <c r="C3079" s="27">
        <f t="shared" ref="C3079:C3142" si="48">C3078+1</f>
        <v>3075</v>
      </c>
      <c r="D3079" s="30">
        <v>22.8</v>
      </c>
      <c r="E3079" s="30">
        <v>23</v>
      </c>
    </row>
    <row r="3080" spans="2:5" x14ac:dyDescent="0.3">
      <c r="B3080" s="28">
        <v>43062.616666666669</v>
      </c>
      <c r="C3080" s="27">
        <f t="shared" si="48"/>
        <v>3076</v>
      </c>
      <c r="D3080" s="30">
        <v>22.8</v>
      </c>
      <c r="E3080" s="30">
        <v>23</v>
      </c>
    </row>
    <row r="3081" spans="2:5" x14ac:dyDescent="0.3">
      <c r="B3081" s="28">
        <v>43062.617361111108</v>
      </c>
      <c r="C3081" s="27">
        <f t="shared" si="48"/>
        <v>3077</v>
      </c>
      <c r="D3081" s="30">
        <v>22.8</v>
      </c>
      <c r="E3081" s="30">
        <v>23</v>
      </c>
    </row>
    <row r="3082" spans="2:5" x14ac:dyDescent="0.3">
      <c r="B3082" s="28">
        <v>43062.618055555555</v>
      </c>
      <c r="C3082" s="27">
        <f t="shared" si="48"/>
        <v>3078</v>
      </c>
      <c r="D3082" s="30">
        <v>22.8</v>
      </c>
      <c r="E3082" s="30">
        <v>23</v>
      </c>
    </row>
    <row r="3083" spans="2:5" x14ac:dyDescent="0.3">
      <c r="B3083" s="28">
        <v>43062.618750000001</v>
      </c>
      <c r="C3083" s="27">
        <f t="shared" si="48"/>
        <v>3079</v>
      </c>
      <c r="D3083" s="30">
        <v>22.8</v>
      </c>
      <c r="E3083" s="30">
        <v>23.1</v>
      </c>
    </row>
    <row r="3084" spans="2:5" x14ac:dyDescent="0.3">
      <c r="B3084" s="28">
        <v>43062.619444444441</v>
      </c>
      <c r="C3084" s="27">
        <f t="shared" si="48"/>
        <v>3080</v>
      </c>
      <c r="D3084" s="30">
        <v>22.9</v>
      </c>
      <c r="E3084" s="30">
        <v>23.2</v>
      </c>
    </row>
    <row r="3085" spans="2:5" x14ac:dyDescent="0.3">
      <c r="B3085" s="28">
        <v>43062.620138888888</v>
      </c>
      <c r="C3085" s="27">
        <f t="shared" si="48"/>
        <v>3081</v>
      </c>
      <c r="D3085" s="30">
        <v>23.4</v>
      </c>
      <c r="E3085" s="30">
        <v>23.4</v>
      </c>
    </row>
    <row r="3086" spans="2:5" x14ac:dyDescent="0.3">
      <c r="B3086" s="28">
        <v>43062.620833333334</v>
      </c>
      <c r="C3086" s="27">
        <f t="shared" si="48"/>
        <v>3082</v>
      </c>
      <c r="D3086" s="30">
        <v>23.6</v>
      </c>
      <c r="E3086" s="30">
        <v>23.6</v>
      </c>
    </row>
    <row r="3087" spans="2:5" x14ac:dyDescent="0.3">
      <c r="B3087" s="28">
        <v>43062.621527777781</v>
      </c>
      <c r="C3087" s="27">
        <f t="shared" si="48"/>
        <v>3083</v>
      </c>
      <c r="D3087" s="30">
        <v>23.7</v>
      </c>
      <c r="E3087" s="30">
        <v>23.8</v>
      </c>
    </row>
    <row r="3088" spans="2:5" x14ac:dyDescent="0.3">
      <c r="B3088" s="28">
        <v>43062.62222222222</v>
      </c>
      <c r="C3088" s="27">
        <f t="shared" si="48"/>
        <v>3084</v>
      </c>
      <c r="D3088" s="30">
        <v>23.7</v>
      </c>
      <c r="E3088" s="30">
        <v>24</v>
      </c>
    </row>
    <row r="3089" spans="2:5" x14ac:dyDescent="0.3">
      <c r="B3089" s="28">
        <v>43062.622916666667</v>
      </c>
      <c r="C3089" s="27">
        <f t="shared" si="48"/>
        <v>3085</v>
      </c>
      <c r="D3089" s="30">
        <v>23.8</v>
      </c>
      <c r="E3089" s="30">
        <v>24.1</v>
      </c>
    </row>
    <row r="3090" spans="2:5" x14ac:dyDescent="0.3">
      <c r="B3090" s="28">
        <v>43062.623611111114</v>
      </c>
      <c r="C3090" s="27">
        <f t="shared" si="48"/>
        <v>3086</v>
      </c>
      <c r="D3090" s="30">
        <v>24.1</v>
      </c>
      <c r="E3090" s="30">
        <v>24.1</v>
      </c>
    </row>
    <row r="3091" spans="2:5" x14ac:dyDescent="0.3">
      <c r="B3091" s="28">
        <v>43062.624305555553</v>
      </c>
      <c r="C3091" s="27">
        <f t="shared" si="48"/>
        <v>3087</v>
      </c>
      <c r="D3091" s="30">
        <v>24.2</v>
      </c>
      <c r="E3091" s="30">
        <v>24.3</v>
      </c>
    </row>
    <row r="3092" spans="2:5" x14ac:dyDescent="0.3">
      <c r="B3092" s="28">
        <v>43062.625</v>
      </c>
      <c r="C3092" s="27">
        <f t="shared" si="48"/>
        <v>3088</v>
      </c>
      <c r="D3092" s="30">
        <v>24.1</v>
      </c>
      <c r="E3092" s="30">
        <v>24.3</v>
      </c>
    </row>
    <row r="3093" spans="2:5" x14ac:dyDescent="0.3">
      <c r="B3093" s="28">
        <v>43062.625694444447</v>
      </c>
      <c r="C3093" s="27">
        <f t="shared" si="48"/>
        <v>3089</v>
      </c>
      <c r="D3093" s="30">
        <v>23.6</v>
      </c>
      <c r="E3093" s="30">
        <v>24.2</v>
      </c>
    </row>
    <row r="3094" spans="2:5" x14ac:dyDescent="0.3">
      <c r="B3094" s="28">
        <v>43062.626388888886</v>
      </c>
      <c r="C3094" s="27">
        <f t="shared" si="48"/>
        <v>3090</v>
      </c>
      <c r="D3094" s="30">
        <v>23.3</v>
      </c>
      <c r="E3094" s="30">
        <v>24</v>
      </c>
    </row>
    <row r="3095" spans="2:5" x14ac:dyDescent="0.3">
      <c r="B3095" s="28">
        <v>43062.627083333333</v>
      </c>
      <c r="C3095" s="27">
        <f t="shared" si="48"/>
        <v>3091</v>
      </c>
      <c r="D3095" s="30">
        <v>23.2</v>
      </c>
      <c r="E3095" s="30">
        <v>23.8</v>
      </c>
    </row>
    <row r="3096" spans="2:5" x14ac:dyDescent="0.3">
      <c r="B3096" s="28">
        <v>43062.62777777778</v>
      </c>
      <c r="C3096" s="27">
        <f t="shared" si="48"/>
        <v>3092</v>
      </c>
      <c r="D3096" s="30">
        <v>23.2</v>
      </c>
      <c r="E3096" s="30">
        <v>23.8</v>
      </c>
    </row>
    <row r="3097" spans="2:5" x14ac:dyDescent="0.3">
      <c r="B3097" s="28">
        <v>43062.628472222219</v>
      </c>
      <c r="C3097" s="27">
        <f t="shared" si="48"/>
        <v>3093</v>
      </c>
      <c r="D3097" s="30">
        <v>23.2</v>
      </c>
      <c r="E3097" s="30">
        <v>23.7</v>
      </c>
    </row>
    <row r="3098" spans="2:5" x14ac:dyDescent="0.3">
      <c r="B3098" s="28">
        <v>43062.629166666666</v>
      </c>
      <c r="C3098" s="27">
        <f t="shared" si="48"/>
        <v>3094</v>
      </c>
      <c r="D3098" s="30">
        <v>23.4</v>
      </c>
      <c r="E3098" s="30">
        <v>23.7</v>
      </c>
    </row>
    <row r="3099" spans="2:5" x14ac:dyDescent="0.3">
      <c r="B3099" s="28">
        <v>43062.629861111112</v>
      </c>
      <c r="C3099" s="27">
        <f t="shared" si="48"/>
        <v>3095</v>
      </c>
      <c r="D3099" s="30">
        <v>23.5</v>
      </c>
      <c r="E3099" s="30">
        <v>23.8</v>
      </c>
    </row>
    <row r="3100" spans="2:5" x14ac:dyDescent="0.3">
      <c r="B3100" s="28">
        <v>43062.630555555559</v>
      </c>
      <c r="C3100" s="27">
        <f t="shared" si="48"/>
        <v>3096</v>
      </c>
      <c r="D3100" s="30">
        <v>23.6</v>
      </c>
      <c r="E3100" s="30">
        <v>23.8</v>
      </c>
    </row>
    <row r="3101" spans="2:5" x14ac:dyDescent="0.3">
      <c r="B3101" s="28">
        <v>43062.631249999999</v>
      </c>
      <c r="C3101" s="27">
        <f t="shared" si="48"/>
        <v>3097</v>
      </c>
      <c r="D3101" s="30">
        <v>23.4</v>
      </c>
      <c r="E3101" s="30">
        <v>23.8</v>
      </c>
    </row>
    <row r="3102" spans="2:5" x14ac:dyDescent="0.3">
      <c r="B3102" s="28">
        <v>43062.631944444445</v>
      </c>
      <c r="C3102" s="27">
        <f t="shared" si="48"/>
        <v>3098</v>
      </c>
      <c r="D3102" s="30">
        <v>23.3</v>
      </c>
      <c r="E3102" s="30">
        <v>23.7</v>
      </c>
    </row>
    <row r="3103" spans="2:5" x14ac:dyDescent="0.3">
      <c r="B3103" s="28">
        <v>43062.632638888892</v>
      </c>
      <c r="C3103" s="27">
        <f t="shared" si="48"/>
        <v>3099</v>
      </c>
      <c r="D3103" s="30">
        <v>23.2</v>
      </c>
      <c r="E3103" s="30">
        <v>23.6</v>
      </c>
    </row>
    <row r="3104" spans="2:5" x14ac:dyDescent="0.3">
      <c r="B3104" s="28">
        <v>43062.633333333331</v>
      </c>
      <c r="C3104" s="27">
        <f t="shared" si="48"/>
        <v>3100</v>
      </c>
      <c r="D3104" s="30">
        <v>23.1</v>
      </c>
      <c r="E3104" s="30">
        <v>23.6</v>
      </c>
    </row>
    <row r="3105" spans="2:5" x14ac:dyDescent="0.3">
      <c r="B3105" s="28">
        <v>43062.634027777778</v>
      </c>
      <c r="C3105" s="27">
        <f t="shared" si="48"/>
        <v>3101</v>
      </c>
      <c r="D3105" s="30">
        <v>23</v>
      </c>
      <c r="E3105" s="30">
        <v>23.5</v>
      </c>
    </row>
    <row r="3106" spans="2:5" x14ac:dyDescent="0.3">
      <c r="B3106" s="28">
        <v>43062.634722222225</v>
      </c>
      <c r="C3106" s="27">
        <f t="shared" si="48"/>
        <v>3102</v>
      </c>
      <c r="D3106" s="30">
        <v>23</v>
      </c>
      <c r="E3106" s="30">
        <v>23.4</v>
      </c>
    </row>
    <row r="3107" spans="2:5" x14ac:dyDescent="0.3">
      <c r="B3107" s="28">
        <v>43062.635416666664</v>
      </c>
      <c r="C3107" s="27">
        <f t="shared" si="48"/>
        <v>3103</v>
      </c>
      <c r="D3107" s="30">
        <v>23</v>
      </c>
      <c r="E3107" s="30">
        <v>23.3</v>
      </c>
    </row>
    <row r="3108" spans="2:5" x14ac:dyDescent="0.3">
      <c r="B3108" s="28">
        <v>43062.636111111111</v>
      </c>
      <c r="C3108" s="27">
        <f t="shared" si="48"/>
        <v>3104</v>
      </c>
      <c r="D3108" s="30">
        <v>22.9</v>
      </c>
      <c r="E3108" s="30">
        <v>23.3</v>
      </c>
    </row>
    <row r="3109" spans="2:5" x14ac:dyDescent="0.3">
      <c r="B3109" s="28">
        <v>43062.636805555558</v>
      </c>
      <c r="C3109" s="27">
        <f t="shared" si="48"/>
        <v>3105</v>
      </c>
      <c r="D3109" s="30">
        <v>23</v>
      </c>
      <c r="E3109" s="30">
        <v>23.3</v>
      </c>
    </row>
    <row r="3110" spans="2:5" x14ac:dyDescent="0.3">
      <c r="B3110" s="28">
        <v>43062.637499999997</v>
      </c>
      <c r="C3110" s="27">
        <f t="shared" si="48"/>
        <v>3106</v>
      </c>
      <c r="D3110" s="30">
        <v>22.9</v>
      </c>
      <c r="E3110" s="30">
        <v>23.2</v>
      </c>
    </row>
    <row r="3111" spans="2:5" x14ac:dyDescent="0.3">
      <c r="B3111" s="28">
        <v>43062.638194444444</v>
      </c>
      <c r="C3111" s="27">
        <f t="shared" si="48"/>
        <v>3107</v>
      </c>
      <c r="D3111" s="30">
        <v>23</v>
      </c>
      <c r="E3111" s="30">
        <v>23.2</v>
      </c>
    </row>
    <row r="3112" spans="2:5" x14ac:dyDescent="0.3">
      <c r="B3112" s="28">
        <v>43062.638888888891</v>
      </c>
      <c r="C3112" s="27">
        <f t="shared" si="48"/>
        <v>3108</v>
      </c>
      <c r="D3112" s="30">
        <v>23</v>
      </c>
      <c r="E3112" s="30">
        <v>23.2</v>
      </c>
    </row>
    <row r="3113" spans="2:5" x14ac:dyDescent="0.3">
      <c r="B3113" s="28">
        <v>43062.63958333333</v>
      </c>
      <c r="C3113" s="27">
        <f t="shared" si="48"/>
        <v>3109</v>
      </c>
      <c r="D3113" s="30">
        <v>22.9</v>
      </c>
      <c r="E3113" s="30">
        <v>23.2</v>
      </c>
    </row>
    <row r="3114" spans="2:5" x14ac:dyDescent="0.3">
      <c r="B3114" s="28">
        <v>43062.640277777777</v>
      </c>
      <c r="C3114" s="27">
        <f t="shared" si="48"/>
        <v>3110</v>
      </c>
      <c r="D3114" s="30">
        <v>22.8</v>
      </c>
      <c r="E3114" s="30">
        <v>23.2</v>
      </c>
    </row>
    <row r="3115" spans="2:5" x14ac:dyDescent="0.3">
      <c r="B3115" s="28">
        <v>43062.640972222223</v>
      </c>
      <c r="C3115" s="27">
        <f t="shared" si="48"/>
        <v>3111</v>
      </c>
      <c r="D3115" s="30">
        <v>22.9</v>
      </c>
      <c r="E3115" s="30">
        <v>23.2</v>
      </c>
    </row>
    <row r="3116" spans="2:5" x14ac:dyDescent="0.3">
      <c r="B3116" s="28">
        <v>43062.64166666667</v>
      </c>
      <c r="C3116" s="27">
        <f t="shared" si="48"/>
        <v>3112</v>
      </c>
      <c r="D3116" s="30">
        <v>22.9</v>
      </c>
      <c r="E3116" s="30">
        <v>23.2</v>
      </c>
    </row>
    <row r="3117" spans="2:5" x14ac:dyDescent="0.3">
      <c r="B3117" s="28">
        <v>43062.642361111109</v>
      </c>
      <c r="C3117" s="27">
        <f t="shared" si="48"/>
        <v>3113</v>
      </c>
      <c r="D3117" s="30">
        <v>23.1</v>
      </c>
      <c r="E3117" s="30">
        <v>23.2</v>
      </c>
    </row>
    <row r="3118" spans="2:5" x14ac:dyDescent="0.3">
      <c r="B3118" s="28">
        <v>43062.643055555556</v>
      </c>
      <c r="C3118" s="27">
        <f t="shared" si="48"/>
        <v>3114</v>
      </c>
      <c r="D3118" s="30">
        <v>23.1</v>
      </c>
      <c r="E3118" s="30">
        <v>23.3</v>
      </c>
    </row>
    <row r="3119" spans="2:5" x14ac:dyDescent="0.3">
      <c r="B3119" s="28">
        <v>43062.643750000003</v>
      </c>
      <c r="C3119" s="27">
        <f t="shared" si="48"/>
        <v>3115</v>
      </c>
      <c r="D3119" s="30">
        <v>23.1</v>
      </c>
      <c r="E3119" s="30">
        <v>23.3</v>
      </c>
    </row>
    <row r="3120" spans="2:5" x14ac:dyDescent="0.3">
      <c r="B3120" s="28">
        <v>43062.644444444442</v>
      </c>
      <c r="C3120" s="27">
        <f t="shared" si="48"/>
        <v>3116</v>
      </c>
      <c r="D3120" s="30">
        <v>23.1</v>
      </c>
      <c r="E3120" s="30">
        <v>23.3</v>
      </c>
    </row>
    <row r="3121" spans="2:5" x14ac:dyDescent="0.3">
      <c r="B3121" s="28">
        <v>43062.645138888889</v>
      </c>
      <c r="C3121" s="27">
        <f t="shared" si="48"/>
        <v>3117</v>
      </c>
      <c r="D3121" s="30">
        <v>23.2</v>
      </c>
      <c r="E3121" s="30">
        <v>23.4</v>
      </c>
    </row>
    <row r="3122" spans="2:5" x14ac:dyDescent="0.3">
      <c r="B3122" s="28">
        <v>43062.645833333336</v>
      </c>
      <c r="C3122" s="27">
        <f t="shared" si="48"/>
        <v>3118</v>
      </c>
      <c r="D3122" s="30">
        <v>23.3</v>
      </c>
      <c r="E3122" s="30">
        <v>23.5</v>
      </c>
    </row>
    <row r="3123" spans="2:5" x14ac:dyDescent="0.3">
      <c r="B3123" s="28">
        <v>43062.646527777775</v>
      </c>
      <c r="C3123" s="27">
        <f t="shared" si="48"/>
        <v>3119</v>
      </c>
      <c r="D3123" s="30">
        <v>23.3</v>
      </c>
      <c r="E3123" s="30">
        <v>23.5</v>
      </c>
    </row>
    <row r="3124" spans="2:5" x14ac:dyDescent="0.3">
      <c r="B3124" s="28">
        <v>43062.647222222222</v>
      </c>
      <c r="C3124" s="27">
        <f t="shared" si="48"/>
        <v>3120</v>
      </c>
      <c r="D3124" s="30">
        <v>23.2</v>
      </c>
      <c r="E3124" s="30">
        <v>23.5</v>
      </c>
    </row>
    <row r="3125" spans="2:5" x14ac:dyDescent="0.3">
      <c r="B3125" s="28">
        <v>43062.647916666669</v>
      </c>
      <c r="C3125" s="27">
        <f t="shared" si="48"/>
        <v>3121</v>
      </c>
      <c r="D3125" s="30">
        <v>23.1</v>
      </c>
      <c r="E3125" s="30">
        <v>23.4</v>
      </c>
    </row>
    <row r="3126" spans="2:5" x14ac:dyDescent="0.3">
      <c r="B3126" s="28">
        <v>43062.648611111108</v>
      </c>
      <c r="C3126" s="27">
        <f t="shared" si="48"/>
        <v>3122</v>
      </c>
      <c r="D3126" s="30">
        <v>22.8</v>
      </c>
      <c r="E3126" s="30">
        <v>23.1</v>
      </c>
    </row>
    <row r="3127" spans="2:5" x14ac:dyDescent="0.3">
      <c r="B3127" s="28">
        <v>43062.649305555555</v>
      </c>
      <c r="C3127" s="27">
        <f t="shared" si="48"/>
        <v>3123</v>
      </c>
      <c r="D3127" s="30">
        <v>22.5</v>
      </c>
      <c r="E3127" s="30">
        <v>22.9</v>
      </c>
    </row>
    <row r="3128" spans="2:5" x14ac:dyDescent="0.3">
      <c r="B3128" s="28">
        <v>43062.65</v>
      </c>
      <c r="C3128" s="27">
        <f t="shared" si="48"/>
        <v>3124</v>
      </c>
      <c r="D3128" s="30">
        <v>22.5</v>
      </c>
      <c r="E3128" s="30">
        <v>22.9</v>
      </c>
    </row>
    <row r="3129" spans="2:5" x14ac:dyDescent="0.3">
      <c r="B3129" s="28">
        <v>43062.650694444441</v>
      </c>
      <c r="C3129" s="27">
        <f t="shared" si="48"/>
        <v>3125</v>
      </c>
      <c r="D3129" s="30">
        <v>22.4</v>
      </c>
      <c r="E3129" s="30">
        <v>22.8</v>
      </c>
    </row>
    <row r="3130" spans="2:5" x14ac:dyDescent="0.3">
      <c r="B3130" s="28">
        <v>43062.651388888888</v>
      </c>
      <c r="C3130" s="27">
        <f t="shared" si="48"/>
        <v>3126</v>
      </c>
      <c r="D3130" s="30">
        <v>22.4</v>
      </c>
      <c r="E3130" s="30">
        <v>22.8</v>
      </c>
    </row>
    <row r="3131" spans="2:5" x14ac:dyDescent="0.3">
      <c r="B3131" s="28">
        <v>43062.652083333334</v>
      </c>
      <c r="C3131" s="27">
        <f t="shared" si="48"/>
        <v>3127</v>
      </c>
      <c r="D3131" s="30">
        <v>22.4</v>
      </c>
      <c r="E3131" s="30">
        <v>22.7</v>
      </c>
    </row>
    <row r="3132" spans="2:5" x14ac:dyDescent="0.3">
      <c r="B3132" s="28">
        <v>43062.652777777781</v>
      </c>
      <c r="C3132" s="27">
        <f t="shared" si="48"/>
        <v>3128</v>
      </c>
      <c r="D3132" s="30">
        <v>22.5</v>
      </c>
      <c r="E3132" s="30">
        <v>22.7</v>
      </c>
    </row>
    <row r="3133" spans="2:5" x14ac:dyDescent="0.3">
      <c r="B3133" s="28">
        <v>43062.65347222222</v>
      </c>
      <c r="C3133" s="27">
        <f t="shared" si="48"/>
        <v>3129</v>
      </c>
      <c r="D3133" s="30">
        <v>22.5</v>
      </c>
      <c r="E3133" s="30">
        <v>22.7</v>
      </c>
    </row>
    <row r="3134" spans="2:5" x14ac:dyDescent="0.3">
      <c r="B3134" s="28">
        <v>43062.654166666667</v>
      </c>
      <c r="C3134" s="27">
        <f t="shared" si="48"/>
        <v>3130</v>
      </c>
      <c r="D3134" s="30">
        <v>22.5</v>
      </c>
      <c r="E3134" s="30">
        <v>22.7</v>
      </c>
    </row>
    <row r="3135" spans="2:5" x14ac:dyDescent="0.3">
      <c r="B3135" s="28">
        <v>43062.654861111114</v>
      </c>
      <c r="C3135" s="27">
        <f t="shared" si="48"/>
        <v>3131</v>
      </c>
      <c r="D3135" s="30">
        <v>22.5</v>
      </c>
      <c r="E3135" s="30">
        <v>22.8</v>
      </c>
    </row>
    <row r="3136" spans="2:5" x14ac:dyDescent="0.3">
      <c r="B3136" s="28">
        <v>43062.655555555553</v>
      </c>
      <c r="C3136" s="27">
        <f t="shared" si="48"/>
        <v>3132</v>
      </c>
      <c r="D3136" s="30">
        <v>22.6</v>
      </c>
      <c r="E3136" s="30">
        <v>22.8</v>
      </c>
    </row>
    <row r="3137" spans="2:5" x14ac:dyDescent="0.3">
      <c r="B3137" s="28">
        <v>43062.65625</v>
      </c>
      <c r="C3137" s="27">
        <f t="shared" si="48"/>
        <v>3133</v>
      </c>
      <c r="D3137" s="30">
        <v>22.6</v>
      </c>
      <c r="E3137" s="30">
        <v>22.8</v>
      </c>
    </row>
    <row r="3138" spans="2:5" x14ac:dyDescent="0.3">
      <c r="B3138" s="28">
        <v>43062.656944444447</v>
      </c>
      <c r="C3138" s="27">
        <f t="shared" si="48"/>
        <v>3134</v>
      </c>
      <c r="D3138" s="30">
        <v>22.5</v>
      </c>
      <c r="E3138" s="30">
        <v>22.8</v>
      </c>
    </row>
    <row r="3139" spans="2:5" x14ac:dyDescent="0.3">
      <c r="B3139" s="28">
        <v>43062.657638888886</v>
      </c>
      <c r="C3139" s="27">
        <f t="shared" si="48"/>
        <v>3135</v>
      </c>
      <c r="D3139" s="30">
        <v>22.5</v>
      </c>
      <c r="E3139" s="30">
        <v>22.8</v>
      </c>
    </row>
    <row r="3140" spans="2:5" x14ac:dyDescent="0.3">
      <c r="B3140" s="28">
        <v>43062.658333333333</v>
      </c>
      <c r="C3140" s="27">
        <f t="shared" si="48"/>
        <v>3136</v>
      </c>
      <c r="D3140" s="30">
        <v>22.5</v>
      </c>
      <c r="E3140" s="30">
        <v>22.7</v>
      </c>
    </row>
    <row r="3141" spans="2:5" x14ac:dyDescent="0.3">
      <c r="B3141" s="28">
        <v>43062.65902777778</v>
      </c>
      <c r="C3141" s="27">
        <f t="shared" si="48"/>
        <v>3137</v>
      </c>
      <c r="D3141" s="30">
        <v>22.5</v>
      </c>
      <c r="E3141" s="30">
        <v>22.7</v>
      </c>
    </row>
    <row r="3142" spans="2:5" x14ac:dyDescent="0.3">
      <c r="B3142" s="28">
        <v>43062.659722222219</v>
      </c>
      <c r="C3142" s="27">
        <f t="shared" si="48"/>
        <v>3138</v>
      </c>
      <c r="D3142" s="30">
        <v>22.5</v>
      </c>
      <c r="E3142" s="30">
        <v>22.7</v>
      </c>
    </row>
    <row r="3143" spans="2:5" x14ac:dyDescent="0.3">
      <c r="B3143" s="28">
        <v>43062.660416666666</v>
      </c>
      <c r="C3143" s="27">
        <f t="shared" ref="C3143:C3206" si="49">C3142+1</f>
        <v>3139</v>
      </c>
      <c r="D3143" s="30">
        <v>22.5</v>
      </c>
      <c r="E3143" s="30">
        <v>22.8</v>
      </c>
    </row>
    <row r="3144" spans="2:5" x14ac:dyDescent="0.3">
      <c r="B3144" s="28">
        <v>43062.661111111112</v>
      </c>
      <c r="C3144" s="27">
        <f t="shared" si="49"/>
        <v>3140</v>
      </c>
      <c r="D3144" s="30">
        <v>22.5</v>
      </c>
      <c r="E3144" s="30">
        <v>22.8</v>
      </c>
    </row>
    <row r="3145" spans="2:5" x14ac:dyDescent="0.3">
      <c r="B3145" s="28">
        <v>43062.661805555559</v>
      </c>
      <c r="C3145" s="27">
        <f t="shared" si="49"/>
        <v>3141</v>
      </c>
      <c r="D3145" s="30">
        <v>22.5</v>
      </c>
      <c r="E3145" s="30">
        <v>22.8</v>
      </c>
    </row>
    <row r="3146" spans="2:5" x14ac:dyDescent="0.3">
      <c r="B3146" s="28">
        <v>43062.662499999999</v>
      </c>
      <c r="C3146" s="27">
        <f t="shared" si="49"/>
        <v>3142</v>
      </c>
      <c r="D3146" s="30">
        <v>22.5</v>
      </c>
      <c r="E3146" s="30">
        <v>22.8</v>
      </c>
    </row>
    <row r="3147" spans="2:5" x14ac:dyDescent="0.3">
      <c r="B3147" s="28">
        <v>43062.663194444445</v>
      </c>
      <c r="C3147" s="27">
        <f t="shared" si="49"/>
        <v>3143</v>
      </c>
      <c r="D3147" s="30">
        <v>22.8</v>
      </c>
      <c r="E3147" s="30">
        <v>22.9</v>
      </c>
    </row>
    <row r="3148" spans="2:5" x14ac:dyDescent="0.3">
      <c r="B3148" s="28">
        <v>43062.663888888892</v>
      </c>
      <c r="C3148" s="27">
        <f t="shared" si="49"/>
        <v>3144</v>
      </c>
      <c r="D3148" s="30">
        <v>23</v>
      </c>
      <c r="E3148" s="30">
        <v>23</v>
      </c>
    </row>
    <row r="3149" spans="2:5" x14ac:dyDescent="0.3">
      <c r="B3149" s="28">
        <v>43062.664583333331</v>
      </c>
      <c r="C3149" s="27">
        <f t="shared" si="49"/>
        <v>3145</v>
      </c>
      <c r="D3149" s="30">
        <v>23.2</v>
      </c>
      <c r="E3149" s="30">
        <v>23.1</v>
      </c>
    </row>
    <row r="3150" spans="2:5" x14ac:dyDescent="0.3">
      <c r="B3150" s="28">
        <v>43062.665277777778</v>
      </c>
      <c r="C3150" s="27">
        <f t="shared" si="49"/>
        <v>3146</v>
      </c>
      <c r="D3150" s="30">
        <v>23.1</v>
      </c>
      <c r="E3150" s="30">
        <v>23.2</v>
      </c>
    </row>
    <row r="3151" spans="2:5" x14ac:dyDescent="0.3">
      <c r="B3151" s="28">
        <v>43062.665972222225</v>
      </c>
      <c r="C3151" s="27">
        <f t="shared" si="49"/>
        <v>3147</v>
      </c>
      <c r="D3151" s="30">
        <v>23</v>
      </c>
      <c r="E3151" s="30">
        <v>23.3</v>
      </c>
    </row>
    <row r="3152" spans="2:5" x14ac:dyDescent="0.3">
      <c r="B3152" s="28">
        <v>43062.666666666664</v>
      </c>
      <c r="C3152" s="27">
        <f t="shared" si="49"/>
        <v>3148</v>
      </c>
      <c r="D3152" s="30">
        <v>22.9</v>
      </c>
      <c r="E3152" s="30">
        <v>23.2</v>
      </c>
    </row>
    <row r="3153" spans="2:5" x14ac:dyDescent="0.3">
      <c r="B3153" s="28">
        <v>43062.667361111111</v>
      </c>
      <c r="C3153" s="27">
        <f t="shared" si="49"/>
        <v>3149</v>
      </c>
      <c r="D3153" s="30">
        <v>23</v>
      </c>
      <c r="E3153" s="30">
        <v>23.3</v>
      </c>
    </row>
    <row r="3154" spans="2:5" x14ac:dyDescent="0.3">
      <c r="B3154" s="28">
        <v>43062.668055555558</v>
      </c>
      <c r="C3154" s="27">
        <f t="shared" si="49"/>
        <v>3150</v>
      </c>
      <c r="D3154" s="30">
        <v>23.1</v>
      </c>
      <c r="E3154" s="30">
        <v>23.3</v>
      </c>
    </row>
    <row r="3155" spans="2:5" x14ac:dyDescent="0.3">
      <c r="B3155" s="28">
        <v>43062.668749999997</v>
      </c>
      <c r="C3155" s="27">
        <f t="shared" si="49"/>
        <v>3151</v>
      </c>
      <c r="D3155" s="30">
        <v>23.1</v>
      </c>
      <c r="E3155" s="30">
        <v>23.4</v>
      </c>
    </row>
    <row r="3156" spans="2:5" x14ac:dyDescent="0.3">
      <c r="B3156" s="28">
        <v>43062.669444444444</v>
      </c>
      <c r="C3156" s="27">
        <f t="shared" si="49"/>
        <v>3152</v>
      </c>
      <c r="D3156" s="30">
        <v>23.1</v>
      </c>
      <c r="E3156" s="30">
        <v>23.4</v>
      </c>
    </row>
    <row r="3157" spans="2:5" x14ac:dyDescent="0.3">
      <c r="B3157" s="28">
        <v>43062.670138888891</v>
      </c>
      <c r="C3157" s="27">
        <f t="shared" si="49"/>
        <v>3153</v>
      </c>
      <c r="D3157" s="29">
        <v>23</v>
      </c>
      <c r="E3157" s="29">
        <v>23.3</v>
      </c>
    </row>
    <row r="3158" spans="2:5" x14ac:dyDescent="0.3">
      <c r="B3158" s="28">
        <v>43062.67083333333</v>
      </c>
      <c r="C3158" s="27">
        <f t="shared" si="49"/>
        <v>3154</v>
      </c>
      <c r="D3158" s="29">
        <v>23.1</v>
      </c>
      <c r="E3158" s="29">
        <v>23.4</v>
      </c>
    </row>
    <row r="3159" spans="2:5" x14ac:dyDescent="0.3">
      <c r="B3159" s="28">
        <v>43062.671527777777</v>
      </c>
      <c r="C3159" s="27">
        <f t="shared" si="49"/>
        <v>3155</v>
      </c>
      <c r="D3159" s="29">
        <v>23.2</v>
      </c>
      <c r="E3159" s="29">
        <v>23.4</v>
      </c>
    </row>
    <row r="3160" spans="2:5" x14ac:dyDescent="0.3">
      <c r="B3160" s="28">
        <v>43062.672222222223</v>
      </c>
      <c r="C3160" s="27">
        <f t="shared" si="49"/>
        <v>3156</v>
      </c>
      <c r="D3160" s="29">
        <v>23.3</v>
      </c>
      <c r="E3160" s="29">
        <v>23.5</v>
      </c>
    </row>
    <row r="3161" spans="2:5" x14ac:dyDescent="0.3">
      <c r="B3161" s="28">
        <v>43062.67291666667</v>
      </c>
      <c r="C3161" s="27">
        <f t="shared" si="49"/>
        <v>3157</v>
      </c>
      <c r="D3161" s="29">
        <v>23.3</v>
      </c>
      <c r="E3161" s="29">
        <v>23.5</v>
      </c>
    </row>
    <row r="3162" spans="2:5" x14ac:dyDescent="0.3">
      <c r="B3162" s="28">
        <v>43062.673611111109</v>
      </c>
      <c r="C3162" s="27">
        <f t="shared" si="49"/>
        <v>3158</v>
      </c>
      <c r="D3162" s="29">
        <v>23.3</v>
      </c>
      <c r="E3162" s="29">
        <v>23.5</v>
      </c>
    </row>
    <row r="3163" spans="2:5" x14ac:dyDescent="0.3">
      <c r="B3163" s="28">
        <v>43062.674305555556</v>
      </c>
      <c r="C3163" s="27">
        <f t="shared" si="49"/>
        <v>3159</v>
      </c>
      <c r="D3163" s="29">
        <v>23.1</v>
      </c>
      <c r="E3163" s="29">
        <v>23.5</v>
      </c>
    </row>
    <row r="3164" spans="2:5" x14ac:dyDescent="0.3">
      <c r="B3164" s="28">
        <v>43062.675000000003</v>
      </c>
      <c r="C3164" s="27">
        <f t="shared" si="49"/>
        <v>3160</v>
      </c>
      <c r="D3164" s="29">
        <v>23</v>
      </c>
      <c r="E3164" s="29">
        <v>23.3</v>
      </c>
    </row>
    <row r="3165" spans="2:5" x14ac:dyDescent="0.3">
      <c r="B3165" s="28">
        <v>43062.675694444442</v>
      </c>
      <c r="C3165" s="27">
        <f t="shared" si="49"/>
        <v>3161</v>
      </c>
      <c r="D3165" s="29">
        <v>22.9</v>
      </c>
      <c r="E3165" s="29">
        <v>23.3</v>
      </c>
    </row>
    <row r="3166" spans="2:5" x14ac:dyDescent="0.3">
      <c r="B3166" s="28">
        <v>43062.676388888889</v>
      </c>
      <c r="C3166" s="27">
        <f t="shared" si="49"/>
        <v>3162</v>
      </c>
      <c r="D3166" s="29">
        <v>22.8</v>
      </c>
      <c r="E3166" s="29">
        <v>23.2</v>
      </c>
    </row>
    <row r="3167" spans="2:5" x14ac:dyDescent="0.3">
      <c r="B3167" s="28">
        <v>43062.677083333336</v>
      </c>
      <c r="C3167" s="27">
        <f t="shared" si="49"/>
        <v>3163</v>
      </c>
      <c r="D3167" s="29">
        <v>22.7</v>
      </c>
      <c r="E3167" s="29">
        <v>23.1</v>
      </c>
    </row>
    <row r="3168" spans="2:5" x14ac:dyDescent="0.3">
      <c r="B3168" s="28">
        <v>43062.677777777775</v>
      </c>
      <c r="C3168" s="27">
        <f t="shared" si="49"/>
        <v>3164</v>
      </c>
      <c r="D3168" s="29">
        <v>22.8</v>
      </c>
      <c r="E3168" s="29">
        <v>23</v>
      </c>
    </row>
    <row r="3169" spans="2:5" x14ac:dyDescent="0.3">
      <c r="B3169" s="28">
        <v>43062.678472222222</v>
      </c>
      <c r="C3169" s="27">
        <f t="shared" si="49"/>
        <v>3165</v>
      </c>
      <c r="D3169" s="29">
        <v>22.8</v>
      </c>
      <c r="E3169" s="29">
        <v>23</v>
      </c>
    </row>
    <row r="3170" spans="2:5" x14ac:dyDescent="0.3">
      <c r="B3170" s="28">
        <v>43062.679166666669</v>
      </c>
      <c r="C3170" s="27">
        <f t="shared" si="49"/>
        <v>3166</v>
      </c>
      <c r="D3170" s="29">
        <v>22.9</v>
      </c>
      <c r="E3170" s="29">
        <v>23.1</v>
      </c>
    </row>
    <row r="3171" spans="2:5" x14ac:dyDescent="0.3">
      <c r="B3171" s="28">
        <v>43062.679861111108</v>
      </c>
      <c r="C3171" s="27">
        <f t="shared" si="49"/>
        <v>3167</v>
      </c>
      <c r="D3171" s="29">
        <v>22.9</v>
      </c>
      <c r="E3171" s="29">
        <v>23.1</v>
      </c>
    </row>
    <row r="3172" spans="2:5" x14ac:dyDescent="0.3">
      <c r="B3172" s="28">
        <v>43062.680555555555</v>
      </c>
      <c r="C3172" s="27">
        <f t="shared" si="49"/>
        <v>3168</v>
      </c>
      <c r="D3172" s="29">
        <v>22.8</v>
      </c>
      <c r="E3172" s="29">
        <v>23.1</v>
      </c>
    </row>
    <row r="3173" spans="2:5" x14ac:dyDescent="0.3">
      <c r="B3173" s="28">
        <v>43062.681250000001</v>
      </c>
      <c r="C3173" s="27">
        <f t="shared" si="49"/>
        <v>3169</v>
      </c>
      <c r="D3173" s="29">
        <v>22.8</v>
      </c>
      <c r="E3173" s="29">
        <v>23.1</v>
      </c>
    </row>
    <row r="3174" spans="2:5" x14ac:dyDescent="0.3">
      <c r="B3174" s="28">
        <v>43062.681944444441</v>
      </c>
      <c r="C3174" s="27">
        <f t="shared" si="49"/>
        <v>3170</v>
      </c>
      <c r="D3174" s="29">
        <v>22.8</v>
      </c>
      <c r="E3174" s="29">
        <v>23.1</v>
      </c>
    </row>
    <row r="3175" spans="2:5" x14ac:dyDescent="0.3">
      <c r="B3175" s="28">
        <v>43062.682638888888</v>
      </c>
      <c r="C3175" s="27">
        <f t="shared" si="49"/>
        <v>3171</v>
      </c>
      <c r="D3175" s="29">
        <v>22.8</v>
      </c>
      <c r="E3175" s="29">
        <v>23.2</v>
      </c>
    </row>
    <row r="3176" spans="2:5" x14ac:dyDescent="0.3">
      <c r="B3176" s="28">
        <v>43062.683333333334</v>
      </c>
      <c r="C3176" s="27">
        <f t="shared" si="49"/>
        <v>3172</v>
      </c>
      <c r="D3176" s="29">
        <v>22.9</v>
      </c>
      <c r="E3176" s="29">
        <v>23.2</v>
      </c>
    </row>
    <row r="3177" spans="2:5" x14ac:dyDescent="0.3">
      <c r="B3177" s="28">
        <v>43062.684027777781</v>
      </c>
      <c r="C3177" s="27">
        <f t="shared" si="49"/>
        <v>3173</v>
      </c>
      <c r="D3177" s="29">
        <v>23</v>
      </c>
      <c r="E3177" s="29">
        <v>23.2</v>
      </c>
    </row>
    <row r="3178" spans="2:5" x14ac:dyDescent="0.3">
      <c r="B3178" s="28">
        <v>43062.68472222222</v>
      </c>
      <c r="C3178" s="27">
        <f t="shared" si="49"/>
        <v>3174</v>
      </c>
      <c r="D3178" s="29">
        <v>22.9</v>
      </c>
      <c r="E3178" s="29">
        <v>23.2</v>
      </c>
    </row>
    <row r="3179" spans="2:5" x14ac:dyDescent="0.3">
      <c r="B3179" s="28">
        <v>43062.685416666667</v>
      </c>
      <c r="C3179" s="27">
        <f t="shared" si="49"/>
        <v>3175</v>
      </c>
      <c r="D3179" s="29">
        <v>22.8</v>
      </c>
      <c r="E3179" s="29">
        <v>23.2</v>
      </c>
    </row>
    <row r="3180" spans="2:5" x14ac:dyDescent="0.3">
      <c r="B3180" s="28">
        <v>43062.686111111114</v>
      </c>
      <c r="C3180" s="27">
        <f t="shared" si="49"/>
        <v>3176</v>
      </c>
      <c r="D3180" s="29">
        <v>22.7</v>
      </c>
      <c r="E3180" s="29">
        <v>23</v>
      </c>
    </row>
    <row r="3181" spans="2:5" x14ac:dyDescent="0.3">
      <c r="B3181" s="28">
        <v>43062.686805555553</v>
      </c>
      <c r="C3181" s="27">
        <f t="shared" si="49"/>
        <v>3177</v>
      </c>
      <c r="D3181" s="29">
        <v>22.5</v>
      </c>
      <c r="E3181" s="29">
        <v>22.9</v>
      </c>
    </row>
    <row r="3182" spans="2:5" x14ac:dyDescent="0.3">
      <c r="B3182" s="28">
        <v>43062.6875</v>
      </c>
      <c r="C3182" s="27">
        <f t="shared" si="49"/>
        <v>3178</v>
      </c>
      <c r="D3182" s="29">
        <v>22.4</v>
      </c>
      <c r="E3182" s="29">
        <v>22.8</v>
      </c>
    </row>
    <row r="3183" spans="2:5" x14ac:dyDescent="0.3">
      <c r="B3183" s="28">
        <v>43062.688194444447</v>
      </c>
      <c r="C3183" s="27">
        <f t="shared" si="49"/>
        <v>3179</v>
      </c>
      <c r="D3183" s="29">
        <v>22.4</v>
      </c>
      <c r="E3183" s="29">
        <v>22.7</v>
      </c>
    </row>
    <row r="3184" spans="2:5" x14ac:dyDescent="0.3">
      <c r="B3184" s="28">
        <v>43062.688888888886</v>
      </c>
      <c r="C3184" s="27">
        <f t="shared" si="49"/>
        <v>3180</v>
      </c>
      <c r="D3184" s="29">
        <v>22.4</v>
      </c>
      <c r="E3184" s="29">
        <v>22.7</v>
      </c>
    </row>
    <row r="3185" spans="2:5" x14ac:dyDescent="0.3">
      <c r="B3185" s="28">
        <v>43062.689583333333</v>
      </c>
      <c r="C3185" s="27">
        <f t="shared" si="49"/>
        <v>3181</v>
      </c>
      <c r="D3185" s="29">
        <v>22.5</v>
      </c>
      <c r="E3185" s="29">
        <v>22.7</v>
      </c>
    </row>
    <row r="3186" spans="2:5" x14ac:dyDescent="0.3">
      <c r="B3186" s="28">
        <v>43062.69027777778</v>
      </c>
      <c r="C3186" s="27">
        <f t="shared" si="49"/>
        <v>3182</v>
      </c>
      <c r="D3186" s="29">
        <v>22.5</v>
      </c>
      <c r="E3186" s="29">
        <v>22.7</v>
      </c>
    </row>
    <row r="3187" spans="2:5" x14ac:dyDescent="0.3">
      <c r="B3187" s="28">
        <v>43062.690972222219</v>
      </c>
      <c r="C3187" s="27">
        <f t="shared" si="49"/>
        <v>3183</v>
      </c>
      <c r="D3187" s="29">
        <v>22.4</v>
      </c>
      <c r="E3187" s="29">
        <v>22.6</v>
      </c>
    </row>
    <row r="3188" spans="2:5" x14ac:dyDescent="0.3">
      <c r="B3188" s="28">
        <v>43062.691666666666</v>
      </c>
      <c r="C3188" s="27">
        <f t="shared" si="49"/>
        <v>3184</v>
      </c>
      <c r="D3188" s="29">
        <v>22.3</v>
      </c>
      <c r="E3188" s="29">
        <v>22.6</v>
      </c>
    </row>
    <row r="3189" spans="2:5" x14ac:dyDescent="0.3">
      <c r="B3189" s="28">
        <v>43062.692361111112</v>
      </c>
      <c r="C3189" s="27">
        <f t="shared" si="49"/>
        <v>3185</v>
      </c>
      <c r="D3189" s="29">
        <v>22.2</v>
      </c>
      <c r="E3189" s="29">
        <v>22.5</v>
      </c>
    </row>
    <row r="3190" spans="2:5" x14ac:dyDescent="0.3">
      <c r="B3190" s="28">
        <v>43062.693055555559</v>
      </c>
      <c r="C3190" s="27">
        <f t="shared" si="49"/>
        <v>3186</v>
      </c>
      <c r="D3190" s="29">
        <v>22.1</v>
      </c>
      <c r="E3190" s="29">
        <v>22.4</v>
      </c>
    </row>
    <row r="3191" spans="2:5" x14ac:dyDescent="0.3">
      <c r="B3191" s="28">
        <v>43062.693749999999</v>
      </c>
      <c r="C3191" s="27">
        <f t="shared" si="49"/>
        <v>3187</v>
      </c>
      <c r="D3191" s="29">
        <v>22.1</v>
      </c>
      <c r="E3191" s="29">
        <v>22.4</v>
      </c>
    </row>
    <row r="3192" spans="2:5" x14ac:dyDescent="0.3">
      <c r="B3192" s="28">
        <v>43062.694444444445</v>
      </c>
      <c r="C3192" s="27">
        <f t="shared" si="49"/>
        <v>3188</v>
      </c>
      <c r="D3192" s="29">
        <v>22.1</v>
      </c>
      <c r="E3192" s="29">
        <v>22.4</v>
      </c>
    </row>
    <row r="3193" spans="2:5" x14ac:dyDescent="0.3">
      <c r="B3193" s="28">
        <v>43062.695138888892</v>
      </c>
      <c r="C3193" s="27">
        <f t="shared" si="49"/>
        <v>3189</v>
      </c>
      <c r="D3193" s="29">
        <v>22.2</v>
      </c>
      <c r="E3193" s="29">
        <v>22.4</v>
      </c>
    </row>
    <row r="3194" spans="2:5" x14ac:dyDescent="0.3">
      <c r="B3194" s="28">
        <v>43062.695833333331</v>
      </c>
      <c r="C3194" s="27">
        <f t="shared" si="49"/>
        <v>3190</v>
      </c>
      <c r="D3194" s="29">
        <v>22.3</v>
      </c>
      <c r="E3194" s="29">
        <v>22.5</v>
      </c>
    </row>
    <row r="3195" spans="2:5" x14ac:dyDescent="0.3">
      <c r="B3195" s="28">
        <v>43062.696527777778</v>
      </c>
      <c r="C3195" s="27">
        <f t="shared" si="49"/>
        <v>3191</v>
      </c>
      <c r="D3195" s="29">
        <v>22.4</v>
      </c>
      <c r="E3195" s="29">
        <v>22.5</v>
      </c>
    </row>
    <row r="3196" spans="2:5" x14ac:dyDescent="0.3">
      <c r="B3196" s="28">
        <v>43062.697222222225</v>
      </c>
      <c r="C3196" s="27">
        <f t="shared" si="49"/>
        <v>3192</v>
      </c>
      <c r="D3196" s="29">
        <v>22.4</v>
      </c>
      <c r="E3196" s="29">
        <v>22.5</v>
      </c>
    </row>
    <row r="3197" spans="2:5" x14ac:dyDescent="0.3">
      <c r="B3197" s="28">
        <v>43062.697916666664</v>
      </c>
      <c r="C3197" s="27">
        <f t="shared" si="49"/>
        <v>3193</v>
      </c>
      <c r="D3197" s="29">
        <v>22.4</v>
      </c>
      <c r="E3197" s="29">
        <v>22.6</v>
      </c>
    </row>
    <row r="3198" spans="2:5" x14ac:dyDescent="0.3">
      <c r="B3198" s="28">
        <v>43062.698611111111</v>
      </c>
      <c r="C3198" s="27">
        <f t="shared" si="49"/>
        <v>3194</v>
      </c>
      <c r="D3198" s="29">
        <v>22.4</v>
      </c>
      <c r="E3198" s="29">
        <v>22.6</v>
      </c>
    </row>
    <row r="3199" spans="2:5" x14ac:dyDescent="0.3">
      <c r="B3199" s="28">
        <v>43062.699305555558</v>
      </c>
      <c r="C3199" s="27">
        <f t="shared" si="49"/>
        <v>3195</v>
      </c>
      <c r="D3199" s="29">
        <v>22.4</v>
      </c>
      <c r="E3199" s="29">
        <v>22.6</v>
      </c>
    </row>
    <row r="3200" spans="2:5" x14ac:dyDescent="0.3">
      <c r="B3200" s="28">
        <v>43062.7</v>
      </c>
      <c r="C3200" s="27">
        <f t="shared" si="49"/>
        <v>3196</v>
      </c>
      <c r="D3200" s="29">
        <v>22.4</v>
      </c>
      <c r="E3200" s="29">
        <v>22.6</v>
      </c>
    </row>
    <row r="3201" spans="2:5" x14ac:dyDescent="0.3">
      <c r="B3201" s="28">
        <v>43062.700694444444</v>
      </c>
      <c r="C3201" s="27">
        <f t="shared" si="49"/>
        <v>3197</v>
      </c>
      <c r="D3201" s="29">
        <v>22.4</v>
      </c>
      <c r="E3201" s="29">
        <v>22.6</v>
      </c>
    </row>
    <row r="3202" spans="2:5" x14ac:dyDescent="0.3">
      <c r="B3202" s="28">
        <v>43062.701388888891</v>
      </c>
      <c r="C3202" s="27">
        <f t="shared" si="49"/>
        <v>3198</v>
      </c>
      <c r="D3202" s="29">
        <v>22.4</v>
      </c>
      <c r="E3202" s="29">
        <v>22.6</v>
      </c>
    </row>
    <row r="3203" spans="2:5" x14ac:dyDescent="0.3">
      <c r="B3203" s="28">
        <v>43062.70208333333</v>
      </c>
      <c r="C3203" s="27">
        <f t="shared" si="49"/>
        <v>3199</v>
      </c>
      <c r="D3203" s="29">
        <v>22.3</v>
      </c>
      <c r="E3203" s="29">
        <v>22.6</v>
      </c>
    </row>
    <row r="3204" spans="2:5" x14ac:dyDescent="0.3">
      <c r="B3204" s="28">
        <v>43062.702777777777</v>
      </c>
      <c r="C3204" s="27">
        <f t="shared" si="49"/>
        <v>3200</v>
      </c>
      <c r="D3204" s="29">
        <v>22.4</v>
      </c>
      <c r="E3204" s="29">
        <v>22.6</v>
      </c>
    </row>
    <row r="3205" spans="2:5" x14ac:dyDescent="0.3">
      <c r="B3205" s="28">
        <v>43062.703472222223</v>
      </c>
      <c r="C3205" s="27">
        <f t="shared" si="49"/>
        <v>3201</v>
      </c>
      <c r="D3205" s="29">
        <v>22.4</v>
      </c>
      <c r="E3205" s="29">
        <v>22.6</v>
      </c>
    </row>
    <row r="3206" spans="2:5" x14ac:dyDescent="0.3">
      <c r="B3206" s="28">
        <v>43062.70416666667</v>
      </c>
      <c r="C3206" s="27">
        <f t="shared" si="49"/>
        <v>3202</v>
      </c>
      <c r="D3206" s="29">
        <v>22.5</v>
      </c>
      <c r="E3206" s="29">
        <v>22.6</v>
      </c>
    </row>
    <row r="3207" spans="2:5" x14ac:dyDescent="0.3">
      <c r="B3207" s="28">
        <v>43062.704861111109</v>
      </c>
      <c r="C3207" s="27">
        <f t="shared" ref="C3207:C3270" si="50">C3206+1</f>
        <v>3203</v>
      </c>
      <c r="D3207" s="29">
        <v>22.5</v>
      </c>
      <c r="E3207" s="29">
        <v>22.6</v>
      </c>
    </row>
    <row r="3208" spans="2:5" x14ac:dyDescent="0.3">
      <c r="B3208" s="28">
        <v>43062.705555555556</v>
      </c>
      <c r="C3208" s="27">
        <f t="shared" si="50"/>
        <v>3204</v>
      </c>
      <c r="D3208" s="29">
        <v>22.5</v>
      </c>
      <c r="E3208" s="29">
        <v>22.7</v>
      </c>
    </row>
    <row r="3209" spans="2:5" x14ac:dyDescent="0.3">
      <c r="B3209" s="28">
        <v>43062.706250000003</v>
      </c>
      <c r="C3209" s="27">
        <f t="shared" si="50"/>
        <v>3205</v>
      </c>
      <c r="D3209" s="29">
        <v>22.4</v>
      </c>
      <c r="E3209" s="29">
        <v>22.6</v>
      </c>
    </row>
    <row r="3210" spans="2:5" x14ac:dyDescent="0.3">
      <c r="B3210" s="28">
        <v>43062.706944444442</v>
      </c>
      <c r="C3210" s="27">
        <f t="shared" si="50"/>
        <v>3206</v>
      </c>
      <c r="D3210" s="29">
        <v>22.3</v>
      </c>
      <c r="E3210" s="29">
        <v>22.6</v>
      </c>
    </row>
    <row r="3211" spans="2:5" x14ac:dyDescent="0.3">
      <c r="B3211" s="28">
        <v>43062.707638888889</v>
      </c>
      <c r="C3211" s="27">
        <f t="shared" si="50"/>
        <v>3207</v>
      </c>
      <c r="D3211" s="29">
        <v>22.3</v>
      </c>
      <c r="E3211" s="29">
        <v>22.6</v>
      </c>
    </row>
    <row r="3212" spans="2:5" x14ac:dyDescent="0.3">
      <c r="B3212" s="28">
        <v>43062.708333333336</v>
      </c>
      <c r="C3212" s="27">
        <f t="shared" si="50"/>
        <v>3208</v>
      </c>
      <c r="D3212" s="29">
        <v>22.2</v>
      </c>
      <c r="E3212" s="29">
        <v>22.5</v>
      </c>
    </row>
    <row r="3213" spans="2:5" x14ac:dyDescent="0.3">
      <c r="B3213" s="28">
        <v>43062.709027777775</v>
      </c>
      <c r="C3213" s="27">
        <f t="shared" si="50"/>
        <v>3209</v>
      </c>
      <c r="D3213" s="29">
        <v>22.3</v>
      </c>
      <c r="E3213" s="29">
        <v>22.5</v>
      </c>
    </row>
    <row r="3214" spans="2:5" x14ac:dyDescent="0.3">
      <c r="B3214" s="28">
        <v>43062.709722222222</v>
      </c>
      <c r="C3214" s="27">
        <f t="shared" si="50"/>
        <v>3210</v>
      </c>
      <c r="D3214" s="29">
        <v>22.3</v>
      </c>
      <c r="E3214" s="29">
        <v>22.5</v>
      </c>
    </row>
    <row r="3215" spans="2:5" x14ac:dyDescent="0.3">
      <c r="B3215" s="28">
        <v>43062.710416666669</v>
      </c>
      <c r="C3215" s="27">
        <f t="shared" si="50"/>
        <v>3211</v>
      </c>
      <c r="D3215" s="29">
        <v>22.4</v>
      </c>
      <c r="E3215" s="29">
        <v>22.6</v>
      </c>
    </row>
    <row r="3216" spans="2:5" x14ac:dyDescent="0.3">
      <c r="B3216" s="28">
        <v>43062.711111111108</v>
      </c>
      <c r="C3216" s="27">
        <f t="shared" si="50"/>
        <v>3212</v>
      </c>
      <c r="D3216" s="29">
        <v>22.3</v>
      </c>
      <c r="E3216" s="29">
        <v>22.5</v>
      </c>
    </row>
    <row r="3217" spans="2:5" x14ac:dyDescent="0.3">
      <c r="B3217" s="28">
        <v>43062.711805555555</v>
      </c>
      <c r="C3217" s="27">
        <f t="shared" si="50"/>
        <v>3213</v>
      </c>
      <c r="D3217" s="29">
        <v>22.2</v>
      </c>
      <c r="E3217" s="29">
        <v>22.5</v>
      </c>
    </row>
    <row r="3218" spans="2:5" x14ac:dyDescent="0.3">
      <c r="B3218" s="28">
        <v>43062.712500000001</v>
      </c>
      <c r="C3218" s="27">
        <f t="shared" si="50"/>
        <v>3214</v>
      </c>
      <c r="D3218" s="29">
        <v>22.1</v>
      </c>
      <c r="E3218" s="29">
        <v>22.4</v>
      </c>
    </row>
    <row r="3219" spans="2:5" x14ac:dyDescent="0.3">
      <c r="B3219" s="28">
        <v>43062.713194444441</v>
      </c>
      <c r="C3219" s="27">
        <f t="shared" si="50"/>
        <v>3215</v>
      </c>
      <c r="D3219" s="29">
        <v>22</v>
      </c>
      <c r="E3219" s="29">
        <v>22.3</v>
      </c>
    </row>
    <row r="3220" spans="2:5" x14ac:dyDescent="0.3">
      <c r="B3220" s="28">
        <v>43062.713888888888</v>
      </c>
      <c r="C3220" s="27">
        <f t="shared" si="50"/>
        <v>3216</v>
      </c>
      <c r="D3220" s="29">
        <v>21.9</v>
      </c>
      <c r="E3220" s="29">
        <v>22.2</v>
      </c>
    </row>
    <row r="3221" spans="2:5" x14ac:dyDescent="0.3">
      <c r="B3221" s="28">
        <v>43062.714583333334</v>
      </c>
      <c r="C3221" s="27">
        <f t="shared" si="50"/>
        <v>3217</v>
      </c>
      <c r="D3221" s="29">
        <v>21.9</v>
      </c>
      <c r="E3221" s="29">
        <v>22.2</v>
      </c>
    </row>
    <row r="3222" spans="2:5" x14ac:dyDescent="0.3">
      <c r="B3222" s="28">
        <v>43062.715277777781</v>
      </c>
      <c r="C3222" s="27">
        <f t="shared" si="50"/>
        <v>3218</v>
      </c>
      <c r="D3222" s="29">
        <v>21.8</v>
      </c>
      <c r="E3222" s="29">
        <v>22.1</v>
      </c>
    </row>
    <row r="3223" spans="2:5" x14ac:dyDescent="0.3">
      <c r="B3223" s="28">
        <v>43062.71597222222</v>
      </c>
      <c r="C3223" s="27">
        <f t="shared" si="50"/>
        <v>3219</v>
      </c>
      <c r="D3223" s="29">
        <v>21.9</v>
      </c>
      <c r="E3223" s="29">
        <v>22.1</v>
      </c>
    </row>
    <row r="3224" spans="2:5" x14ac:dyDescent="0.3">
      <c r="B3224" s="28">
        <v>43062.716666666667</v>
      </c>
      <c r="C3224" s="27">
        <f t="shared" si="50"/>
        <v>3220</v>
      </c>
      <c r="D3224" s="29">
        <v>21.9</v>
      </c>
      <c r="E3224" s="29">
        <v>22.1</v>
      </c>
    </row>
    <row r="3225" spans="2:5" x14ac:dyDescent="0.3">
      <c r="B3225" s="28">
        <v>43062.717361111114</v>
      </c>
      <c r="C3225" s="27">
        <f t="shared" si="50"/>
        <v>3221</v>
      </c>
      <c r="D3225" s="29">
        <v>21.9</v>
      </c>
      <c r="E3225" s="29">
        <v>22.1</v>
      </c>
    </row>
    <row r="3226" spans="2:5" x14ac:dyDescent="0.3">
      <c r="B3226" s="28">
        <v>43062.718055555553</v>
      </c>
      <c r="C3226" s="27">
        <f t="shared" si="50"/>
        <v>3222</v>
      </c>
      <c r="D3226" s="29">
        <v>21.9</v>
      </c>
      <c r="E3226" s="29">
        <v>22.1</v>
      </c>
    </row>
    <row r="3227" spans="2:5" x14ac:dyDescent="0.3">
      <c r="B3227" s="28">
        <v>43062.71875</v>
      </c>
      <c r="C3227" s="27">
        <f t="shared" si="50"/>
        <v>3223</v>
      </c>
      <c r="D3227" s="29">
        <v>21.9</v>
      </c>
      <c r="E3227" s="29">
        <v>22.1</v>
      </c>
    </row>
    <row r="3228" spans="2:5" x14ac:dyDescent="0.3">
      <c r="B3228" s="28">
        <v>43062.719444444447</v>
      </c>
      <c r="C3228" s="27">
        <f t="shared" si="50"/>
        <v>3224</v>
      </c>
      <c r="D3228" s="29">
        <v>21.9</v>
      </c>
      <c r="E3228" s="29">
        <v>22.1</v>
      </c>
    </row>
    <row r="3229" spans="2:5" x14ac:dyDescent="0.3">
      <c r="B3229" s="28">
        <v>43062.720138888886</v>
      </c>
      <c r="C3229" s="27">
        <f t="shared" si="50"/>
        <v>3225</v>
      </c>
      <c r="D3229" s="29">
        <v>21.9</v>
      </c>
      <c r="E3229" s="29">
        <v>22.1</v>
      </c>
    </row>
    <row r="3230" spans="2:5" x14ac:dyDescent="0.3">
      <c r="B3230" s="28">
        <v>43062.720833333333</v>
      </c>
      <c r="C3230" s="27">
        <f t="shared" si="50"/>
        <v>3226</v>
      </c>
      <c r="D3230" s="29">
        <v>21.8</v>
      </c>
      <c r="E3230" s="29">
        <v>22.1</v>
      </c>
    </row>
    <row r="3231" spans="2:5" x14ac:dyDescent="0.3">
      <c r="B3231" s="28">
        <v>43062.72152777778</v>
      </c>
      <c r="C3231" s="27">
        <f t="shared" si="50"/>
        <v>3227</v>
      </c>
      <c r="D3231" s="29">
        <v>21.8</v>
      </c>
      <c r="E3231" s="29">
        <v>22</v>
      </c>
    </row>
    <row r="3232" spans="2:5" x14ac:dyDescent="0.3">
      <c r="B3232" s="28">
        <v>43062.722222222219</v>
      </c>
      <c r="C3232" s="27">
        <f t="shared" si="50"/>
        <v>3228</v>
      </c>
      <c r="D3232" s="29">
        <v>21.7</v>
      </c>
      <c r="E3232" s="29">
        <v>22</v>
      </c>
    </row>
    <row r="3233" spans="2:5" x14ac:dyDescent="0.3">
      <c r="B3233" s="28">
        <v>43062.722916666666</v>
      </c>
      <c r="C3233" s="27">
        <f t="shared" si="50"/>
        <v>3229</v>
      </c>
      <c r="D3233" s="29">
        <v>21.7</v>
      </c>
      <c r="E3233" s="29">
        <v>21.9</v>
      </c>
    </row>
    <row r="3234" spans="2:5" x14ac:dyDescent="0.3">
      <c r="B3234" s="28">
        <v>43062.723611111112</v>
      </c>
      <c r="C3234" s="27">
        <f t="shared" si="50"/>
        <v>3230</v>
      </c>
      <c r="D3234" s="29">
        <v>21.6</v>
      </c>
      <c r="E3234" s="29">
        <v>21.9</v>
      </c>
    </row>
    <row r="3235" spans="2:5" x14ac:dyDescent="0.3">
      <c r="B3235" s="28">
        <v>43062.724305555559</v>
      </c>
      <c r="C3235" s="27">
        <f t="shared" si="50"/>
        <v>3231</v>
      </c>
      <c r="D3235" s="29">
        <v>21.6</v>
      </c>
      <c r="E3235" s="29">
        <v>21.9</v>
      </c>
    </row>
    <row r="3236" spans="2:5" x14ac:dyDescent="0.3">
      <c r="B3236" s="28">
        <v>43062.724999999999</v>
      </c>
      <c r="C3236" s="27">
        <f t="shared" si="50"/>
        <v>3232</v>
      </c>
      <c r="D3236" s="29">
        <v>21.5</v>
      </c>
      <c r="E3236" s="29">
        <v>21.9</v>
      </c>
    </row>
    <row r="3237" spans="2:5" x14ac:dyDescent="0.3">
      <c r="B3237" s="28">
        <v>43062.725694444445</v>
      </c>
      <c r="C3237" s="27">
        <f t="shared" si="50"/>
        <v>3233</v>
      </c>
      <c r="D3237" s="29">
        <v>21.5</v>
      </c>
      <c r="E3237" s="29">
        <v>21.8</v>
      </c>
    </row>
    <row r="3238" spans="2:5" x14ac:dyDescent="0.3">
      <c r="B3238" s="28">
        <v>43062.726388888892</v>
      </c>
      <c r="C3238" s="27">
        <f t="shared" si="50"/>
        <v>3234</v>
      </c>
      <c r="D3238" s="29">
        <v>21.5</v>
      </c>
      <c r="E3238" s="29">
        <v>21.8</v>
      </c>
    </row>
    <row r="3239" spans="2:5" x14ac:dyDescent="0.3">
      <c r="B3239" s="28">
        <v>43062.727083333331</v>
      </c>
      <c r="C3239" s="27">
        <f t="shared" si="50"/>
        <v>3235</v>
      </c>
      <c r="D3239" s="29">
        <v>21.5</v>
      </c>
      <c r="E3239" s="29">
        <v>21.7</v>
      </c>
    </row>
    <row r="3240" spans="2:5" x14ac:dyDescent="0.3">
      <c r="B3240" s="28">
        <v>43062.727777777778</v>
      </c>
      <c r="C3240" s="27">
        <f t="shared" si="50"/>
        <v>3236</v>
      </c>
      <c r="D3240" s="29">
        <v>21.5</v>
      </c>
      <c r="E3240" s="29">
        <v>21.7</v>
      </c>
    </row>
    <row r="3241" spans="2:5" x14ac:dyDescent="0.3">
      <c r="B3241" s="28">
        <v>43062.728472222225</v>
      </c>
      <c r="C3241" s="27">
        <f t="shared" si="50"/>
        <v>3237</v>
      </c>
      <c r="D3241" s="29">
        <v>21.5</v>
      </c>
      <c r="E3241" s="29">
        <v>21.7</v>
      </c>
    </row>
    <row r="3242" spans="2:5" x14ac:dyDescent="0.3">
      <c r="B3242" s="28">
        <v>43062.729166666664</v>
      </c>
      <c r="C3242" s="27">
        <f t="shared" si="50"/>
        <v>3238</v>
      </c>
      <c r="D3242" s="29">
        <v>21.5</v>
      </c>
      <c r="E3242" s="29">
        <v>21.7</v>
      </c>
    </row>
    <row r="3243" spans="2:5" x14ac:dyDescent="0.3">
      <c r="B3243" s="28">
        <v>43062.729861111111</v>
      </c>
      <c r="C3243" s="27">
        <f t="shared" si="50"/>
        <v>3239</v>
      </c>
      <c r="D3243" s="29">
        <v>21.6</v>
      </c>
      <c r="E3243" s="29">
        <v>21.7</v>
      </c>
    </row>
    <row r="3244" spans="2:5" x14ac:dyDescent="0.3">
      <c r="B3244" s="28">
        <v>43062.730555555558</v>
      </c>
      <c r="C3244" s="27">
        <f t="shared" si="50"/>
        <v>3240</v>
      </c>
      <c r="D3244" s="29">
        <v>21.6</v>
      </c>
      <c r="E3244" s="29">
        <v>21.7</v>
      </c>
    </row>
    <row r="3245" spans="2:5" x14ac:dyDescent="0.3">
      <c r="B3245" s="28">
        <v>43062.731249999997</v>
      </c>
      <c r="C3245" s="27">
        <f t="shared" si="50"/>
        <v>3241</v>
      </c>
      <c r="D3245" s="29">
        <v>21.6</v>
      </c>
      <c r="E3245" s="29">
        <v>21.7</v>
      </c>
    </row>
    <row r="3246" spans="2:5" x14ac:dyDescent="0.3">
      <c r="B3246" s="28">
        <v>43062.731944444444</v>
      </c>
      <c r="C3246" s="27">
        <f t="shared" si="50"/>
        <v>3242</v>
      </c>
      <c r="D3246" s="29">
        <v>21.6</v>
      </c>
      <c r="E3246" s="29">
        <v>21.7</v>
      </c>
    </row>
    <row r="3247" spans="2:5" x14ac:dyDescent="0.3">
      <c r="B3247" s="28">
        <v>43062.732638888891</v>
      </c>
      <c r="C3247" s="27">
        <f t="shared" si="50"/>
        <v>3243</v>
      </c>
      <c r="D3247" s="29">
        <v>21.6</v>
      </c>
      <c r="E3247" s="29">
        <v>21.7</v>
      </c>
    </row>
    <row r="3248" spans="2:5" x14ac:dyDescent="0.3">
      <c r="B3248" s="28">
        <v>43062.73333333333</v>
      </c>
      <c r="C3248" s="27">
        <f t="shared" si="50"/>
        <v>3244</v>
      </c>
      <c r="D3248" s="29">
        <v>21.6</v>
      </c>
      <c r="E3248" s="29">
        <v>21.7</v>
      </c>
    </row>
    <row r="3249" spans="2:5" x14ac:dyDescent="0.3">
      <c r="B3249" s="28">
        <v>43062.734027777777</v>
      </c>
      <c r="C3249" s="27">
        <f t="shared" si="50"/>
        <v>3245</v>
      </c>
      <c r="D3249" s="29">
        <v>21.6</v>
      </c>
      <c r="E3249" s="29">
        <v>21.7</v>
      </c>
    </row>
    <row r="3250" spans="2:5" x14ac:dyDescent="0.3">
      <c r="B3250" s="28">
        <v>43062.734722222223</v>
      </c>
      <c r="C3250" s="27">
        <f t="shared" si="50"/>
        <v>3246</v>
      </c>
      <c r="D3250" s="29">
        <v>21.6</v>
      </c>
      <c r="E3250" s="29">
        <v>21.8</v>
      </c>
    </row>
    <row r="3251" spans="2:5" x14ac:dyDescent="0.3">
      <c r="B3251" s="28">
        <v>43062.73541666667</v>
      </c>
      <c r="C3251" s="27">
        <f t="shared" si="50"/>
        <v>3247</v>
      </c>
      <c r="D3251" s="29">
        <v>21.6</v>
      </c>
      <c r="E3251" s="29">
        <v>21.8</v>
      </c>
    </row>
    <row r="3252" spans="2:5" x14ac:dyDescent="0.3">
      <c r="B3252" s="28">
        <v>43062.736111111109</v>
      </c>
      <c r="C3252" s="27">
        <f t="shared" si="50"/>
        <v>3248</v>
      </c>
      <c r="D3252" s="29">
        <v>21.6</v>
      </c>
      <c r="E3252" s="29">
        <v>21.8</v>
      </c>
    </row>
    <row r="3253" spans="2:5" x14ac:dyDescent="0.3">
      <c r="B3253" s="28">
        <v>43062.736805555556</v>
      </c>
      <c r="C3253" s="27">
        <f t="shared" si="50"/>
        <v>3249</v>
      </c>
      <c r="D3253" s="29">
        <v>21.5</v>
      </c>
      <c r="E3253" s="29">
        <v>21.7</v>
      </c>
    </row>
    <row r="3254" spans="2:5" x14ac:dyDescent="0.3">
      <c r="B3254" s="28">
        <v>43062.737500000003</v>
      </c>
      <c r="C3254" s="27">
        <f t="shared" si="50"/>
        <v>3250</v>
      </c>
      <c r="D3254" s="29">
        <v>21.5</v>
      </c>
      <c r="E3254" s="29">
        <v>21.7</v>
      </c>
    </row>
    <row r="3255" spans="2:5" x14ac:dyDescent="0.3">
      <c r="B3255" s="28">
        <v>43062.738194444442</v>
      </c>
      <c r="C3255" s="27">
        <f t="shared" si="50"/>
        <v>3251</v>
      </c>
      <c r="D3255" s="29">
        <v>21.5</v>
      </c>
      <c r="E3255" s="29">
        <v>21.7</v>
      </c>
    </row>
    <row r="3256" spans="2:5" x14ac:dyDescent="0.3">
      <c r="B3256" s="28">
        <v>43062.738888888889</v>
      </c>
      <c r="C3256" s="27">
        <f t="shared" si="50"/>
        <v>3252</v>
      </c>
      <c r="D3256" s="29">
        <v>21.5</v>
      </c>
      <c r="E3256" s="29">
        <v>21.7</v>
      </c>
    </row>
    <row r="3257" spans="2:5" x14ac:dyDescent="0.3">
      <c r="B3257" s="28">
        <v>43062.739583333336</v>
      </c>
      <c r="C3257" s="27">
        <f t="shared" si="50"/>
        <v>3253</v>
      </c>
      <c r="D3257" s="29">
        <v>21.5</v>
      </c>
      <c r="E3257" s="29">
        <v>21.7</v>
      </c>
    </row>
    <row r="3258" spans="2:5" x14ac:dyDescent="0.3">
      <c r="B3258" s="28">
        <v>43062.740277777775</v>
      </c>
      <c r="C3258" s="27">
        <f t="shared" si="50"/>
        <v>3254</v>
      </c>
      <c r="D3258" s="29">
        <v>21.5</v>
      </c>
      <c r="E3258" s="29">
        <v>21.7</v>
      </c>
    </row>
    <row r="3259" spans="2:5" x14ac:dyDescent="0.3">
      <c r="B3259" s="28">
        <v>43062.740972222222</v>
      </c>
      <c r="C3259" s="27">
        <f t="shared" si="50"/>
        <v>3255</v>
      </c>
      <c r="D3259" s="29">
        <v>21.4</v>
      </c>
      <c r="E3259" s="29">
        <v>21.6</v>
      </c>
    </row>
    <row r="3260" spans="2:5" x14ac:dyDescent="0.3">
      <c r="B3260" s="28">
        <v>43062.741666666669</v>
      </c>
      <c r="C3260" s="27">
        <f t="shared" si="50"/>
        <v>3256</v>
      </c>
      <c r="D3260" s="29">
        <v>21.4</v>
      </c>
      <c r="E3260" s="29">
        <v>21.6</v>
      </c>
    </row>
    <row r="3261" spans="2:5" x14ac:dyDescent="0.3">
      <c r="B3261" s="28">
        <v>43062.742361111108</v>
      </c>
      <c r="C3261" s="27">
        <f t="shared" si="50"/>
        <v>3257</v>
      </c>
      <c r="D3261" s="29">
        <v>21.4</v>
      </c>
      <c r="E3261" s="29">
        <v>21.6</v>
      </c>
    </row>
    <row r="3262" spans="2:5" x14ac:dyDescent="0.3">
      <c r="B3262" s="28">
        <v>43062.743055555555</v>
      </c>
      <c r="C3262" s="27">
        <f t="shared" si="50"/>
        <v>3258</v>
      </c>
      <c r="D3262" s="29">
        <v>21.3</v>
      </c>
      <c r="E3262" s="29">
        <v>21.6</v>
      </c>
    </row>
    <row r="3263" spans="2:5" x14ac:dyDescent="0.3">
      <c r="B3263" s="28">
        <v>43062.743750000001</v>
      </c>
      <c r="C3263" s="27">
        <f t="shared" si="50"/>
        <v>3259</v>
      </c>
      <c r="D3263" s="29">
        <v>21.3</v>
      </c>
      <c r="E3263" s="29">
        <v>21.5</v>
      </c>
    </row>
    <row r="3264" spans="2:5" x14ac:dyDescent="0.3">
      <c r="B3264" s="28">
        <v>43062.744444444441</v>
      </c>
      <c r="C3264" s="27">
        <f t="shared" si="50"/>
        <v>3260</v>
      </c>
      <c r="D3264" s="29">
        <v>21.3</v>
      </c>
      <c r="E3264" s="29">
        <v>21.5</v>
      </c>
    </row>
    <row r="3265" spans="2:5" x14ac:dyDescent="0.3">
      <c r="B3265" s="28">
        <v>43062.745138888888</v>
      </c>
      <c r="C3265" s="27">
        <f t="shared" si="50"/>
        <v>3261</v>
      </c>
      <c r="D3265" s="29">
        <v>21.3</v>
      </c>
      <c r="E3265" s="29">
        <v>21.5</v>
      </c>
    </row>
    <row r="3266" spans="2:5" x14ac:dyDescent="0.3">
      <c r="B3266" s="28">
        <v>43062.745833333334</v>
      </c>
      <c r="C3266" s="27">
        <f t="shared" si="50"/>
        <v>3262</v>
      </c>
      <c r="D3266" s="29">
        <v>21.2</v>
      </c>
      <c r="E3266" s="29">
        <v>21.4</v>
      </c>
    </row>
    <row r="3267" spans="2:5" x14ac:dyDescent="0.3">
      <c r="B3267" s="28">
        <v>43062.746527777781</v>
      </c>
      <c r="C3267" s="27">
        <f t="shared" si="50"/>
        <v>3263</v>
      </c>
      <c r="D3267" s="29">
        <v>21.2</v>
      </c>
      <c r="E3267" s="29">
        <v>21.4</v>
      </c>
    </row>
    <row r="3268" spans="2:5" x14ac:dyDescent="0.3">
      <c r="B3268" s="28">
        <v>43062.74722222222</v>
      </c>
      <c r="C3268" s="27">
        <f t="shared" si="50"/>
        <v>3264</v>
      </c>
      <c r="D3268" s="29">
        <v>21.1</v>
      </c>
      <c r="E3268" s="29">
        <v>21.3</v>
      </c>
    </row>
    <row r="3269" spans="2:5" x14ac:dyDescent="0.3">
      <c r="B3269" s="28">
        <v>43062.747916666667</v>
      </c>
      <c r="C3269" s="27">
        <f t="shared" si="50"/>
        <v>3265</v>
      </c>
      <c r="D3269" s="29">
        <v>21.1</v>
      </c>
      <c r="E3269" s="29">
        <v>21.3</v>
      </c>
    </row>
    <row r="3270" spans="2:5" x14ac:dyDescent="0.3">
      <c r="B3270" s="28">
        <v>43062.748611111114</v>
      </c>
      <c r="C3270" s="27">
        <f t="shared" si="50"/>
        <v>3266</v>
      </c>
      <c r="D3270" s="29">
        <v>21.1</v>
      </c>
      <c r="E3270" s="29">
        <v>21.3</v>
      </c>
    </row>
    <row r="3271" spans="2:5" x14ac:dyDescent="0.3">
      <c r="B3271" s="28">
        <v>43062.749305555553</v>
      </c>
      <c r="C3271" s="27">
        <f t="shared" ref="C3271:C3334" si="51">C3270+1</f>
        <v>3267</v>
      </c>
      <c r="D3271" s="29">
        <v>21.1</v>
      </c>
      <c r="E3271" s="29">
        <v>21.3</v>
      </c>
    </row>
    <row r="3272" spans="2:5" x14ac:dyDescent="0.3">
      <c r="B3272" s="28">
        <v>43062.75</v>
      </c>
      <c r="C3272" s="27">
        <f t="shared" si="51"/>
        <v>3268</v>
      </c>
      <c r="D3272" s="29">
        <v>21.1</v>
      </c>
      <c r="E3272" s="29">
        <v>21.3</v>
      </c>
    </row>
    <row r="3273" spans="2:5" x14ac:dyDescent="0.3">
      <c r="B3273" s="28">
        <v>43062.750694444447</v>
      </c>
      <c r="C3273" s="27">
        <f t="shared" si="51"/>
        <v>3269</v>
      </c>
      <c r="D3273" s="29">
        <v>21</v>
      </c>
      <c r="E3273" s="29">
        <v>21.2</v>
      </c>
    </row>
    <row r="3274" spans="2:5" x14ac:dyDescent="0.3">
      <c r="B3274" s="28">
        <v>43062.751388888886</v>
      </c>
      <c r="C3274" s="27">
        <f t="shared" si="51"/>
        <v>3270</v>
      </c>
      <c r="D3274" s="29">
        <v>21.1</v>
      </c>
      <c r="E3274" s="29">
        <v>21.2</v>
      </c>
    </row>
    <row r="3275" spans="2:5" x14ac:dyDescent="0.3">
      <c r="B3275" s="28">
        <v>43062.752083333333</v>
      </c>
      <c r="C3275" s="27">
        <f t="shared" si="51"/>
        <v>3271</v>
      </c>
      <c r="D3275" s="29">
        <v>21.1</v>
      </c>
      <c r="E3275" s="29">
        <v>21.2</v>
      </c>
    </row>
    <row r="3276" spans="2:5" x14ac:dyDescent="0.3">
      <c r="B3276" s="28">
        <v>43062.75277777778</v>
      </c>
      <c r="C3276" s="27">
        <f t="shared" si="51"/>
        <v>3272</v>
      </c>
      <c r="D3276" s="29">
        <v>21</v>
      </c>
      <c r="E3276" s="29">
        <v>21.3</v>
      </c>
    </row>
    <row r="3277" spans="2:5" x14ac:dyDescent="0.3">
      <c r="B3277" s="28">
        <v>43062.753472222219</v>
      </c>
      <c r="C3277" s="27">
        <f t="shared" si="51"/>
        <v>3273</v>
      </c>
      <c r="D3277" s="29">
        <v>21</v>
      </c>
      <c r="E3277" s="29">
        <v>21.2</v>
      </c>
    </row>
    <row r="3278" spans="2:5" x14ac:dyDescent="0.3">
      <c r="B3278" s="28">
        <v>43062.754166666666</v>
      </c>
      <c r="C3278" s="27">
        <f t="shared" si="51"/>
        <v>3274</v>
      </c>
      <c r="D3278" s="29">
        <v>21</v>
      </c>
      <c r="E3278" s="29">
        <v>21.2</v>
      </c>
    </row>
    <row r="3279" spans="2:5" x14ac:dyDescent="0.3">
      <c r="B3279" s="28">
        <v>43062.754861111112</v>
      </c>
      <c r="C3279" s="27">
        <f t="shared" si="51"/>
        <v>3275</v>
      </c>
      <c r="D3279" s="29">
        <v>21</v>
      </c>
      <c r="E3279" s="29">
        <v>21.2</v>
      </c>
    </row>
    <row r="3280" spans="2:5" x14ac:dyDescent="0.3">
      <c r="B3280" s="28">
        <v>43062.755555555559</v>
      </c>
      <c r="C3280" s="27">
        <f t="shared" si="51"/>
        <v>3276</v>
      </c>
      <c r="D3280" s="29">
        <v>21</v>
      </c>
      <c r="E3280" s="29">
        <v>21.2</v>
      </c>
    </row>
    <row r="3281" spans="2:5" x14ac:dyDescent="0.3">
      <c r="B3281" s="28">
        <v>43062.756249999999</v>
      </c>
      <c r="C3281" s="27">
        <f t="shared" si="51"/>
        <v>3277</v>
      </c>
      <c r="D3281" s="29">
        <v>21</v>
      </c>
      <c r="E3281" s="29">
        <v>21.1</v>
      </c>
    </row>
    <row r="3282" spans="2:5" x14ac:dyDescent="0.3">
      <c r="B3282" s="28">
        <v>43062.756944444445</v>
      </c>
      <c r="C3282" s="27">
        <f t="shared" si="51"/>
        <v>3278</v>
      </c>
      <c r="D3282" s="29">
        <v>21</v>
      </c>
      <c r="E3282" s="29">
        <v>21.1</v>
      </c>
    </row>
    <row r="3283" spans="2:5" x14ac:dyDescent="0.3">
      <c r="B3283" s="28">
        <v>43062.757638888892</v>
      </c>
      <c r="C3283" s="27">
        <f t="shared" si="51"/>
        <v>3279</v>
      </c>
      <c r="D3283" s="29">
        <v>21</v>
      </c>
      <c r="E3283" s="29">
        <v>21.1</v>
      </c>
    </row>
    <row r="3284" spans="2:5" x14ac:dyDescent="0.3">
      <c r="B3284" s="28">
        <v>43062.758333333331</v>
      </c>
      <c r="C3284" s="27">
        <f t="shared" si="51"/>
        <v>3280</v>
      </c>
      <c r="D3284" s="29">
        <v>20.9</v>
      </c>
      <c r="E3284" s="29">
        <v>21.1</v>
      </c>
    </row>
    <row r="3285" spans="2:5" x14ac:dyDescent="0.3">
      <c r="B3285" s="28">
        <v>43062.759027777778</v>
      </c>
      <c r="C3285" s="27">
        <f t="shared" si="51"/>
        <v>3281</v>
      </c>
      <c r="D3285" s="29">
        <v>20.9</v>
      </c>
      <c r="E3285" s="29">
        <v>21.1</v>
      </c>
    </row>
    <row r="3286" spans="2:5" x14ac:dyDescent="0.3">
      <c r="B3286" s="28">
        <v>43062.759722222225</v>
      </c>
      <c r="C3286" s="27">
        <f t="shared" si="51"/>
        <v>3282</v>
      </c>
      <c r="D3286" s="29">
        <v>20.9</v>
      </c>
      <c r="E3286" s="29">
        <v>21.1</v>
      </c>
    </row>
    <row r="3287" spans="2:5" x14ac:dyDescent="0.3">
      <c r="B3287" s="28">
        <v>43062.760416666664</v>
      </c>
      <c r="C3287" s="27">
        <f t="shared" si="51"/>
        <v>3283</v>
      </c>
      <c r="D3287" s="29">
        <v>20.9</v>
      </c>
      <c r="E3287" s="29">
        <v>21.1</v>
      </c>
    </row>
    <row r="3288" spans="2:5" x14ac:dyDescent="0.3">
      <c r="B3288" s="28">
        <v>43062.761111111111</v>
      </c>
      <c r="C3288" s="27">
        <f t="shared" si="51"/>
        <v>3284</v>
      </c>
      <c r="D3288" s="29">
        <v>20.9</v>
      </c>
      <c r="E3288" s="29">
        <v>21.1</v>
      </c>
    </row>
    <row r="3289" spans="2:5" x14ac:dyDescent="0.3">
      <c r="B3289" s="28">
        <v>43062.761805555558</v>
      </c>
      <c r="C3289" s="27">
        <f t="shared" si="51"/>
        <v>3285</v>
      </c>
      <c r="D3289" s="29">
        <v>20.9</v>
      </c>
      <c r="E3289" s="29">
        <v>21.1</v>
      </c>
    </row>
    <row r="3290" spans="2:5" x14ac:dyDescent="0.3">
      <c r="B3290" s="28">
        <v>43062.762499999997</v>
      </c>
      <c r="C3290" s="27">
        <f t="shared" si="51"/>
        <v>3286</v>
      </c>
      <c r="D3290" s="29">
        <v>20.9</v>
      </c>
      <c r="E3290" s="29">
        <v>21.1</v>
      </c>
    </row>
    <row r="3291" spans="2:5" x14ac:dyDescent="0.3">
      <c r="B3291" s="28">
        <v>43062.763194444444</v>
      </c>
      <c r="C3291" s="27">
        <f t="shared" si="51"/>
        <v>3287</v>
      </c>
      <c r="D3291" s="29">
        <v>20.9</v>
      </c>
      <c r="E3291" s="29">
        <v>21</v>
      </c>
    </row>
    <row r="3292" spans="2:5" x14ac:dyDescent="0.3">
      <c r="B3292" s="28">
        <v>43062.763888888891</v>
      </c>
      <c r="C3292" s="27">
        <f t="shared" si="51"/>
        <v>3288</v>
      </c>
      <c r="D3292" s="29">
        <v>20.9</v>
      </c>
      <c r="E3292" s="29">
        <v>21</v>
      </c>
    </row>
    <row r="3293" spans="2:5" x14ac:dyDescent="0.3">
      <c r="B3293" s="28">
        <v>43062.76458333333</v>
      </c>
      <c r="C3293" s="27">
        <f t="shared" si="51"/>
        <v>3289</v>
      </c>
      <c r="D3293" s="29">
        <v>20.9</v>
      </c>
      <c r="E3293" s="29">
        <v>21</v>
      </c>
    </row>
    <row r="3294" spans="2:5" x14ac:dyDescent="0.3">
      <c r="B3294" s="28">
        <v>43062.765277777777</v>
      </c>
      <c r="C3294" s="27">
        <f t="shared" si="51"/>
        <v>3290</v>
      </c>
      <c r="D3294" s="29">
        <v>20.8</v>
      </c>
      <c r="E3294" s="29">
        <v>21</v>
      </c>
    </row>
    <row r="3295" spans="2:5" x14ac:dyDescent="0.3">
      <c r="B3295" s="28">
        <v>43062.765972222223</v>
      </c>
      <c r="C3295" s="27">
        <f t="shared" si="51"/>
        <v>3291</v>
      </c>
      <c r="D3295" s="29">
        <v>20.8</v>
      </c>
      <c r="E3295" s="29">
        <v>21</v>
      </c>
    </row>
    <row r="3296" spans="2:5" x14ac:dyDescent="0.3">
      <c r="B3296" s="28">
        <v>43062.76666666667</v>
      </c>
      <c r="C3296" s="27">
        <f t="shared" si="51"/>
        <v>3292</v>
      </c>
      <c r="D3296" s="29">
        <v>20.8</v>
      </c>
      <c r="E3296" s="29">
        <v>21</v>
      </c>
    </row>
    <row r="3297" spans="2:5" x14ac:dyDescent="0.3">
      <c r="B3297" s="28">
        <v>43062.767361111109</v>
      </c>
      <c r="C3297" s="27">
        <f t="shared" si="51"/>
        <v>3293</v>
      </c>
      <c r="D3297" s="29">
        <v>20.8</v>
      </c>
      <c r="E3297" s="29">
        <v>21</v>
      </c>
    </row>
    <row r="3298" spans="2:5" x14ac:dyDescent="0.3">
      <c r="B3298" s="28">
        <v>43062.768055555556</v>
      </c>
      <c r="C3298" s="27">
        <f t="shared" si="51"/>
        <v>3294</v>
      </c>
      <c r="D3298" s="29">
        <v>20.8</v>
      </c>
      <c r="E3298" s="29">
        <v>20.9</v>
      </c>
    </row>
    <row r="3299" spans="2:5" x14ac:dyDescent="0.3">
      <c r="B3299" s="28">
        <v>43062.768750000003</v>
      </c>
      <c r="C3299" s="27">
        <f t="shared" si="51"/>
        <v>3295</v>
      </c>
      <c r="D3299" s="29">
        <v>20.8</v>
      </c>
      <c r="E3299" s="29">
        <v>20.9</v>
      </c>
    </row>
    <row r="3300" spans="2:5" x14ac:dyDescent="0.3">
      <c r="B3300" s="28">
        <v>43062.769444444442</v>
      </c>
      <c r="C3300" s="27">
        <f t="shared" si="51"/>
        <v>3296</v>
      </c>
      <c r="D3300" s="29">
        <v>20.7</v>
      </c>
      <c r="E3300" s="29">
        <v>20.9</v>
      </c>
    </row>
    <row r="3301" spans="2:5" x14ac:dyDescent="0.3">
      <c r="B3301" s="28">
        <v>43062.770138888889</v>
      </c>
      <c r="C3301" s="27">
        <f t="shared" si="51"/>
        <v>3297</v>
      </c>
      <c r="D3301" s="29">
        <v>20.7</v>
      </c>
      <c r="E3301" s="29">
        <v>20.9</v>
      </c>
    </row>
    <row r="3302" spans="2:5" x14ac:dyDescent="0.3">
      <c r="B3302" s="28">
        <v>43062.770833333336</v>
      </c>
      <c r="C3302" s="27">
        <f t="shared" si="51"/>
        <v>3298</v>
      </c>
      <c r="D3302" s="29">
        <v>20.7</v>
      </c>
      <c r="E3302" s="29">
        <v>20.9</v>
      </c>
    </row>
    <row r="3303" spans="2:5" x14ac:dyDescent="0.3">
      <c r="B3303" s="28">
        <v>43062.771527777775</v>
      </c>
      <c r="C3303" s="27">
        <f t="shared" si="51"/>
        <v>3299</v>
      </c>
      <c r="D3303" s="29">
        <v>20.7</v>
      </c>
      <c r="E3303" s="29">
        <v>20.9</v>
      </c>
    </row>
    <row r="3304" spans="2:5" x14ac:dyDescent="0.3">
      <c r="B3304" s="28">
        <v>43062.772222222222</v>
      </c>
      <c r="C3304" s="27">
        <f t="shared" si="51"/>
        <v>3300</v>
      </c>
      <c r="D3304" s="29">
        <v>20.7</v>
      </c>
      <c r="E3304" s="29">
        <v>20.9</v>
      </c>
    </row>
    <row r="3305" spans="2:5" x14ac:dyDescent="0.3">
      <c r="B3305" s="28">
        <v>43062.772916666669</v>
      </c>
      <c r="C3305" s="27">
        <f t="shared" si="51"/>
        <v>3301</v>
      </c>
      <c r="D3305" s="29">
        <v>20.7</v>
      </c>
      <c r="E3305" s="29">
        <v>20.9</v>
      </c>
    </row>
    <row r="3306" spans="2:5" x14ac:dyDescent="0.3">
      <c r="B3306" s="28">
        <v>43062.773611111108</v>
      </c>
      <c r="C3306" s="27">
        <f t="shared" si="51"/>
        <v>3302</v>
      </c>
      <c r="D3306" s="29">
        <v>20.7</v>
      </c>
      <c r="E3306" s="29">
        <v>20.8</v>
      </c>
    </row>
    <row r="3307" spans="2:5" x14ac:dyDescent="0.3">
      <c r="B3307" s="28">
        <v>43062.774305555555</v>
      </c>
      <c r="C3307" s="27">
        <f t="shared" si="51"/>
        <v>3303</v>
      </c>
      <c r="D3307" s="29">
        <v>20.7</v>
      </c>
      <c r="E3307" s="29">
        <v>20.8</v>
      </c>
    </row>
    <row r="3308" spans="2:5" x14ac:dyDescent="0.3">
      <c r="B3308" s="28">
        <v>43062.775000000001</v>
      </c>
      <c r="C3308" s="27">
        <f t="shared" si="51"/>
        <v>3304</v>
      </c>
      <c r="D3308" s="29">
        <v>20.7</v>
      </c>
      <c r="E3308" s="29">
        <v>20.8</v>
      </c>
    </row>
    <row r="3309" spans="2:5" x14ac:dyDescent="0.3">
      <c r="B3309" s="28">
        <v>43062.775694444441</v>
      </c>
      <c r="C3309" s="27">
        <f t="shared" si="51"/>
        <v>3305</v>
      </c>
      <c r="D3309" s="29">
        <v>20.6</v>
      </c>
      <c r="E3309" s="29">
        <v>20.8</v>
      </c>
    </row>
    <row r="3310" spans="2:5" x14ac:dyDescent="0.3">
      <c r="B3310" s="28">
        <v>43062.776388888888</v>
      </c>
      <c r="C3310" s="27">
        <f t="shared" si="51"/>
        <v>3306</v>
      </c>
      <c r="D3310" s="29">
        <v>20.6</v>
      </c>
      <c r="E3310" s="29">
        <v>20.8</v>
      </c>
    </row>
    <row r="3311" spans="2:5" x14ac:dyDescent="0.3">
      <c r="B3311" s="28">
        <v>43062.777083333334</v>
      </c>
      <c r="C3311" s="27">
        <f t="shared" si="51"/>
        <v>3307</v>
      </c>
      <c r="D3311" s="29">
        <v>20.6</v>
      </c>
      <c r="E3311" s="29">
        <v>20.8</v>
      </c>
    </row>
    <row r="3312" spans="2:5" x14ac:dyDescent="0.3">
      <c r="B3312" s="28">
        <v>43062.777777777781</v>
      </c>
      <c r="C3312" s="27">
        <f t="shared" si="51"/>
        <v>3308</v>
      </c>
      <c r="D3312" s="29">
        <v>20.6</v>
      </c>
      <c r="E3312" s="29">
        <v>20.8</v>
      </c>
    </row>
    <row r="3313" spans="2:5" x14ac:dyDescent="0.3">
      <c r="B3313" s="28">
        <v>43062.77847222222</v>
      </c>
      <c r="C3313" s="27">
        <f t="shared" si="51"/>
        <v>3309</v>
      </c>
      <c r="D3313" s="29">
        <v>20.6</v>
      </c>
      <c r="E3313" s="29">
        <v>20.7</v>
      </c>
    </row>
    <row r="3314" spans="2:5" x14ac:dyDescent="0.3">
      <c r="B3314" s="28">
        <v>43062.779166666667</v>
      </c>
      <c r="C3314" s="27">
        <f t="shared" si="51"/>
        <v>3310</v>
      </c>
      <c r="D3314" s="29">
        <v>20.6</v>
      </c>
      <c r="E3314" s="29">
        <v>20.7</v>
      </c>
    </row>
    <row r="3315" spans="2:5" x14ac:dyDescent="0.3">
      <c r="B3315" s="28">
        <v>43062.779861111114</v>
      </c>
      <c r="C3315" s="27">
        <f t="shared" si="51"/>
        <v>3311</v>
      </c>
      <c r="D3315" s="29">
        <v>20.6</v>
      </c>
      <c r="E3315" s="29">
        <v>20.7</v>
      </c>
    </row>
    <row r="3316" spans="2:5" x14ac:dyDescent="0.3">
      <c r="B3316" s="28">
        <v>43062.780555555553</v>
      </c>
      <c r="C3316" s="27">
        <f t="shared" si="51"/>
        <v>3312</v>
      </c>
      <c r="D3316" s="29">
        <v>20.5</v>
      </c>
      <c r="E3316" s="29">
        <v>20.7</v>
      </c>
    </row>
    <row r="3317" spans="2:5" x14ac:dyDescent="0.3">
      <c r="B3317" s="28">
        <v>43062.78125</v>
      </c>
      <c r="C3317" s="27">
        <f t="shared" si="51"/>
        <v>3313</v>
      </c>
      <c r="D3317" s="29">
        <v>20.5</v>
      </c>
      <c r="E3317" s="29">
        <v>20.7</v>
      </c>
    </row>
    <row r="3318" spans="2:5" x14ac:dyDescent="0.3">
      <c r="B3318" s="28">
        <v>43062.781944444447</v>
      </c>
      <c r="C3318" s="27">
        <f t="shared" si="51"/>
        <v>3314</v>
      </c>
      <c r="D3318" s="29">
        <v>20.5</v>
      </c>
      <c r="E3318" s="29">
        <v>20.7</v>
      </c>
    </row>
    <row r="3319" spans="2:5" x14ac:dyDescent="0.3">
      <c r="B3319" s="28">
        <v>43062.782638888886</v>
      </c>
      <c r="C3319" s="27">
        <f t="shared" si="51"/>
        <v>3315</v>
      </c>
      <c r="D3319" s="29">
        <v>20.5</v>
      </c>
      <c r="E3319" s="29">
        <v>20.7</v>
      </c>
    </row>
    <row r="3320" spans="2:5" x14ac:dyDescent="0.3">
      <c r="B3320" s="28">
        <v>43062.783333333333</v>
      </c>
      <c r="C3320" s="27">
        <f t="shared" si="51"/>
        <v>3316</v>
      </c>
      <c r="D3320" s="29">
        <v>20.5</v>
      </c>
      <c r="E3320" s="29">
        <v>20.7</v>
      </c>
    </row>
    <row r="3321" spans="2:5" x14ac:dyDescent="0.3">
      <c r="B3321" s="28">
        <v>43062.78402777778</v>
      </c>
      <c r="C3321" s="27">
        <f t="shared" si="51"/>
        <v>3317</v>
      </c>
      <c r="D3321" s="29">
        <v>20.5</v>
      </c>
      <c r="E3321" s="29">
        <v>20.7</v>
      </c>
    </row>
    <row r="3322" spans="2:5" x14ac:dyDescent="0.3">
      <c r="B3322" s="28">
        <v>43062.784722222219</v>
      </c>
      <c r="C3322" s="27">
        <f t="shared" si="51"/>
        <v>3318</v>
      </c>
      <c r="D3322" s="29">
        <v>20.5</v>
      </c>
      <c r="E3322" s="29">
        <v>20.7</v>
      </c>
    </row>
    <row r="3323" spans="2:5" x14ac:dyDescent="0.3">
      <c r="B3323" s="28">
        <v>43062.785416666666</v>
      </c>
      <c r="C3323" s="27">
        <f t="shared" si="51"/>
        <v>3319</v>
      </c>
      <c r="D3323" s="29">
        <v>20.5</v>
      </c>
      <c r="E3323" s="29">
        <v>20.7</v>
      </c>
    </row>
    <row r="3324" spans="2:5" x14ac:dyDescent="0.3">
      <c r="B3324" s="28">
        <v>43062.786111111112</v>
      </c>
      <c r="C3324" s="27">
        <f t="shared" si="51"/>
        <v>3320</v>
      </c>
      <c r="D3324" s="29">
        <v>20.5</v>
      </c>
      <c r="E3324" s="29">
        <v>20.6</v>
      </c>
    </row>
    <row r="3325" spans="2:5" x14ac:dyDescent="0.3">
      <c r="B3325" s="28">
        <v>43062.786805555559</v>
      </c>
      <c r="C3325" s="27">
        <f t="shared" si="51"/>
        <v>3321</v>
      </c>
      <c r="D3325" s="29">
        <v>20.5</v>
      </c>
      <c r="E3325" s="29">
        <v>20.7</v>
      </c>
    </row>
    <row r="3326" spans="2:5" x14ac:dyDescent="0.3">
      <c r="B3326" s="28">
        <v>43062.787499999999</v>
      </c>
      <c r="C3326" s="27">
        <f t="shared" si="51"/>
        <v>3322</v>
      </c>
      <c r="D3326" s="29">
        <v>20.5</v>
      </c>
      <c r="E3326" s="29">
        <v>20.6</v>
      </c>
    </row>
    <row r="3327" spans="2:5" x14ac:dyDescent="0.3">
      <c r="B3327" s="28">
        <v>43062.788194444445</v>
      </c>
      <c r="C3327" s="27">
        <f t="shared" si="51"/>
        <v>3323</v>
      </c>
      <c r="D3327" s="29">
        <v>20.399999999999999</v>
      </c>
      <c r="E3327" s="29">
        <v>20.6</v>
      </c>
    </row>
    <row r="3328" spans="2:5" x14ac:dyDescent="0.3">
      <c r="B3328" s="28">
        <v>43062.788888888892</v>
      </c>
      <c r="C3328" s="27">
        <f t="shared" si="51"/>
        <v>3324</v>
      </c>
      <c r="D3328" s="29">
        <v>20.399999999999999</v>
      </c>
      <c r="E3328" s="29">
        <v>20.6</v>
      </c>
    </row>
    <row r="3329" spans="2:5" x14ac:dyDescent="0.3">
      <c r="B3329" s="28">
        <v>43062.789583333331</v>
      </c>
      <c r="C3329" s="27">
        <f t="shared" si="51"/>
        <v>3325</v>
      </c>
      <c r="D3329" s="29">
        <v>20.399999999999999</v>
      </c>
      <c r="E3329" s="29">
        <v>20.6</v>
      </c>
    </row>
    <row r="3330" spans="2:5" x14ac:dyDescent="0.3">
      <c r="B3330" s="28">
        <v>43062.790277777778</v>
      </c>
      <c r="C3330" s="27">
        <f t="shared" si="51"/>
        <v>3326</v>
      </c>
      <c r="D3330" s="29">
        <v>20.399999999999999</v>
      </c>
      <c r="E3330" s="29">
        <v>20.6</v>
      </c>
    </row>
    <row r="3331" spans="2:5" x14ac:dyDescent="0.3">
      <c r="B3331" s="28">
        <v>43062.790972222225</v>
      </c>
      <c r="C3331" s="27">
        <f t="shared" si="51"/>
        <v>3327</v>
      </c>
      <c r="D3331" s="29">
        <v>20.399999999999999</v>
      </c>
      <c r="E3331" s="29">
        <v>20.6</v>
      </c>
    </row>
    <row r="3332" spans="2:5" x14ac:dyDescent="0.3">
      <c r="B3332" s="28">
        <v>43062.791666666664</v>
      </c>
      <c r="C3332" s="27">
        <f t="shared" si="51"/>
        <v>3328</v>
      </c>
      <c r="D3332" s="29">
        <v>20.399999999999999</v>
      </c>
      <c r="E3332" s="29">
        <v>20.6</v>
      </c>
    </row>
    <row r="3333" spans="2:5" x14ac:dyDescent="0.3">
      <c r="B3333" s="28">
        <v>43062.792361111111</v>
      </c>
      <c r="C3333" s="27">
        <f t="shared" si="51"/>
        <v>3329</v>
      </c>
      <c r="D3333" s="29">
        <v>20.399999999999999</v>
      </c>
      <c r="E3333" s="29">
        <v>20.6</v>
      </c>
    </row>
    <row r="3334" spans="2:5" x14ac:dyDescent="0.3">
      <c r="B3334" s="28">
        <v>43062.793055555558</v>
      </c>
      <c r="C3334" s="27">
        <f t="shared" si="51"/>
        <v>3330</v>
      </c>
      <c r="D3334" s="29">
        <v>20.399999999999999</v>
      </c>
      <c r="E3334" s="29">
        <v>20.5</v>
      </c>
    </row>
    <row r="3335" spans="2:5" x14ac:dyDescent="0.3">
      <c r="B3335" s="28">
        <v>43062.793749999997</v>
      </c>
      <c r="C3335" s="27">
        <f t="shared" ref="C3335:C3398" si="52">C3334+1</f>
        <v>3331</v>
      </c>
      <c r="D3335" s="29">
        <v>20.399999999999999</v>
      </c>
      <c r="E3335" s="29">
        <v>20.6</v>
      </c>
    </row>
    <row r="3336" spans="2:5" x14ac:dyDescent="0.3">
      <c r="B3336" s="28">
        <v>43062.794444444444</v>
      </c>
      <c r="C3336" s="27">
        <f t="shared" si="52"/>
        <v>3332</v>
      </c>
      <c r="D3336" s="29">
        <v>20.399999999999999</v>
      </c>
      <c r="E3336" s="29">
        <v>20.5</v>
      </c>
    </row>
    <row r="3337" spans="2:5" x14ac:dyDescent="0.3">
      <c r="B3337" s="28">
        <v>43062.795138888891</v>
      </c>
      <c r="C3337" s="27">
        <f t="shared" si="52"/>
        <v>3333</v>
      </c>
      <c r="D3337" s="29">
        <v>20.399999999999999</v>
      </c>
      <c r="E3337" s="29">
        <v>20.5</v>
      </c>
    </row>
    <row r="3338" spans="2:5" x14ac:dyDescent="0.3">
      <c r="B3338" s="28">
        <v>43062.79583333333</v>
      </c>
      <c r="C3338" s="27">
        <f t="shared" si="52"/>
        <v>3334</v>
      </c>
      <c r="D3338" s="29">
        <v>20.399999999999999</v>
      </c>
      <c r="E3338" s="29">
        <v>20.5</v>
      </c>
    </row>
    <row r="3339" spans="2:5" x14ac:dyDescent="0.3">
      <c r="B3339" s="28">
        <v>43062.796527777777</v>
      </c>
      <c r="C3339" s="27">
        <f t="shared" si="52"/>
        <v>3335</v>
      </c>
      <c r="D3339" s="29">
        <v>20.399999999999999</v>
      </c>
      <c r="E3339" s="29">
        <v>20.5</v>
      </c>
    </row>
    <row r="3340" spans="2:5" x14ac:dyDescent="0.3">
      <c r="B3340" s="28">
        <v>43062.797222222223</v>
      </c>
      <c r="C3340" s="27">
        <f t="shared" si="52"/>
        <v>3336</v>
      </c>
      <c r="D3340" s="29">
        <v>20.399999999999999</v>
      </c>
      <c r="E3340" s="29">
        <v>20.5</v>
      </c>
    </row>
    <row r="3341" spans="2:5" x14ac:dyDescent="0.3">
      <c r="B3341" s="28">
        <v>43062.79791666667</v>
      </c>
      <c r="C3341" s="27">
        <f t="shared" si="52"/>
        <v>3337</v>
      </c>
      <c r="D3341" s="29">
        <v>20.399999999999999</v>
      </c>
      <c r="E3341" s="29">
        <v>20.5</v>
      </c>
    </row>
    <row r="3342" spans="2:5" x14ac:dyDescent="0.3">
      <c r="B3342" s="28">
        <v>43062.798611111109</v>
      </c>
      <c r="C3342" s="27">
        <f t="shared" si="52"/>
        <v>3338</v>
      </c>
      <c r="D3342" s="29">
        <v>20.399999999999999</v>
      </c>
      <c r="E3342" s="29">
        <v>20.5</v>
      </c>
    </row>
    <row r="3343" spans="2:5" x14ac:dyDescent="0.3">
      <c r="B3343" s="28">
        <v>43062.799305555556</v>
      </c>
      <c r="C3343" s="27">
        <f t="shared" si="52"/>
        <v>3339</v>
      </c>
      <c r="D3343" s="29">
        <v>20.399999999999999</v>
      </c>
      <c r="E3343" s="29">
        <v>20.5</v>
      </c>
    </row>
    <row r="3344" spans="2:5" x14ac:dyDescent="0.3">
      <c r="B3344" s="28">
        <v>43062.8</v>
      </c>
      <c r="C3344" s="27">
        <f t="shared" si="52"/>
        <v>3340</v>
      </c>
      <c r="D3344" s="29">
        <v>20.399999999999999</v>
      </c>
      <c r="E3344" s="29">
        <v>20.5</v>
      </c>
    </row>
    <row r="3345" spans="2:5" x14ac:dyDescent="0.3">
      <c r="B3345" s="28">
        <v>43062.800694444442</v>
      </c>
      <c r="C3345" s="27">
        <f t="shared" si="52"/>
        <v>3341</v>
      </c>
      <c r="D3345" s="29">
        <v>20.3</v>
      </c>
      <c r="E3345" s="29">
        <v>20.5</v>
      </c>
    </row>
    <row r="3346" spans="2:5" x14ac:dyDescent="0.3">
      <c r="B3346" s="28">
        <v>43062.801388888889</v>
      </c>
      <c r="C3346" s="27">
        <f t="shared" si="52"/>
        <v>3342</v>
      </c>
      <c r="D3346" s="29">
        <v>20.3</v>
      </c>
      <c r="E3346" s="29">
        <v>20.5</v>
      </c>
    </row>
    <row r="3347" spans="2:5" x14ac:dyDescent="0.3">
      <c r="B3347" s="28">
        <v>43062.802083333336</v>
      </c>
      <c r="C3347" s="27">
        <f t="shared" si="52"/>
        <v>3343</v>
      </c>
      <c r="D3347" s="29">
        <v>20.3</v>
      </c>
      <c r="E3347" s="29">
        <v>20.5</v>
      </c>
    </row>
    <row r="3348" spans="2:5" x14ac:dyDescent="0.3">
      <c r="B3348" s="28">
        <v>43062.802777777775</v>
      </c>
      <c r="C3348" s="27">
        <f t="shared" si="52"/>
        <v>3344</v>
      </c>
      <c r="D3348" s="29">
        <v>20.399999999999999</v>
      </c>
      <c r="E3348" s="29">
        <v>20.5</v>
      </c>
    </row>
    <row r="3349" spans="2:5" x14ac:dyDescent="0.3">
      <c r="B3349" s="28">
        <v>43062.803472222222</v>
      </c>
      <c r="C3349" s="27">
        <f t="shared" si="52"/>
        <v>3345</v>
      </c>
      <c r="D3349" s="29">
        <v>20.3</v>
      </c>
      <c r="E3349" s="29">
        <v>20.5</v>
      </c>
    </row>
    <row r="3350" spans="2:5" x14ac:dyDescent="0.3">
      <c r="B3350" s="28">
        <v>43062.804166666669</v>
      </c>
      <c r="C3350" s="27">
        <f t="shared" si="52"/>
        <v>3346</v>
      </c>
      <c r="D3350" s="29">
        <v>20.399999999999999</v>
      </c>
      <c r="E3350" s="29">
        <v>20.5</v>
      </c>
    </row>
    <row r="3351" spans="2:5" x14ac:dyDescent="0.3">
      <c r="B3351" s="28">
        <v>43062.804861111108</v>
      </c>
      <c r="C3351" s="27">
        <f t="shared" si="52"/>
        <v>3347</v>
      </c>
      <c r="D3351" s="29">
        <v>20.3</v>
      </c>
      <c r="E3351" s="29">
        <v>20.5</v>
      </c>
    </row>
    <row r="3352" spans="2:5" x14ac:dyDescent="0.3">
      <c r="B3352" s="28">
        <v>43062.805555555555</v>
      </c>
      <c r="C3352" s="27">
        <f t="shared" si="52"/>
        <v>3348</v>
      </c>
      <c r="D3352" s="29">
        <v>20.3</v>
      </c>
      <c r="E3352" s="29">
        <v>20.5</v>
      </c>
    </row>
    <row r="3353" spans="2:5" x14ac:dyDescent="0.3">
      <c r="B3353" s="28">
        <v>43062.806250000001</v>
      </c>
      <c r="C3353" s="27">
        <f t="shared" si="52"/>
        <v>3349</v>
      </c>
      <c r="D3353" s="29">
        <v>20.3</v>
      </c>
      <c r="E3353" s="29">
        <v>20.5</v>
      </c>
    </row>
    <row r="3354" spans="2:5" x14ac:dyDescent="0.3">
      <c r="B3354" s="28">
        <v>43062.806944444441</v>
      </c>
      <c r="C3354" s="27">
        <f t="shared" si="52"/>
        <v>3350</v>
      </c>
      <c r="D3354" s="29">
        <v>20.3</v>
      </c>
      <c r="E3354" s="29">
        <v>20.5</v>
      </c>
    </row>
    <row r="3355" spans="2:5" x14ac:dyDescent="0.3">
      <c r="B3355" s="28">
        <v>43062.807638888888</v>
      </c>
      <c r="C3355" s="27">
        <f t="shared" si="52"/>
        <v>3351</v>
      </c>
      <c r="D3355" s="29">
        <v>20.3</v>
      </c>
      <c r="E3355" s="29">
        <v>20.399999999999999</v>
      </c>
    </row>
    <row r="3356" spans="2:5" x14ac:dyDescent="0.3">
      <c r="B3356" s="28">
        <v>43062.808333333334</v>
      </c>
      <c r="C3356" s="27">
        <f t="shared" si="52"/>
        <v>3352</v>
      </c>
      <c r="D3356" s="29">
        <v>20.3</v>
      </c>
      <c r="E3356" s="29">
        <v>20.399999999999999</v>
      </c>
    </row>
    <row r="3357" spans="2:5" x14ac:dyDescent="0.3">
      <c r="B3357" s="28">
        <v>43062.809027777781</v>
      </c>
      <c r="C3357" s="27">
        <f t="shared" si="52"/>
        <v>3353</v>
      </c>
      <c r="D3357" s="29">
        <v>20.3</v>
      </c>
      <c r="E3357" s="29">
        <v>20.399999999999999</v>
      </c>
    </row>
    <row r="3358" spans="2:5" x14ac:dyDescent="0.3">
      <c r="B3358" s="28">
        <v>43062.80972222222</v>
      </c>
      <c r="C3358" s="27">
        <f t="shared" si="52"/>
        <v>3354</v>
      </c>
      <c r="D3358" s="29">
        <v>20.3</v>
      </c>
      <c r="E3358" s="29">
        <v>20.399999999999999</v>
      </c>
    </row>
    <row r="3359" spans="2:5" x14ac:dyDescent="0.3">
      <c r="B3359" s="28">
        <v>43062.810416666667</v>
      </c>
      <c r="C3359" s="27">
        <f t="shared" si="52"/>
        <v>3355</v>
      </c>
      <c r="D3359" s="29">
        <v>20.2</v>
      </c>
      <c r="E3359" s="29">
        <v>20.399999999999999</v>
      </c>
    </row>
    <row r="3360" spans="2:5" x14ac:dyDescent="0.3">
      <c r="B3360" s="28">
        <v>43062.811111111114</v>
      </c>
      <c r="C3360" s="27">
        <f t="shared" si="52"/>
        <v>3356</v>
      </c>
      <c r="D3360" s="29">
        <v>20.2</v>
      </c>
      <c r="E3360" s="29">
        <v>20.399999999999999</v>
      </c>
    </row>
    <row r="3361" spans="2:5" x14ac:dyDescent="0.3">
      <c r="B3361" s="28">
        <v>43062.811805555553</v>
      </c>
      <c r="C3361" s="27">
        <f t="shared" si="52"/>
        <v>3357</v>
      </c>
      <c r="D3361" s="29">
        <v>20.2</v>
      </c>
      <c r="E3361" s="29">
        <v>20.399999999999999</v>
      </c>
    </row>
    <row r="3362" spans="2:5" x14ac:dyDescent="0.3">
      <c r="B3362" s="28">
        <v>43062.8125</v>
      </c>
      <c r="C3362" s="27">
        <f t="shared" si="52"/>
        <v>3358</v>
      </c>
      <c r="D3362" s="29">
        <v>20.2</v>
      </c>
      <c r="E3362" s="29">
        <v>20.399999999999999</v>
      </c>
    </row>
    <row r="3363" spans="2:5" x14ac:dyDescent="0.3">
      <c r="B3363" s="28">
        <v>43062.813194444447</v>
      </c>
      <c r="C3363" s="27">
        <f t="shared" si="52"/>
        <v>3359</v>
      </c>
      <c r="D3363" s="29">
        <v>20.2</v>
      </c>
      <c r="E3363" s="29">
        <v>20.3</v>
      </c>
    </row>
    <row r="3364" spans="2:5" x14ac:dyDescent="0.3">
      <c r="B3364" s="28">
        <v>43062.813888888886</v>
      </c>
      <c r="C3364" s="27">
        <f t="shared" si="52"/>
        <v>3360</v>
      </c>
      <c r="D3364" s="29">
        <v>20.2</v>
      </c>
      <c r="E3364" s="29">
        <v>20.3</v>
      </c>
    </row>
    <row r="3365" spans="2:5" x14ac:dyDescent="0.3">
      <c r="B3365" s="28">
        <v>43062.814583333333</v>
      </c>
      <c r="C3365" s="27">
        <f t="shared" si="52"/>
        <v>3361</v>
      </c>
      <c r="D3365" s="29">
        <v>20.2</v>
      </c>
      <c r="E3365" s="29">
        <v>20.3</v>
      </c>
    </row>
    <row r="3366" spans="2:5" x14ac:dyDescent="0.3">
      <c r="B3366" s="28">
        <v>43062.81527777778</v>
      </c>
      <c r="C3366" s="27">
        <f t="shared" si="52"/>
        <v>3362</v>
      </c>
      <c r="D3366" s="29">
        <v>20.2</v>
      </c>
      <c r="E3366" s="29">
        <v>20.3</v>
      </c>
    </row>
    <row r="3367" spans="2:5" x14ac:dyDescent="0.3">
      <c r="B3367" s="28">
        <v>43062.815972222219</v>
      </c>
      <c r="C3367" s="27">
        <f t="shared" si="52"/>
        <v>3363</v>
      </c>
      <c r="D3367" s="29">
        <v>20.2</v>
      </c>
      <c r="E3367" s="29">
        <v>20.3</v>
      </c>
    </row>
    <row r="3368" spans="2:5" x14ac:dyDescent="0.3">
      <c r="B3368" s="28">
        <v>43062.816666666666</v>
      </c>
      <c r="C3368" s="27">
        <f t="shared" si="52"/>
        <v>3364</v>
      </c>
      <c r="D3368" s="29">
        <v>20.2</v>
      </c>
      <c r="E3368" s="29">
        <v>20.3</v>
      </c>
    </row>
    <row r="3369" spans="2:5" x14ac:dyDescent="0.3">
      <c r="B3369" s="28">
        <v>43062.817361111112</v>
      </c>
      <c r="C3369" s="27">
        <f t="shared" si="52"/>
        <v>3365</v>
      </c>
      <c r="D3369" s="29">
        <v>20.2</v>
      </c>
      <c r="E3369" s="29">
        <v>20.3</v>
      </c>
    </row>
    <row r="3370" spans="2:5" x14ac:dyDescent="0.3">
      <c r="B3370" s="28">
        <v>43062.818055555559</v>
      </c>
      <c r="C3370" s="27">
        <f t="shared" si="52"/>
        <v>3366</v>
      </c>
      <c r="D3370" s="29">
        <v>20.100000000000001</v>
      </c>
      <c r="E3370" s="29">
        <v>20.3</v>
      </c>
    </row>
    <row r="3371" spans="2:5" x14ac:dyDescent="0.3">
      <c r="B3371" s="28">
        <v>43062.818749999999</v>
      </c>
      <c r="C3371" s="27">
        <f t="shared" si="52"/>
        <v>3367</v>
      </c>
      <c r="D3371" s="29">
        <v>20.100000000000001</v>
      </c>
      <c r="E3371" s="29">
        <v>20.3</v>
      </c>
    </row>
    <row r="3372" spans="2:5" x14ac:dyDescent="0.3">
      <c r="B3372" s="28">
        <v>43062.819444444445</v>
      </c>
      <c r="C3372" s="27">
        <f t="shared" si="52"/>
        <v>3368</v>
      </c>
      <c r="D3372" s="29">
        <v>20.100000000000001</v>
      </c>
      <c r="E3372" s="29">
        <v>20.3</v>
      </c>
    </row>
    <row r="3373" spans="2:5" x14ac:dyDescent="0.3">
      <c r="B3373" s="28">
        <v>43062.820138888892</v>
      </c>
      <c r="C3373" s="27">
        <f t="shared" si="52"/>
        <v>3369</v>
      </c>
      <c r="D3373" s="29">
        <v>20.100000000000001</v>
      </c>
      <c r="E3373" s="29">
        <v>20.2</v>
      </c>
    </row>
    <row r="3374" spans="2:5" x14ac:dyDescent="0.3">
      <c r="B3374" s="28">
        <v>43062.820833333331</v>
      </c>
      <c r="C3374" s="27">
        <f t="shared" si="52"/>
        <v>3370</v>
      </c>
      <c r="D3374" s="29">
        <v>20.100000000000001</v>
      </c>
      <c r="E3374" s="29">
        <v>20.2</v>
      </c>
    </row>
    <row r="3375" spans="2:5" x14ac:dyDescent="0.3">
      <c r="B3375" s="28">
        <v>43062.821527777778</v>
      </c>
      <c r="C3375" s="27">
        <f t="shared" si="52"/>
        <v>3371</v>
      </c>
      <c r="D3375" s="29">
        <v>20.100000000000001</v>
      </c>
      <c r="E3375" s="29">
        <v>20.2</v>
      </c>
    </row>
    <row r="3376" spans="2:5" x14ac:dyDescent="0.3">
      <c r="B3376" s="28">
        <v>43062.822222222225</v>
      </c>
      <c r="C3376" s="27">
        <f t="shared" si="52"/>
        <v>3372</v>
      </c>
      <c r="D3376" s="29">
        <v>20.100000000000001</v>
      </c>
      <c r="E3376" s="29">
        <v>20.2</v>
      </c>
    </row>
    <row r="3377" spans="2:5" x14ac:dyDescent="0.3">
      <c r="B3377" s="28">
        <v>43062.822916666664</v>
      </c>
      <c r="C3377" s="27">
        <f t="shared" si="52"/>
        <v>3373</v>
      </c>
      <c r="D3377" s="29">
        <v>20.100000000000001</v>
      </c>
      <c r="E3377" s="29">
        <v>20.2</v>
      </c>
    </row>
    <row r="3378" spans="2:5" x14ac:dyDescent="0.3">
      <c r="B3378" s="28">
        <v>43062.823611111111</v>
      </c>
      <c r="C3378" s="27">
        <f t="shared" si="52"/>
        <v>3374</v>
      </c>
      <c r="D3378" s="29">
        <v>20.100000000000001</v>
      </c>
      <c r="E3378" s="29">
        <v>20.2</v>
      </c>
    </row>
    <row r="3379" spans="2:5" x14ac:dyDescent="0.3">
      <c r="B3379" s="28">
        <v>43062.824305555558</v>
      </c>
      <c r="C3379" s="27">
        <f t="shared" si="52"/>
        <v>3375</v>
      </c>
      <c r="D3379" s="29">
        <v>20.100000000000001</v>
      </c>
      <c r="E3379" s="29">
        <v>20.2</v>
      </c>
    </row>
    <row r="3380" spans="2:5" x14ac:dyDescent="0.3">
      <c r="B3380" s="28">
        <v>43062.824999999997</v>
      </c>
      <c r="C3380" s="27">
        <f t="shared" si="52"/>
        <v>3376</v>
      </c>
      <c r="D3380" s="29">
        <v>20.100000000000001</v>
      </c>
      <c r="E3380" s="29">
        <v>20.2</v>
      </c>
    </row>
    <row r="3381" spans="2:5" x14ac:dyDescent="0.3">
      <c r="B3381" s="28">
        <v>43062.825694444444</v>
      </c>
      <c r="C3381" s="27">
        <f t="shared" si="52"/>
        <v>3377</v>
      </c>
      <c r="D3381" s="29">
        <v>20.100000000000001</v>
      </c>
      <c r="E3381" s="29">
        <v>20.2</v>
      </c>
    </row>
    <row r="3382" spans="2:5" x14ac:dyDescent="0.3">
      <c r="B3382" s="28">
        <v>43062.826388888891</v>
      </c>
      <c r="C3382" s="27">
        <f t="shared" si="52"/>
        <v>3378</v>
      </c>
      <c r="D3382" s="29">
        <v>20.100000000000001</v>
      </c>
      <c r="E3382" s="29">
        <v>20.2</v>
      </c>
    </row>
    <row r="3383" spans="2:5" x14ac:dyDescent="0.3">
      <c r="B3383" s="28">
        <v>43062.82708333333</v>
      </c>
      <c r="C3383" s="27">
        <f t="shared" si="52"/>
        <v>3379</v>
      </c>
      <c r="D3383" s="29">
        <v>20.100000000000001</v>
      </c>
      <c r="E3383" s="29">
        <v>20.2</v>
      </c>
    </row>
    <row r="3384" spans="2:5" x14ac:dyDescent="0.3">
      <c r="B3384" s="28">
        <v>43062.827777777777</v>
      </c>
      <c r="C3384" s="27">
        <f t="shared" si="52"/>
        <v>3380</v>
      </c>
      <c r="D3384" s="29">
        <v>20.100000000000001</v>
      </c>
      <c r="E3384" s="29">
        <v>20.2</v>
      </c>
    </row>
    <row r="3385" spans="2:5" x14ac:dyDescent="0.3">
      <c r="B3385" s="28">
        <v>43062.828472222223</v>
      </c>
      <c r="C3385" s="27">
        <f t="shared" si="52"/>
        <v>3381</v>
      </c>
      <c r="D3385" s="29">
        <v>20</v>
      </c>
      <c r="E3385" s="29">
        <v>20.2</v>
      </c>
    </row>
    <row r="3386" spans="2:5" x14ac:dyDescent="0.3">
      <c r="B3386" s="28">
        <v>43062.82916666667</v>
      </c>
      <c r="C3386" s="27">
        <f t="shared" si="52"/>
        <v>3382</v>
      </c>
      <c r="D3386" s="29">
        <v>20</v>
      </c>
      <c r="E3386" s="29">
        <v>20.2</v>
      </c>
    </row>
    <row r="3387" spans="2:5" x14ac:dyDescent="0.3">
      <c r="B3387" s="28">
        <v>43062.829861111109</v>
      </c>
      <c r="C3387" s="27">
        <f t="shared" si="52"/>
        <v>3383</v>
      </c>
      <c r="D3387" s="29">
        <v>20</v>
      </c>
      <c r="E3387" s="29">
        <v>20.100000000000001</v>
      </c>
    </row>
    <row r="3388" spans="2:5" x14ac:dyDescent="0.3">
      <c r="B3388" s="28">
        <v>43062.830555555556</v>
      </c>
      <c r="C3388" s="27">
        <f t="shared" si="52"/>
        <v>3384</v>
      </c>
      <c r="D3388" s="29">
        <v>20.100000000000001</v>
      </c>
      <c r="E3388" s="29">
        <v>20.2</v>
      </c>
    </row>
    <row r="3389" spans="2:5" x14ac:dyDescent="0.3">
      <c r="B3389" s="28">
        <v>43062.831250000003</v>
      </c>
      <c r="C3389" s="27">
        <f t="shared" si="52"/>
        <v>3385</v>
      </c>
      <c r="D3389" s="29">
        <v>20</v>
      </c>
      <c r="E3389" s="29">
        <v>20.2</v>
      </c>
    </row>
    <row r="3390" spans="2:5" x14ac:dyDescent="0.3">
      <c r="B3390" s="28">
        <v>43062.831944444442</v>
      </c>
      <c r="C3390" s="27">
        <f t="shared" si="52"/>
        <v>3386</v>
      </c>
      <c r="D3390" s="29">
        <v>20</v>
      </c>
      <c r="E3390" s="29">
        <v>20.100000000000001</v>
      </c>
    </row>
    <row r="3391" spans="2:5" x14ac:dyDescent="0.3">
      <c r="B3391" s="28">
        <v>43062.832638888889</v>
      </c>
      <c r="C3391" s="27">
        <f t="shared" si="52"/>
        <v>3387</v>
      </c>
      <c r="D3391" s="29">
        <v>20</v>
      </c>
      <c r="E3391" s="29">
        <v>20.100000000000001</v>
      </c>
    </row>
    <row r="3392" spans="2:5" x14ac:dyDescent="0.3">
      <c r="B3392" s="28">
        <v>43062.833333333336</v>
      </c>
      <c r="C3392" s="27">
        <f t="shared" si="52"/>
        <v>3388</v>
      </c>
      <c r="D3392" s="29">
        <v>20.100000000000001</v>
      </c>
      <c r="E3392" s="29">
        <v>20.2</v>
      </c>
    </row>
    <row r="3393" spans="2:5" x14ac:dyDescent="0.3">
      <c r="B3393" s="28">
        <v>43062.834027777775</v>
      </c>
      <c r="C3393" s="27">
        <f t="shared" si="52"/>
        <v>3389</v>
      </c>
      <c r="D3393" s="29">
        <v>20</v>
      </c>
      <c r="E3393" s="29">
        <v>20.100000000000001</v>
      </c>
    </row>
    <row r="3394" spans="2:5" x14ac:dyDescent="0.3">
      <c r="B3394" s="28">
        <v>43062.834722222222</v>
      </c>
      <c r="C3394" s="27">
        <f t="shared" si="52"/>
        <v>3390</v>
      </c>
      <c r="D3394" s="29">
        <v>20</v>
      </c>
      <c r="E3394" s="29">
        <v>20.100000000000001</v>
      </c>
    </row>
    <row r="3395" spans="2:5" x14ac:dyDescent="0.3">
      <c r="B3395" s="28">
        <v>43062.835416666669</v>
      </c>
      <c r="C3395" s="27">
        <f t="shared" si="52"/>
        <v>3391</v>
      </c>
      <c r="D3395" s="29">
        <v>20</v>
      </c>
      <c r="E3395" s="29">
        <v>20.100000000000001</v>
      </c>
    </row>
    <row r="3396" spans="2:5" x14ac:dyDescent="0.3">
      <c r="B3396" s="28">
        <v>43062.836111111108</v>
      </c>
      <c r="C3396" s="27">
        <f t="shared" si="52"/>
        <v>3392</v>
      </c>
      <c r="D3396" s="29">
        <v>19.899999999999999</v>
      </c>
      <c r="E3396" s="29">
        <v>20.100000000000001</v>
      </c>
    </row>
    <row r="3397" spans="2:5" x14ac:dyDescent="0.3">
      <c r="B3397" s="28">
        <v>43062.836805555555</v>
      </c>
      <c r="C3397" s="27">
        <f t="shared" si="52"/>
        <v>3393</v>
      </c>
      <c r="D3397" s="29">
        <v>19.899999999999999</v>
      </c>
      <c r="E3397" s="29">
        <v>20.100000000000001</v>
      </c>
    </row>
    <row r="3398" spans="2:5" x14ac:dyDescent="0.3">
      <c r="B3398" s="28">
        <v>43062.837500000001</v>
      </c>
      <c r="C3398" s="27">
        <f t="shared" si="52"/>
        <v>3394</v>
      </c>
      <c r="D3398" s="29">
        <v>19.899999999999999</v>
      </c>
      <c r="E3398" s="29">
        <v>20.100000000000001</v>
      </c>
    </row>
    <row r="3399" spans="2:5" x14ac:dyDescent="0.3">
      <c r="B3399" s="28">
        <v>43062.838194444441</v>
      </c>
      <c r="C3399" s="27">
        <f t="shared" ref="C3399:C3462" si="53">C3398+1</f>
        <v>3395</v>
      </c>
      <c r="D3399" s="29">
        <v>19.899999999999999</v>
      </c>
      <c r="E3399" s="29">
        <v>20.100000000000001</v>
      </c>
    </row>
    <row r="3400" spans="2:5" x14ac:dyDescent="0.3">
      <c r="B3400" s="28">
        <v>43062.838888888888</v>
      </c>
      <c r="C3400" s="27">
        <f t="shared" si="53"/>
        <v>3396</v>
      </c>
      <c r="D3400" s="29">
        <v>19.899999999999999</v>
      </c>
      <c r="E3400" s="29">
        <v>20</v>
      </c>
    </row>
    <row r="3401" spans="2:5" x14ac:dyDescent="0.3">
      <c r="B3401" s="28">
        <v>43062.839583333334</v>
      </c>
      <c r="C3401" s="27">
        <f t="shared" si="53"/>
        <v>3397</v>
      </c>
      <c r="D3401" s="29">
        <v>19.899999999999999</v>
      </c>
      <c r="E3401" s="29">
        <v>20</v>
      </c>
    </row>
    <row r="3402" spans="2:5" x14ac:dyDescent="0.3">
      <c r="B3402" s="28">
        <v>43062.840277777781</v>
      </c>
      <c r="C3402" s="27">
        <f t="shared" si="53"/>
        <v>3398</v>
      </c>
      <c r="D3402" s="29">
        <v>19.899999999999999</v>
      </c>
      <c r="E3402" s="29">
        <v>20</v>
      </c>
    </row>
    <row r="3403" spans="2:5" x14ac:dyDescent="0.3">
      <c r="B3403" s="28">
        <v>43062.84097222222</v>
      </c>
      <c r="C3403" s="27">
        <f t="shared" si="53"/>
        <v>3399</v>
      </c>
      <c r="D3403" s="29">
        <v>19.899999999999999</v>
      </c>
      <c r="E3403" s="29">
        <v>20</v>
      </c>
    </row>
    <row r="3404" spans="2:5" x14ac:dyDescent="0.3">
      <c r="B3404" s="28">
        <v>43062.841666666667</v>
      </c>
      <c r="C3404" s="27">
        <f t="shared" si="53"/>
        <v>3400</v>
      </c>
      <c r="D3404" s="29">
        <v>19.899999999999999</v>
      </c>
      <c r="E3404" s="29">
        <v>20</v>
      </c>
    </row>
    <row r="3405" spans="2:5" x14ac:dyDescent="0.3">
      <c r="B3405" s="28">
        <v>43062.842361111114</v>
      </c>
      <c r="C3405" s="27">
        <f t="shared" si="53"/>
        <v>3401</v>
      </c>
      <c r="D3405" s="29">
        <v>19.899999999999999</v>
      </c>
      <c r="E3405" s="29">
        <v>20</v>
      </c>
    </row>
    <row r="3406" spans="2:5" x14ac:dyDescent="0.3">
      <c r="B3406" s="28">
        <v>43062.843055555553</v>
      </c>
      <c r="C3406" s="27">
        <f t="shared" si="53"/>
        <v>3402</v>
      </c>
      <c r="D3406" s="29">
        <v>19.899999999999999</v>
      </c>
      <c r="E3406" s="29">
        <v>20</v>
      </c>
    </row>
    <row r="3407" spans="2:5" x14ac:dyDescent="0.3">
      <c r="B3407" s="28">
        <v>43062.84375</v>
      </c>
      <c r="C3407" s="27">
        <f t="shared" si="53"/>
        <v>3403</v>
      </c>
      <c r="D3407" s="29">
        <v>19.899999999999999</v>
      </c>
      <c r="E3407" s="29">
        <v>20</v>
      </c>
    </row>
    <row r="3408" spans="2:5" x14ac:dyDescent="0.3">
      <c r="B3408" s="28">
        <v>43062.844444444447</v>
      </c>
      <c r="C3408" s="27">
        <f t="shared" si="53"/>
        <v>3404</v>
      </c>
      <c r="D3408" s="29">
        <v>19.899999999999999</v>
      </c>
      <c r="E3408" s="29">
        <v>20</v>
      </c>
    </row>
    <row r="3409" spans="2:5" x14ac:dyDescent="0.3">
      <c r="B3409" s="28">
        <v>43062.845138888886</v>
      </c>
      <c r="C3409" s="27">
        <f t="shared" si="53"/>
        <v>3405</v>
      </c>
      <c r="D3409" s="29">
        <v>19.899999999999999</v>
      </c>
      <c r="E3409" s="29">
        <v>20</v>
      </c>
    </row>
    <row r="3410" spans="2:5" x14ac:dyDescent="0.3">
      <c r="B3410" s="28">
        <v>43062.845833333333</v>
      </c>
      <c r="C3410" s="27">
        <f t="shared" si="53"/>
        <v>3406</v>
      </c>
      <c r="D3410" s="29">
        <v>19.899999999999999</v>
      </c>
      <c r="E3410" s="29">
        <v>20</v>
      </c>
    </row>
    <row r="3411" spans="2:5" x14ac:dyDescent="0.3">
      <c r="B3411" s="28">
        <v>43062.84652777778</v>
      </c>
      <c r="C3411" s="27">
        <f t="shared" si="53"/>
        <v>3407</v>
      </c>
      <c r="D3411" s="29">
        <v>19.899999999999999</v>
      </c>
      <c r="E3411" s="29">
        <v>20</v>
      </c>
    </row>
    <row r="3412" spans="2:5" x14ac:dyDescent="0.3">
      <c r="B3412" s="28">
        <v>43062.847222222219</v>
      </c>
      <c r="C3412" s="27">
        <f t="shared" si="53"/>
        <v>3408</v>
      </c>
      <c r="D3412" s="29">
        <v>19.899999999999999</v>
      </c>
      <c r="E3412" s="29">
        <v>20</v>
      </c>
    </row>
    <row r="3413" spans="2:5" x14ac:dyDescent="0.3">
      <c r="B3413" s="28">
        <v>43062.847916666666</v>
      </c>
      <c r="C3413" s="27">
        <f t="shared" si="53"/>
        <v>3409</v>
      </c>
      <c r="D3413" s="29">
        <v>19.899999999999999</v>
      </c>
      <c r="E3413" s="29">
        <v>20</v>
      </c>
    </row>
    <row r="3414" spans="2:5" x14ac:dyDescent="0.3">
      <c r="B3414" s="28">
        <v>43062.848611111112</v>
      </c>
      <c r="C3414" s="27">
        <f t="shared" si="53"/>
        <v>3410</v>
      </c>
      <c r="D3414" s="29">
        <v>19.899999999999999</v>
      </c>
      <c r="E3414" s="29">
        <v>20</v>
      </c>
    </row>
    <row r="3415" spans="2:5" x14ac:dyDescent="0.3">
      <c r="B3415" s="28">
        <v>43062.849305555559</v>
      </c>
      <c r="C3415" s="27">
        <f t="shared" si="53"/>
        <v>3411</v>
      </c>
      <c r="D3415" s="29">
        <v>19.899999999999999</v>
      </c>
      <c r="E3415" s="29">
        <v>20</v>
      </c>
    </row>
    <row r="3416" spans="2:5" x14ac:dyDescent="0.3">
      <c r="B3416" s="28">
        <v>43062.85</v>
      </c>
      <c r="C3416" s="27">
        <f t="shared" si="53"/>
        <v>3412</v>
      </c>
      <c r="D3416" s="29">
        <v>19.899999999999999</v>
      </c>
      <c r="E3416" s="29">
        <v>20</v>
      </c>
    </row>
    <row r="3417" spans="2:5" x14ac:dyDescent="0.3">
      <c r="B3417" s="28">
        <v>43062.850694444445</v>
      </c>
      <c r="C3417" s="27">
        <f t="shared" si="53"/>
        <v>3413</v>
      </c>
      <c r="D3417" s="29">
        <v>19.899999999999999</v>
      </c>
      <c r="E3417" s="29">
        <v>20</v>
      </c>
    </row>
    <row r="3418" spans="2:5" x14ac:dyDescent="0.3">
      <c r="B3418" s="28">
        <v>43062.851388888892</v>
      </c>
      <c r="C3418" s="27">
        <f t="shared" si="53"/>
        <v>3414</v>
      </c>
      <c r="D3418" s="29">
        <v>19.899999999999999</v>
      </c>
      <c r="E3418" s="29">
        <v>20</v>
      </c>
    </row>
    <row r="3419" spans="2:5" x14ac:dyDescent="0.3">
      <c r="B3419" s="28">
        <v>43062.852083333331</v>
      </c>
      <c r="C3419" s="27">
        <f t="shared" si="53"/>
        <v>3415</v>
      </c>
      <c r="D3419" s="29">
        <v>19.899999999999999</v>
      </c>
      <c r="E3419" s="29">
        <v>20</v>
      </c>
    </row>
    <row r="3420" spans="2:5" x14ac:dyDescent="0.3">
      <c r="B3420" s="28">
        <v>43062.852777777778</v>
      </c>
      <c r="C3420" s="27">
        <f t="shared" si="53"/>
        <v>3416</v>
      </c>
      <c r="D3420" s="29">
        <v>19.8</v>
      </c>
      <c r="E3420" s="29">
        <v>20</v>
      </c>
    </row>
    <row r="3421" spans="2:5" x14ac:dyDescent="0.3">
      <c r="B3421" s="28">
        <v>43062.853472222225</v>
      </c>
      <c r="C3421" s="27">
        <f t="shared" si="53"/>
        <v>3417</v>
      </c>
      <c r="D3421" s="29">
        <v>19.8</v>
      </c>
      <c r="E3421" s="29">
        <v>20</v>
      </c>
    </row>
    <row r="3422" spans="2:5" x14ac:dyDescent="0.3">
      <c r="B3422" s="28">
        <v>43062.854166666664</v>
      </c>
      <c r="C3422" s="27">
        <f t="shared" si="53"/>
        <v>3418</v>
      </c>
      <c r="D3422" s="29">
        <v>19.8</v>
      </c>
      <c r="E3422" s="29">
        <v>20</v>
      </c>
    </row>
    <row r="3423" spans="2:5" x14ac:dyDescent="0.3">
      <c r="B3423" s="28">
        <v>43062.854861111111</v>
      </c>
      <c r="C3423" s="27">
        <f t="shared" si="53"/>
        <v>3419</v>
      </c>
      <c r="D3423" s="29">
        <v>19.8</v>
      </c>
      <c r="E3423" s="29">
        <v>20</v>
      </c>
    </row>
    <row r="3424" spans="2:5" x14ac:dyDescent="0.3">
      <c r="B3424" s="28">
        <v>43062.855555555558</v>
      </c>
      <c r="C3424" s="27">
        <f t="shared" si="53"/>
        <v>3420</v>
      </c>
      <c r="D3424" s="29">
        <v>19.8</v>
      </c>
      <c r="E3424" s="29">
        <v>19.899999999999999</v>
      </c>
    </row>
    <row r="3425" spans="2:5" x14ac:dyDescent="0.3">
      <c r="B3425" s="28">
        <v>43062.856249999997</v>
      </c>
      <c r="C3425" s="27">
        <f t="shared" si="53"/>
        <v>3421</v>
      </c>
      <c r="D3425" s="29">
        <v>19.8</v>
      </c>
      <c r="E3425" s="29">
        <v>19.899999999999999</v>
      </c>
    </row>
    <row r="3426" spans="2:5" x14ac:dyDescent="0.3">
      <c r="B3426" s="28">
        <v>43062.856944444444</v>
      </c>
      <c r="C3426" s="27">
        <f t="shared" si="53"/>
        <v>3422</v>
      </c>
      <c r="D3426" s="29">
        <v>19.8</v>
      </c>
      <c r="E3426" s="29">
        <v>19.899999999999999</v>
      </c>
    </row>
    <row r="3427" spans="2:5" x14ac:dyDescent="0.3">
      <c r="B3427" s="28">
        <v>43062.857638888891</v>
      </c>
      <c r="C3427" s="27">
        <f t="shared" si="53"/>
        <v>3423</v>
      </c>
      <c r="D3427" s="29">
        <v>19.8</v>
      </c>
      <c r="E3427" s="29">
        <v>19.899999999999999</v>
      </c>
    </row>
    <row r="3428" spans="2:5" x14ac:dyDescent="0.3">
      <c r="B3428" s="28">
        <v>43062.85833333333</v>
      </c>
      <c r="C3428" s="27">
        <f t="shared" si="53"/>
        <v>3424</v>
      </c>
      <c r="D3428" s="29">
        <v>19.8</v>
      </c>
      <c r="E3428" s="29">
        <v>19.899999999999999</v>
      </c>
    </row>
    <row r="3429" spans="2:5" x14ac:dyDescent="0.3">
      <c r="B3429" s="28">
        <v>43062.859027777777</v>
      </c>
      <c r="C3429" s="27">
        <f t="shared" si="53"/>
        <v>3425</v>
      </c>
      <c r="D3429" s="29">
        <v>19.8</v>
      </c>
      <c r="E3429" s="29">
        <v>19.899999999999999</v>
      </c>
    </row>
    <row r="3430" spans="2:5" x14ac:dyDescent="0.3">
      <c r="B3430" s="28">
        <v>43062.859722222223</v>
      </c>
      <c r="C3430" s="27">
        <f t="shared" si="53"/>
        <v>3426</v>
      </c>
      <c r="D3430" s="29">
        <v>19.8</v>
      </c>
      <c r="E3430" s="29">
        <v>19.899999999999999</v>
      </c>
    </row>
    <row r="3431" spans="2:5" x14ac:dyDescent="0.3">
      <c r="B3431" s="28">
        <v>43062.86041666667</v>
      </c>
      <c r="C3431" s="27">
        <f t="shared" si="53"/>
        <v>3427</v>
      </c>
      <c r="D3431" s="29">
        <v>19.8</v>
      </c>
      <c r="E3431" s="29">
        <v>19.899999999999999</v>
      </c>
    </row>
    <row r="3432" spans="2:5" x14ac:dyDescent="0.3">
      <c r="B3432" s="28">
        <v>43062.861111111109</v>
      </c>
      <c r="C3432" s="27">
        <f t="shared" si="53"/>
        <v>3428</v>
      </c>
      <c r="D3432" s="29">
        <v>19.7</v>
      </c>
      <c r="E3432" s="29">
        <v>19.899999999999999</v>
      </c>
    </row>
    <row r="3433" spans="2:5" x14ac:dyDescent="0.3">
      <c r="B3433" s="28">
        <v>43062.861805555556</v>
      </c>
      <c r="C3433" s="27">
        <f t="shared" si="53"/>
        <v>3429</v>
      </c>
      <c r="D3433" s="29">
        <v>19.7</v>
      </c>
      <c r="E3433" s="29">
        <v>19.899999999999999</v>
      </c>
    </row>
    <row r="3434" spans="2:5" x14ac:dyDescent="0.3">
      <c r="B3434" s="28">
        <v>43062.862500000003</v>
      </c>
      <c r="C3434" s="27">
        <f t="shared" si="53"/>
        <v>3430</v>
      </c>
      <c r="D3434" s="29">
        <v>19.7</v>
      </c>
      <c r="E3434" s="29">
        <v>19.899999999999999</v>
      </c>
    </row>
    <row r="3435" spans="2:5" x14ac:dyDescent="0.3">
      <c r="B3435" s="28">
        <v>43062.863194444442</v>
      </c>
      <c r="C3435" s="27">
        <f t="shared" si="53"/>
        <v>3431</v>
      </c>
      <c r="D3435" s="29">
        <v>19.7</v>
      </c>
      <c r="E3435" s="29">
        <v>19.899999999999999</v>
      </c>
    </row>
    <row r="3436" spans="2:5" x14ac:dyDescent="0.3">
      <c r="B3436" s="28">
        <v>43062.863888888889</v>
      </c>
      <c r="C3436" s="27">
        <f t="shared" si="53"/>
        <v>3432</v>
      </c>
      <c r="D3436" s="29">
        <v>19.7</v>
      </c>
      <c r="E3436" s="29">
        <v>19.899999999999999</v>
      </c>
    </row>
    <row r="3437" spans="2:5" x14ac:dyDescent="0.3">
      <c r="B3437" s="28">
        <v>43062.864583333336</v>
      </c>
      <c r="C3437" s="27">
        <f t="shared" si="53"/>
        <v>3433</v>
      </c>
      <c r="D3437" s="29">
        <v>19.7</v>
      </c>
      <c r="E3437" s="29">
        <v>19.899999999999999</v>
      </c>
    </row>
    <row r="3438" spans="2:5" x14ac:dyDescent="0.3">
      <c r="B3438" s="28">
        <v>43062.865277777775</v>
      </c>
      <c r="C3438" s="27">
        <f t="shared" si="53"/>
        <v>3434</v>
      </c>
      <c r="D3438" s="29">
        <v>19.7</v>
      </c>
      <c r="E3438" s="29">
        <v>19.8</v>
      </c>
    </row>
    <row r="3439" spans="2:5" x14ac:dyDescent="0.3">
      <c r="B3439" s="28">
        <v>43062.865972222222</v>
      </c>
      <c r="C3439" s="27">
        <f t="shared" si="53"/>
        <v>3435</v>
      </c>
      <c r="D3439" s="29">
        <v>19.7</v>
      </c>
      <c r="E3439" s="29">
        <v>19.8</v>
      </c>
    </row>
    <row r="3440" spans="2:5" x14ac:dyDescent="0.3">
      <c r="B3440" s="28">
        <v>43062.866666666669</v>
      </c>
      <c r="C3440" s="27">
        <f t="shared" si="53"/>
        <v>3436</v>
      </c>
      <c r="D3440" s="29">
        <v>19.7</v>
      </c>
      <c r="E3440" s="29">
        <v>19.8</v>
      </c>
    </row>
    <row r="3441" spans="2:5" x14ac:dyDescent="0.3">
      <c r="B3441" s="28">
        <v>43062.867361111108</v>
      </c>
      <c r="C3441" s="27">
        <f t="shared" si="53"/>
        <v>3437</v>
      </c>
      <c r="D3441" s="29">
        <v>19.7</v>
      </c>
      <c r="E3441" s="29">
        <v>19.8</v>
      </c>
    </row>
    <row r="3442" spans="2:5" x14ac:dyDescent="0.3">
      <c r="B3442" s="28">
        <v>43062.868055555555</v>
      </c>
      <c r="C3442" s="27">
        <f t="shared" si="53"/>
        <v>3438</v>
      </c>
      <c r="D3442" s="29">
        <v>19.7</v>
      </c>
      <c r="E3442" s="29">
        <v>19.8</v>
      </c>
    </row>
    <row r="3443" spans="2:5" x14ac:dyDescent="0.3">
      <c r="B3443" s="28">
        <v>43062.868750000001</v>
      </c>
      <c r="C3443" s="27">
        <f t="shared" si="53"/>
        <v>3439</v>
      </c>
      <c r="D3443" s="29">
        <v>19.7</v>
      </c>
      <c r="E3443" s="29">
        <v>19.8</v>
      </c>
    </row>
    <row r="3444" spans="2:5" x14ac:dyDescent="0.3">
      <c r="B3444" s="28">
        <v>43062.869444444441</v>
      </c>
      <c r="C3444" s="27">
        <f t="shared" si="53"/>
        <v>3440</v>
      </c>
      <c r="D3444" s="29">
        <v>19.7</v>
      </c>
      <c r="E3444" s="29">
        <v>19.8</v>
      </c>
    </row>
    <row r="3445" spans="2:5" x14ac:dyDescent="0.3">
      <c r="B3445" s="28">
        <v>43062.870138888888</v>
      </c>
      <c r="C3445" s="27">
        <f t="shared" si="53"/>
        <v>3441</v>
      </c>
      <c r="D3445" s="29">
        <v>19.7</v>
      </c>
      <c r="E3445" s="29">
        <v>19.8</v>
      </c>
    </row>
    <row r="3446" spans="2:5" x14ac:dyDescent="0.3">
      <c r="B3446" s="28">
        <v>43062.870833333334</v>
      </c>
      <c r="C3446" s="27">
        <f t="shared" si="53"/>
        <v>3442</v>
      </c>
      <c r="D3446" s="29">
        <v>19.7</v>
      </c>
      <c r="E3446" s="29">
        <v>19.8</v>
      </c>
    </row>
    <row r="3447" spans="2:5" x14ac:dyDescent="0.3">
      <c r="B3447" s="28">
        <v>43062.871527777781</v>
      </c>
      <c r="C3447" s="27">
        <f t="shared" si="53"/>
        <v>3443</v>
      </c>
      <c r="D3447" s="29">
        <v>19.7</v>
      </c>
      <c r="E3447" s="29">
        <v>19.8</v>
      </c>
    </row>
    <row r="3448" spans="2:5" x14ac:dyDescent="0.3">
      <c r="B3448" s="28">
        <v>43062.87222222222</v>
      </c>
      <c r="C3448" s="27">
        <f t="shared" si="53"/>
        <v>3444</v>
      </c>
      <c r="D3448" s="29">
        <v>19.7</v>
      </c>
      <c r="E3448" s="29">
        <v>19.8</v>
      </c>
    </row>
    <row r="3449" spans="2:5" x14ac:dyDescent="0.3">
      <c r="B3449" s="28">
        <v>43062.872916666667</v>
      </c>
      <c r="C3449" s="27">
        <f t="shared" si="53"/>
        <v>3445</v>
      </c>
      <c r="D3449" s="29">
        <v>19.7</v>
      </c>
      <c r="E3449" s="29">
        <v>19.8</v>
      </c>
    </row>
    <row r="3450" spans="2:5" x14ac:dyDescent="0.3">
      <c r="B3450" s="28">
        <v>43062.873611111114</v>
      </c>
      <c r="C3450" s="27">
        <f t="shared" si="53"/>
        <v>3446</v>
      </c>
      <c r="D3450" s="29">
        <v>19.7</v>
      </c>
      <c r="E3450" s="29">
        <v>19.8</v>
      </c>
    </row>
    <row r="3451" spans="2:5" x14ac:dyDescent="0.3">
      <c r="B3451" s="28">
        <v>43062.874305555553</v>
      </c>
      <c r="C3451" s="27">
        <f t="shared" si="53"/>
        <v>3447</v>
      </c>
      <c r="D3451" s="29">
        <v>19.7</v>
      </c>
      <c r="E3451" s="29">
        <v>19.8</v>
      </c>
    </row>
    <row r="3452" spans="2:5" x14ac:dyDescent="0.3">
      <c r="B3452" s="28">
        <v>43062.875</v>
      </c>
      <c r="C3452" s="27">
        <f t="shared" si="53"/>
        <v>3448</v>
      </c>
      <c r="D3452" s="29">
        <v>19.7</v>
      </c>
      <c r="E3452" s="29">
        <v>19.8</v>
      </c>
    </row>
    <row r="3453" spans="2:5" x14ac:dyDescent="0.3">
      <c r="B3453" s="28">
        <v>43062.875694444447</v>
      </c>
      <c r="C3453" s="27">
        <f t="shared" si="53"/>
        <v>3449</v>
      </c>
      <c r="D3453" s="29">
        <v>19.7</v>
      </c>
      <c r="E3453" s="29">
        <v>19.8</v>
      </c>
    </row>
    <row r="3454" spans="2:5" x14ac:dyDescent="0.3">
      <c r="B3454" s="28">
        <v>43062.876388888886</v>
      </c>
      <c r="C3454" s="27">
        <f t="shared" si="53"/>
        <v>3450</v>
      </c>
      <c r="D3454" s="29">
        <v>19.7</v>
      </c>
      <c r="E3454" s="29">
        <v>19.8</v>
      </c>
    </row>
    <row r="3455" spans="2:5" x14ac:dyDescent="0.3">
      <c r="B3455" s="28">
        <v>43062.877083333333</v>
      </c>
      <c r="C3455" s="27">
        <f t="shared" si="53"/>
        <v>3451</v>
      </c>
      <c r="D3455" s="29">
        <v>19.600000000000001</v>
      </c>
      <c r="E3455" s="29">
        <v>19.8</v>
      </c>
    </row>
    <row r="3456" spans="2:5" x14ac:dyDescent="0.3">
      <c r="B3456" s="28">
        <v>43062.87777777778</v>
      </c>
      <c r="C3456" s="27">
        <f t="shared" si="53"/>
        <v>3452</v>
      </c>
      <c r="D3456" s="29">
        <v>19.600000000000001</v>
      </c>
      <c r="E3456" s="29">
        <v>19.7</v>
      </c>
    </row>
    <row r="3457" spans="2:5" x14ac:dyDescent="0.3">
      <c r="B3457" s="28">
        <v>43062.878472222219</v>
      </c>
      <c r="C3457" s="27">
        <f t="shared" si="53"/>
        <v>3453</v>
      </c>
      <c r="D3457" s="29">
        <v>19.600000000000001</v>
      </c>
      <c r="E3457" s="29">
        <v>19.7</v>
      </c>
    </row>
    <row r="3458" spans="2:5" x14ac:dyDescent="0.3">
      <c r="B3458" s="28">
        <v>43062.879166666666</v>
      </c>
      <c r="C3458" s="27">
        <f t="shared" si="53"/>
        <v>3454</v>
      </c>
      <c r="D3458" s="29">
        <v>19.600000000000001</v>
      </c>
      <c r="E3458" s="29">
        <v>19.7</v>
      </c>
    </row>
    <row r="3459" spans="2:5" x14ac:dyDescent="0.3">
      <c r="B3459" s="28">
        <v>43062.879861111112</v>
      </c>
      <c r="C3459" s="27">
        <f t="shared" si="53"/>
        <v>3455</v>
      </c>
      <c r="D3459" s="29">
        <v>19.600000000000001</v>
      </c>
      <c r="E3459" s="29">
        <v>19.7</v>
      </c>
    </row>
    <row r="3460" spans="2:5" x14ac:dyDescent="0.3">
      <c r="B3460" s="28">
        <v>43062.880555555559</v>
      </c>
      <c r="C3460" s="27">
        <f t="shared" si="53"/>
        <v>3456</v>
      </c>
      <c r="D3460" s="29">
        <v>19.600000000000001</v>
      </c>
      <c r="E3460" s="29">
        <v>19.7</v>
      </c>
    </row>
    <row r="3461" spans="2:5" x14ac:dyDescent="0.3">
      <c r="B3461" s="28">
        <v>43062.881249999999</v>
      </c>
      <c r="C3461" s="27">
        <f t="shared" si="53"/>
        <v>3457</v>
      </c>
      <c r="D3461" s="29">
        <v>19.600000000000001</v>
      </c>
      <c r="E3461" s="29">
        <v>19.7</v>
      </c>
    </row>
    <row r="3462" spans="2:5" x14ac:dyDescent="0.3">
      <c r="B3462" s="28">
        <v>43062.881944444445</v>
      </c>
      <c r="C3462" s="27">
        <f t="shared" si="53"/>
        <v>3458</v>
      </c>
      <c r="D3462" s="29">
        <v>19.600000000000001</v>
      </c>
      <c r="E3462" s="29">
        <v>19.7</v>
      </c>
    </row>
    <row r="3463" spans="2:5" x14ac:dyDescent="0.3">
      <c r="B3463" s="28">
        <v>43062.882638888892</v>
      </c>
      <c r="C3463" s="27">
        <f t="shared" ref="C3463:C3526" si="54">C3462+1</f>
        <v>3459</v>
      </c>
      <c r="D3463" s="29">
        <v>19.5</v>
      </c>
      <c r="E3463" s="29">
        <v>19.7</v>
      </c>
    </row>
    <row r="3464" spans="2:5" x14ac:dyDescent="0.3">
      <c r="B3464" s="28">
        <v>43062.883333333331</v>
      </c>
      <c r="C3464" s="27">
        <f t="shared" si="54"/>
        <v>3460</v>
      </c>
      <c r="D3464" s="29">
        <v>19.600000000000001</v>
      </c>
      <c r="E3464" s="29">
        <v>19.7</v>
      </c>
    </row>
    <row r="3465" spans="2:5" x14ac:dyDescent="0.3">
      <c r="B3465" s="28">
        <v>43062.884027777778</v>
      </c>
      <c r="C3465" s="27">
        <f t="shared" si="54"/>
        <v>3461</v>
      </c>
      <c r="D3465" s="29">
        <v>19.600000000000001</v>
      </c>
      <c r="E3465" s="29">
        <v>19.7</v>
      </c>
    </row>
    <row r="3466" spans="2:5" x14ac:dyDescent="0.3">
      <c r="B3466" s="28">
        <v>43062.884722222225</v>
      </c>
      <c r="C3466" s="27">
        <f t="shared" si="54"/>
        <v>3462</v>
      </c>
      <c r="D3466" s="29">
        <v>19.600000000000001</v>
      </c>
      <c r="E3466" s="29">
        <v>19.7</v>
      </c>
    </row>
    <row r="3467" spans="2:5" x14ac:dyDescent="0.3">
      <c r="B3467" s="28">
        <v>43062.885416666664</v>
      </c>
      <c r="C3467" s="27">
        <f t="shared" si="54"/>
        <v>3463</v>
      </c>
      <c r="D3467" s="29">
        <v>19.600000000000001</v>
      </c>
      <c r="E3467" s="29">
        <v>19.7</v>
      </c>
    </row>
    <row r="3468" spans="2:5" x14ac:dyDescent="0.3">
      <c r="B3468" s="28">
        <v>43062.886111111111</v>
      </c>
      <c r="C3468" s="27">
        <f t="shared" si="54"/>
        <v>3464</v>
      </c>
      <c r="D3468" s="29">
        <v>19.5</v>
      </c>
      <c r="E3468" s="29">
        <v>19.7</v>
      </c>
    </row>
    <row r="3469" spans="2:5" x14ac:dyDescent="0.3">
      <c r="B3469" s="28">
        <v>43062.886805555558</v>
      </c>
      <c r="C3469" s="27">
        <f t="shared" si="54"/>
        <v>3465</v>
      </c>
      <c r="D3469" s="29">
        <v>19.5</v>
      </c>
      <c r="E3469" s="29">
        <v>19.7</v>
      </c>
    </row>
    <row r="3470" spans="2:5" x14ac:dyDescent="0.3">
      <c r="B3470" s="28">
        <v>43062.887499999997</v>
      </c>
      <c r="C3470" s="27">
        <f t="shared" si="54"/>
        <v>3466</v>
      </c>
      <c r="D3470" s="29">
        <v>19.5</v>
      </c>
      <c r="E3470" s="29">
        <v>19.7</v>
      </c>
    </row>
    <row r="3471" spans="2:5" x14ac:dyDescent="0.3">
      <c r="B3471" s="28">
        <v>43062.888194444444</v>
      </c>
      <c r="C3471" s="27">
        <f t="shared" si="54"/>
        <v>3467</v>
      </c>
      <c r="D3471" s="29">
        <v>19.5</v>
      </c>
      <c r="E3471" s="29">
        <v>19.600000000000001</v>
      </c>
    </row>
    <row r="3472" spans="2:5" x14ac:dyDescent="0.3">
      <c r="B3472" s="28">
        <v>43062.888888888891</v>
      </c>
      <c r="C3472" s="27">
        <f t="shared" si="54"/>
        <v>3468</v>
      </c>
      <c r="D3472" s="29">
        <v>19.5</v>
      </c>
      <c r="E3472" s="29">
        <v>19.600000000000001</v>
      </c>
    </row>
    <row r="3473" spans="2:5" x14ac:dyDescent="0.3">
      <c r="B3473" s="28">
        <v>43062.88958333333</v>
      </c>
      <c r="C3473" s="27">
        <f t="shared" si="54"/>
        <v>3469</v>
      </c>
      <c r="D3473" s="29">
        <v>19.5</v>
      </c>
      <c r="E3473" s="29">
        <v>19.600000000000001</v>
      </c>
    </row>
    <row r="3474" spans="2:5" x14ac:dyDescent="0.3">
      <c r="B3474" s="28">
        <v>43062.890277777777</v>
      </c>
      <c r="C3474" s="27">
        <f t="shared" si="54"/>
        <v>3470</v>
      </c>
      <c r="D3474" s="29">
        <v>19.5</v>
      </c>
      <c r="E3474" s="29">
        <v>19.600000000000001</v>
      </c>
    </row>
    <row r="3475" spans="2:5" x14ac:dyDescent="0.3">
      <c r="B3475" s="28">
        <v>43062.890972222223</v>
      </c>
      <c r="C3475" s="27">
        <f t="shared" si="54"/>
        <v>3471</v>
      </c>
      <c r="D3475" s="29">
        <v>19.600000000000001</v>
      </c>
      <c r="E3475" s="29">
        <v>19.600000000000001</v>
      </c>
    </row>
    <row r="3476" spans="2:5" x14ac:dyDescent="0.3">
      <c r="B3476" s="28">
        <v>43062.89166666667</v>
      </c>
      <c r="C3476" s="27">
        <f t="shared" si="54"/>
        <v>3472</v>
      </c>
      <c r="D3476" s="29">
        <v>19.600000000000001</v>
      </c>
      <c r="E3476" s="29">
        <v>19.600000000000001</v>
      </c>
    </row>
    <row r="3477" spans="2:5" x14ac:dyDescent="0.3">
      <c r="B3477" s="28">
        <v>43062.892361111109</v>
      </c>
      <c r="C3477" s="27">
        <f t="shared" si="54"/>
        <v>3473</v>
      </c>
      <c r="D3477" s="29">
        <v>19.600000000000001</v>
      </c>
      <c r="E3477" s="29">
        <v>19.600000000000001</v>
      </c>
    </row>
    <row r="3478" spans="2:5" x14ac:dyDescent="0.3">
      <c r="B3478" s="28">
        <v>43062.893055555556</v>
      </c>
      <c r="C3478" s="27">
        <f t="shared" si="54"/>
        <v>3474</v>
      </c>
      <c r="D3478" s="29">
        <v>19.600000000000001</v>
      </c>
      <c r="E3478" s="29">
        <v>19.7</v>
      </c>
    </row>
    <row r="3479" spans="2:5" x14ac:dyDescent="0.3">
      <c r="B3479" s="28">
        <v>43062.893750000003</v>
      </c>
      <c r="C3479" s="27">
        <f t="shared" si="54"/>
        <v>3475</v>
      </c>
      <c r="D3479" s="29">
        <v>19.600000000000001</v>
      </c>
      <c r="E3479" s="29">
        <v>19.600000000000001</v>
      </c>
    </row>
    <row r="3480" spans="2:5" x14ac:dyDescent="0.3">
      <c r="B3480" s="28">
        <v>43062.894444444442</v>
      </c>
      <c r="C3480" s="27">
        <f t="shared" si="54"/>
        <v>3476</v>
      </c>
      <c r="D3480" s="29">
        <v>19.600000000000001</v>
      </c>
      <c r="E3480" s="29">
        <v>19.7</v>
      </c>
    </row>
    <row r="3481" spans="2:5" x14ac:dyDescent="0.3">
      <c r="B3481" s="28">
        <v>43062.895138888889</v>
      </c>
      <c r="C3481" s="27">
        <f t="shared" si="54"/>
        <v>3477</v>
      </c>
      <c r="D3481" s="29">
        <v>19.600000000000001</v>
      </c>
      <c r="E3481" s="29">
        <v>19.7</v>
      </c>
    </row>
    <row r="3482" spans="2:5" x14ac:dyDescent="0.3">
      <c r="B3482" s="28">
        <v>43062.895833333336</v>
      </c>
      <c r="C3482" s="27">
        <f t="shared" si="54"/>
        <v>3478</v>
      </c>
      <c r="D3482" s="29">
        <v>19.600000000000001</v>
      </c>
      <c r="E3482" s="29">
        <v>19.7</v>
      </c>
    </row>
    <row r="3483" spans="2:5" x14ac:dyDescent="0.3">
      <c r="B3483" s="28">
        <v>43062.896527777775</v>
      </c>
      <c r="C3483" s="27">
        <f t="shared" si="54"/>
        <v>3479</v>
      </c>
      <c r="D3483" s="29">
        <v>19.5</v>
      </c>
      <c r="E3483" s="29">
        <v>19.600000000000001</v>
      </c>
    </row>
    <row r="3484" spans="2:5" x14ac:dyDescent="0.3">
      <c r="B3484" s="28">
        <v>43062.897222222222</v>
      </c>
      <c r="C3484" s="27">
        <f t="shared" si="54"/>
        <v>3480</v>
      </c>
      <c r="D3484" s="29">
        <v>19.5</v>
      </c>
      <c r="E3484" s="29">
        <v>19.600000000000001</v>
      </c>
    </row>
    <row r="3485" spans="2:5" x14ac:dyDescent="0.3">
      <c r="B3485" s="28">
        <v>43062.897916666669</v>
      </c>
      <c r="C3485" s="27">
        <f t="shared" si="54"/>
        <v>3481</v>
      </c>
      <c r="D3485" s="29">
        <v>19.5</v>
      </c>
      <c r="E3485" s="29">
        <v>19.600000000000001</v>
      </c>
    </row>
    <row r="3486" spans="2:5" x14ac:dyDescent="0.3">
      <c r="B3486" s="28">
        <v>43062.898611111108</v>
      </c>
      <c r="C3486" s="27">
        <f t="shared" si="54"/>
        <v>3482</v>
      </c>
      <c r="D3486" s="29">
        <v>19.5</v>
      </c>
      <c r="E3486" s="29">
        <v>19.600000000000001</v>
      </c>
    </row>
    <row r="3487" spans="2:5" x14ac:dyDescent="0.3">
      <c r="B3487" s="28">
        <v>43062.899305555555</v>
      </c>
      <c r="C3487" s="27">
        <f t="shared" si="54"/>
        <v>3483</v>
      </c>
      <c r="D3487" s="29">
        <v>19.5</v>
      </c>
      <c r="E3487" s="29">
        <v>19.600000000000001</v>
      </c>
    </row>
    <row r="3488" spans="2:5" x14ac:dyDescent="0.3">
      <c r="B3488" s="28">
        <v>43062.9</v>
      </c>
      <c r="C3488" s="27">
        <f t="shared" si="54"/>
        <v>3484</v>
      </c>
      <c r="D3488" s="29">
        <v>19.5</v>
      </c>
      <c r="E3488" s="29">
        <v>19.600000000000001</v>
      </c>
    </row>
    <row r="3489" spans="2:5" x14ac:dyDescent="0.3">
      <c r="B3489" s="28">
        <v>43062.900694444441</v>
      </c>
      <c r="C3489" s="27">
        <f t="shared" si="54"/>
        <v>3485</v>
      </c>
      <c r="D3489" s="29">
        <v>19.5</v>
      </c>
      <c r="E3489" s="29">
        <v>19.600000000000001</v>
      </c>
    </row>
    <row r="3490" spans="2:5" x14ac:dyDescent="0.3">
      <c r="B3490" s="28">
        <v>43062.901388888888</v>
      </c>
      <c r="C3490" s="27">
        <f t="shared" si="54"/>
        <v>3486</v>
      </c>
      <c r="D3490" s="29">
        <v>19.5</v>
      </c>
      <c r="E3490" s="29">
        <v>19.600000000000001</v>
      </c>
    </row>
    <row r="3491" spans="2:5" x14ac:dyDescent="0.3">
      <c r="B3491" s="28">
        <v>43062.902083333334</v>
      </c>
      <c r="C3491" s="27">
        <f t="shared" si="54"/>
        <v>3487</v>
      </c>
      <c r="D3491" s="29">
        <v>19.5</v>
      </c>
      <c r="E3491" s="29">
        <v>19.600000000000001</v>
      </c>
    </row>
    <row r="3492" spans="2:5" x14ac:dyDescent="0.3">
      <c r="B3492" s="28">
        <v>43062.902777777781</v>
      </c>
      <c r="C3492" s="27">
        <f t="shared" si="54"/>
        <v>3488</v>
      </c>
      <c r="D3492" s="29">
        <v>19.5</v>
      </c>
      <c r="E3492" s="29">
        <v>19.600000000000001</v>
      </c>
    </row>
    <row r="3493" spans="2:5" x14ac:dyDescent="0.3">
      <c r="B3493" s="28">
        <v>43062.90347222222</v>
      </c>
      <c r="C3493" s="27">
        <f t="shared" si="54"/>
        <v>3489</v>
      </c>
      <c r="D3493" s="29">
        <v>19.5</v>
      </c>
      <c r="E3493" s="29">
        <v>19.600000000000001</v>
      </c>
    </row>
    <row r="3494" spans="2:5" x14ac:dyDescent="0.3">
      <c r="B3494" s="28">
        <v>43062.904166666667</v>
      </c>
      <c r="C3494" s="27">
        <f t="shared" si="54"/>
        <v>3490</v>
      </c>
      <c r="D3494" s="29">
        <v>19.399999999999999</v>
      </c>
      <c r="E3494" s="29">
        <v>19.600000000000001</v>
      </c>
    </row>
    <row r="3495" spans="2:5" x14ac:dyDescent="0.3">
      <c r="B3495" s="28">
        <v>43062.904861111114</v>
      </c>
      <c r="C3495" s="27">
        <f t="shared" si="54"/>
        <v>3491</v>
      </c>
      <c r="D3495" s="29">
        <v>19.399999999999999</v>
      </c>
      <c r="E3495" s="29">
        <v>19.600000000000001</v>
      </c>
    </row>
    <row r="3496" spans="2:5" x14ac:dyDescent="0.3">
      <c r="B3496" s="28">
        <v>43062.905555555553</v>
      </c>
      <c r="C3496" s="27">
        <f t="shared" si="54"/>
        <v>3492</v>
      </c>
      <c r="D3496" s="29">
        <v>19.399999999999999</v>
      </c>
      <c r="E3496" s="29">
        <v>19.600000000000001</v>
      </c>
    </row>
    <row r="3497" spans="2:5" x14ac:dyDescent="0.3">
      <c r="B3497" s="28">
        <v>43062.90625</v>
      </c>
      <c r="C3497" s="27">
        <f t="shared" si="54"/>
        <v>3493</v>
      </c>
      <c r="D3497" s="29">
        <v>19.399999999999999</v>
      </c>
      <c r="E3497" s="29">
        <v>19.600000000000001</v>
      </c>
    </row>
    <row r="3498" spans="2:5" x14ac:dyDescent="0.3">
      <c r="B3498" s="28">
        <v>43062.906944444447</v>
      </c>
      <c r="C3498" s="27">
        <f t="shared" si="54"/>
        <v>3494</v>
      </c>
      <c r="D3498" s="29">
        <v>19.399999999999999</v>
      </c>
      <c r="E3498" s="29">
        <v>19.600000000000001</v>
      </c>
    </row>
    <row r="3499" spans="2:5" x14ac:dyDescent="0.3">
      <c r="B3499" s="28">
        <v>43062.907638888886</v>
      </c>
      <c r="C3499" s="27">
        <f t="shared" si="54"/>
        <v>3495</v>
      </c>
      <c r="D3499" s="29">
        <v>19.399999999999999</v>
      </c>
      <c r="E3499" s="29">
        <v>19.5</v>
      </c>
    </row>
    <row r="3500" spans="2:5" x14ac:dyDescent="0.3">
      <c r="B3500" s="28">
        <v>43062.908333333333</v>
      </c>
      <c r="C3500" s="27">
        <f t="shared" si="54"/>
        <v>3496</v>
      </c>
      <c r="D3500" s="29">
        <v>19.399999999999999</v>
      </c>
      <c r="E3500" s="29">
        <v>19.5</v>
      </c>
    </row>
    <row r="3501" spans="2:5" x14ac:dyDescent="0.3">
      <c r="B3501" s="28">
        <v>43062.90902777778</v>
      </c>
      <c r="C3501" s="27">
        <f t="shared" si="54"/>
        <v>3497</v>
      </c>
      <c r="D3501" s="29">
        <v>19.5</v>
      </c>
      <c r="E3501" s="29">
        <v>19.5</v>
      </c>
    </row>
    <row r="3502" spans="2:5" x14ac:dyDescent="0.3">
      <c r="B3502" s="28">
        <v>43062.909722222219</v>
      </c>
      <c r="C3502" s="27">
        <f t="shared" si="54"/>
        <v>3498</v>
      </c>
      <c r="D3502" s="29">
        <v>19.399999999999999</v>
      </c>
      <c r="E3502" s="29">
        <v>19.5</v>
      </c>
    </row>
    <row r="3503" spans="2:5" x14ac:dyDescent="0.3">
      <c r="B3503" s="28">
        <v>43062.910416666666</v>
      </c>
      <c r="C3503" s="27">
        <f t="shared" si="54"/>
        <v>3499</v>
      </c>
      <c r="D3503" s="29">
        <v>19.5</v>
      </c>
      <c r="E3503" s="29">
        <v>19.5</v>
      </c>
    </row>
    <row r="3504" spans="2:5" x14ac:dyDescent="0.3">
      <c r="B3504" s="28">
        <v>43062.911111111112</v>
      </c>
      <c r="C3504" s="27">
        <f t="shared" si="54"/>
        <v>3500</v>
      </c>
      <c r="D3504" s="29">
        <v>19.399999999999999</v>
      </c>
      <c r="E3504" s="29">
        <v>19.5</v>
      </c>
    </row>
    <row r="3505" spans="2:5" x14ac:dyDescent="0.3">
      <c r="B3505" s="28">
        <v>43062.911805555559</v>
      </c>
      <c r="C3505" s="27">
        <f t="shared" si="54"/>
        <v>3501</v>
      </c>
      <c r="D3505" s="29">
        <v>19.5</v>
      </c>
      <c r="E3505" s="29">
        <v>19.5</v>
      </c>
    </row>
    <row r="3506" spans="2:5" x14ac:dyDescent="0.3">
      <c r="B3506" s="28">
        <v>43062.912499999999</v>
      </c>
      <c r="C3506" s="27">
        <f t="shared" si="54"/>
        <v>3502</v>
      </c>
      <c r="D3506" s="29">
        <v>19.399999999999999</v>
      </c>
      <c r="E3506" s="29">
        <v>19.5</v>
      </c>
    </row>
    <row r="3507" spans="2:5" x14ac:dyDescent="0.3">
      <c r="B3507" s="28">
        <v>43062.913194444445</v>
      </c>
      <c r="C3507" s="27">
        <f t="shared" si="54"/>
        <v>3503</v>
      </c>
      <c r="D3507" s="29">
        <v>19.399999999999999</v>
      </c>
      <c r="E3507" s="29">
        <v>19.5</v>
      </c>
    </row>
    <row r="3508" spans="2:5" x14ac:dyDescent="0.3">
      <c r="B3508" s="28">
        <v>43062.913888888892</v>
      </c>
      <c r="C3508" s="27">
        <f t="shared" si="54"/>
        <v>3504</v>
      </c>
      <c r="D3508" s="29">
        <v>19.399999999999999</v>
      </c>
      <c r="E3508" s="29">
        <v>19.5</v>
      </c>
    </row>
    <row r="3509" spans="2:5" x14ac:dyDescent="0.3">
      <c r="B3509" s="28">
        <v>43062.914583333331</v>
      </c>
      <c r="C3509" s="27">
        <f t="shared" si="54"/>
        <v>3505</v>
      </c>
      <c r="D3509" s="29">
        <v>19.399999999999999</v>
      </c>
      <c r="E3509" s="29">
        <v>19.5</v>
      </c>
    </row>
    <row r="3510" spans="2:5" x14ac:dyDescent="0.3">
      <c r="B3510" s="28">
        <v>43062.915277777778</v>
      </c>
      <c r="C3510" s="27">
        <f t="shared" si="54"/>
        <v>3506</v>
      </c>
      <c r="D3510" s="29">
        <v>19.399999999999999</v>
      </c>
      <c r="E3510" s="29">
        <v>19.5</v>
      </c>
    </row>
    <row r="3511" spans="2:5" x14ac:dyDescent="0.3">
      <c r="B3511" s="28">
        <v>43062.915972222225</v>
      </c>
      <c r="C3511" s="27">
        <f t="shared" si="54"/>
        <v>3507</v>
      </c>
      <c r="D3511" s="29">
        <v>19.399999999999999</v>
      </c>
      <c r="E3511" s="29">
        <v>19.5</v>
      </c>
    </row>
    <row r="3512" spans="2:5" x14ac:dyDescent="0.3">
      <c r="B3512" s="28">
        <v>43062.916666666664</v>
      </c>
      <c r="C3512" s="27">
        <f t="shared" si="54"/>
        <v>3508</v>
      </c>
      <c r="D3512" s="29">
        <v>19.399999999999999</v>
      </c>
      <c r="E3512" s="29">
        <v>19.5</v>
      </c>
    </row>
    <row r="3513" spans="2:5" x14ac:dyDescent="0.3">
      <c r="B3513" s="28">
        <v>43062.917361111111</v>
      </c>
      <c r="C3513" s="27">
        <f t="shared" si="54"/>
        <v>3509</v>
      </c>
      <c r="D3513" s="29">
        <v>19.399999999999999</v>
      </c>
      <c r="E3513" s="29">
        <v>19.5</v>
      </c>
    </row>
    <row r="3514" spans="2:5" x14ac:dyDescent="0.3">
      <c r="B3514" s="28">
        <v>43062.918055555558</v>
      </c>
      <c r="C3514" s="27">
        <f t="shared" si="54"/>
        <v>3510</v>
      </c>
      <c r="D3514" s="29">
        <v>19.399999999999999</v>
      </c>
      <c r="E3514" s="29">
        <v>19.5</v>
      </c>
    </row>
    <row r="3515" spans="2:5" x14ac:dyDescent="0.3">
      <c r="B3515" s="28">
        <v>43062.918749999997</v>
      </c>
      <c r="C3515" s="27">
        <f t="shared" si="54"/>
        <v>3511</v>
      </c>
      <c r="D3515" s="29">
        <v>19.399999999999999</v>
      </c>
      <c r="E3515" s="29">
        <v>19.5</v>
      </c>
    </row>
    <row r="3516" spans="2:5" x14ac:dyDescent="0.3">
      <c r="B3516" s="28">
        <v>43062.919444444444</v>
      </c>
      <c r="C3516" s="27">
        <f t="shared" si="54"/>
        <v>3512</v>
      </c>
      <c r="D3516" s="29">
        <v>19.399999999999999</v>
      </c>
      <c r="E3516" s="29">
        <v>19.5</v>
      </c>
    </row>
    <row r="3517" spans="2:5" x14ac:dyDescent="0.3">
      <c r="B3517" s="28">
        <v>43062.920138888891</v>
      </c>
      <c r="C3517" s="27">
        <f t="shared" si="54"/>
        <v>3513</v>
      </c>
      <c r="D3517" s="29">
        <v>19.399999999999999</v>
      </c>
      <c r="E3517" s="29">
        <v>19.5</v>
      </c>
    </row>
    <row r="3518" spans="2:5" x14ac:dyDescent="0.3">
      <c r="B3518" s="28">
        <v>43062.92083333333</v>
      </c>
      <c r="C3518" s="27">
        <f t="shared" si="54"/>
        <v>3514</v>
      </c>
      <c r="D3518" s="29">
        <v>19.3</v>
      </c>
      <c r="E3518" s="29">
        <v>19.5</v>
      </c>
    </row>
    <row r="3519" spans="2:5" x14ac:dyDescent="0.3">
      <c r="B3519" s="28">
        <v>43062.921527777777</v>
      </c>
      <c r="C3519" s="27">
        <f t="shared" si="54"/>
        <v>3515</v>
      </c>
      <c r="D3519" s="29">
        <v>19.3</v>
      </c>
      <c r="E3519" s="29">
        <v>19.5</v>
      </c>
    </row>
    <row r="3520" spans="2:5" x14ac:dyDescent="0.3">
      <c r="B3520" s="28">
        <v>43062.922222222223</v>
      </c>
      <c r="C3520" s="27">
        <f t="shared" si="54"/>
        <v>3516</v>
      </c>
      <c r="D3520" s="29">
        <v>19.399999999999999</v>
      </c>
      <c r="E3520" s="29">
        <v>19.5</v>
      </c>
    </row>
    <row r="3521" spans="2:5" x14ac:dyDescent="0.3">
      <c r="B3521" s="28">
        <v>43062.92291666667</v>
      </c>
      <c r="C3521" s="27">
        <f t="shared" si="54"/>
        <v>3517</v>
      </c>
      <c r="D3521" s="29">
        <v>19.399999999999999</v>
      </c>
      <c r="E3521" s="29">
        <v>19.5</v>
      </c>
    </row>
    <row r="3522" spans="2:5" x14ac:dyDescent="0.3">
      <c r="B3522" s="28">
        <v>43062.923611111109</v>
      </c>
      <c r="C3522" s="27">
        <f t="shared" si="54"/>
        <v>3518</v>
      </c>
      <c r="D3522" s="29">
        <v>19.3</v>
      </c>
      <c r="E3522" s="29">
        <v>19.399999999999999</v>
      </c>
    </row>
    <row r="3523" spans="2:5" x14ac:dyDescent="0.3">
      <c r="B3523" s="28">
        <v>43062.924305555556</v>
      </c>
      <c r="C3523" s="27">
        <f t="shared" si="54"/>
        <v>3519</v>
      </c>
      <c r="D3523" s="29">
        <v>19.3</v>
      </c>
      <c r="E3523" s="29">
        <v>19.399999999999999</v>
      </c>
    </row>
    <row r="3524" spans="2:5" x14ac:dyDescent="0.3">
      <c r="B3524" s="28">
        <v>43062.925000000003</v>
      </c>
      <c r="C3524" s="27">
        <f t="shared" si="54"/>
        <v>3520</v>
      </c>
      <c r="D3524" s="29">
        <v>19.3</v>
      </c>
      <c r="E3524" s="29">
        <v>19.399999999999999</v>
      </c>
    </row>
    <row r="3525" spans="2:5" x14ac:dyDescent="0.3">
      <c r="B3525" s="28">
        <v>43062.925694444442</v>
      </c>
      <c r="C3525" s="27">
        <f t="shared" si="54"/>
        <v>3521</v>
      </c>
      <c r="D3525" s="29">
        <v>19.3</v>
      </c>
      <c r="E3525" s="29">
        <v>19.399999999999999</v>
      </c>
    </row>
    <row r="3526" spans="2:5" x14ac:dyDescent="0.3">
      <c r="B3526" s="28">
        <v>43062.926388888889</v>
      </c>
      <c r="C3526" s="27">
        <f t="shared" si="54"/>
        <v>3522</v>
      </c>
      <c r="D3526" s="29">
        <v>19.3</v>
      </c>
      <c r="E3526" s="29">
        <v>19.399999999999999</v>
      </c>
    </row>
    <row r="3527" spans="2:5" x14ac:dyDescent="0.3">
      <c r="B3527" s="28">
        <v>43062.927083333336</v>
      </c>
      <c r="C3527" s="27">
        <f t="shared" ref="C3527:C3590" si="55">C3526+1</f>
        <v>3523</v>
      </c>
      <c r="D3527" s="29">
        <v>19.3</v>
      </c>
      <c r="E3527" s="29">
        <v>19.399999999999999</v>
      </c>
    </row>
    <row r="3528" spans="2:5" x14ac:dyDescent="0.3">
      <c r="B3528" s="28">
        <v>43062.927777777775</v>
      </c>
      <c r="C3528" s="27">
        <f t="shared" si="55"/>
        <v>3524</v>
      </c>
      <c r="D3528" s="29">
        <v>19.3</v>
      </c>
      <c r="E3528" s="29">
        <v>19.399999999999999</v>
      </c>
    </row>
    <row r="3529" spans="2:5" x14ac:dyDescent="0.3">
      <c r="B3529" s="28">
        <v>43062.928472222222</v>
      </c>
      <c r="C3529" s="27">
        <f t="shared" si="55"/>
        <v>3525</v>
      </c>
      <c r="D3529" s="29">
        <v>19.3</v>
      </c>
      <c r="E3529" s="29">
        <v>19.399999999999999</v>
      </c>
    </row>
    <row r="3530" spans="2:5" x14ac:dyDescent="0.3">
      <c r="B3530" s="28">
        <v>43062.929166666669</v>
      </c>
      <c r="C3530" s="27">
        <f t="shared" si="55"/>
        <v>3526</v>
      </c>
      <c r="D3530" s="29">
        <v>19.3</v>
      </c>
      <c r="E3530" s="29">
        <v>19.399999999999999</v>
      </c>
    </row>
    <row r="3531" spans="2:5" x14ac:dyDescent="0.3">
      <c r="B3531" s="28">
        <v>43062.929861111108</v>
      </c>
      <c r="C3531" s="27">
        <f t="shared" si="55"/>
        <v>3527</v>
      </c>
      <c r="D3531" s="29">
        <v>19.3</v>
      </c>
      <c r="E3531" s="29">
        <v>19.399999999999999</v>
      </c>
    </row>
    <row r="3532" spans="2:5" x14ac:dyDescent="0.3">
      <c r="B3532" s="28">
        <v>43062.930555555555</v>
      </c>
      <c r="C3532" s="27">
        <f t="shared" si="55"/>
        <v>3528</v>
      </c>
      <c r="D3532" s="29">
        <v>19.3</v>
      </c>
      <c r="E3532" s="29">
        <v>19.399999999999999</v>
      </c>
    </row>
    <row r="3533" spans="2:5" x14ac:dyDescent="0.3">
      <c r="B3533" s="28">
        <v>43062.931250000001</v>
      </c>
      <c r="C3533" s="27">
        <f t="shared" si="55"/>
        <v>3529</v>
      </c>
      <c r="D3533" s="29">
        <v>19.3</v>
      </c>
      <c r="E3533" s="29">
        <v>19.399999999999999</v>
      </c>
    </row>
    <row r="3534" spans="2:5" x14ac:dyDescent="0.3">
      <c r="B3534" s="28">
        <v>43062.931944444441</v>
      </c>
      <c r="C3534" s="27">
        <f t="shared" si="55"/>
        <v>3530</v>
      </c>
      <c r="D3534" s="29">
        <v>19.3</v>
      </c>
      <c r="E3534" s="29">
        <v>19.399999999999999</v>
      </c>
    </row>
    <row r="3535" spans="2:5" x14ac:dyDescent="0.3">
      <c r="B3535" s="28">
        <v>43062.932638888888</v>
      </c>
      <c r="C3535" s="27">
        <f t="shared" si="55"/>
        <v>3531</v>
      </c>
      <c r="D3535" s="29">
        <v>19.3</v>
      </c>
      <c r="E3535" s="29">
        <v>19.399999999999999</v>
      </c>
    </row>
    <row r="3536" spans="2:5" x14ac:dyDescent="0.3">
      <c r="B3536" s="28">
        <v>43062.933333333334</v>
      </c>
      <c r="C3536" s="27">
        <f t="shared" si="55"/>
        <v>3532</v>
      </c>
      <c r="D3536" s="29">
        <v>19.3</v>
      </c>
      <c r="E3536" s="29">
        <v>19.399999999999999</v>
      </c>
    </row>
    <row r="3537" spans="2:5" x14ac:dyDescent="0.3">
      <c r="B3537" s="28">
        <v>43062.934027777781</v>
      </c>
      <c r="C3537" s="27">
        <f t="shared" si="55"/>
        <v>3533</v>
      </c>
      <c r="D3537" s="29">
        <v>19.3</v>
      </c>
      <c r="E3537" s="29">
        <v>19.399999999999999</v>
      </c>
    </row>
    <row r="3538" spans="2:5" x14ac:dyDescent="0.3">
      <c r="B3538" s="28">
        <v>43062.93472222222</v>
      </c>
      <c r="C3538" s="27">
        <f t="shared" si="55"/>
        <v>3534</v>
      </c>
      <c r="D3538" s="29">
        <v>19.3</v>
      </c>
      <c r="E3538" s="29">
        <v>19.399999999999999</v>
      </c>
    </row>
    <row r="3539" spans="2:5" x14ac:dyDescent="0.3">
      <c r="B3539" s="28">
        <v>43062.935416666667</v>
      </c>
      <c r="C3539" s="27">
        <f t="shared" si="55"/>
        <v>3535</v>
      </c>
      <c r="D3539" s="29">
        <v>19.3</v>
      </c>
      <c r="E3539" s="29">
        <v>19.399999999999999</v>
      </c>
    </row>
    <row r="3540" spans="2:5" x14ac:dyDescent="0.3">
      <c r="B3540" s="28">
        <v>43062.936111111114</v>
      </c>
      <c r="C3540" s="27">
        <f t="shared" si="55"/>
        <v>3536</v>
      </c>
      <c r="D3540" s="29">
        <v>19.3</v>
      </c>
      <c r="E3540" s="29">
        <v>19.399999999999999</v>
      </c>
    </row>
    <row r="3541" spans="2:5" x14ac:dyDescent="0.3">
      <c r="B3541" s="28">
        <v>43062.936805555553</v>
      </c>
      <c r="C3541" s="27">
        <f t="shared" si="55"/>
        <v>3537</v>
      </c>
      <c r="D3541" s="29">
        <v>19.3</v>
      </c>
      <c r="E3541" s="29">
        <v>19.399999999999999</v>
      </c>
    </row>
    <row r="3542" spans="2:5" x14ac:dyDescent="0.3">
      <c r="B3542" s="28">
        <v>43062.9375</v>
      </c>
      <c r="C3542" s="27">
        <f t="shared" si="55"/>
        <v>3538</v>
      </c>
      <c r="D3542" s="29">
        <v>19.3</v>
      </c>
      <c r="E3542" s="29">
        <v>19.399999999999999</v>
      </c>
    </row>
    <row r="3543" spans="2:5" x14ac:dyDescent="0.3">
      <c r="B3543" s="28">
        <v>43062.938194444447</v>
      </c>
      <c r="C3543" s="27">
        <f t="shared" si="55"/>
        <v>3539</v>
      </c>
      <c r="D3543" s="29">
        <v>19.3</v>
      </c>
      <c r="E3543" s="29">
        <v>19.399999999999999</v>
      </c>
    </row>
    <row r="3544" spans="2:5" x14ac:dyDescent="0.3">
      <c r="B3544" s="28">
        <v>43062.938888888886</v>
      </c>
      <c r="C3544" s="27">
        <f t="shared" si="55"/>
        <v>3540</v>
      </c>
      <c r="D3544" s="29">
        <v>19.3</v>
      </c>
      <c r="E3544" s="29">
        <v>19.399999999999999</v>
      </c>
    </row>
    <row r="3545" spans="2:5" x14ac:dyDescent="0.3">
      <c r="B3545" s="28">
        <v>43062.939583333333</v>
      </c>
      <c r="C3545" s="27">
        <f t="shared" si="55"/>
        <v>3541</v>
      </c>
      <c r="D3545" s="29">
        <v>19.3</v>
      </c>
      <c r="E3545" s="29">
        <v>19.399999999999999</v>
      </c>
    </row>
    <row r="3546" spans="2:5" x14ac:dyDescent="0.3">
      <c r="B3546" s="28">
        <v>43062.94027777778</v>
      </c>
      <c r="C3546" s="27">
        <f t="shared" si="55"/>
        <v>3542</v>
      </c>
      <c r="D3546" s="29">
        <v>19.3</v>
      </c>
      <c r="E3546" s="29">
        <v>19.399999999999999</v>
      </c>
    </row>
    <row r="3547" spans="2:5" x14ac:dyDescent="0.3">
      <c r="B3547" s="28">
        <v>43062.940972222219</v>
      </c>
      <c r="C3547" s="27">
        <f t="shared" si="55"/>
        <v>3543</v>
      </c>
      <c r="D3547" s="29">
        <v>19.2</v>
      </c>
      <c r="E3547" s="29">
        <v>19.399999999999999</v>
      </c>
    </row>
    <row r="3548" spans="2:5" x14ac:dyDescent="0.3">
      <c r="B3548" s="28">
        <v>43062.941666666666</v>
      </c>
      <c r="C3548" s="27">
        <f t="shared" si="55"/>
        <v>3544</v>
      </c>
      <c r="D3548" s="29">
        <v>19.2</v>
      </c>
      <c r="E3548" s="29">
        <v>19.399999999999999</v>
      </c>
    </row>
    <row r="3549" spans="2:5" x14ac:dyDescent="0.3">
      <c r="B3549" s="28">
        <v>43062.942361111112</v>
      </c>
      <c r="C3549" s="27">
        <f t="shared" si="55"/>
        <v>3545</v>
      </c>
      <c r="D3549" s="29">
        <v>19.2</v>
      </c>
      <c r="E3549" s="29">
        <v>19.3</v>
      </c>
    </row>
    <row r="3550" spans="2:5" x14ac:dyDescent="0.3">
      <c r="B3550" s="28">
        <v>43062.943055555559</v>
      </c>
      <c r="C3550" s="27">
        <f t="shared" si="55"/>
        <v>3546</v>
      </c>
      <c r="D3550" s="29">
        <v>19.2</v>
      </c>
      <c r="E3550" s="29">
        <v>19.399999999999999</v>
      </c>
    </row>
    <row r="3551" spans="2:5" x14ac:dyDescent="0.3">
      <c r="B3551" s="28">
        <v>43062.943749999999</v>
      </c>
      <c r="C3551" s="27">
        <f t="shared" si="55"/>
        <v>3547</v>
      </c>
      <c r="D3551" s="29">
        <v>19.2</v>
      </c>
      <c r="E3551" s="29">
        <v>19.3</v>
      </c>
    </row>
    <row r="3552" spans="2:5" x14ac:dyDescent="0.3">
      <c r="B3552" s="28">
        <v>43062.944444444445</v>
      </c>
      <c r="C3552" s="27">
        <f t="shared" si="55"/>
        <v>3548</v>
      </c>
      <c r="D3552" s="29">
        <v>19.2</v>
      </c>
      <c r="E3552" s="29">
        <v>19.3</v>
      </c>
    </row>
    <row r="3553" spans="2:5" x14ac:dyDescent="0.3">
      <c r="B3553" s="28">
        <v>43062.945138888892</v>
      </c>
      <c r="C3553" s="27">
        <f t="shared" si="55"/>
        <v>3549</v>
      </c>
      <c r="D3553" s="29">
        <v>19.2</v>
      </c>
      <c r="E3553" s="29">
        <v>19.3</v>
      </c>
    </row>
    <row r="3554" spans="2:5" x14ac:dyDescent="0.3">
      <c r="B3554" s="28">
        <v>43062.945833333331</v>
      </c>
      <c r="C3554" s="27">
        <f t="shared" si="55"/>
        <v>3550</v>
      </c>
      <c r="D3554" s="29">
        <v>19.2</v>
      </c>
      <c r="E3554" s="29">
        <v>19.3</v>
      </c>
    </row>
    <row r="3555" spans="2:5" x14ac:dyDescent="0.3">
      <c r="B3555" s="28">
        <v>43062.946527777778</v>
      </c>
      <c r="C3555" s="27">
        <f t="shared" si="55"/>
        <v>3551</v>
      </c>
      <c r="D3555" s="29">
        <v>19.2</v>
      </c>
      <c r="E3555" s="29">
        <v>19.3</v>
      </c>
    </row>
    <row r="3556" spans="2:5" x14ac:dyDescent="0.3">
      <c r="B3556" s="28">
        <v>43062.947222222225</v>
      </c>
      <c r="C3556" s="27">
        <f t="shared" si="55"/>
        <v>3552</v>
      </c>
      <c r="D3556" s="29">
        <v>19.2</v>
      </c>
      <c r="E3556" s="29">
        <v>19.3</v>
      </c>
    </row>
    <row r="3557" spans="2:5" x14ac:dyDescent="0.3">
      <c r="B3557" s="28">
        <v>43062.947916666664</v>
      </c>
      <c r="C3557" s="27">
        <f t="shared" si="55"/>
        <v>3553</v>
      </c>
      <c r="D3557" s="29">
        <v>19.2</v>
      </c>
      <c r="E3557" s="29">
        <v>19.3</v>
      </c>
    </row>
    <row r="3558" spans="2:5" x14ac:dyDescent="0.3">
      <c r="B3558" s="28">
        <v>43062.948611111111</v>
      </c>
      <c r="C3558" s="27">
        <f t="shared" si="55"/>
        <v>3554</v>
      </c>
      <c r="D3558" s="29">
        <v>19.2</v>
      </c>
      <c r="E3558" s="29">
        <v>19.3</v>
      </c>
    </row>
    <row r="3559" spans="2:5" x14ac:dyDescent="0.3">
      <c r="B3559" s="28">
        <v>43062.949305555558</v>
      </c>
      <c r="C3559" s="27">
        <f t="shared" si="55"/>
        <v>3555</v>
      </c>
      <c r="D3559" s="29">
        <v>19.2</v>
      </c>
      <c r="E3559" s="29">
        <v>19.3</v>
      </c>
    </row>
    <row r="3560" spans="2:5" x14ac:dyDescent="0.3">
      <c r="B3560" s="28">
        <v>43062.95</v>
      </c>
      <c r="C3560" s="27">
        <f t="shared" si="55"/>
        <v>3556</v>
      </c>
      <c r="D3560" s="29">
        <v>19.100000000000001</v>
      </c>
      <c r="E3560" s="29">
        <v>19.3</v>
      </c>
    </row>
    <row r="3561" spans="2:5" x14ac:dyDescent="0.3">
      <c r="B3561" s="28">
        <v>43062.950694444444</v>
      </c>
      <c r="C3561" s="27">
        <f t="shared" si="55"/>
        <v>3557</v>
      </c>
      <c r="D3561" s="29">
        <v>19.2</v>
      </c>
      <c r="E3561" s="29">
        <v>19.3</v>
      </c>
    </row>
    <row r="3562" spans="2:5" x14ac:dyDescent="0.3">
      <c r="B3562" s="28">
        <v>43062.951388888891</v>
      </c>
      <c r="C3562" s="27">
        <f t="shared" si="55"/>
        <v>3558</v>
      </c>
      <c r="D3562" s="29">
        <v>19.2</v>
      </c>
      <c r="E3562" s="29">
        <v>19.3</v>
      </c>
    </row>
    <row r="3563" spans="2:5" x14ac:dyDescent="0.3">
      <c r="B3563" s="28">
        <v>43062.95208333333</v>
      </c>
      <c r="C3563" s="27">
        <f t="shared" si="55"/>
        <v>3559</v>
      </c>
      <c r="D3563" s="29">
        <v>19.2</v>
      </c>
      <c r="E3563" s="29">
        <v>19.3</v>
      </c>
    </row>
    <row r="3564" spans="2:5" x14ac:dyDescent="0.3">
      <c r="B3564" s="28">
        <v>43062.952777777777</v>
      </c>
      <c r="C3564" s="27">
        <f t="shared" si="55"/>
        <v>3560</v>
      </c>
      <c r="D3564" s="29">
        <v>19.2</v>
      </c>
      <c r="E3564" s="29">
        <v>19.3</v>
      </c>
    </row>
    <row r="3565" spans="2:5" x14ac:dyDescent="0.3">
      <c r="B3565" s="28">
        <v>43062.953472222223</v>
      </c>
      <c r="C3565" s="27">
        <f t="shared" si="55"/>
        <v>3561</v>
      </c>
      <c r="D3565" s="29">
        <v>19.2</v>
      </c>
      <c r="E3565" s="29">
        <v>19.3</v>
      </c>
    </row>
    <row r="3566" spans="2:5" x14ac:dyDescent="0.3">
      <c r="B3566" s="28">
        <v>43062.95416666667</v>
      </c>
      <c r="C3566" s="27">
        <f t="shared" si="55"/>
        <v>3562</v>
      </c>
      <c r="D3566" s="29">
        <v>19.2</v>
      </c>
      <c r="E3566" s="29">
        <v>19.3</v>
      </c>
    </row>
    <row r="3567" spans="2:5" x14ac:dyDescent="0.3">
      <c r="B3567" s="28">
        <v>43062.954861111109</v>
      </c>
      <c r="C3567" s="27">
        <f t="shared" si="55"/>
        <v>3563</v>
      </c>
      <c r="D3567" s="29">
        <v>19.2</v>
      </c>
      <c r="E3567" s="29">
        <v>19.3</v>
      </c>
    </row>
    <row r="3568" spans="2:5" x14ac:dyDescent="0.3">
      <c r="B3568" s="28">
        <v>43062.955555555556</v>
      </c>
      <c r="C3568" s="27">
        <f t="shared" si="55"/>
        <v>3564</v>
      </c>
      <c r="D3568" s="29">
        <v>19.2</v>
      </c>
      <c r="E3568" s="29">
        <v>19.3</v>
      </c>
    </row>
    <row r="3569" spans="2:5" x14ac:dyDescent="0.3">
      <c r="B3569" s="28">
        <v>43062.956250000003</v>
      </c>
      <c r="C3569" s="27">
        <f t="shared" si="55"/>
        <v>3565</v>
      </c>
      <c r="D3569" s="29">
        <v>19.2</v>
      </c>
      <c r="E3569" s="29">
        <v>19.3</v>
      </c>
    </row>
    <row r="3570" spans="2:5" x14ac:dyDescent="0.3">
      <c r="B3570" s="28">
        <v>43062.956944444442</v>
      </c>
      <c r="C3570" s="27">
        <f t="shared" si="55"/>
        <v>3566</v>
      </c>
      <c r="D3570" s="29">
        <v>19.100000000000001</v>
      </c>
      <c r="E3570" s="29">
        <v>19.3</v>
      </c>
    </row>
    <row r="3571" spans="2:5" x14ac:dyDescent="0.3">
      <c r="B3571" s="28">
        <v>43062.957638888889</v>
      </c>
      <c r="C3571" s="27">
        <f t="shared" si="55"/>
        <v>3567</v>
      </c>
      <c r="D3571" s="29">
        <v>19.100000000000001</v>
      </c>
      <c r="E3571" s="29">
        <v>19.3</v>
      </c>
    </row>
    <row r="3572" spans="2:5" x14ac:dyDescent="0.3">
      <c r="B3572" s="28">
        <v>43062.958333333336</v>
      </c>
      <c r="C3572" s="27">
        <f t="shared" si="55"/>
        <v>3568</v>
      </c>
      <c r="D3572" s="29">
        <v>19.100000000000001</v>
      </c>
      <c r="E3572" s="29">
        <v>19.3</v>
      </c>
    </row>
    <row r="3573" spans="2:5" x14ac:dyDescent="0.3">
      <c r="B3573" s="28">
        <v>43062.959027777775</v>
      </c>
      <c r="C3573" s="27">
        <f t="shared" si="55"/>
        <v>3569</v>
      </c>
      <c r="D3573" s="29">
        <v>19.100000000000001</v>
      </c>
      <c r="E3573" s="29">
        <v>19.2</v>
      </c>
    </row>
    <row r="3574" spans="2:5" x14ac:dyDescent="0.3">
      <c r="B3574" s="28">
        <v>43062.959722222222</v>
      </c>
      <c r="C3574" s="27">
        <f t="shared" si="55"/>
        <v>3570</v>
      </c>
      <c r="D3574" s="29">
        <v>19.100000000000001</v>
      </c>
      <c r="E3574" s="29">
        <v>19.2</v>
      </c>
    </row>
    <row r="3575" spans="2:5" x14ac:dyDescent="0.3">
      <c r="B3575" s="28">
        <v>43062.960416666669</v>
      </c>
      <c r="C3575" s="27">
        <f t="shared" si="55"/>
        <v>3571</v>
      </c>
      <c r="D3575" s="29">
        <v>19.100000000000001</v>
      </c>
      <c r="E3575" s="29">
        <v>19.2</v>
      </c>
    </row>
    <row r="3576" spans="2:5" x14ac:dyDescent="0.3">
      <c r="B3576" s="28">
        <v>43062.961111111108</v>
      </c>
      <c r="C3576" s="27">
        <f t="shared" si="55"/>
        <v>3572</v>
      </c>
      <c r="D3576" s="29">
        <v>19.100000000000001</v>
      </c>
      <c r="E3576" s="29">
        <v>19.2</v>
      </c>
    </row>
    <row r="3577" spans="2:5" x14ac:dyDescent="0.3">
      <c r="B3577" s="28">
        <v>43062.961805555555</v>
      </c>
      <c r="C3577" s="27">
        <f t="shared" si="55"/>
        <v>3573</v>
      </c>
      <c r="D3577" s="29">
        <v>19.100000000000001</v>
      </c>
      <c r="E3577" s="29">
        <v>19.2</v>
      </c>
    </row>
    <row r="3578" spans="2:5" x14ac:dyDescent="0.3">
      <c r="B3578" s="28">
        <v>43062.962500000001</v>
      </c>
      <c r="C3578" s="27">
        <f t="shared" si="55"/>
        <v>3574</v>
      </c>
      <c r="D3578" s="29">
        <v>19.100000000000001</v>
      </c>
      <c r="E3578" s="29">
        <v>19.2</v>
      </c>
    </row>
    <row r="3579" spans="2:5" x14ac:dyDescent="0.3">
      <c r="B3579" s="28">
        <v>43062.963194444441</v>
      </c>
      <c r="C3579" s="27">
        <f t="shared" si="55"/>
        <v>3575</v>
      </c>
      <c r="D3579" s="29">
        <v>19.100000000000001</v>
      </c>
      <c r="E3579" s="29">
        <v>19.2</v>
      </c>
    </row>
    <row r="3580" spans="2:5" x14ac:dyDescent="0.3">
      <c r="B3580" s="28">
        <v>43062.963888888888</v>
      </c>
      <c r="C3580" s="27">
        <f t="shared" si="55"/>
        <v>3576</v>
      </c>
      <c r="D3580" s="29">
        <v>19.100000000000001</v>
      </c>
      <c r="E3580" s="29">
        <v>19.2</v>
      </c>
    </row>
    <row r="3581" spans="2:5" x14ac:dyDescent="0.3">
      <c r="B3581" s="28">
        <v>43062.964583333334</v>
      </c>
      <c r="C3581" s="27">
        <f t="shared" si="55"/>
        <v>3577</v>
      </c>
      <c r="D3581" s="29">
        <v>19.100000000000001</v>
      </c>
      <c r="E3581" s="29">
        <v>19.2</v>
      </c>
    </row>
    <row r="3582" spans="2:5" x14ac:dyDescent="0.3">
      <c r="B3582" s="28">
        <v>43062.965277777781</v>
      </c>
      <c r="C3582" s="27">
        <f t="shared" si="55"/>
        <v>3578</v>
      </c>
      <c r="D3582" s="29">
        <v>19.100000000000001</v>
      </c>
      <c r="E3582" s="29">
        <v>19.2</v>
      </c>
    </row>
    <row r="3583" spans="2:5" x14ac:dyDescent="0.3">
      <c r="B3583" s="28">
        <v>43062.96597222222</v>
      </c>
      <c r="C3583" s="27">
        <f t="shared" si="55"/>
        <v>3579</v>
      </c>
      <c r="D3583" s="29">
        <v>19.100000000000001</v>
      </c>
      <c r="E3583" s="29">
        <v>19.2</v>
      </c>
    </row>
    <row r="3584" spans="2:5" x14ac:dyDescent="0.3">
      <c r="B3584" s="28">
        <v>43062.966666666667</v>
      </c>
      <c r="C3584" s="27">
        <f t="shared" si="55"/>
        <v>3580</v>
      </c>
      <c r="D3584" s="29">
        <v>19.100000000000001</v>
      </c>
      <c r="E3584" s="29">
        <v>19.2</v>
      </c>
    </row>
    <row r="3585" spans="2:5" x14ac:dyDescent="0.3">
      <c r="B3585" s="28">
        <v>43062.967361111114</v>
      </c>
      <c r="C3585" s="27">
        <f t="shared" si="55"/>
        <v>3581</v>
      </c>
      <c r="D3585" s="29">
        <v>19.100000000000001</v>
      </c>
      <c r="E3585" s="29">
        <v>19.2</v>
      </c>
    </row>
    <row r="3586" spans="2:5" x14ac:dyDescent="0.3">
      <c r="B3586" s="28">
        <v>43062.968055555553</v>
      </c>
      <c r="C3586" s="27">
        <f t="shared" si="55"/>
        <v>3582</v>
      </c>
      <c r="D3586" s="29">
        <v>19</v>
      </c>
      <c r="E3586" s="29">
        <v>19.2</v>
      </c>
    </row>
    <row r="3587" spans="2:5" x14ac:dyDescent="0.3">
      <c r="B3587" s="28">
        <v>43062.96875</v>
      </c>
      <c r="C3587" s="27">
        <f t="shared" si="55"/>
        <v>3583</v>
      </c>
      <c r="D3587" s="29">
        <v>19</v>
      </c>
      <c r="E3587" s="29">
        <v>19.2</v>
      </c>
    </row>
    <row r="3588" spans="2:5" x14ac:dyDescent="0.3">
      <c r="B3588" s="28">
        <v>43062.969444444447</v>
      </c>
      <c r="C3588" s="27">
        <f t="shared" si="55"/>
        <v>3584</v>
      </c>
      <c r="D3588" s="29">
        <v>19</v>
      </c>
      <c r="E3588" s="29">
        <v>19.2</v>
      </c>
    </row>
    <row r="3589" spans="2:5" x14ac:dyDescent="0.3">
      <c r="B3589" s="28">
        <v>43062.970138888886</v>
      </c>
      <c r="C3589" s="27">
        <f t="shared" si="55"/>
        <v>3585</v>
      </c>
      <c r="D3589" s="29">
        <v>19</v>
      </c>
      <c r="E3589" s="29">
        <v>19.2</v>
      </c>
    </row>
    <row r="3590" spans="2:5" x14ac:dyDescent="0.3">
      <c r="B3590" s="28">
        <v>43062.970833333333</v>
      </c>
      <c r="C3590" s="27">
        <f t="shared" si="55"/>
        <v>3586</v>
      </c>
      <c r="D3590" s="29">
        <v>19</v>
      </c>
      <c r="E3590" s="29">
        <v>19.100000000000001</v>
      </c>
    </row>
    <row r="3591" spans="2:5" x14ac:dyDescent="0.3">
      <c r="B3591" s="28">
        <v>43062.97152777778</v>
      </c>
      <c r="C3591" s="27">
        <f t="shared" ref="C3591:C3654" si="56">C3590+1</f>
        <v>3587</v>
      </c>
      <c r="D3591" s="29">
        <v>19</v>
      </c>
      <c r="E3591" s="29">
        <v>19.100000000000001</v>
      </c>
    </row>
    <row r="3592" spans="2:5" x14ac:dyDescent="0.3">
      <c r="B3592" s="28">
        <v>43062.972222222219</v>
      </c>
      <c r="C3592" s="27">
        <f t="shared" si="56"/>
        <v>3588</v>
      </c>
      <c r="D3592" s="29">
        <v>19</v>
      </c>
      <c r="E3592" s="29">
        <v>19.100000000000001</v>
      </c>
    </row>
    <row r="3593" spans="2:5" x14ac:dyDescent="0.3">
      <c r="B3593" s="28">
        <v>43062.972916666666</v>
      </c>
      <c r="C3593" s="27">
        <f t="shared" si="56"/>
        <v>3589</v>
      </c>
      <c r="D3593" s="29">
        <v>19</v>
      </c>
      <c r="E3593" s="29">
        <v>19.100000000000001</v>
      </c>
    </row>
    <row r="3594" spans="2:5" x14ac:dyDescent="0.3">
      <c r="B3594" s="28">
        <v>43062.973611111112</v>
      </c>
      <c r="C3594" s="27">
        <f t="shared" si="56"/>
        <v>3590</v>
      </c>
      <c r="D3594" s="29">
        <v>19</v>
      </c>
      <c r="E3594" s="29">
        <v>19.100000000000001</v>
      </c>
    </row>
    <row r="3595" spans="2:5" x14ac:dyDescent="0.3">
      <c r="B3595" s="28">
        <v>43062.974305555559</v>
      </c>
      <c r="C3595" s="27">
        <f t="shared" si="56"/>
        <v>3591</v>
      </c>
      <c r="D3595" s="29">
        <v>19</v>
      </c>
      <c r="E3595" s="29">
        <v>19.100000000000001</v>
      </c>
    </row>
    <row r="3596" spans="2:5" x14ac:dyDescent="0.3">
      <c r="B3596" s="28">
        <v>43062.974999999999</v>
      </c>
      <c r="C3596" s="27">
        <f t="shared" si="56"/>
        <v>3592</v>
      </c>
      <c r="D3596" s="29">
        <v>19</v>
      </c>
      <c r="E3596" s="29">
        <v>19.100000000000001</v>
      </c>
    </row>
    <row r="3597" spans="2:5" x14ac:dyDescent="0.3">
      <c r="B3597" s="28">
        <v>43062.975694444445</v>
      </c>
      <c r="C3597" s="27">
        <f t="shared" si="56"/>
        <v>3593</v>
      </c>
      <c r="D3597" s="29">
        <v>19</v>
      </c>
      <c r="E3597" s="29">
        <v>19.100000000000001</v>
      </c>
    </row>
    <row r="3598" spans="2:5" x14ac:dyDescent="0.3">
      <c r="B3598" s="28">
        <v>43062.976388888892</v>
      </c>
      <c r="C3598" s="27">
        <f t="shared" si="56"/>
        <v>3594</v>
      </c>
      <c r="D3598" s="29">
        <v>18.899999999999999</v>
      </c>
      <c r="E3598" s="29">
        <v>19.100000000000001</v>
      </c>
    </row>
    <row r="3599" spans="2:5" x14ac:dyDescent="0.3">
      <c r="B3599" s="28">
        <v>43062.977083333331</v>
      </c>
      <c r="C3599" s="27">
        <f t="shared" si="56"/>
        <v>3595</v>
      </c>
      <c r="D3599" s="29">
        <v>18.899999999999999</v>
      </c>
      <c r="E3599" s="29">
        <v>19.100000000000001</v>
      </c>
    </row>
    <row r="3600" spans="2:5" x14ac:dyDescent="0.3">
      <c r="B3600" s="28">
        <v>43062.977777777778</v>
      </c>
      <c r="C3600" s="27">
        <f t="shared" si="56"/>
        <v>3596</v>
      </c>
      <c r="D3600" s="29">
        <v>18.899999999999999</v>
      </c>
      <c r="E3600" s="29">
        <v>19.100000000000001</v>
      </c>
    </row>
    <row r="3601" spans="2:5" x14ac:dyDescent="0.3">
      <c r="B3601" s="28">
        <v>43062.978472222225</v>
      </c>
      <c r="C3601" s="27">
        <f t="shared" si="56"/>
        <v>3597</v>
      </c>
      <c r="D3601" s="29">
        <v>18.899999999999999</v>
      </c>
      <c r="E3601" s="29">
        <v>19.100000000000001</v>
      </c>
    </row>
    <row r="3602" spans="2:5" x14ac:dyDescent="0.3">
      <c r="B3602" s="28">
        <v>43062.979166666664</v>
      </c>
      <c r="C3602" s="27">
        <f t="shared" si="56"/>
        <v>3598</v>
      </c>
      <c r="D3602" s="29">
        <v>18.899999999999999</v>
      </c>
      <c r="E3602" s="29">
        <v>19.100000000000001</v>
      </c>
    </row>
    <row r="3603" spans="2:5" x14ac:dyDescent="0.3">
      <c r="B3603" s="28">
        <v>43062.979861111111</v>
      </c>
      <c r="C3603" s="27">
        <f t="shared" si="56"/>
        <v>3599</v>
      </c>
      <c r="D3603" s="29">
        <v>18.899999999999999</v>
      </c>
      <c r="E3603" s="29">
        <v>19.100000000000001</v>
      </c>
    </row>
    <row r="3604" spans="2:5" x14ac:dyDescent="0.3">
      <c r="B3604" s="28">
        <v>43062.980555555558</v>
      </c>
      <c r="C3604" s="27">
        <f t="shared" si="56"/>
        <v>3600</v>
      </c>
      <c r="D3604" s="29">
        <v>18.899999999999999</v>
      </c>
      <c r="E3604" s="29">
        <v>19</v>
      </c>
    </row>
    <row r="3605" spans="2:5" x14ac:dyDescent="0.3">
      <c r="B3605" s="28">
        <v>43062.981249999997</v>
      </c>
      <c r="C3605" s="27">
        <f t="shared" si="56"/>
        <v>3601</v>
      </c>
      <c r="D3605" s="29">
        <v>18.899999999999999</v>
      </c>
      <c r="E3605" s="29">
        <v>19</v>
      </c>
    </row>
    <row r="3606" spans="2:5" x14ac:dyDescent="0.3">
      <c r="B3606" s="28">
        <v>43062.981944444444</v>
      </c>
      <c r="C3606" s="27">
        <f t="shared" si="56"/>
        <v>3602</v>
      </c>
      <c r="D3606" s="29">
        <v>18.899999999999999</v>
      </c>
      <c r="E3606" s="29">
        <v>19</v>
      </c>
    </row>
    <row r="3607" spans="2:5" x14ac:dyDescent="0.3">
      <c r="B3607" s="28">
        <v>43062.982638888891</v>
      </c>
      <c r="C3607" s="27">
        <f t="shared" si="56"/>
        <v>3603</v>
      </c>
      <c r="D3607" s="29">
        <v>18.899999999999999</v>
      </c>
      <c r="E3607" s="29">
        <v>19</v>
      </c>
    </row>
    <row r="3608" spans="2:5" x14ac:dyDescent="0.3">
      <c r="B3608" s="28">
        <v>43062.98333333333</v>
      </c>
      <c r="C3608" s="27">
        <f t="shared" si="56"/>
        <v>3604</v>
      </c>
      <c r="D3608" s="29">
        <v>18.899999999999999</v>
      </c>
      <c r="E3608" s="29">
        <v>19</v>
      </c>
    </row>
    <row r="3609" spans="2:5" x14ac:dyDescent="0.3">
      <c r="B3609" s="28">
        <v>43062.984027777777</v>
      </c>
      <c r="C3609" s="27">
        <f t="shared" si="56"/>
        <v>3605</v>
      </c>
      <c r="D3609" s="29">
        <v>18.899999999999999</v>
      </c>
      <c r="E3609" s="29">
        <v>19</v>
      </c>
    </row>
    <row r="3610" spans="2:5" x14ac:dyDescent="0.3">
      <c r="B3610" s="28">
        <v>43062.984722222223</v>
      </c>
      <c r="C3610" s="27">
        <f t="shared" si="56"/>
        <v>3606</v>
      </c>
      <c r="D3610" s="29">
        <v>18.899999999999999</v>
      </c>
      <c r="E3610" s="29">
        <v>19</v>
      </c>
    </row>
    <row r="3611" spans="2:5" x14ac:dyDescent="0.3">
      <c r="B3611" s="28">
        <v>43062.98541666667</v>
      </c>
      <c r="C3611" s="27">
        <f t="shared" si="56"/>
        <v>3607</v>
      </c>
      <c r="D3611" s="29">
        <v>18.899999999999999</v>
      </c>
      <c r="E3611" s="29">
        <v>19</v>
      </c>
    </row>
    <row r="3612" spans="2:5" x14ac:dyDescent="0.3">
      <c r="B3612" s="28">
        <v>43062.986111111109</v>
      </c>
      <c r="C3612" s="27">
        <f t="shared" si="56"/>
        <v>3608</v>
      </c>
      <c r="D3612" s="29">
        <v>18.8</v>
      </c>
      <c r="E3612" s="29">
        <v>19</v>
      </c>
    </row>
    <row r="3613" spans="2:5" x14ac:dyDescent="0.3">
      <c r="B3613" s="28">
        <v>43062.986805555556</v>
      </c>
      <c r="C3613" s="27">
        <f t="shared" si="56"/>
        <v>3609</v>
      </c>
      <c r="D3613" s="29">
        <v>18.8</v>
      </c>
      <c r="E3613" s="29">
        <v>18.899999999999999</v>
      </c>
    </row>
    <row r="3614" spans="2:5" x14ac:dyDescent="0.3">
      <c r="B3614" s="28">
        <v>43062.987500000003</v>
      </c>
      <c r="C3614" s="27">
        <f t="shared" si="56"/>
        <v>3610</v>
      </c>
      <c r="D3614" s="29">
        <v>18.8</v>
      </c>
      <c r="E3614" s="29">
        <v>18.899999999999999</v>
      </c>
    </row>
    <row r="3615" spans="2:5" x14ac:dyDescent="0.3">
      <c r="B3615" s="28">
        <v>43062.988194444442</v>
      </c>
      <c r="C3615" s="27">
        <f t="shared" si="56"/>
        <v>3611</v>
      </c>
      <c r="D3615" s="29">
        <v>18.7</v>
      </c>
      <c r="E3615" s="29">
        <v>18.899999999999999</v>
      </c>
    </row>
    <row r="3616" spans="2:5" x14ac:dyDescent="0.3">
      <c r="B3616" s="28">
        <v>43062.988888888889</v>
      </c>
      <c r="C3616" s="27">
        <f t="shared" si="56"/>
        <v>3612</v>
      </c>
      <c r="D3616" s="29">
        <v>18.7</v>
      </c>
      <c r="E3616" s="29">
        <v>18.8</v>
      </c>
    </row>
    <row r="3617" spans="2:5" x14ac:dyDescent="0.3">
      <c r="B3617" s="28">
        <v>43062.989583333336</v>
      </c>
      <c r="C3617" s="27">
        <f t="shared" si="56"/>
        <v>3613</v>
      </c>
      <c r="D3617" s="29">
        <v>18.600000000000001</v>
      </c>
      <c r="E3617" s="29">
        <v>18.8</v>
      </c>
    </row>
    <row r="3618" spans="2:5" x14ac:dyDescent="0.3">
      <c r="B3618" s="28">
        <v>43062.990277777775</v>
      </c>
      <c r="C3618" s="27">
        <f t="shared" si="56"/>
        <v>3614</v>
      </c>
      <c r="D3618" s="29">
        <v>18.600000000000001</v>
      </c>
      <c r="E3618" s="29">
        <v>18.8</v>
      </c>
    </row>
    <row r="3619" spans="2:5" x14ac:dyDescent="0.3">
      <c r="B3619" s="28">
        <v>43062.990972222222</v>
      </c>
      <c r="C3619" s="27">
        <f t="shared" si="56"/>
        <v>3615</v>
      </c>
      <c r="D3619" s="29">
        <v>18.5</v>
      </c>
      <c r="E3619" s="29">
        <v>18.8</v>
      </c>
    </row>
    <row r="3620" spans="2:5" x14ac:dyDescent="0.3">
      <c r="B3620" s="28">
        <v>43062.991666666669</v>
      </c>
      <c r="C3620" s="27">
        <f t="shared" si="56"/>
        <v>3616</v>
      </c>
      <c r="D3620" s="29">
        <v>18.5</v>
      </c>
      <c r="E3620" s="29">
        <v>18.7</v>
      </c>
    </row>
    <row r="3621" spans="2:5" x14ac:dyDescent="0.3">
      <c r="B3621" s="28">
        <v>43062.992361111108</v>
      </c>
      <c r="C3621" s="27">
        <f t="shared" si="56"/>
        <v>3617</v>
      </c>
      <c r="D3621" s="29">
        <v>18.5</v>
      </c>
      <c r="E3621" s="29">
        <v>18.7</v>
      </c>
    </row>
    <row r="3622" spans="2:5" x14ac:dyDescent="0.3">
      <c r="B3622" s="28">
        <v>43062.993055555555</v>
      </c>
      <c r="C3622" s="27">
        <f t="shared" si="56"/>
        <v>3618</v>
      </c>
      <c r="D3622" s="29">
        <v>18.5</v>
      </c>
      <c r="E3622" s="29">
        <v>18.7</v>
      </c>
    </row>
    <row r="3623" spans="2:5" x14ac:dyDescent="0.3">
      <c r="B3623" s="28">
        <v>43062.993750000001</v>
      </c>
      <c r="C3623" s="27">
        <f t="shared" si="56"/>
        <v>3619</v>
      </c>
      <c r="D3623" s="29">
        <v>18.399999999999999</v>
      </c>
      <c r="E3623" s="29">
        <v>18.600000000000001</v>
      </c>
    </row>
    <row r="3624" spans="2:5" x14ac:dyDescent="0.3">
      <c r="B3624" s="28">
        <v>43062.994444444441</v>
      </c>
      <c r="C3624" s="27">
        <f t="shared" si="56"/>
        <v>3620</v>
      </c>
      <c r="D3624" s="29">
        <v>18.399999999999999</v>
      </c>
      <c r="E3624" s="29">
        <v>18.600000000000001</v>
      </c>
    </row>
    <row r="3625" spans="2:5" x14ac:dyDescent="0.3">
      <c r="B3625" s="28">
        <v>43062.995138888888</v>
      </c>
      <c r="C3625" s="27">
        <f t="shared" si="56"/>
        <v>3621</v>
      </c>
      <c r="D3625" s="29">
        <v>18.399999999999999</v>
      </c>
      <c r="E3625" s="29">
        <v>18.600000000000001</v>
      </c>
    </row>
    <row r="3626" spans="2:5" x14ac:dyDescent="0.3">
      <c r="B3626" s="28">
        <v>43062.995833333334</v>
      </c>
      <c r="C3626" s="27">
        <f t="shared" si="56"/>
        <v>3622</v>
      </c>
      <c r="D3626" s="29">
        <v>18.399999999999999</v>
      </c>
      <c r="E3626" s="29">
        <v>18.5</v>
      </c>
    </row>
    <row r="3627" spans="2:5" x14ac:dyDescent="0.3">
      <c r="B3627" s="28">
        <v>43062.996527777781</v>
      </c>
      <c r="C3627" s="27">
        <f t="shared" si="56"/>
        <v>3623</v>
      </c>
      <c r="D3627" s="29">
        <v>18.399999999999999</v>
      </c>
      <c r="E3627" s="29">
        <v>18.5</v>
      </c>
    </row>
    <row r="3628" spans="2:5" x14ac:dyDescent="0.3">
      <c r="B3628" s="28">
        <v>43062.99722222222</v>
      </c>
      <c r="C3628" s="27">
        <f t="shared" si="56"/>
        <v>3624</v>
      </c>
      <c r="D3628" s="29">
        <v>18.399999999999999</v>
      </c>
      <c r="E3628" s="29">
        <v>18.5</v>
      </c>
    </row>
    <row r="3629" spans="2:5" x14ac:dyDescent="0.3">
      <c r="B3629" s="28">
        <v>43062.997916666667</v>
      </c>
      <c r="C3629" s="27">
        <f t="shared" si="56"/>
        <v>3625</v>
      </c>
      <c r="D3629" s="29">
        <v>18.399999999999999</v>
      </c>
      <c r="E3629" s="29">
        <v>18.5</v>
      </c>
    </row>
    <row r="3630" spans="2:5" x14ac:dyDescent="0.3">
      <c r="B3630" s="28">
        <v>43062.998611111114</v>
      </c>
      <c r="C3630" s="27">
        <f t="shared" si="56"/>
        <v>3626</v>
      </c>
      <c r="D3630" s="29">
        <v>18.3</v>
      </c>
      <c r="E3630" s="29">
        <v>18.5</v>
      </c>
    </row>
    <row r="3631" spans="2:5" x14ac:dyDescent="0.3">
      <c r="B3631" s="28">
        <v>43062.999305555553</v>
      </c>
      <c r="C3631" s="27">
        <f t="shared" si="56"/>
        <v>3627</v>
      </c>
      <c r="D3631" s="29">
        <v>18.3</v>
      </c>
      <c r="E3631" s="29">
        <v>18.399999999999999</v>
      </c>
    </row>
    <row r="3632" spans="2:5" x14ac:dyDescent="0.3">
      <c r="B3632" s="28">
        <v>43063</v>
      </c>
      <c r="C3632" s="27">
        <f t="shared" si="56"/>
        <v>3628</v>
      </c>
      <c r="D3632" s="29">
        <v>18.2</v>
      </c>
      <c r="E3632" s="29">
        <v>18.399999999999999</v>
      </c>
    </row>
    <row r="3633" spans="2:5" x14ac:dyDescent="0.3">
      <c r="B3633" s="28">
        <v>43063.000694444447</v>
      </c>
      <c r="C3633" s="27">
        <f t="shared" si="56"/>
        <v>3629</v>
      </c>
      <c r="D3633" s="29">
        <v>18.2</v>
      </c>
      <c r="E3633" s="29">
        <v>18.399999999999999</v>
      </c>
    </row>
    <row r="3634" spans="2:5" x14ac:dyDescent="0.3">
      <c r="B3634" s="28">
        <v>43063.001388888886</v>
      </c>
      <c r="C3634" s="27">
        <f t="shared" si="56"/>
        <v>3630</v>
      </c>
      <c r="D3634" s="29">
        <v>18.100000000000001</v>
      </c>
      <c r="E3634" s="29">
        <v>18.3</v>
      </c>
    </row>
    <row r="3635" spans="2:5" x14ac:dyDescent="0.3">
      <c r="B3635" s="28">
        <v>43063.002083333333</v>
      </c>
      <c r="C3635" s="27">
        <f t="shared" si="56"/>
        <v>3631</v>
      </c>
      <c r="D3635" s="29">
        <v>18.100000000000001</v>
      </c>
      <c r="E3635" s="29">
        <v>18.3</v>
      </c>
    </row>
    <row r="3636" spans="2:5" x14ac:dyDescent="0.3">
      <c r="B3636" s="28">
        <v>43063.00277777778</v>
      </c>
      <c r="C3636" s="27">
        <f t="shared" si="56"/>
        <v>3632</v>
      </c>
      <c r="D3636" s="29">
        <v>18.100000000000001</v>
      </c>
      <c r="E3636" s="29">
        <v>18.3</v>
      </c>
    </row>
    <row r="3637" spans="2:5" x14ac:dyDescent="0.3">
      <c r="B3637" s="28">
        <v>43063.003472222219</v>
      </c>
      <c r="C3637" s="27">
        <f t="shared" si="56"/>
        <v>3633</v>
      </c>
      <c r="D3637" s="29">
        <v>18.100000000000001</v>
      </c>
      <c r="E3637" s="29">
        <v>18.3</v>
      </c>
    </row>
    <row r="3638" spans="2:5" x14ac:dyDescent="0.3">
      <c r="B3638" s="28">
        <v>43063.004166666666</v>
      </c>
      <c r="C3638" s="27">
        <f t="shared" si="56"/>
        <v>3634</v>
      </c>
      <c r="D3638" s="29">
        <v>18.100000000000001</v>
      </c>
      <c r="E3638" s="29">
        <v>18.3</v>
      </c>
    </row>
    <row r="3639" spans="2:5" x14ac:dyDescent="0.3">
      <c r="B3639" s="28">
        <v>43063.004861111112</v>
      </c>
      <c r="C3639" s="27">
        <f t="shared" si="56"/>
        <v>3635</v>
      </c>
      <c r="D3639" s="29">
        <v>18.100000000000001</v>
      </c>
      <c r="E3639" s="29">
        <v>18.2</v>
      </c>
    </row>
    <row r="3640" spans="2:5" x14ac:dyDescent="0.3">
      <c r="B3640" s="28">
        <v>43063.005555555559</v>
      </c>
      <c r="C3640" s="27">
        <f t="shared" si="56"/>
        <v>3636</v>
      </c>
      <c r="D3640" s="29">
        <v>18.100000000000001</v>
      </c>
      <c r="E3640" s="29">
        <v>18.2</v>
      </c>
    </row>
    <row r="3641" spans="2:5" x14ac:dyDescent="0.3">
      <c r="B3641" s="28">
        <v>43063.006249999999</v>
      </c>
      <c r="C3641" s="27">
        <f t="shared" si="56"/>
        <v>3637</v>
      </c>
      <c r="D3641" s="29">
        <v>18.100000000000001</v>
      </c>
      <c r="E3641" s="29">
        <v>18.2</v>
      </c>
    </row>
    <row r="3642" spans="2:5" x14ac:dyDescent="0.3">
      <c r="B3642" s="28">
        <v>43063.006944444445</v>
      </c>
      <c r="C3642" s="27">
        <f t="shared" si="56"/>
        <v>3638</v>
      </c>
      <c r="D3642" s="29">
        <v>18.100000000000001</v>
      </c>
      <c r="E3642" s="29">
        <v>18.2</v>
      </c>
    </row>
    <row r="3643" spans="2:5" x14ac:dyDescent="0.3">
      <c r="B3643" s="28">
        <v>43063.007638888892</v>
      </c>
      <c r="C3643" s="27">
        <f t="shared" si="56"/>
        <v>3639</v>
      </c>
      <c r="D3643" s="29">
        <v>18.100000000000001</v>
      </c>
      <c r="E3643" s="29">
        <v>18.2</v>
      </c>
    </row>
    <row r="3644" spans="2:5" x14ac:dyDescent="0.3">
      <c r="B3644" s="28">
        <v>43063.008333333331</v>
      </c>
      <c r="C3644" s="27">
        <f t="shared" si="56"/>
        <v>3640</v>
      </c>
      <c r="D3644" s="29">
        <v>18</v>
      </c>
      <c r="E3644" s="29">
        <v>18.2</v>
      </c>
    </row>
    <row r="3645" spans="2:5" x14ac:dyDescent="0.3">
      <c r="B3645" s="28">
        <v>43063.009027777778</v>
      </c>
      <c r="C3645" s="27">
        <f t="shared" si="56"/>
        <v>3641</v>
      </c>
      <c r="D3645" s="29">
        <v>18</v>
      </c>
      <c r="E3645" s="29">
        <v>18.2</v>
      </c>
    </row>
    <row r="3646" spans="2:5" x14ac:dyDescent="0.3">
      <c r="B3646" s="28">
        <v>43063.009722222225</v>
      </c>
      <c r="C3646" s="27">
        <f t="shared" si="56"/>
        <v>3642</v>
      </c>
      <c r="D3646" s="29">
        <v>18.100000000000001</v>
      </c>
      <c r="E3646" s="29">
        <v>18.2</v>
      </c>
    </row>
    <row r="3647" spans="2:5" x14ac:dyDescent="0.3">
      <c r="B3647" s="28">
        <v>43063.010416666664</v>
      </c>
      <c r="C3647" s="27">
        <f t="shared" si="56"/>
        <v>3643</v>
      </c>
      <c r="D3647" s="29">
        <v>18</v>
      </c>
      <c r="E3647" s="29">
        <v>18.2</v>
      </c>
    </row>
    <row r="3648" spans="2:5" x14ac:dyDescent="0.3">
      <c r="B3648" s="28">
        <v>43063.011111111111</v>
      </c>
      <c r="C3648" s="27">
        <f t="shared" si="56"/>
        <v>3644</v>
      </c>
      <c r="D3648" s="29">
        <v>18.100000000000001</v>
      </c>
      <c r="E3648" s="29">
        <v>18.100000000000001</v>
      </c>
    </row>
    <row r="3649" spans="2:5" x14ac:dyDescent="0.3">
      <c r="B3649" s="28">
        <v>43063.011805555558</v>
      </c>
      <c r="C3649" s="27">
        <f t="shared" si="56"/>
        <v>3645</v>
      </c>
      <c r="D3649" s="29">
        <v>18.100000000000001</v>
      </c>
      <c r="E3649" s="29">
        <v>18.2</v>
      </c>
    </row>
    <row r="3650" spans="2:5" x14ac:dyDescent="0.3">
      <c r="B3650" s="28">
        <v>43063.012499999997</v>
      </c>
      <c r="C3650" s="27">
        <f t="shared" si="56"/>
        <v>3646</v>
      </c>
      <c r="D3650" s="29">
        <v>18.100000000000001</v>
      </c>
      <c r="E3650" s="29">
        <v>18.2</v>
      </c>
    </row>
    <row r="3651" spans="2:5" x14ac:dyDescent="0.3">
      <c r="B3651" s="28">
        <v>43063.013194444444</v>
      </c>
      <c r="C3651" s="27">
        <f t="shared" si="56"/>
        <v>3647</v>
      </c>
      <c r="D3651" s="29">
        <v>18</v>
      </c>
      <c r="E3651" s="29">
        <v>18.100000000000001</v>
      </c>
    </row>
    <row r="3652" spans="2:5" x14ac:dyDescent="0.3">
      <c r="B3652" s="28">
        <v>43063.013888888891</v>
      </c>
      <c r="C3652" s="27">
        <f t="shared" si="56"/>
        <v>3648</v>
      </c>
      <c r="D3652" s="29">
        <v>18</v>
      </c>
      <c r="E3652" s="29">
        <v>18.100000000000001</v>
      </c>
    </row>
    <row r="3653" spans="2:5" x14ac:dyDescent="0.3">
      <c r="B3653" s="28">
        <v>43063.01458333333</v>
      </c>
      <c r="C3653" s="27">
        <f t="shared" si="56"/>
        <v>3649</v>
      </c>
      <c r="D3653" s="29">
        <v>18</v>
      </c>
      <c r="E3653" s="29">
        <v>18.100000000000001</v>
      </c>
    </row>
    <row r="3654" spans="2:5" x14ac:dyDescent="0.3">
      <c r="B3654" s="28">
        <v>43063.015277777777</v>
      </c>
      <c r="C3654" s="27">
        <f t="shared" si="56"/>
        <v>3650</v>
      </c>
      <c r="D3654" s="29">
        <v>18</v>
      </c>
      <c r="E3654" s="29">
        <v>18.100000000000001</v>
      </c>
    </row>
    <row r="3655" spans="2:5" x14ac:dyDescent="0.3">
      <c r="B3655" s="28">
        <v>43063.015972222223</v>
      </c>
      <c r="C3655" s="27">
        <f t="shared" ref="C3655:C3718" si="57">C3654+1</f>
        <v>3651</v>
      </c>
      <c r="D3655" s="29">
        <v>18</v>
      </c>
      <c r="E3655" s="29">
        <v>18.100000000000001</v>
      </c>
    </row>
    <row r="3656" spans="2:5" x14ac:dyDescent="0.3">
      <c r="B3656" s="28">
        <v>43063.01666666667</v>
      </c>
      <c r="C3656" s="27">
        <f t="shared" si="57"/>
        <v>3652</v>
      </c>
      <c r="D3656" s="29">
        <v>18</v>
      </c>
      <c r="E3656" s="29">
        <v>18.100000000000001</v>
      </c>
    </row>
    <row r="3657" spans="2:5" x14ac:dyDescent="0.3">
      <c r="B3657" s="28">
        <v>43063.017361111109</v>
      </c>
      <c r="C3657" s="27">
        <f t="shared" si="57"/>
        <v>3653</v>
      </c>
      <c r="D3657" s="29">
        <v>18</v>
      </c>
      <c r="E3657" s="29">
        <v>18.100000000000001</v>
      </c>
    </row>
    <row r="3658" spans="2:5" x14ac:dyDescent="0.3">
      <c r="B3658" s="28">
        <v>43063.018055555556</v>
      </c>
      <c r="C3658" s="27">
        <f t="shared" si="57"/>
        <v>3654</v>
      </c>
      <c r="D3658" s="29">
        <v>18</v>
      </c>
      <c r="E3658" s="29">
        <v>18.100000000000001</v>
      </c>
    </row>
    <row r="3659" spans="2:5" x14ac:dyDescent="0.3">
      <c r="B3659" s="28">
        <v>43063.018750000003</v>
      </c>
      <c r="C3659" s="27">
        <f t="shared" si="57"/>
        <v>3655</v>
      </c>
      <c r="D3659" s="29">
        <v>17.899999999999999</v>
      </c>
      <c r="E3659" s="29">
        <v>18</v>
      </c>
    </row>
    <row r="3660" spans="2:5" x14ac:dyDescent="0.3">
      <c r="B3660" s="28">
        <v>43063.019444444442</v>
      </c>
      <c r="C3660" s="27">
        <f t="shared" si="57"/>
        <v>3656</v>
      </c>
      <c r="D3660" s="29">
        <v>17.899999999999999</v>
      </c>
      <c r="E3660" s="29">
        <v>18</v>
      </c>
    </row>
    <row r="3661" spans="2:5" x14ac:dyDescent="0.3">
      <c r="B3661" s="28">
        <v>43063.020138888889</v>
      </c>
      <c r="C3661" s="27">
        <f t="shared" si="57"/>
        <v>3657</v>
      </c>
      <c r="D3661" s="29">
        <v>17.899999999999999</v>
      </c>
      <c r="E3661" s="29">
        <v>18</v>
      </c>
    </row>
    <row r="3662" spans="2:5" x14ac:dyDescent="0.3">
      <c r="B3662" s="28">
        <v>43063.020833333336</v>
      </c>
      <c r="C3662" s="27">
        <f t="shared" si="57"/>
        <v>3658</v>
      </c>
      <c r="D3662" s="29">
        <v>18</v>
      </c>
      <c r="E3662" s="29">
        <v>18.100000000000001</v>
      </c>
    </row>
    <row r="3663" spans="2:5" x14ac:dyDescent="0.3">
      <c r="B3663" s="28">
        <v>43063.021527777775</v>
      </c>
      <c r="C3663" s="27">
        <f t="shared" si="57"/>
        <v>3659</v>
      </c>
      <c r="D3663" s="29">
        <v>18</v>
      </c>
      <c r="E3663" s="29">
        <v>18</v>
      </c>
    </row>
    <row r="3664" spans="2:5" x14ac:dyDescent="0.3">
      <c r="B3664" s="28">
        <v>43063.022222222222</v>
      </c>
      <c r="C3664" s="27">
        <f t="shared" si="57"/>
        <v>3660</v>
      </c>
      <c r="D3664" s="29">
        <v>18</v>
      </c>
      <c r="E3664" s="29">
        <v>18</v>
      </c>
    </row>
    <row r="3665" spans="2:5" x14ac:dyDescent="0.3">
      <c r="B3665" s="28">
        <v>43063.022916666669</v>
      </c>
      <c r="C3665" s="27">
        <f t="shared" si="57"/>
        <v>3661</v>
      </c>
      <c r="D3665" s="29">
        <v>17.899999999999999</v>
      </c>
      <c r="E3665" s="29">
        <v>18</v>
      </c>
    </row>
    <row r="3666" spans="2:5" x14ac:dyDescent="0.3">
      <c r="B3666" s="28">
        <v>43063.023611111108</v>
      </c>
      <c r="C3666" s="27">
        <f t="shared" si="57"/>
        <v>3662</v>
      </c>
      <c r="D3666" s="29">
        <v>18</v>
      </c>
      <c r="E3666" s="29">
        <v>18</v>
      </c>
    </row>
    <row r="3667" spans="2:5" x14ac:dyDescent="0.3">
      <c r="B3667" s="28">
        <v>43063.024305555555</v>
      </c>
      <c r="C3667" s="27">
        <f t="shared" si="57"/>
        <v>3663</v>
      </c>
      <c r="D3667" s="29">
        <v>18</v>
      </c>
      <c r="E3667" s="29">
        <v>18</v>
      </c>
    </row>
    <row r="3668" spans="2:5" x14ac:dyDescent="0.3">
      <c r="B3668" s="28">
        <v>43063.025000000001</v>
      </c>
      <c r="C3668" s="27">
        <f t="shared" si="57"/>
        <v>3664</v>
      </c>
      <c r="D3668" s="29">
        <v>18</v>
      </c>
      <c r="E3668" s="29">
        <v>18</v>
      </c>
    </row>
    <row r="3669" spans="2:5" x14ac:dyDescent="0.3">
      <c r="B3669" s="28">
        <v>43063.025694444441</v>
      </c>
      <c r="C3669" s="27">
        <f t="shared" si="57"/>
        <v>3665</v>
      </c>
      <c r="D3669" s="29">
        <v>18</v>
      </c>
      <c r="E3669" s="29">
        <v>18</v>
      </c>
    </row>
    <row r="3670" spans="2:5" x14ac:dyDescent="0.3">
      <c r="B3670" s="28">
        <v>43063.026388888888</v>
      </c>
      <c r="C3670" s="27">
        <f t="shared" si="57"/>
        <v>3666</v>
      </c>
      <c r="D3670" s="29">
        <v>18</v>
      </c>
      <c r="E3670" s="29">
        <v>18</v>
      </c>
    </row>
    <row r="3671" spans="2:5" x14ac:dyDescent="0.3">
      <c r="B3671" s="28">
        <v>43063.027083333334</v>
      </c>
      <c r="C3671" s="27">
        <f t="shared" si="57"/>
        <v>3667</v>
      </c>
      <c r="D3671" s="29">
        <v>18</v>
      </c>
      <c r="E3671" s="29">
        <v>18</v>
      </c>
    </row>
    <row r="3672" spans="2:5" x14ac:dyDescent="0.3">
      <c r="B3672" s="28">
        <v>43063.027777777781</v>
      </c>
      <c r="C3672" s="27">
        <f t="shared" si="57"/>
        <v>3668</v>
      </c>
      <c r="D3672" s="29">
        <v>18</v>
      </c>
      <c r="E3672" s="29">
        <v>18</v>
      </c>
    </row>
    <row r="3673" spans="2:5" x14ac:dyDescent="0.3">
      <c r="B3673" s="28">
        <v>43063.02847222222</v>
      </c>
      <c r="C3673" s="27">
        <f t="shared" si="57"/>
        <v>3669</v>
      </c>
      <c r="D3673" s="29">
        <v>18</v>
      </c>
      <c r="E3673" s="29">
        <v>18</v>
      </c>
    </row>
    <row r="3674" spans="2:5" x14ac:dyDescent="0.3">
      <c r="B3674" s="28">
        <v>43063.029166666667</v>
      </c>
      <c r="C3674" s="27">
        <f t="shared" si="57"/>
        <v>3670</v>
      </c>
      <c r="D3674" s="29">
        <v>17.899999999999999</v>
      </c>
      <c r="E3674" s="29">
        <v>18</v>
      </c>
    </row>
    <row r="3675" spans="2:5" x14ac:dyDescent="0.3">
      <c r="B3675" s="28">
        <v>43063.029861111114</v>
      </c>
      <c r="C3675" s="27">
        <f t="shared" si="57"/>
        <v>3671</v>
      </c>
      <c r="D3675" s="29">
        <v>17.899999999999999</v>
      </c>
      <c r="E3675" s="29">
        <v>18</v>
      </c>
    </row>
    <row r="3676" spans="2:5" x14ac:dyDescent="0.3">
      <c r="B3676" s="28">
        <v>43063.030555555553</v>
      </c>
      <c r="C3676" s="27">
        <f t="shared" si="57"/>
        <v>3672</v>
      </c>
      <c r="D3676" s="29">
        <v>17.899999999999999</v>
      </c>
      <c r="E3676" s="29">
        <v>18</v>
      </c>
    </row>
    <row r="3677" spans="2:5" x14ac:dyDescent="0.3">
      <c r="B3677" s="28">
        <v>43063.03125</v>
      </c>
      <c r="C3677" s="27">
        <f t="shared" si="57"/>
        <v>3673</v>
      </c>
      <c r="D3677" s="29">
        <v>17.899999999999999</v>
      </c>
      <c r="E3677" s="29">
        <v>18</v>
      </c>
    </row>
    <row r="3678" spans="2:5" x14ac:dyDescent="0.3">
      <c r="B3678" s="28">
        <v>43063.031944444447</v>
      </c>
      <c r="C3678" s="27">
        <f t="shared" si="57"/>
        <v>3674</v>
      </c>
      <c r="D3678" s="29">
        <v>17.899999999999999</v>
      </c>
      <c r="E3678" s="29">
        <v>18</v>
      </c>
    </row>
    <row r="3679" spans="2:5" x14ac:dyDescent="0.3">
      <c r="B3679" s="28">
        <v>43063.032638888886</v>
      </c>
      <c r="C3679" s="27">
        <f t="shared" si="57"/>
        <v>3675</v>
      </c>
      <c r="D3679" s="29">
        <v>18</v>
      </c>
      <c r="E3679" s="29">
        <v>18</v>
      </c>
    </row>
    <row r="3680" spans="2:5" x14ac:dyDescent="0.3">
      <c r="B3680" s="28">
        <v>43063.033333333333</v>
      </c>
      <c r="C3680" s="27">
        <f t="shared" si="57"/>
        <v>3676</v>
      </c>
      <c r="D3680" s="29">
        <v>18.100000000000001</v>
      </c>
      <c r="E3680" s="29">
        <v>18.100000000000001</v>
      </c>
    </row>
    <row r="3681" spans="2:5" x14ac:dyDescent="0.3">
      <c r="B3681" s="28">
        <v>43063.03402777778</v>
      </c>
      <c r="C3681" s="27">
        <f t="shared" si="57"/>
        <v>3677</v>
      </c>
      <c r="D3681" s="29">
        <v>18</v>
      </c>
      <c r="E3681" s="29">
        <v>18.100000000000001</v>
      </c>
    </row>
    <row r="3682" spans="2:5" x14ac:dyDescent="0.3">
      <c r="B3682" s="28">
        <v>43063.034722222219</v>
      </c>
      <c r="C3682" s="27">
        <f t="shared" si="57"/>
        <v>3678</v>
      </c>
      <c r="D3682" s="29">
        <v>18</v>
      </c>
      <c r="E3682" s="29">
        <v>18.100000000000001</v>
      </c>
    </row>
    <row r="3683" spans="2:5" x14ac:dyDescent="0.3">
      <c r="B3683" s="28">
        <v>43063.035416666666</v>
      </c>
      <c r="C3683" s="27">
        <f t="shared" si="57"/>
        <v>3679</v>
      </c>
      <c r="D3683" s="29">
        <v>18.100000000000001</v>
      </c>
      <c r="E3683" s="29">
        <v>18.100000000000001</v>
      </c>
    </row>
    <row r="3684" spans="2:5" x14ac:dyDescent="0.3">
      <c r="B3684" s="28">
        <v>43063.036111111112</v>
      </c>
      <c r="C3684" s="27">
        <f t="shared" si="57"/>
        <v>3680</v>
      </c>
      <c r="D3684" s="29">
        <v>18.100000000000001</v>
      </c>
      <c r="E3684" s="29">
        <v>18.100000000000001</v>
      </c>
    </row>
    <row r="3685" spans="2:5" x14ac:dyDescent="0.3">
      <c r="B3685" s="28">
        <v>43063.036805555559</v>
      </c>
      <c r="C3685" s="27">
        <f t="shared" si="57"/>
        <v>3681</v>
      </c>
      <c r="D3685" s="29">
        <v>18.100000000000001</v>
      </c>
      <c r="E3685" s="29">
        <v>18.100000000000001</v>
      </c>
    </row>
    <row r="3686" spans="2:5" x14ac:dyDescent="0.3">
      <c r="B3686" s="28">
        <v>43063.037499999999</v>
      </c>
      <c r="C3686" s="27">
        <f t="shared" si="57"/>
        <v>3682</v>
      </c>
      <c r="D3686" s="29">
        <v>18</v>
      </c>
      <c r="E3686" s="29">
        <v>18.100000000000001</v>
      </c>
    </row>
    <row r="3687" spans="2:5" x14ac:dyDescent="0.3">
      <c r="B3687" s="28">
        <v>43063.038194444445</v>
      </c>
      <c r="C3687" s="27">
        <f t="shared" si="57"/>
        <v>3683</v>
      </c>
      <c r="D3687" s="29">
        <v>18</v>
      </c>
      <c r="E3687" s="29">
        <v>18.100000000000001</v>
      </c>
    </row>
    <row r="3688" spans="2:5" x14ac:dyDescent="0.3">
      <c r="B3688" s="28">
        <v>43063.038888888892</v>
      </c>
      <c r="C3688" s="27">
        <f t="shared" si="57"/>
        <v>3684</v>
      </c>
      <c r="D3688" s="29">
        <v>18</v>
      </c>
      <c r="E3688" s="29">
        <v>18.100000000000001</v>
      </c>
    </row>
    <row r="3689" spans="2:5" x14ac:dyDescent="0.3">
      <c r="B3689" s="28">
        <v>43063.039583333331</v>
      </c>
      <c r="C3689" s="27">
        <f t="shared" si="57"/>
        <v>3685</v>
      </c>
      <c r="D3689" s="29">
        <v>17.899999999999999</v>
      </c>
      <c r="E3689" s="29">
        <v>18.100000000000001</v>
      </c>
    </row>
    <row r="3690" spans="2:5" x14ac:dyDescent="0.3">
      <c r="B3690" s="28">
        <v>43063.040277777778</v>
      </c>
      <c r="C3690" s="27">
        <f t="shared" si="57"/>
        <v>3686</v>
      </c>
      <c r="D3690" s="29">
        <v>17.899999999999999</v>
      </c>
      <c r="E3690" s="29">
        <v>18</v>
      </c>
    </row>
    <row r="3691" spans="2:5" x14ac:dyDescent="0.3">
      <c r="B3691" s="28">
        <v>43063.040972222225</v>
      </c>
      <c r="C3691" s="27">
        <f t="shared" si="57"/>
        <v>3687</v>
      </c>
      <c r="D3691" s="29">
        <v>17.899999999999999</v>
      </c>
      <c r="E3691" s="29">
        <v>18</v>
      </c>
    </row>
    <row r="3692" spans="2:5" x14ac:dyDescent="0.3">
      <c r="B3692" s="28">
        <v>43063.041666666664</v>
      </c>
      <c r="C3692" s="27">
        <f t="shared" si="57"/>
        <v>3688</v>
      </c>
      <c r="D3692" s="29">
        <v>17.899999999999999</v>
      </c>
      <c r="E3692" s="29">
        <v>18</v>
      </c>
    </row>
    <row r="3693" spans="2:5" x14ac:dyDescent="0.3">
      <c r="B3693" s="28">
        <v>43063.042361111111</v>
      </c>
      <c r="C3693" s="27">
        <f t="shared" si="57"/>
        <v>3689</v>
      </c>
      <c r="D3693" s="29">
        <v>17.8</v>
      </c>
      <c r="E3693" s="29">
        <v>18</v>
      </c>
    </row>
    <row r="3694" spans="2:5" x14ac:dyDescent="0.3">
      <c r="B3694" s="28">
        <v>43063.043055555558</v>
      </c>
      <c r="C3694" s="27">
        <f t="shared" si="57"/>
        <v>3690</v>
      </c>
      <c r="D3694" s="29">
        <v>17.8</v>
      </c>
      <c r="E3694" s="29">
        <v>18</v>
      </c>
    </row>
    <row r="3695" spans="2:5" x14ac:dyDescent="0.3">
      <c r="B3695" s="28">
        <v>43063.043749999997</v>
      </c>
      <c r="C3695" s="27">
        <f t="shared" si="57"/>
        <v>3691</v>
      </c>
      <c r="D3695" s="29">
        <v>17.8</v>
      </c>
      <c r="E3695" s="29">
        <v>17.899999999999999</v>
      </c>
    </row>
    <row r="3696" spans="2:5" x14ac:dyDescent="0.3">
      <c r="B3696" s="28">
        <v>43063.044444444444</v>
      </c>
      <c r="C3696" s="27">
        <f t="shared" si="57"/>
        <v>3692</v>
      </c>
      <c r="D3696" s="29">
        <v>17.899999999999999</v>
      </c>
      <c r="E3696" s="29">
        <v>17.899999999999999</v>
      </c>
    </row>
    <row r="3697" spans="2:5" x14ac:dyDescent="0.3">
      <c r="B3697" s="28">
        <v>43063.045138888891</v>
      </c>
      <c r="C3697" s="27">
        <f t="shared" si="57"/>
        <v>3693</v>
      </c>
      <c r="D3697" s="29">
        <v>17.8</v>
      </c>
      <c r="E3697" s="29">
        <v>17.899999999999999</v>
      </c>
    </row>
    <row r="3698" spans="2:5" x14ac:dyDescent="0.3">
      <c r="B3698" s="28">
        <v>43063.04583333333</v>
      </c>
      <c r="C3698" s="27">
        <f t="shared" si="57"/>
        <v>3694</v>
      </c>
      <c r="D3698" s="29">
        <v>17.899999999999999</v>
      </c>
      <c r="E3698" s="29">
        <v>17.899999999999999</v>
      </c>
    </row>
    <row r="3699" spans="2:5" x14ac:dyDescent="0.3">
      <c r="B3699" s="28">
        <v>43063.046527777777</v>
      </c>
      <c r="C3699" s="27">
        <f t="shared" si="57"/>
        <v>3695</v>
      </c>
      <c r="D3699" s="29">
        <v>17.899999999999999</v>
      </c>
      <c r="E3699" s="29">
        <v>17.899999999999999</v>
      </c>
    </row>
    <row r="3700" spans="2:5" x14ac:dyDescent="0.3">
      <c r="B3700" s="28">
        <v>43063.047222222223</v>
      </c>
      <c r="C3700" s="27">
        <f t="shared" si="57"/>
        <v>3696</v>
      </c>
      <c r="D3700" s="29">
        <v>17.899999999999999</v>
      </c>
      <c r="E3700" s="29">
        <v>17.899999999999999</v>
      </c>
    </row>
    <row r="3701" spans="2:5" x14ac:dyDescent="0.3">
      <c r="B3701" s="28">
        <v>43063.04791666667</v>
      </c>
      <c r="C3701" s="27">
        <f t="shared" si="57"/>
        <v>3697</v>
      </c>
      <c r="D3701" s="29">
        <v>17.8</v>
      </c>
      <c r="E3701" s="29">
        <v>17.899999999999999</v>
      </c>
    </row>
    <row r="3702" spans="2:5" x14ac:dyDescent="0.3">
      <c r="B3702" s="28">
        <v>43063.048611111109</v>
      </c>
      <c r="C3702" s="27">
        <f t="shared" si="57"/>
        <v>3698</v>
      </c>
      <c r="D3702" s="29">
        <v>17.8</v>
      </c>
      <c r="E3702" s="29">
        <v>17.899999999999999</v>
      </c>
    </row>
    <row r="3703" spans="2:5" x14ac:dyDescent="0.3">
      <c r="B3703" s="28">
        <v>43063.049305555556</v>
      </c>
      <c r="C3703" s="27">
        <f t="shared" si="57"/>
        <v>3699</v>
      </c>
      <c r="D3703" s="29">
        <v>17.7</v>
      </c>
      <c r="E3703" s="29">
        <v>17.899999999999999</v>
      </c>
    </row>
    <row r="3704" spans="2:5" x14ac:dyDescent="0.3">
      <c r="B3704" s="28">
        <v>43063.05</v>
      </c>
      <c r="C3704" s="27">
        <f t="shared" si="57"/>
        <v>3700</v>
      </c>
      <c r="D3704" s="29">
        <v>17.8</v>
      </c>
      <c r="E3704" s="29">
        <v>17.899999999999999</v>
      </c>
    </row>
    <row r="3705" spans="2:5" x14ac:dyDescent="0.3">
      <c r="B3705" s="28">
        <v>43063.050694444442</v>
      </c>
      <c r="C3705" s="27">
        <f t="shared" si="57"/>
        <v>3701</v>
      </c>
      <c r="D3705" s="29">
        <v>17.8</v>
      </c>
      <c r="E3705" s="29">
        <v>17.899999999999999</v>
      </c>
    </row>
    <row r="3706" spans="2:5" x14ac:dyDescent="0.3">
      <c r="B3706" s="28">
        <v>43063.051388888889</v>
      </c>
      <c r="C3706" s="27">
        <f t="shared" si="57"/>
        <v>3702</v>
      </c>
      <c r="D3706" s="29">
        <v>17.8</v>
      </c>
      <c r="E3706" s="29">
        <v>17.899999999999999</v>
      </c>
    </row>
    <row r="3707" spans="2:5" x14ac:dyDescent="0.3">
      <c r="B3707" s="28">
        <v>43063.052083333336</v>
      </c>
      <c r="C3707" s="27">
        <f t="shared" si="57"/>
        <v>3703</v>
      </c>
      <c r="D3707" s="29">
        <v>17.899999999999999</v>
      </c>
      <c r="E3707" s="29">
        <v>17.899999999999999</v>
      </c>
    </row>
    <row r="3708" spans="2:5" x14ac:dyDescent="0.3">
      <c r="B3708" s="28">
        <v>43063.052777777775</v>
      </c>
      <c r="C3708" s="27">
        <f t="shared" si="57"/>
        <v>3704</v>
      </c>
      <c r="D3708" s="29">
        <v>17.899999999999999</v>
      </c>
      <c r="E3708" s="29">
        <v>17.899999999999999</v>
      </c>
    </row>
    <row r="3709" spans="2:5" x14ac:dyDescent="0.3">
      <c r="B3709" s="28">
        <v>43063.053472222222</v>
      </c>
      <c r="C3709" s="27">
        <f t="shared" si="57"/>
        <v>3705</v>
      </c>
      <c r="D3709" s="29">
        <v>17.8</v>
      </c>
      <c r="E3709" s="29">
        <v>17.899999999999999</v>
      </c>
    </row>
    <row r="3710" spans="2:5" x14ac:dyDescent="0.3">
      <c r="B3710" s="28">
        <v>43063.054166666669</v>
      </c>
      <c r="C3710" s="27">
        <f t="shared" si="57"/>
        <v>3706</v>
      </c>
      <c r="D3710" s="29">
        <v>17.8</v>
      </c>
      <c r="E3710" s="29">
        <v>17.899999999999999</v>
      </c>
    </row>
    <row r="3711" spans="2:5" x14ac:dyDescent="0.3">
      <c r="B3711" s="28">
        <v>43063.054861111108</v>
      </c>
      <c r="C3711" s="27">
        <f t="shared" si="57"/>
        <v>3707</v>
      </c>
      <c r="D3711" s="29">
        <v>17.8</v>
      </c>
      <c r="E3711" s="29">
        <v>17.899999999999999</v>
      </c>
    </row>
    <row r="3712" spans="2:5" x14ac:dyDescent="0.3">
      <c r="B3712" s="28">
        <v>43063.055555555555</v>
      </c>
      <c r="C3712" s="27">
        <f t="shared" si="57"/>
        <v>3708</v>
      </c>
      <c r="D3712" s="29">
        <v>17.7</v>
      </c>
      <c r="E3712" s="29">
        <v>17.8</v>
      </c>
    </row>
    <row r="3713" spans="2:5" x14ac:dyDescent="0.3">
      <c r="B3713" s="28">
        <v>43063.056250000001</v>
      </c>
      <c r="C3713" s="27">
        <f t="shared" si="57"/>
        <v>3709</v>
      </c>
      <c r="D3713" s="29">
        <v>17.7</v>
      </c>
      <c r="E3713" s="29">
        <v>17.8</v>
      </c>
    </row>
    <row r="3714" spans="2:5" x14ac:dyDescent="0.3">
      <c r="B3714" s="28">
        <v>43063.056944444441</v>
      </c>
      <c r="C3714" s="27">
        <f t="shared" si="57"/>
        <v>3710</v>
      </c>
      <c r="D3714" s="29">
        <v>17.7</v>
      </c>
      <c r="E3714" s="29">
        <v>17.8</v>
      </c>
    </row>
    <row r="3715" spans="2:5" x14ac:dyDescent="0.3">
      <c r="B3715" s="28">
        <v>43063.057638888888</v>
      </c>
      <c r="C3715" s="27">
        <f t="shared" si="57"/>
        <v>3711</v>
      </c>
      <c r="D3715" s="29">
        <v>17.8</v>
      </c>
      <c r="E3715" s="29">
        <v>17.899999999999999</v>
      </c>
    </row>
    <row r="3716" spans="2:5" x14ac:dyDescent="0.3">
      <c r="B3716" s="28">
        <v>43063.058333333334</v>
      </c>
      <c r="C3716" s="27">
        <f t="shared" si="57"/>
        <v>3712</v>
      </c>
      <c r="D3716" s="29">
        <v>17.899999999999999</v>
      </c>
      <c r="E3716" s="29">
        <v>17.899999999999999</v>
      </c>
    </row>
    <row r="3717" spans="2:5" x14ac:dyDescent="0.3">
      <c r="B3717" s="28">
        <v>43063.059027777781</v>
      </c>
      <c r="C3717" s="27">
        <f t="shared" si="57"/>
        <v>3713</v>
      </c>
      <c r="D3717" s="29">
        <v>17.899999999999999</v>
      </c>
      <c r="E3717" s="29">
        <v>17.899999999999999</v>
      </c>
    </row>
    <row r="3718" spans="2:5" x14ac:dyDescent="0.3">
      <c r="B3718" s="28">
        <v>43063.05972222222</v>
      </c>
      <c r="C3718" s="27">
        <f t="shared" si="57"/>
        <v>3714</v>
      </c>
      <c r="D3718" s="29">
        <v>17.8</v>
      </c>
      <c r="E3718" s="29">
        <v>17.899999999999999</v>
      </c>
    </row>
    <row r="3719" spans="2:5" x14ac:dyDescent="0.3">
      <c r="B3719" s="28">
        <v>43063.060416666667</v>
      </c>
      <c r="C3719" s="27">
        <f t="shared" ref="C3719:C3782" si="58">C3718+1</f>
        <v>3715</v>
      </c>
      <c r="D3719" s="29">
        <v>17.8</v>
      </c>
      <c r="E3719" s="29">
        <v>17.899999999999999</v>
      </c>
    </row>
    <row r="3720" spans="2:5" x14ac:dyDescent="0.3">
      <c r="B3720" s="28">
        <v>43063.061111111114</v>
      </c>
      <c r="C3720" s="27">
        <f t="shared" si="58"/>
        <v>3716</v>
      </c>
      <c r="D3720" s="29">
        <v>17.8</v>
      </c>
      <c r="E3720" s="29">
        <v>17.899999999999999</v>
      </c>
    </row>
    <row r="3721" spans="2:5" x14ac:dyDescent="0.3">
      <c r="B3721" s="28">
        <v>43063.061805555553</v>
      </c>
      <c r="C3721" s="27">
        <f t="shared" si="58"/>
        <v>3717</v>
      </c>
      <c r="D3721" s="29">
        <v>17.8</v>
      </c>
      <c r="E3721" s="29">
        <v>17.899999999999999</v>
      </c>
    </row>
    <row r="3722" spans="2:5" x14ac:dyDescent="0.3">
      <c r="B3722" s="28">
        <v>43063.0625</v>
      </c>
      <c r="C3722" s="27">
        <f t="shared" si="58"/>
        <v>3718</v>
      </c>
      <c r="D3722" s="29">
        <v>17.8</v>
      </c>
      <c r="E3722" s="29">
        <v>17.899999999999999</v>
      </c>
    </row>
    <row r="3723" spans="2:5" x14ac:dyDescent="0.3">
      <c r="B3723" s="28">
        <v>43063.063194444447</v>
      </c>
      <c r="C3723" s="27">
        <f t="shared" si="58"/>
        <v>3719</v>
      </c>
      <c r="D3723" s="29">
        <v>17.8</v>
      </c>
      <c r="E3723" s="29">
        <v>17.899999999999999</v>
      </c>
    </row>
    <row r="3724" spans="2:5" x14ac:dyDescent="0.3">
      <c r="B3724" s="28">
        <v>43063.063888888886</v>
      </c>
      <c r="C3724" s="27">
        <f t="shared" si="58"/>
        <v>3720</v>
      </c>
      <c r="D3724" s="29">
        <v>17.8</v>
      </c>
      <c r="E3724" s="29">
        <v>17.899999999999999</v>
      </c>
    </row>
    <row r="3725" spans="2:5" x14ac:dyDescent="0.3">
      <c r="B3725" s="28">
        <v>43063.064583333333</v>
      </c>
      <c r="C3725" s="27">
        <f t="shared" si="58"/>
        <v>3721</v>
      </c>
      <c r="D3725" s="29">
        <v>17.8</v>
      </c>
      <c r="E3725" s="29">
        <v>17.899999999999999</v>
      </c>
    </row>
    <row r="3726" spans="2:5" x14ac:dyDescent="0.3">
      <c r="B3726" s="28">
        <v>43063.06527777778</v>
      </c>
      <c r="C3726" s="27">
        <f t="shared" si="58"/>
        <v>3722</v>
      </c>
      <c r="D3726" s="29">
        <v>17.8</v>
      </c>
      <c r="E3726" s="29">
        <v>17.8</v>
      </c>
    </row>
    <row r="3727" spans="2:5" x14ac:dyDescent="0.3">
      <c r="B3727" s="28">
        <v>43063.065972222219</v>
      </c>
      <c r="C3727" s="27">
        <f t="shared" si="58"/>
        <v>3723</v>
      </c>
      <c r="D3727" s="29">
        <v>17.8</v>
      </c>
      <c r="E3727" s="29">
        <v>17.899999999999999</v>
      </c>
    </row>
    <row r="3728" spans="2:5" x14ac:dyDescent="0.3">
      <c r="B3728" s="28">
        <v>43063.066666666666</v>
      </c>
      <c r="C3728" s="27">
        <f t="shared" si="58"/>
        <v>3724</v>
      </c>
      <c r="D3728" s="29">
        <v>17.8</v>
      </c>
      <c r="E3728" s="29">
        <v>17.899999999999999</v>
      </c>
    </row>
    <row r="3729" spans="2:5" x14ac:dyDescent="0.3">
      <c r="B3729" s="28">
        <v>43063.067361111112</v>
      </c>
      <c r="C3729" s="27">
        <f t="shared" si="58"/>
        <v>3725</v>
      </c>
      <c r="D3729" s="29">
        <v>17.8</v>
      </c>
      <c r="E3729" s="29">
        <v>17.899999999999999</v>
      </c>
    </row>
    <row r="3730" spans="2:5" x14ac:dyDescent="0.3">
      <c r="B3730" s="28">
        <v>43063.068055555559</v>
      </c>
      <c r="C3730" s="27">
        <f t="shared" si="58"/>
        <v>3726</v>
      </c>
      <c r="D3730" s="29">
        <v>17.8</v>
      </c>
      <c r="E3730" s="29">
        <v>17.899999999999999</v>
      </c>
    </row>
    <row r="3731" spans="2:5" x14ac:dyDescent="0.3">
      <c r="B3731" s="28">
        <v>43063.068749999999</v>
      </c>
      <c r="C3731" s="27">
        <f t="shared" si="58"/>
        <v>3727</v>
      </c>
      <c r="D3731" s="29">
        <v>17.8</v>
      </c>
      <c r="E3731" s="29">
        <v>17.8</v>
      </c>
    </row>
    <row r="3732" spans="2:5" x14ac:dyDescent="0.3">
      <c r="B3732" s="28">
        <v>43063.069444444445</v>
      </c>
      <c r="C3732" s="27">
        <f t="shared" si="58"/>
        <v>3728</v>
      </c>
      <c r="D3732" s="29">
        <v>17.7</v>
      </c>
      <c r="E3732" s="29">
        <v>17.8</v>
      </c>
    </row>
    <row r="3733" spans="2:5" x14ac:dyDescent="0.3">
      <c r="B3733" s="28">
        <v>43063.070138888892</v>
      </c>
      <c r="C3733" s="27">
        <f t="shared" si="58"/>
        <v>3729</v>
      </c>
      <c r="D3733" s="29">
        <v>17.8</v>
      </c>
      <c r="E3733" s="29">
        <v>17.8</v>
      </c>
    </row>
    <row r="3734" spans="2:5" x14ac:dyDescent="0.3">
      <c r="B3734" s="28">
        <v>43063.070833333331</v>
      </c>
      <c r="C3734" s="27">
        <f t="shared" si="58"/>
        <v>3730</v>
      </c>
      <c r="D3734" s="29">
        <v>17.7</v>
      </c>
      <c r="E3734" s="29">
        <v>17.8</v>
      </c>
    </row>
    <row r="3735" spans="2:5" x14ac:dyDescent="0.3">
      <c r="B3735" s="28">
        <v>43063.071527777778</v>
      </c>
      <c r="C3735" s="27">
        <f t="shared" si="58"/>
        <v>3731</v>
      </c>
      <c r="D3735" s="29">
        <v>17.7</v>
      </c>
      <c r="E3735" s="29">
        <v>17.8</v>
      </c>
    </row>
    <row r="3736" spans="2:5" x14ac:dyDescent="0.3">
      <c r="B3736" s="28">
        <v>43063.072222222225</v>
      </c>
      <c r="C3736" s="27">
        <f t="shared" si="58"/>
        <v>3732</v>
      </c>
      <c r="D3736" s="29">
        <v>17.7</v>
      </c>
      <c r="E3736" s="29">
        <v>17.8</v>
      </c>
    </row>
    <row r="3737" spans="2:5" x14ac:dyDescent="0.3">
      <c r="B3737" s="28">
        <v>43063.072916666664</v>
      </c>
      <c r="C3737" s="27">
        <f t="shared" si="58"/>
        <v>3733</v>
      </c>
      <c r="D3737" s="29">
        <v>17.600000000000001</v>
      </c>
      <c r="E3737" s="29">
        <v>17.7</v>
      </c>
    </row>
    <row r="3738" spans="2:5" x14ac:dyDescent="0.3">
      <c r="B3738" s="28">
        <v>43063.073611111111</v>
      </c>
      <c r="C3738" s="27">
        <f t="shared" si="58"/>
        <v>3734</v>
      </c>
      <c r="D3738" s="29">
        <v>17.600000000000001</v>
      </c>
      <c r="E3738" s="29">
        <v>17.7</v>
      </c>
    </row>
    <row r="3739" spans="2:5" x14ac:dyDescent="0.3">
      <c r="B3739" s="28">
        <v>43063.074305555558</v>
      </c>
      <c r="C3739" s="27">
        <f t="shared" si="58"/>
        <v>3735</v>
      </c>
      <c r="D3739" s="29">
        <v>17.600000000000001</v>
      </c>
      <c r="E3739" s="29">
        <v>17.7</v>
      </c>
    </row>
    <row r="3740" spans="2:5" x14ac:dyDescent="0.3">
      <c r="B3740" s="28">
        <v>43063.074999999997</v>
      </c>
      <c r="C3740" s="27">
        <f t="shared" si="58"/>
        <v>3736</v>
      </c>
      <c r="D3740" s="29">
        <v>17.600000000000001</v>
      </c>
      <c r="E3740" s="29">
        <v>17.7</v>
      </c>
    </row>
    <row r="3741" spans="2:5" x14ac:dyDescent="0.3">
      <c r="B3741" s="28">
        <v>43063.075694444444</v>
      </c>
      <c r="C3741" s="27">
        <f t="shared" si="58"/>
        <v>3737</v>
      </c>
      <c r="D3741" s="29">
        <v>17.600000000000001</v>
      </c>
      <c r="E3741" s="29">
        <v>17.7</v>
      </c>
    </row>
    <row r="3742" spans="2:5" x14ac:dyDescent="0.3">
      <c r="B3742" s="28">
        <v>43063.076388888891</v>
      </c>
      <c r="C3742" s="27">
        <f t="shared" si="58"/>
        <v>3738</v>
      </c>
      <c r="D3742" s="29">
        <v>17.600000000000001</v>
      </c>
      <c r="E3742" s="29">
        <v>17.7</v>
      </c>
    </row>
    <row r="3743" spans="2:5" x14ac:dyDescent="0.3">
      <c r="B3743" s="28">
        <v>43063.07708333333</v>
      </c>
      <c r="C3743" s="27">
        <f t="shared" si="58"/>
        <v>3739</v>
      </c>
      <c r="D3743" s="29">
        <v>17.600000000000001</v>
      </c>
      <c r="E3743" s="29">
        <v>17.7</v>
      </c>
    </row>
    <row r="3744" spans="2:5" x14ac:dyDescent="0.3">
      <c r="B3744" s="28">
        <v>43063.077777777777</v>
      </c>
      <c r="C3744" s="27">
        <f t="shared" si="58"/>
        <v>3740</v>
      </c>
      <c r="D3744" s="29">
        <v>17.7</v>
      </c>
      <c r="E3744" s="29">
        <v>17.7</v>
      </c>
    </row>
    <row r="3745" spans="2:5" x14ac:dyDescent="0.3">
      <c r="B3745" s="28">
        <v>43063.078472222223</v>
      </c>
      <c r="C3745" s="27">
        <f t="shared" si="58"/>
        <v>3741</v>
      </c>
      <c r="D3745" s="29">
        <v>17.7</v>
      </c>
      <c r="E3745" s="29">
        <v>17.8</v>
      </c>
    </row>
    <row r="3746" spans="2:5" x14ac:dyDescent="0.3">
      <c r="B3746" s="28">
        <v>43063.07916666667</v>
      </c>
      <c r="C3746" s="27">
        <f t="shared" si="58"/>
        <v>3742</v>
      </c>
      <c r="D3746" s="29">
        <v>17.7</v>
      </c>
      <c r="E3746" s="29">
        <v>17.8</v>
      </c>
    </row>
    <row r="3747" spans="2:5" x14ac:dyDescent="0.3">
      <c r="B3747" s="28">
        <v>43063.079861111109</v>
      </c>
      <c r="C3747" s="27">
        <f t="shared" si="58"/>
        <v>3743</v>
      </c>
      <c r="D3747" s="29">
        <v>17.7</v>
      </c>
      <c r="E3747" s="29">
        <v>17.8</v>
      </c>
    </row>
    <row r="3748" spans="2:5" x14ac:dyDescent="0.3">
      <c r="B3748" s="28">
        <v>43063.080555555556</v>
      </c>
      <c r="C3748" s="27">
        <f t="shared" si="58"/>
        <v>3744</v>
      </c>
      <c r="D3748" s="29">
        <v>17.7</v>
      </c>
      <c r="E3748" s="29">
        <v>17.8</v>
      </c>
    </row>
    <row r="3749" spans="2:5" x14ac:dyDescent="0.3">
      <c r="B3749" s="28">
        <v>43063.081250000003</v>
      </c>
      <c r="C3749" s="27">
        <f t="shared" si="58"/>
        <v>3745</v>
      </c>
      <c r="D3749" s="29">
        <v>17.7</v>
      </c>
      <c r="E3749" s="29">
        <v>17.7</v>
      </c>
    </row>
    <row r="3750" spans="2:5" x14ac:dyDescent="0.3">
      <c r="B3750" s="28">
        <v>43063.081944444442</v>
      </c>
      <c r="C3750" s="27">
        <f t="shared" si="58"/>
        <v>3746</v>
      </c>
      <c r="D3750" s="29">
        <v>17.600000000000001</v>
      </c>
      <c r="E3750" s="29">
        <v>17.7</v>
      </c>
    </row>
    <row r="3751" spans="2:5" x14ac:dyDescent="0.3">
      <c r="B3751" s="28">
        <v>43063.082638888889</v>
      </c>
      <c r="C3751" s="27">
        <f t="shared" si="58"/>
        <v>3747</v>
      </c>
      <c r="D3751" s="29">
        <v>17.600000000000001</v>
      </c>
      <c r="E3751" s="29">
        <v>17.7</v>
      </c>
    </row>
    <row r="3752" spans="2:5" x14ac:dyDescent="0.3">
      <c r="B3752" s="28">
        <v>43063.083333333336</v>
      </c>
      <c r="C3752" s="27">
        <f t="shared" si="58"/>
        <v>3748</v>
      </c>
      <c r="D3752" s="29">
        <v>17.7</v>
      </c>
      <c r="E3752" s="29">
        <v>17.7</v>
      </c>
    </row>
    <row r="3753" spans="2:5" x14ac:dyDescent="0.3">
      <c r="B3753" s="28">
        <v>43063.084027777775</v>
      </c>
      <c r="C3753" s="27">
        <f t="shared" si="58"/>
        <v>3749</v>
      </c>
      <c r="D3753" s="29">
        <v>17.600000000000001</v>
      </c>
      <c r="E3753" s="29">
        <v>17.7</v>
      </c>
    </row>
    <row r="3754" spans="2:5" x14ac:dyDescent="0.3">
      <c r="B3754" s="28">
        <v>43063.084722222222</v>
      </c>
      <c r="C3754" s="27">
        <f t="shared" si="58"/>
        <v>3750</v>
      </c>
      <c r="D3754" s="29">
        <v>17.5</v>
      </c>
      <c r="E3754" s="29">
        <v>17.7</v>
      </c>
    </row>
    <row r="3755" spans="2:5" x14ac:dyDescent="0.3">
      <c r="B3755" s="28">
        <v>43063.085416666669</v>
      </c>
      <c r="C3755" s="27">
        <f t="shared" si="58"/>
        <v>3751</v>
      </c>
      <c r="D3755" s="29">
        <v>17.5</v>
      </c>
      <c r="E3755" s="29">
        <v>17.600000000000001</v>
      </c>
    </row>
    <row r="3756" spans="2:5" x14ac:dyDescent="0.3">
      <c r="B3756" s="28">
        <v>43063.086111111108</v>
      </c>
      <c r="C3756" s="27">
        <f t="shared" si="58"/>
        <v>3752</v>
      </c>
      <c r="D3756" s="29">
        <v>17.399999999999999</v>
      </c>
      <c r="E3756" s="29">
        <v>17.600000000000001</v>
      </c>
    </row>
    <row r="3757" spans="2:5" x14ac:dyDescent="0.3">
      <c r="B3757" s="28">
        <v>43063.086805555555</v>
      </c>
      <c r="C3757" s="27">
        <f t="shared" si="58"/>
        <v>3753</v>
      </c>
      <c r="D3757" s="29">
        <v>17.399999999999999</v>
      </c>
      <c r="E3757" s="29">
        <v>17.600000000000001</v>
      </c>
    </row>
    <row r="3758" spans="2:5" x14ac:dyDescent="0.3">
      <c r="B3758" s="28">
        <v>43063.087500000001</v>
      </c>
      <c r="C3758" s="27">
        <f t="shared" si="58"/>
        <v>3754</v>
      </c>
      <c r="D3758" s="29">
        <v>17.399999999999999</v>
      </c>
      <c r="E3758" s="29">
        <v>17.600000000000001</v>
      </c>
    </row>
    <row r="3759" spans="2:5" x14ac:dyDescent="0.3">
      <c r="B3759" s="28">
        <v>43063.088194444441</v>
      </c>
      <c r="C3759" s="27">
        <f t="shared" si="58"/>
        <v>3755</v>
      </c>
      <c r="D3759" s="29">
        <v>17.399999999999999</v>
      </c>
      <c r="E3759" s="29">
        <v>17.600000000000001</v>
      </c>
    </row>
    <row r="3760" spans="2:5" x14ac:dyDescent="0.3">
      <c r="B3760" s="28">
        <v>43063.088888888888</v>
      </c>
      <c r="C3760" s="27">
        <f t="shared" si="58"/>
        <v>3756</v>
      </c>
      <c r="D3760" s="29">
        <v>17.399999999999999</v>
      </c>
      <c r="E3760" s="29">
        <v>17.5</v>
      </c>
    </row>
    <row r="3761" spans="2:5" x14ac:dyDescent="0.3">
      <c r="B3761" s="28">
        <v>43063.089583333334</v>
      </c>
      <c r="C3761" s="27">
        <f t="shared" si="58"/>
        <v>3757</v>
      </c>
      <c r="D3761" s="29">
        <v>17.399999999999999</v>
      </c>
      <c r="E3761" s="29">
        <v>17.5</v>
      </c>
    </row>
    <row r="3762" spans="2:5" x14ac:dyDescent="0.3">
      <c r="B3762" s="28">
        <v>43063.090277777781</v>
      </c>
      <c r="C3762" s="27">
        <f t="shared" si="58"/>
        <v>3758</v>
      </c>
      <c r="D3762" s="29">
        <v>17.399999999999999</v>
      </c>
      <c r="E3762" s="29">
        <v>17.5</v>
      </c>
    </row>
    <row r="3763" spans="2:5" x14ac:dyDescent="0.3">
      <c r="B3763" s="28">
        <v>43063.09097222222</v>
      </c>
      <c r="C3763" s="27">
        <f t="shared" si="58"/>
        <v>3759</v>
      </c>
      <c r="D3763" s="29">
        <v>17.399999999999999</v>
      </c>
      <c r="E3763" s="29">
        <v>17.5</v>
      </c>
    </row>
    <row r="3764" spans="2:5" x14ac:dyDescent="0.3">
      <c r="B3764" s="28">
        <v>43063.091666666667</v>
      </c>
      <c r="C3764" s="27">
        <f t="shared" si="58"/>
        <v>3760</v>
      </c>
      <c r="D3764" s="29">
        <v>17.399999999999999</v>
      </c>
      <c r="E3764" s="29">
        <v>17.5</v>
      </c>
    </row>
    <row r="3765" spans="2:5" x14ac:dyDescent="0.3">
      <c r="B3765" s="28">
        <v>43063.092361111114</v>
      </c>
      <c r="C3765" s="27">
        <f t="shared" si="58"/>
        <v>3761</v>
      </c>
      <c r="D3765" s="29">
        <v>17.399999999999999</v>
      </c>
      <c r="E3765" s="29">
        <v>17.399999999999999</v>
      </c>
    </row>
    <row r="3766" spans="2:5" x14ac:dyDescent="0.3">
      <c r="B3766" s="28">
        <v>43063.093055555553</v>
      </c>
      <c r="C3766" s="27">
        <f t="shared" si="58"/>
        <v>3762</v>
      </c>
      <c r="D3766" s="29">
        <v>17.3</v>
      </c>
      <c r="E3766" s="29">
        <v>17.399999999999999</v>
      </c>
    </row>
    <row r="3767" spans="2:5" x14ac:dyDescent="0.3">
      <c r="B3767" s="28">
        <v>43063.09375</v>
      </c>
      <c r="C3767" s="27">
        <f t="shared" si="58"/>
        <v>3763</v>
      </c>
      <c r="D3767" s="29">
        <v>17.399999999999999</v>
      </c>
      <c r="E3767" s="29">
        <v>17.399999999999999</v>
      </c>
    </row>
    <row r="3768" spans="2:5" x14ac:dyDescent="0.3">
      <c r="B3768" s="28">
        <v>43063.094444444447</v>
      </c>
      <c r="C3768" s="27">
        <f t="shared" si="58"/>
        <v>3764</v>
      </c>
      <c r="D3768" s="29">
        <v>17.3</v>
      </c>
      <c r="E3768" s="29">
        <v>17.399999999999999</v>
      </c>
    </row>
    <row r="3769" spans="2:5" x14ac:dyDescent="0.3">
      <c r="B3769" s="28">
        <v>43063.095138888886</v>
      </c>
      <c r="C3769" s="27">
        <f t="shared" si="58"/>
        <v>3765</v>
      </c>
      <c r="D3769" s="29">
        <v>17.3</v>
      </c>
      <c r="E3769" s="29">
        <v>17.399999999999999</v>
      </c>
    </row>
    <row r="3770" spans="2:5" x14ac:dyDescent="0.3">
      <c r="B3770" s="28">
        <v>43063.095833333333</v>
      </c>
      <c r="C3770" s="27">
        <f t="shared" si="58"/>
        <v>3766</v>
      </c>
      <c r="D3770" s="29">
        <v>17.2</v>
      </c>
      <c r="E3770" s="29">
        <v>17.399999999999999</v>
      </c>
    </row>
    <row r="3771" spans="2:5" x14ac:dyDescent="0.3">
      <c r="B3771" s="28">
        <v>43063.09652777778</v>
      </c>
      <c r="C3771" s="27">
        <f t="shared" si="58"/>
        <v>3767</v>
      </c>
      <c r="D3771" s="29">
        <v>17.2</v>
      </c>
      <c r="E3771" s="29">
        <v>17.399999999999999</v>
      </c>
    </row>
    <row r="3772" spans="2:5" x14ac:dyDescent="0.3">
      <c r="B3772" s="28">
        <v>43063.097222222219</v>
      </c>
      <c r="C3772" s="27">
        <f t="shared" si="58"/>
        <v>3768</v>
      </c>
      <c r="D3772" s="29">
        <v>17.2</v>
      </c>
      <c r="E3772" s="29">
        <v>17.3</v>
      </c>
    </row>
    <row r="3773" spans="2:5" x14ac:dyDescent="0.3">
      <c r="B3773" s="28">
        <v>43063.097916666666</v>
      </c>
      <c r="C3773" s="27">
        <f t="shared" si="58"/>
        <v>3769</v>
      </c>
      <c r="D3773" s="29">
        <v>17.2</v>
      </c>
      <c r="E3773" s="29">
        <v>17.3</v>
      </c>
    </row>
    <row r="3774" spans="2:5" x14ac:dyDescent="0.3">
      <c r="B3774" s="28">
        <v>43063.098611111112</v>
      </c>
      <c r="C3774" s="27">
        <f t="shared" si="58"/>
        <v>3770</v>
      </c>
      <c r="D3774" s="29">
        <v>17.2</v>
      </c>
      <c r="E3774" s="29">
        <v>17.3</v>
      </c>
    </row>
    <row r="3775" spans="2:5" x14ac:dyDescent="0.3">
      <c r="B3775" s="28">
        <v>43063.099305555559</v>
      </c>
      <c r="C3775" s="27">
        <f t="shared" si="58"/>
        <v>3771</v>
      </c>
      <c r="D3775" s="29">
        <v>17.100000000000001</v>
      </c>
      <c r="E3775" s="29">
        <v>17.3</v>
      </c>
    </row>
    <row r="3776" spans="2:5" x14ac:dyDescent="0.3">
      <c r="B3776" s="28">
        <v>43063.1</v>
      </c>
      <c r="C3776" s="27">
        <f t="shared" si="58"/>
        <v>3772</v>
      </c>
      <c r="D3776" s="29">
        <v>17.100000000000001</v>
      </c>
      <c r="E3776" s="29">
        <v>17.2</v>
      </c>
    </row>
    <row r="3777" spans="2:5" x14ac:dyDescent="0.3">
      <c r="B3777" s="28">
        <v>43063.100694444445</v>
      </c>
      <c r="C3777" s="27">
        <f t="shared" si="58"/>
        <v>3773</v>
      </c>
      <c r="D3777" s="29">
        <v>17.100000000000001</v>
      </c>
      <c r="E3777" s="29">
        <v>17.2</v>
      </c>
    </row>
    <row r="3778" spans="2:5" x14ac:dyDescent="0.3">
      <c r="B3778" s="28">
        <v>43063.101388888892</v>
      </c>
      <c r="C3778" s="27">
        <f t="shared" si="58"/>
        <v>3774</v>
      </c>
      <c r="D3778" s="29">
        <v>17.2</v>
      </c>
      <c r="E3778" s="29">
        <v>17.2</v>
      </c>
    </row>
    <row r="3779" spans="2:5" x14ac:dyDescent="0.3">
      <c r="B3779" s="28">
        <v>43063.102083333331</v>
      </c>
      <c r="C3779" s="27">
        <f t="shared" si="58"/>
        <v>3775</v>
      </c>
      <c r="D3779" s="29">
        <v>17.2</v>
      </c>
      <c r="E3779" s="29">
        <v>17.2</v>
      </c>
    </row>
    <row r="3780" spans="2:5" x14ac:dyDescent="0.3">
      <c r="B3780" s="28">
        <v>43063.102777777778</v>
      </c>
      <c r="C3780" s="27">
        <f t="shared" si="58"/>
        <v>3776</v>
      </c>
      <c r="D3780" s="29">
        <v>17.2</v>
      </c>
      <c r="E3780" s="29">
        <v>17.3</v>
      </c>
    </row>
    <row r="3781" spans="2:5" x14ac:dyDescent="0.3">
      <c r="B3781" s="28">
        <v>43063.103472222225</v>
      </c>
      <c r="C3781" s="27">
        <f t="shared" si="58"/>
        <v>3777</v>
      </c>
      <c r="D3781" s="29">
        <v>17.3</v>
      </c>
      <c r="E3781" s="29">
        <v>17.3</v>
      </c>
    </row>
    <row r="3782" spans="2:5" x14ac:dyDescent="0.3">
      <c r="B3782" s="28">
        <v>43063.104166666664</v>
      </c>
      <c r="C3782" s="27">
        <f t="shared" si="58"/>
        <v>3778</v>
      </c>
      <c r="D3782" s="29">
        <v>17.3</v>
      </c>
      <c r="E3782" s="29">
        <v>17.3</v>
      </c>
    </row>
    <row r="3783" spans="2:5" x14ac:dyDescent="0.3">
      <c r="B3783" s="28">
        <v>43063.104861111111</v>
      </c>
      <c r="C3783" s="27">
        <f t="shared" ref="C3783:C3846" si="59">C3782+1</f>
        <v>3779</v>
      </c>
      <c r="D3783" s="29">
        <v>17.3</v>
      </c>
      <c r="E3783" s="29">
        <v>17.3</v>
      </c>
    </row>
    <row r="3784" spans="2:5" x14ac:dyDescent="0.3">
      <c r="B3784" s="28">
        <v>43063.105555555558</v>
      </c>
      <c r="C3784" s="27">
        <f t="shared" si="59"/>
        <v>3780</v>
      </c>
      <c r="D3784" s="29">
        <v>17.2</v>
      </c>
      <c r="E3784" s="29">
        <v>17.3</v>
      </c>
    </row>
    <row r="3785" spans="2:5" x14ac:dyDescent="0.3">
      <c r="B3785" s="28">
        <v>43063.106249999997</v>
      </c>
      <c r="C3785" s="27">
        <f t="shared" si="59"/>
        <v>3781</v>
      </c>
      <c r="D3785" s="29">
        <v>17.100000000000001</v>
      </c>
      <c r="E3785" s="29">
        <v>17.2</v>
      </c>
    </row>
    <row r="3786" spans="2:5" x14ac:dyDescent="0.3">
      <c r="B3786" s="28">
        <v>43063.106944444444</v>
      </c>
      <c r="C3786" s="27">
        <f t="shared" si="59"/>
        <v>3782</v>
      </c>
      <c r="D3786" s="29">
        <v>17.100000000000001</v>
      </c>
      <c r="E3786" s="29">
        <v>17.2</v>
      </c>
    </row>
    <row r="3787" spans="2:5" x14ac:dyDescent="0.3">
      <c r="B3787" s="28">
        <v>43063.107638888891</v>
      </c>
      <c r="C3787" s="27">
        <f t="shared" si="59"/>
        <v>3783</v>
      </c>
      <c r="D3787" s="29">
        <v>17.100000000000001</v>
      </c>
      <c r="E3787" s="29">
        <v>17.2</v>
      </c>
    </row>
    <row r="3788" spans="2:5" x14ac:dyDescent="0.3">
      <c r="B3788" s="28">
        <v>43063.10833333333</v>
      </c>
      <c r="C3788" s="27">
        <f t="shared" si="59"/>
        <v>3784</v>
      </c>
      <c r="D3788" s="29">
        <v>17.2</v>
      </c>
      <c r="E3788" s="29">
        <v>17.2</v>
      </c>
    </row>
    <row r="3789" spans="2:5" x14ac:dyDescent="0.3">
      <c r="B3789" s="28">
        <v>43063.109027777777</v>
      </c>
      <c r="C3789" s="27">
        <f t="shared" si="59"/>
        <v>3785</v>
      </c>
      <c r="D3789" s="29">
        <v>17.2</v>
      </c>
      <c r="E3789" s="29">
        <v>17.2</v>
      </c>
    </row>
    <row r="3790" spans="2:5" x14ac:dyDescent="0.3">
      <c r="B3790" s="28">
        <v>43063.109722222223</v>
      </c>
      <c r="C3790" s="27">
        <f t="shared" si="59"/>
        <v>3786</v>
      </c>
      <c r="D3790" s="29">
        <v>17.2</v>
      </c>
      <c r="E3790" s="29">
        <v>17.3</v>
      </c>
    </row>
    <row r="3791" spans="2:5" x14ac:dyDescent="0.3">
      <c r="B3791" s="28">
        <v>43063.11041666667</v>
      </c>
      <c r="C3791" s="27">
        <f t="shared" si="59"/>
        <v>3787</v>
      </c>
      <c r="D3791" s="29">
        <v>17.3</v>
      </c>
      <c r="E3791" s="29">
        <v>17.3</v>
      </c>
    </row>
    <row r="3792" spans="2:5" x14ac:dyDescent="0.3">
      <c r="B3792" s="28">
        <v>43063.111111111109</v>
      </c>
      <c r="C3792" s="27">
        <f t="shared" si="59"/>
        <v>3788</v>
      </c>
      <c r="D3792" s="29">
        <v>17.3</v>
      </c>
      <c r="E3792" s="29">
        <v>17.3</v>
      </c>
    </row>
    <row r="3793" spans="2:5" x14ac:dyDescent="0.3">
      <c r="B3793" s="28">
        <v>43063.111805555556</v>
      </c>
      <c r="C3793" s="27">
        <f t="shared" si="59"/>
        <v>3789</v>
      </c>
      <c r="D3793" s="29">
        <v>17.3</v>
      </c>
      <c r="E3793" s="29">
        <v>17.3</v>
      </c>
    </row>
    <row r="3794" spans="2:5" x14ac:dyDescent="0.3">
      <c r="B3794" s="28">
        <v>43063.112500000003</v>
      </c>
      <c r="C3794" s="27">
        <f t="shared" si="59"/>
        <v>3790</v>
      </c>
      <c r="D3794" s="29">
        <v>17.2</v>
      </c>
      <c r="E3794" s="29">
        <v>17.2</v>
      </c>
    </row>
    <row r="3795" spans="2:5" x14ac:dyDescent="0.3">
      <c r="B3795" s="28">
        <v>43063.113194444442</v>
      </c>
      <c r="C3795" s="27">
        <f t="shared" si="59"/>
        <v>3791</v>
      </c>
      <c r="D3795" s="29">
        <v>17.100000000000001</v>
      </c>
      <c r="E3795" s="29">
        <v>17.2</v>
      </c>
    </row>
    <row r="3796" spans="2:5" x14ac:dyDescent="0.3">
      <c r="B3796" s="28">
        <v>43063.113888888889</v>
      </c>
      <c r="C3796" s="27">
        <f t="shared" si="59"/>
        <v>3792</v>
      </c>
      <c r="D3796" s="29">
        <v>17.100000000000001</v>
      </c>
      <c r="E3796" s="29">
        <v>17.2</v>
      </c>
    </row>
    <row r="3797" spans="2:5" x14ac:dyDescent="0.3">
      <c r="B3797" s="28">
        <v>43063.114583333336</v>
      </c>
      <c r="C3797" s="27">
        <f t="shared" si="59"/>
        <v>3793</v>
      </c>
      <c r="D3797" s="29">
        <v>17</v>
      </c>
      <c r="E3797" s="29">
        <v>17.2</v>
      </c>
    </row>
    <row r="3798" spans="2:5" x14ac:dyDescent="0.3">
      <c r="B3798" s="28">
        <v>43063.115277777775</v>
      </c>
      <c r="C3798" s="27">
        <f t="shared" si="59"/>
        <v>3794</v>
      </c>
      <c r="D3798" s="29">
        <v>17.100000000000001</v>
      </c>
      <c r="E3798" s="29">
        <v>17.2</v>
      </c>
    </row>
    <row r="3799" spans="2:5" x14ac:dyDescent="0.3">
      <c r="B3799" s="28">
        <v>43063.115972222222</v>
      </c>
      <c r="C3799" s="27">
        <f t="shared" si="59"/>
        <v>3795</v>
      </c>
      <c r="D3799" s="29">
        <v>17.2</v>
      </c>
      <c r="E3799" s="29">
        <v>17.2</v>
      </c>
    </row>
    <row r="3800" spans="2:5" x14ac:dyDescent="0.3">
      <c r="B3800" s="28">
        <v>43063.116666666669</v>
      </c>
      <c r="C3800" s="27">
        <f t="shared" si="59"/>
        <v>3796</v>
      </c>
      <c r="D3800" s="29">
        <v>17.2</v>
      </c>
      <c r="E3800" s="29">
        <v>17.2</v>
      </c>
    </row>
    <row r="3801" spans="2:5" x14ac:dyDescent="0.3">
      <c r="B3801" s="28">
        <v>43063.117361111108</v>
      </c>
      <c r="C3801" s="27">
        <f t="shared" si="59"/>
        <v>3797</v>
      </c>
      <c r="D3801" s="29">
        <v>17.2</v>
      </c>
      <c r="E3801" s="29">
        <v>17.2</v>
      </c>
    </row>
    <row r="3802" spans="2:5" x14ac:dyDescent="0.3">
      <c r="B3802" s="28">
        <v>43063.118055555555</v>
      </c>
      <c r="C3802" s="27">
        <f t="shared" si="59"/>
        <v>3798</v>
      </c>
      <c r="D3802" s="29">
        <v>17.2</v>
      </c>
      <c r="E3802" s="29">
        <v>17.3</v>
      </c>
    </row>
    <row r="3803" spans="2:5" x14ac:dyDescent="0.3">
      <c r="B3803" s="28">
        <v>43063.118750000001</v>
      </c>
      <c r="C3803" s="27">
        <f t="shared" si="59"/>
        <v>3799</v>
      </c>
      <c r="D3803" s="29">
        <v>17.2</v>
      </c>
      <c r="E3803" s="29">
        <v>17.2</v>
      </c>
    </row>
    <row r="3804" spans="2:5" x14ac:dyDescent="0.3">
      <c r="B3804" s="28">
        <v>43063.119444444441</v>
      </c>
      <c r="C3804" s="27">
        <f t="shared" si="59"/>
        <v>3800</v>
      </c>
      <c r="D3804" s="29">
        <v>17.2</v>
      </c>
      <c r="E3804" s="29">
        <v>17.3</v>
      </c>
    </row>
    <row r="3805" spans="2:5" x14ac:dyDescent="0.3">
      <c r="B3805" s="28">
        <v>43063.120138888888</v>
      </c>
      <c r="C3805" s="27">
        <f t="shared" si="59"/>
        <v>3801</v>
      </c>
      <c r="D3805" s="29">
        <v>17.2</v>
      </c>
      <c r="E3805" s="29">
        <v>17.3</v>
      </c>
    </row>
    <row r="3806" spans="2:5" x14ac:dyDescent="0.3">
      <c r="B3806" s="28">
        <v>43063.120833333334</v>
      </c>
      <c r="C3806" s="27">
        <f t="shared" si="59"/>
        <v>3802</v>
      </c>
      <c r="D3806" s="29">
        <v>17.3</v>
      </c>
      <c r="E3806" s="29">
        <v>17.3</v>
      </c>
    </row>
    <row r="3807" spans="2:5" x14ac:dyDescent="0.3">
      <c r="B3807" s="28">
        <v>43063.121527777781</v>
      </c>
      <c r="C3807" s="27">
        <f t="shared" si="59"/>
        <v>3803</v>
      </c>
      <c r="D3807" s="29">
        <v>17.3</v>
      </c>
      <c r="E3807" s="29">
        <v>17.3</v>
      </c>
    </row>
    <row r="3808" spans="2:5" x14ac:dyDescent="0.3">
      <c r="B3808" s="28">
        <v>43063.12222222222</v>
      </c>
      <c r="C3808" s="27">
        <f t="shared" si="59"/>
        <v>3804</v>
      </c>
      <c r="D3808" s="29">
        <v>17.2</v>
      </c>
      <c r="E3808" s="29">
        <v>17.3</v>
      </c>
    </row>
    <row r="3809" spans="2:5" x14ac:dyDescent="0.3">
      <c r="B3809" s="28">
        <v>43063.122916666667</v>
      </c>
      <c r="C3809" s="27">
        <f t="shared" si="59"/>
        <v>3805</v>
      </c>
      <c r="D3809" s="29">
        <v>17.2</v>
      </c>
      <c r="E3809" s="29">
        <v>17.3</v>
      </c>
    </row>
    <row r="3810" spans="2:5" x14ac:dyDescent="0.3">
      <c r="B3810" s="28">
        <v>43063.123611111114</v>
      </c>
      <c r="C3810" s="27">
        <f t="shared" si="59"/>
        <v>3806</v>
      </c>
      <c r="D3810" s="29">
        <v>17.2</v>
      </c>
      <c r="E3810" s="29">
        <v>17.3</v>
      </c>
    </row>
    <row r="3811" spans="2:5" x14ac:dyDescent="0.3">
      <c r="B3811" s="28">
        <v>43063.124305555553</v>
      </c>
      <c r="C3811" s="27">
        <f t="shared" si="59"/>
        <v>3807</v>
      </c>
      <c r="D3811" s="29">
        <v>17.2</v>
      </c>
      <c r="E3811" s="29">
        <v>17.3</v>
      </c>
    </row>
    <row r="3812" spans="2:5" x14ac:dyDescent="0.3">
      <c r="B3812" s="28">
        <v>43063.125</v>
      </c>
      <c r="C3812" s="27">
        <f t="shared" si="59"/>
        <v>3808</v>
      </c>
      <c r="D3812" s="29">
        <v>17.100000000000001</v>
      </c>
      <c r="E3812" s="29">
        <v>17.3</v>
      </c>
    </row>
    <row r="3813" spans="2:5" x14ac:dyDescent="0.3">
      <c r="B3813" s="28">
        <v>43063.125694444447</v>
      </c>
      <c r="C3813" s="27">
        <f t="shared" si="59"/>
        <v>3809</v>
      </c>
      <c r="D3813" s="29">
        <v>17.2</v>
      </c>
      <c r="E3813" s="29">
        <v>17.3</v>
      </c>
    </row>
    <row r="3814" spans="2:5" x14ac:dyDescent="0.3">
      <c r="B3814" s="28">
        <v>43063.126388888886</v>
      </c>
      <c r="C3814" s="27">
        <f t="shared" si="59"/>
        <v>3810</v>
      </c>
      <c r="D3814" s="29">
        <v>17.2</v>
      </c>
      <c r="E3814" s="29">
        <v>17.2</v>
      </c>
    </row>
    <row r="3815" spans="2:5" x14ac:dyDescent="0.3">
      <c r="B3815" s="28">
        <v>43063.127083333333</v>
      </c>
      <c r="C3815" s="27">
        <f t="shared" si="59"/>
        <v>3811</v>
      </c>
      <c r="D3815" s="29">
        <v>17.2</v>
      </c>
      <c r="E3815" s="29">
        <v>17.2</v>
      </c>
    </row>
    <row r="3816" spans="2:5" x14ac:dyDescent="0.3">
      <c r="B3816" s="28">
        <v>43063.12777777778</v>
      </c>
      <c r="C3816" s="27">
        <f t="shared" si="59"/>
        <v>3812</v>
      </c>
      <c r="D3816" s="29">
        <v>17.100000000000001</v>
      </c>
      <c r="E3816" s="29">
        <v>17.2</v>
      </c>
    </row>
    <row r="3817" spans="2:5" x14ac:dyDescent="0.3">
      <c r="B3817" s="28">
        <v>43063.128472222219</v>
      </c>
      <c r="C3817" s="27">
        <f t="shared" si="59"/>
        <v>3813</v>
      </c>
      <c r="D3817" s="29">
        <v>17.100000000000001</v>
      </c>
      <c r="E3817" s="29">
        <v>17.2</v>
      </c>
    </row>
    <row r="3818" spans="2:5" x14ac:dyDescent="0.3">
      <c r="B3818" s="28">
        <v>43063.129166666666</v>
      </c>
      <c r="C3818" s="27">
        <f t="shared" si="59"/>
        <v>3814</v>
      </c>
      <c r="D3818" s="29">
        <v>17</v>
      </c>
      <c r="E3818" s="29">
        <v>17.100000000000001</v>
      </c>
    </row>
    <row r="3819" spans="2:5" x14ac:dyDescent="0.3">
      <c r="B3819" s="28">
        <v>43063.129861111112</v>
      </c>
      <c r="C3819" s="27">
        <f t="shared" si="59"/>
        <v>3815</v>
      </c>
      <c r="D3819" s="29">
        <v>17</v>
      </c>
      <c r="E3819" s="29">
        <v>17.100000000000001</v>
      </c>
    </row>
    <row r="3820" spans="2:5" x14ac:dyDescent="0.3">
      <c r="B3820" s="28">
        <v>43063.130555555559</v>
      </c>
      <c r="C3820" s="27">
        <f t="shared" si="59"/>
        <v>3816</v>
      </c>
      <c r="D3820" s="29">
        <v>17</v>
      </c>
      <c r="E3820" s="29">
        <v>17.100000000000001</v>
      </c>
    </row>
    <row r="3821" spans="2:5" x14ac:dyDescent="0.3">
      <c r="B3821" s="28">
        <v>43063.131249999999</v>
      </c>
      <c r="C3821" s="27">
        <f t="shared" si="59"/>
        <v>3817</v>
      </c>
      <c r="D3821" s="29">
        <v>16.899999999999999</v>
      </c>
      <c r="E3821" s="29">
        <v>17.100000000000001</v>
      </c>
    </row>
    <row r="3822" spans="2:5" x14ac:dyDescent="0.3">
      <c r="B3822" s="28">
        <v>43063.131944444445</v>
      </c>
      <c r="C3822" s="27">
        <f t="shared" si="59"/>
        <v>3818</v>
      </c>
      <c r="D3822" s="29">
        <v>16.899999999999999</v>
      </c>
      <c r="E3822" s="29">
        <v>17.100000000000001</v>
      </c>
    </row>
    <row r="3823" spans="2:5" x14ac:dyDescent="0.3">
      <c r="B3823" s="28">
        <v>43063.132638888892</v>
      </c>
      <c r="C3823" s="27">
        <f t="shared" si="59"/>
        <v>3819</v>
      </c>
      <c r="D3823" s="29">
        <v>16.899999999999999</v>
      </c>
      <c r="E3823" s="29">
        <v>17</v>
      </c>
    </row>
    <row r="3824" spans="2:5" x14ac:dyDescent="0.3">
      <c r="B3824" s="28">
        <v>43063.133333333331</v>
      </c>
      <c r="C3824" s="27">
        <f t="shared" si="59"/>
        <v>3820</v>
      </c>
      <c r="D3824" s="29">
        <v>16.8</v>
      </c>
      <c r="E3824" s="29">
        <v>17</v>
      </c>
    </row>
    <row r="3825" spans="2:5" x14ac:dyDescent="0.3">
      <c r="B3825" s="28">
        <v>43063.134027777778</v>
      </c>
      <c r="C3825" s="27">
        <f t="shared" si="59"/>
        <v>3821</v>
      </c>
      <c r="D3825" s="29">
        <v>16.7</v>
      </c>
      <c r="E3825" s="29">
        <v>17</v>
      </c>
    </row>
    <row r="3826" spans="2:5" x14ac:dyDescent="0.3">
      <c r="B3826" s="28">
        <v>43063.134722222225</v>
      </c>
      <c r="C3826" s="27">
        <f t="shared" si="59"/>
        <v>3822</v>
      </c>
      <c r="D3826" s="29">
        <v>16.600000000000001</v>
      </c>
      <c r="E3826" s="29">
        <v>16.899999999999999</v>
      </c>
    </row>
    <row r="3827" spans="2:5" x14ac:dyDescent="0.3">
      <c r="B3827" s="28">
        <v>43063.135416666664</v>
      </c>
      <c r="C3827" s="27">
        <f t="shared" si="59"/>
        <v>3823</v>
      </c>
      <c r="D3827" s="29">
        <v>16.7</v>
      </c>
      <c r="E3827" s="29">
        <v>16.899999999999999</v>
      </c>
    </row>
    <row r="3828" spans="2:5" x14ac:dyDescent="0.3">
      <c r="B3828" s="28">
        <v>43063.136111111111</v>
      </c>
      <c r="C3828" s="27">
        <f t="shared" si="59"/>
        <v>3824</v>
      </c>
      <c r="D3828" s="29">
        <v>16.600000000000001</v>
      </c>
      <c r="E3828" s="29">
        <v>16.8</v>
      </c>
    </row>
    <row r="3829" spans="2:5" x14ac:dyDescent="0.3">
      <c r="B3829" s="28">
        <v>43063.136805555558</v>
      </c>
      <c r="C3829" s="27">
        <f t="shared" si="59"/>
        <v>3825</v>
      </c>
      <c r="D3829" s="29">
        <v>16.600000000000001</v>
      </c>
      <c r="E3829" s="29">
        <v>16.8</v>
      </c>
    </row>
    <row r="3830" spans="2:5" x14ac:dyDescent="0.3">
      <c r="B3830" s="28">
        <v>43063.137499999997</v>
      </c>
      <c r="C3830" s="27">
        <f t="shared" si="59"/>
        <v>3826</v>
      </c>
      <c r="D3830" s="29">
        <v>16.600000000000001</v>
      </c>
      <c r="E3830" s="29">
        <v>16.7</v>
      </c>
    </row>
    <row r="3831" spans="2:5" x14ac:dyDescent="0.3">
      <c r="B3831" s="28">
        <v>43063.138194444444</v>
      </c>
      <c r="C3831" s="27">
        <f t="shared" si="59"/>
        <v>3827</v>
      </c>
      <c r="D3831" s="29">
        <v>16.600000000000001</v>
      </c>
      <c r="E3831" s="29">
        <v>16.7</v>
      </c>
    </row>
    <row r="3832" spans="2:5" x14ac:dyDescent="0.3">
      <c r="B3832" s="28">
        <v>43063.138888888891</v>
      </c>
      <c r="C3832" s="27">
        <f t="shared" si="59"/>
        <v>3828</v>
      </c>
      <c r="D3832" s="29">
        <v>16.5</v>
      </c>
      <c r="E3832" s="29">
        <v>16.7</v>
      </c>
    </row>
    <row r="3833" spans="2:5" x14ac:dyDescent="0.3">
      <c r="B3833" s="28">
        <v>43063.13958333333</v>
      </c>
      <c r="C3833" s="27">
        <f t="shared" si="59"/>
        <v>3829</v>
      </c>
      <c r="D3833" s="29">
        <v>16.399999999999999</v>
      </c>
      <c r="E3833" s="29">
        <v>16.600000000000001</v>
      </c>
    </row>
    <row r="3834" spans="2:5" x14ac:dyDescent="0.3">
      <c r="B3834" s="28">
        <v>43063.140277777777</v>
      </c>
      <c r="C3834" s="27">
        <f t="shared" si="59"/>
        <v>3830</v>
      </c>
      <c r="D3834" s="29">
        <v>16.3</v>
      </c>
      <c r="E3834" s="29">
        <v>16.5</v>
      </c>
    </row>
    <row r="3835" spans="2:5" x14ac:dyDescent="0.3">
      <c r="B3835" s="28">
        <v>43063.140972222223</v>
      </c>
      <c r="C3835" s="27">
        <f t="shared" si="59"/>
        <v>3831</v>
      </c>
      <c r="D3835" s="29">
        <v>16.2</v>
      </c>
      <c r="E3835" s="29">
        <v>16.5</v>
      </c>
    </row>
    <row r="3836" spans="2:5" x14ac:dyDescent="0.3">
      <c r="B3836" s="28">
        <v>43063.14166666667</v>
      </c>
      <c r="C3836" s="27">
        <f t="shared" si="59"/>
        <v>3832</v>
      </c>
      <c r="D3836" s="29">
        <v>16.2</v>
      </c>
      <c r="E3836" s="29">
        <v>16.399999999999999</v>
      </c>
    </row>
    <row r="3837" spans="2:5" x14ac:dyDescent="0.3">
      <c r="B3837" s="28">
        <v>43063.142361111109</v>
      </c>
      <c r="C3837" s="27">
        <f t="shared" si="59"/>
        <v>3833</v>
      </c>
      <c r="D3837" s="29">
        <v>16.100000000000001</v>
      </c>
      <c r="E3837" s="29">
        <v>16.3</v>
      </c>
    </row>
    <row r="3838" spans="2:5" x14ac:dyDescent="0.3">
      <c r="B3838" s="28">
        <v>43063.143055555556</v>
      </c>
      <c r="C3838" s="27">
        <f t="shared" si="59"/>
        <v>3834</v>
      </c>
      <c r="D3838" s="29">
        <v>16.100000000000001</v>
      </c>
      <c r="E3838" s="29">
        <v>16.2</v>
      </c>
    </row>
    <row r="3839" spans="2:5" x14ac:dyDescent="0.3">
      <c r="B3839" s="28">
        <v>43063.143750000003</v>
      </c>
      <c r="C3839" s="27">
        <f t="shared" si="59"/>
        <v>3835</v>
      </c>
      <c r="D3839" s="29">
        <v>16</v>
      </c>
      <c r="E3839" s="29">
        <v>16.2</v>
      </c>
    </row>
    <row r="3840" spans="2:5" x14ac:dyDescent="0.3">
      <c r="B3840" s="28">
        <v>43063.144444444442</v>
      </c>
      <c r="C3840" s="27">
        <f t="shared" si="59"/>
        <v>3836</v>
      </c>
      <c r="D3840" s="29">
        <v>16</v>
      </c>
      <c r="E3840" s="29">
        <v>16.2</v>
      </c>
    </row>
    <row r="3841" spans="2:5" x14ac:dyDescent="0.3">
      <c r="B3841" s="28">
        <v>43063.145138888889</v>
      </c>
      <c r="C3841" s="27">
        <f t="shared" si="59"/>
        <v>3837</v>
      </c>
      <c r="D3841" s="29">
        <v>16</v>
      </c>
      <c r="E3841" s="29">
        <v>16.2</v>
      </c>
    </row>
    <row r="3842" spans="2:5" x14ac:dyDescent="0.3">
      <c r="B3842" s="28">
        <v>43063.145833333336</v>
      </c>
      <c r="C3842" s="27">
        <f t="shared" si="59"/>
        <v>3838</v>
      </c>
      <c r="D3842" s="29">
        <v>15.9</v>
      </c>
      <c r="E3842" s="29">
        <v>16.100000000000001</v>
      </c>
    </row>
    <row r="3843" spans="2:5" x14ac:dyDescent="0.3">
      <c r="B3843" s="28">
        <v>43063.146527777775</v>
      </c>
      <c r="C3843" s="27">
        <f t="shared" si="59"/>
        <v>3839</v>
      </c>
      <c r="D3843" s="29">
        <v>15.9</v>
      </c>
      <c r="E3843" s="29">
        <v>16.100000000000001</v>
      </c>
    </row>
    <row r="3844" spans="2:5" x14ac:dyDescent="0.3">
      <c r="B3844" s="28">
        <v>43063.147222222222</v>
      </c>
      <c r="C3844" s="27">
        <f t="shared" si="59"/>
        <v>3840</v>
      </c>
      <c r="D3844" s="29">
        <v>15.8</v>
      </c>
      <c r="E3844" s="29">
        <v>16</v>
      </c>
    </row>
    <row r="3845" spans="2:5" x14ac:dyDescent="0.3">
      <c r="B3845" s="28">
        <v>43063.147916666669</v>
      </c>
      <c r="C3845" s="27">
        <f t="shared" si="59"/>
        <v>3841</v>
      </c>
      <c r="D3845" s="29">
        <v>15.8</v>
      </c>
      <c r="E3845" s="29">
        <v>16</v>
      </c>
    </row>
    <row r="3846" spans="2:5" x14ac:dyDescent="0.3">
      <c r="B3846" s="28">
        <v>43063.148611111108</v>
      </c>
      <c r="C3846" s="27">
        <f t="shared" si="59"/>
        <v>3842</v>
      </c>
      <c r="D3846" s="29">
        <v>15.8</v>
      </c>
      <c r="E3846" s="29">
        <v>16</v>
      </c>
    </row>
    <row r="3847" spans="2:5" x14ac:dyDescent="0.3">
      <c r="B3847" s="28">
        <v>43063.149305555555</v>
      </c>
      <c r="C3847" s="27">
        <f t="shared" ref="C3847:C3910" si="60">C3846+1</f>
        <v>3843</v>
      </c>
      <c r="D3847" s="29">
        <v>15.8</v>
      </c>
      <c r="E3847" s="29">
        <v>15.9</v>
      </c>
    </row>
    <row r="3848" spans="2:5" x14ac:dyDescent="0.3">
      <c r="B3848" s="28">
        <v>43063.15</v>
      </c>
      <c r="C3848" s="27">
        <f t="shared" si="60"/>
        <v>3844</v>
      </c>
      <c r="D3848" s="29">
        <v>15.7</v>
      </c>
      <c r="E3848" s="29">
        <v>15.9</v>
      </c>
    </row>
    <row r="3849" spans="2:5" x14ac:dyDescent="0.3">
      <c r="B3849" s="28">
        <v>43063.150694444441</v>
      </c>
      <c r="C3849" s="27">
        <f t="shared" si="60"/>
        <v>3845</v>
      </c>
      <c r="D3849" s="29">
        <v>15.7</v>
      </c>
      <c r="E3849" s="29">
        <v>15.9</v>
      </c>
    </row>
    <row r="3850" spans="2:5" x14ac:dyDescent="0.3">
      <c r="B3850" s="28">
        <v>43063.151388888888</v>
      </c>
      <c r="C3850" s="27">
        <f t="shared" si="60"/>
        <v>3846</v>
      </c>
      <c r="D3850" s="29">
        <v>15.7</v>
      </c>
      <c r="E3850" s="29">
        <v>15.9</v>
      </c>
    </row>
    <row r="3851" spans="2:5" x14ac:dyDescent="0.3">
      <c r="B3851" s="28">
        <v>43063.152083333334</v>
      </c>
      <c r="C3851" s="27">
        <f t="shared" si="60"/>
        <v>3847</v>
      </c>
      <c r="D3851" s="29">
        <v>15.8</v>
      </c>
      <c r="E3851" s="29">
        <v>15.9</v>
      </c>
    </row>
    <row r="3852" spans="2:5" x14ac:dyDescent="0.3">
      <c r="B3852" s="28">
        <v>43063.152777777781</v>
      </c>
      <c r="C3852" s="27">
        <f t="shared" si="60"/>
        <v>3848</v>
      </c>
      <c r="D3852" s="29">
        <v>15.8</v>
      </c>
      <c r="E3852" s="29">
        <v>15.9</v>
      </c>
    </row>
    <row r="3853" spans="2:5" x14ac:dyDescent="0.3">
      <c r="B3853" s="28">
        <v>43063.15347222222</v>
      </c>
      <c r="C3853" s="27">
        <f t="shared" si="60"/>
        <v>3849</v>
      </c>
      <c r="D3853" s="29">
        <v>15.8</v>
      </c>
      <c r="E3853" s="29">
        <v>15.9</v>
      </c>
    </row>
    <row r="3854" spans="2:5" x14ac:dyDescent="0.3">
      <c r="B3854" s="28">
        <v>43063.154166666667</v>
      </c>
      <c r="C3854" s="27">
        <f t="shared" si="60"/>
        <v>3850</v>
      </c>
      <c r="D3854" s="29">
        <v>15.8</v>
      </c>
      <c r="E3854" s="29">
        <v>15.9</v>
      </c>
    </row>
    <row r="3855" spans="2:5" x14ac:dyDescent="0.3">
      <c r="B3855" s="28">
        <v>43063.154861111114</v>
      </c>
      <c r="C3855" s="27">
        <f t="shared" si="60"/>
        <v>3851</v>
      </c>
      <c r="D3855" s="29">
        <v>15.8</v>
      </c>
      <c r="E3855" s="29">
        <v>15.9</v>
      </c>
    </row>
    <row r="3856" spans="2:5" x14ac:dyDescent="0.3">
      <c r="B3856" s="28">
        <v>43063.155555555553</v>
      </c>
      <c r="C3856" s="27">
        <f t="shared" si="60"/>
        <v>3852</v>
      </c>
      <c r="D3856" s="29">
        <v>15.8</v>
      </c>
      <c r="E3856" s="29">
        <v>15.9</v>
      </c>
    </row>
    <row r="3857" spans="2:5" x14ac:dyDescent="0.3">
      <c r="B3857" s="28">
        <v>43063.15625</v>
      </c>
      <c r="C3857" s="27">
        <f t="shared" si="60"/>
        <v>3853</v>
      </c>
      <c r="D3857" s="29">
        <v>15.8</v>
      </c>
      <c r="E3857" s="29">
        <v>15.9</v>
      </c>
    </row>
    <row r="3858" spans="2:5" x14ac:dyDescent="0.3">
      <c r="B3858" s="28">
        <v>43063.156944444447</v>
      </c>
      <c r="C3858" s="27">
        <f t="shared" si="60"/>
        <v>3854</v>
      </c>
      <c r="D3858" s="29">
        <v>15.8</v>
      </c>
      <c r="E3858" s="29">
        <v>15.9</v>
      </c>
    </row>
    <row r="3859" spans="2:5" x14ac:dyDescent="0.3">
      <c r="B3859" s="28">
        <v>43063.157638888886</v>
      </c>
      <c r="C3859" s="27">
        <f t="shared" si="60"/>
        <v>3855</v>
      </c>
      <c r="D3859" s="29">
        <v>15.8</v>
      </c>
      <c r="E3859" s="29">
        <v>15.9</v>
      </c>
    </row>
    <row r="3860" spans="2:5" x14ac:dyDescent="0.3">
      <c r="B3860" s="28">
        <v>43063.158333333333</v>
      </c>
      <c r="C3860" s="27">
        <f t="shared" si="60"/>
        <v>3856</v>
      </c>
      <c r="D3860" s="29">
        <v>15.8</v>
      </c>
      <c r="E3860" s="29">
        <v>15.9</v>
      </c>
    </row>
    <row r="3861" spans="2:5" x14ac:dyDescent="0.3">
      <c r="B3861" s="28">
        <v>43063.15902777778</v>
      </c>
      <c r="C3861" s="27">
        <f t="shared" si="60"/>
        <v>3857</v>
      </c>
      <c r="D3861" s="29">
        <v>15.7</v>
      </c>
      <c r="E3861" s="29">
        <v>15.9</v>
      </c>
    </row>
    <row r="3862" spans="2:5" x14ac:dyDescent="0.3">
      <c r="B3862" s="28">
        <v>43063.159722222219</v>
      </c>
      <c r="C3862" s="27">
        <f t="shared" si="60"/>
        <v>3858</v>
      </c>
      <c r="D3862" s="29">
        <v>15.8</v>
      </c>
      <c r="E3862" s="29">
        <v>15.8</v>
      </c>
    </row>
    <row r="3863" spans="2:5" x14ac:dyDescent="0.3">
      <c r="B3863" s="28">
        <v>43063.160416666666</v>
      </c>
      <c r="C3863" s="27">
        <f t="shared" si="60"/>
        <v>3859</v>
      </c>
      <c r="D3863" s="29">
        <v>15.7</v>
      </c>
      <c r="E3863" s="29">
        <v>15.8</v>
      </c>
    </row>
    <row r="3864" spans="2:5" x14ac:dyDescent="0.3">
      <c r="B3864" s="28">
        <v>43063.161111111112</v>
      </c>
      <c r="C3864" s="27">
        <f t="shared" si="60"/>
        <v>3860</v>
      </c>
      <c r="D3864" s="29">
        <v>15.8</v>
      </c>
      <c r="E3864" s="29">
        <v>15.9</v>
      </c>
    </row>
    <row r="3865" spans="2:5" x14ac:dyDescent="0.3">
      <c r="B3865" s="28">
        <v>43063.161805555559</v>
      </c>
      <c r="C3865" s="27">
        <f t="shared" si="60"/>
        <v>3861</v>
      </c>
      <c r="D3865" s="29">
        <v>15.8</v>
      </c>
      <c r="E3865" s="29">
        <v>15.9</v>
      </c>
    </row>
    <row r="3866" spans="2:5" x14ac:dyDescent="0.3">
      <c r="B3866" s="28">
        <v>43063.162499999999</v>
      </c>
      <c r="C3866" s="27">
        <f t="shared" si="60"/>
        <v>3862</v>
      </c>
      <c r="D3866" s="29">
        <v>15.8</v>
      </c>
      <c r="E3866" s="29">
        <v>15.9</v>
      </c>
    </row>
    <row r="3867" spans="2:5" x14ac:dyDescent="0.3">
      <c r="B3867" s="28">
        <v>43063.163194444445</v>
      </c>
      <c r="C3867" s="27">
        <f t="shared" si="60"/>
        <v>3863</v>
      </c>
      <c r="D3867" s="29">
        <v>15.9</v>
      </c>
      <c r="E3867" s="29">
        <v>15.9</v>
      </c>
    </row>
    <row r="3868" spans="2:5" x14ac:dyDescent="0.3">
      <c r="B3868" s="28">
        <v>43063.163888888892</v>
      </c>
      <c r="C3868" s="27">
        <f t="shared" si="60"/>
        <v>3864</v>
      </c>
      <c r="D3868" s="29">
        <v>15.9</v>
      </c>
      <c r="E3868" s="29">
        <v>15.9</v>
      </c>
    </row>
    <row r="3869" spans="2:5" x14ac:dyDescent="0.3">
      <c r="B3869" s="28">
        <v>43063.164583333331</v>
      </c>
      <c r="C3869" s="27">
        <f t="shared" si="60"/>
        <v>3865</v>
      </c>
      <c r="D3869" s="29">
        <v>15.8</v>
      </c>
      <c r="E3869" s="29">
        <v>15.9</v>
      </c>
    </row>
    <row r="3870" spans="2:5" x14ac:dyDescent="0.3">
      <c r="B3870" s="28">
        <v>43063.165277777778</v>
      </c>
      <c r="C3870" s="27">
        <f t="shared" si="60"/>
        <v>3866</v>
      </c>
      <c r="D3870" s="29">
        <v>15.8</v>
      </c>
      <c r="E3870" s="29">
        <v>15.9</v>
      </c>
    </row>
    <row r="3871" spans="2:5" x14ac:dyDescent="0.3">
      <c r="B3871" s="28">
        <v>43063.165972222225</v>
      </c>
      <c r="C3871" s="27">
        <f t="shared" si="60"/>
        <v>3867</v>
      </c>
      <c r="D3871" s="29">
        <v>15.8</v>
      </c>
      <c r="E3871" s="29">
        <v>15.9</v>
      </c>
    </row>
    <row r="3872" spans="2:5" x14ac:dyDescent="0.3">
      <c r="B3872" s="28">
        <v>43063.166666666664</v>
      </c>
      <c r="C3872" s="27">
        <f t="shared" si="60"/>
        <v>3868</v>
      </c>
      <c r="D3872" s="29">
        <v>15.8</v>
      </c>
      <c r="E3872" s="29">
        <v>15.8</v>
      </c>
    </row>
    <row r="3873" spans="2:5" x14ac:dyDescent="0.3">
      <c r="B3873" s="28">
        <v>43063.167361111111</v>
      </c>
      <c r="C3873" s="27">
        <f t="shared" si="60"/>
        <v>3869</v>
      </c>
      <c r="D3873" s="29">
        <v>15.8</v>
      </c>
      <c r="E3873" s="29">
        <v>15.8</v>
      </c>
    </row>
    <row r="3874" spans="2:5" x14ac:dyDescent="0.3">
      <c r="B3874" s="28">
        <v>43063.168055555558</v>
      </c>
      <c r="C3874" s="27">
        <f t="shared" si="60"/>
        <v>3870</v>
      </c>
      <c r="D3874" s="29">
        <v>15.7</v>
      </c>
      <c r="E3874" s="29">
        <v>15.8</v>
      </c>
    </row>
    <row r="3875" spans="2:5" x14ac:dyDescent="0.3">
      <c r="B3875" s="28">
        <v>43063.168749999997</v>
      </c>
      <c r="C3875" s="27">
        <f t="shared" si="60"/>
        <v>3871</v>
      </c>
      <c r="D3875" s="29">
        <v>15.7</v>
      </c>
      <c r="E3875" s="29">
        <v>15.8</v>
      </c>
    </row>
    <row r="3876" spans="2:5" x14ac:dyDescent="0.3">
      <c r="B3876" s="28">
        <v>43063.169444444444</v>
      </c>
      <c r="C3876" s="27">
        <f t="shared" si="60"/>
        <v>3872</v>
      </c>
      <c r="D3876" s="29">
        <v>15.7</v>
      </c>
      <c r="E3876" s="29">
        <v>15.8</v>
      </c>
    </row>
    <row r="3877" spans="2:5" x14ac:dyDescent="0.3">
      <c r="B3877" s="28">
        <v>43063.170138888891</v>
      </c>
      <c r="C3877" s="27">
        <f t="shared" si="60"/>
        <v>3873</v>
      </c>
      <c r="D3877" s="29">
        <v>15.7</v>
      </c>
      <c r="E3877" s="29">
        <v>15.8</v>
      </c>
    </row>
    <row r="3878" spans="2:5" x14ac:dyDescent="0.3">
      <c r="B3878" s="28">
        <v>43063.17083333333</v>
      </c>
      <c r="C3878" s="27">
        <f t="shared" si="60"/>
        <v>3874</v>
      </c>
      <c r="D3878" s="29">
        <v>15.7</v>
      </c>
      <c r="E3878" s="29">
        <v>15.8</v>
      </c>
    </row>
    <row r="3879" spans="2:5" x14ac:dyDescent="0.3">
      <c r="B3879" s="28">
        <v>43063.171527777777</v>
      </c>
      <c r="C3879" s="27">
        <f t="shared" si="60"/>
        <v>3875</v>
      </c>
      <c r="D3879" s="29">
        <v>15.7</v>
      </c>
      <c r="E3879" s="29">
        <v>15.8</v>
      </c>
    </row>
    <row r="3880" spans="2:5" x14ac:dyDescent="0.3">
      <c r="B3880" s="28">
        <v>43063.172222222223</v>
      </c>
      <c r="C3880" s="27">
        <f t="shared" si="60"/>
        <v>3876</v>
      </c>
      <c r="D3880" s="29">
        <v>15.7</v>
      </c>
      <c r="E3880" s="29">
        <v>15.7</v>
      </c>
    </row>
    <row r="3881" spans="2:5" x14ac:dyDescent="0.3">
      <c r="B3881" s="28">
        <v>43063.17291666667</v>
      </c>
      <c r="C3881" s="27">
        <f t="shared" si="60"/>
        <v>3877</v>
      </c>
      <c r="D3881" s="29">
        <v>15.6</v>
      </c>
      <c r="E3881" s="29">
        <v>15.7</v>
      </c>
    </row>
    <row r="3882" spans="2:5" x14ac:dyDescent="0.3">
      <c r="B3882" s="28">
        <v>43063.173611111109</v>
      </c>
      <c r="C3882" s="27">
        <f t="shared" si="60"/>
        <v>3878</v>
      </c>
      <c r="D3882" s="29">
        <v>15.6</v>
      </c>
      <c r="E3882" s="29">
        <v>15.7</v>
      </c>
    </row>
    <row r="3883" spans="2:5" x14ac:dyDescent="0.3">
      <c r="B3883" s="28">
        <v>43063.174305555556</v>
      </c>
      <c r="C3883" s="27">
        <f t="shared" si="60"/>
        <v>3879</v>
      </c>
      <c r="D3883" s="29">
        <v>15.6</v>
      </c>
      <c r="E3883" s="29">
        <v>15.7</v>
      </c>
    </row>
    <row r="3884" spans="2:5" x14ac:dyDescent="0.3">
      <c r="B3884" s="28">
        <v>43063.175000000003</v>
      </c>
      <c r="C3884" s="27">
        <f t="shared" si="60"/>
        <v>3880</v>
      </c>
      <c r="D3884" s="29">
        <v>15.6</v>
      </c>
      <c r="E3884" s="29">
        <v>15.7</v>
      </c>
    </row>
    <row r="3885" spans="2:5" x14ac:dyDescent="0.3">
      <c r="B3885" s="28">
        <v>43063.175694444442</v>
      </c>
      <c r="C3885" s="27">
        <f t="shared" si="60"/>
        <v>3881</v>
      </c>
      <c r="D3885" s="29">
        <v>15.6</v>
      </c>
      <c r="E3885" s="29">
        <v>15.7</v>
      </c>
    </row>
    <row r="3886" spans="2:5" x14ac:dyDescent="0.3">
      <c r="B3886" s="28">
        <v>43063.176388888889</v>
      </c>
      <c r="C3886" s="27">
        <f t="shared" si="60"/>
        <v>3882</v>
      </c>
      <c r="D3886" s="29">
        <v>15.6</v>
      </c>
      <c r="E3886" s="29">
        <v>15.7</v>
      </c>
    </row>
    <row r="3887" spans="2:5" x14ac:dyDescent="0.3">
      <c r="B3887" s="28">
        <v>43063.177083333336</v>
      </c>
      <c r="C3887" s="27">
        <f t="shared" si="60"/>
        <v>3883</v>
      </c>
      <c r="D3887" s="29">
        <v>15.6</v>
      </c>
      <c r="E3887" s="29">
        <v>15.7</v>
      </c>
    </row>
    <row r="3888" spans="2:5" x14ac:dyDescent="0.3">
      <c r="B3888" s="28">
        <v>43063.177777777775</v>
      </c>
      <c r="C3888" s="27">
        <f t="shared" si="60"/>
        <v>3884</v>
      </c>
      <c r="D3888" s="29">
        <v>15.6</v>
      </c>
      <c r="E3888" s="29">
        <v>15.7</v>
      </c>
    </row>
    <row r="3889" spans="2:5" x14ac:dyDescent="0.3">
      <c r="B3889" s="28">
        <v>43063.178472222222</v>
      </c>
      <c r="C3889" s="27">
        <f t="shared" si="60"/>
        <v>3885</v>
      </c>
      <c r="D3889" s="29">
        <v>15.6</v>
      </c>
      <c r="E3889" s="29">
        <v>15.7</v>
      </c>
    </row>
    <row r="3890" spans="2:5" x14ac:dyDescent="0.3">
      <c r="B3890" s="28">
        <v>43063.179166666669</v>
      </c>
      <c r="C3890" s="27">
        <f t="shared" si="60"/>
        <v>3886</v>
      </c>
      <c r="D3890" s="29">
        <v>15.6</v>
      </c>
      <c r="E3890" s="29">
        <v>15.7</v>
      </c>
    </row>
    <row r="3891" spans="2:5" x14ac:dyDescent="0.3">
      <c r="B3891" s="28">
        <v>43063.179861111108</v>
      </c>
      <c r="C3891" s="27">
        <f t="shared" si="60"/>
        <v>3887</v>
      </c>
      <c r="D3891" s="29">
        <v>15.5</v>
      </c>
      <c r="E3891" s="29">
        <v>15.7</v>
      </c>
    </row>
    <row r="3892" spans="2:5" x14ac:dyDescent="0.3">
      <c r="B3892" s="28">
        <v>43063.180555555555</v>
      </c>
      <c r="C3892" s="27">
        <f t="shared" si="60"/>
        <v>3888</v>
      </c>
      <c r="D3892" s="29">
        <v>15.5</v>
      </c>
      <c r="E3892" s="29">
        <v>15.6</v>
      </c>
    </row>
    <row r="3893" spans="2:5" x14ac:dyDescent="0.3">
      <c r="B3893" s="28">
        <v>43063.181250000001</v>
      </c>
      <c r="C3893" s="27">
        <f t="shared" si="60"/>
        <v>3889</v>
      </c>
      <c r="D3893" s="29">
        <v>15.5</v>
      </c>
      <c r="E3893" s="29">
        <v>15.6</v>
      </c>
    </row>
    <row r="3894" spans="2:5" x14ac:dyDescent="0.3">
      <c r="B3894" s="28">
        <v>43063.181944444441</v>
      </c>
      <c r="C3894" s="27">
        <f t="shared" si="60"/>
        <v>3890</v>
      </c>
      <c r="D3894" s="29">
        <v>15.5</v>
      </c>
      <c r="E3894" s="29">
        <v>15.6</v>
      </c>
    </row>
    <row r="3895" spans="2:5" x14ac:dyDescent="0.3">
      <c r="B3895" s="28">
        <v>43063.182638888888</v>
      </c>
      <c r="C3895" s="27">
        <f t="shared" si="60"/>
        <v>3891</v>
      </c>
      <c r="D3895" s="29">
        <v>15.5</v>
      </c>
      <c r="E3895" s="29">
        <v>15.6</v>
      </c>
    </row>
    <row r="3896" spans="2:5" x14ac:dyDescent="0.3">
      <c r="B3896" s="28">
        <v>43063.183333333334</v>
      </c>
      <c r="C3896" s="27">
        <f t="shared" si="60"/>
        <v>3892</v>
      </c>
      <c r="D3896" s="29">
        <v>15.5</v>
      </c>
      <c r="E3896" s="29">
        <v>15.6</v>
      </c>
    </row>
    <row r="3897" spans="2:5" x14ac:dyDescent="0.3">
      <c r="B3897" s="28">
        <v>43063.184027777781</v>
      </c>
      <c r="C3897" s="27">
        <f t="shared" si="60"/>
        <v>3893</v>
      </c>
      <c r="D3897" s="29">
        <v>15.5</v>
      </c>
      <c r="E3897" s="29">
        <v>15.6</v>
      </c>
    </row>
    <row r="3898" spans="2:5" x14ac:dyDescent="0.3">
      <c r="B3898" s="28">
        <v>43063.18472222222</v>
      </c>
      <c r="C3898" s="27">
        <f t="shared" si="60"/>
        <v>3894</v>
      </c>
      <c r="D3898" s="29">
        <v>15.5</v>
      </c>
      <c r="E3898" s="29">
        <v>15.6</v>
      </c>
    </row>
    <row r="3899" spans="2:5" x14ac:dyDescent="0.3">
      <c r="B3899" s="28">
        <v>43063.185416666667</v>
      </c>
      <c r="C3899" s="27">
        <f t="shared" si="60"/>
        <v>3895</v>
      </c>
      <c r="D3899" s="29">
        <v>15.6</v>
      </c>
      <c r="E3899" s="29">
        <v>15.6</v>
      </c>
    </row>
    <row r="3900" spans="2:5" x14ac:dyDescent="0.3">
      <c r="B3900" s="28">
        <v>43063.186111111114</v>
      </c>
      <c r="C3900" s="27">
        <f t="shared" si="60"/>
        <v>3896</v>
      </c>
      <c r="D3900" s="29">
        <v>15.6</v>
      </c>
      <c r="E3900" s="29">
        <v>15.7</v>
      </c>
    </row>
    <row r="3901" spans="2:5" x14ac:dyDescent="0.3">
      <c r="B3901" s="28">
        <v>43063.186805555553</v>
      </c>
      <c r="C3901" s="27">
        <f t="shared" si="60"/>
        <v>3897</v>
      </c>
      <c r="D3901" s="29">
        <v>15.6</v>
      </c>
      <c r="E3901" s="29">
        <v>15.7</v>
      </c>
    </row>
    <row r="3902" spans="2:5" x14ac:dyDescent="0.3">
      <c r="B3902" s="28">
        <v>43063.1875</v>
      </c>
      <c r="C3902" s="27">
        <f t="shared" si="60"/>
        <v>3898</v>
      </c>
      <c r="D3902" s="29">
        <v>15.7</v>
      </c>
      <c r="E3902" s="29">
        <v>15.7</v>
      </c>
    </row>
    <row r="3903" spans="2:5" x14ac:dyDescent="0.3">
      <c r="B3903" s="28">
        <v>43063.188194444447</v>
      </c>
      <c r="C3903" s="27">
        <f t="shared" si="60"/>
        <v>3899</v>
      </c>
      <c r="D3903" s="29">
        <v>15.7</v>
      </c>
      <c r="E3903" s="29">
        <v>15.7</v>
      </c>
    </row>
    <row r="3904" spans="2:5" x14ac:dyDescent="0.3">
      <c r="B3904" s="28">
        <v>43063.188888888886</v>
      </c>
      <c r="C3904" s="27">
        <f t="shared" si="60"/>
        <v>3900</v>
      </c>
      <c r="D3904" s="29">
        <v>15.8</v>
      </c>
      <c r="E3904" s="29">
        <v>15.7</v>
      </c>
    </row>
    <row r="3905" spans="2:5" x14ac:dyDescent="0.3">
      <c r="B3905" s="28">
        <v>43063.189583333333</v>
      </c>
      <c r="C3905" s="27">
        <f t="shared" si="60"/>
        <v>3901</v>
      </c>
      <c r="D3905" s="29">
        <v>15.8</v>
      </c>
      <c r="E3905" s="29">
        <v>15.8</v>
      </c>
    </row>
    <row r="3906" spans="2:5" x14ac:dyDescent="0.3">
      <c r="B3906" s="28">
        <v>43063.19027777778</v>
      </c>
      <c r="C3906" s="27">
        <f t="shared" si="60"/>
        <v>3902</v>
      </c>
      <c r="D3906" s="29">
        <v>15.9</v>
      </c>
      <c r="E3906" s="29">
        <v>15.8</v>
      </c>
    </row>
    <row r="3907" spans="2:5" x14ac:dyDescent="0.3">
      <c r="B3907" s="28">
        <v>43063.190972222219</v>
      </c>
      <c r="C3907" s="27">
        <f t="shared" si="60"/>
        <v>3903</v>
      </c>
      <c r="D3907" s="29">
        <v>16</v>
      </c>
      <c r="E3907" s="29">
        <v>15.9</v>
      </c>
    </row>
    <row r="3908" spans="2:5" x14ac:dyDescent="0.3">
      <c r="B3908" s="28">
        <v>43063.191666666666</v>
      </c>
      <c r="C3908" s="27">
        <f t="shared" si="60"/>
        <v>3904</v>
      </c>
      <c r="D3908" s="29">
        <v>16</v>
      </c>
      <c r="E3908" s="29">
        <v>15.9</v>
      </c>
    </row>
    <row r="3909" spans="2:5" x14ac:dyDescent="0.3">
      <c r="B3909" s="28">
        <v>43063.192361111112</v>
      </c>
      <c r="C3909" s="27">
        <f t="shared" si="60"/>
        <v>3905</v>
      </c>
      <c r="D3909" s="29">
        <v>16</v>
      </c>
      <c r="E3909" s="29">
        <v>15.9</v>
      </c>
    </row>
    <row r="3910" spans="2:5" x14ac:dyDescent="0.3">
      <c r="B3910" s="28">
        <v>43063.193055555559</v>
      </c>
      <c r="C3910" s="27">
        <f t="shared" si="60"/>
        <v>3906</v>
      </c>
      <c r="D3910" s="29">
        <v>16</v>
      </c>
      <c r="E3910" s="29">
        <v>15.9</v>
      </c>
    </row>
    <row r="3911" spans="2:5" x14ac:dyDescent="0.3">
      <c r="B3911" s="28">
        <v>43063.193749999999</v>
      </c>
      <c r="C3911" s="27">
        <f t="shared" ref="C3911:C3974" si="61">C3910+1</f>
        <v>3907</v>
      </c>
      <c r="D3911" s="29">
        <v>16</v>
      </c>
      <c r="E3911" s="29">
        <v>15.9</v>
      </c>
    </row>
    <row r="3912" spans="2:5" x14ac:dyDescent="0.3">
      <c r="B3912" s="28">
        <v>43063.194444444445</v>
      </c>
      <c r="C3912" s="27">
        <f t="shared" si="61"/>
        <v>3908</v>
      </c>
      <c r="D3912" s="29">
        <v>16</v>
      </c>
      <c r="E3912" s="29">
        <v>16</v>
      </c>
    </row>
    <row r="3913" spans="2:5" x14ac:dyDescent="0.3">
      <c r="B3913" s="28">
        <v>43063.195138888892</v>
      </c>
      <c r="C3913" s="27">
        <f t="shared" si="61"/>
        <v>3909</v>
      </c>
      <c r="D3913" s="29">
        <v>16.100000000000001</v>
      </c>
      <c r="E3913" s="29">
        <v>16</v>
      </c>
    </row>
    <row r="3914" spans="2:5" x14ac:dyDescent="0.3">
      <c r="B3914" s="28">
        <v>43063.195833333331</v>
      </c>
      <c r="C3914" s="27">
        <f t="shared" si="61"/>
        <v>3910</v>
      </c>
      <c r="D3914" s="29">
        <v>16.100000000000001</v>
      </c>
      <c r="E3914" s="29">
        <v>16</v>
      </c>
    </row>
    <row r="3915" spans="2:5" x14ac:dyDescent="0.3">
      <c r="B3915" s="28">
        <v>43063.196527777778</v>
      </c>
      <c r="C3915" s="27">
        <f t="shared" si="61"/>
        <v>3911</v>
      </c>
      <c r="D3915" s="29">
        <v>16.100000000000001</v>
      </c>
      <c r="E3915" s="29">
        <v>16</v>
      </c>
    </row>
    <row r="3916" spans="2:5" x14ac:dyDescent="0.3">
      <c r="B3916" s="28">
        <v>43063.197222222225</v>
      </c>
      <c r="C3916" s="27">
        <f t="shared" si="61"/>
        <v>3912</v>
      </c>
      <c r="D3916" s="29">
        <v>16.100000000000001</v>
      </c>
      <c r="E3916" s="29">
        <v>16.100000000000001</v>
      </c>
    </row>
    <row r="3917" spans="2:5" x14ac:dyDescent="0.3">
      <c r="B3917" s="28">
        <v>43063.197916666664</v>
      </c>
      <c r="C3917" s="27">
        <f t="shared" si="61"/>
        <v>3913</v>
      </c>
      <c r="D3917" s="29">
        <v>16.2</v>
      </c>
      <c r="E3917" s="29">
        <v>16.100000000000001</v>
      </c>
    </row>
    <row r="3918" spans="2:5" x14ac:dyDescent="0.3">
      <c r="B3918" s="28">
        <v>43063.198611111111</v>
      </c>
      <c r="C3918" s="27">
        <f t="shared" si="61"/>
        <v>3914</v>
      </c>
      <c r="D3918" s="29">
        <v>16.2</v>
      </c>
      <c r="E3918" s="29">
        <v>16.2</v>
      </c>
    </row>
    <row r="3919" spans="2:5" x14ac:dyDescent="0.3">
      <c r="B3919" s="28">
        <v>43063.199305555558</v>
      </c>
      <c r="C3919" s="27">
        <f t="shared" si="61"/>
        <v>3915</v>
      </c>
      <c r="D3919" s="29">
        <v>16.3</v>
      </c>
      <c r="E3919" s="29">
        <v>16.2</v>
      </c>
    </row>
    <row r="3920" spans="2:5" x14ac:dyDescent="0.3">
      <c r="B3920" s="28">
        <v>43063.199999999997</v>
      </c>
      <c r="C3920" s="27">
        <f t="shared" si="61"/>
        <v>3916</v>
      </c>
      <c r="D3920" s="29">
        <v>16.3</v>
      </c>
      <c r="E3920" s="29">
        <v>16.2</v>
      </c>
    </row>
    <row r="3921" spans="2:5" x14ac:dyDescent="0.3">
      <c r="B3921" s="28">
        <v>43063.200694444444</v>
      </c>
      <c r="C3921" s="27">
        <f t="shared" si="61"/>
        <v>3917</v>
      </c>
      <c r="D3921" s="29">
        <v>16.3</v>
      </c>
      <c r="E3921" s="29">
        <v>16.2</v>
      </c>
    </row>
    <row r="3922" spans="2:5" x14ac:dyDescent="0.3">
      <c r="B3922" s="28">
        <v>43063.201388888891</v>
      </c>
      <c r="C3922" s="27">
        <f t="shared" si="61"/>
        <v>3918</v>
      </c>
      <c r="D3922" s="29">
        <v>16.3</v>
      </c>
      <c r="E3922" s="29">
        <v>16.2</v>
      </c>
    </row>
    <row r="3923" spans="2:5" x14ac:dyDescent="0.3">
      <c r="B3923" s="28">
        <v>43063.20208333333</v>
      </c>
      <c r="C3923" s="27">
        <f t="shared" si="61"/>
        <v>3919</v>
      </c>
      <c r="D3923" s="29">
        <v>16.2</v>
      </c>
      <c r="E3923" s="29">
        <v>16.2</v>
      </c>
    </row>
    <row r="3924" spans="2:5" x14ac:dyDescent="0.3">
      <c r="B3924" s="28">
        <v>43063.202777777777</v>
      </c>
      <c r="C3924" s="27">
        <f t="shared" si="61"/>
        <v>3920</v>
      </c>
      <c r="D3924" s="29">
        <v>16.2</v>
      </c>
      <c r="E3924" s="29">
        <v>16.2</v>
      </c>
    </row>
    <row r="3925" spans="2:5" x14ac:dyDescent="0.3">
      <c r="B3925" s="28">
        <v>43063.203472222223</v>
      </c>
      <c r="C3925" s="27">
        <f t="shared" si="61"/>
        <v>3921</v>
      </c>
      <c r="D3925" s="29">
        <v>16.3</v>
      </c>
      <c r="E3925" s="29">
        <v>16.2</v>
      </c>
    </row>
    <row r="3926" spans="2:5" x14ac:dyDescent="0.3">
      <c r="B3926" s="28">
        <v>43063.20416666667</v>
      </c>
      <c r="C3926" s="27">
        <f t="shared" si="61"/>
        <v>3922</v>
      </c>
      <c r="D3926" s="29">
        <v>16.3</v>
      </c>
      <c r="E3926" s="29">
        <v>16.2</v>
      </c>
    </row>
    <row r="3927" spans="2:5" x14ac:dyDescent="0.3">
      <c r="B3927" s="28">
        <v>43063.204861111109</v>
      </c>
      <c r="C3927" s="27">
        <f t="shared" si="61"/>
        <v>3923</v>
      </c>
      <c r="D3927" s="29">
        <v>16.3</v>
      </c>
      <c r="E3927" s="29">
        <v>16.3</v>
      </c>
    </row>
    <row r="3928" spans="2:5" x14ac:dyDescent="0.3">
      <c r="B3928" s="28">
        <v>43063.205555555556</v>
      </c>
      <c r="C3928" s="27">
        <f t="shared" si="61"/>
        <v>3924</v>
      </c>
      <c r="D3928" s="29">
        <v>16.3</v>
      </c>
      <c r="E3928" s="29">
        <v>16.3</v>
      </c>
    </row>
    <row r="3929" spans="2:5" x14ac:dyDescent="0.3">
      <c r="B3929" s="28">
        <v>43063.206250000003</v>
      </c>
      <c r="C3929" s="27">
        <f t="shared" si="61"/>
        <v>3925</v>
      </c>
      <c r="D3929" s="29">
        <v>16.3</v>
      </c>
      <c r="E3929" s="29">
        <v>16.3</v>
      </c>
    </row>
    <row r="3930" spans="2:5" x14ac:dyDescent="0.3">
      <c r="B3930" s="28">
        <v>43063.206944444442</v>
      </c>
      <c r="C3930" s="27">
        <f t="shared" si="61"/>
        <v>3926</v>
      </c>
      <c r="D3930" s="29">
        <v>16.3</v>
      </c>
      <c r="E3930" s="29">
        <v>16.3</v>
      </c>
    </row>
    <row r="3931" spans="2:5" x14ac:dyDescent="0.3">
      <c r="B3931" s="28">
        <v>43063.207638888889</v>
      </c>
      <c r="C3931" s="27">
        <f t="shared" si="61"/>
        <v>3927</v>
      </c>
      <c r="D3931" s="29">
        <v>16.3</v>
      </c>
      <c r="E3931" s="29">
        <v>16.3</v>
      </c>
    </row>
    <row r="3932" spans="2:5" x14ac:dyDescent="0.3">
      <c r="B3932" s="28">
        <v>43063.208333333336</v>
      </c>
      <c r="C3932" s="27">
        <f t="shared" si="61"/>
        <v>3928</v>
      </c>
      <c r="D3932" s="29">
        <v>16.3</v>
      </c>
      <c r="E3932" s="29">
        <v>16.3</v>
      </c>
    </row>
    <row r="3933" spans="2:5" x14ac:dyDescent="0.3">
      <c r="B3933" s="28">
        <v>43063.209027777775</v>
      </c>
      <c r="C3933" s="27">
        <f t="shared" si="61"/>
        <v>3929</v>
      </c>
      <c r="D3933" s="29">
        <v>16.3</v>
      </c>
      <c r="E3933" s="29">
        <v>16.3</v>
      </c>
    </row>
    <row r="3934" spans="2:5" x14ac:dyDescent="0.3">
      <c r="B3934" s="28">
        <v>43063.209722222222</v>
      </c>
      <c r="C3934" s="27">
        <f t="shared" si="61"/>
        <v>3930</v>
      </c>
      <c r="D3934" s="29">
        <v>16.399999999999999</v>
      </c>
      <c r="E3934" s="29">
        <v>16.399999999999999</v>
      </c>
    </row>
    <row r="3935" spans="2:5" x14ac:dyDescent="0.3">
      <c r="B3935" s="28">
        <v>43063.210416666669</v>
      </c>
      <c r="C3935" s="27">
        <f t="shared" si="61"/>
        <v>3931</v>
      </c>
      <c r="D3935" s="29">
        <v>16.399999999999999</v>
      </c>
      <c r="E3935" s="29">
        <v>16.399999999999999</v>
      </c>
    </row>
    <row r="3936" spans="2:5" x14ac:dyDescent="0.3">
      <c r="B3936" s="28">
        <v>43063.211111111108</v>
      </c>
      <c r="C3936" s="27">
        <f t="shared" si="61"/>
        <v>3932</v>
      </c>
      <c r="D3936" s="29">
        <v>16.399999999999999</v>
      </c>
      <c r="E3936" s="29">
        <v>16.399999999999999</v>
      </c>
    </row>
    <row r="3937" spans="2:5" x14ac:dyDescent="0.3">
      <c r="B3937" s="28">
        <v>43063.211805555555</v>
      </c>
      <c r="C3937" s="27">
        <f t="shared" si="61"/>
        <v>3933</v>
      </c>
      <c r="D3937" s="29">
        <v>16.399999999999999</v>
      </c>
      <c r="E3937" s="29">
        <v>16.399999999999999</v>
      </c>
    </row>
    <row r="3938" spans="2:5" x14ac:dyDescent="0.3">
      <c r="B3938" s="28">
        <v>43063.212500000001</v>
      </c>
      <c r="C3938" s="27">
        <f t="shared" si="61"/>
        <v>3934</v>
      </c>
      <c r="D3938" s="29">
        <v>16.399999999999999</v>
      </c>
      <c r="E3938" s="29">
        <v>16.399999999999999</v>
      </c>
    </row>
    <row r="3939" spans="2:5" x14ac:dyDescent="0.3">
      <c r="B3939" s="28">
        <v>43063.213194444441</v>
      </c>
      <c r="C3939" s="27">
        <f t="shared" si="61"/>
        <v>3935</v>
      </c>
      <c r="D3939" s="29">
        <v>16.399999999999999</v>
      </c>
      <c r="E3939" s="29">
        <v>16.399999999999999</v>
      </c>
    </row>
    <row r="3940" spans="2:5" x14ac:dyDescent="0.3">
      <c r="B3940" s="28">
        <v>43063.213888888888</v>
      </c>
      <c r="C3940" s="27">
        <f t="shared" si="61"/>
        <v>3936</v>
      </c>
      <c r="D3940" s="29">
        <v>16.5</v>
      </c>
      <c r="E3940" s="29">
        <v>16.399999999999999</v>
      </c>
    </row>
    <row r="3941" spans="2:5" x14ac:dyDescent="0.3">
      <c r="B3941" s="28">
        <v>43063.214583333334</v>
      </c>
      <c r="C3941" s="27">
        <f t="shared" si="61"/>
        <v>3937</v>
      </c>
      <c r="D3941" s="29">
        <v>16.5</v>
      </c>
      <c r="E3941" s="29">
        <v>16.5</v>
      </c>
    </row>
    <row r="3942" spans="2:5" x14ac:dyDescent="0.3">
      <c r="B3942" s="28">
        <v>43063.215277777781</v>
      </c>
      <c r="C3942" s="27">
        <f t="shared" si="61"/>
        <v>3938</v>
      </c>
      <c r="D3942" s="29">
        <v>16.5</v>
      </c>
      <c r="E3942" s="29">
        <v>16.5</v>
      </c>
    </row>
    <row r="3943" spans="2:5" x14ac:dyDescent="0.3">
      <c r="B3943" s="28">
        <v>43063.21597222222</v>
      </c>
      <c r="C3943" s="27">
        <f t="shared" si="61"/>
        <v>3939</v>
      </c>
      <c r="D3943" s="29">
        <v>16.600000000000001</v>
      </c>
      <c r="E3943" s="29">
        <v>16.5</v>
      </c>
    </row>
    <row r="3944" spans="2:5" x14ac:dyDescent="0.3">
      <c r="B3944" s="28">
        <v>43063.216666666667</v>
      </c>
      <c r="C3944" s="27">
        <f t="shared" si="61"/>
        <v>3940</v>
      </c>
      <c r="D3944" s="29">
        <v>16.600000000000001</v>
      </c>
      <c r="E3944" s="29">
        <v>16.5</v>
      </c>
    </row>
    <row r="3945" spans="2:5" x14ac:dyDescent="0.3">
      <c r="B3945" s="28">
        <v>43063.217361111114</v>
      </c>
      <c r="C3945" s="27">
        <f t="shared" si="61"/>
        <v>3941</v>
      </c>
      <c r="D3945" s="29">
        <v>16.600000000000001</v>
      </c>
      <c r="E3945" s="29">
        <v>16.5</v>
      </c>
    </row>
    <row r="3946" spans="2:5" x14ac:dyDescent="0.3">
      <c r="B3946" s="28">
        <v>43063.218055555553</v>
      </c>
      <c r="C3946" s="27">
        <f t="shared" si="61"/>
        <v>3942</v>
      </c>
      <c r="D3946" s="29">
        <v>16.600000000000001</v>
      </c>
      <c r="E3946" s="29">
        <v>16.5</v>
      </c>
    </row>
    <row r="3947" spans="2:5" x14ac:dyDescent="0.3">
      <c r="B3947" s="28">
        <v>43063.21875</v>
      </c>
      <c r="C3947" s="27">
        <f t="shared" si="61"/>
        <v>3943</v>
      </c>
      <c r="D3947" s="29">
        <v>16.600000000000001</v>
      </c>
      <c r="E3947" s="29">
        <v>16.600000000000001</v>
      </c>
    </row>
    <row r="3948" spans="2:5" x14ac:dyDescent="0.3">
      <c r="B3948" s="28">
        <v>43063.219444444447</v>
      </c>
      <c r="C3948" s="27">
        <f t="shared" si="61"/>
        <v>3944</v>
      </c>
      <c r="D3948" s="29">
        <v>16.600000000000001</v>
      </c>
      <c r="E3948" s="29">
        <v>16.600000000000001</v>
      </c>
    </row>
    <row r="3949" spans="2:5" x14ac:dyDescent="0.3">
      <c r="B3949" s="28">
        <v>43063.220138888886</v>
      </c>
      <c r="C3949" s="27">
        <f t="shared" si="61"/>
        <v>3945</v>
      </c>
      <c r="D3949" s="29">
        <v>16.600000000000001</v>
      </c>
      <c r="E3949" s="29">
        <v>16.5</v>
      </c>
    </row>
    <row r="3950" spans="2:5" x14ac:dyDescent="0.3">
      <c r="B3950" s="28">
        <v>43063.220833333333</v>
      </c>
      <c r="C3950" s="27">
        <f t="shared" si="61"/>
        <v>3946</v>
      </c>
      <c r="D3950" s="29">
        <v>16.600000000000001</v>
      </c>
      <c r="E3950" s="29">
        <v>16.600000000000001</v>
      </c>
    </row>
    <row r="3951" spans="2:5" x14ac:dyDescent="0.3">
      <c r="B3951" s="28">
        <v>43063.22152777778</v>
      </c>
      <c r="C3951" s="27">
        <f t="shared" si="61"/>
        <v>3947</v>
      </c>
      <c r="D3951" s="29">
        <v>16.600000000000001</v>
      </c>
      <c r="E3951" s="29">
        <v>16.600000000000001</v>
      </c>
    </row>
    <row r="3952" spans="2:5" x14ac:dyDescent="0.3">
      <c r="B3952" s="28">
        <v>43063.222222222219</v>
      </c>
      <c r="C3952" s="27">
        <f t="shared" si="61"/>
        <v>3948</v>
      </c>
      <c r="D3952" s="29">
        <v>16.600000000000001</v>
      </c>
      <c r="E3952" s="29">
        <v>16.600000000000001</v>
      </c>
    </row>
    <row r="3953" spans="2:5" x14ac:dyDescent="0.3">
      <c r="B3953" s="28">
        <v>43063.222916666666</v>
      </c>
      <c r="C3953" s="27">
        <f t="shared" si="61"/>
        <v>3949</v>
      </c>
      <c r="D3953" s="29">
        <v>16.600000000000001</v>
      </c>
      <c r="E3953" s="29">
        <v>16.600000000000001</v>
      </c>
    </row>
    <row r="3954" spans="2:5" x14ac:dyDescent="0.3">
      <c r="B3954" s="28">
        <v>43063.223611111112</v>
      </c>
      <c r="C3954" s="27">
        <f t="shared" si="61"/>
        <v>3950</v>
      </c>
      <c r="D3954" s="29">
        <v>16.600000000000001</v>
      </c>
      <c r="E3954" s="29">
        <v>16.600000000000001</v>
      </c>
    </row>
    <row r="3955" spans="2:5" x14ac:dyDescent="0.3">
      <c r="B3955" s="28">
        <v>43063.224305555559</v>
      </c>
      <c r="C3955" s="27">
        <f t="shared" si="61"/>
        <v>3951</v>
      </c>
      <c r="D3955" s="29">
        <v>16.7</v>
      </c>
      <c r="E3955" s="29">
        <v>16.7</v>
      </c>
    </row>
    <row r="3956" spans="2:5" x14ac:dyDescent="0.3">
      <c r="B3956" s="28">
        <v>43063.224999999999</v>
      </c>
      <c r="C3956" s="27">
        <f t="shared" si="61"/>
        <v>3952</v>
      </c>
      <c r="D3956" s="29">
        <v>16.7</v>
      </c>
      <c r="E3956" s="29">
        <v>16.7</v>
      </c>
    </row>
    <row r="3957" spans="2:5" x14ac:dyDescent="0.3">
      <c r="B3957" s="28">
        <v>43063.225694444445</v>
      </c>
      <c r="C3957" s="27">
        <f t="shared" si="61"/>
        <v>3953</v>
      </c>
      <c r="D3957" s="29">
        <v>16.7</v>
      </c>
      <c r="E3957" s="29">
        <v>16.7</v>
      </c>
    </row>
    <row r="3958" spans="2:5" x14ac:dyDescent="0.3">
      <c r="B3958" s="28">
        <v>43063.226388888892</v>
      </c>
      <c r="C3958" s="27">
        <f t="shared" si="61"/>
        <v>3954</v>
      </c>
      <c r="D3958" s="29">
        <v>16.600000000000001</v>
      </c>
      <c r="E3958" s="29">
        <v>16.7</v>
      </c>
    </row>
    <row r="3959" spans="2:5" x14ac:dyDescent="0.3">
      <c r="B3959" s="28">
        <v>43063.227083333331</v>
      </c>
      <c r="C3959" s="27">
        <f t="shared" si="61"/>
        <v>3955</v>
      </c>
      <c r="D3959" s="29">
        <v>16.600000000000001</v>
      </c>
      <c r="E3959" s="29">
        <v>16.7</v>
      </c>
    </row>
    <row r="3960" spans="2:5" x14ac:dyDescent="0.3">
      <c r="B3960" s="28">
        <v>43063.227777777778</v>
      </c>
      <c r="C3960" s="27">
        <f t="shared" si="61"/>
        <v>3956</v>
      </c>
      <c r="D3960" s="29">
        <v>16.600000000000001</v>
      </c>
      <c r="E3960" s="29">
        <v>16.7</v>
      </c>
    </row>
    <row r="3961" spans="2:5" x14ac:dyDescent="0.3">
      <c r="B3961" s="28">
        <v>43063.228472222225</v>
      </c>
      <c r="C3961" s="27">
        <f t="shared" si="61"/>
        <v>3957</v>
      </c>
      <c r="D3961" s="29">
        <v>16.600000000000001</v>
      </c>
      <c r="E3961" s="29">
        <v>16.7</v>
      </c>
    </row>
    <row r="3962" spans="2:5" x14ac:dyDescent="0.3">
      <c r="B3962" s="28">
        <v>43063.229166666664</v>
      </c>
      <c r="C3962" s="27">
        <f t="shared" si="61"/>
        <v>3958</v>
      </c>
      <c r="D3962" s="29">
        <v>16.7</v>
      </c>
      <c r="E3962" s="29">
        <v>16.7</v>
      </c>
    </row>
    <row r="3963" spans="2:5" x14ac:dyDescent="0.3">
      <c r="B3963" s="28">
        <v>43063.229861111111</v>
      </c>
      <c r="C3963" s="27">
        <f t="shared" si="61"/>
        <v>3959</v>
      </c>
      <c r="D3963" s="29">
        <v>16.7</v>
      </c>
      <c r="E3963" s="29">
        <v>16.7</v>
      </c>
    </row>
    <row r="3964" spans="2:5" x14ac:dyDescent="0.3">
      <c r="B3964" s="28">
        <v>43063.230555555558</v>
      </c>
      <c r="C3964" s="27">
        <f t="shared" si="61"/>
        <v>3960</v>
      </c>
      <c r="D3964" s="29">
        <v>16.7</v>
      </c>
      <c r="E3964" s="29">
        <v>16.7</v>
      </c>
    </row>
    <row r="3965" spans="2:5" x14ac:dyDescent="0.3">
      <c r="B3965" s="28">
        <v>43063.231249999997</v>
      </c>
      <c r="C3965" s="27">
        <f t="shared" si="61"/>
        <v>3961</v>
      </c>
      <c r="D3965" s="29">
        <v>16.7</v>
      </c>
      <c r="E3965" s="29">
        <v>16.7</v>
      </c>
    </row>
    <row r="3966" spans="2:5" x14ac:dyDescent="0.3">
      <c r="B3966" s="28">
        <v>43063.231944444444</v>
      </c>
      <c r="C3966" s="27">
        <f t="shared" si="61"/>
        <v>3962</v>
      </c>
      <c r="D3966" s="29">
        <v>16.7</v>
      </c>
      <c r="E3966" s="29">
        <v>16.7</v>
      </c>
    </row>
    <row r="3967" spans="2:5" x14ac:dyDescent="0.3">
      <c r="B3967" s="28">
        <v>43063.232638888891</v>
      </c>
      <c r="C3967" s="27">
        <f t="shared" si="61"/>
        <v>3963</v>
      </c>
      <c r="D3967" s="29">
        <v>16.8</v>
      </c>
      <c r="E3967" s="29">
        <v>16.7</v>
      </c>
    </row>
    <row r="3968" spans="2:5" x14ac:dyDescent="0.3">
      <c r="B3968" s="28">
        <v>43063.23333333333</v>
      </c>
      <c r="C3968" s="27">
        <f t="shared" si="61"/>
        <v>3964</v>
      </c>
      <c r="D3968" s="29">
        <v>16.8</v>
      </c>
      <c r="E3968" s="29">
        <v>16.8</v>
      </c>
    </row>
    <row r="3969" spans="2:5" x14ac:dyDescent="0.3">
      <c r="B3969" s="28">
        <v>43063.234027777777</v>
      </c>
      <c r="C3969" s="27">
        <f t="shared" si="61"/>
        <v>3965</v>
      </c>
      <c r="D3969" s="29">
        <v>16.899999999999999</v>
      </c>
      <c r="E3969" s="29">
        <v>16.8</v>
      </c>
    </row>
    <row r="3970" spans="2:5" x14ac:dyDescent="0.3">
      <c r="B3970" s="28">
        <v>43063.234722222223</v>
      </c>
      <c r="C3970" s="27">
        <f t="shared" si="61"/>
        <v>3966</v>
      </c>
      <c r="D3970" s="29">
        <v>16.899999999999999</v>
      </c>
      <c r="E3970" s="29">
        <v>16.899999999999999</v>
      </c>
    </row>
    <row r="3971" spans="2:5" x14ac:dyDescent="0.3">
      <c r="B3971" s="28">
        <v>43063.23541666667</v>
      </c>
      <c r="C3971" s="27">
        <f t="shared" si="61"/>
        <v>3967</v>
      </c>
      <c r="D3971" s="29">
        <v>16.899999999999999</v>
      </c>
      <c r="E3971" s="29">
        <v>16.8</v>
      </c>
    </row>
    <row r="3972" spans="2:5" x14ac:dyDescent="0.3">
      <c r="B3972" s="28">
        <v>43063.236111111109</v>
      </c>
      <c r="C3972" s="27">
        <f t="shared" si="61"/>
        <v>3968</v>
      </c>
      <c r="D3972" s="29">
        <v>16.899999999999999</v>
      </c>
      <c r="E3972" s="29">
        <v>16.899999999999999</v>
      </c>
    </row>
    <row r="3973" spans="2:5" x14ac:dyDescent="0.3">
      <c r="B3973" s="28">
        <v>43063.236805555556</v>
      </c>
      <c r="C3973" s="27">
        <f t="shared" si="61"/>
        <v>3969</v>
      </c>
      <c r="D3973" s="29">
        <v>16.899999999999999</v>
      </c>
      <c r="E3973" s="29">
        <v>16.899999999999999</v>
      </c>
    </row>
    <row r="3974" spans="2:5" x14ac:dyDescent="0.3">
      <c r="B3974" s="28">
        <v>43063.237500000003</v>
      </c>
      <c r="C3974" s="27">
        <f t="shared" si="61"/>
        <v>3970</v>
      </c>
      <c r="D3974" s="29">
        <v>16.899999999999999</v>
      </c>
      <c r="E3974" s="29">
        <v>17</v>
      </c>
    </row>
    <row r="3975" spans="2:5" x14ac:dyDescent="0.3">
      <c r="B3975" s="28">
        <v>43063.238194444442</v>
      </c>
      <c r="C3975" s="27">
        <f t="shared" ref="C3975:C4038" si="62">C3974+1</f>
        <v>3971</v>
      </c>
      <c r="D3975" s="29">
        <v>17</v>
      </c>
      <c r="E3975" s="29">
        <v>17</v>
      </c>
    </row>
    <row r="3976" spans="2:5" x14ac:dyDescent="0.3">
      <c r="B3976" s="28">
        <v>43063.238888888889</v>
      </c>
      <c r="C3976" s="27">
        <f t="shared" si="62"/>
        <v>3972</v>
      </c>
      <c r="D3976" s="29">
        <v>17</v>
      </c>
      <c r="E3976" s="29">
        <v>17</v>
      </c>
    </row>
    <row r="3977" spans="2:5" x14ac:dyDescent="0.3">
      <c r="B3977" s="28">
        <v>43063.239583333336</v>
      </c>
      <c r="C3977" s="27">
        <f t="shared" si="62"/>
        <v>3973</v>
      </c>
      <c r="D3977" s="29">
        <v>17.100000000000001</v>
      </c>
      <c r="E3977" s="29">
        <v>17</v>
      </c>
    </row>
    <row r="3978" spans="2:5" x14ac:dyDescent="0.3">
      <c r="B3978" s="28">
        <v>43063.240277777775</v>
      </c>
      <c r="C3978" s="27">
        <f t="shared" si="62"/>
        <v>3974</v>
      </c>
      <c r="D3978" s="29">
        <v>17.2</v>
      </c>
      <c r="E3978" s="29">
        <v>17</v>
      </c>
    </row>
    <row r="3979" spans="2:5" x14ac:dyDescent="0.3">
      <c r="B3979" s="28">
        <v>43063.240972222222</v>
      </c>
      <c r="C3979" s="27">
        <f t="shared" si="62"/>
        <v>3975</v>
      </c>
      <c r="D3979" s="29">
        <v>17.3</v>
      </c>
      <c r="E3979" s="29">
        <v>17.100000000000001</v>
      </c>
    </row>
    <row r="3980" spans="2:5" x14ac:dyDescent="0.3">
      <c r="B3980" s="28">
        <v>43063.241666666669</v>
      </c>
      <c r="C3980" s="27">
        <f t="shared" si="62"/>
        <v>3976</v>
      </c>
      <c r="D3980" s="29">
        <v>17.3</v>
      </c>
      <c r="E3980" s="29">
        <v>17.100000000000001</v>
      </c>
    </row>
    <row r="3981" spans="2:5" x14ac:dyDescent="0.3">
      <c r="B3981" s="28">
        <v>43063.242361111108</v>
      </c>
      <c r="C3981" s="27">
        <f t="shared" si="62"/>
        <v>3977</v>
      </c>
      <c r="D3981" s="29">
        <v>17.3</v>
      </c>
      <c r="E3981" s="29">
        <v>17.100000000000001</v>
      </c>
    </row>
    <row r="3982" spans="2:5" x14ac:dyDescent="0.3">
      <c r="B3982" s="28">
        <v>43063.243055555555</v>
      </c>
      <c r="C3982" s="27">
        <f t="shared" si="62"/>
        <v>3978</v>
      </c>
      <c r="D3982" s="29">
        <v>17.3</v>
      </c>
      <c r="E3982" s="29">
        <v>17.100000000000001</v>
      </c>
    </row>
    <row r="3983" spans="2:5" x14ac:dyDescent="0.3">
      <c r="B3983" s="28">
        <v>43063.243750000001</v>
      </c>
      <c r="C3983" s="27">
        <f t="shared" si="62"/>
        <v>3979</v>
      </c>
      <c r="D3983" s="29">
        <v>17.3</v>
      </c>
      <c r="E3983" s="29">
        <v>17.2</v>
      </c>
    </row>
    <row r="3984" spans="2:5" x14ac:dyDescent="0.3">
      <c r="B3984" s="28">
        <v>43063.244444444441</v>
      </c>
      <c r="C3984" s="27">
        <f t="shared" si="62"/>
        <v>3980</v>
      </c>
      <c r="D3984" s="29">
        <v>17.2</v>
      </c>
      <c r="E3984" s="29">
        <v>17.2</v>
      </c>
    </row>
    <row r="3985" spans="2:5" x14ac:dyDescent="0.3">
      <c r="B3985" s="28">
        <v>43063.245138888888</v>
      </c>
      <c r="C3985" s="27">
        <f t="shared" si="62"/>
        <v>3981</v>
      </c>
      <c r="D3985" s="29">
        <v>17.2</v>
      </c>
      <c r="E3985" s="29">
        <v>17.2</v>
      </c>
    </row>
    <row r="3986" spans="2:5" x14ac:dyDescent="0.3">
      <c r="B3986" s="28">
        <v>43063.245833333334</v>
      </c>
      <c r="C3986" s="27">
        <f t="shared" si="62"/>
        <v>3982</v>
      </c>
      <c r="D3986" s="29">
        <v>17.100000000000001</v>
      </c>
      <c r="E3986" s="29">
        <v>17.2</v>
      </c>
    </row>
    <row r="3987" spans="2:5" x14ac:dyDescent="0.3">
      <c r="B3987" s="28">
        <v>43063.246527777781</v>
      </c>
      <c r="C3987" s="27">
        <f t="shared" si="62"/>
        <v>3983</v>
      </c>
      <c r="D3987" s="29">
        <v>17.2</v>
      </c>
      <c r="E3987" s="29">
        <v>17.2</v>
      </c>
    </row>
    <row r="3988" spans="2:5" x14ac:dyDescent="0.3">
      <c r="B3988" s="28">
        <v>43063.24722222222</v>
      </c>
      <c r="C3988" s="27">
        <f t="shared" si="62"/>
        <v>3984</v>
      </c>
      <c r="D3988" s="29">
        <v>17.3</v>
      </c>
      <c r="E3988" s="29">
        <v>17.2</v>
      </c>
    </row>
    <row r="3989" spans="2:5" x14ac:dyDescent="0.3">
      <c r="B3989" s="28">
        <v>43063.247916666667</v>
      </c>
      <c r="C3989" s="27">
        <f t="shared" si="62"/>
        <v>3985</v>
      </c>
      <c r="D3989" s="29">
        <v>17.2</v>
      </c>
      <c r="E3989" s="29">
        <v>17.2</v>
      </c>
    </row>
    <row r="3990" spans="2:5" x14ac:dyDescent="0.3">
      <c r="B3990" s="28">
        <v>43063.248611111114</v>
      </c>
      <c r="C3990" s="27">
        <f t="shared" si="62"/>
        <v>3986</v>
      </c>
      <c r="D3990" s="29">
        <v>17.2</v>
      </c>
      <c r="E3990" s="29">
        <v>17.2</v>
      </c>
    </row>
    <row r="3991" spans="2:5" x14ac:dyDescent="0.3">
      <c r="B3991" s="28">
        <v>43063.249305555553</v>
      </c>
      <c r="C3991" s="27">
        <f t="shared" si="62"/>
        <v>3987</v>
      </c>
      <c r="D3991" s="29">
        <v>17.2</v>
      </c>
      <c r="E3991" s="29">
        <v>17.2</v>
      </c>
    </row>
    <row r="3992" spans="2:5" x14ac:dyDescent="0.3">
      <c r="B3992" s="28">
        <v>43063.25</v>
      </c>
      <c r="C3992" s="27">
        <f t="shared" si="62"/>
        <v>3988</v>
      </c>
      <c r="D3992" s="29">
        <v>17.2</v>
      </c>
      <c r="E3992" s="29">
        <v>17.3</v>
      </c>
    </row>
    <row r="3993" spans="2:5" x14ac:dyDescent="0.3">
      <c r="B3993" s="28">
        <v>43063.250694444447</v>
      </c>
      <c r="C3993" s="27">
        <f t="shared" si="62"/>
        <v>3989</v>
      </c>
      <c r="D3993" s="29">
        <v>17.3</v>
      </c>
      <c r="E3993" s="29">
        <v>17.3</v>
      </c>
    </row>
    <row r="3994" spans="2:5" x14ac:dyDescent="0.3">
      <c r="B3994" s="28">
        <v>43063.251388888886</v>
      </c>
      <c r="C3994" s="27">
        <f t="shared" si="62"/>
        <v>3990</v>
      </c>
      <c r="D3994" s="29">
        <v>17.399999999999999</v>
      </c>
      <c r="E3994" s="29">
        <v>17.3</v>
      </c>
    </row>
    <row r="3995" spans="2:5" x14ac:dyDescent="0.3">
      <c r="B3995" s="28">
        <v>43063.252083333333</v>
      </c>
      <c r="C3995" s="27">
        <f t="shared" si="62"/>
        <v>3991</v>
      </c>
      <c r="D3995" s="29">
        <v>17.399999999999999</v>
      </c>
      <c r="E3995" s="29">
        <v>17.3</v>
      </c>
    </row>
    <row r="3996" spans="2:5" x14ac:dyDescent="0.3">
      <c r="B3996" s="28">
        <v>43063.25277777778</v>
      </c>
      <c r="C3996" s="27">
        <f t="shared" si="62"/>
        <v>3992</v>
      </c>
      <c r="D3996" s="29">
        <v>17.399999999999999</v>
      </c>
      <c r="E3996" s="29">
        <v>17.399999999999999</v>
      </c>
    </row>
    <row r="3997" spans="2:5" x14ac:dyDescent="0.3">
      <c r="B3997" s="28">
        <v>43063.253472222219</v>
      </c>
      <c r="C3997" s="27">
        <f t="shared" si="62"/>
        <v>3993</v>
      </c>
      <c r="D3997" s="29">
        <v>17.399999999999999</v>
      </c>
      <c r="E3997" s="29">
        <v>17.399999999999999</v>
      </c>
    </row>
    <row r="3998" spans="2:5" x14ac:dyDescent="0.3">
      <c r="B3998" s="28">
        <v>43063.254166666666</v>
      </c>
      <c r="C3998" s="27">
        <f t="shared" si="62"/>
        <v>3994</v>
      </c>
      <c r="D3998" s="29">
        <v>17.399999999999999</v>
      </c>
      <c r="E3998" s="29">
        <v>17.399999999999999</v>
      </c>
    </row>
    <row r="3999" spans="2:5" x14ac:dyDescent="0.3">
      <c r="B3999" s="28">
        <v>43063.254861111112</v>
      </c>
      <c r="C3999" s="27">
        <f t="shared" si="62"/>
        <v>3995</v>
      </c>
      <c r="D3999" s="29">
        <v>17.3</v>
      </c>
      <c r="E3999" s="29">
        <v>17.3</v>
      </c>
    </row>
    <row r="4000" spans="2:5" x14ac:dyDescent="0.3">
      <c r="B4000" s="28">
        <v>43063.255555555559</v>
      </c>
      <c r="C4000" s="27">
        <f t="shared" si="62"/>
        <v>3996</v>
      </c>
      <c r="D4000" s="29">
        <v>17.3</v>
      </c>
      <c r="E4000" s="29">
        <v>17.399999999999999</v>
      </c>
    </row>
    <row r="4001" spans="2:5" x14ac:dyDescent="0.3">
      <c r="B4001" s="28">
        <v>43063.256249999999</v>
      </c>
      <c r="C4001" s="27">
        <f t="shared" si="62"/>
        <v>3997</v>
      </c>
      <c r="D4001" s="29">
        <v>17.399999999999999</v>
      </c>
      <c r="E4001" s="29">
        <v>17.399999999999999</v>
      </c>
    </row>
    <row r="4002" spans="2:5" x14ac:dyDescent="0.3">
      <c r="B4002" s="28">
        <v>43063.256944444445</v>
      </c>
      <c r="C4002" s="27">
        <f t="shared" si="62"/>
        <v>3998</v>
      </c>
      <c r="D4002" s="29">
        <v>17.5</v>
      </c>
      <c r="E4002" s="29">
        <v>17.399999999999999</v>
      </c>
    </row>
    <row r="4003" spans="2:5" x14ac:dyDescent="0.3">
      <c r="B4003" s="28">
        <v>43063.257638888892</v>
      </c>
      <c r="C4003" s="27">
        <f t="shared" si="62"/>
        <v>3999</v>
      </c>
      <c r="D4003" s="29">
        <v>17.600000000000001</v>
      </c>
      <c r="E4003" s="29">
        <v>17.5</v>
      </c>
    </row>
    <row r="4004" spans="2:5" x14ac:dyDescent="0.3">
      <c r="B4004" s="28">
        <v>43063.258333333331</v>
      </c>
      <c r="C4004" s="27">
        <f t="shared" si="62"/>
        <v>4000</v>
      </c>
      <c r="D4004" s="29">
        <v>17.600000000000001</v>
      </c>
      <c r="E4004" s="29">
        <v>17.600000000000001</v>
      </c>
    </row>
    <row r="4005" spans="2:5" x14ac:dyDescent="0.3">
      <c r="B4005" s="28">
        <v>43063.259027777778</v>
      </c>
      <c r="C4005" s="27">
        <f t="shared" si="62"/>
        <v>4001</v>
      </c>
      <c r="D4005" s="29">
        <v>17.7</v>
      </c>
      <c r="E4005" s="29">
        <v>17.600000000000001</v>
      </c>
    </row>
    <row r="4006" spans="2:5" x14ac:dyDescent="0.3">
      <c r="B4006" s="28">
        <v>43063.259722222225</v>
      </c>
      <c r="C4006" s="27">
        <f t="shared" si="62"/>
        <v>4002</v>
      </c>
      <c r="D4006" s="29">
        <v>17.7</v>
      </c>
      <c r="E4006" s="29">
        <v>17.600000000000001</v>
      </c>
    </row>
    <row r="4007" spans="2:5" x14ac:dyDescent="0.3">
      <c r="B4007" s="28">
        <v>43063.260416666664</v>
      </c>
      <c r="C4007" s="27">
        <f t="shared" si="62"/>
        <v>4003</v>
      </c>
      <c r="D4007" s="29">
        <v>17.7</v>
      </c>
      <c r="E4007" s="29">
        <v>17.600000000000001</v>
      </c>
    </row>
    <row r="4008" spans="2:5" x14ac:dyDescent="0.3">
      <c r="B4008" s="28">
        <v>43063.261111111111</v>
      </c>
      <c r="C4008" s="27">
        <f t="shared" si="62"/>
        <v>4004</v>
      </c>
      <c r="D4008" s="29">
        <v>17.600000000000001</v>
      </c>
      <c r="E4008" s="29">
        <v>17.600000000000001</v>
      </c>
    </row>
    <row r="4009" spans="2:5" x14ac:dyDescent="0.3">
      <c r="B4009" s="28">
        <v>43063.261805555558</v>
      </c>
      <c r="C4009" s="27">
        <f t="shared" si="62"/>
        <v>4005</v>
      </c>
      <c r="D4009" s="29">
        <v>17.600000000000001</v>
      </c>
      <c r="E4009" s="29">
        <v>17.7</v>
      </c>
    </row>
    <row r="4010" spans="2:5" x14ac:dyDescent="0.3">
      <c r="B4010" s="28">
        <v>43063.262499999997</v>
      </c>
      <c r="C4010" s="27">
        <f t="shared" si="62"/>
        <v>4006</v>
      </c>
      <c r="D4010" s="29">
        <v>17.600000000000001</v>
      </c>
      <c r="E4010" s="29">
        <v>17.600000000000001</v>
      </c>
    </row>
    <row r="4011" spans="2:5" x14ac:dyDescent="0.3">
      <c r="B4011" s="28">
        <v>43063.263194444444</v>
      </c>
      <c r="C4011" s="27">
        <f t="shared" si="62"/>
        <v>4007</v>
      </c>
      <c r="D4011" s="29">
        <v>17.5</v>
      </c>
      <c r="E4011" s="29">
        <v>17.600000000000001</v>
      </c>
    </row>
    <row r="4012" spans="2:5" x14ac:dyDescent="0.3">
      <c r="B4012" s="28">
        <v>43063.263888888891</v>
      </c>
      <c r="C4012" s="27">
        <f t="shared" si="62"/>
        <v>4008</v>
      </c>
      <c r="D4012" s="29">
        <v>17.399999999999999</v>
      </c>
      <c r="E4012" s="29">
        <v>17.600000000000001</v>
      </c>
    </row>
    <row r="4013" spans="2:5" x14ac:dyDescent="0.3">
      <c r="B4013" s="28">
        <v>43063.26458333333</v>
      </c>
      <c r="C4013" s="27">
        <f t="shared" si="62"/>
        <v>4009</v>
      </c>
      <c r="D4013" s="29">
        <v>17.3</v>
      </c>
      <c r="E4013" s="29">
        <v>17.600000000000001</v>
      </c>
    </row>
    <row r="4014" spans="2:5" x14ac:dyDescent="0.3">
      <c r="B4014" s="28">
        <v>43063.265277777777</v>
      </c>
      <c r="C4014" s="27">
        <f t="shared" si="62"/>
        <v>4010</v>
      </c>
      <c r="D4014" s="29">
        <v>17.3</v>
      </c>
      <c r="E4014" s="29">
        <v>17.5</v>
      </c>
    </row>
    <row r="4015" spans="2:5" x14ac:dyDescent="0.3">
      <c r="B4015" s="28">
        <v>43063.265972222223</v>
      </c>
      <c r="C4015" s="27">
        <f t="shared" si="62"/>
        <v>4011</v>
      </c>
      <c r="D4015" s="29">
        <v>17.3</v>
      </c>
      <c r="E4015" s="29">
        <v>17.5</v>
      </c>
    </row>
    <row r="4016" spans="2:5" x14ac:dyDescent="0.3">
      <c r="B4016" s="28">
        <v>43063.26666666667</v>
      </c>
      <c r="C4016" s="27">
        <f t="shared" si="62"/>
        <v>4012</v>
      </c>
      <c r="D4016" s="29">
        <v>17.5</v>
      </c>
      <c r="E4016" s="29">
        <v>17.600000000000001</v>
      </c>
    </row>
    <row r="4017" spans="2:5" x14ac:dyDescent="0.3">
      <c r="B4017" s="28">
        <v>43063.267361111109</v>
      </c>
      <c r="C4017" s="27">
        <f t="shared" si="62"/>
        <v>4013</v>
      </c>
      <c r="D4017" s="29">
        <v>17.600000000000001</v>
      </c>
      <c r="E4017" s="29">
        <v>17.600000000000001</v>
      </c>
    </row>
    <row r="4018" spans="2:5" x14ac:dyDescent="0.3">
      <c r="B4018" s="28">
        <v>43063.268055555556</v>
      </c>
      <c r="C4018" s="27">
        <f t="shared" si="62"/>
        <v>4014</v>
      </c>
      <c r="D4018" s="29">
        <v>17.7</v>
      </c>
      <c r="E4018" s="29">
        <v>17.600000000000001</v>
      </c>
    </row>
    <row r="4019" spans="2:5" x14ac:dyDescent="0.3">
      <c r="B4019" s="28">
        <v>43063.268750000003</v>
      </c>
      <c r="C4019" s="27">
        <f t="shared" si="62"/>
        <v>4015</v>
      </c>
      <c r="D4019" s="29">
        <v>17.7</v>
      </c>
      <c r="E4019" s="29">
        <v>17.7</v>
      </c>
    </row>
    <row r="4020" spans="2:5" x14ac:dyDescent="0.3">
      <c r="B4020" s="28">
        <v>43063.269444444442</v>
      </c>
      <c r="C4020" s="27">
        <f t="shared" si="62"/>
        <v>4016</v>
      </c>
      <c r="D4020" s="29">
        <v>17.7</v>
      </c>
      <c r="E4020" s="29">
        <v>17.7</v>
      </c>
    </row>
    <row r="4021" spans="2:5" x14ac:dyDescent="0.3">
      <c r="B4021" s="28">
        <v>43063.270138888889</v>
      </c>
      <c r="C4021" s="27">
        <f t="shared" si="62"/>
        <v>4017</v>
      </c>
      <c r="D4021" s="29">
        <v>17.7</v>
      </c>
      <c r="E4021" s="29">
        <v>17.7</v>
      </c>
    </row>
    <row r="4022" spans="2:5" x14ac:dyDescent="0.3">
      <c r="B4022" s="28">
        <v>43063.270833333336</v>
      </c>
      <c r="C4022" s="27">
        <f t="shared" si="62"/>
        <v>4018</v>
      </c>
      <c r="D4022" s="29">
        <v>17.8</v>
      </c>
      <c r="E4022" s="29">
        <v>17.7</v>
      </c>
    </row>
    <row r="4023" spans="2:5" x14ac:dyDescent="0.3">
      <c r="B4023" s="28">
        <v>43063.271527777775</v>
      </c>
      <c r="C4023" s="27">
        <f t="shared" si="62"/>
        <v>4019</v>
      </c>
      <c r="D4023" s="29">
        <v>17.899999999999999</v>
      </c>
      <c r="E4023" s="29">
        <v>17.8</v>
      </c>
    </row>
    <row r="4024" spans="2:5" x14ac:dyDescent="0.3">
      <c r="B4024" s="28">
        <v>43063.272222222222</v>
      </c>
      <c r="C4024" s="27">
        <f t="shared" si="62"/>
        <v>4020</v>
      </c>
      <c r="D4024" s="29">
        <v>18</v>
      </c>
      <c r="E4024" s="29">
        <v>17.8</v>
      </c>
    </row>
    <row r="4025" spans="2:5" x14ac:dyDescent="0.3">
      <c r="B4025" s="28">
        <v>43063.272916666669</v>
      </c>
      <c r="C4025" s="27">
        <f t="shared" si="62"/>
        <v>4021</v>
      </c>
      <c r="D4025" s="29">
        <v>18</v>
      </c>
      <c r="E4025" s="29">
        <v>17.899999999999999</v>
      </c>
    </row>
    <row r="4026" spans="2:5" x14ac:dyDescent="0.3">
      <c r="B4026" s="28">
        <v>43063.273611111108</v>
      </c>
      <c r="C4026" s="27">
        <f t="shared" si="62"/>
        <v>4022</v>
      </c>
      <c r="D4026" s="29">
        <v>18</v>
      </c>
      <c r="E4026" s="29">
        <v>17.899999999999999</v>
      </c>
    </row>
    <row r="4027" spans="2:5" x14ac:dyDescent="0.3">
      <c r="B4027" s="28">
        <v>43063.274305555555</v>
      </c>
      <c r="C4027" s="27">
        <f t="shared" si="62"/>
        <v>4023</v>
      </c>
      <c r="D4027" s="29">
        <v>18.100000000000001</v>
      </c>
      <c r="E4027" s="29">
        <v>17.899999999999999</v>
      </c>
    </row>
    <row r="4028" spans="2:5" x14ac:dyDescent="0.3">
      <c r="B4028" s="28">
        <v>43063.275000000001</v>
      </c>
      <c r="C4028" s="27">
        <f t="shared" si="62"/>
        <v>4024</v>
      </c>
      <c r="D4028" s="29">
        <v>18.100000000000001</v>
      </c>
      <c r="E4028" s="29">
        <v>18</v>
      </c>
    </row>
    <row r="4029" spans="2:5" x14ac:dyDescent="0.3">
      <c r="B4029" s="28">
        <v>43063.275694444441</v>
      </c>
      <c r="C4029" s="27">
        <f t="shared" si="62"/>
        <v>4025</v>
      </c>
      <c r="D4029" s="29">
        <v>18.100000000000001</v>
      </c>
      <c r="E4029" s="29">
        <v>18.100000000000001</v>
      </c>
    </row>
    <row r="4030" spans="2:5" x14ac:dyDescent="0.3">
      <c r="B4030" s="28">
        <v>43063.276388888888</v>
      </c>
      <c r="C4030" s="27">
        <f t="shared" si="62"/>
        <v>4026</v>
      </c>
      <c r="D4030" s="29">
        <v>18.100000000000001</v>
      </c>
      <c r="E4030" s="29">
        <v>18.100000000000001</v>
      </c>
    </row>
    <row r="4031" spans="2:5" x14ac:dyDescent="0.3">
      <c r="B4031" s="28">
        <v>43063.277083333334</v>
      </c>
      <c r="C4031" s="27">
        <f t="shared" si="62"/>
        <v>4027</v>
      </c>
      <c r="D4031" s="29">
        <v>18.100000000000001</v>
      </c>
      <c r="E4031" s="29">
        <v>18.100000000000001</v>
      </c>
    </row>
    <row r="4032" spans="2:5" x14ac:dyDescent="0.3">
      <c r="B4032" s="28">
        <v>43063.277777777781</v>
      </c>
      <c r="C4032" s="27">
        <f t="shared" si="62"/>
        <v>4028</v>
      </c>
      <c r="D4032" s="29">
        <v>18.100000000000001</v>
      </c>
      <c r="E4032" s="29">
        <v>18.100000000000001</v>
      </c>
    </row>
    <row r="4033" spans="2:5" x14ac:dyDescent="0.3">
      <c r="B4033" s="28">
        <v>43063.27847222222</v>
      </c>
      <c r="C4033" s="27">
        <f t="shared" si="62"/>
        <v>4029</v>
      </c>
      <c r="D4033" s="29">
        <v>18.100000000000001</v>
      </c>
      <c r="E4033" s="29">
        <v>18.100000000000001</v>
      </c>
    </row>
    <row r="4034" spans="2:5" x14ac:dyDescent="0.3">
      <c r="B4034" s="28">
        <v>43063.279166666667</v>
      </c>
      <c r="C4034" s="27">
        <f t="shared" si="62"/>
        <v>4030</v>
      </c>
      <c r="D4034" s="29">
        <v>18.100000000000001</v>
      </c>
      <c r="E4034" s="29">
        <v>18.2</v>
      </c>
    </row>
    <row r="4035" spans="2:5" x14ac:dyDescent="0.3">
      <c r="B4035" s="28">
        <v>43063.279861111114</v>
      </c>
      <c r="C4035" s="27">
        <f t="shared" si="62"/>
        <v>4031</v>
      </c>
      <c r="D4035" s="29">
        <v>18.2</v>
      </c>
      <c r="E4035" s="29">
        <v>18.2</v>
      </c>
    </row>
    <row r="4036" spans="2:5" x14ac:dyDescent="0.3">
      <c r="B4036" s="28">
        <v>43063.280555555553</v>
      </c>
      <c r="C4036" s="27">
        <f t="shared" si="62"/>
        <v>4032</v>
      </c>
      <c r="D4036" s="29">
        <v>18.2</v>
      </c>
      <c r="E4036" s="29">
        <v>18.2</v>
      </c>
    </row>
    <row r="4037" spans="2:5" x14ac:dyDescent="0.3">
      <c r="B4037" s="28">
        <v>43063.28125</v>
      </c>
      <c r="C4037" s="27">
        <f t="shared" si="62"/>
        <v>4033</v>
      </c>
      <c r="D4037" s="29">
        <v>18.2</v>
      </c>
      <c r="E4037" s="29">
        <v>18.2</v>
      </c>
    </row>
    <row r="4038" spans="2:5" x14ac:dyDescent="0.3">
      <c r="B4038" s="28">
        <v>43063.281944444447</v>
      </c>
      <c r="C4038" s="27">
        <f t="shared" si="62"/>
        <v>4034</v>
      </c>
      <c r="D4038" s="29">
        <v>18.2</v>
      </c>
      <c r="E4038" s="29">
        <v>18.2</v>
      </c>
    </row>
    <row r="4039" spans="2:5" x14ac:dyDescent="0.3">
      <c r="B4039" s="28">
        <v>43063.282638888886</v>
      </c>
      <c r="C4039" s="27">
        <f t="shared" ref="C4039:C4102" si="63">C4038+1</f>
        <v>4035</v>
      </c>
      <c r="D4039" s="29">
        <v>18.3</v>
      </c>
      <c r="E4039" s="29">
        <v>18.2</v>
      </c>
    </row>
    <row r="4040" spans="2:5" x14ac:dyDescent="0.3">
      <c r="B4040" s="28">
        <v>43063.283333333333</v>
      </c>
      <c r="C4040" s="27">
        <f t="shared" si="63"/>
        <v>4036</v>
      </c>
      <c r="D4040" s="29">
        <v>18.3</v>
      </c>
      <c r="E4040" s="29">
        <v>18.3</v>
      </c>
    </row>
    <row r="4041" spans="2:5" x14ac:dyDescent="0.3">
      <c r="B4041" s="28">
        <v>43063.28402777778</v>
      </c>
      <c r="C4041" s="27">
        <f t="shared" si="63"/>
        <v>4037</v>
      </c>
      <c r="D4041" s="29">
        <v>18.3</v>
      </c>
      <c r="E4041" s="29">
        <v>18.3</v>
      </c>
    </row>
    <row r="4042" spans="2:5" x14ac:dyDescent="0.3">
      <c r="B4042" s="28">
        <v>43063.284722222219</v>
      </c>
      <c r="C4042" s="27">
        <f t="shared" si="63"/>
        <v>4038</v>
      </c>
      <c r="D4042" s="29">
        <v>18.399999999999999</v>
      </c>
      <c r="E4042" s="29">
        <v>18.3</v>
      </c>
    </row>
    <row r="4043" spans="2:5" x14ac:dyDescent="0.3">
      <c r="B4043" s="28">
        <v>43063.285416666666</v>
      </c>
      <c r="C4043" s="27">
        <f t="shared" si="63"/>
        <v>4039</v>
      </c>
      <c r="D4043" s="29">
        <v>18.399999999999999</v>
      </c>
      <c r="E4043" s="29">
        <v>18.3</v>
      </c>
    </row>
    <row r="4044" spans="2:5" x14ac:dyDescent="0.3">
      <c r="B4044" s="28">
        <v>43063.286111111112</v>
      </c>
      <c r="C4044" s="27">
        <f t="shared" si="63"/>
        <v>4040</v>
      </c>
      <c r="D4044" s="29">
        <v>18.399999999999999</v>
      </c>
      <c r="E4044" s="29">
        <v>18.399999999999999</v>
      </c>
    </row>
    <row r="4045" spans="2:5" x14ac:dyDescent="0.3">
      <c r="B4045" s="28">
        <v>43063.286805555559</v>
      </c>
      <c r="C4045" s="27">
        <f t="shared" si="63"/>
        <v>4041</v>
      </c>
      <c r="D4045" s="29">
        <v>18.399999999999999</v>
      </c>
      <c r="E4045" s="29">
        <v>18.399999999999999</v>
      </c>
    </row>
    <row r="4046" spans="2:5" x14ac:dyDescent="0.3">
      <c r="B4046" s="28">
        <v>43063.287499999999</v>
      </c>
      <c r="C4046" s="27">
        <f t="shared" si="63"/>
        <v>4042</v>
      </c>
      <c r="D4046" s="29">
        <v>18.5</v>
      </c>
      <c r="E4046" s="29">
        <v>18.399999999999999</v>
      </c>
    </row>
    <row r="4047" spans="2:5" x14ac:dyDescent="0.3">
      <c r="B4047" s="28">
        <v>43063.288194444445</v>
      </c>
      <c r="C4047" s="27">
        <f t="shared" si="63"/>
        <v>4043</v>
      </c>
      <c r="D4047" s="29">
        <v>18.5</v>
      </c>
      <c r="E4047" s="29">
        <v>18.5</v>
      </c>
    </row>
    <row r="4048" spans="2:5" x14ac:dyDescent="0.3">
      <c r="B4048" s="28">
        <v>43063.288888888892</v>
      </c>
      <c r="C4048" s="27">
        <f t="shared" si="63"/>
        <v>4044</v>
      </c>
      <c r="D4048" s="29">
        <v>18.5</v>
      </c>
      <c r="E4048" s="29">
        <v>18.5</v>
      </c>
    </row>
    <row r="4049" spans="2:5" x14ac:dyDescent="0.3">
      <c r="B4049" s="28">
        <v>43063.289583333331</v>
      </c>
      <c r="C4049" s="27">
        <f t="shared" si="63"/>
        <v>4045</v>
      </c>
      <c r="D4049" s="29">
        <v>18.5</v>
      </c>
      <c r="E4049" s="29">
        <v>18.5</v>
      </c>
    </row>
    <row r="4050" spans="2:5" x14ac:dyDescent="0.3">
      <c r="B4050" s="28">
        <v>43063.290277777778</v>
      </c>
      <c r="C4050" s="27">
        <f t="shared" si="63"/>
        <v>4046</v>
      </c>
      <c r="D4050" s="29">
        <v>18.5</v>
      </c>
      <c r="E4050" s="29">
        <v>18.5</v>
      </c>
    </row>
    <row r="4051" spans="2:5" x14ac:dyDescent="0.3">
      <c r="B4051" s="28">
        <v>43063.290972222225</v>
      </c>
      <c r="C4051" s="27">
        <f t="shared" si="63"/>
        <v>4047</v>
      </c>
      <c r="D4051" s="29">
        <v>18.5</v>
      </c>
      <c r="E4051" s="29">
        <v>18.5</v>
      </c>
    </row>
    <row r="4052" spans="2:5" x14ac:dyDescent="0.3">
      <c r="B4052" s="28">
        <v>43063.291666666664</v>
      </c>
      <c r="C4052" s="27">
        <f t="shared" si="63"/>
        <v>4048</v>
      </c>
      <c r="D4052" s="29">
        <v>18.5</v>
      </c>
      <c r="E4052" s="29">
        <v>18.600000000000001</v>
      </c>
    </row>
    <row r="4053" spans="2:5" x14ac:dyDescent="0.3">
      <c r="B4053" s="28">
        <v>43063.292361111111</v>
      </c>
      <c r="C4053" s="27">
        <f t="shared" si="63"/>
        <v>4049</v>
      </c>
      <c r="D4053" s="29">
        <v>18.5</v>
      </c>
      <c r="E4053" s="29">
        <v>18.600000000000001</v>
      </c>
    </row>
    <row r="4054" spans="2:5" x14ac:dyDescent="0.3">
      <c r="B4054" s="28">
        <v>43063.293055555558</v>
      </c>
      <c r="C4054" s="27">
        <f t="shared" si="63"/>
        <v>4050</v>
      </c>
      <c r="D4054" s="29">
        <v>18.600000000000001</v>
      </c>
      <c r="E4054" s="29">
        <v>18.600000000000001</v>
      </c>
    </row>
    <row r="4055" spans="2:5" x14ac:dyDescent="0.3">
      <c r="B4055" s="28">
        <v>43063.293749999997</v>
      </c>
      <c r="C4055" s="27">
        <f t="shared" si="63"/>
        <v>4051</v>
      </c>
      <c r="D4055" s="29">
        <v>18.600000000000001</v>
      </c>
      <c r="E4055" s="29">
        <v>18.600000000000001</v>
      </c>
    </row>
    <row r="4056" spans="2:5" x14ac:dyDescent="0.3">
      <c r="B4056" s="28">
        <v>43063.294444444444</v>
      </c>
      <c r="C4056" s="27">
        <f t="shared" si="63"/>
        <v>4052</v>
      </c>
      <c r="D4056" s="29">
        <v>18.600000000000001</v>
      </c>
      <c r="E4056" s="29">
        <v>18.600000000000001</v>
      </c>
    </row>
    <row r="4057" spans="2:5" x14ac:dyDescent="0.3">
      <c r="B4057" s="28">
        <v>43063.295138888891</v>
      </c>
      <c r="C4057" s="27">
        <f t="shared" si="63"/>
        <v>4053</v>
      </c>
      <c r="D4057" s="29">
        <v>18.600000000000001</v>
      </c>
      <c r="E4057" s="29">
        <v>18.600000000000001</v>
      </c>
    </row>
    <row r="4058" spans="2:5" x14ac:dyDescent="0.3">
      <c r="B4058" s="28">
        <v>43063.29583333333</v>
      </c>
      <c r="C4058" s="27">
        <f t="shared" si="63"/>
        <v>4054</v>
      </c>
      <c r="D4058" s="29">
        <v>18.600000000000001</v>
      </c>
      <c r="E4058" s="29">
        <v>18.600000000000001</v>
      </c>
    </row>
    <row r="4059" spans="2:5" x14ac:dyDescent="0.3">
      <c r="B4059" s="28">
        <v>43063.296527777777</v>
      </c>
      <c r="C4059" s="27">
        <f t="shared" si="63"/>
        <v>4055</v>
      </c>
      <c r="D4059" s="29">
        <v>18.600000000000001</v>
      </c>
      <c r="E4059" s="29">
        <v>18.7</v>
      </c>
    </row>
    <row r="4060" spans="2:5" x14ac:dyDescent="0.3">
      <c r="B4060" s="28">
        <v>43063.297222222223</v>
      </c>
      <c r="C4060" s="27">
        <f t="shared" si="63"/>
        <v>4056</v>
      </c>
      <c r="D4060" s="29">
        <v>18.600000000000001</v>
      </c>
      <c r="E4060" s="29">
        <v>18.7</v>
      </c>
    </row>
    <row r="4061" spans="2:5" x14ac:dyDescent="0.3">
      <c r="B4061" s="28">
        <v>43063.29791666667</v>
      </c>
      <c r="C4061" s="27">
        <f t="shared" si="63"/>
        <v>4057</v>
      </c>
      <c r="D4061" s="29">
        <v>18.600000000000001</v>
      </c>
      <c r="E4061" s="29">
        <v>18.7</v>
      </c>
    </row>
    <row r="4062" spans="2:5" x14ac:dyDescent="0.3">
      <c r="B4062" s="28">
        <v>43063.298611111109</v>
      </c>
      <c r="C4062" s="27">
        <f t="shared" si="63"/>
        <v>4058</v>
      </c>
      <c r="D4062" s="29">
        <v>18.600000000000001</v>
      </c>
      <c r="E4062" s="29">
        <v>18.7</v>
      </c>
    </row>
    <row r="4063" spans="2:5" x14ac:dyDescent="0.3">
      <c r="B4063" s="28">
        <v>43063.299305555556</v>
      </c>
      <c r="C4063" s="27">
        <f t="shared" si="63"/>
        <v>4059</v>
      </c>
      <c r="D4063" s="29">
        <v>18.600000000000001</v>
      </c>
      <c r="E4063" s="29">
        <v>18.7</v>
      </c>
    </row>
    <row r="4064" spans="2:5" x14ac:dyDescent="0.3">
      <c r="B4064" s="28">
        <v>43063.3</v>
      </c>
      <c r="C4064" s="27">
        <f t="shared" si="63"/>
        <v>4060</v>
      </c>
      <c r="D4064" s="29">
        <v>18.7</v>
      </c>
      <c r="E4064" s="29">
        <v>18.7</v>
      </c>
    </row>
    <row r="4065" spans="2:5" x14ac:dyDescent="0.3">
      <c r="B4065" s="28">
        <v>43063.300694444442</v>
      </c>
      <c r="C4065" s="27">
        <f t="shared" si="63"/>
        <v>4061</v>
      </c>
      <c r="D4065" s="29">
        <v>18.7</v>
      </c>
      <c r="E4065" s="29">
        <v>18.8</v>
      </c>
    </row>
    <row r="4066" spans="2:5" x14ac:dyDescent="0.3">
      <c r="B4066" s="28">
        <v>43063.301388888889</v>
      </c>
      <c r="C4066" s="27">
        <f t="shared" si="63"/>
        <v>4062</v>
      </c>
      <c r="D4066" s="29">
        <v>18.7</v>
      </c>
      <c r="E4066" s="29">
        <v>18.8</v>
      </c>
    </row>
    <row r="4067" spans="2:5" x14ac:dyDescent="0.3">
      <c r="B4067" s="28">
        <v>43063.302083333336</v>
      </c>
      <c r="C4067" s="27">
        <f t="shared" si="63"/>
        <v>4063</v>
      </c>
      <c r="D4067" s="29">
        <v>18.7</v>
      </c>
      <c r="E4067" s="29">
        <v>18.8</v>
      </c>
    </row>
    <row r="4068" spans="2:5" x14ac:dyDescent="0.3">
      <c r="B4068" s="28">
        <v>43063.302777777775</v>
      </c>
      <c r="C4068" s="27">
        <f t="shared" si="63"/>
        <v>4064</v>
      </c>
      <c r="D4068" s="29">
        <v>18.7</v>
      </c>
      <c r="E4068" s="29">
        <v>18.8</v>
      </c>
    </row>
    <row r="4069" spans="2:5" x14ac:dyDescent="0.3">
      <c r="B4069" s="28">
        <v>43063.303472222222</v>
      </c>
      <c r="C4069" s="27">
        <f t="shared" si="63"/>
        <v>4065</v>
      </c>
      <c r="D4069" s="29">
        <v>18.8</v>
      </c>
      <c r="E4069" s="29">
        <v>18.8</v>
      </c>
    </row>
    <row r="4070" spans="2:5" x14ac:dyDescent="0.3">
      <c r="B4070" s="28">
        <v>43063.304166666669</v>
      </c>
      <c r="C4070" s="27">
        <f t="shared" si="63"/>
        <v>4066</v>
      </c>
      <c r="D4070" s="29">
        <v>18.8</v>
      </c>
      <c r="E4070" s="29">
        <v>18.8</v>
      </c>
    </row>
    <row r="4071" spans="2:5" x14ac:dyDescent="0.3">
      <c r="B4071" s="28">
        <v>43063.304861111108</v>
      </c>
      <c r="C4071" s="27">
        <f t="shared" si="63"/>
        <v>4067</v>
      </c>
      <c r="D4071" s="29">
        <v>18.8</v>
      </c>
      <c r="E4071" s="29">
        <v>18.899999999999999</v>
      </c>
    </row>
    <row r="4072" spans="2:5" x14ac:dyDescent="0.3">
      <c r="B4072" s="28">
        <v>43063.305555555555</v>
      </c>
      <c r="C4072" s="27">
        <f t="shared" si="63"/>
        <v>4068</v>
      </c>
      <c r="D4072" s="29">
        <v>18.8</v>
      </c>
      <c r="E4072" s="29">
        <v>18.8</v>
      </c>
    </row>
    <row r="4073" spans="2:5" x14ac:dyDescent="0.3">
      <c r="B4073" s="28">
        <v>43063.306250000001</v>
      </c>
      <c r="C4073" s="27">
        <f t="shared" si="63"/>
        <v>4069</v>
      </c>
      <c r="D4073" s="29">
        <v>18.8</v>
      </c>
      <c r="E4073" s="29">
        <v>18.8</v>
      </c>
    </row>
    <row r="4074" spans="2:5" x14ac:dyDescent="0.3">
      <c r="B4074" s="28">
        <v>43063.306944444441</v>
      </c>
      <c r="C4074" s="27">
        <f t="shared" si="63"/>
        <v>4070</v>
      </c>
      <c r="D4074" s="29">
        <v>18.8</v>
      </c>
      <c r="E4074" s="29">
        <v>18.8</v>
      </c>
    </row>
    <row r="4075" spans="2:5" x14ac:dyDescent="0.3">
      <c r="B4075" s="28">
        <v>43063.307638888888</v>
      </c>
      <c r="C4075" s="27">
        <f t="shared" si="63"/>
        <v>4071</v>
      </c>
      <c r="D4075" s="29">
        <v>18.8</v>
      </c>
      <c r="E4075" s="29">
        <v>18.899999999999999</v>
      </c>
    </row>
    <row r="4076" spans="2:5" x14ac:dyDescent="0.3">
      <c r="B4076" s="28">
        <v>43063.308333333334</v>
      </c>
      <c r="C4076" s="27">
        <f t="shared" si="63"/>
        <v>4072</v>
      </c>
      <c r="D4076" s="29">
        <v>18.8</v>
      </c>
      <c r="E4076" s="29">
        <v>18.899999999999999</v>
      </c>
    </row>
    <row r="4077" spans="2:5" x14ac:dyDescent="0.3">
      <c r="B4077" s="28">
        <v>43063.309027777781</v>
      </c>
      <c r="C4077" s="27">
        <f t="shared" si="63"/>
        <v>4073</v>
      </c>
      <c r="D4077" s="29">
        <v>18.8</v>
      </c>
      <c r="E4077" s="29">
        <v>18.899999999999999</v>
      </c>
    </row>
    <row r="4078" spans="2:5" x14ac:dyDescent="0.3">
      <c r="B4078" s="28">
        <v>43063.30972222222</v>
      </c>
      <c r="C4078" s="27">
        <f t="shared" si="63"/>
        <v>4074</v>
      </c>
      <c r="D4078" s="29">
        <v>18.8</v>
      </c>
      <c r="E4078" s="29">
        <v>18.8</v>
      </c>
    </row>
    <row r="4079" spans="2:5" x14ac:dyDescent="0.3">
      <c r="B4079" s="28">
        <v>43063.310416666667</v>
      </c>
      <c r="C4079" s="27">
        <f t="shared" si="63"/>
        <v>4075</v>
      </c>
      <c r="D4079" s="29">
        <v>18.8</v>
      </c>
      <c r="E4079" s="29">
        <v>18.899999999999999</v>
      </c>
    </row>
    <row r="4080" spans="2:5" x14ac:dyDescent="0.3">
      <c r="B4080" s="28">
        <v>43063.311111111114</v>
      </c>
      <c r="C4080" s="27">
        <f t="shared" si="63"/>
        <v>4076</v>
      </c>
      <c r="D4080" s="29">
        <v>18.8</v>
      </c>
      <c r="E4080" s="29">
        <v>18.899999999999999</v>
      </c>
    </row>
    <row r="4081" spans="2:5" x14ac:dyDescent="0.3">
      <c r="B4081" s="28">
        <v>43063.311805555553</v>
      </c>
      <c r="C4081" s="27">
        <f t="shared" si="63"/>
        <v>4077</v>
      </c>
      <c r="D4081" s="29">
        <v>18.8</v>
      </c>
      <c r="E4081" s="29">
        <v>18.899999999999999</v>
      </c>
    </row>
    <row r="4082" spans="2:5" x14ac:dyDescent="0.3">
      <c r="B4082" s="28">
        <v>43063.3125</v>
      </c>
      <c r="C4082" s="27">
        <f t="shared" si="63"/>
        <v>4078</v>
      </c>
      <c r="D4082" s="29">
        <v>18.899999999999999</v>
      </c>
      <c r="E4082" s="29">
        <v>19</v>
      </c>
    </row>
    <row r="4083" spans="2:5" x14ac:dyDescent="0.3">
      <c r="B4083" s="28">
        <v>43063.313194444447</v>
      </c>
      <c r="C4083" s="27">
        <f t="shared" si="63"/>
        <v>4079</v>
      </c>
      <c r="D4083" s="29">
        <v>18.899999999999999</v>
      </c>
      <c r="E4083" s="29">
        <v>19</v>
      </c>
    </row>
    <row r="4084" spans="2:5" x14ac:dyDescent="0.3">
      <c r="B4084" s="28">
        <v>43063.313888888886</v>
      </c>
      <c r="C4084" s="27">
        <f t="shared" si="63"/>
        <v>4080</v>
      </c>
      <c r="D4084" s="29">
        <v>18.899999999999999</v>
      </c>
      <c r="E4084" s="29">
        <v>19</v>
      </c>
    </row>
    <row r="4085" spans="2:5" x14ac:dyDescent="0.3">
      <c r="B4085" s="28">
        <v>43063.314583333333</v>
      </c>
      <c r="C4085" s="27">
        <f t="shared" si="63"/>
        <v>4081</v>
      </c>
      <c r="D4085" s="29">
        <v>18.899999999999999</v>
      </c>
      <c r="E4085" s="29">
        <v>19</v>
      </c>
    </row>
    <row r="4086" spans="2:5" x14ac:dyDescent="0.3">
      <c r="B4086" s="28">
        <v>43063.31527777778</v>
      </c>
      <c r="C4086" s="27">
        <f t="shared" si="63"/>
        <v>4082</v>
      </c>
      <c r="D4086" s="29">
        <v>18.899999999999999</v>
      </c>
      <c r="E4086" s="29">
        <v>19</v>
      </c>
    </row>
    <row r="4087" spans="2:5" x14ac:dyDescent="0.3">
      <c r="B4087" s="28">
        <v>43063.315972222219</v>
      </c>
      <c r="C4087" s="27">
        <f t="shared" si="63"/>
        <v>4083</v>
      </c>
      <c r="D4087" s="29">
        <v>19</v>
      </c>
      <c r="E4087" s="29">
        <v>19.100000000000001</v>
      </c>
    </row>
    <row r="4088" spans="2:5" x14ac:dyDescent="0.3">
      <c r="B4088" s="28">
        <v>43063.316666666666</v>
      </c>
      <c r="C4088" s="27">
        <f t="shared" si="63"/>
        <v>4084</v>
      </c>
      <c r="D4088" s="29">
        <v>19</v>
      </c>
      <c r="E4088" s="29">
        <v>19.100000000000001</v>
      </c>
    </row>
    <row r="4089" spans="2:5" x14ac:dyDescent="0.3">
      <c r="B4089" s="28">
        <v>43063.317361111112</v>
      </c>
      <c r="C4089" s="27">
        <f t="shared" si="63"/>
        <v>4085</v>
      </c>
      <c r="D4089" s="29">
        <v>19</v>
      </c>
      <c r="E4089" s="29">
        <v>19.100000000000001</v>
      </c>
    </row>
    <row r="4090" spans="2:5" x14ac:dyDescent="0.3">
      <c r="B4090" s="28">
        <v>43063.318055555559</v>
      </c>
      <c r="C4090" s="27">
        <f t="shared" si="63"/>
        <v>4086</v>
      </c>
      <c r="D4090" s="29">
        <v>19</v>
      </c>
      <c r="E4090" s="29">
        <v>19.100000000000001</v>
      </c>
    </row>
    <row r="4091" spans="2:5" x14ac:dyDescent="0.3">
      <c r="B4091" s="28">
        <v>43063.318749999999</v>
      </c>
      <c r="C4091" s="27">
        <f t="shared" si="63"/>
        <v>4087</v>
      </c>
      <c r="D4091" s="29">
        <v>19</v>
      </c>
      <c r="E4091" s="29">
        <v>19.100000000000001</v>
      </c>
    </row>
    <row r="4092" spans="2:5" x14ac:dyDescent="0.3">
      <c r="B4092" s="28">
        <v>43063.319444444445</v>
      </c>
      <c r="C4092" s="27">
        <f t="shared" si="63"/>
        <v>4088</v>
      </c>
      <c r="D4092" s="29">
        <v>19</v>
      </c>
      <c r="E4092" s="29">
        <v>19.100000000000001</v>
      </c>
    </row>
    <row r="4093" spans="2:5" x14ac:dyDescent="0.3">
      <c r="B4093" s="28">
        <v>43063.320138888892</v>
      </c>
      <c r="C4093" s="27">
        <f t="shared" si="63"/>
        <v>4089</v>
      </c>
      <c r="D4093" s="29">
        <v>19</v>
      </c>
      <c r="E4093" s="29">
        <v>19.2</v>
      </c>
    </row>
    <row r="4094" spans="2:5" x14ac:dyDescent="0.3">
      <c r="B4094" s="28">
        <v>43063.320833333331</v>
      </c>
      <c r="C4094" s="27">
        <f t="shared" si="63"/>
        <v>4090</v>
      </c>
      <c r="D4094" s="29">
        <v>19</v>
      </c>
      <c r="E4094" s="29">
        <v>19.2</v>
      </c>
    </row>
    <row r="4095" spans="2:5" x14ac:dyDescent="0.3">
      <c r="B4095" s="28">
        <v>43063.321527777778</v>
      </c>
      <c r="C4095" s="27">
        <f t="shared" si="63"/>
        <v>4091</v>
      </c>
      <c r="D4095" s="29">
        <v>19</v>
      </c>
      <c r="E4095" s="29">
        <v>19.2</v>
      </c>
    </row>
    <row r="4096" spans="2:5" x14ac:dyDescent="0.3">
      <c r="B4096" s="28">
        <v>43063.322222222225</v>
      </c>
      <c r="C4096" s="27">
        <f t="shared" si="63"/>
        <v>4092</v>
      </c>
      <c r="D4096" s="29">
        <v>19</v>
      </c>
      <c r="E4096" s="29">
        <v>19.100000000000001</v>
      </c>
    </row>
    <row r="4097" spans="2:5" x14ac:dyDescent="0.3">
      <c r="B4097" s="28">
        <v>43063.322916666664</v>
      </c>
      <c r="C4097" s="27">
        <f t="shared" si="63"/>
        <v>4093</v>
      </c>
      <c r="D4097" s="29">
        <v>19</v>
      </c>
      <c r="E4097" s="29">
        <v>19.2</v>
      </c>
    </row>
    <row r="4098" spans="2:5" x14ac:dyDescent="0.3">
      <c r="B4098" s="28">
        <v>43063.323611111111</v>
      </c>
      <c r="C4098" s="27">
        <f t="shared" si="63"/>
        <v>4094</v>
      </c>
      <c r="D4098" s="29">
        <v>19</v>
      </c>
      <c r="E4098" s="29">
        <v>19.2</v>
      </c>
    </row>
    <row r="4099" spans="2:5" x14ac:dyDescent="0.3">
      <c r="B4099" s="28">
        <v>43063.324305555558</v>
      </c>
      <c r="C4099" s="27">
        <f t="shared" si="63"/>
        <v>4095</v>
      </c>
      <c r="D4099" s="29">
        <v>19</v>
      </c>
      <c r="E4099" s="29">
        <v>19.2</v>
      </c>
    </row>
    <row r="4100" spans="2:5" x14ac:dyDescent="0.3">
      <c r="B4100" s="28">
        <v>43063.324999999997</v>
      </c>
      <c r="C4100" s="27">
        <f t="shared" si="63"/>
        <v>4096</v>
      </c>
      <c r="D4100" s="29">
        <v>19</v>
      </c>
      <c r="E4100" s="29">
        <v>19.2</v>
      </c>
    </row>
    <row r="4101" spans="2:5" x14ac:dyDescent="0.3">
      <c r="B4101" s="28">
        <v>43063.325694444444</v>
      </c>
      <c r="C4101" s="27">
        <f t="shared" si="63"/>
        <v>4097</v>
      </c>
      <c r="D4101" s="29">
        <v>19</v>
      </c>
      <c r="E4101" s="29">
        <v>19.2</v>
      </c>
    </row>
    <row r="4102" spans="2:5" x14ac:dyDescent="0.3">
      <c r="B4102" s="28">
        <v>43063.326388888891</v>
      </c>
      <c r="C4102" s="27">
        <f t="shared" si="63"/>
        <v>4098</v>
      </c>
      <c r="D4102" s="29">
        <v>19</v>
      </c>
      <c r="E4102" s="29">
        <v>19.2</v>
      </c>
    </row>
    <row r="4103" spans="2:5" x14ac:dyDescent="0.3">
      <c r="B4103" s="28">
        <v>43063.32708333333</v>
      </c>
      <c r="C4103" s="27">
        <f t="shared" ref="C4103:C4166" si="64">C4102+1</f>
        <v>4099</v>
      </c>
      <c r="D4103" s="29">
        <v>19</v>
      </c>
      <c r="E4103" s="29">
        <v>19.100000000000001</v>
      </c>
    </row>
    <row r="4104" spans="2:5" x14ac:dyDescent="0.3">
      <c r="B4104" s="28">
        <v>43063.327777777777</v>
      </c>
      <c r="C4104" s="27">
        <f t="shared" si="64"/>
        <v>4100</v>
      </c>
      <c r="D4104" s="29">
        <v>19.100000000000001</v>
      </c>
      <c r="E4104" s="29">
        <v>19.2</v>
      </c>
    </row>
    <row r="4105" spans="2:5" x14ac:dyDescent="0.3">
      <c r="B4105" s="28">
        <v>43063.328472222223</v>
      </c>
      <c r="C4105" s="27">
        <f t="shared" si="64"/>
        <v>4101</v>
      </c>
      <c r="D4105" s="29">
        <v>19.100000000000001</v>
      </c>
      <c r="E4105" s="29">
        <v>19.2</v>
      </c>
    </row>
    <row r="4106" spans="2:5" x14ac:dyDescent="0.3">
      <c r="B4106" s="28">
        <v>43063.32916666667</v>
      </c>
      <c r="C4106" s="27">
        <f t="shared" si="64"/>
        <v>4102</v>
      </c>
      <c r="D4106" s="29">
        <v>19.2</v>
      </c>
      <c r="E4106" s="29">
        <v>19.3</v>
      </c>
    </row>
    <row r="4107" spans="2:5" x14ac:dyDescent="0.3">
      <c r="B4107" s="28">
        <v>43063.329861111109</v>
      </c>
      <c r="C4107" s="27">
        <f t="shared" si="64"/>
        <v>4103</v>
      </c>
      <c r="D4107" s="29">
        <v>19.3</v>
      </c>
      <c r="E4107" s="29">
        <v>19.399999999999999</v>
      </c>
    </row>
    <row r="4108" spans="2:5" x14ac:dyDescent="0.3">
      <c r="B4108" s="28">
        <v>43063.330555555556</v>
      </c>
      <c r="C4108" s="27">
        <f t="shared" si="64"/>
        <v>4104</v>
      </c>
      <c r="D4108" s="29">
        <v>19.5</v>
      </c>
      <c r="E4108" s="29">
        <v>19.399999999999999</v>
      </c>
    </row>
    <row r="4109" spans="2:5" x14ac:dyDescent="0.3">
      <c r="B4109" s="28">
        <v>43063.331250000003</v>
      </c>
      <c r="C4109" s="27">
        <f t="shared" si="64"/>
        <v>4105</v>
      </c>
      <c r="D4109" s="29">
        <v>19.600000000000001</v>
      </c>
      <c r="E4109" s="29">
        <v>19.600000000000001</v>
      </c>
    </row>
    <row r="4110" spans="2:5" x14ac:dyDescent="0.3">
      <c r="B4110" s="28">
        <v>43063.331944444442</v>
      </c>
      <c r="C4110" s="27">
        <f t="shared" si="64"/>
        <v>4106</v>
      </c>
      <c r="D4110" s="29">
        <v>19.7</v>
      </c>
      <c r="E4110" s="29">
        <v>19.7</v>
      </c>
    </row>
    <row r="4111" spans="2:5" x14ac:dyDescent="0.3">
      <c r="B4111" s="28">
        <v>43063.332638888889</v>
      </c>
      <c r="C4111" s="27">
        <f t="shared" si="64"/>
        <v>4107</v>
      </c>
      <c r="D4111" s="29">
        <v>19.7</v>
      </c>
      <c r="E4111" s="29">
        <v>19.8</v>
      </c>
    </row>
    <row r="4112" spans="2:5" x14ac:dyDescent="0.3">
      <c r="B4112" s="28">
        <v>43063.333333333336</v>
      </c>
      <c r="C4112" s="27">
        <f t="shared" si="64"/>
        <v>4108</v>
      </c>
      <c r="D4112" s="29">
        <v>19.8</v>
      </c>
      <c r="E4112" s="29">
        <v>19.899999999999999</v>
      </c>
    </row>
    <row r="4113" spans="2:5" x14ac:dyDescent="0.3">
      <c r="B4113" s="28">
        <v>43063.334027777775</v>
      </c>
      <c r="C4113" s="27">
        <f t="shared" si="64"/>
        <v>4109</v>
      </c>
      <c r="D4113" s="29">
        <v>20</v>
      </c>
      <c r="E4113" s="29">
        <v>20</v>
      </c>
    </row>
    <row r="4114" spans="2:5" x14ac:dyDescent="0.3">
      <c r="B4114" s="28">
        <v>43063.334722222222</v>
      </c>
      <c r="C4114" s="27">
        <f t="shared" si="64"/>
        <v>4110</v>
      </c>
      <c r="D4114" s="29">
        <v>20.100000000000001</v>
      </c>
      <c r="E4114" s="29">
        <v>20.100000000000001</v>
      </c>
    </row>
    <row r="4115" spans="2:5" x14ac:dyDescent="0.3">
      <c r="B4115" s="28">
        <v>43063.335416666669</v>
      </c>
      <c r="C4115" s="27">
        <f t="shared" si="64"/>
        <v>4111</v>
      </c>
      <c r="D4115" s="29">
        <v>20.100000000000001</v>
      </c>
      <c r="E4115" s="29">
        <v>20.2</v>
      </c>
    </row>
    <row r="4116" spans="2:5" x14ac:dyDescent="0.3">
      <c r="B4116" s="28">
        <v>43063.336111111108</v>
      </c>
      <c r="C4116" s="27">
        <f t="shared" si="64"/>
        <v>4112</v>
      </c>
      <c r="D4116" s="29">
        <v>20.2</v>
      </c>
      <c r="E4116" s="29">
        <v>20.3</v>
      </c>
    </row>
    <row r="4117" spans="2:5" x14ac:dyDescent="0.3">
      <c r="B4117" s="28">
        <v>43063.336805555555</v>
      </c>
      <c r="C4117" s="27">
        <f t="shared" si="64"/>
        <v>4113</v>
      </c>
      <c r="D4117" s="29">
        <v>20.2</v>
      </c>
      <c r="E4117" s="29">
        <v>20.399999999999999</v>
      </c>
    </row>
    <row r="4118" spans="2:5" x14ac:dyDescent="0.3">
      <c r="B4118" s="28">
        <v>43063.337500000001</v>
      </c>
      <c r="C4118" s="27">
        <f t="shared" si="64"/>
        <v>4114</v>
      </c>
      <c r="D4118" s="29">
        <v>20.3</v>
      </c>
      <c r="E4118" s="29">
        <v>20.5</v>
      </c>
    </row>
    <row r="4119" spans="2:5" x14ac:dyDescent="0.3">
      <c r="B4119" s="28">
        <v>43063.338194444441</v>
      </c>
      <c r="C4119" s="27">
        <f t="shared" si="64"/>
        <v>4115</v>
      </c>
      <c r="D4119" s="29">
        <v>20.399999999999999</v>
      </c>
      <c r="E4119" s="29">
        <v>20.5</v>
      </c>
    </row>
    <row r="4120" spans="2:5" x14ac:dyDescent="0.3">
      <c r="B4120" s="28">
        <v>43063.338888888888</v>
      </c>
      <c r="C4120" s="27">
        <f t="shared" si="64"/>
        <v>4116</v>
      </c>
      <c r="D4120" s="29">
        <v>20.5</v>
      </c>
      <c r="E4120" s="29">
        <v>20.6</v>
      </c>
    </row>
    <row r="4121" spans="2:5" x14ac:dyDescent="0.3">
      <c r="B4121" s="28">
        <v>43063.339583333334</v>
      </c>
      <c r="C4121" s="27">
        <f t="shared" si="64"/>
        <v>4117</v>
      </c>
      <c r="D4121" s="29">
        <v>20.6</v>
      </c>
      <c r="E4121" s="29">
        <v>20.7</v>
      </c>
    </row>
    <row r="4122" spans="2:5" x14ac:dyDescent="0.3">
      <c r="B4122" s="28">
        <v>43063.340277777781</v>
      </c>
      <c r="C4122" s="27">
        <f t="shared" si="64"/>
        <v>4118</v>
      </c>
      <c r="D4122" s="29">
        <v>20.6</v>
      </c>
      <c r="E4122" s="29">
        <v>20.8</v>
      </c>
    </row>
    <row r="4123" spans="2:5" x14ac:dyDescent="0.3">
      <c r="B4123" s="28">
        <v>43063.34097222222</v>
      </c>
      <c r="C4123" s="27">
        <f t="shared" si="64"/>
        <v>4119</v>
      </c>
      <c r="D4123" s="29">
        <v>20.6</v>
      </c>
      <c r="E4123" s="29">
        <v>20.8</v>
      </c>
    </row>
    <row r="4124" spans="2:5" x14ac:dyDescent="0.3">
      <c r="B4124" s="28">
        <v>43063.341666666667</v>
      </c>
      <c r="C4124" s="27">
        <f t="shared" si="64"/>
        <v>4120</v>
      </c>
      <c r="D4124" s="29">
        <v>20.6</v>
      </c>
      <c r="E4124" s="29">
        <v>20.9</v>
      </c>
    </row>
    <row r="4125" spans="2:5" x14ac:dyDescent="0.3">
      <c r="B4125" s="28">
        <v>43063.342361111114</v>
      </c>
      <c r="C4125" s="27">
        <f t="shared" si="64"/>
        <v>4121</v>
      </c>
      <c r="D4125" s="29">
        <v>20.7</v>
      </c>
      <c r="E4125" s="29">
        <v>20.9</v>
      </c>
    </row>
    <row r="4126" spans="2:5" x14ac:dyDescent="0.3">
      <c r="B4126" s="28">
        <v>43063.343055555553</v>
      </c>
      <c r="C4126" s="27">
        <f t="shared" si="64"/>
        <v>4122</v>
      </c>
      <c r="D4126" s="29">
        <v>20.8</v>
      </c>
      <c r="E4126" s="29">
        <v>21</v>
      </c>
    </row>
    <row r="4127" spans="2:5" x14ac:dyDescent="0.3">
      <c r="B4127" s="28">
        <v>43063.34375</v>
      </c>
      <c r="C4127" s="27">
        <f t="shared" si="64"/>
        <v>4123</v>
      </c>
      <c r="D4127" s="29">
        <v>20.9</v>
      </c>
      <c r="E4127" s="29">
        <v>21.1</v>
      </c>
    </row>
    <row r="4128" spans="2:5" x14ac:dyDescent="0.3">
      <c r="B4128" s="28">
        <v>43063.344444444447</v>
      </c>
      <c r="C4128" s="27">
        <f t="shared" si="64"/>
        <v>4124</v>
      </c>
      <c r="D4128" s="29">
        <v>21</v>
      </c>
      <c r="E4128" s="29">
        <v>21.1</v>
      </c>
    </row>
    <row r="4129" spans="2:5" x14ac:dyDescent="0.3">
      <c r="B4129" s="28">
        <v>43063.345138888886</v>
      </c>
      <c r="C4129" s="27">
        <f t="shared" si="64"/>
        <v>4125</v>
      </c>
      <c r="D4129" s="29">
        <v>21</v>
      </c>
      <c r="E4129" s="29">
        <v>21.2</v>
      </c>
    </row>
    <row r="4130" spans="2:5" x14ac:dyDescent="0.3">
      <c r="B4130" s="28">
        <v>43063.345833333333</v>
      </c>
      <c r="C4130" s="27">
        <f t="shared" si="64"/>
        <v>4126</v>
      </c>
      <c r="D4130" s="29">
        <v>21</v>
      </c>
      <c r="E4130" s="29">
        <v>21.3</v>
      </c>
    </row>
    <row r="4131" spans="2:5" x14ac:dyDescent="0.3">
      <c r="B4131" s="28">
        <v>43063.34652777778</v>
      </c>
      <c r="C4131" s="27">
        <f t="shared" si="64"/>
        <v>4127</v>
      </c>
      <c r="D4131" s="29">
        <v>20.8</v>
      </c>
      <c r="E4131" s="29">
        <v>21.2</v>
      </c>
    </row>
    <row r="4132" spans="2:5" x14ac:dyDescent="0.3">
      <c r="B4132" s="28">
        <v>43063.347222222219</v>
      </c>
      <c r="C4132" s="27">
        <f t="shared" si="64"/>
        <v>4128</v>
      </c>
      <c r="D4132" s="29">
        <v>20.7</v>
      </c>
      <c r="E4132" s="29">
        <v>21.2</v>
      </c>
    </row>
    <row r="4133" spans="2:5" x14ac:dyDescent="0.3">
      <c r="B4133" s="28">
        <v>43063.347916666666</v>
      </c>
      <c r="C4133" s="27">
        <f t="shared" si="64"/>
        <v>4129</v>
      </c>
      <c r="D4133" s="29">
        <v>20.6</v>
      </c>
      <c r="E4133" s="29">
        <v>21.1</v>
      </c>
    </row>
    <row r="4134" spans="2:5" x14ac:dyDescent="0.3">
      <c r="B4134" s="28">
        <v>43063.348611111112</v>
      </c>
      <c r="C4134" s="27">
        <f t="shared" si="64"/>
        <v>4130</v>
      </c>
      <c r="D4134" s="29">
        <v>20.5</v>
      </c>
      <c r="E4134" s="29">
        <v>21</v>
      </c>
    </row>
    <row r="4135" spans="2:5" x14ac:dyDescent="0.3">
      <c r="B4135" s="28">
        <v>43063.349305555559</v>
      </c>
      <c r="C4135" s="27">
        <f t="shared" si="64"/>
        <v>4131</v>
      </c>
      <c r="D4135" s="29">
        <v>20.6</v>
      </c>
      <c r="E4135" s="29">
        <v>21</v>
      </c>
    </row>
    <row r="4136" spans="2:5" x14ac:dyDescent="0.3">
      <c r="B4136" s="28">
        <v>43063.35</v>
      </c>
      <c r="C4136" s="27">
        <f t="shared" si="64"/>
        <v>4132</v>
      </c>
      <c r="D4136" s="29">
        <v>20.7</v>
      </c>
      <c r="E4136" s="29">
        <v>21</v>
      </c>
    </row>
    <row r="4137" spans="2:5" x14ac:dyDescent="0.3">
      <c r="B4137" s="28">
        <v>43063.350694444445</v>
      </c>
      <c r="C4137" s="27">
        <f t="shared" si="64"/>
        <v>4133</v>
      </c>
      <c r="D4137" s="29">
        <v>20.9</v>
      </c>
      <c r="E4137" s="29">
        <v>21.1</v>
      </c>
    </row>
    <row r="4138" spans="2:5" x14ac:dyDescent="0.3">
      <c r="B4138" s="28">
        <v>43063.351388888892</v>
      </c>
      <c r="C4138" s="27">
        <f t="shared" si="64"/>
        <v>4134</v>
      </c>
      <c r="D4138" s="29">
        <v>20.8</v>
      </c>
      <c r="E4138" s="29">
        <v>21.1</v>
      </c>
    </row>
    <row r="4139" spans="2:5" x14ac:dyDescent="0.3">
      <c r="B4139" s="28">
        <v>43063.352083333331</v>
      </c>
      <c r="C4139" s="27">
        <f t="shared" si="64"/>
        <v>4135</v>
      </c>
      <c r="D4139" s="29">
        <v>20.8</v>
      </c>
      <c r="E4139" s="29">
        <v>21.2</v>
      </c>
    </row>
    <row r="4140" spans="2:5" x14ac:dyDescent="0.3">
      <c r="B4140" s="28">
        <v>43063.352777777778</v>
      </c>
      <c r="C4140" s="27">
        <f t="shared" si="64"/>
        <v>4136</v>
      </c>
      <c r="D4140" s="29">
        <v>20.8</v>
      </c>
      <c r="E4140" s="29">
        <v>21.1</v>
      </c>
    </row>
    <row r="4141" spans="2:5" x14ac:dyDescent="0.3">
      <c r="B4141" s="28">
        <v>43063.353472222225</v>
      </c>
      <c r="C4141" s="27">
        <f t="shared" si="64"/>
        <v>4137</v>
      </c>
      <c r="D4141" s="29">
        <v>20.8</v>
      </c>
      <c r="E4141" s="29">
        <v>21.1</v>
      </c>
    </row>
    <row r="4142" spans="2:5" x14ac:dyDescent="0.3">
      <c r="B4142" s="28">
        <v>43063.354166666664</v>
      </c>
      <c r="C4142" s="27">
        <f t="shared" si="64"/>
        <v>4138</v>
      </c>
      <c r="D4142" s="29">
        <v>21</v>
      </c>
      <c r="E4142" s="29">
        <v>21.2</v>
      </c>
    </row>
    <row r="4143" spans="2:5" x14ac:dyDescent="0.3">
      <c r="B4143" s="28">
        <v>43063.354861111111</v>
      </c>
      <c r="C4143" s="27">
        <f t="shared" si="64"/>
        <v>4139</v>
      </c>
      <c r="D4143" s="29">
        <v>21.2</v>
      </c>
      <c r="E4143" s="29">
        <v>21.3</v>
      </c>
    </row>
    <row r="4144" spans="2:5" x14ac:dyDescent="0.3">
      <c r="B4144" s="28">
        <v>43063.355555555558</v>
      </c>
      <c r="C4144" s="27">
        <f t="shared" si="64"/>
        <v>4140</v>
      </c>
      <c r="D4144" s="29">
        <v>21.4</v>
      </c>
      <c r="E4144" s="29">
        <v>21.4</v>
      </c>
    </row>
    <row r="4145" spans="2:5" x14ac:dyDescent="0.3">
      <c r="B4145" s="28">
        <v>43063.356249999997</v>
      </c>
      <c r="C4145" s="27">
        <f t="shared" si="64"/>
        <v>4141</v>
      </c>
      <c r="D4145" s="29">
        <v>21.3</v>
      </c>
      <c r="E4145" s="29">
        <v>21.5</v>
      </c>
    </row>
    <row r="4146" spans="2:5" x14ac:dyDescent="0.3">
      <c r="B4146" s="28">
        <v>43063.356944444444</v>
      </c>
      <c r="C4146" s="27">
        <f t="shared" si="64"/>
        <v>4142</v>
      </c>
      <c r="D4146" s="29">
        <v>21.4</v>
      </c>
      <c r="E4146" s="29">
        <v>21.5</v>
      </c>
    </row>
    <row r="4147" spans="2:5" x14ac:dyDescent="0.3">
      <c r="B4147" s="28">
        <v>43063.357638888891</v>
      </c>
      <c r="C4147" s="27">
        <f t="shared" si="64"/>
        <v>4143</v>
      </c>
      <c r="D4147" s="29">
        <v>21.5</v>
      </c>
      <c r="E4147" s="29">
        <v>21.6</v>
      </c>
    </row>
    <row r="4148" spans="2:5" x14ac:dyDescent="0.3">
      <c r="B4148" s="28">
        <v>43063.35833333333</v>
      </c>
      <c r="C4148" s="27">
        <f t="shared" si="64"/>
        <v>4144</v>
      </c>
      <c r="D4148" s="29">
        <v>21.6</v>
      </c>
      <c r="E4148" s="29">
        <v>21.7</v>
      </c>
    </row>
    <row r="4149" spans="2:5" x14ac:dyDescent="0.3">
      <c r="B4149" s="28">
        <v>43063.359027777777</v>
      </c>
      <c r="C4149" s="27">
        <f t="shared" si="64"/>
        <v>4145</v>
      </c>
      <c r="D4149" s="29">
        <v>21.6</v>
      </c>
      <c r="E4149" s="29">
        <v>21.8</v>
      </c>
    </row>
    <row r="4150" spans="2:5" x14ac:dyDescent="0.3">
      <c r="B4150" s="28">
        <v>43063.359722222223</v>
      </c>
      <c r="C4150" s="27">
        <f t="shared" si="64"/>
        <v>4146</v>
      </c>
      <c r="D4150" s="29">
        <v>21.7</v>
      </c>
      <c r="E4150" s="29">
        <v>21.9</v>
      </c>
    </row>
    <row r="4151" spans="2:5" x14ac:dyDescent="0.3">
      <c r="B4151" s="28">
        <v>43063.36041666667</v>
      </c>
      <c r="C4151" s="27">
        <f t="shared" si="64"/>
        <v>4147</v>
      </c>
      <c r="D4151" s="29">
        <v>21.8</v>
      </c>
      <c r="E4151" s="29">
        <v>22</v>
      </c>
    </row>
    <row r="4152" spans="2:5" x14ac:dyDescent="0.3">
      <c r="B4152" s="28">
        <v>43063.361111111109</v>
      </c>
      <c r="C4152" s="27">
        <f t="shared" si="64"/>
        <v>4148</v>
      </c>
      <c r="D4152" s="29">
        <v>21.9</v>
      </c>
      <c r="E4152" s="29">
        <v>22.1</v>
      </c>
    </row>
    <row r="4153" spans="2:5" x14ac:dyDescent="0.3">
      <c r="B4153" s="28">
        <v>43063.361805555556</v>
      </c>
      <c r="C4153" s="27">
        <f t="shared" si="64"/>
        <v>4149</v>
      </c>
      <c r="D4153" s="29">
        <v>21.7</v>
      </c>
      <c r="E4153" s="29">
        <v>22.1</v>
      </c>
    </row>
    <row r="4154" spans="2:5" x14ac:dyDescent="0.3">
      <c r="B4154" s="28">
        <v>43063.362500000003</v>
      </c>
      <c r="C4154" s="27">
        <f t="shared" si="64"/>
        <v>4150</v>
      </c>
      <c r="D4154" s="29">
        <v>21.8</v>
      </c>
      <c r="E4154" s="29">
        <v>22.1</v>
      </c>
    </row>
    <row r="4155" spans="2:5" x14ac:dyDescent="0.3">
      <c r="B4155" s="28">
        <v>43063.363194444442</v>
      </c>
      <c r="C4155" s="27">
        <f t="shared" si="64"/>
        <v>4151</v>
      </c>
      <c r="D4155" s="29">
        <v>21.8</v>
      </c>
      <c r="E4155" s="29">
        <v>22.2</v>
      </c>
    </row>
    <row r="4156" spans="2:5" x14ac:dyDescent="0.3">
      <c r="B4156" s="28">
        <v>43063.363888888889</v>
      </c>
      <c r="C4156" s="27">
        <f t="shared" si="64"/>
        <v>4152</v>
      </c>
      <c r="D4156" s="29">
        <v>22</v>
      </c>
      <c r="E4156" s="29">
        <v>22.2</v>
      </c>
    </row>
    <row r="4157" spans="2:5" x14ac:dyDescent="0.3">
      <c r="B4157" s="28">
        <v>43063.364583333336</v>
      </c>
      <c r="C4157" s="27">
        <f t="shared" si="64"/>
        <v>4153</v>
      </c>
      <c r="D4157" s="29">
        <v>22</v>
      </c>
      <c r="E4157" s="29">
        <v>22.3</v>
      </c>
    </row>
    <row r="4158" spans="2:5" x14ac:dyDescent="0.3">
      <c r="B4158" s="28">
        <v>43063.365277777775</v>
      </c>
      <c r="C4158" s="27">
        <f t="shared" si="64"/>
        <v>4154</v>
      </c>
      <c r="D4158" s="29">
        <v>22</v>
      </c>
      <c r="E4158" s="29">
        <v>22.3</v>
      </c>
    </row>
    <row r="4159" spans="2:5" x14ac:dyDescent="0.3">
      <c r="B4159" s="28">
        <v>43063.365972222222</v>
      </c>
      <c r="C4159" s="27">
        <f t="shared" si="64"/>
        <v>4155</v>
      </c>
      <c r="D4159" s="29">
        <v>22</v>
      </c>
      <c r="E4159" s="29">
        <v>22.3</v>
      </c>
    </row>
    <row r="4160" spans="2:5" x14ac:dyDescent="0.3">
      <c r="B4160" s="28">
        <v>43063.366666666669</v>
      </c>
      <c r="C4160" s="27">
        <f t="shared" si="64"/>
        <v>4156</v>
      </c>
      <c r="D4160" s="29">
        <v>21.9</v>
      </c>
      <c r="E4160" s="29">
        <v>22.3</v>
      </c>
    </row>
    <row r="4161" spans="2:5" x14ac:dyDescent="0.3">
      <c r="B4161" s="28">
        <v>43063.367361111108</v>
      </c>
      <c r="C4161" s="27">
        <f t="shared" si="64"/>
        <v>4157</v>
      </c>
      <c r="D4161" s="29">
        <v>21.8</v>
      </c>
      <c r="E4161" s="29">
        <v>22.3</v>
      </c>
    </row>
    <row r="4162" spans="2:5" x14ac:dyDescent="0.3">
      <c r="B4162" s="28">
        <v>43063.368055555555</v>
      </c>
      <c r="C4162" s="27">
        <f t="shared" si="64"/>
        <v>4158</v>
      </c>
      <c r="D4162" s="29">
        <v>21.8</v>
      </c>
      <c r="E4162" s="29">
        <v>22.3</v>
      </c>
    </row>
    <row r="4163" spans="2:5" x14ac:dyDescent="0.3">
      <c r="B4163" s="28">
        <v>43063.368750000001</v>
      </c>
      <c r="C4163" s="27">
        <f t="shared" si="64"/>
        <v>4159</v>
      </c>
      <c r="D4163" s="29">
        <v>21.7</v>
      </c>
      <c r="E4163" s="29">
        <v>22.3</v>
      </c>
    </row>
    <row r="4164" spans="2:5" x14ac:dyDescent="0.3">
      <c r="B4164" s="28">
        <v>43063.369444444441</v>
      </c>
      <c r="C4164" s="27">
        <f t="shared" si="64"/>
        <v>4160</v>
      </c>
      <c r="D4164" s="29">
        <v>21.6</v>
      </c>
      <c r="E4164" s="29">
        <v>22.2</v>
      </c>
    </row>
    <row r="4165" spans="2:5" x14ac:dyDescent="0.3">
      <c r="B4165" s="28">
        <v>43063.370138888888</v>
      </c>
      <c r="C4165" s="27">
        <f t="shared" si="64"/>
        <v>4161</v>
      </c>
      <c r="D4165" s="29">
        <v>21.5</v>
      </c>
      <c r="E4165" s="29">
        <v>22.1</v>
      </c>
    </row>
    <row r="4166" spans="2:5" x14ac:dyDescent="0.3">
      <c r="B4166" s="28">
        <v>43063.370833333334</v>
      </c>
      <c r="C4166" s="27">
        <f t="shared" si="64"/>
        <v>4162</v>
      </c>
      <c r="D4166" s="29">
        <v>21.5</v>
      </c>
      <c r="E4166" s="29">
        <v>22</v>
      </c>
    </row>
    <row r="4167" spans="2:5" x14ac:dyDescent="0.3">
      <c r="B4167" s="28">
        <v>43063.371527777781</v>
      </c>
      <c r="C4167" s="27">
        <f t="shared" ref="C4167:C4230" si="65">C4166+1</f>
        <v>4163</v>
      </c>
      <c r="D4167" s="29">
        <v>21.5</v>
      </c>
      <c r="E4167" s="29">
        <v>21.9</v>
      </c>
    </row>
    <row r="4168" spans="2:5" x14ac:dyDescent="0.3">
      <c r="B4168" s="28">
        <v>43063.37222222222</v>
      </c>
      <c r="C4168" s="27">
        <f t="shared" si="65"/>
        <v>4164</v>
      </c>
      <c r="D4168" s="29">
        <v>21.3</v>
      </c>
      <c r="E4168" s="29">
        <v>21.8</v>
      </c>
    </row>
    <row r="4169" spans="2:5" x14ac:dyDescent="0.3">
      <c r="B4169" s="28">
        <v>43063.372916666667</v>
      </c>
      <c r="C4169" s="27">
        <f t="shared" si="65"/>
        <v>4165</v>
      </c>
      <c r="D4169" s="29">
        <v>21.4</v>
      </c>
      <c r="E4169" s="29">
        <v>21.8</v>
      </c>
    </row>
    <row r="4170" spans="2:5" x14ac:dyDescent="0.3">
      <c r="B4170" s="28">
        <v>43063.373611111114</v>
      </c>
      <c r="C4170" s="27">
        <f t="shared" si="65"/>
        <v>4166</v>
      </c>
      <c r="D4170" s="29">
        <v>21.5</v>
      </c>
      <c r="E4170" s="29">
        <v>21.9</v>
      </c>
    </row>
    <row r="4171" spans="2:5" x14ac:dyDescent="0.3">
      <c r="B4171" s="28">
        <v>43063.374305555553</v>
      </c>
      <c r="C4171" s="27">
        <f t="shared" si="65"/>
        <v>4167</v>
      </c>
      <c r="D4171" s="29">
        <v>21.5</v>
      </c>
      <c r="E4171" s="29">
        <v>21.9</v>
      </c>
    </row>
    <row r="4172" spans="2:5" x14ac:dyDescent="0.3">
      <c r="B4172" s="28">
        <v>43063.375</v>
      </c>
      <c r="C4172" s="27">
        <f t="shared" si="65"/>
        <v>4168</v>
      </c>
      <c r="D4172" s="29">
        <v>21.6</v>
      </c>
      <c r="E4172" s="29">
        <v>21.9</v>
      </c>
    </row>
    <row r="4173" spans="2:5" x14ac:dyDescent="0.3">
      <c r="B4173" s="28">
        <v>43063.375694444447</v>
      </c>
      <c r="C4173" s="27">
        <f t="shared" si="65"/>
        <v>4169</v>
      </c>
      <c r="D4173" s="29">
        <v>21.7</v>
      </c>
      <c r="E4173" s="29">
        <v>22</v>
      </c>
    </row>
    <row r="4174" spans="2:5" x14ac:dyDescent="0.3">
      <c r="B4174" s="28">
        <v>43063.376388888886</v>
      </c>
      <c r="C4174" s="27">
        <f t="shared" si="65"/>
        <v>4170</v>
      </c>
      <c r="D4174" s="29">
        <v>21.7</v>
      </c>
      <c r="E4174" s="29">
        <v>22</v>
      </c>
    </row>
    <row r="4175" spans="2:5" x14ac:dyDescent="0.3">
      <c r="B4175" s="28">
        <v>43063.377083333333</v>
      </c>
      <c r="C4175" s="27">
        <f t="shared" si="65"/>
        <v>4171</v>
      </c>
      <c r="D4175" s="29">
        <v>21.8</v>
      </c>
      <c r="E4175" s="29">
        <v>22.1</v>
      </c>
    </row>
    <row r="4176" spans="2:5" x14ac:dyDescent="0.3">
      <c r="B4176" s="28">
        <v>43063.37777777778</v>
      </c>
      <c r="C4176" s="27">
        <f t="shared" si="65"/>
        <v>4172</v>
      </c>
      <c r="D4176" s="29">
        <v>21.7</v>
      </c>
      <c r="E4176" s="29">
        <v>22.1</v>
      </c>
    </row>
    <row r="4177" spans="2:5" x14ac:dyDescent="0.3">
      <c r="B4177" s="28">
        <v>43063.378472222219</v>
      </c>
      <c r="C4177" s="27">
        <f t="shared" si="65"/>
        <v>4173</v>
      </c>
      <c r="D4177" s="29">
        <v>21.5</v>
      </c>
      <c r="E4177" s="29">
        <v>22</v>
      </c>
    </row>
    <row r="4178" spans="2:5" x14ac:dyDescent="0.3">
      <c r="B4178" s="28">
        <v>43063.379166666666</v>
      </c>
      <c r="C4178" s="27">
        <f t="shared" si="65"/>
        <v>4174</v>
      </c>
      <c r="D4178" s="29">
        <v>21.5</v>
      </c>
      <c r="E4178" s="29">
        <v>21.9</v>
      </c>
    </row>
    <row r="4179" spans="2:5" x14ac:dyDescent="0.3">
      <c r="B4179" s="28">
        <v>43063.379861111112</v>
      </c>
      <c r="C4179" s="27">
        <f t="shared" si="65"/>
        <v>4175</v>
      </c>
      <c r="D4179" s="29">
        <v>21.6</v>
      </c>
      <c r="E4179" s="29">
        <v>22</v>
      </c>
    </row>
    <row r="4180" spans="2:5" x14ac:dyDescent="0.3">
      <c r="B4180" s="28">
        <v>43063.380555555559</v>
      </c>
      <c r="C4180" s="27">
        <f t="shared" si="65"/>
        <v>4176</v>
      </c>
      <c r="D4180" s="29">
        <v>22</v>
      </c>
      <c r="E4180" s="29">
        <v>22.1</v>
      </c>
    </row>
    <row r="4181" spans="2:5" x14ac:dyDescent="0.3">
      <c r="B4181" s="28">
        <v>43063.381249999999</v>
      </c>
      <c r="C4181" s="27">
        <f t="shared" si="65"/>
        <v>4177</v>
      </c>
      <c r="D4181" s="29">
        <v>22.2</v>
      </c>
      <c r="E4181" s="29">
        <v>22.2</v>
      </c>
    </row>
    <row r="4182" spans="2:5" x14ac:dyDescent="0.3">
      <c r="B4182" s="28">
        <v>43063.381944444445</v>
      </c>
      <c r="C4182" s="27">
        <f t="shared" si="65"/>
        <v>4178</v>
      </c>
      <c r="D4182" s="29">
        <v>22.2</v>
      </c>
      <c r="E4182" s="29">
        <v>22.3</v>
      </c>
    </row>
    <row r="4183" spans="2:5" x14ac:dyDescent="0.3">
      <c r="B4183" s="28">
        <v>43063.382638888892</v>
      </c>
      <c r="C4183" s="27">
        <f t="shared" si="65"/>
        <v>4179</v>
      </c>
      <c r="D4183" s="29">
        <v>22.2</v>
      </c>
      <c r="E4183" s="29">
        <v>22.4</v>
      </c>
    </row>
    <row r="4184" spans="2:5" x14ac:dyDescent="0.3">
      <c r="B4184" s="28">
        <v>43063.383333333331</v>
      </c>
      <c r="C4184" s="27">
        <f t="shared" si="65"/>
        <v>4180</v>
      </c>
      <c r="D4184" s="29">
        <v>22.3</v>
      </c>
      <c r="E4184" s="29">
        <v>22.5</v>
      </c>
    </row>
    <row r="4185" spans="2:5" x14ac:dyDescent="0.3">
      <c r="B4185" s="28">
        <v>43063.384027777778</v>
      </c>
      <c r="C4185" s="27">
        <f t="shared" si="65"/>
        <v>4181</v>
      </c>
      <c r="D4185" s="29">
        <v>22.2</v>
      </c>
      <c r="E4185" s="29">
        <v>22.5</v>
      </c>
    </row>
    <row r="4186" spans="2:5" x14ac:dyDescent="0.3">
      <c r="B4186" s="28">
        <v>43063.384722222225</v>
      </c>
      <c r="C4186" s="27">
        <f t="shared" si="65"/>
        <v>4182</v>
      </c>
      <c r="D4186" s="29">
        <v>22.2</v>
      </c>
      <c r="E4186" s="29">
        <v>22.5</v>
      </c>
    </row>
    <row r="4187" spans="2:5" x14ac:dyDescent="0.3">
      <c r="B4187" s="28">
        <v>43063.385416666664</v>
      </c>
      <c r="C4187" s="27">
        <f t="shared" si="65"/>
        <v>4183</v>
      </c>
      <c r="D4187" s="29">
        <v>22.3</v>
      </c>
      <c r="E4187" s="29">
        <v>22.6</v>
      </c>
    </row>
    <row r="4188" spans="2:5" x14ac:dyDescent="0.3">
      <c r="B4188" s="28">
        <v>43063.386111111111</v>
      </c>
      <c r="C4188" s="27">
        <f t="shared" si="65"/>
        <v>4184</v>
      </c>
      <c r="D4188" s="29">
        <v>22.4</v>
      </c>
      <c r="E4188" s="29">
        <v>22.7</v>
      </c>
    </row>
    <row r="4189" spans="2:5" x14ac:dyDescent="0.3">
      <c r="B4189" s="28">
        <v>43063.386805555558</v>
      </c>
      <c r="C4189" s="27">
        <f t="shared" si="65"/>
        <v>4185</v>
      </c>
      <c r="D4189" s="29">
        <v>22.3</v>
      </c>
      <c r="E4189" s="29">
        <v>22.7</v>
      </c>
    </row>
    <row r="4190" spans="2:5" x14ac:dyDescent="0.3">
      <c r="B4190" s="28">
        <v>43063.387499999997</v>
      </c>
      <c r="C4190" s="27">
        <f t="shared" si="65"/>
        <v>4186</v>
      </c>
      <c r="D4190" s="29">
        <v>22.4</v>
      </c>
      <c r="E4190" s="29">
        <v>22.7</v>
      </c>
    </row>
    <row r="4191" spans="2:5" x14ac:dyDescent="0.3">
      <c r="B4191" s="28">
        <v>43063.388194444444</v>
      </c>
      <c r="C4191" s="27">
        <f t="shared" si="65"/>
        <v>4187</v>
      </c>
      <c r="D4191" s="29">
        <v>22.4</v>
      </c>
      <c r="E4191" s="29">
        <v>22.8</v>
      </c>
    </row>
    <row r="4192" spans="2:5" x14ac:dyDescent="0.3">
      <c r="B4192" s="28">
        <v>43063.388888888891</v>
      </c>
      <c r="C4192" s="27">
        <f t="shared" si="65"/>
        <v>4188</v>
      </c>
      <c r="D4192" s="29">
        <v>22.7</v>
      </c>
      <c r="E4192" s="29">
        <v>22.9</v>
      </c>
    </row>
    <row r="4193" spans="2:5" x14ac:dyDescent="0.3">
      <c r="B4193" s="28">
        <v>43063.38958333333</v>
      </c>
      <c r="C4193" s="27">
        <f t="shared" si="65"/>
        <v>4189</v>
      </c>
      <c r="D4193" s="29">
        <v>22.8</v>
      </c>
      <c r="E4193" s="29">
        <v>23</v>
      </c>
    </row>
    <row r="4194" spans="2:5" x14ac:dyDescent="0.3">
      <c r="B4194" s="28">
        <v>43063.390277777777</v>
      </c>
      <c r="C4194" s="27">
        <f t="shared" si="65"/>
        <v>4190</v>
      </c>
      <c r="D4194" s="29">
        <v>22.6</v>
      </c>
      <c r="E4194" s="29">
        <v>23</v>
      </c>
    </row>
    <row r="4195" spans="2:5" x14ac:dyDescent="0.3">
      <c r="B4195" s="28">
        <v>43063.390972222223</v>
      </c>
      <c r="C4195" s="27">
        <f t="shared" si="65"/>
        <v>4191</v>
      </c>
      <c r="D4195" s="29">
        <v>22.6</v>
      </c>
      <c r="E4195" s="29">
        <v>22.9</v>
      </c>
    </row>
    <row r="4196" spans="2:5" x14ac:dyDescent="0.3">
      <c r="B4196" s="28">
        <v>43063.39166666667</v>
      </c>
      <c r="C4196" s="27">
        <f t="shared" si="65"/>
        <v>4192</v>
      </c>
      <c r="D4196" s="29">
        <v>22.8</v>
      </c>
      <c r="E4196" s="29">
        <v>22.9</v>
      </c>
    </row>
    <row r="4197" spans="2:5" x14ac:dyDescent="0.3">
      <c r="B4197" s="28">
        <v>43063.392361111109</v>
      </c>
      <c r="C4197" s="27">
        <f t="shared" si="65"/>
        <v>4193</v>
      </c>
      <c r="D4197" s="29">
        <v>22.9</v>
      </c>
      <c r="E4197" s="29">
        <v>23</v>
      </c>
    </row>
    <row r="4198" spans="2:5" x14ac:dyDescent="0.3">
      <c r="B4198" s="28">
        <v>43063.393055555556</v>
      </c>
      <c r="C4198" s="27">
        <f t="shared" si="65"/>
        <v>4194</v>
      </c>
      <c r="D4198" s="29">
        <v>22.8</v>
      </c>
      <c r="E4198" s="29">
        <v>23</v>
      </c>
    </row>
    <row r="4199" spans="2:5" x14ac:dyDescent="0.3">
      <c r="B4199" s="28">
        <v>43063.393750000003</v>
      </c>
      <c r="C4199" s="27">
        <f t="shared" si="65"/>
        <v>4195</v>
      </c>
      <c r="D4199" s="29">
        <v>22.7</v>
      </c>
      <c r="E4199" s="29">
        <v>23.1</v>
      </c>
    </row>
    <row r="4200" spans="2:5" x14ac:dyDescent="0.3">
      <c r="B4200" s="28">
        <v>43063.394444444442</v>
      </c>
      <c r="C4200" s="27">
        <f t="shared" si="65"/>
        <v>4196</v>
      </c>
      <c r="D4200" s="29">
        <v>22.8</v>
      </c>
      <c r="E4200" s="29">
        <v>23.2</v>
      </c>
    </row>
    <row r="4201" spans="2:5" x14ac:dyDescent="0.3">
      <c r="B4201" s="28">
        <v>43063.395138888889</v>
      </c>
      <c r="C4201" s="27">
        <f t="shared" si="65"/>
        <v>4197</v>
      </c>
      <c r="D4201" s="29">
        <v>23</v>
      </c>
      <c r="E4201" s="29">
        <v>23.3</v>
      </c>
    </row>
    <row r="4202" spans="2:5" x14ac:dyDescent="0.3">
      <c r="B4202" s="28">
        <v>43063.395833333336</v>
      </c>
      <c r="C4202" s="27">
        <f t="shared" si="65"/>
        <v>4198</v>
      </c>
      <c r="D4202" s="29">
        <v>22.9</v>
      </c>
      <c r="E4202" s="29">
        <v>23.3</v>
      </c>
    </row>
    <row r="4203" spans="2:5" x14ac:dyDescent="0.3">
      <c r="B4203" s="28">
        <v>43063.396527777775</v>
      </c>
      <c r="C4203" s="27">
        <f t="shared" si="65"/>
        <v>4199</v>
      </c>
      <c r="D4203" s="29">
        <v>22.8</v>
      </c>
      <c r="E4203" s="29">
        <v>23.3</v>
      </c>
    </row>
    <row r="4204" spans="2:5" x14ac:dyDescent="0.3">
      <c r="B4204" s="28">
        <v>43063.397222222222</v>
      </c>
      <c r="C4204" s="27">
        <f t="shared" si="65"/>
        <v>4200</v>
      </c>
      <c r="D4204" s="29">
        <v>22.8</v>
      </c>
      <c r="E4204" s="29">
        <v>23.3</v>
      </c>
    </row>
    <row r="4205" spans="2:5" x14ac:dyDescent="0.3">
      <c r="B4205" s="28">
        <v>43063.397916666669</v>
      </c>
      <c r="C4205" s="27">
        <f t="shared" si="65"/>
        <v>4201</v>
      </c>
      <c r="D4205" s="29">
        <v>22.9</v>
      </c>
      <c r="E4205" s="29">
        <v>23.4</v>
      </c>
    </row>
    <row r="4206" spans="2:5" x14ac:dyDescent="0.3">
      <c r="B4206" s="28">
        <v>43063.398611111108</v>
      </c>
      <c r="C4206" s="27">
        <f t="shared" si="65"/>
        <v>4202</v>
      </c>
      <c r="D4206" s="29">
        <v>23</v>
      </c>
      <c r="E4206" s="29">
        <v>23.4</v>
      </c>
    </row>
    <row r="4207" spans="2:5" x14ac:dyDescent="0.3">
      <c r="B4207" s="28">
        <v>43063.399305555555</v>
      </c>
      <c r="C4207" s="27">
        <f t="shared" si="65"/>
        <v>4203</v>
      </c>
      <c r="D4207" s="29">
        <v>23</v>
      </c>
      <c r="E4207" s="29">
        <v>23.5</v>
      </c>
    </row>
    <row r="4208" spans="2:5" x14ac:dyDescent="0.3">
      <c r="B4208" s="28">
        <v>43063.4</v>
      </c>
      <c r="C4208" s="27">
        <f t="shared" si="65"/>
        <v>4204</v>
      </c>
      <c r="D4208" s="29">
        <v>23</v>
      </c>
      <c r="E4208" s="29">
        <v>23.6</v>
      </c>
    </row>
    <row r="4209" spans="2:5" x14ac:dyDescent="0.3">
      <c r="B4209" s="28">
        <v>43063.400694444441</v>
      </c>
      <c r="C4209" s="27">
        <f t="shared" si="65"/>
        <v>4205</v>
      </c>
      <c r="D4209" s="29">
        <v>22.9</v>
      </c>
      <c r="E4209" s="29">
        <v>23.5</v>
      </c>
    </row>
    <row r="4210" spans="2:5" x14ac:dyDescent="0.3">
      <c r="B4210" s="28">
        <v>43063.401388888888</v>
      </c>
      <c r="C4210" s="27">
        <f t="shared" si="65"/>
        <v>4206</v>
      </c>
      <c r="D4210" s="29">
        <v>22.8</v>
      </c>
      <c r="E4210" s="29">
        <v>23.4</v>
      </c>
    </row>
    <row r="4211" spans="2:5" x14ac:dyDescent="0.3">
      <c r="B4211" s="28">
        <v>43063.402083333334</v>
      </c>
      <c r="C4211" s="27">
        <f t="shared" si="65"/>
        <v>4207</v>
      </c>
      <c r="D4211" s="29">
        <v>22.8</v>
      </c>
      <c r="E4211" s="29">
        <v>23.3</v>
      </c>
    </row>
    <row r="4212" spans="2:5" x14ac:dyDescent="0.3">
      <c r="B4212" s="28">
        <v>43063.402777777781</v>
      </c>
      <c r="C4212" s="27">
        <f t="shared" si="65"/>
        <v>4208</v>
      </c>
      <c r="D4212" s="29">
        <v>23</v>
      </c>
      <c r="E4212" s="29">
        <v>23.4</v>
      </c>
    </row>
    <row r="4213" spans="2:5" x14ac:dyDescent="0.3">
      <c r="B4213" s="28">
        <v>43063.40347222222</v>
      </c>
      <c r="C4213" s="27">
        <f t="shared" si="65"/>
        <v>4209</v>
      </c>
      <c r="D4213" s="29">
        <v>23.2</v>
      </c>
      <c r="E4213" s="29">
        <v>23.5</v>
      </c>
    </row>
    <row r="4214" spans="2:5" x14ac:dyDescent="0.3">
      <c r="B4214" s="28">
        <v>43063.404166666667</v>
      </c>
      <c r="C4214" s="27">
        <f t="shared" si="65"/>
        <v>4210</v>
      </c>
      <c r="D4214" s="29">
        <v>23.5</v>
      </c>
      <c r="E4214" s="29">
        <v>23.6</v>
      </c>
    </row>
    <row r="4215" spans="2:5" x14ac:dyDescent="0.3">
      <c r="B4215" s="28">
        <v>43063.404861111114</v>
      </c>
      <c r="C4215" s="27">
        <f t="shared" si="65"/>
        <v>4211</v>
      </c>
      <c r="D4215" s="29">
        <v>23.6</v>
      </c>
      <c r="E4215" s="29">
        <v>23.8</v>
      </c>
    </row>
    <row r="4216" spans="2:5" x14ac:dyDescent="0.3">
      <c r="B4216" s="28">
        <v>43063.405555555553</v>
      </c>
      <c r="C4216" s="27">
        <f t="shared" si="65"/>
        <v>4212</v>
      </c>
      <c r="D4216" s="29">
        <v>23.5</v>
      </c>
      <c r="E4216" s="29">
        <v>24</v>
      </c>
    </row>
    <row r="4217" spans="2:5" x14ac:dyDescent="0.3">
      <c r="B4217" s="28">
        <v>43063.40625</v>
      </c>
      <c r="C4217" s="27">
        <f t="shared" si="65"/>
        <v>4213</v>
      </c>
      <c r="D4217" s="29">
        <v>23.4</v>
      </c>
      <c r="E4217" s="29">
        <v>23.9</v>
      </c>
    </row>
    <row r="4218" spans="2:5" x14ac:dyDescent="0.3">
      <c r="B4218" s="28">
        <v>43063.406944444447</v>
      </c>
      <c r="C4218" s="27">
        <f t="shared" si="65"/>
        <v>4214</v>
      </c>
      <c r="D4218" s="29">
        <v>23.5</v>
      </c>
      <c r="E4218" s="29">
        <v>24</v>
      </c>
    </row>
    <row r="4219" spans="2:5" x14ac:dyDescent="0.3">
      <c r="B4219" s="28">
        <v>43063.407638888886</v>
      </c>
      <c r="C4219" s="27">
        <f t="shared" si="65"/>
        <v>4215</v>
      </c>
      <c r="D4219" s="29">
        <v>23.4</v>
      </c>
      <c r="E4219" s="29">
        <v>24</v>
      </c>
    </row>
    <row r="4220" spans="2:5" x14ac:dyDescent="0.3">
      <c r="B4220" s="28">
        <v>43063.408333333333</v>
      </c>
      <c r="C4220" s="27">
        <f t="shared" si="65"/>
        <v>4216</v>
      </c>
      <c r="D4220" s="29">
        <v>23.1</v>
      </c>
      <c r="E4220" s="29">
        <v>23.9</v>
      </c>
    </row>
    <row r="4221" spans="2:5" x14ac:dyDescent="0.3">
      <c r="B4221" s="28">
        <v>43063.40902777778</v>
      </c>
      <c r="C4221" s="27">
        <f t="shared" si="65"/>
        <v>4217</v>
      </c>
      <c r="D4221" s="29">
        <v>23.1</v>
      </c>
      <c r="E4221" s="29">
        <v>23.8</v>
      </c>
    </row>
    <row r="4222" spans="2:5" x14ac:dyDescent="0.3">
      <c r="B4222" s="28">
        <v>43063.409722222219</v>
      </c>
      <c r="C4222" s="27">
        <f t="shared" si="65"/>
        <v>4218</v>
      </c>
      <c r="D4222" s="29">
        <v>23.1</v>
      </c>
      <c r="E4222" s="29">
        <v>23.7</v>
      </c>
    </row>
    <row r="4223" spans="2:5" x14ac:dyDescent="0.3">
      <c r="B4223" s="28">
        <v>43063.410416666666</v>
      </c>
      <c r="C4223" s="27">
        <f t="shared" si="65"/>
        <v>4219</v>
      </c>
      <c r="D4223" s="29">
        <v>23.2</v>
      </c>
      <c r="E4223" s="29">
        <v>23.7</v>
      </c>
    </row>
    <row r="4224" spans="2:5" x14ac:dyDescent="0.3">
      <c r="B4224" s="28">
        <v>43063.411111111112</v>
      </c>
      <c r="C4224" s="27">
        <f t="shared" si="65"/>
        <v>4220</v>
      </c>
      <c r="D4224" s="29">
        <v>23.2</v>
      </c>
      <c r="E4224" s="29">
        <v>23.7</v>
      </c>
    </row>
    <row r="4225" spans="2:5" x14ac:dyDescent="0.3">
      <c r="B4225" s="28">
        <v>43063.411805555559</v>
      </c>
      <c r="C4225" s="27">
        <f t="shared" si="65"/>
        <v>4221</v>
      </c>
      <c r="D4225" s="29">
        <v>23.4</v>
      </c>
      <c r="E4225" s="29">
        <v>23.8</v>
      </c>
    </row>
    <row r="4226" spans="2:5" x14ac:dyDescent="0.3">
      <c r="B4226" s="28">
        <v>43063.412499999999</v>
      </c>
      <c r="C4226" s="27">
        <f t="shared" si="65"/>
        <v>4222</v>
      </c>
      <c r="D4226" s="29">
        <v>23.6</v>
      </c>
      <c r="E4226" s="29">
        <v>24</v>
      </c>
    </row>
    <row r="4227" spans="2:5" x14ac:dyDescent="0.3">
      <c r="B4227" s="28">
        <v>43063.413194444445</v>
      </c>
      <c r="C4227" s="27">
        <f t="shared" si="65"/>
        <v>4223</v>
      </c>
      <c r="D4227" s="29">
        <v>23.7</v>
      </c>
      <c r="E4227" s="29">
        <v>24.1</v>
      </c>
    </row>
    <row r="4228" spans="2:5" x14ac:dyDescent="0.3">
      <c r="B4228" s="28">
        <v>43063.413888888892</v>
      </c>
      <c r="C4228" s="27">
        <f t="shared" si="65"/>
        <v>4224</v>
      </c>
      <c r="D4228" s="29">
        <v>23.9</v>
      </c>
      <c r="E4228" s="29">
        <v>24.2</v>
      </c>
    </row>
    <row r="4229" spans="2:5" x14ac:dyDescent="0.3">
      <c r="B4229" s="28">
        <v>43063.414583333331</v>
      </c>
      <c r="C4229" s="27">
        <f t="shared" si="65"/>
        <v>4225</v>
      </c>
      <c r="D4229" s="29">
        <v>23.9</v>
      </c>
      <c r="E4229" s="29">
        <v>24.3</v>
      </c>
    </row>
    <row r="4230" spans="2:5" x14ac:dyDescent="0.3">
      <c r="B4230" s="28">
        <v>43063.415277777778</v>
      </c>
      <c r="C4230" s="27">
        <f t="shared" si="65"/>
        <v>4226</v>
      </c>
      <c r="D4230" s="29">
        <v>23.9</v>
      </c>
      <c r="E4230" s="29">
        <v>24.4</v>
      </c>
    </row>
    <row r="4231" spans="2:5" x14ac:dyDescent="0.3">
      <c r="B4231" s="28">
        <v>43063.415972222225</v>
      </c>
      <c r="C4231" s="27">
        <f t="shared" ref="C4231:C4294" si="66">C4230+1</f>
        <v>4227</v>
      </c>
      <c r="D4231" s="29">
        <v>24</v>
      </c>
      <c r="E4231" s="29">
        <v>24.4</v>
      </c>
    </row>
    <row r="4232" spans="2:5" x14ac:dyDescent="0.3">
      <c r="B4232" s="28">
        <v>43063.416666666664</v>
      </c>
      <c r="C4232" s="27">
        <f t="shared" si="66"/>
        <v>4228</v>
      </c>
      <c r="D4232" s="29">
        <v>23.7</v>
      </c>
      <c r="E4232" s="29">
        <v>24.3</v>
      </c>
    </row>
    <row r="4233" spans="2:5" x14ac:dyDescent="0.3">
      <c r="B4233" s="28">
        <v>43063.417361111111</v>
      </c>
      <c r="C4233" s="27">
        <f t="shared" si="66"/>
        <v>4229</v>
      </c>
      <c r="D4233" s="29">
        <v>23.7</v>
      </c>
      <c r="E4233" s="29">
        <v>24.3</v>
      </c>
    </row>
    <row r="4234" spans="2:5" x14ac:dyDescent="0.3">
      <c r="B4234" s="28">
        <v>43063.418055555558</v>
      </c>
      <c r="C4234" s="27">
        <f t="shared" si="66"/>
        <v>4230</v>
      </c>
      <c r="D4234" s="29">
        <v>24</v>
      </c>
      <c r="E4234" s="29">
        <v>24.4</v>
      </c>
    </row>
    <row r="4235" spans="2:5" x14ac:dyDescent="0.3">
      <c r="B4235" s="28">
        <v>43063.418749999997</v>
      </c>
      <c r="C4235" s="27">
        <f t="shared" si="66"/>
        <v>4231</v>
      </c>
      <c r="D4235" s="29">
        <v>24.2</v>
      </c>
      <c r="E4235" s="29">
        <v>24.5</v>
      </c>
    </row>
    <row r="4236" spans="2:5" x14ac:dyDescent="0.3">
      <c r="B4236" s="28">
        <v>43063.419444444444</v>
      </c>
      <c r="C4236" s="27">
        <f t="shared" si="66"/>
        <v>4232</v>
      </c>
      <c r="D4236" s="29">
        <v>24.3</v>
      </c>
      <c r="E4236" s="29">
        <v>24.5</v>
      </c>
    </row>
    <row r="4237" spans="2:5" x14ac:dyDescent="0.3">
      <c r="B4237" s="28">
        <v>43063.420138888891</v>
      </c>
      <c r="C4237" s="27">
        <f t="shared" si="66"/>
        <v>4233</v>
      </c>
      <c r="D4237" s="29">
        <v>24.3</v>
      </c>
      <c r="E4237" s="29">
        <v>24.6</v>
      </c>
    </row>
    <row r="4238" spans="2:5" x14ac:dyDescent="0.3">
      <c r="B4238" s="28">
        <v>43063.42083333333</v>
      </c>
      <c r="C4238" s="27">
        <f t="shared" si="66"/>
        <v>4234</v>
      </c>
      <c r="D4238" s="29">
        <v>24.4</v>
      </c>
      <c r="E4238" s="29">
        <v>24.7</v>
      </c>
    </row>
    <row r="4239" spans="2:5" x14ac:dyDescent="0.3">
      <c r="B4239" s="28">
        <v>43063.421527777777</v>
      </c>
      <c r="C4239" s="27">
        <f t="shared" si="66"/>
        <v>4235</v>
      </c>
      <c r="D4239" s="29">
        <v>24.3</v>
      </c>
      <c r="E4239" s="29">
        <v>24.8</v>
      </c>
    </row>
    <row r="4240" spans="2:5" x14ac:dyDescent="0.3">
      <c r="B4240" s="28">
        <v>43063.422222222223</v>
      </c>
      <c r="C4240" s="27">
        <f t="shared" si="66"/>
        <v>4236</v>
      </c>
      <c r="D4240" s="29">
        <v>24.5</v>
      </c>
      <c r="E4240" s="29">
        <v>24.9</v>
      </c>
    </row>
    <row r="4241" spans="2:5" x14ac:dyDescent="0.3">
      <c r="B4241" s="28">
        <v>43063.42291666667</v>
      </c>
      <c r="C4241" s="27">
        <f t="shared" si="66"/>
        <v>4237</v>
      </c>
      <c r="D4241" s="29">
        <v>24.4</v>
      </c>
      <c r="E4241" s="29">
        <v>24.9</v>
      </c>
    </row>
    <row r="4242" spans="2:5" x14ac:dyDescent="0.3">
      <c r="B4242" s="28">
        <v>43063.423611111109</v>
      </c>
      <c r="C4242" s="27">
        <f t="shared" si="66"/>
        <v>4238</v>
      </c>
      <c r="D4242" s="29">
        <v>24.3</v>
      </c>
      <c r="E4242" s="29">
        <v>24.9</v>
      </c>
    </row>
    <row r="4243" spans="2:5" x14ac:dyDescent="0.3">
      <c r="B4243" s="28">
        <v>43063.424305555556</v>
      </c>
      <c r="C4243" s="27">
        <f t="shared" si="66"/>
        <v>4239</v>
      </c>
      <c r="D4243" s="29">
        <v>24</v>
      </c>
      <c r="E4243" s="29">
        <v>24.8</v>
      </c>
    </row>
    <row r="4244" spans="2:5" x14ac:dyDescent="0.3">
      <c r="B4244" s="28">
        <v>43063.425000000003</v>
      </c>
      <c r="C4244" s="27">
        <f t="shared" si="66"/>
        <v>4240</v>
      </c>
      <c r="D4244" s="29">
        <v>23.9</v>
      </c>
      <c r="E4244" s="29">
        <v>24.6</v>
      </c>
    </row>
    <row r="4245" spans="2:5" x14ac:dyDescent="0.3">
      <c r="B4245" s="28">
        <v>43063.425694444442</v>
      </c>
      <c r="C4245" s="27">
        <f t="shared" si="66"/>
        <v>4241</v>
      </c>
      <c r="D4245" s="29">
        <v>23.7</v>
      </c>
      <c r="E4245" s="29">
        <v>24.5</v>
      </c>
    </row>
    <row r="4246" spans="2:5" x14ac:dyDescent="0.3">
      <c r="B4246" s="28">
        <v>43063.426388888889</v>
      </c>
      <c r="C4246" s="27">
        <f t="shared" si="66"/>
        <v>4242</v>
      </c>
      <c r="D4246" s="29">
        <v>24.1</v>
      </c>
      <c r="E4246" s="29">
        <v>24.5</v>
      </c>
    </row>
    <row r="4247" spans="2:5" x14ac:dyDescent="0.3">
      <c r="B4247" s="28">
        <v>43063.427083333336</v>
      </c>
      <c r="C4247" s="27">
        <f t="shared" si="66"/>
        <v>4243</v>
      </c>
      <c r="D4247" s="29">
        <v>24.3</v>
      </c>
      <c r="E4247" s="29">
        <v>24.6</v>
      </c>
    </row>
    <row r="4248" spans="2:5" x14ac:dyDescent="0.3">
      <c r="B4248" s="28">
        <v>43063.427777777775</v>
      </c>
      <c r="C4248" s="27">
        <f t="shared" si="66"/>
        <v>4244</v>
      </c>
      <c r="D4248" s="29">
        <v>24.4</v>
      </c>
      <c r="E4248" s="29">
        <v>24.7</v>
      </c>
    </row>
    <row r="4249" spans="2:5" x14ac:dyDescent="0.3">
      <c r="B4249" s="28">
        <v>43063.428472222222</v>
      </c>
      <c r="C4249" s="27">
        <f t="shared" si="66"/>
        <v>4245</v>
      </c>
      <c r="D4249" s="29">
        <v>24.7</v>
      </c>
      <c r="E4249" s="29">
        <v>24.8</v>
      </c>
    </row>
    <row r="4250" spans="2:5" x14ac:dyDescent="0.3">
      <c r="B4250" s="28">
        <v>43063.429166666669</v>
      </c>
      <c r="C4250" s="27">
        <f t="shared" si="66"/>
        <v>4246</v>
      </c>
      <c r="D4250" s="29">
        <v>24.9</v>
      </c>
      <c r="E4250" s="29">
        <v>25</v>
      </c>
    </row>
    <row r="4251" spans="2:5" x14ac:dyDescent="0.3">
      <c r="B4251" s="28">
        <v>43063.429861111108</v>
      </c>
      <c r="C4251" s="27">
        <f t="shared" si="66"/>
        <v>4247</v>
      </c>
      <c r="D4251" s="29">
        <v>24.8</v>
      </c>
      <c r="E4251" s="29">
        <v>25.1</v>
      </c>
    </row>
    <row r="4252" spans="2:5" x14ac:dyDescent="0.3">
      <c r="B4252" s="28">
        <v>43063.430555555555</v>
      </c>
      <c r="C4252" s="27">
        <f t="shared" si="66"/>
        <v>4248</v>
      </c>
      <c r="D4252" s="29">
        <v>25</v>
      </c>
      <c r="E4252" s="29">
        <v>25.2</v>
      </c>
    </row>
    <row r="4253" spans="2:5" x14ac:dyDescent="0.3">
      <c r="B4253" s="28">
        <v>43063.431250000001</v>
      </c>
      <c r="C4253" s="27">
        <f t="shared" si="66"/>
        <v>4249</v>
      </c>
      <c r="D4253" s="29">
        <v>25.1</v>
      </c>
      <c r="E4253" s="29">
        <v>25.2</v>
      </c>
    </row>
    <row r="4254" spans="2:5" x14ac:dyDescent="0.3">
      <c r="B4254" s="28">
        <v>43063.431944444441</v>
      </c>
      <c r="C4254" s="27">
        <f t="shared" si="66"/>
        <v>4250</v>
      </c>
      <c r="D4254" s="29">
        <v>25.1</v>
      </c>
      <c r="E4254" s="29">
        <v>25.3</v>
      </c>
    </row>
    <row r="4255" spans="2:5" x14ac:dyDescent="0.3">
      <c r="B4255" s="28">
        <v>43063.432638888888</v>
      </c>
      <c r="C4255" s="27">
        <f t="shared" si="66"/>
        <v>4251</v>
      </c>
      <c r="D4255" s="29">
        <v>25</v>
      </c>
      <c r="E4255" s="29">
        <v>25.3</v>
      </c>
    </row>
    <row r="4256" spans="2:5" x14ac:dyDescent="0.3">
      <c r="B4256" s="28">
        <v>43063.433333333334</v>
      </c>
      <c r="C4256" s="27">
        <f t="shared" si="66"/>
        <v>4252</v>
      </c>
      <c r="D4256" s="29">
        <v>25.1</v>
      </c>
      <c r="E4256" s="29">
        <v>25.4</v>
      </c>
    </row>
    <row r="4257" spans="2:5" x14ac:dyDescent="0.3">
      <c r="B4257" s="28">
        <v>43063.434027777781</v>
      </c>
      <c r="C4257" s="27">
        <f t="shared" si="66"/>
        <v>4253</v>
      </c>
      <c r="D4257" s="29">
        <v>25</v>
      </c>
      <c r="E4257" s="29">
        <v>25.5</v>
      </c>
    </row>
    <row r="4258" spans="2:5" x14ac:dyDescent="0.3">
      <c r="B4258" s="28">
        <v>43063.43472222222</v>
      </c>
      <c r="C4258" s="27">
        <f t="shared" si="66"/>
        <v>4254</v>
      </c>
      <c r="D4258" s="29">
        <v>25.1</v>
      </c>
      <c r="E4258" s="29">
        <v>25.5</v>
      </c>
    </row>
    <row r="4259" spans="2:5" x14ac:dyDescent="0.3">
      <c r="B4259" s="28">
        <v>43063.435416666667</v>
      </c>
      <c r="C4259" s="27">
        <f t="shared" si="66"/>
        <v>4255</v>
      </c>
      <c r="D4259" s="29">
        <v>25.1</v>
      </c>
      <c r="E4259" s="29">
        <v>25.5</v>
      </c>
    </row>
    <row r="4260" spans="2:5" x14ac:dyDescent="0.3">
      <c r="B4260" s="28">
        <v>43063.436111111114</v>
      </c>
      <c r="C4260" s="27">
        <f t="shared" si="66"/>
        <v>4256</v>
      </c>
      <c r="D4260" s="29">
        <v>25.1</v>
      </c>
      <c r="E4260" s="29">
        <v>25.6</v>
      </c>
    </row>
    <row r="4261" spans="2:5" x14ac:dyDescent="0.3">
      <c r="B4261" s="28">
        <v>43063.436805555553</v>
      </c>
      <c r="C4261" s="27">
        <f t="shared" si="66"/>
        <v>4257</v>
      </c>
      <c r="D4261" s="29">
        <v>24.8</v>
      </c>
      <c r="E4261" s="29">
        <v>25.5</v>
      </c>
    </row>
    <row r="4262" spans="2:5" x14ac:dyDescent="0.3">
      <c r="B4262" s="28">
        <v>43063.4375</v>
      </c>
      <c r="C4262" s="27">
        <f t="shared" si="66"/>
        <v>4258</v>
      </c>
      <c r="D4262" s="29">
        <v>24.8</v>
      </c>
      <c r="E4262" s="29">
        <v>25.5</v>
      </c>
    </row>
    <row r="4263" spans="2:5" x14ac:dyDescent="0.3">
      <c r="B4263" s="28">
        <v>43063.438194444447</v>
      </c>
      <c r="C4263" s="27">
        <f t="shared" si="66"/>
        <v>4259</v>
      </c>
      <c r="D4263" s="29">
        <v>24.5</v>
      </c>
      <c r="E4263" s="29">
        <v>25</v>
      </c>
    </row>
    <row r="4264" spans="2:5" x14ac:dyDescent="0.3">
      <c r="B4264" s="28">
        <v>43063.438888888886</v>
      </c>
      <c r="C4264" s="27">
        <f t="shared" si="66"/>
        <v>4260</v>
      </c>
      <c r="D4264" s="29">
        <v>24.8</v>
      </c>
      <c r="E4264" s="29">
        <v>25</v>
      </c>
    </row>
    <row r="4265" spans="2:5" x14ac:dyDescent="0.3">
      <c r="B4265" s="28">
        <v>43063.439583333333</v>
      </c>
      <c r="C4265" s="27">
        <f t="shared" si="66"/>
        <v>4261</v>
      </c>
      <c r="D4265" s="29">
        <v>24.9</v>
      </c>
      <c r="E4265" s="29">
        <v>25.1</v>
      </c>
    </row>
    <row r="4266" spans="2:5" x14ac:dyDescent="0.3">
      <c r="B4266" s="28">
        <v>43063.44027777778</v>
      </c>
      <c r="C4266" s="27">
        <f t="shared" si="66"/>
        <v>4262</v>
      </c>
      <c r="D4266" s="29">
        <v>24.9</v>
      </c>
      <c r="E4266" s="29">
        <v>25.2</v>
      </c>
    </row>
    <row r="4267" spans="2:5" x14ac:dyDescent="0.3">
      <c r="B4267" s="28">
        <v>43063.440972222219</v>
      </c>
      <c r="C4267" s="27">
        <f t="shared" si="66"/>
        <v>4263</v>
      </c>
      <c r="D4267" s="29">
        <v>24.9</v>
      </c>
      <c r="E4267" s="29">
        <v>25.3</v>
      </c>
    </row>
    <row r="4268" spans="2:5" x14ac:dyDescent="0.3">
      <c r="B4268" s="28">
        <v>43063.441666666666</v>
      </c>
      <c r="C4268" s="27">
        <f t="shared" si="66"/>
        <v>4264</v>
      </c>
      <c r="D4268" s="29">
        <v>24.7</v>
      </c>
      <c r="E4268" s="29">
        <v>25.2</v>
      </c>
    </row>
    <row r="4269" spans="2:5" x14ac:dyDescent="0.3">
      <c r="B4269" s="28">
        <v>43063.442361111112</v>
      </c>
      <c r="C4269" s="27">
        <f t="shared" si="66"/>
        <v>4265</v>
      </c>
      <c r="D4269" s="29">
        <v>25.1</v>
      </c>
      <c r="E4269" s="29">
        <v>25.5</v>
      </c>
    </row>
    <row r="4270" spans="2:5" x14ac:dyDescent="0.3">
      <c r="B4270" s="28">
        <v>43063.443055555559</v>
      </c>
      <c r="C4270" s="27">
        <f t="shared" si="66"/>
        <v>4266</v>
      </c>
      <c r="D4270" s="29">
        <v>25.4</v>
      </c>
      <c r="E4270" s="29">
        <v>25.6</v>
      </c>
    </row>
    <row r="4271" spans="2:5" x14ac:dyDescent="0.3">
      <c r="B4271" s="28">
        <v>43063.443749999999</v>
      </c>
      <c r="C4271" s="27">
        <f t="shared" si="66"/>
        <v>4267</v>
      </c>
      <c r="D4271" s="29">
        <v>25.4</v>
      </c>
      <c r="E4271" s="29">
        <v>25.7</v>
      </c>
    </row>
    <row r="4272" spans="2:5" x14ac:dyDescent="0.3">
      <c r="B4272" s="28">
        <v>43063.444444444445</v>
      </c>
      <c r="C4272" s="27">
        <f t="shared" si="66"/>
        <v>4268</v>
      </c>
      <c r="D4272" s="29">
        <v>24.9</v>
      </c>
      <c r="E4272" s="29">
        <v>25.7</v>
      </c>
    </row>
    <row r="4273" spans="2:5" x14ac:dyDescent="0.3">
      <c r="B4273" s="28">
        <v>43063.445138888892</v>
      </c>
      <c r="C4273" s="27">
        <f t="shared" si="66"/>
        <v>4269</v>
      </c>
      <c r="D4273" s="29">
        <v>25</v>
      </c>
      <c r="E4273" s="29">
        <v>25.7</v>
      </c>
    </row>
    <row r="4274" spans="2:5" x14ac:dyDescent="0.3">
      <c r="B4274" s="28">
        <v>43063.445833333331</v>
      </c>
      <c r="C4274" s="27">
        <f t="shared" si="66"/>
        <v>4270</v>
      </c>
      <c r="D4274" s="29">
        <v>25</v>
      </c>
      <c r="E4274" s="29">
        <v>25.7</v>
      </c>
    </row>
    <row r="4275" spans="2:5" x14ac:dyDescent="0.3">
      <c r="B4275" s="28">
        <v>43063.446527777778</v>
      </c>
      <c r="C4275" s="27">
        <f t="shared" si="66"/>
        <v>4271</v>
      </c>
      <c r="D4275" s="29">
        <v>25.1</v>
      </c>
      <c r="E4275" s="29">
        <v>25.8</v>
      </c>
    </row>
    <row r="4276" spans="2:5" x14ac:dyDescent="0.3">
      <c r="B4276" s="28">
        <v>43063.447222222225</v>
      </c>
      <c r="C4276" s="27">
        <f t="shared" si="66"/>
        <v>4272</v>
      </c>
      <c r="D4276" s="29">
        <v>25.1</v>
      </c>
      <c r="E4276" s="29">
        <v>25.8</v>
      </c>
    </row>
    <row r="4277" spans="2:5" x14ac:dyDescent="0.3">
      <c r="B4277" s="28">
        <v>43063.447916666664</v>
      </c>
      <c r="C4277" s="27">
        <f t="shared" si="66"/>
        <v>4273</v>
      </c>
      <c r="D4277" s="29">
        <v>25.2</v>
      </c>
      <c r="E4277" s="29">
        <v>25.9</v>
      </c>
    </row>
    <row r="4278" spans="2:5" x14ac:dyDescent="0.3">
      <c r="B4278" s="28">
        <v>43063.448611111111</v>
      </c>
      <c r="C4278" s="27">
        <f t="shared" si="66"/>
        <v>4274</v>
      </c>
      <c r="D4278" s="29">
        <v>25</v>
      </c>
      <c r="E4278" s="29">
        <v>25.8</v>
      </c>
    </row>
    <row r="4279" spans="2:5" x14ac:dyDescent="0.3">
      <c r="B4279" s="28">
        <v>43063.449305555558</v>
      </c>
      <c r="C4279" s="27">
        <f t="shared" si="66"/>
        <v>4275</v>
      </c>
      <c r="D4279" s="29">
        <v>24.6</v>
      </c>
      <c r="E4279" s="29">
        <v>25.7</v>
      </c>
    </row>
    <row r="4280" spans="2:5" x14ac:dyDescent="0.3">
      <c r="B4280" s="28">
        <v>43063.45</v>
      </c>
      <c r="C4280" s="27">
        <f t="shared" si="66"/>
        <v>4276</v>
      </c>
      <c r="D4280" s="29">
        <v>24.8</v>
      </c>
      <c r="E4280" s="29">
        <v>25.7</v>
      </c>
    </row>
    <row r="4281" spans="2:5" x14ac:dyDescent="0.3">
      <c r="B4281" s="28">
        <v>43063.450694444444</v>
      </c>
      <c r="C4281" s="27">
        <f t="shared" si="66"/>
        <v>4277</v>
      </c>
      <c r="D4281" s="29">
        <v>25.1</v>
      </c>
      <c r="E4281" s="29">
        <v>25.7</v>
      </c>
    </row>
    <row r="4282" spans="2:5" x14ac:dyDescent="0.3">
      <c r="B4282" s="28">
        <v>43063.451388888891</v>
      </c>
      <c r="C4282" s="27">
        <f t="shared" si="66"/>
        <v>4278</v>
      </c>
      <c r="D4282" s="29">
        <v>25.4</v>
      </c>
      <c r="E4282" s="29">
        <v>25.8</v>
      </c>
    </row>
    <row r="4283" spans="2:5" x14ac:dyDescent="0.3">
      <c r="B4283" s="28">
        <v>43063.45208333333</v>
      </c>
      <c r="C4283" s="27">
        <f t="shared" si="66"/>
        <v>4279</v>
      </c>
      <c r="D4283" s="29">
        <v>25.5</v>
      </c>
      <c r="E4283" s="29">
        <v>25.8</v>
      </c>
    </row>
    <row r="4284" spans="2:5" x14ac:dyDescent="0.3">
      <c r="B4284" s="28">
        <v>43063.452777777777</v>
      </c>
      <c r="C4284" s="27">
        <f t="shared" si="66"/>
        <v>4280</v>
      </c>
      <c r="D4284" s="29">
        <v>25.4</v>
      </c>
      <c r="E4284" s="29">
        <v>25.8</v>
      </c>
    </row>
    <row r="4285" spans="2:5" x14ac:dyDescent="0.3">
      <c r="B4285" s="28">
        <v>43063.453472222223</v>
      </c>
      <c r="C4285" s="27">
        <f t="shared" si="66"/>
        <v>4281</v>
      </c>
      <c r="D4285" s="29">
        <v>25.4</v>
      </c>
      <c r="E4285" s="29">
        <v>25.9</v>
      </c>
    </row>
    <row r="4286" spans="2:5" x14ac:dyDescent="0.3">
      <c r="B4286" s="28">
        <v>43063.45416666667</v>
      </c>
      <c r="C4286" s="27">
        <f t="shared" si="66"/>
        <v>4282</v>
      </c>
      <c r="D4286" s="29">
        <v>25.5</v>
      </c>
      <c r="E4286" s="29">
        <v>25.9</v>
      </c>
    </row>
    <row r="4287" spans="2:5" x14ac:dyDescent="0.3">
      <c r="B4287" s="28">
        <v>43063.454861111109</v>
      </c>
      <c r="C4287" s="27">
        <f t="shared" si="66"/>
        <v>4283</v>
      </c>
      <c r="D4287" s="29">
        <v>25.5</v>
      </c>
      <c r="E4287" s="29">
        <v>26</v>
      </c>
    </row>
    <row r="4288" spans="2:5" x14ac:dyDescent="0.3">
      <c r="B4288" s="28">
        <v>43063.455555555556</v>
      </c>
      <c r="C4288" s="27">
        <f t="shared" si="66"/>
        <v>4284</v>
      </c>
      <c r="D4288" s="29">
        <v>25.6</v>
      </c>
      <c r="E4288" s="29">
        <v>26</v>
      </c>
    </row>
    <row r="4289" spans="2:5" x14ac:dyDescent="0.3">
      <c r="B4289" s="28">
        <v>43063.456250000003</v>
      </c>
      <c r="C4289" s="27">
        <f t="shared" si="66"/>
        <v>4285</v>
      </c>
      <c r="D4289" s="29">
        <v>25.6</v>
      </c>
      <c r="E4289" s="29">
        <v>26.1</v>
      </c>
    </row>
    <row r="4290" spans="2:5" x14ac:dyDescent="0.3">
      <c r="B4290" s="28">
        <v>43063.456944444442</v>
      </c>
      <c r="C4290" s="27">
        <f t="shared" si="66"/>
        <v>4286</v>
      </c>
      <c r="D4290" s="29">
        <v>25.5</v>
      </c>
      <c r="E4290" s="29">
        <v>26.1</v>
      </c>
    </row>
    <row r="4291" spans="2:5" x14ac:dyDescent="0.3">
      <c r="B4291" s="28">
        <v>43063.457638888889</v>
      </c>
      <c r="C4291" s="27">
        <f t="shared" si="66"/>
        <v>4287</v>
      </c>
      <c r="D4291" s="29">
        <v>25.5</v>
      </c>
      <c r="E4291" s="29">
        <v>26.1</v>
      </c>
    </row>
    <row r="4292" spans="2:5" x14ac:dyDescent="0.3">
      <c r="B4292" s="28">
        <v>43063.458333333336</v>
      </c>
      <c r="C4292" s="27">
        <f t="shared" si="66"/>
        <v>4288</v>
      </c>
      <c r="D4292" s="29">
        <v>25.5</v>
      </c>
      <c r="E4292" s="29">
        <v>26.1</v>
      </c>
    </row>
    <row r="4293" spans="2:5" x14ac:dyDescent="0.3">
      <c r="B4293" s="28">
        <v>43063.459027777775</v>
      </c>
      <c r="C4293" s="27">
        <f t="shared" si="66"/>
        <v>4289</v>
      </c>
      <c r="D4293" s="29">
        <v>25.5</v>
      </c>
      <c r="E4293" s="29">
        <v>26.1</v>
      </c>
    </row>
    <row r="4294" spans="2:5" x14ac:dyDescent="0.3">
      <c r="B4294" s="28">
        <v>43063.459722222222</v>
      </c>
      <c r="C4294" s="27">
        <f t="shared" si="66"/>
        <v>4290</v>
      </c>
      <c r="D4294" s="29">
        <v>25.4</v>
      </c>
      <c r="E4294" s="29">
        <v>26.1</v>
      </c>
    </row>
    <row r="4295" spans="2:5" x14ac:dyDescent="0.3">
      <c r="B4295" s="28">
        <v>43063.460416666669</v>
      </c>
      <c r="C4295" s="27">
        <f t="shared" ref="C4295:C4358" si="67">C4294+1</f>
        <v>4291</v>
      </c>
      <c r="D4295" s="29">
        <v>25.2</v>
      </c>
      <c r="E4295" s="29">
        <v>26.1</v>
      </c>
    </row>
    <row r="4296" spans="2:5" x14ac:dyDescent="0.3">
      <c r="B4296" s="28">
        <v>43063.461111111108</v>
      </c>
      <c r="C4296" s="27">
        <f t="shared" si="67"/>
        <v>4292</v>
      </c>
      <c r="D4296" s="29">
        <v>25.1</v>
      </c>
      <c r="E4296" s="29">
        <v>26</v>
      </c>
    </row>
    <row r="4297" spans="2:5" x14ac:dyDescent="0.3">
      <c r="B4297" s="28">
        <v>43063.461805555555</v>
      </c>
      <c r="C4297" s="27">
        <f t="shared" si="67"/>
        <v>4293</v>
      </c>
      <c r="D4297" s="29">
        <v>25.1</v>
      </c>
      <c r="E4297" s="29">
        <v>25.9</v>
      </c>
    </row>
    <row r="4298" spans="2:5" x14ac:dyDescent="0.3">
      <c r="B4298" s="28">
        <v>43063.462500000001</v>
      </c>
      <c r="C4298" s="27">
        <f t="shared" si="67"/>
        <v>4294</v>
      </c>
      <c r="D4298" s="29">
        <v>24.8</v>
      </c>
      <c r="E4298" s="29">
        <v>25.8</v>
      </c>
    </row>
    <row r="4299" spans="2:5" x14ac:dyDescent="0.3">
      <c r="B4299" s="28">
        <v>43063.463194444441</v>
      </c>
      <c r="C4299" s="27">
        <f t="shared" si="67"/>
        <v>4295</v>
      </c>
      <c r="D4299" s="29">
        <v>24.8</v>
      </c>
      <c r="E4299" s="29">
        <v>25.7</v>
      </c>
    </row>
    <row r="4300" spans="2:5" x14ac:dyDescent="0.3">
      <c r="B4300" s="28">
        <v>43063.463888888888</v>
      </c>
      <c r="C4300" s="27">
        <f t="shared" si="67"/>
        <v>4296</v>
      </c>
      <c r="D4300" s="29">
        <v>24.9</v>
      </c>
      <c r="E4300" s="29">
        <v>25.7</v>
      </c>
    </row>
    <row r="4301" spans="2:5" x14ac:dyDescent="0.3">
      <c r="B4301" s="28">
        <v>43063.464583333334</v>
      </c>
      <c r="C4301" s="27">
        <f t="shared" si="67"/>
        <v>4297</v>
      </c>
      <c r="D4301" s="29">
        <v>25</v>
      </c>
      <c r="E4301" s="29">
        <v>25.8</v>
      </c>
    </row>
    <row r="4302" spans="2:5" x14ac:dyDescent="0.3">
      <c r="B4302" s="28">
        <v>43063.465277777781</v>
      </c>
      <c r="C4302" s="27">
        <f t="shared" si="67"/>
        <v>4298</v>
      </c>
      <c r="D4302" s="29">
        <v>25.1</v>
      </c>
      <c r="E4302" s="29">
        <v>25.7</v>
      </c>
    </row>
    <row r="4303" spans="2:5" x14ac:dyDescent="0.3">
      <c r="B4303" s="28">
        <v>43063.46597222222</v>
      </c>
      <c r="C4303" s="27">
        <f t="shared" si="67"/>
        <v>4299</v>
      </c>
      <c r="D4303" s="29">
        <v>25.2</v>
      </c>
      <c r="E4303" s="29">
        <v>25.8</v>
      </c>
    </row>
    <row r="4304" spans="2:5" x14ac:dyDescent="0.3">
      <c r="B4304" s="28">
        <v>43063.466666666667</v>
      </c>
      <c r="C4304" s="27">
        <f t="shared" si="67"/>
        <v>4300</v>
      </c>
      <c r="D4304" s="29">
        <v>25</v>
      </c>
      <c r="E4304" s="29">
        <v>25.8</v>
      </c>
    </row>
    <row r="4305" spans="2:5" x14ac:dyDescent="0.3">
      <c r="B4305" s="28">
        <v>43063.467361111114</v>
      </c>
      <c r="C4305" s="27">
        <f t="shared" si="67"/>
        <v>4301</v>
      </c>
      <c r="D4305" s="29">
        <v>24.6</v>
      </c>
      <c r="E4305" s="29">
        <v>25.5</v>
      </c>
    </row>
    <row r="4306" spans="2:5" x14ac:dyDescent="0.3">
      <c r="B4306" s="28">
        <v>43063.468055555553</v>
      </c>
      <c r="C4306" s="27">
        <f t="shared" si="67"/>
        <v>4302</v>
      </c>
      <c r="D4306" s="29">
        <v>25</v>
      </c>
      <c r="E4306" s="29">
        <v>25.6</v>
      </c>
    </row>
    <row r="4307" spans="2:5" x14ac:dyDescent="0.3">
      <c r="B4307" s="28">
        <v>43063.46875</v>
      </c>
      <c r="C4307" s="27">
        <f t="shared" si="67"/>
        <v>4303</v>
      </c>
      <c r="D4307" s="29">
        <v>25.4</v>
      </c>
      <c r="E4307" s="29">
        <v>25.7</v>
      </c>
    </row>
    <row r="4308" spans="2:5" x14ac:dyDescent="0.3">
      <c r="B4308" s="28">
        <v>43063.469444444447</v>
      </c>
      <c r="C4308" s="27">
        <f t="shared" si="67"/>
        <v>4304</v>
      </c>
      <c r="D4308" s="29">
        <v>25.4</v>
      </c>
      <c r="E4308" s="29">
        <v>25.8</v>
      </c>
    </row>
    <row r="4309" spans="2:5" x14ac:dyDescent="0.3">
      <c r="B4309" s="28">
        <v>43063.470138888886</v>
      </c>
      <c r="C4309" s="27">
        <f t="shared" si="67"/>
        <v>4305</v>
      </c>
      <c r="D4309" s="29">
        <v>25.2</v>
      </c>
      <c r="E4309" s="29">
        <v>25.7</v>
      </c>
    </row>
    <row r="4310" spans="2:5" x14ac:dyDescent="0.3">
      <c r="B4310" s="28">
        <v>43063.470833333333</v>
      </c>
      <c r="C4310" s="27">
        <f t="shared" si="67"/>
        <v>4306</v>
      </c>
      <c r="D4310" s="29">
        <v>25</v>
      </c>
      <c r="E4310" s="29">
        <v>25.7</v>
      </c>
    </row>
    <row r="4311" spans="2:5" x14ac:dyDescent="0.3">
      <c r="B4311" s="28">
        <v>43063.47152777778</v>
      </c>
      <c r="C4311" s="27">
        <f t="shared" si="67"/>
        <v>4307</v>
      </c>
      <c r="D4311" s="29">
        <v>24.8</v>
      </c>
      <c r="E4311" s="29">
        <v>25.8</v>
      </c>
    </row>
    <row r="4312" spans="2:5" x14ac:dyDescent="0.3">
      <c r="B4312" s="28">
        <v>43063.472222222219</v>
      </c>
      <c r="C4312" s="27">
        <f t="shared" si="67"/>
        <v>4308</v>
      </c>
      <c r="D4312" s="29">
        <v>25</v>
      </c>
      <c r="E4312" s="29">
        <v>25.8</v>
      </c>
    </row>
    <row r="4313" spans="2:5" x14ac:dyDescent="0.3">
      <c r="B4313" s="28">
        <v>43063.472916666666</v>
      </c>
      <c r="C4313" s="27">
        <f t="shared" si="67"/>
        <v>4309</v>
      </c>
      <c r="D4313" s="29">
        <v>25.4</v>
      </c>
      <c r="E4313" s="29">
        <v>25.9</v>
      </c>
    </row>
    <row r="4314" spans="2:5" x14ac:dyDescent="0.3">
      <c r="B4314" s="28">
        <v>43063.473611111112</v>
      </c>
      <c r="C4314" s="27">
        <f t="shared" si="67"/>
        <v>4310</v>
      </c>
      <c r="D4314" s="29">
        <v>25.5</v>
      </c>
      <c r="E4314" s="29">
        <v>26</v>
      </c>
    </row>
    <row r="4315" spans="2:5" x14ac:dyDescent="0.3">
      <c r="B4315" s="28">
        <v>43063.474305555559</v>
      </c>
      <c r="C4315" s="27">
        <f t="shared" si="67"/>
        <v>4311</v>
      </c>
      <c r="D4315" s="29">
        <v>25.5</v>
      </c>
      <c r="E4315" s="29">
        <v>26.1</v>
      </c>
    </row>
    <row r="4316" spans="2:5" x14ac:dyDescent="0.3">
      <c r="B4316" s="28">
        <v>43063.474999999999</v>
      </c>
      <c r="C4316" s="27">
        <f t="shared" si="67"/>
        <v>4312</v>
      </c>
      <c r="D4316" s="29">
        <v>25.6</v>
      </c>
      <c r="E4316" s="29">
        <v>26.1</v>
      </c>
    </row>
    <row r="4317" spans="2:5" x14ac:dyDescent="0.3">
      <c r="B4317" s="28">
        <v>43063.475694444445</v>
      </c>
      <c r="C4317" s="27">
        <f t="shared" si="67"/>
        <v>4313</v>
      </c>
      <c r="D4317" s="29">
        <v>25.5</v>
      </c>
      <c r="E4317" s="29">
        <v>26.1</v>
      </c>
    </row>
    <row r="4318" spans="2:5" x14ac:dyDescent="0.3">
      <c r="B4318" s="28">
        <v>43063.476388888892</v>
      </c>
      <c r="C4318" s="27">
        <f t="shared" si="67"/>
        <v>4314</v>
      </c>
      <c r="D4318" s="29">
        <v>25.3</v>
      </c>
      <c r="E4318" s="29">
        <v>26.1</v>
      </c>
    </row>
    <row r="4319" spans="2:5" x14ac:dyDescent="0.3">
      <c r="B4319" s="28">
        <v>43063.477083333331</v>
      </c>
      <c r="C4319" s="27">
        <f t="shared" si="67"/>
        <v>4315</v>
      </c>
      <c r="D4319" s="29">
        <v>25.1</v>
      </c>
      <c r="E4319" s="29">
        <v>26.1</v>
      </c>
    </row>
    <row r="4320" spans="2:5" x14ac:dyDescent="0.3">
      <c r="B4320" s="28">
        <v>43063.477777777778</v>
      </c>
      <c r="C4320" s="27">
        <f t="shared" si="67"/>
        <v>4316</v>
      </c>
      <c r="D4320" s="29">
        <v>25.4</v>
      </c>
      <c r="E4320" s="29">
        <v>26.1</v>
      </c>
    </row>
    <row r="4321" spans="2:5" x14ac:dyDescent="0.3">
      <c r="B4321" s="28">
        <v>43063.478472222225</v>
      </c>
      <c r="C4321" s="27">
        <f t="shared" si="67"/>
        <v>4317</v>
      </c>
      <c r="D4321" s="29">
        <v>25.7</v>
      </c>
      <c r="E4321" s="29">
        <v>26.2</v>
      </c>
    </row>
    <row r="4322" spans="2:5" x14ac:dyDescent="0.3">
      <c r="B4322" s="28">
        <v>43063.479166666664</v>
      </c>
      <c r="C4322" s="27">
        <f t="shared" si="67"/>
        <v>4318</v>
      </c>
      <c r="D4322" s="29">
        <v>25.8</v>
      </c>
      <c r="E4322" s="29">
        <v>26.3</v>
      </c>
    </row>
    <row r="4323" spans="2:5" x14ac:dyDescent="0.3">
      <c r="B4323" s="28">
        <v>43063.479861111111</v>
      </c>
      <c r="C4323" s="27">
        <f t="shared" si="67"/>
        <v>4319</v>
      </c>
      <c r="D4323" s="29">
        <v>25.8</v>
      </c>
      <c r="E4323" s="29">
        <v>26.3</v>
      </c>
    </row>
    <row r="4324" spans="2:5" x14ac:dyDescent="0.3">
      <c r="B4324" s="28">
        <v>43063.480555555558</v>
      </c>
      <c r="C4324" s="27">
        <f t="shared" si="67"/>
        <v>4320</v>
      </c>
      <c r="D4324" s="29">
        <v>25.8</v>
      </c>
      <c r="E4324" s="29">
        <v>26.3</v>
      </c>
    </row>
    <row r="4325" spans="2:5" x14ac:dyDescent="0.3">
      <c r="B4325" s="28">
        <v>43063.481249999997</v>
      </c>
      <c r="C4325" s="27">
        <f t="shared" si="67"/>
        <v>4321</v>
      </c>
      <c r="D4325" s="29">
        <v>25.9</v>
      </c>
      <c r="E4325" s="29">
        <v>26.3</v>
      </c>
    </row>
    <row r="4326" spans="2:5" x14ac:dyDescent="0.3">
      <c r="B4326" s="28">
        <v>43063.481944444444</v>
      </c>
      <c r="C4326" s="27">
        <f t="shared" si="67"/>
        <v>4322</v>
      </c>
      <c r="D4326" s="29">
        <v>25.9</v>
      </c>
      <c r="E4326" s="29">
        <v>26.4</v>
      </c>
    </row>
    <row r="4327" spans="2:5" x14ac:dyDescent="0.3">
      <c r="B4327" s="28">
        <v>43063.482638888891</v>
      </c>
      <c r="C4327" s="27">
        <f t="shared" si="67"/>
        <v>4323</v>
      </c>
      <c r="D4327" s="29">
        <v>26</v>
      </c>
      <c r="E4327" s="29">
        <v>26.4</v>
      </c>
    </row>
    <row r="4328" spans="2:5" x14ac:dyDescent="0.3">
      <c r="B4328" s="28">
        <v>43063.48333333333</v>
      </c>
      <c r="C4328" s="27">
        <f t="shared" si="67"/>
        <v>4324</v>
      </c>
      <c r="D4328" s="29">
        <v>26</v>
      </c>
      <c r="E4328" s="29">
        <v>26.4</v>
      </c>
    </row>
    <row r="4329" spans="2:5" x14ac:dyDescent="0.3">
      <c r="B4329" s="28">
        <v>43063.484027777777</v>
      </c>
      <c r="C4329" s="27">
        <f t="shared" si="67"/>
        <v>4325</v>
      </c>
      <c r="D4329" s="29">
        <v>25.8</v>
      </c>
      <c r="E4329" s="29">
        <v>26.3</v>
      </c>
    </row>
    <row r="4330" spans="2:5" x14ac:dyDescent="0.3">
      <c r="B4330" s="28">
        <v>43063.484722222223</v>
      </c>
      <c r="C4330" s="27">
        <f t="shared" si="67"/>
        <v>4326</v>
      </c>
      <c r="D4330" s="29">
        <v>25.8</v>
      </c>
      <c r="E4330" s="29">
        <v>26.2</v>
      </c>
    </row>
    <row r="4331" spans="2:5" x14ac:dyDescent="0.3">
      <c r="B4331" s="28">
        <v>43063.48541666667</v>
      </c>
      <c r="C4331" s="27">
        <f t="shared" si="67"/>
        <v>4327</v>
      </c>
      <c r="D4331" s="29">
        <v>25.7</v>
      </c>
      <c r="E4331" s="29">
        <v>26</v>
      </c>
    </row>
    <row r="4332" spans="2:5" x14ac:dyDescent="0.3">
      <c r="B4332" s="28">
        <v>43063.486111111109</v>
      </c>
      <c r="C4332" s="27">
        <f t="shared" si="67"/>
        <v>4328</v>
      </c>
      <c r="D4332" s="29">
        <v>25.7</v>
      </c>
      <c r="E4332" s="29">
        <v>25.9</v>
      </c>
    </row>
    <row r="4333" spans="2:5" x14ac:dyDescent="0.3">
      <c r="B4333" s="28">
        <v>43063.486805555556</v>
      </c>
      <c r="C4333" s="27">
        <f t="shared" si="67"/>
        <v>4329</v>
      </c>
      <c r="D4333" s="29">
        <v>25.5</v>
      </c>
      <c r="E4333" s="29">
        <v>25.9</v>
      </c>
    </row>
    <row r="4334" spans="2:5" x14ac:dyDescent="0.3">
      <c r="B4334" s="28">
        <v>43063.487500000003</v>
      </c>
      <c r="C4334" s="27">
        <f t="shared" si="67"/>
        <v>4330</v>
      </c>
      <c r="D4334" s="29">
        <v>25.3</v>
      </c>
      <c r="E4334" s="29">
        <v>25.8</v>
      </c>
    </row>
    <row r="4335" spans="2:5" x14ac:dyDescent="0.3">
      <c r="B4335" s="28">
        <v>43063.488194444442</v>
      </c>
      <c r="C4335" s="27">
        <f t="shared" si="67"/>
        <v>4331</v>
      </c>
      <c r="D4335" s="29">
        <v>25.4</v>
      </c>
      <c r="E4335" s="29">
        <v>25.7</v>
      </c>
    </row>
    <row r="4336" spans="2:5" x14ac:dyDescent="0.3">
      <c r="B4336" s="28">
        <v>43063.488888888889</v>
      </c>
      <c r="C4336" s="27">
        <f t="shared" si="67"/>
        <v>4332</v>
      </c>
      <c r="D4336" s="29">
        <v>25.6</v>
      </c>
      <c r="E4336" s="29">
        <v>25.8</v>
      </c>
    </row>
    <row r="4337" spans="2:5" x14ac:dyDescent="0.3">
      <c r="B4337" s="28">
        <v>43063.489583333336</v>
      </c>
      <c r="C4337" s="27">
        <f t="shared" si="67"/>
        <v>4333</v>
      </c>
      <c r="D4337" s="29">
        <v>25.7</v>
      </c>
      <c r="E4337" s="29">
        <v>25.9</v>
      </c>
    </row>
    <row r="4338" spans="2:5" x14ac:dyDescent="0.3">
      <c r="B4338" s="28">
        <v>43063.490277777775</v>
      </c>
      <c r="C4338" s="27">
        <f t="shared" si="67"/>
        <v>4334</v>
      </c>
      <c r="D4338" s="29">
        <v>25.8</v>
      </c>
      <c r="E4338" s="29">
        <v>25.9</v>
      </c>
    </row>
    <row r="4339" spans="2:5" x14ac:dyDescent="0.3">
      <c r="B4339" s="28">
        <v>43063.490972222222</v>
      </c>
      <c r="C4339" s="27">
        <f t="shared" si="67"/>
        <v>4335</v>
      </c>
      <c r="D4339" s="29">
        <v>25.4</v>
      </c>
      <c r="E4339" s="29">
        <v>25.9</v>
      </c>
    </row>
    <row r="4340" spans="2:5" x14ac:dyDescent="0.3">
      <c r="B4340" s="28">
        <v>43063.491666666669</v>
      </c>
      <c r="C4340" s="27">
        <f t="shared" si="67"/>
        <v>4336</v>
      </c>
      <c r="D4340" s="29">
        <v>25.4</v>
      </c>
      <c r="E4340" s="29">
        <v>25.8</v>
      </c>
    </row>
    <row r="4341" spans="2:5" x14ac:dyDescent="0.3">
      <c r="B4341" s="28">
        <v>43063.492361111108</v>
      </c>
      <c r="C4341" s="27">
        <f t="shared" si="67"/>
        <v>4337</v>
      </c>
      <c r="D4341" s="29">
        <v>25.1</v>
      </c>
      <c r="E4341" s="29">
        <v>25.7</v>
      </c>
    </row>
    <row r="4342" spans="2:5" x14ac:dyDescent="0.3">
      <c r="B4342" s="28">
        <v>43063.493055555555</v>
      </c>
      <c r="C4342" s="27">
        <f t="shared" si="67"/>
        <v>4338</v>
      </c>
      <c r="D4342" s="29">
        <v>25.4</v>
      </c>
      <c r="E4342" s="29">
        <v>25.7</v>
      </c>
    </row>
    <row r="4343" spans="2:5" x14ac:dyDescent="0.3">
      <c r="B4343" s="28">
        <v>43063.493750000001</v>
      </c>
      <c r="C4343" s="27">
        <f t="shared" si="67"/>
        <v>4339</v>
      </c>
      <c r="D4343" s="29">
        <v>25.7</v>
      </c>
      <c r="E4343" s="29">
        <v>25.9</v>
      </c>
    </row>
    <row r="4344" spans="2:5" x14ac:dyDescent="0.3">
      <c r="B4344" s="28">
        <v>43063.494444444441</v>
      </c>
      <c r="C4344" s="27">
        <f t="shared" si="67"/>
        <v>4340</v>
      </c>
      <c r="D4344" s="29">
        <v>25.8</v>
      </c>
      <c r="E4344" s="29">
        <v>25.9</v>
      </c>
    </row>
    <row r="4345" spans="2:5" x14ac:dyDescent="0.3">
      <c r="B4345" s="28">
        <v>43063.495138888888</v>
      </c>
      <c r="C4345" s="27">
        <f t="shared" si="67"/>
        <v>4341</v>
      </c>
      <c r="D4345" s="29">
        <v>25.6</v>
      </c>
      <c r="E4345" s="29">
        <v>26</v>
      </c>
    </row>
    <row r="4346" spans="2:5" x14ac:dyDescent="0.3">
      <c r="B4346" s="28">
        <v>43063.495833333334</v>
      </c>
      <c r="C4346" s="27">
        <f t="shared" si="67"/>
        <v>4342</v>
      </c>
      <c r="D4346" s="29">
        <v>25.5</v>
      </c>
      <c r="E4346" s="29">
        <v>25.9</v>
      </c>
    </row>
    <row r="4347" spans="2:5" x14ac:dyDescent="0.3">
      <c r="B4347" s="28">
        <v>43063.496527777781</v>
      </c>
      <c r="C4347" s="27">
        <f t="shared" si="67"/>
        <v>4343</v>
      </c>
      <c r="D4347" s="29">
        <v>25.5</v>
      </c>
      <c r="E4347" s="29">
        <v>25.9</v>
      </c>
    </row>
    <row r="4348" spans="2:5" x14ac:dyDescent="0.3">
      <c r="B4348" s="28">
        <v>43063.49722222222</v>
      </c>
      <c r="C4348" s="27">
        <f t="shared" si="67"/>
        <v>4344</v>
      </c>
      <c r="D4348" s="29">
        <v>25.6</v>
      </c>
      <c r="E4348" s="29">
        <v>26</v>
      </c>
    </row>
    <row r="4349" spans="2:5" x14ac:dyDescent="0.3">
      <c r="B4349" s="28">
        <v>43063.497916666667</v>
      </c>
      <c r="C4349" s="27">
        <f t="shared" si="67"/>
        <v>4345</v>
      </c>
      <c r="D4349" s="29">
        <v>25.6</v>
      </c>
      <c r="E4349" s="29">
        <v>26</v>
      </c>
    </row>
    <row r="4350" spans="2:5" x14ac:dyDescent="0.3">
      <c r="B4350" s="28">
        <v>43063.498611111114</v>
      </c>
      <c r="C4350" s="27">
        <f t="shared" si="67"/>
        <v>4346</v>
      </c>
      <c r="D4350" s="29">
        <v>25.4</v>
      </c>
      <c r="E4350" s="29">
        <v>26</v>
      </c>
    </row>
    <row r="4351" spans="2:5" x14ac:dyDescent="0.3">
      <c r="B4351" s="28">
        <v>43063.499305555553</v>
      </c>
      <c r="C4351" s="27">
        <f t="shared" si="67"/>
        <v>4347</v>
      </c>
      <c r="D4351" s="29">
        <v>25.2</v>
      </c>
      <c r="E4351" s="29">
        <v>25.9</v>
      </c>
    </row>
    <row r="4352" spans="2:5" x14ac:dyDescent="0.3">
      <c r="B4352" s="28">
        <v>43063.5</v>
      </c>
      <c r="C4352" s="27">
        <f t="shared" si="67"/>
        <v>4348</v>
      </c>
      <c r="D4352" s="29">
        <v>25.2</v>
      </c>
      <c r="E4352" s="29">
        <v>25.9</v>
      </c>
    </row>
    <row r="4353" spans="2:5" x14ac:dyDescent="0.3">
      <c r="B4353" s="28">
        <v>43063.500694444447</v>
      </c>
      <c r="C4353" s="27">
        <f t="shared" si="67"/>
        <v>4349</v>
      </c>
      <c r="D4353" s="29">
        <v>25.4</v>
      </c>
      <c r="E4353" s="29">
        <v>25.9</v>
      </c>
    </row>
    <row r="4354" spans="2:5" x14ac:dyDescent="0.3">
      <c r="B4354" s="28">
        <v>43063.501388888886</v>
      </c>
      <c r="C4354" s="27">
        <f t="shared" si="67"/>
        <v>4350</v>
      </c>
      <c r="D4354" s="29">
        <v>25.6</v>
      </c>
      <c r="E4354" s="29">
        <v>25.9</v>
      </c>
    </row>
    <row r="4355" spans="2:5" x14ac:dyDescent="0.3">
      <c r="B4355" s="28">
        <v>43063.502083333333</v>
      </c>
      <c r="C4355" s="27">
        <f t="shared" si="67"/>
        <v>4351</v>
      </c>
      <c r="D4355" s="29">
        <v>25.7</v>
      </c>
      <c r="E4355" s="29">
        <v>26</v>
      </c>
    </row>
    <row r="4356" spans="2:5" x14ac:dyDescent="0.3">
      <c r="B4356" s="28">
        <v>43063.50277777778</v>
      </c>
      <c r="C4356" s="27">
        <f t="shared" si="67"/>
        <v>4352</v>
      </c>
      <c r="D4356" s="29">
        <v>26</v>
      </c>
      <c r="E4356" s="29">
        <v>26.1</v>
      </c>
    </row>
    <row r="4357" spans="2:5" x14ac:dyDescent="0.3">
      <c r="B4357" s="28">
        <v>43063.503472222219</v>
      </c>
      <c r="C4357" s="27">
        <f t="shared" si="67"/>
        <v>4353</v>
      </c>
      <c r="D4357" s="29">
        <v>26.1</v>
      </c>
      <c r="E4357" s="29">
        <v>26.3</v>
      </c>
    </row>
    <row r="4358" spans="2:5" x14ac:dyDescent="0.3">
      <c r="B4358" s="28">
        <v>43063.504166666666</v>
      </c>
      <c r="C4358" s="27">
        <f t="shared" si="67"/>
        <v>4354</v>
      </c>
      <c r="D4358" s="29">
        <v>26.1</v>
      </c>
      <c r="E4358" s="29">
        <v>26.3</v>
      </c>
    </row>
    <row r="4359" spans="2:5" x14ac:dyDescent="0.3">
      <c r="B4359" s="28">
        <v>43063.504861111112</v>
      </c>
      <c r="C4359" s="27">
        <f t="shared" ref="C4359:C4422" si="68">C4358+1</f>
        <v>4355</v>
      </c>
      <c r="D4359" s="29">
        <v>25.8</v>
      </c>
      <c r="E4359" s="29">
        <v>26.4</v>
      </c>
    </row>
    <row r="4360" spans="2:5" x14ac:dyDescent="0.3">
      <c r="B4360" s="28">
        <v>43063.505555555559</v>
      </c>
      <c r="C4360" s="27">
        <f t="shared" si="68"/>
        <v>4356</v>
      </c>
      <c r="D4360" s="29">
        <v>26</v>
      </c>
      <c r="E4360" s="29">
        <v>26.4</v>
      </c>
    </row>
    <row r="4361" spans="2:5" x14ac:dyDescent="0.3">
      <c r="B4361" s="28">
        <v>43063.506249999999</v>
      </c>
      <c r="C4361" s="27">
        <f t="shared" si="68"/>
        <v>4357</v>
      </c>
      <c r="D4361" s="29">
        <v>26.2</v>
      </c>
      <c r="E4361" s="29">
        <v>26.7</v>
      </c>
    </row>
    <row r="4362" spans="2:5" x14ac:dyDescent="0.3">
      <c r="B4362" s="28">
        <v>43063.506944444445</v>
      </c>
      <c r="C4362" s="27">
        <f t="shared" si="68"/>
        <v>4358</v>
      </c>
      <c r="D4362" s="29">
        <v>26.5</v>
      </c>
      <c r="E4362" s="29">
        <v>26.8</v>
      </c>
    </row>
    <row r="4363" spans="2:5" x14ac:dyDescent="0.3">
      <c r="B4363" s="28">
        <v>43063.507638888892</v>
      </c>
      <c r="C4363" s="27">
        <f t="shared" si="68"/>
        <v>4359</v>
      </c>
      <c r="D4363" s="29">
        <v>26.5</v>
      </c>
      <c r="E4363" s="29">
        <v>26.8</v>
      </c>
    </row>
    <row r="4364" spans="2:5" x14ac:dyDescent="0.3">
      <c r="B4364" s="28">
        <v>43063.508333333331</v>
      </c>
      <c r="C4364" s="27">
        <f t="shared" si="68"/>
        <v>4360</v>
      </c>
      <c r="D4364" s="29">
        <v>26</v>
      </c>
      <c r="E4364" s="29">
        <v>26.8</v>
      </c>
    </row>
    <row r="4365" spans="2:5" x14ac:dyDescent="0.3">
      <c r="B4365" s="28">
        <v>43063.509027777778</v>
      </c>
      <c r="C4365" s="27">
        <f t="shared" si="68"/>
        <v>4361</v>
      </c>
      <c r="D4365" s="29">
        <v>25.6</v>
      </c>
      <c r="E4365" s="29">
        <v>26.7</v>
      </c>
    </row>
    <row r="4366" spans="2:5" x14ac:dyDescent="0.3">
      <c r="B4366" s="28">
        <v>43063.509722222225</v>
      </c>
      <c r="C4366" s="27">
        <f t="shared" si="68"/>
        <v>4362</v>
      </c>
      <c r="D4366" s="29">
        <v>25.5</v>
      </c>
      <c r="E4366" s="29">
        <v>26.5</v>
      </c>
    </row>
    <row r="4367" spans="2:5" x14ac:dyDescent="0.3">
      <c r="B4367" s="28">
        <v>43063.510416666664</v>
      </c>
      <c r="C4367" s="27">
        <f t="shared" si="68"/>
        <v>4363</v>
      </c>
      <c r="D4367" s="29">
        <v>25.6</v>
      </c>
      <c r="E4367" s="29">
        <v>26.5</v>
      </c>
    </row>
    <row r="4368" spans="2:5" x14ac:dyDescent="0.3">
      <c r="B4368" s="28">
        <v>43063.511111111111</v>
      </c>
      <c r="C4368" s="27">
        <f t="shared" si="68"/>
        <v>4364</v>
      </c>
      <c r="D4368" s="29">
        <v>25.8</v>
      </c>
      <c r="E4368" s="29">
        <v>26.6</v>
      </c>
    </row>
    <row r="4369" spans="2:5" x14ac:dyDescent="0.3">
      <c r="B4369" s="28">
        <v>43063.511805555558</v>
      </c>
      <c r="C4369" s="27">
        <f t="shared" si="68"/>
        <v>4365</v>
      </c>
      <c r="D4369" s="29">
        <v>25.9</v>
      </c>
      <c r="E4369" s="29">
        <v>26.6</v>
      </c>
    </row>
    <row r="4370" spans="2:5" x14ac:dyDescent="0.3">
      <c r="B4370" s="28">
        <v>43063.512499999997</v>
      </c>
      <c r="C4370" s="27">
        <f t="shared" si="68"/>
        <v>4366</v>
      </c>
      <c r="D4370" s="29">
        <v>26.5</v>
      </c>
      <c r="E4370" s="29">
        <v>26.8</v>
      </c>
    </row>
    <row r="4371" spans="2:5" x14ac:dyDescent="0.3">
      <c r="B4371" s="28">
        <v>43063.513194444444</v>
      </c>
      <c r="C4371" s="27">
        <f t="shared" si="68"/>
        <v>4367</v>
      </c>
      <c r="D4371" s="29">
        <v>26.5</v>
      </c>
      <c r="E4371" s="29">
        <v>26.9</v>
      </c>
    </row>
    <row r="4372" spans="2:5" x14ac:dyDescent="0.3">
      <c r="B4372" s="28">
        <v>43063.513888888891</v>
      </c>
      <c r="C4372" s="27">
        <f t="shared" si="68"/>
        <v>4368</v>
      </c>
      <c r="D4372" s="29">
        <v>26.7</v>
      </c>
      <c r="E4372" s="29">
        <v>27</v>
      </c>
    </row>
    <row r="4373" spans="2:5" x14ac:dyDescent="0.3">
      <c r="B4373" s="28">
        <v>43063.51458333333</v>
      </c>
      <c r="C4373" s="27">
        <f t="shared" si="68"/>
        <v>4369</v>
      </c>
      <c r="D4373" s="29">
        <v>26.8</v>
      </c>
      <c r="E4373" s="29">
        <v>27.1</v>
      </c>
    </row>
    <row r="4374" spans="2:5" x14ac:dyDescent="0.3">
      <c r="B4374" s="28">
        <v>43063.515277777777</v>
      </c>
      <c r="C4374" s="27">
        <f t="shared" si="68"/>
        <v>4370</v>
      </c>
      <c r="D4374" s="29">
        <v>26.8</v>
      </c>
      <c r="E4374" s="29">
        <v>27.2</v>
      </c>
    </row>
    <row r="4375" spans="2:5" x14ac:dyDescent="0.3">
      <c r="B4375" s="28">
        <v>43063.515972222223</v>
      </c>
      <c r="C4375" s="27">
        <f t="shared" si="68"/>
        <v>4371</v>
      </c>
      <c r="D4375" s="29">
        <v>26.7</v>
      </c>
      <c r="E4375" s="29">
        <v>27.2</v>
      </c>
    </row>
    <row r="4376" spans="2:5" x14ac:dyDescent="0.3">
      <c r="B4376" s="28">
        <v>43063.51666666667</v>
      </c>
      <c r="C4376" s="27">
        <f t="shared" si="68"/>
        <v>4372</v>
      </c>
      <c r="D4376" s="29">
        <v>26.7</v>
      </c>
      <c r="E4376" s="29">
        <v>27.2</v>
      </c>
    </row>
    <row r="4377" spans="2:5" x14ac:dyDescent="0.3">
      <c r="B4377" s="28">
        <v>43063.517361111109</v>
      </c>
      <c r="C4377" s="27">
        <f t="shared" si="68"/>
        <v>4373</v>
      </c>
      <c r="D4377" s="29">
        <v>26.7</v>
      </c>
      <c r="E4377" s="29">
        <v>27.3</v>
      </c>
    </row>
    <row r="4378" spans="2:5" x14ac:dyDescent="0.3">
      <c r="B4378" s="28">
        <v>43063.518055555556</v>
      </c>
      <c r="C4378" s="27">
        <f t="shared" si="68"/>
        <v>4374</v>
      </c>
      <c r="D4378" s="29">
        <v>26.6</v>
      </c>
      <c r="E4378" s="29">
        <v>27.3</v>
      </c>
    </row>
    <row r="4379" spans="2:5" x14ac:dyDescent="0.3">
      <c r="B4379" s="28">
        <v>43063.518750000003</v>
      </c>
      <c r="C4379" s="27">
        <f t="shared" si="68"/>
        <v>4375</v>
      </c>
      <c r="D4379" s="29">
        <v>26.5</v>
      </c>
      <c r="E4379" s="29">
        <v>27.2</v>
      </c>
    </row>
    <row r="4380" spans="2:5" x14ac:dyDescent="0.3">
      <c r="B4380" s="28">
        <v>43063.519444444442</v>
      </c>
      <c r="C4380" s="27">
        <f t="shared" si="68"/>
        <v>4376</v>
      </c>
      <c r="D4380" s="29">
        <v>26.3</v>
      </c>
      <c r="E4380" s="29">
        <v>27</v>
      </c>
    </row>
    <row r="4381" spans="2:5" x14ac:dyDescent="0.3">
      <c r="B4381" s="28">
        <v>43063.520138888889</v>
      </c>
      <c r="C4381" s="27">
        <f t="shared" si="68"/>
        <v>4377</v>
      </c>
      <c r="D4381" s="29">
        <v>26.3</v>
      </c>
      <c r="E4381" s="29">
        <v>26.9</v>
      </c>
    </row>
    <row r="4382" spans="2:5" x14ac:dyDescent="0.3">
      <c r="B4382" s="28">
        <v>43063.520833333336</v>
      </c>
      <c r="C4382" s="27">
        <f t="shared" si="68"/>
        <v>4378</v>
      </c>
      <c r="D4382" s="29">
        <v>26.5</v>
      </c>
      <c r="E4382" s="29">
        <v>27</v>
      </c>
    </row>
    <row r="4383" spans="2:5" x14ac:dyDescent="0.3">
      <c r="B4383" s="28">
        <v>43063.521527777775</v>
      </c>
      <c r="C4383" s="27">
        <f t="shared" si="68"/>
        <v>4379</v>
      </c>
      <c r="D4383" s="29">
        <v>26.5</v>
      </c>
      <c r="E4383" s="29">
        <v>27</v>
      </c>
    </row>
    <row r="4384" spans="2:5" x14ac:dyDescent="0.3">
      <c r="B4384" s="28">
        <v>43063.522222222222</v>
      </c>
      <c r="C4384" s="27">
        <f t="shared" si="68"/>
        <v>4380</v>
      </c>
      <c r="D4384" s="29">
        <v>26.4</v>
      </c>
      <c r="E4384" s="29">
        <v>27</v>
      </c>
    </row>
    <row r="4385" spans="2:5" x14ac:dyDescent="0.3">
      <c r="B4385" s="28">
        <v>43063.522916666669</v>
      </c>
      <c r="C4385" s="27">
        <f t="shared" si="68"/>
        <v>4381</v>
      </c>
      <c r="D4385" s="29">
        <v>26.8</v>
      </c>
      <c r="E4385" s="29">
        <v>27.1</v>
      </c>
    </row>
    <row r="4386" spans="2:5" x14ac:dyDescent="0.3">
      <c r="B4386" s="28">
        <v>43063.523611111108</v>
      </c>
      <c r="C4386" s="27">
        <f t="shared" si="68"/>
        <v>4382</v>
      </c>
      <c r="D4386" s="29">
        <v>27.3</v>
      </c>
      <c r="E4386" s="29">
        <v>27.3</v>
      </c>
    </row>
    <row r="4387" spans="2:5" x14ac:dyDescent="0.3">
      <c r="B4387" s="28">
        <v>43063.524305555555</v>
      </c>
      <c r="C4387" s="27">
        <f t="shared" si="68"/>
        <v>4383</v>
      </c>
      <c r="D4387" s="29">
        <v>27</v>
      </c>
      <c r="E4387" s="29">
        <v>27.4</v>
      </c>
    </row>
    <row r="4388" spans="2:5" x14ac:dyDescent="0.3">
      <c r="B4388" s="28">
        <v>43063.525000000001</v>
      </c>
      <c r="C4388" s="27">
        <f t="shared" si="68"/>
        <v>4384</v>
      </c>
      <c r="D4388" s="29">
        <v>27.1</v>
      </c>
      <c r="E4388" s="29">
        <v>27.5</v>
      </c>
    </row>
    <row r="4389" spans="2:5" x14ac:dyDescent="0.3">
      <c r="B4389" s="28">
        <v>43063.525694444441</v>
      </c>
      <c r="C4389" s="27">
        <f t="shared" si="68"/>
        <v>4385</v>
      </c>
      <c r="D4389" s="29">
        <v>27.6</v>
      </c>
      <c r="E4389" s="29">
        <v>27.7</v>
      </c>
    </row>
    <row r="4390" spans="2:5" x14ac:dyDescent="0.3">
      <c r="B4390" s="28">
        <v>43063.526388888888</v>
      </c>
      <c r="C4390" s="27">
        <f t="shared" si="68"/>
        <v>4386</v>
      </c>
      <c r="D4390" s="29">
        <v>27.7</v>
      </c>
      <c r="E4390" s="29">
        <v>27.8</v>
      </c>
    </row>
    <row r="4391" spans="2:5" x14ac:dyDescent="0.3">
      <c r="B4391" s="28">
        <v>43063.527083333334</v>
      </c>
      <c r="C4391" s="27">
        <f t="shared" si="68"/>
        <v>4387</v>
      </c>
      <c r="D4391" s="29">
        <v>27.7</v>
      </c>
      <c r="E4391" s="29">
        <v>27.8</v>
      </c>
    </row>
    <row r="4392" spans="2:5" x14ac:dyDescent="0.3">
      <c r="B4392" s="28">
        <v>43063.527777777781</v>
      </c>
      <c r="C4392" s="27">
        <f t="shared" si="68"/>
        <v>4388</v>
      </c>
      <c r="D4392" s="29">
        <v>27.5</v>
      </c>
      <c r="E4392" s="29">
        <v>27.8</v>
      </c>
    </row>
    <row r="4393" spans="2:5" x14ac:dyDescent="0.3">
      <c r="B4393" s="28">
        <v>43063.52847222222</v>
      </c>
      <c r="C4393" s="27">
        <f t="shared" si="68"/>
        <v>4389</v>
      </c>
      <c r="D4393" s="29">
        <v>27.1</v>
      </c>
      <c r="E4393" s="29">
        <v>27.7</v>
      </c>
    </row>
    <row r="4394" spans="2:5" x14ac:dyDescent="0.3">
      <c r="B4394" s="28">
        <v>43063.529166666667</v>
      </c>
      <c r="C4394" s="27">
        <f t="shared" si="68"/>
        <v>4390</v>
      </c>
      <c r="D4394" s="29">
        <v>27.2</v>
      </c>
      <c r="E4394" s="29">
        <v>27.8</v>
      </c>
    </row>
    <row r="4395" spans="2:5" x14ac:dyDescent="0.3">
      <c r="B4395" s="28">
        <v>43063.529861111114</v>
      </c>
      <c r="C4395" s="27">
        <f t="shared" si="68"/>
        <v>4391</v>
      </c>
      <c r="D4395" s="29">
        <v>27.5</v>
      </c>
      <c r="E4395" s="29">
        <v>27.8</v>
      </c>
    </row>
    <row r="4396" spans="2:5" x14ac:dyDescent="0.3">
      <c r="B4396" s="28">
        <v>43063.530555555553</v>
      </c>
      <c r="C4396" s="27">
        <f t="shared" si="68"/>
        <v>4392</v>
      </c>
      <c r="D4396" s="29">
        <v>27.6</v>
      </c>
      <c r="E4396" s="29">
        <v>27.9</v>
      </c>
    </row>
    <row r="4397" spans="2:5" x14ac:dyDescent="0.3">
      <c r="B4397" s="28">
        <v>43063.53125</v>
      </c>
      <c r="C4397" s="27">
        <f t="shared" si="68"/>
        <v>4393</v>
      </c>
      <c r="D4397" s="29">
        <v>27.8</v>
      </c>
      <c r="E4397" s="29">
        <v>28</v>
      </c>
    </row>
    <row r="4398" spans="2:5" x14ac:dyDescent="0.3">
      <c r="B4398" s="28">
        <v>43063.531944444447</v>
      </c>
      <c r="C4398" s="27">
        <f t="shared" si="68"/>
        <v>4394</v>
      </c>
      <c r="D4398" s="29">
        <v>27.9</v>
      </c>
      <c r="E4398" s="29">
        <v>28.1</v>
      </c>
    </row>
    <row r="4399" spans="2:5" x14ac:dyDescent="0.3">
      <c r="B4399" s="28">
        <v>43063.532638888886</v>
      </c>
      <c r="C4399" s="27">
        <f t="shared" si="68"/>
        <v>4395</v>
      </c>
      <c r="D4399" s="29">
        <v>28.2</v>
      </c>
      <c r="E4399" s="29">
        <v>28.2</v>
      </c>
    </row>
    <row r="4400" spans="2:5" x14ac:dyDescent="0.3">
      <c r="B4400" s="28">
        <v>43063.533333333333</v>
      </c>
      <c r="C4400" s="27">
        <f t="shared" si="68"/>
        <v>4396</v>
      </c>
      <c r="D4400" s="29">
        <v>27.9</v>
      </c>
      <c r="E4400" s="29">
        <v>28.1</v>
      </c>
    </row>
    <row r="4401" spans="2:5" x14ac:dyDescent="0.3">
      <c r="B4401" s="28">
        <v>43063.53402777778</v>
      </c>
      <c r="C4401" s="27">
        <f t="shared" si="68"/>
        <v>4397</v>
      </c>
      <c r="D4401" s="29">
        <v>27.8</v>
      </c>
      <c r="E4401" s="29">
        <v>28.1</v>
      </c>
    </row>
    <row r="4402" spans="2:5" x14ac:dyDescent="0.3">
      <c r="B4402" s="28">
        <v>43063.534722222219</v>
      </c>
      <c r="C4402" s="27">
        <f t="shared" si="68"/>
        <v>4398</v>
      </c>
      <c r="D4402" s="29">
        <v>27.5</v>
      </c>
      <c r="E4402" s="29">
        <v>28.1</v>
      </c>
    </row>
    <row r="4403" spans="2:5" x14ac:dyDescent="0.3">
      <c r="B4403" s="28">
        <v>43063.535416666666</v>
      </c>
      <c r="C4403" s="27">
        <f t="shared" si="68"/>
        <v>4399</v>
      </c>
      <c r="D4403" s="29">
        <v>27.4</v>
      </c>
      <c r="E4403" s="29">
        <v>28.1</v>
      </c>
    </row>
    <row r="4404" spans="2:5" x14ac:dyDescent="0.3">
      <c r="B4404" s="28">
        <v>43063.536111111112</v>
      </c>
      <c r="C4404" s="27">
        <f t="shared" si="68"/>
        <v>4400</v>
      </c>
      <c r="D4404" s="29">
        <v>27.6</v>
      </c>
      <c r="E4404" s="29">
        <v>28.1</v>
      </c>
    </row>
    <row r="4405" spans="2:5" x14ac:dyDescent="0.3">
      <c r="B4405" s="28">
        <v>43063.536805555559</v>
      </c>
      <c r="C4405" s="27">
        <f t="shared" si="68"/>
        <v>4401</v>
      </c>
      <c r="D4405" s="29">
        <v>27.6</v>
      </c>
      <c r="E4405" s="29">
        <v>28.1</v>
      </c>
    </row>
    <row r="4406" spans="2:5" x14ac:dyDescent="0.3">
      <c r="B4406" s="28">
        <v>43063.537499999999</v>
      </c>
      <c r="C4406" s="27">
        <f t="shared" si="68"/>
        <v>4402</v>
      </c>
      <c r="D4406" s="29">
        <v>27.6</v>
      </c>
      <c r="E4406" s="29">
        <v>28.1</v>
      </c>
    </row>
    <row r="4407" spans="2:5" x14ac:dyDescent="0.3">
      <c r="B4407" s="28">
        <v>43063.538194444445</v>
      </c>
      <c r="C4407" s="27">
        <f t="shared" si="68"/>
        <v>4403</v>
      </c>
      <c r="D4407" s="29">
        <v>27.6</v>
      </c>
      <c r="E4407" s="29">
        <v>28.1</v>
      </c>
    </row>
    <row r="4408" spans="2:5" x14ac:dyDescent="0.3">
      <c r="B4408" s="28">
        <v>43063.538888888892</v>
      </c>
      <c r="C4408" s="27">
        <f t="shared" si="68"/>
        <v>4404</v>
      </c>
      <c r="D4408" s="29">
        <v>27.6</v>
      </c>
      <c r="E4408" s="29">
        <v>28.1</v>
      </c>
    </row>
    <row r="4409" spans="2:5" x14ac:dyDescent="0.3">
      <c r="B4409" s="28">
        <v>43063.539583333331</v>
      </c>
      <c r="C4409" s="27">
        <f t="shared" si="68"/>
        <v>4405</v>
      </c>
      <c r="D4409" s="29">
        <v>27.8</v>
      </c>
      <c r="E4409" s="29">
        <v>28.3</v>
      </c>
    </row>
    <row r="4410" spans="2:5" x14ac:dyDescent="0.3">
      <c r="B4410" s="28">
        <v>43063.540277777778</v>
      </c>
      <c r="C4410" s="27">
        <f t="shared" si="68"/>
        <v>4406</v>
      </c>
      <c r="D4410" s="29">
        <v>27.8</v>
      </c>
      <c r="E4410" s="29">
        <v>28.3</v>
      </c>
    </row>
    <row r="4411" spans="2:5" x14ac:dyDescent="0.3">
      <c r="B4411" s="28">
        <v>43063.540972222225</v>
      </c>
      <c r="C4411" s="27">
        <f t="shared" si="68"/>
        <v>4407</v>
      </c>
      <c r="D4411" s="29">
        <v>27.7</v>
      </c>
      <c r="E4411" s="29">
        <v>28.2</v>
      </c>
    </row>
    <row r="4412" spans="2:5" x14ac:dyDescent="0.3">
      <c r="B4412" s="28">
        <v>43063.541666666664</v>
      </c>
      <c r="C4412" s="27">
        <f t="shared" si="68"/>
        <v>4408</v>
      </c>
      <c r="D4412" s="29">
        <v>27.2</v>
      </c>
      <c r="E4412" s="29">
        <v>28.1</v>
      </c>
    </row>
    <row r="4413" spans="2:5" x14ac:dyDescent="0.3">
      <c r="B4413" s="28">
        <v>43063.542361111111</v>
      </c>
      <c r="C4413" s="27">
        <f t="shared" si="68"/>
        <v>4409</v>
      </c>
      <c r="D4413" s="29">
        <v>27.1</v>
      </c>
      <c r="E4413" s="29">
        <v>28</v>
      </c>
    </row>
    <row r="4414" spans="2:5" x14ac:dyDescent="0.3">
      <c r="B4414" s="28">
        <v>43063.543055555558</v>
      </c>
      <c r="C4414" s="27">
        <f t="shared" si="68"/>
        <v>4410</v>
      </c>
      <c r="D4414" s="29">
        <v>27.2</v>
      </c>
      <c r="E4414" s="29">
        <v>27.9</v>
      </c>
    </row>
    <row r="4415" spans="2:5" x14ac:dyDescent="0.3">
      <c r="B4415" s="28">
        <v>43063.543749999997</v>
      </c>
      <c r="C4415" s="27">
        <f t="shared" si="68"/>
        <v>4411</v>
      </c>
      <c r="D4415" s="29">
        <v>27.4</v>
      </c>
      <c r="E4415" s="29">
        <v>27.9</v>
      </c>
    </row>
    <row r="4416" spans="2:5" x14ac:dyDescent="0.3">
      <c r="B4416" s="28">
        <v>43063.544444444444</v>
      </c>
      <c r="C4416" s="27">
        <f t="shared" si="68"/>
        <v>4412</v>
      </c>
      <c r="D4416" s="29">
        <v>27.6</v>
      </c>
      <c r="E4416" s="29">
        <v>28</v>
      </c>
    </row>
    <row r="4417" spans="2:5" x14ac:dyDescent="0.3">
      <c r="B4417" s="28">
        <v>43063.545138888891</v>
      </c>
      <c r="C4417" s="27">
        <f t="shared" si="68"/>
        <v>4413</v>
      </c>
      <c r="D4417" s="29">
        <v>27.7</v>
      </c>
      <c r="E4417" s="29">
        <v>28.1</v>
      </c>
    </row>
    <row r="4418" spans="2:5" x14ac:dyDescent="0.3">
      <c r="B4418" s="28">
        <v>43063.54583333333</v>
      </c>
      <c r="C4418" s="27">
        <f t="shared" si="68"/>
        <v>4414</v>
      </c>
      <c r="D4418" s="29">
        <v>27.6</v>
      </c>
      <c r="E4418" s="29">
        <v>28.1</v>
      </c>
    </row>
    <row r="4419" spans="2:5" x14ac:dyDescent="0.3">
      <c r="B4419" s="28">
        <v>43063.546527777777</v>
      </c>
      <c r="C4419" s="27">
        <f t="shared" si="68"/>
        <v>4415</v>
      </c>
      <c r="D4419" s="29">
        <v>27.8</v>
      </c>
      <c r="E4419" s="29">
        <v>28.3</v>
      </c>
    </row>
    <row r="4420" spans="2:5" x14ac:dyDescent="0.3">
      <c r="B4420" s="28">
        <v>43063.547222222223</v>
      </c>
      <c r="C4420" s="27">
        <f t="shared" si="68"/>
        <v>4416</v>
      </c>
      <c r="D4420" s="29">
        <v>27.5</v>
      </c>
      <c r="E4420" s="29">
        <v>28.1</v>
      </c>
    </row>
    <row r="4421" spans="2:5" x14ac:dyDescent="0.3">
      <c r="B4421" s="28">
        <v>43063.54791666667</v>
      </c>
      <c r="C4421" s="27">
        <f t="shared" si="68"/>
        <v>4417</v>
      </c>
      <c r="D4421" s="29">
        <v>27.5</v>
      </c>
      <c r="E4421" s="29">
        <v>28.1</v>
      </c>
    </row>
    <row r="4422" spans="2:5" x14ac:dyDescent="0.3">
      <c r="B4422" s="28">
        <v>43063.548611111109</v>
      </c>
      <c r="C4422" s="27">
        <f t="shared" si="68"/>
        <v>4418</v>
      </c>
      <c r="D4422" s="29">
        <v>27.6</v>
      </c>
      <c r="E4422" s="29">
        <v>28.1</v>
      </c>
    </row>
    <row r="4423" spans="2:5" x14ac:dyDescent="0.3">
      <c r="B4423" s="28">
        <v>43063.549305555556</v>
      </c>
      <c r="C4423" s="27">
        <f t="shared" ref="C4423:C4486" si="69">C4422+1</f>
        <v>4419</v>
      </c>
      <c r="D4423" s="29">
        <v>27.6</v>
      </c>
      <c r="E4423" s="29">
        <v>28.1</v>
      </c>
    </row>
    <row r="4424" spans="2:5" x14ac:dyDescent="0.3">
      <c r="B4424" s="28">
        <v>43063.55</v>
      </c>
      <c r="C4424" s="27">
        <f t="shared" si="69"/>
        <v>4420</v>
      </c>
      <c r="D4424" s="29">
        <v>27.7</v>
      </c>
      <c r="E4424" s="29">
        <v>28.1</v>
      </c>
    </row>
    <row r="4425" spans="2:5" x14ac:dyDescent="0.3">
      <c r="B4425" s="28">
        <v>43063.550694444442</v>
      </c>
      <c r="C4425" s="27">
        <f t="shared" si="69"/>
        <v>4421</v>
      </c>
      <c r="D4425" s="29">
        <v>27.7</v>
      </c>
      <c r="E4425" s="29">
        <v>28.1</v>
      </c>
    </row>
    <row r="4426" spans="2:5" x14ac:dyDescent="0.3">
      <c r="B4426" s="28">
        <v>43063.551388888889</v>
      </c>
      <c r="C4426" s="27">
        <f t="shared" si="69"/>
        <v>4422</v>
      </c>
      <c r="D4426" s="29">
        <v>27.6</v>
      </c>
      <c r="E4426" s="29">
        <v>28.2</v>
      </c>
    </row>
    <row r="4427" spans="2:5" x14ac:dyDescent="0.3">
      <c r="B4427" s="28">
        <v>43063.552083333336</v>
      </c>
      <c r="C4427" s="27">
        <f t="shared" si="69"/>
        <v>4423</v>
      </c>
      <c r="D4427" s="29">
        <v>27.6</v>
      </c>
      <c r="E4427" s="29">
        <v>28.3</v>
      </c>
    </row>
    <row r="4428" spans="2:5" x14ac:dyDescent="0.3">
      <c r="B4428" s="28">
        <v>43063.552777777775</v>
      </c>
      <c r="C4428" s="27">
        <f t="shared" si="69"/>
        <v>4424</v>
      </c>
      <c r="D4428" s="29">
        <v>27.9</v>
      </c>
      <c r="E4428" s="29">
        <v>28.4</v>
      </c>
    </row>
    <row r="4429" spans="2:5" x14ac:dyDescent="0.3">
      <c r="B4429" s="28">
        <v>43063.553472222222</v>
      </c>
      <c r="C4429" s="27">
        <f t="shared" si="69"/>
        <v>4425</v>
      </c>
      <c r="D4429" s="29">
        <v>28</v>
      </c>
      <c r="E4429" s="29">
        <v>28.5</v>
      </c>
    </row>
    <row r="4430" spans="2:5" x14ac:dyDescent="0.3">
      <c r="B4430" s="28">
        <v>43063.554166666669</v>
      </c>
      <c r="C4430" s="27">
        <f t="shared" si="69"/>
        <v>4426</v>
      </c>
      <c r="D4430" s="29">
        <v>28</v>
      </c>
      <c r="E4430" s="29">
        <v>28.5</v>
      </c>
    </row>
    <row r="4431" spans="2:5" x14ac:dyDescent="0.3">
      <c r="B4431" s="28">
        <v>43063.554861111108</v>
      </c>
      <c r="C4431" s="27">
        <f t="shared" si="69"/>
        <v>4427</v>
      </c>
      <c r="D4431" s="29">
        <v>27.8</v>
      </c>
      <c r="E4431" s="29">
        <v>28.4</v>
      </c>
    </row>
    <row r="4432" spans="2:5" x14ac:dyDescent="0.3">
      <c r="B4432" s="28">
        <v>43063.555555555555</v>
      </c>
      <c r="C4432" s="27">
        <f t="shared" si="69"/>
        <v>4428</v>
      </c>
      <c r="D4432" s="29">
        <v>27.6</v>
      </c>
      <c r="E4432" s="29">
        <v>28.3</v>
      </c>
    </row>
    <row r="4433" spans="2:5" x14ac:dyDescent="0.3">
      <c r="B4433" s="28">
        <v>43063.556250000001</v>
      </c>
      <c r="C4433" s="27">
        <f t="shared" si="69"/>
        <v>4429</v>
      </c>
      <c r="D4433" s="29">
        <v>27.6</v>
      </c>
      <c r="E4433" s="29">
        <v>28.3</v>
      </c>
    </row>
    <row r="4434" spans="2:5" x14ac:dyDescent="0.3">
      <c r="B4434" s="28">
        <v>43063.556944444441</v>
      </c>
      <c r="C4434" s="27">
        <f t="shared" si="69"/>
        <v>4430</v>
      </c>
      <c r="D4434" s="29">
        <v>27.6</v>
      </c>
      <c r="E4434" s="29">
        <v>28.2</v>
      </c>
    </row>
    <row r="4435" spans="2:5" x14ac:dyDescent="0.3">
      <c r="B4435" s="28">
        <v>43063.557638888888</v>
      </c>
      <c r="C4435" s="27">
        <f t="shared" si="69"/>
        <v>4431</v>
      </c>
      <c r="D4435" s="29">
        <v>27.6</v>
      </c>
      <c r="E4435" s="29">
        <v>28.2</v>
      </c>
    </row>
    <row r="4436" spans="2:5" x14ac:dyDescent="0.3">
      <c r="B4436" s="28">
        <v>43063.558333333334</v>
      </c>
      <c r="C4436" s="27">
        <f t="shared" si="69"/>
        <v>4432</v>
      </c>
      <c r="D4436" s="29">
        <v>27.8</v>
      </c>
      <c r="E4436" s="29">
        <v>28.3</v>
      </c>
    </row>
    <row r="4437" spans="2:5" x14ac:dyDescent="0.3">
      <c r="B4437" s="28">
        <v>43063.559027777781</v>
      </c>
      <c r="C4437" s="27">
        <f t="shared" si="69"/>
        <v>4433</v>
      </c>
      <c r="D4437" s="29">
        <v>28.3</v>
      </c>
      <c r="E4437" s="29">
        <v>28.4</v>
      </c>
    </row>
    <row r="4438" spans="2:5" x14ac:dyDescent="0.3">
      <c r="B4438" s="28">
        <v>43063.55972222222</v>
      </c>
      <c r="C4438" s="27">
        <f t="shared" si="69"/>
        <v>4434</v>
      </c>
      <c r="D4438" s="29">
        <v>28.3</v>
      </c>
      <c r="E4438" s="29">
        <v>28.5</v>
      </c>
    </row>
    <row r="4439" spans="2:5" x14ac:dyDescent="0.3">
      <c r="B4439" s="28">
        <v>43063.560416666667</v>
      </c>
      <c r="C4439" s="27">
        <f t="shared" si="69"/>
        <v>4435</v>
      </c>
      <c r="D4439" s="29">
        <v>28.3</v>
      </c>
      <c r="E4439" s="29">
        <v>28.5</v>
      </c>
    </row>
    <row r="4440" spans="2:5" x14ac:dyDescent="0.3">
      <c r="B4440" s="28">
        <v>43063.561111111114</v>
      </c>
      <c r="C4440" s="27">
        <f t="shared" si="69"/>
        <v>4436</v>
      </c>
      <c r="D4440" s="29">
        <v>28.2</v>
      </c>
      <c r="E4440" s="29">
        <v>28.4</v>
      </c>
    </row>
    <row r="4441" spans="2:5" x14ac:dyDescent="0.3">
      <c r="B4441" s="28">
        <v>43063.561805555553</v>
      </c>
      <c r="C4441" s="27">
        <f t="shared" si="69"/>
        <v>4437</v>
      </c>
      <c r="D4441" s="29">
        <v>28.2</v>
      </c>
      <c r="E4441" s="29">
        <v>28.4</v>
      </c>
    </row>
    <row r="4442" spans="2:5" x14ac:dyDescent="0.3">
      <c r="B4442" s="28">
        <v>43063.5625</v>
      </c>
      <c r="C4442" s="27">
        <f t="shared" si="69"/>
        <v>4438</v>
      </c>
      <c r="D4442" s="29">
        <v>28.3</v>
      </c>
      <c r="E4442" s="29">
        <v>28.5</v>
      </c>
    </row>
    <row r="4443" spans="2:5" x14ac:dyDescent="0.3">
      <c r="B4443" s="28">
        <v>43063.563194444447</v>
      </c>
      <c r="C4443" s="27">
        <f t="shared" si="69"/>
        <v>4439</v>
      </c>
      <c r="D4443" s="29">
        <v>28.4</v>
      </c>
      <c r="E4443" s="29">
        <v>28.6</v>
      </c>
    </row>
    <row r="4444" spans="2:5" x14ac:dyDescent="0.3">
      <c r="B4444" s="28">
        <v>43063.563888888886</v>
      </c>
      <c r="C4444" s="27">
        <f t="shared" si="69"/>
        <v>4440</v>
      </c>
      <c r="D4444" s="29">
        <v>28.5</v>
      </c>
      <c r="E4444" s="29">
        <v>28.6</v>
      </c>
    </row>
    <row r="4445" spans="2:5" x14ac:dyDescent="0.3">
      <c r="B4445" s="28">
        <v>43063.564583333333</v>
      </c>
      <c r="C4445" s="27">
        <f t="shared" si="69"/>
        <v>4441</v>
      </c>
      <c r="D4445" s="29">
        <v>28.6</v>
      </c>
      <c r="E4445" s="29">
        <v>28.7</v>
      </c>
    </row>
    <row r="4446" spans="2:5" x14ac:dyDescent="0.3">
      <c r="B4446" s="28">
        <v>43063.56527777778</v>
      </c>
      <c r="C4446" s="27">
        <f t="shared" si="69"/>
        <v>4442</v>
      </c>
      <c r="D4446" s="29">
        <v>28.5</v>
      </c>
      <c r="E4446" s="29">
        <v>28.7</v>
      </c>
    </row>
    <row r="4447" spans="2:5" x14ac:dyDescent="0.3">
      <c r="B4447" s="28">
        <v>43063.565972222219</v>
      </c>
      <c r="C4447" s="27">
        <f t="shared" si="69"/>
        <v>4443</v>
      </c>
      <c r="D4447" s="29">
        <v>28.6</v>
      </c>
      <c r="E4447" s="29">
        <v>28.8</v>
      </c>
    </row>
    <row r="4448" spans="2:5" x14ac:dyDescent="0.3">
      <c r="B4448" s="28">
        <v>43063.566666666666</v>
      </c>
      <c r="C4448" s="27">
        <f t="shared" si="69"/>
        <v>4444</v>
      </c>
      <c r="D4448" s="29">
        <v>28.5</v>
      </c>
      <c r="E4448" s="29">
        <v>28.7</v>
      </c>
    </row>
    <row r="4449" spans="2:5" x14ac:dyDescent="0.3">
      <c r="B4449" s="28">
        <v>43063.567361111112</v>
      </c>
      <c r="C4449" s="27">
        <f t="shared" si="69"/>
        <v>4445</v>
      </c>
      <c r="D4449" s="29">
        <v>28.4</v>
      </c>
      <c r="E4449" s="29">
        <v>28.5</v>
      </c>
    </row>
    <row r="4450" spans="2:5" x14ac:dyDescent="0.3">
      <c r="B4450" s="28">
        <v>43063.568055555559</v>
      </c>
      <c r="C4450" s="27">
        <f t="shared" si="69"/>
        <v>4446</v>
      </c>
      <c r="D4450" s="29">
        <v>28.4</v>
      </c>
      <c r="E4450" s="29">
        <v>28.5</v>
      </c>
    </row>
    <row r="4451" spans="2:5" x14ac:dyDescent="0.3">
      <c r="B4451" s="28">
        <v>43063.568749999999</v>
      </c>
      <c r="C4451" s="27">
        <f t="shared" si="69"/>
        <v>4447</v>
      </c>
      <c r="D4451" s="29">
        <v>28.3</v>
      </c>
      <c r="E4451" s="29">
        <v>28.5</v>
      </c>
    </row>
    <row r="4452" spans="2:5" x14ac:dyDescent="0.3">
      <c r="B4452" s="28">
        <v>43063.569444444445</v>
      </c>
      <c r="C4452" s="27">
        <f t="shared" si="69"/>
        <v>4448</v>
      </c>
      <c r="D4452" s="29">
        <v>28.3</v>
      </c>
      <c r="E4452" s="29">
        <v>28.5</v>
      </c>
    </row>
    <row r="4453" spans="2:5" x14ac:dyDescent="0.3">
      <c r="B4453" s="28">
        <v>43063.570138888892</v>
      </c>
      <c r="C4453" s="27">
        <f t="shared" si="69"/>
        <v>4449</v>
      </c>
      <c r="D4453" s="29">
        <v>28.6</v>
      </c>
      <c r="E4453" s="29">
        <v>28.6</v>
      </c>
    </row>
    <row r="4454" spans="2:5" x14ac:dyDescent="0.3">
      <c r="B4454" s="28">
        <v>43063.570833333331</v>
      </c>
      <c r="C4454" s="27">
        <f t="shared" si="69"/>
        <v>4450</v>
      </c>
      <c r="D4454" s="29">
        <v>28.8</v>
      </c>
      <c r="E4454" s="29">
        <v>28.9</v>
      </c>
    </row>
    <row r="4455" spans="2:5" x14ac:dyDescent="0.3">
      <c r="B4455" s="28">
        <v>43063.571527777778</v>
      </c>
      <c r="C4455" s="27">
        <f t="shared" si="69"/>
        <v>4451</v>
      </c>
      <c r="D4455" s="29">
        <v>29</v>
      </c>
      <c r="E4455" s="29">
        <v>29.1</v>
      </c>
    </row>
    <row r="4456" spans="2:5" x14ac:dyDescent="0.3">
      <c r="B4456" s="28">
        <v>43063.572222222225</v>
      </c>
      <c r="C4456" s="27">
        <f t="shared" si="69"/>
        <v>4452</v>
      </c>
      <c r="D4456" s="29">
        <v>28.8</v>
      </c>
      <c r="E4456" s="29">
        <v>29.1</v>
      </c>
    </row>
    <row r="4457" spans="2:5" x14ac:dyDescent="0.3">
      <c r="B4457" s="28">
        <v>43063.572916666664</v>
      </c>
      <c r="C4457" s="27">
        <f t="shared" si="69"/>
        <v>4453</v>
      </c>
      <c r="D4457" s="29">
        <v>28.8</v>
      </c>
      <c r="E4457" s="29">
        <v>29.1</v>
      </c>
    </row>
    <row r="4458" spans="2:5" x14ac:dyDescent="0.3">
      <c r="B4458" s="28">
        <v>43063.573611111111</v>
      </c>
      <c r="C4458" s="27">
        <f t="shared" si="69"/>
        <v>4454</v>
      </c>
      <c r="D4458" s="29">
        <v>28.8</v>
      </c>
      <c r="E4458" s="29">
        <v>29.2</v>
      </c>
    </row>
    <row r="4459" spans="2:5" x14ac:dyDescent="0.3">
      <c r="B4459" s="28">
        <v>43063.574305555558</v>
      </c>
      <c r="C4459" s="27">
        <f t="shared" si="69"/>
        <v>4455</v>
      </c>
      <c r="D4459" s="29">
        <v>28.6</v>
      </c>
      <c r="E4459" s="29">
        <v>29.1</v>
      </c>
    </row>
    <row r="4460" spans="2:5" x14ac:dyDescent="0.3">
      <c r="B4460" s="28">
        <v>43063.574999999997</v>
      </c>
      <c r="C4460" s="27">
        <f t="shared" si="69"/>
        <v>4456</v>
      </c>
      <c r="D4460" s="29">
        <v>28.3</v>
      </c>
      <c r="E4460" s="29">
        <v>29</v>
      </c>
    </row>
    <row r="4461" spans="2:5" x14ac:dyDescent="0.3">
      <c r="B4461" s="28">
        <v>43063.575694444444</v>
      </c>
      <c r="C4461" s="27">
        <f t="shared" si="69"/>
        <v>4457</v>
      </c>
      <c r="D4461" s="29">
        <v>28.5</v>
      </c>
      <c r="E4461" s="29">
        <v>29</v>
      </c>
    </row>
    <row r="4462" spans="2:5" x14ac:dyDescent="0.3">
      <c r="B4462" s="28">
        <v>43063.576388888891</v>
      </c>
      <c r="C4462" s="27">
        <f t="shared" si="69"/>
        <v>4458</v>
      </c>
      <c r="D4462" s="29">
        <v>28.8</v>
      </c>
      <c r="E4462" s="29">
        <v>29.1</v>
      </c>
    </row>
    <row r="4463" spans="2:5" x14ac:dyDescent="0.3">
      <c r="B4463" s="28">
        <v>43063.57708333333</v>
      </c>
      <c r="C4463" s="27">
        <f t="shared" si="69"/>
        <v>4459</v>
      </c>
      <c r="D4463" s="29">
        <v>29.1</v>
      </c>
      <c r="E4463" s="29">
        <v>29.3</v>
      </c>
    </row>
    <row r="4464" spans="2:5" x14ac:dyDescent="0.3">
      <c r="B4464" s="28">
        <v>43063.577777777777</v>
      </c>
      <c r="C4464" s="27">
        <f t="shared" si="69"/>
        <v>4460</v>
      </c>
      <c r="D4464" s="29">
        <v>29.4</v>
      </c>
      <c r="E4464" s="29">
        <v>29.6</v>
      </c>
    </row>
    <row r="4465" spans="2:5" x14ac:dyDescent="0.3">
      <c r="B4465" s="28">
        <v>43063.578472222223</v>
      </c>
      <c r="C4465" s="27">
        <f t="shared" si="69"/>
        <v>4461</v>
      </c>
      <c r="D4465" s="29">
        <v>29.5</v>
      </c>
      <c r="E4465" s="29">
        <v>29.7</v>
      </c>
    </row>
    <row r="4466" spans="2:5" x14ac:dyDescent="0.3">
      <c r="B4466" s="28">
        <v>43063.57916666667</v>
      </c>
      <c r="C4466" s="27">
        <f t="shared" si="69"/>
        <v>4462</v>
      </c>
      <c r="D4466" s="29">
        <v>29</v>
      </c>
      <c r="E4466" s="29">
        <v>29.6</v>
      </c>
    </row>
    <row r="4467" spans="2:5" x14ac:dyDescent="0.3">
      <c r="B4467" s="28">
        <v>43063.579861111109</v>
      </c>
      <c r="C4467" s="27">
        <f t="shared" si="69"/>
        <v>4463</v>
      </c>
      <c r="D4467" s="29">
        <v>28.8</v>
      </c>
      <c r="E4467" s="29">
        <v>29.5</v>
      </c>
    </row>
    <row r="4468" spans="2:5" x14ac:dyDescent="0.3">
      <c r="B4468" s="28">
        <v>43063.580555555556</v>
      </c>
      <c r="C4468" s="27">
        <f t="shared" si="69"/>
        <v>4464</v>
      </c>
      <c r="D4468" s="29">
        <v>28.7</v>
      </c>
      <c r="E4468" s="29">
        <v>29.3</v>
      </c>
    </row>
    <row r="4469" spans="2:5" x14ac:dyDescent="0.3">
      <c r="B4469" s="28">
        <v>43063.581250000003</v>
      </c>
      <c r="C4469" s="27">
        <f t="shared" si="69"/>
        <v>4465</v>
      </c>
      <c r="D4469" s="29">
        <v>29</v>
      </c>
      <c r="E4469" s="29">
        <v>29.3</v>
      </c>
    </row>
    <row r="4470" spans="2:5" x14ac:dyDescent="0.3">
      <c r="B4470" s="28">
        <v>43063.581944444442</v>
      </c>
      <c r="C4470" s="27">
        <f t="shared" si="69"/>
        <v>4466</v>
      </c>
      <c r="D4470" s="29">
        <v>29.5</v>
      </c>
      <c r="E4470" s="29">
        <v>29.6</v>
      </c>
    </row>
    <row r="4471" spans="2:5" x14ac:dyDescent="0.3">
      <c r="B4471" s="28">
        <v>43063.582638888889</v>
      </c>
      <c r="C4471" s="27">
        <f t="shared" si="69"/>
        <v>4467</v>
      </c>
      <c r="D4471" s="29">
        <v>29.2</v>
      </c>
      <c r="E4471" s="29">
        <v>29.7</v>
      </c>
    </row>
    <row r="4472" spans="2:5" x14ac:dyDescent="0.3">
      <c r="B4472" s="28">
        <v>43063.583333333336</v>
      </c>
      <c r="C4472" s="27">
        <f t="shared" si="69"/>
        <v>4468</v>
      </c>
      <c r="D4472" s="29">
        <v>29.3</v>
      </c>
      <c r="E4472" s="29">
        <v>29.7</v>
      </c>
    </row>
    <row r="4473" spans="2:5" x14ac:dyDescent="0.3">
      <c r="B4473" s="28">
        <v>43063.584027777775</v>
      </c>
      <c r="C4473" s="27">
        <f t="shared" si="69"/>
        <v>4469</v>
      </c>
      <c r="D4473" s="29">
        <v>29.5</v>
      </c>
      <c r="E4473" s="29">
        <v>29.7</v>
      </c>
    </row>
    <row r="4474" spans="2:5" x14ac:dyDescent="0.3">
      <c r="B4474" s="28">
        <v>43063.584722222222</v>
      </c>
      <c r="C4474" s="27">
        <f t="shared" si="69"/>
        <v>4470</v>
      </c>
      <c r="D4474" s="29">
        <v>29.4</v>
      </c>
      <c r="E4474" s="29">
        <v>29.7</v>
      </c>
    </row>
    <row r="4475" spans="2:5" x14ac:dyDescent="0.3">
      <c r="B4475" s="28">
        <v>43063.585416666669</v>
      </c>
      <c r="C4475" s="27">
        <f t="shared" si="69"/>
        <v>4471</v>
      </c>
      <c r="D4475" s="29">
        <v>29.5</v>
      </c>
      <c r="E4475" s="29">
        <v>30</v>
      </c>
    </row>
    <row r="4476" spans="2:5" x14ac:dyDescent="0.3">
      <c r="B4476" s="28">
        <v>43063.586111111108</v>
      </c>
      <c r="C4476" s="27">
        <f t="shared" si="69"/>
        <v>4472</v>
      </c>
      <c r="D4476" s="29">
        <v>30</v>
      </c>
      <c r="E4476" s="29">
        <v>30.1</v>
      </c>
    </row>
    <row r="4477" spans="2:5" x14ac:dyDescent="0.3">
      <c r="B4477" s="28">
        <v>43063.586805555555</v>
      </c>
      <c r="C4477" s="27">
        <f t="shared" si="69"/>
        <v>4473</v>
      </c>
      <c r="D4477" s="29">
        <v>29.5</v>
      </c>
      <c r="E4477" s="29">
        <v>30.1</v>
      </c>
    </row>
    <row r="4478" spans="2:5" x14ac:dyDescent="0.3">
      <c r="B4478" s="28">
        <v>43063.587500000001</v>
      </c>
      <c r="C4478" s="27">
        <f t="shared" si="69"/>
        <v>4474</v>
      </c>
      <c r="D4478" s="29">
        <v>29.2</v>
      </c>
      <c r="E4478" s="29">
        <v>29.7</v>
      </c>
    </row>
    <row r="4479" spans="2:5" x14ac:dyDescent="0.3">
      <c r="B4479" s="28">
        <v>43063.588194444441</v>
      </c>
      <c r="C4479" s="27">
        <f t="shared" si="69"/>
        <v>4475</v>
      </c>
      <c r="D4479" s="29">
        <v>29.2</v>
      </c>
      <c r="E4479" s="29">
        <v>29.7</v>
      </c>
    </row>
    <row r="4480" spans="2:5" x14ac:dyDescent="0.3">
      <c r="B4480" s="28">
        <v>43063.588888888888</v>
      </c>
      <c r="C4480" s="27">
        <f t="shared" si="69"/>
        <v>4476</v>
      </c>
      <c r="D4480" s="29">
        <v>29</v>
      </c>
      <c r="E4480" s="29">
        <v>29.6</v>
      </c>
    </row>
    <row r="4481" spans="2:5" x14ac:dyDescent="0.3">
      <c r="B4481" s="28">
        <v>43063.589583333334</v>
      </c>
      <c r="C4481" s="27">
        <f t="shared" si="69"/>
        <v>4477</v>
      </c>
      <c r="D4481" s="29">
        <v>28.8</v>
      </c>
      <c r="E4481" s="29">
        <v>29.5</v>
      </c>
    </row>
    <row r="4482" spans="2:5" x14ac:dyDescent="0.3">
      <c r="B4482" s="28">
        <v>43063.590277777781</v>
      </c>
      <c r="C4482" s="27">
        <f t="shared" si="69"/>
        <v>4478</v>
      </c>
      <c r="D4482" s="29">
        <v>28.8</v>
      </c>
      <c r="E4482" s="29">
        <v>29.5</v>
      </c>
    </row>
    <row r="4483" spans="2:5" x14ac:dyDescent="0.3">
      <c r="B4483" s="28">
        <v>43063.59097222222</v>
      </c>
      <c r="C4483" s="27">
        <f t="shared" si="69"/>
        <v>4479</v>
      </c>
      <c r="D4483" s="29">
        <v>29.5</v>
      </c>
      <c r="E4483" s="29">
        <v>30.1</v>
      </c>
    </row>
    <row r="4484" spans="2:5" x14ac:dyDescent="0.3">
      <c r="B4484" s="28">
        <v>43063.591666666667</v>
      </c>
      <c r="C4484" s="27">
        <f t="shared" si="69"/>
        <v>4480</v>
      </c>
      <c r="D4484" s="29">
        <v>30</v>
      </c>
      <c r="E4484" s="29">
        <v>30.1</v>
      </c>
    </row>
    <row r="4485" spans="2:5" x14ac:dyDescent="0.3">
      <c r="B4485" s="28">
        <v>43063.592361111114</v>
      </c>
      <c r="C4485" s="27">
        <f t="shared" si="69"/>
        <v>4481</v>
      </c>
      <c r="D4485" s="29">
        <v>30</v>
      </c>
      <c r="E4485" s="29">
        <v>30.1</v>
      </c>
    </row>
    <row r="4486" spans="2:5" x14ac:dyDescent="0.3">
      <c r="B4486" s="28">
        <v>43063.593055555553</v>
      </c>
      <c r="C4486" s="27">
        <f t="shared" si="69"/>
        <v>4482</v>
      </c>
      <c r="D4486" s="29">
        <v>30</v>
      </c>
      <c r="E4486" s="29">
        <v>30.1</v>
      </c>
    </row>
    <row r="4487" spans="2:5" x14ac:dyDescent="0.3">
      <c r="B4487" s="28">
        <v>43063.59375</v>
      </c>
      <c r="C4487" s="27">
        <f t="shared" ref="C4487:C4550" si="70">C4486+1</f>
        <v>4483</v>
      </c>
      <c r="D4487" s="29">
        <v>29.4</v>
      </c>
      <c r="E4487" s="29">
        <v>30.1</v>
      </c>
    </row>
    <row r="4488" spans="2:5" x14ac:dyDescent="0.3">
      <c r="B4488" s="28">
        <v>43063.594444444447</v>
      </c>
      <c r="C4488" s="27">
        <f t="shared" si="70"/>
        <v>4484</v>
      </c>
      <c r="D4488" s="29">
        <v>29.2</v>
      </c>
      <c r="E4488" s="29">
        <v>29.6</v>
      </c>
    </row>
    <row r="4489" spans="2:5" x14ac:dyDescent="0.3">
      <c r="B4489" s="28">
        <v>43063.595138888886</v>
      </c>
      <c r="C4489" s="27">
        <f t="shared" si="70"/>
        <v>4485</v>
      </c>
      <c r="D4489" s="29">
        <v>29.2</v>
      </c>
      <c r="E4489" s="29">
        <v>29.6</v>
      </c>
    </row>
    <row r="4490" spans="2:5" x14ac:dyDescent="0.3">
      <c r="B4490" s="28">
        <v>43063.595833333333</v>
      </c>
      <c r="C4490" s="27">
        <f t="shared" si="70"/>
        <v>4486</v>
      </c>
      <c r="D4490" s="29">
        <v>29.5</v>
      </c>
      <c r="E4490" s="29">
        <v>29.7</v>
      </c>
    </row>
    <row r="4491" spans="2:5" x14ac:dyDescent="0.3">
      <c r="B4491" s="28">
        <v>43063.59652777778</v>
      </c>
      <c r="C4491" s="27">
        <f t="shared" si="70"/>
        <v>4487</v>
      </c>
      <c r="D4491" s="29">
        <v>29.8</v>
      </c>
      <c r="E4491" s="29">
        <v>30.1</v>
      </c>
    </row>
    <row r="4492" spans="2:5" x14ac:dyDescent="0.3">
      <c r="B4492" s="28">
        <v>43063.597222222219</v>
      </c>
      <c r="C4492" s="27">
        <f t="shared" si="70"/>
        <v>4488</v>
      </c>
      <c r="D4492" s="29">
        <v>29.5</v>
      </c>
      <c r="E4492" s="29">
        <v>30.1</v>
      </c>
    </row>
    <row r="4493" spans="2:5" x14ac:dyDescent="0.3">
      <c r="B4493" s="28">
        <v>43063.597916666666</v>
      </c>
      <c r="C4493" s="27">
        <f t="shared" si="70"/>
        <v>4489</v>
      </c>
      <c r="D4493" s="29">
        <v>29.5</v>
      </c>
      <c r="E4493" s="29">
        <v>30.1</v>
      </c>
    </row>
    <row r="4494" spans="2:5" x14ac:dyDescent="0.3">
      <c r="B4494" s="28">
        <v>43063.598611111112</v>
      </c>
      <c r="C4494" s="27">
        <f t="shared" si="70"/>
        <v>4490</v>
      </c>
      <c r="D4494" s="29">
        <v>29.5</v>
      </c>
      <c r="E4494" s="29">
        <v>30.1</v>
      </c>
    </row>
    <row r="4495" spans="2:5" x14ac:dyDescent="0.3">
      <c r="B4495" s="28">
        <v>43063.599305555559</v>
      </c>
      <c r="C4495" s="27">
        <f t="shared" si="70"/>
        <v>4491</v>
      </c>
      <c r="D4495" s="29">
        <v>29.4</v>
      </c>
      <c r="E4495" s="29">
        <v>30.1</v>
      </c>
    </row>
    <row r="4496" spans="2:5" x14ac:dyDescent="0.3">
      <c r="B4496" s="28">
        <v>43063.6</v>
      </c>
      <c r="C4496" s="27">
        <f t="shared" si="70"/>
        <v>4492</v>
      </c>
      <c r="D4496" s="29">
        <v>29.2</v>
      </c>
      <c r="E4496" s="29">
        <v>29.7</v>
      </c>
    </row>
    <row r="4497" spans="2:5" x14ac:dyDescent="0.3">
      <c r="B4497" s="28">
        <v>43063.600694444445</v>
      </c>
      <c r="C4497" s="27">
        <f t="shared" si="70"/>
        <v>4493</v>
      </c>
      <c r="D4497" s="29">
        <v>29.1</v>
      </c>
      <c r="E4497" s="29">
        <v>29.5</v>
      </c>
    </row>
    <row r="4498" spans="2:5" x14ac:dyDescent="0.3">
      <c r="B4498" s="28">
        <v>43063.601388888892</v>
      </c>
      <c r="C4498" s="27">
        <f t="shared" si="70"/>
        <v>4494</v>
      </c>
      <c r="D4498" s="29">
        <v>29.1</v>
      </c>
      <c r="E4498" s="29">
        <v>29.5</v>
      </c>
    </row>
    <row r="4499" spans="2:5" x14ac:dyDescent="0.3">
      <c r="B4499" s="28">
        <v>43063.602083333331</v>
      </c>
      <c r="C4499" s="27">
        <f t="shared" si="70"/>
        <v>4495</v>
      </c>
      <c r="D4499" s="29">
        <v>29</v>
      </c>
      <c r="E4499" s="29">
        <v>29.5</v>
      </c>
    </row>
    <row r="4500" spans="2:5" x14ac:dyDescent="0.3">
      <c r="B4500" s="28">
        <v>43063.602777777778</v>
      </c>
      <c r="C4500" s="27">
        <f t="shared" si="70"/>
        <v>4496</v>
      </c>
      <c r="D4500" s="29">
        <v>29.1</v>
      </c>
      <c r="E4500" s="29">
        <v>29.5</v>
      </c>
    </row>
    <row r="4501" spans="2:5" x14ac:dyDescent="0.3">
      <c r="B4501" s="28">
        <v>43063.603472222225</v>
      </c>
      <c r="C4501" s="27">
        <f t="shared" si="70"/>
        <v>4497</v>
      </c>
      <c r="D4501" s="29">
        <v>29.1</v>
      </c>
      <c r="E4501" s="29">
        <v>29.6</v>
      </c>
    </row>
    <row r="4502" spans="2:5" x14ac:dyDescent="0.3">
      <c r="B4502" s="28">
        <v>43063.604166666664</v>
      </c>
      <c r="C4502" s="27">
        <f t="shared" si="70"/>
        <v>4498</v>
      </c>
      <c r="D4502" s="29">
        <v>29.5</v>
      </c>
      <c r="E4502" s="29">
        <v>30.1</v>
      </c>
    </row>
    <row r="4503" spans="2:5" x14ac:dyDescent="0.3">
      <c r="B4503" s="28">
        <v>43063.604861111111</v>
      </c>
      <c r="C4503" s="27">
        <f t="shared" si="70"/>
        <v>4499</v>
      </c>
      <c r="D4503" s="29">
        <v>29.6</v>
      </c>
      <c r="E4503" s="29">
        <v>30.1</v>
      </c>
    </row>
    <row r="4504" spans="2:5" x14ac:dyDescent="0.3">
      <c r="B4504" s="28">
        <v>43063.605555555558</v>
      </c>
      <c r="C4504" s="27">
        <f t="shared" si="70"/>
        <v>4500</v>
      </c>
      <c r="D4504" s="29">
        <v>29.5</v>
      </c>
      <c r="E4504" s="29">
        <v>30.1</v>
      </c>
    </row>
    <row r="4505" spans="2:5" x14ac:dyDescent="0.3">
      <c r="B4505" s="28">
        <v>43063.606249999997</v>
      </c>
      <c r="C4505" s="27">
        <f t="shared" si="70"/>
        <v>4501</v>
      </c>
      <c r="D4505" s="29">
        <v>29.5</v>
      </c>
      <c r="E4505" s="29">
        <v>30.1</v>
      </c>
    </row>
    <row r="4506" spans="2:5" x14ac:dyDescent="0.3">
      <c r="B4506" s="28">
        <v>43063.606944444444</v>
      </c>
      <c r="C4506" s="27">
        <f t="shared" si="70"/>
        <v>4502</v>
      </c>
      <c r="D4506" s="29">
        <v>29.1</v>
      </c>
      <c r="E4506" s="29">
        <v>30.1</v>
      </c>
    </row>
    <row r="4507" spans="2:5" x14ac:dyDescent="0.3">
      <c r="B4507" s="28">
        <v>43063.607638888891</v>
      </c>
      <c r="C4507" s="27">
        <f t="shared" si="70"/>
        <v>4503</v>
      </c>
      <c r="D4507" s="29">
        <v>29.5</v>
      </c>
      <c r="E4507" s="29">
        <v>30.1</v>
      </c>
    </row>
    <row r="4508" spans="2:5" x14ac:dyDescent="0.3">
      <c r="B4508" s="28">
        <v>43063.60833333333</v>
      </c>
      <c r="C4508" s="27">
        <f t="shared" si="70"/>
        <v>4504</v>
      </c>
      <c r="D4508" s="29">
        <v>30</v>
      </c>
      <c r="E4508" s="29">
        <v>30.2</v>
      </c>
    </row>
    <row r="4509" spans="2:5" x14ac:dyDescent="0.3">
      <c r="B4509" s="28">
        <v>43063.609027777777</v>
      </c>
      <c r="C4509" s="27">
        <f t="shared" si="70"/>
        <v>4505</v>
      </c>
      <c r="D4509" s="29">
        <v>30</v>
      </c>
      <c r="E4509" s="29">
        <v>30.3</v>
      </c>
    </row>
    <row r="4510" spans="2:5" x14ac:dyDescent="0.3">
      <c r="B4510" s="28">
        <v>43063.609722222223</v>
      </c>
      <c r="C4510" s="27">
        <f t="shared" si="70"/>
        <v>4506</v>
      </c>
      <c r="D4510" s="29">
        <v>30.1</v>
      </c>
      <c r="E4510" s="29">
        <v>30.4</v>
      </c>
    </row>
    <row r="4511" spans="2:5" x14ac:dyDescent="0.3">
      <c r="B4511" s="28">
        <v>43063.61041666667</v>
      </c>
      <c r="C4511" s="27">
        <f t="shared" si="70"/>
        <v>4507</v>
      </c>
      <c r="D4511" s="29">
        <v>30.1</v>
      </c>
      <c r="E4511" s="29">
        <v>30.4</v>
      </c>
    </row>
    <row r="4512" spans="2:5" x14ac:dyDescent="0.3">
      <c r="B4512" s="28">
        <v>43063.611111111109</v>
      </c>
      <c r="C4512" s="27">
        <f t="shared" si="70"/>
        <v>4508</v>
      </c>
      <c r="D4512" s="29">
        <v>30.2</v>
      </c>
      <c r="E4512" s="29">
        <v>30.4</v>
      </c>
    </row>
    <row r="4513" spans="2:5" x14ac:dyDescent="0.3">
      <c r="B4513" s="28">
        <v>43063.611805555556</v>
      </c>
      <c r="C4513" s="27">
        <f t="shared" si="70"/>
        <v>4509</v>
      </c>
      <c r="D4513" s="29">
        <v>30.2</v>
      </c>
      <c r="E4513" s="29">
        <v>30.6</v>
      </c>
    </row>
    <row r="4514" spans="2:5" x14ac:dyDescent="0.3">
      <c r="B4514" s="28">
        <v>43063.612500000003</v>
      </c>
      <c r="C4514" s="27">
        <f t="shared" si="70"/>
        <v>4510</v>
      </c>
      <c r="D4514" s="29">
        <v>30</v>
      </c>
      <c r="E4514" s="29">
        <v>30.6</v>
      </c>
    </row>
    <row r="4515" spans="2:5" x14ac:dyDescent="0.3">
      <c r="B4515" s="28">
        <v>43063.613194444442</v>
      </c>
      <c r="C4515" s="27">
        <f t="shared" si="70"/>
        <v>4511</v>
      </c>
      <c r="D4515" s="29">
        <v>29.6</v>
      </c>
      <c r="E4515" s="29">
        <v>30.4</v>
      </c>
    </row>
    <row r="4516" spans="2:5" x14ac:dyDescent="0.3">
      <c r="B4516" s="28">
        <v>43063.613888888889</v>
      </c>
      <c r="C4516" s="27">
        <f t="shared" si="70"/>
        <v>4512</v>
      </c>
      <c r="D4516" s="29">
        <v>30</v>
      </c>
      <c r="E4516" s="29">
        <v>30.4</v>
      </c>
    </row>
    <row r="4517" spans="2:5" x14ac:dyDescent="0.3">
      <c r="B4517" s="28">
        <v>43063.614583333336</v>
      </c>
      <c r="C4517" s="27">
        <f t="shared" si="70"/>
        <v>4513</v>
      </c>
      <c r="D4517" s="29">
        <v>30.1</v>
      </c>
      <c r="E4517" s="29">
        <v>30.6</v>
      </c>
    </row>
    <row r="4518" spans="2:5" x14ac:dyDescent="0.3">
      <c r="B4518" s="28">
        <v>43063.615277777775</v>
      </c>
      <c r="C4518" s="27">
        <f t="shared" si="70"/>
        <v>4514</v>
      </c>
      <c r="D4518" s="29">
        <v>30</v>
      </c>
      <c r="E4518" s="29">
        <v>30.4</v>
      </c>
    </row>
    <row r="4519" spans="2:5" x14ac:dyDescent="0.3">
      <c r="B4519" s="28">
        <v>43063.615972222222</v>
      </c>
      <c r="C4519" s="27">
        <f t="shared" si="70"/>
        <v>4515</v>
      </c>
      <c r="D4519" s="29">
        <v>30</v>
      </c>
      <c r="E4519" s="29">
        <v>30.2</v>
      </c>
    </row>
    <row r="4520" spans="2:5" x14ac:dyDescent="0.3">
      <c r="B4520" s="28">
        <v>43063.616666666669</v>
      </c>
      <c r="C4520" s="27">
        <f t="shared" si="70"/>
        <v>4516</v>
      </c>
      <c r="D4520" s="29">
        <v>30</v>
      </c>
      <c r="E4520" s="29">
        <v>30.3</v>
      </c>
    </row>
    <row r="4521" spans="2:5" x14ac:dyDescent="0.3">
      <c r="B4521" s="28">
        <v>43063.617361111108</v>
      </c>
      <c r="C4521" s="27">
        <f t="shared" si="70"/>
        <v>4517</v>
      </c>
      <c r="D4521" s="29">
        <v>30</v>
      </c>
      <c r="E4521" s="29">
        <v>30.3</v>
      </c>
    </row>
    <row r="4522" spans="2:5" x14ac:dyDescent="0.3">
      <c r="B4522" s="28">
        <v>43063.618055555555</v>
      </c>
      <c r="C4522" s="27">
        <f t="shared" si="70"/>
        <v>4518</v>
      </c>
      <c r="D4522" s="29">
        <v>30</v>
      </c>
      <c r="E4522" s="29">
        <v>30.3</v>
      </c>
    </row>
    <row r="4523" spans="2:5" x14ac:dyDescent="0.3">
      <c r="B4523" s="28">
        <v>43063.618750000001</v>
      </c>
      <c r="C4523" s="27">
        <f t="shared" si="70"/>
        <v>4519</v>
      </c>
      <c r="D4523" s="29">
        <v>30</v>
      </c>
      <c r="E4523" s="29">
        <v>30.4</v>
      </c>
    </row>
    <row r="4524" spans="2:5" x14ac:dyDescent="0.3">
      <c r="B4524" s="28">
        <v>43063.619444444441</v>
      </c>
      <c r="C4524" s="27">
        <f t="shared" si="70"/>
        <v>4520</v>
      </c>
      <c r="D4524" s="29">
        <v>30.1</v>
      </c>
      <c r="E4524" s="29">
        <v>30.6</v>
      </c>
    </row>
    <row r="4525" spans="2:5" x14ac:dyDescent="0.3">
      <c r="B4525" s="28">
        <v>43063.620138888888</v>
      </c>
      <c r="C4525" s="27">
        <f t="shared" si="70"/>
        <v>4521</v>
      </c>
      <c r="D4525" s="29">
        <v>30</v>
      </c>
      <c r="E4525" s="29">
        <v>30.6</v>
      </c>
    </row>
    <row r="4526" spans="2:5" x14ac:dyDescent="0.3">
      <c r="B4526" s="28">
        <v>43063.620833333334</v>
      </c>
      <c r="C4526" s="27">
        <f t="shared" si="70"/>
        <v>4522</v>
      </c>
      <c r="D4526" s="29">
        <v>30</v>
      </c>
      <c r="E4526" s="29">
        <v>30.7</v>
      </c>
    </row>
    <row r="4527" spans="2:5" x14ac:dyDescent="0.3">
      <c r="B4527" s="28">
        <v>43063.621527777781</v>
      </c>
      <c r="C4527" s="27">
        <f t="shared" si="70"/>
        <v>4523</v>
      </c>
      <c r="D4527" s="29">
        <v>30</v>
      </c>
      <c r="E4527" s="29">
        <v>30.6</v>
      </c>
    </row>
    <row r="4528" spans="2:5" x14ac:dyDescent="0.3">
      <c r="B4528" s="28">
        <v>43063.62222222222</v>
      </c>
      <c r="C4528" s="27">
        <f t="shared" si="70"/>
        <v>4524</v>
      </c>
      <c r="D4528" s="29">
        <v>29.4</v>
      </c>
      <c r="E4528" s="29">
        <v>30.3</v>
      </c>
    </row>
    <row r="4529" spans="2:5" x14ac:dyDescent="0.3">
      <c r="B4529" s="28">
        <v>43063.622916666667</v>
      </c>
      <c r="C4529" s="27">
        <f t="shared" si="70"/>
        <v>4525</v>
      </c>
      <c r="D4529" s="29">
        <v>29.5</v>
      </c>
      <c r="E4529" s="29">
        <v>30.2</v>
      </c>
    </row>
    <row r="4530" spans="2:5" x14ac:dyDescent="0.3">
      <c r="B4530" s="28">
        <v>43063.623611111114</v>
      </c>
      <c r="C4530" s="27">
        <f t="shared" si="70"/>
        <v>4526</v>
      </c>
      <c r="D4530" s="29">
        <v>29.6</v>
      </c>
      <c r="E4530" s="29">
        <v>30.3</v>
      </c>
    </row>
    <row r="4531" spans="2:5" x14ac:dyDescent="0.3">
      <c r="B4531" s="28">
        <v>43063.624305555553</v>
      </c>
      <c r="C4531" s="27">
        <f t="shared" si="70"/>
        <v>4527</v>
      </c>
      <c r="D4531" s="29">
        <v>30</v>
      </c>
      <c r="E4531" s="29">
        <v>30.4</v>
      </c>
    </row>
    <row r="4532" spans="2:5" x14ac:dyDescent="0.3">
      <c r="B4532" s="28">
        <v>43063.625</v>
      </c>
      <c r="C4532" s="27">
        <f t="shared" si="70"/>
        <v>4528</v>
      </c>
      <c r="D4532" s="29">
        <v>30</v>
      </c>
      <c r="E4532" s="29">
        <v>30.4</v>
      </c>
    </row>
    <row r="4533" spans="2:5" x14ac:dyDescent="0.3">
      <c r="B4533" s="28">
        <v>43063.625694444447</v>
      </c>
      <c r="C4533" s="27">
        <f t="shared" si="70"/>
        <v>4529</v>
      </c>
      <c r="D4533" s="29">
        <v>30</v>
      </c>
      <c r="E4533" s="29">
        <v>30.6</v>
      </c>
    </row>
    <row r="4534" spans="2:5" x14ac:dyDescent="0.3">
      <c r="B4534" s="28">
        <v>43063.626388888886</v>
      </c>
      <c r="C4534" s="27">
        <f t="shared" si="70"/>
        <v>4530</v>
      </c>
      <c r="D4534" s="29">
        <v>30.5</v>
      </c>
      <c r="E4534" s="29">
        <v>30.8</v>
      </c>
    </row>
    <row r="4535" spans="2:5" x14ac:dyDescent="0.3">
      <c r="B4535" s="28">
        <v>43063.627083333333</v>
      </c>
      <c r="C4535" s="27">
        <f t="shared" si="70"/>
        <v>4531</v>
      </c>
      <c r="D4535" s="29">
        <v>30.6</v>
      </c>
      <c r="E4535" s="29">
        <v>30.9</v>
      </c>
    </row>
    <row r="4536" spans="2:5" x14ac:dyDescent="0.3">
      <c r="B4536" s="28">
        <v>43063.62777777778</v>
      </c>
      <c r="C4536" s="27">
        <f t="shared" si="70"/>
        <v>4532</v>
      </c>
      <c r="D4536" s="29">
        <v>30.6</v>
      </c>
      <c r="E4536" s="29">
        <v>30.9</v>
      </c>
    </row>
    <row r="4537" spans="2:5" x14ac:dyDescent="0.3">
      <c r="B4537" s="28">
        <v>43063.628472222219</v>
      </c>
      <c r="C4537" s="27">
        <f t="shared" si="70"/>
        <v>4533</v>
      </c>
      <c r="D4537" s="29">
        <v>30.6</v>
      </c>
      <c r="E4537" s="29">
        <v>30.8</v>
      </c>
    </row>
    <row r="4538" spans="2:5" x14ac:dyDescent="0.3">
      <c r="B4538" s="28">
        <v>43063.629166666666</v>
      </c>
      <c r="C4538" s="27">
        <f t="shared" si="70"/>
        <v>4534</v>
      </c>
      <c r="D4538" s="29">
        <v>30.6</v>
      </c>
      <c r="E4538" s="29">
        <v>30.9</v>
      </c>
    </row>
    <row r="4539" spans="2:5" x14ac:dyDescent="0.3">
      <c r="B4539" s="28">
        <v>43063.629861111112</v>
      </c>
      <c r="C4539" s="27">
        <f t="shared" si="70"/>
        <v>4535</v>
      </c>
      <c r="D4539" s="29">
        <v>30.7</v>
      </c>
      <c r="E4539" s="29">
        <v>31.1</v>
      </c>
    </row>
    <row r="4540" spans="2:5" x14ac:dyDescent="0.3">
      <c r="B4540" s="28">
        <v>43063.630555555559</v>
      </c>
      <c r="C4540" s="27">
        <f t="shared" si="70"/>
        <v>4536</v>
      </c>
      <c r="D4540" s="29">
        <v>30.8</v>
      </c>
      <c r="E4540" s="29">
        <v>31.2</v>
      </c>
    </row>
    <row r="4541" spans="2:5" x14ac:dyDescent="0.3">
      <c r="B4541" s="28">
        <v>43063.631249999999</v>
      </c>
      <c r="C4541" s="27">
        <f t="shared" si="70"/>
        <v>4537</v>
      </c>
      <c r="D4541" s="29">
        <v>30.8</v>
      </c>
      <c r="E4541" s="29">
        <v>31.3</v>
      </c>
    </row>
    <row r="4542" spans="2:5" x14ac:dyDescent="0.3">
      <c r="B4542" s="28">
        <v>43063.631944444445</v>
      </c>
      <c r="C4542" s="27">
        <f t="shared" si="70"/>
        <v>4538</v>
      </c>
      <c r="D4542" s="29">
        <v>31</v>
      </c>
      <c r="E4542" s="29">
        <v>31.4</v>
      </c>
    </row>
    <row r="4543" spans="2:5" x14ac:dyDescent="0.3">
      <c r="B4543" s="28">
        <v>43063.632638888892</v>
      </c>
      <c r="C4543" s="27">
        <f t="shared" si="70"/>
        <v>4539</v>
      </c>
      <c r="D4543" s="29">
        <v>31</v>
      </c>
      <c r="E4543" s="29">
        <v>31.4</v>
      </c>
    </row>
    <row r="4544" spans="2:5" x14ac:dyDescent="0.3">
      <c r="B4544" s="28">
        <v>43063.633333333331</v>
      </c>
      <c r="C4544" s="27">
        <f t="shared" si="70"/>
        <v>4540</v>
      </c>
      <c r="D4544" s="29">
        <v>31</v>
      </c>
      <c r="E4544" s="29">
        <v>31.6</v>
      </c>
    </row>
    <row r="4545" spans="2:5" x14ac:dyDescent="0.3">
      <c r="B4545" s="28">
        <v>43063.634027777778</v>
      </c>
      <c r="C4545" s="27">
        <f t="shared" si="70"/>
        <v>4541</v>
      </c>
      <c r="D4545" s="29">
        <v>30.8</v>
      </c>
      <c r="E4545" s="29">
        <v>31.6</v>
      </c>
    </row>
    <row r="4546" spans="2:5" x14ac:dyDescent="0.3">
      <c r="B4546" s="28">
        <v>43063.634722222225</v>
      </c>
      <c r="C4546" s="27">
        <f t="shared" si="70"/>
        <v>4542</v>
      </c>
      <c r="D4546" s="29">
        <v>30.7</v>
      </c>
      <c r="E4546" s="29">
        <v>31.6</v>
      </c>
    </row>
    <row r="4547" spans="2:5" x14ac:dyDescent="0.3">
      <c r="B4547" s="28">
        <v>43063.635416666664</v>
      </c>
      <c r="C4547" s="27">
        <f t="shared" si="70"/>
        <v>4543</v>
      </c>
      <c r="D4547" s="29">
        <v>30.3</v>
      </c>
      <c r="E4547" s="29">
        <v>31.4</v>
      </c>
    </row>
    <row r="4548" spans="2:5" x14ac:dyDescent="0.3">
      <c r="B4548" s="28">
        <v>43063.636111111111</v>
      </c>
      <c r="C4548" s="27">
        <f t="shared" si="70"/>
        <v>4544</v>
      </c>
      <c r="D4548" s="29">
        <v>30.5</v>
      </c>
      <c r="E4548" s="29">
        <v>31.4</v>
      </c>
    </row>
    <row r="4549" spans="2:5" x14ac:dyDescent="0.3">
      <c r="B4549" s="28">
        <v>43063.636805555558</v>
      </c>
      <c r="C4549" s="27">
        <f t="shared" si="70"/>
        <v>4545</v>
      </c>
      <c r="D4549" s="29">
        <v>30.5</v>
      </c>
      <c r="E4549" s="29">
        <v>31.4</v>
      </c>
    </row>
    <row r="4550" spans="2:5" x14ac:dyDescent="0.3">
      <c r="B4550" s="28">
        <v>43063.637499999997</v>
      </c>
      <c r="C4550" s="27">
        <f t="shared" si="70"/>
        <v>4546</v>
      </c>
      <c r="D4550" s="29">
        <v>30.3</v>
      </c>
      <c r="E4550" s="29">
        <v>31.4</v>
      </c>
    </row>
    <row r="4551" spans="2:5" x14ac:dyDescent="0.3">
      <c r="B4551" s="28">
        <v>43063.638194444444</v>
      </c>
      <c r="C4551" s="27">
        <f t="shared" ref="C4551:C4614" si="71">C4550+1</f>
        <v>4547</v>
      </c>
      <c r="D4551" s="29">
        <v>30.2</v>
      </c>
      <c r="E4551" s="29">
        <v>31.2</v>
      </c>
    </row>
    <row r="4552" spans="2:5" x14ac:dyDescent="0.3">
      <c r="B4552" s="28">
        <v>43063.638888888891</v>
      </c>
      <c r="C4552" s="27">
        <f t="shared" si="71"/>
        <v>4548</v>
      </c>
      <c r="D4552" s="29">
        <v>30.3</v>
      </c>
      <c r="E4552" s="29">
        <v>31.2</v>
      </c>
    </row>
    <row r="4553" spans="2:5" x14ac:dyDescent="0.3">
      <c r="B4553" s="28">
        <v>43063.63958333333</v>
      </c>
      <c r="C4553" s="27">
        <f t="shared" si="71"/>
        <v>4549</v>
      </c>
      <c r="D4553" s="29">
        <v>30.5</v>
      </c>
      <c r="E4553" s="29">
        <v>31.2</v>
      </c>
    </row>
    <row r="4554" spans="2:5" x14ac:dyDescent="0.3">
      <c r="B4554" s="28">
        <v>43063.640277777777</v>
      </c>
      <c r="C4554" s="27">
        <f t="shared" si="71"/>
        <v>4550</v>
      </c>
      <c r="D4554" s="29">
        <v>30.6</v>
      </c>
      <c r="E4554" s="29">
        <v>31.3</v>
      </c>
    </row>
    <row r="4555" spans="2:5" x14ac:dyDescent="0.3">
      <c r="B4555" s="28">
        <v>43063.640972222223</v>
      </c>
      <c r="C4555" s="27">
        <f t="shared" si="71"/>
        <v>4551</v>
      </c>
      <c r="D4555" s="29">
        <v>30.3</v>
      </c>
      <c r="E4555" s="29">
        <v>31.3</v>
      </c>
    </row>
    <row r="4556" spans="2:5" x14ac:dyDescent="0.3">
      <c r="B4556" s="28">
        <v>43063.64166666667</v>
      </c>
      <c r="C4556" s="27">
        <f t="shared" si="71"/>
        <v>4552</v>
      </c>
      <c r="D4556" s="29">
        <v>30.5</v>
      </c>
      <c r="E4556" s="29">
        <v>31.3</v>
      </c>
    </row>
    <row r="4557" spans="2:5" x14ac:dyDescent="0.3">
      <c r="B4557" s="28">
        <v>43063.642361111109</v>
      </c>
      <c r="C4557" s="27">
        <f t="shared" si="71"/>
        <v>4553</v>
      </c>
      <c r="D4557" s="29">
        <v>30.4</v>
      </c>
      <c r="E4557" s="29">
        <v>31.3</v>
      </c>
    </row>
    <row r="4558" spans="2:5" x14ac:dyDescent="0.3">
      <c r="B4558" s="28">
        <v>43063.643055555556</v>
      </c>
      <c r="C4558" s="27">
        <f t="shared" si="71"/>
        <v>4554</v>
      </c>
      <c r="D4558" s="29">
        <v>30.5</v>
      </c>
      <c r="E4558" s="29">
        <v>31.3</v>
      </c>
    </row>
    <row r="4559" spans="2:5" x14ac:dyDescent="0.3">
      <c r="B4559" s="28">
        <v>43063.643750000003</v>
      </c>
      <c r="C4559" s="27">
        <f t="shared" si="71"/>
        <v>4555</v>
      </c>
      <c r="D4559" s="29">
        <v>30.5</v>
      </c>
      <c r="E4559" s="29">
        <v>31.4</v>
      </c>
    </row>
    <row r="4560" spans="2:5" x14ac:dyDescent="0.3">
      <c r="B4560" s="28">
        <v>43063.644444444442</v>
      </c>
      <c r="C4560" s="27">
        <f t="shared" si="71"/>
        <v>4556</v>
      </c>
      <c r="D4560" s="29">
        <v>30.5</v>
      </c>
      <c r="E4560" s="29">
        <v>31.4</v>
      </c>
    </row>
    <row r="4561" spans="2:5" x14ac:dyDescent="0.3">
      <c r="B4561" s="28">
        <v>43063.645138888889</v>
      </c>
      <c r="C4561" s="27">
        <f t="shared" si="71"/>
        <v>4557</v>
      </c>
      <c r="D4561" s="29">
        <v>30.8</v>
      </c>
      <c r="E4561" s="29">
        <v>31.5</v>
      </c>
    </row>
    <row r="4562" spans="2:5" x14ac:dyDescent="0.3">
      <c r="B4562" s="28">
        <v>43063.645833333336</v>
      </c>
      <c r="C4562" s="27">
        <f t="shared" si="71"/>
        <v>4558</v>
      </c>
      <c r="D4562" s="29">
        <v>30.8</v>
      </c>
      <c r="E4562" s="29">
        <v>31.7</v>
      </c>
    </row>
    <row r="4563" spans="2:5" x14ac:dyDescent="0.3">
      <c r="B4563" s="28">
        <v>43063.646527777775</v>
      </c>
      <c r="C4563" s="27">
        <f t="shared" si="71"/>
        <v>4559</v>
      </c>
      <c r="D4563" s="29">
        <v>30.8</v>
      </c>
      <c r="E4563" s="29">
        <v>31.7</v>
      </c>
    </row>
    <row r="4564" spans="2:5" x14ac:dyDescent="0.3">
      <c r="B4564" s="28">
        <v>43063.647222222222</v>
      </c>
      <c r="C4564" s="27">
        <f t="shared" si="71"/>
        <v>4560</v>
      </c>
      <c r="D4564" s="29">
        <v>31</v>
      </c>
      <c r="E4564" s="29">
        <v>31.8</v>
      </c>
    </row>
    <row r="4565" spans="2:5" x14ac:dyDescent="0.3">
      <c r="B4565" s="28">
        <v>43063.647916666669</v>
      </c>
      <c r="C4565" s="27">
        <f t="shared" si="71"/>
        <v>4561</v>
      </c>
      <c r="D4565" s="29">
        <v>31.1</v>
      </c>
      <c r="E4565" s="29">
        <v>31.8</v>
      </c>
    </row>
    <row r="4566" spans="2:5" x14ac:dyDescent="0.3">
      <c r="B4566" s="28">
        <v>43063.648611111108</v>
      </c>
      <c r="C4566" s="27">
        <f t="shared" si="71"/>
        <v>4562</v>
      </c>
      <c r="D4566" s="29">
        <v>31</v>
      </c>
      <c r="E4566" s="29">
        <v>31.8</v>
      </c>
    </row>
    <row r="4567" spans="2:5" x14ac:dyDescent="0.3">
      <c r="B4567" s="28">
        <v>43063.649305555555</v>
      </c>
      <c r="C4567" s="27">
        <f t="shared" si="71"/>
        <v>4563</v>
      </c>
      <c r="D4567" s="29">
        <v>30.8</v>
      </c>
      <c r="E4567" s="29">
        <v>31.8</v>
      </c>
    </row>
    <row r="4568" spans="2:5" x14ac:dyDescent="0.3">
      <c r="B4568" s="28">
        <v>43063.65</v>
      </c>
      <c r="C4568" s="27">
        <f t="shared" si="71"/>
        <v>4564</v>
      </c>
      <c r="D4568" s="29">
        <v>30.6</v>
      </c>
      <c r="E4568" s="29">
        <v>31.7</v>
      </c>
    </row>
    <row r="4569" spans="2:5" x14ac:dyDescent="0.3">
      <c r="B4569" s="28">
        <v>43063.650694444441</v>
      </c>
      <c r="C4569" s="27">
        <f t="shared" si="71"/>
        <v>4565</v>
      </c>
      <c r="D4569" s="29">
        <v>30.7</v>
      </c>
      <c r="E4569" s="29">
        <v>31.7</v>
      </c>
    </row>
    <row r="4570" spans="2:5" x14ac:dyDescent="0.3">
      <c r="B4570" s="28">
        <v>43063.651388888888</v>
      </c>
      <c r="C4570" s="27">
        <f t="shared" si="71"/>
        <v>4566</v>
      </c>
      <c r="D4570" s="29">
        <v>30.8</v>
      </c>
      <c r="E4570" s="29">
        <v>31.8</v>
      </c>
    </row>
    <row r="4571" spans="2:5" x14ac:dyDescent="0.3">
      <c r="B4571" s="28">
        <v>43063.652083333334</v>
      </c>
      <c r="C4571" s="27">
        <f t="shared" si="71"/>
        <v>4567</v>
      </c>
      <c r="D4571" s="29">
        <v>30.7</v>
      </c>
      <c r="E4571" s="29">
        <v>31.6</v>
      </c>
    </row>
    <row r="4572" spans="2:5" x14ac:dyDescent="0.3">
      <c r="B4572" s="28">
        <v>43063.652777777781</v>
      </c>
      <c r="C4572" s="27">
        <f t="shared" si="71"/>
        <v>4568</v>
      </c>
      <c r="D4572" s="29">
        <v>30.5</v>
      </c>
      <c r="E4572" s="29">
        <v>31.5</v>
      </c>
    </row>
    <row r="4573" spans="2:5" x14ac:dyDescent="0.3">
      <c r="B4573" s="28">
        <v>43063.65347222222</v>
      </c>
      <c r="C4573" s="27">
        <f t="shared" si="71"/>
        <v>4569</v>
      </c>
      <c r="D4573" s="29">
        <v>30.3</v>
      </c>
      <c r="E4573" s="29">
        <v>31.4</v>
      </c>
    </row>
    <row r="4574" spans="2:5" x14ac:dyDescent="0.3">
      <c r="B4574" s="28">
        <v>43063.654166666667</v>
      </c>
      <c r="C4574" s="27">
        <f t="shared" si="71"/>
        <v>4570</v>
      </c>
      <c r="D4574" s="29">
        <v>30.5</v>
      </c>
      <c r="E4574" s="29">
        <v>31.3</v>
      </c>
    </row>
    <row r="4575" spans="2:5" x14ac:dyDescent="0.3">
      <c r="B4575" s="28">
        <v>43063.654861111114</v>
      </c>
      <c r="C4575" s="27">
        <f t="shared" si="71"/>
        <v>4571</v>
      </c>
      <c r="D4575" s="29">
        <v>30.7</v>
      </c>
      <c r="E4575" s="29">
        <v>31.4</v>
      </c>
    </row>
    <row r="4576" spans="2:5" x14ac:dyDescent="0.3">
      <c r="B4576" s="28">
        <v>43063.655555555553</v>
      </c>
      <c r="C4576" s="27">
        <f t="shared" si="71"/>
        <v>4572</v>
      </c>
      <c r="D4576" s="29">
        <v>30.7</v>
      </c>
      <c r="E4576" s="29">
        <v>31.3</v>
      </c>
    </row>
    <row r="4577" spans="2:5" x14ac:dyDescent="0.3">
      <c r="B4577" s="28">
        <v>43063.65625</v>
      </c>
      <c r="C4577" s="27">
        <f t="shared" si="71"/>
        <v>4573</v>
      </c>
      <c r="D4577" s="29">
        <v>30.7</v>
      </c>
      <c r="E4577" s="29">
        <v>31.4</v>
      </c>
    </row>
    <row r="4578" spans="2:5" x14ac:dyDescent="0.3">
      <c r="B4578" s="28">
        <v>43063.656944444447</v>
      </c>
      <c r="C4578" s="27">
        <f t="shared" si="71"/>
        <v>4574</v>
      </c>
      <c r="D4578" s="29">
        <v>30.6</v>
      </c>
      <c r="E4578" s="29">
        <v>31.3</v>
      </c>
    </row>
    <row r="4579" spans="2:5" x14ac:dyDescent="0.3">
      <c r="B4579" s="28">
        <v>43063.657638888886</v>
      </c>
      <c r="C4579" s="27">
        <f t="shared" si="71"/>
        <v>4575</v>
      </c>
      <c r="D4579" s="29">
        <v>30.5</v>
      </c>
      <c r="E4579" s="29">
        <v>31.3</v>
      </c>
    </row>
    <row r="4580" spans="2:5" x14ac:dyDescent="0.3">
      <c r="B4580" s="28">
        <v>43063.658333333333</v>
      </c>
      <c r="C4580" s="27">
        <f t="shared" si="71"/>
        <v>4576</v>
      </c>
      <c r="D4580" s="29">
        <v>30.3</v>
      </c>
      <c r="E4580" s="29">
        <v>31.3</v>
      </c>
    </row>
    <row r="4581" spans="2:5" x14ac:dyDescent="0.3">
      <c r="B4581" s="28">
        <v>43063.65902777778</v>
      </c>
      <c r="C4581" s="27">
        <f t="shared" si="71"/>
        <v>4577</v>
      </c>
      <c r="D4581" s="29">
        <v>30.8</v>
      </c>
      <c r="E4581" s="29">
        <v>31.4</v>
      </c>
    </row>
    <row r="4582" spans="2:5" x14ac:dyDescent="0.3">
      <c r="B4582" s="28">
        <v>43063.659722222219</v>
      </c>
      <c r="C4582" s="27">
        <f t="shared" si="71"/>
        <v>4578</v>
      </c>
      <c r="D4582" s="29">
        <v>30.8</v>
      </c>
      <c r="E4582" s="29">
        <v>31.6</v>
      </c>
    </row>
    <row r="4583" spans="2:5" x14ac:dyDescent="0.3">
      <c r="B4583" s="28">
        <v>43063.660416666666</v>
      </c>
      <c r="C4583" s="27">
        <f t="shared" si="71"/>
        <v>4579</v>
      </c>
      <c r="D4583" s="29">
        <v>30.9</v>
      </c>
      <c r="E4583" s="29">
        <v>31.7</v>
      </c>
    </row>
    <row r="4584" spans="2:5" x14ac:dyDescent="0.3">
      <c r="B4584" s="28">
        <v>43063.661111111112</v>
      </c>
      <c r="C4584" s="27">
        <f t="shared" si="71"/>
        <v>4580</v>
      </c>
      <c r="D4584" s="29">
        <v>30.9</v>
      </c>
      <c r="E4584" s="29">
        <v>31.8</v>
      </c>
    </row>
    <row r="4585" spans="2:5" x14ac:dyDescent="0.3">
      <c r="B4585" s="28">
        <v>43063.661805555559</v>
      </c>
      <c r="C4585" s="27">
        <f t="shared" si="71"/>
        <v>4581</v>
      </c>
      <c r="D4585" s="29">
        <v>31</v>
      </c>
      <c r="E4585" s="29">
        <v>31.8</v>
      </c>
    </row>
    <row r="4586" spans="2:5" x14ac:dyDescent="0.3">
      <c r="B4586" s="28">
        <v>43063.662499999999</v>
      </c>
      <c r="C4586" s="27">
        <f t="shared" si="71"/>
        <v>4582</v>
      </c>
      <c r="D4586" s="29">
        <v>31</v>
      </c>
      <c r="E4586" s="29">
        <v>31.8</v>
      </c>
    </row>
    <row r="4587" spans="2:5" x14ac:dyDescent="0.3">
      <c r="B4587" s="28">
        <v>43063.663194444445</v>
      </c>
      <c r="C4587" s="27">
        <f t="shared" si="71"/>
        <v>4583</v>
      </c>
      <c r="D4587" s="29">
        <v>30.8</v>
      </c>
      <c r="E4587" s="29">
        <v>31.8</v>
      </c>
    </row>
    <row r="4588" spans="2:5" x14ac:dyDescent="0.3">
      <c r="B4588" s="28">
        <v>43063.663888888892</v>
      </c>
      <c r="C4588" s="27">
        <f t="shared" si="71"/>
        <v>4584</v>
      </c>
      <c r="D4588" s="29">
        <v>30.7</v>
      </c>
      <c r="E4588" s="29">
        <v>31.8</v>
      </c>
    </row>
    <row r="4589" spans="2:5" x14ac:dyDescent="0.3">
      <c r="B4589" s="28">
        <v>43063.664583333331</v>
      </c>
      <c r="C4589" s="27">
        <f t="shared" si="71"/>
        <v>4585</v>
      </c>
      <c r="D4589" s="29">
        <v>31.1</v>
      </c>
      <c r="E4589" s="29">
        <v>31.9</v>
      </c>
    </row>
    <row r="4590" spans="2:5" x14ac:dyDescent="0.3">
      <c r="B4590" s="28">
        <v>43063.665277777778</v>
      </c>
      <c r="C4590" s="27">
        <f t="shared" si="71"/>
        <v>4586</v>
      </c>
      <c r="D4590" s="29">
        <v>31.5</v>
      </c>
      <c r="E4590" s="29">
        <v>31.9</v>
      </c>
    </row>
    <row r="4591" spans="2:5" x14ac:dyDescent="0.3">
      <c r="B4591" s="28">
        <v>43063.665972222225</v>
      </c>
      <c r="C4591" s="27">
        <f t="shared" si="71"/>
        <v>4587</v>
      </c>
      <c r="D4591" s="29">
        <v>31.5</v>
      </c>
      <c r="E4591" s="29">
        <v>32.1</v>
      </c>
    </row>
    <row r="4592" spans="2:5" x14ac:dyDescent="0.3">
      <c r="B4592" s="28">
        <v>43063.666666666664</v>
      </c>
      <c r="C4592" s="27">
        <f t="shared" si="71"/>
        <v>4588</v>
      </c>
      <c r="D4592" s="29">
        <v>31.2</v>
      </c>
      <c r="E4592" s="29">
        <v>32.1</v>
      </c>
    </row>
    <row r="4593" spans="2:5" x14ac:dyDescent="0.3">
      <c r="B4593" s="28">
        <v>43063.667361111111</v>
      </c>
      <c r="C4593" s="27">
        <f t="shared" si="71"/>
        <v>4589</v>
      </c>
      <c r="D4593" s="29">
        <v>31.1</v>
      </c>
      <c r="E4593" s="29">
        <v>32.1</v>
      </c>
    </row>
    <row r="4594" spans="2:5" x14ac:dyDescent="0.3">
      <c r="B4594" s="28">
        <v>43063.668055555558</v>
      </c>
      <c r="C4594" s="27">
        <f t="shared" si="71"/>
        <v>4590</v>
      </c>
      <c r="D4594" s="29">
        <v>31</v>
      </c>
      <c r="E4594" s="29">
        <v>32.1</v>
      </c>
    </row>
    <row r="4595" spans="2:5" x14ac:dyDescent="0.3">
      <c r="B4595" s="28">
        <v>43063.668749999997</v>
      </c>
      <c r="C4595" s="27">
        <f t="shared" si="71"/>
        <v>4591</v>
      </c>
      <c r="D4595" s="29">
        <v>31</v>
      </c>
      <c r="E4595" s="29">
        <v>31.8</v>
      </c>
    </row>
    <row r="4596" spans="2:5" x14ac:dyDescent="0.3">
      <c r="B4596" s="28">
        <v>43063.669444444444</v>
      </c>
      <c r="C4596" s="27">
        <f t="shared" si="71"/>
        <v>4592</v>
      </c>
      <c r="D4596" s="29">
        <v>31.1</v>
      </c>
      <c r="E4596" s="29">
        <v>31.8</v>
      </c>
    </row>
    <row r="4597" spans="2:5" x14ac:dyDescent="0.3">
      <c r="B4597" s="28">
        <v>43063.670138888891</v>
      </c>
      <c r="C4597" s="27">
        <f t="shared" si="71"/>
        <v>4593</v>
      </c>
      <c r="D4597" s="29">
        <v>31.1</v>
      </c>
      <c r="E4597" s="29">
        <v>31.8</v>
      </c>
    </row>
    <row r="4598" spans="2:5" x14ac:dyDescent="0.3">
      <c r="B4598" s="28">
        <v>43063.67083333333</v>
      </c>
      <c r="C4598" s="27">
        <f t="shared" si="71"/>
        <v>4594</v>
      </c>
      <c r="D4598" s="29">
        <v>31.1</v>
      </c>
      <c r="E4598" s="29">
        <v>31.9</v>
      </c>
    </row>
    <row r="4599" spans="2:5" x14ac:dyDescent="0.3">
      <c r="B4599" s="28">
        <v>43063.671527777777</v>
      </c>
      <c r="C4599" s="27">
        <f t="shared" si="71"/>
        <v>4595</v>
      </c>
      <c r="D4599" s="29">
        <v>31</v>
      </c>
      <c r="E4599" s="29">
        <v>32.1</v>
      </c>
    </row>
    <row r="4600" spans="2:5" x14ac:dyDescent="0.3">
      <c r="B4600" s="28">
        <v>43063.672222222223</v>
      </c>
      <c r="C4600" s="27">
        <f t="shared" si="71"/>
        <v>4596</v>
      </c>
      <c r="D4600" s="29">
        <v>31.1</v>
      </c>
      <c r="E4600" s="29">
        <v>32.1</v>
      </c>
    </row>
    <row r="4601" spans="2:5" x14ac:dyDescent="0.3">
      <c r="B4601" s="28">
        <v>43063.67291666667</v>
      </c>
      <c r="C4601" s="27">
        <f t="shared" si="71"/>
        <v>4597</v>
      </c>
      <c r="D4601" s="29">
        <v>31</v>
      </c>
      <c r="E4601" s="29">
        <v>32.1</v>
      </c>
    </row>
    <row r="4602" spans="2:5" x14ac:dyDescent="0.3">
      <c r="B4602" s="28">
        <v>43063.673611111109</v>
      </c>
      <c r="C4602" s="27">
        <f t="shared" si="71"/>
        <v>4598</v>
      </c>
      <c r="D4602" s="29">
        <v>31</v>
      </c>
      <c r="E4602" s="29">
        <v>31.9</v>
      </c>
    </row>
    <row r="4603" spans="2:5" x14ac:dyDescent="0.3">
      <c r="B4603" s="28">
        <v>43063.674305555556</v>
      </c>
      <c r="C4603" s="27">
        <f t="shared" si="71"/>
        <v>4599</v>
      </c>
      <c r="D4603" s="29">
        <v>30.6</v>
      </c>
      <c r="E4603" s="29">
        <v>31.4</v>
      </c>
    </row>
    <row r="4604" spans="2:5" x14ac:dyDescent="0.3">
      <c r="B4604" s="28">
        <v>43063.675000000003</v>
      </c>
      <c r="C4604" s="27">
        <f t="shared" si="71"/>
        <v>4600</v>
      </c>
      <c r="D4604" s="29">
        <v>30.8</v>
      </c>
      <c r="E4604" s="29">
        <v>31.6</v>
      </c>
    </row>
    <row r="4605" spans="2:5" x14ac:dyDescent="0.3">
      <c r="B4605" s="28">
        <v>43063.675694444442</v>
      </c>
      <c r="C4605" s="27">
        <f t="shared" si="71"/>
        <v>4601</v>
      </c>
      <c r="D4605" s="29">
        <v>30.8</v>
      </c>
      <c r="E4605" s="29">
        <v>31.6</v>
      </c>
    </row>
    <row r="4606" spans="2:5" x14ac:dyDescent="0.3">
      <c r="B4606" s="28">
        <v>43063.676388888889</v>
      </c>
      <c r="C4606" s="27">
        <f t="shared" si="71"/>
        <v>4602</v>
      </c>
      <c r="D4606" s="29">
        <v>30.6</v>
      </c>
      <c r="E4606" s="29">
        <v>31.7</v>
      </c>
    </row>
    <row r="4607" spans="2:5" x14ac:dyDescent="0.3">
      <c r="B4607" s="28">
        <v>43063.677083333336</v>
      </c>
      <c r="C4607" s="27">
        <f t="shared" si="71"/>
        <v>4603</v>
      </c>
      <c r="D4607" s="29">
        <v>30.4</v>
      </c>
      <c r="E4607" s="29">
        <v>31.6</v>
      </c>
    </row>
    <row r="4608" spans="2:5" x14ac:dyDescent="0.3">
      <c r="B4608" s="28">
        <v>43063.677777777775</v>
      </c>
      <c r="C4608" s="27">
        <f t="shared" si="71"/>
        <v>4604</v>
      </c>
      <c r="D4608" s="29">
        <v>30.2</v>
      </c>
      <c r="E4608" s="29">
        <v>31.2</v>
      </c>
    </row>
    <row r="4609" spans="2:5" x14ac:dyDescent="0.3">
      <c r="B4609" s="28">
        <v>43063.678472222222</v>
      </c>
      <c r="C4609" s="27">
        <f t="shared" si="71"/>
        <v>4605</v>
      </c>
      <c r="D4609" s="29">
        <v>30.2</v>
      </c>
      <c r="E4609" s="29">
        <v>31.1</v>
      </c>
    </row>
    <row r="4610" spans="2:5" x14ac:dyDescent="0.3">
      <c r="B4610" s="28">
        <v>43063.679166666669</v>
      </c>
      <c r="C4610" s="27">
        <f t="shared" si="71"/>
        <v>4606</v>
      </c>
      <c r="D4610" s="29">
        <v>30.5</v>
      </c>
      <c r="E4610" s="29">
        <v>31.1</v>
      </c>
    </row>
    <row r="4611" spans="2:5" x14ac:dyDescent="0.3">
      <c r="B4611" s="28">
        <v>43063.679861111108</v>
      </c>
      <c r="C4611" s="27">
        <f t="shared" si="71"/>
        <v>4607</v>
      </c>
      <c r="D4611" s="29">
        <v>30.6</v>
      </c>
      <c r="E4611" s="29">
        <v>31.1</v>
      </c>
    </row>
    <row r="4612" spans="2:5" x14ac:dyDescent="0.3">
      <c r="B4612" s="28">
        <v>43063.680555555555</v>
      </c>
      <c r="C4612" s="27">
        <f t="shared" si="71"/>
        <v>4608</v>
      </c>
      <c r="D4612" s="29">
        <v>30.5</v>
      </c>
      <c r="E4612" s="29">
        <v>31</v>
      </c>
    </row>
    <row r="4613" spans="2:5" x14ac:dyDescent="0.3">
      <c r="B4613" s="28">
        <v>43063.681250000001</v>
      </c>
      <c r="C4613" s="27">
        <f t="shared" si="71"/>
        <v>4609</v>
      </c>
      <c r="D4613" s="29">
        <v>30.6</v>
      </c>
      <c r="E4613" s="29">
        <v>31.1</v>
      </c>
    </row>
    <row r="4614" spans="2:5" x14ac:dyDescent="0.3">
      <c r="B4614" s="28">
        <v>43063.681944444441</v>
      </c>
      <c r="C4614" s="27">
        <f t="shared" si="71"/>
        <v>4610</v>
      </c>
      <c r="D4614" s="29">
        <v>30.2</v>
      </c>
      <c r="E4614" s="29">
        <v>31.1</v>
      </c>
    </row>
    <row r="4615" spans="2:5" x14ac:dyDescent="0.3">
      <c r="B4615" s="28">
        <v>43063.682638888888</v>
      </c>
      <c r="C4615" s="27">
        <f t="shared" ref="C4615:C4678" si="72">C4614+1</f>
        <v>4611</v>
      </c>
      <c r="D4615" s="29">
        <v>30.4</v>
      </c>
      <c r="E4615" s="29">
        <v>31</v>
      </c>
    </row>
    <row r="4616" spans="2:5" x14ac:dyDescent="0.3">
      <c r="B4616" s="28">
        <v>43063.683333333334</v>
      </c>
      <c r="C4616" s="27">
        <f t="shared" si="72"/>
        <v>4612</v>
      </c>
      <c r="D4616" s="29">
        <v>30.7</v>
      </c>
      <c r="E4616" s="29">
        <v>31.2</v>
      </c>
    </row>
    <row r="4617" spans="2:5" x14ac:dyDescent="0.3">
      <c r="B4617" s="28">
        <v>43063.684027777781</v>
      </c>
      <c r="C4617" s="27">
        <f t="shared" si="72"/>
        <v>4613</v>
      </c>
      <c r="D4617" s="29">
        <v>30.8</v>
      </c>
      <c r="E4617" s="29">
        <v>31.3</v>
      </c>
    </row>
    <row r="4618" spans="2:5" x14ac:dyDescent="0.3">
      <c r="B4618" s="28">
        <v>43063.68472222222</v>
      </c>
      <c r="C4618" s="27">
        <f t="shared" si="72"/>
        <v>4614</v>
      </c>
      <c r="D4618" s="29">
        <v>30.6</v>
      </c>
      <c r="E4618" s="29">
        <v>31.3</v>
      </c>
    </row>
    <row r="4619" spans="2:5" x14ac:dyDescent="0.3">
      <c r="B4619" s="28">
        <v>43063.685416666667</v>
      </c>
      <c r="C4619" s="27">
        <f t="shared" si="72"/>
        <v>4615</v>
      </c>
      <c r="D4619" s="29">
        <v>30.6</v>
      </c>
      <c r="E4619" s="29">
        <v>31.3</v>
      </c>
    </row>
    <row r="4620" spans="2:5" x14ac:dyDescent="0.3">
      <c r="B4620" s="28">
        <v>43063.686111111114</v>
      </c>
      <c r="C4620" s="27">
        <f t="shared" si="72"/>
        <v>4616</v>
      </c>
      <c r="D4620" s="29">
        <v>30.6</v>
      </c>
      <c r="E4620" s="29">
        <v>31.3</v>
      </c>
    </row>
    <row r="4621" spans="2:5" x14ac:dyDescent="0.3">
      <c r="B4621" s="28">
        <v>43063.686805555553</v>
      </c>
      <c r="C4621" s="27">
        <f t="shared" si="72"/>
        <v>4617</v>
      </c>
      <c r="D4621" s="29">
        <v>31.2</v>
      </c>
      <c r="E4621" s="29">
        <v>31.6</v>
      </c>
    </row>
    <row r="4622" spans="2:5" x14ac:dyDescent="0.3">
      <c r="B4622" s="28">
        <v>43063.6875</v>
      </c>
      <c r="C4622" s="27">
        <f t="shared" si="72"/>
        <v>4618</v>
      </c>
      <c r="D4622" s="29">
        <v>31.1</v>
      </c>
      <c r="E4622" s="29">
        <v>31.7</v>
      </c>
    </row>
    <row r="4623" spans="2:5" x14ac:dyDescent="0.3">
      <c r="B4623" s="28">
        <v>43063.688194444447</v>
      </c>
      <c r="C4623" s="27">
        <f t="shared" si="72"/>
        <v>4619</v>
      </c>
      <c r="D4623" s="29">
        <v>31</v>
      </c>
      <c r="E4623" s="29">
        <v>31.8</v>
      </c>
    </row>
    <row r="4624" spans="2:5" x14ac:dyDescent="0.3">
      <c r="B4624" s="28">
        <v>43063.688888888886</v>
      </c>
      <c r="C4624" s="27">
        <f t="shared" si="72"/>
        <v>4620</v>
      </c>
      <c r="D4624" s="29">
        <v>31</v>
      </c>
      <c r="E4624" s="29">
        <v>31.8</v>
      </c>
    </row>
    <row r="4625" spans="2:5" x14ac:dyDescent="0.3">
      <c r="B4625" s="28">
        <v>43063.689583333333</v>
      </c>
      <c r="C4625" s="27">
        <f t="shared" si="72"/>
        <v>4621</v>
      </c>
      <c r="D4625" s="29">
        <v>31.2</v>
      </c>
      <c r="E4625" s="29">
        <v>31.8</v>
      </c>
    </row>
    <row r="4626" spans="2:5" x14ac:dyDescent="0.3">
      <c r="B4626" s="28">
        <v>43063.69027777778</v>
      </c>
      <c r="C4626" s="27">
        <f t="shared" si="72"/>
        <v>4622</v>
      </c>
      <c r="D4626" s="29">
        <v>31.2</v>
      </c>
      <c r="E4626" s="29">
        <v>31.9</v>
      </c>
    </row>
    <row r="4627" spans="2:5" x14ac:dyDescent="0.3">
      <c r="B4627" s="28">
        <v>43063.690972222219</v>
      </c>
      <c r="C4627" s="27">
        <f t="shared" si="72"/>
        <v>4623</v>
      </c>
      <c r="D4627" s="29">
        <v>31.2</v>
      </c>
      <c r="E4627" s="29">
        <v>31.9</v>
      </c>
    </row>
    <row r="4628" spans="2:5" x14ac:dyDescent="0.3">
      <c r="B4628" s="28">
        <v>43063.691666666666</v>
      </c>
      <c r="C4628" s="27">
        <f t="shared" si="72"/>
        <v>4624</v>
      </c>
      <c r="D4628" s="29">
        <v>31.2</v>
      </c>
      <c r="E4628" s="29">
        <v>32.1</v>
      </c>
    </row>
    <row r="4629" spans="2:5" x14ac:dyDescent="0.3">
      <c r="B4629" s="28">
        <v>43063.692361111112</v>
      </c>
      <c r="C4629" s="27">
        <f t="shared" si="72"/>
        <v>4625</v>
      </c>
      <c r="D4629" s="29">
        <v>31.1</v>
      </c>
      <c r="E4629" s="29">
        <v>32</v>
      </c>
    </row>
    <row r="4630" spans="2:5" x14ac:dyDescent="0.3">
      <c r="B4630" s="28">
        <v>43063.693055555559</v>
      </c>
      <c r="C4630" s="27">
        <f t="shared" si="72"/>
        <v>4626</v>
      </c>
      <c r="D4630" s="29">
        <v>31.1</v>
      </c>
      <c r="E4630" s="29">
        <v>32.1</v>
      </c>
    </row>
    <row r="4631" spans="2:5" x14ac:dyDescent="0.3">
      <c r="B4631" s="28">
        <v>43063.693749999999</v>
      </c>
      <c r="C4631" s="27">
        <f t="shared" si="72"/>
        <v>4627</v>
      </c>
      <c r="D4631" s="29">
        <v>31.1</v>
      </c>
      <c r="E4631" s="29">
        <v>32.1</v>
      </c>
    </row>
    <row r="4632" spans="2:5" x14ac:dyDescent="0.3">
      <c r="B4632" s="28">
        <v>43063.694444444445</v>
      </c>
      <c r="C4632" s="27">
        <f t="shared" si="72"/>
        <v>4628</v>
      </c>
      <c r="D4632" s="29">
        <v>30.8</v>
      </c>
      <c r="E4632" s="29">
        <v>32.1</v>
      </c>
    </row>
    <row r="4633" spans="2:5" x14ac:dyDescent="0.3">
      <c r="B4633" s="28">
        <v>43063.695138888892</v>
      </c>
      <c r="C4633" s="27">
        <f t="shared" si="72"/>
        <v>4629</v>
      </c>
      <c r="D4633" s="29">
        <v>30.7</v>
      </c>
      <c r="E4633" s="29">
        <v>31.9</v>
      </c>
    </row>
    <row r="4634" spans="2:5" x14ac:dyDescent="0.3">
      <c r="B4634" s="28">
        <v>43063.695833333331</v>
      </c>
      <c r="C4634" s="27">
        <f t="shared" si="72"/>
        <v>4630</v>
      </c>
      <c r="D4634" s="29">
        <v>30.6</v>
      </c>
      <c r="E4634" s="29">
        <v>31.7</v>
      </c>
    </row>
    <row r="4635" spans="2:5" x14ac:dyDescent="0.3">
      <c r="B4635" s="28">
        <v>43063.696527777778</v>
      </c>
      <c r="C4635" s="27">
        <f t="shared" si="72"/>
        <v>4631</v>
      </c>
      <c r="D4635" s="29">
        <v>30.6</v>
      </c>
      <c r="E4635" s="29">
        <v>31.6</v>
      </c>
    </row>
    <row r="4636" spans="2:5" x14ac:dyDescent="0.3">
      <c r="B4636" s="28">
        <v>43063.697222222225</v>
      </c>
      <c r="C4636" s="27">
        <f t="shared" si="72"/>
        <v>4632</v>
      </c>
      <c r="D4636" s="29">
        <v>30.6</v>
      </c>
      <c r="E4636" s="29">
        <v>31.6</v>
      </c>
    </row>
    <row r="4637" spans="2:5" x14ac:dyDescent="0.3">
      <c r="B4637" s="28">
        <v>43063.697916666664</v>
      </c>
      <c r="C4637" s="27">
        <f t="shared" si="72"/>
        <v>4633</v>
      </c>
      <c r="D4637" s="29">
        <v>30.7</v>
      </c>
      <c r="E4637" s="29">
        <v>31.6</v>
      </c>
    </row>
    <row r="4638" spans="2:5" x14ac:dyDescent="0.3">
      <c r="B4638" s="28">
        <v>43063.698611111111</v>
      </c>
      <c r="C4638" s="27">
        <f t="shared" si="72"/>
        <v>4634</v>
      </c>
      <c r="D4638" s="29">
        <v>31</v>
      </c>
      <c r="E4638" s="29">
        <v>31.7</v>
      </c>
    </row>
    <row r="4639" spans="2:5" x14ac:dyDescent="0.3">
      <c r="B4639" s="28">
        <v>43063.699305555558</v>
      </c>
      <c r="C4639" s="27">
        <f t="shared" si="72"/>
        <v>4635</v>
      </c>
      <c r="D4639" s="29">
        <v>31</v>
      </c>
      <c r="E4639" s="29">
        <v>31.8</v>
      </c>
    </row>
    <row r="4640" spans="2:5" x14ac:dyDescent="0.3">
      <c r="B4640" s="28">
        <v>43063.7</v>
      </c>
      <c r="C4640" s="27">
        <f t="shared" si="72"/>
        <v>4636</v>
      </c>
      <c r="D4640" s="29">
        <v>30.8</v>
      </c>
      <c r="E4640" s="29">
        <v>31.8</v>
      </c>
    </row>
    <row r="4641" spans="2:5" x14ac:dyDescent="0.3">
      <c r="B4641" s="28">
        <v>43063.700694444444</v>
      </c>
      <c r="C4641" s="27">
        <f t="shared" si="72"/>
        <v>4637</v>
      </c>
      <c r="D4641" s="29">
        <v>30.8</v>
      </c>
      <c r="E4641" s="29">
        <v>31.9</v>
      </c>
    </row>
    <row r="4642" spans="2:5" x14ac:dyDescent="0.3">
      <c r="B4642" s="28">
        <v>43063.701388888891</v>
      </c>
      <c r="C4642" s="27">
        <f t="shared" si="72"/>
        <v>4638</v>
      </c>
      <c r="D4642" s="29">
        <v>30.7</v>
      </c>
      <c r="E4642" s="29">
        <v>31.9</v>
      </c>
    </row>
    <row r="4643" spans="2:5" x14ac:dyDescent="0.3">
      <c r="B4643" s="28">
        <v>43063.70208333333</v>
      </c>
      <c r="C4643" s="27">
        <f t="shared" si="72"/>
        <v>4639</v>
      </c>
      <c r="D4643" s="29">
        <v>30.6</v>
      </c>
      <c r="E4643" s="29">
        <v>31.8</v>
      </c>
    </row>
    <row r="4644" spans="2:5" x14ac:dyDescent="0.3">
      <c r="B4644" s="28">
        <v>43063.702777777777</v>
      </c>
      <c r="C4644" s="27">
        <f t="shared" si="72"/>
        <v>4640</v>
      </c>
      <c r="D4644" s="29">
        <v>30.5</v>
      </c>
      <c r="E4644" s="29">
        <v>31.6</v>
      </c>
    </row>
    <row r="4645" spans="2:5" x14ac:dyDescent="0.3">
      <c r="B4645" s="28">
        <v>43063.703472222223</v>
      </c>
      <c r="C4645" s="27">
        <f t="shared" si="72"/>
        <v>4641</v>
      </c>
      <c r="D4645" s="29">
        <v>30.3</v>
      </c>
      <c r="E4645" s="29">
        <v>31.4</v>
      </c>
    </row>
    <row r="4646" spans="2:5" x14ac:dyDescent="0.3">
      <c r="B4646" s="28">
        <v>43063.70416666667</v>
      </c>
      <c r="C4646" s="27">
        <f t="shared" si="72"/>
        <v>4642</v>
      </c>
      <c r="D4646" s="29">
        <v>30.5</v>
      </c>
      <c r="E4646" s="29">
        <v>31.4</v>
      </c>
    </row>
    <row r="4647" spans="2:5" x14ac:dyDescent="0.3">
      <c r="B4647" s="28">
        <v>43063.704861111109</v>
      </c>
      <c r="C4647" s="27">
        <f t="shared" si="72"/>
        <v>4643</v>
      </c>
      <c r="D4647" s="29">
        <v>30.5</v>
      </c>
      <c r="E4647" s="29">
        <v>31.4</v>
      </c>
    </row>
    <row r="4648" spans="2:5" x14ac:dyDescent="0.3">
      <c r="B4648" s="28">
        <v>43063.705555555556</v>
      </c>
      <c r="C4648" s="27">
        <f t="shared" si="72"/>
        <v>4644</v>
      </c>
      <c r="D4648" s="29">
        <v>30.5</v>
      </c>
      <c r="E4648" s="29">
        <v>31.4</v>
      </c>
    </row>
    <row r="4649" spans="2:5" x14ac:dyDescent="0.3">
      <c r="B4649" s="28">
        <v>43063.706250000003</v>
      </c>
      <c r="C4649" s="27">
        <f t="shared" si="72"/>
        <v>4645</v>
      </c>
      <c r="D4649" s="29">
        <v>30.5</v>
      </c>
      <c r="E4649" s="29">
        <v>31.4</v>
      </c>
    </row>
    <row r="4650" spans="2:5" x14ac:dyDescent="0.3">
      <c r="B4650" s="28">
        <v>43063.706944444442</v>
      </c>
      <c r="C4650" s="27">
        <f t="shared" si="72"/>
        <v>4646</v>
      </c>
      <c r="D4650" s="29">
        <v>30.6</v>
      </c>
      <c r="E4650" s="29">
        <v>31.6</v>
      </c>
    </row>
    <row r="4651" spans="2:5" x14ac:dyDescent="0.3">
      <c r="B4651" s="28">
        <v>43063.707638888889</v>
      </c>
      <c r="C4651" s="27">
        <f t="shared" si="72"/>
        <v>4647</v>
      </c>
      <c r="D4651" s="29">
        <v>30.5</v>
      </c>
      <c r="E4651" s="29">
        <v>31.5</v>
      </c>
    </row>
    <row r="4652" spans="2:5" x14ac:dyDescent="0.3">
      <c r="B4652" s="28">
        <v>43063.708333333336</v>
      </c>
      <c r="C4652" s="27">
        <f t="shared" si="72"/>
        <v>4648</v>
      </c>
      <c r="D4652" s="29">
        <v>30.3</v>
      </c>
      <c r="E4652" s="29">
        <v>31.4</v>
      </c>
    </row>
    <row r="4653" spans="2:5" x14ac:dyDescent="0.3">
      <c r="B4653" s="28">
        <v>43063.709027777775</v>
      </c>
      <c r="C4653" s="27">
        <f t="shared" si="72"/>
        <v>4649</v>
      </c>
      <c r="D4653" s="29">
        <v>30.3</v>
      </c>
      <c r="E4653" s="29">
        <v>31.4</v>
      </c>
    </row>
    <row r="4654" spans="2:5" x14ac:dyDescent="0.3">
      <c r="B4654" s="28">
        <v>43063.709722222222</v>
      </c>
      <c r="C4654" s="27">
        <f t="shared" si="72"/>
        <v>4650</v>
      </c>
      <c r="D4654" s="29">
        <v>30.5</v>
      </c>
      <c r="E4654" s="29">
        <v>31.4</v>
      </c>
    </row>
    <row r="4655" spans="2:5" x14ac:dyDescent="0.3">
      <c r="B4655" s="28">
        <v>43063.710416666669</v>
      </c>
      <c r="C4655" s="27">
        <f t="shared" si="72"/>
        <v>4651</v>
      </c>
      <c r="D4655" s="29">
        <v>30.3</v>
      </c>
      <c r="E4655" s="29">
        <v>31.3</v>
      </c>
    </row>
    <row r="4656" spans="2:5" x14ac:dyDescent="0.3">
      <c r="B4656" s="28">
        <v>43063.711111111108</v>
      </c>
      <c r="C4656" s="27">
        <f t="shared" si="72"/>
        <v>4652</v>
      </c>
      <c r="D4656" s="29">
        <v>30.5</v>
      </c>
      <c r="E4656" s="29">
        <v>31.3</v>
      </c>
    </row>
    <row r="4657" spans="2:5" x14ac:dyDescent="0.3">
      <c r="B4657" s="28">
        <v>43063.711805555555</v>
      </c>
      <c r="C4657" s="27">
        <f t="shared" si="72"/>
        <v>4653</v>
      </c>
      <c r="D4657" s="29">
        <v>30.5</v>
      </c>
      <c r="E4657" s="29">
        <v>31.4</v>
      </c>
    </row>
    <row r="4658" spans="2:5" x14ac:dyDescent="0.3">
      <c r="B4658" s="28">
        <v>43063.712500000001</v>
      </c>
      <c r="C4658" s="27">
        <f t="shared" si="72"/>
        <v>4654</v>
      </c>
      <c r="D4658" s="29">
        <v>30.3</v>
      </c>
      <c r="E4658" s="29">
        <v>31.3</v>
      </c>
    </row>
    <row r="4659" spans="2:5" x14ac:dyDescent="0.3">
      <c r="B4659" s="28">
        <v>43063.713194444441</v>
      </c>
      <c r="C4659" s="27">
        <f t="shared" si="72"/>
        <v>4655</v>
      </c>
      <c r="D4659" s="29">
        <v>30.1</v>
      </c>
      <c r="E4659" s="29">
        <v>31.1</v>
      </c>
    </row>
    <row r="4660" spans="2:5" x14ac:dyDescent="0.3">
      <c r="B4660" s="28">
        <v>43063.713888888888</v>
      </c>
      <c r="C4660" s="27">
        <f t="shared" si="72"/>
        <v>4656</v>
      </c>
      <c r="D4660" s="29">
        <v>30.3</v>
      </c>
      <c r="E4660" s="29">
        <v>31.1</v>
      </c>
    </row>
    <row r="4661" spans="2:5" x14ac:dyDescent="0.3">
      <c r="B4661" s="28">
        <v>43063.714583333334</v>
      </c>
      <c r="C4661" s="27">
        <f t="shared" si="72"/>
        <v>4657</v>
      </c>
      <c r="D4661" s="29">
        <v>30.5</v>
      </c>
      <c r="E4661" s="29">
        <v>31.1</v>
      </c>
    </row>
    <row r="4662" spans="2:5" x14ac:dyDescent="0.3">
      <c r="B4662" s="28">
        <v>43063.715277777781</v>
      </c>
      <c r="C4662" s="27">
        <f t="shared" si="72"/>
        <v>4658</v>
      </c>
      <c r="D4662" s="29">
        <v>30.7</v>
      </c>
      <c r="E4662" s="29">
        <v>31.2</v>
      </c>
    </row>
    <row r="4663" spans="2:5" x14ac:dyDescent="0.3">
      <c r="B4663" s="28">
        <v>43063.71597222222</v>
      </c>
      <c r="C4663" s="27">
        <f t="shared" si="72"/>
        <v>4659</v>
      </c>
      <c r="D4663" s="29">
        <v>30.8</v>
      </c>
      <c r="E4663" s="29">
        <v>31.4</v>
      </c>
    </row>
    <row r="4664" spans="2:5" x14ac:dyDescent="0.3">
      <c r="B4664" s="28">
        <v>43063.716666666667</v>
      </c>
      <c r="C4664" s="27">
        <f t="shared" si="72"/>
        <v>4660</v>
      </c>
      <c r="D4664" s="29">
        <v>30.7</v>
      </c>
      <c r="E4664" s="29">
        <v>31.4</v>
      </c>
    </row>
    <row r="4665" spans="2:5" x14ac:dyDescent="0.3">
      <c r="B4665" s="28">
        <v>43063.717361111114</v>
      </c>
      <c r="C4665" s="27">
        <f t="shared" si="72"/>
        <v>4661</v>
      </c>
      <c r="D4665" s="29">
        <v>30.7</v>
      </c>
      <c r="E4665" s="29">
        <v>31.6</v>
      </c>
    </row>
    <row r="4666" spans="2:5" x14ac:dyDescent="0.3">
      <c r="B4666" s="28">
        <v>43063.718055555553</v>
      </c>
      <c r="C4666" s="27">
        <f t="shared" si="72"/>
        <v>4662</v>
      </c>
      <c r="D4666" s="29">
        <v>30.7</v>
      </c>
      <c r="E4666" s="29">
        <v>31.6</v>
      </c>
    </row>
    <row r="4667" spans="2:5" x14ac:dyDescent="0.3">
      <c r="B4667" s="28">
        <v>43063.71875</v>
      </c>
      <c r="C4667" s="27">
        <f t="shared" si="72"/>
        <v>4663</v>
      </c>
      <c r="D4667" s="29">
        <v>30.7</v>
      </c>
      <c r="E4667" s="29">
        <v>31.7</v>
      </c>
    </row>
    <row r="4668" spans="2:5" x14ac:dyDescent="0.3">
      <c r="B4668" s="28">
        <v>43063.719444444447</v>
      </c>
      <c r="C4668" s="27">
        <f t="shared" si="72"/>
        <v>4664</v>
      </c>
      <c r="D4668" s="29">
        <v>30.7</v>
      </c>
      <c r="E4668" s="29">
        <v>31.7</v>
      </c>
    </row>
    <row r="4669" spans="2:5" x14ac:dyDescent="0.3">
      <c r="B4669" s="28">
        <v>43063.720138888886</v>
      </c>
      <c r="C4669" s="27">
        <f t="shared" si="72"/>
        <v>4665</v>
      </c>
      <c r="D4669" s="29">
        <v>30.5</v>
      </c>
      <c r="E4669" s="29">
        <v>31.6</v>
      </c>
    </row>
    <row r="4670" spans="2:5" x14ac:dyDescent="0.3">
      <c r="B4670" s="28">
        <v>43063.720833333333</v>
      </c>
      <c r="C4670" s="27">
        <f t="shared" si="72"/>
        <v>4666</v>
      </c>
      <c r="D4670" s="29">
        <v>30.1</v>
      </c>
      <c r="E4670" s="29">
        <v>31.6</v>
      </c>
    </row>
    <row r="4671" spans="2:5" x14ac:dyDescent="0.3">
      <c r="B4671" s="28">
        <v>43063.72152777778</v>
      </c>
      <c r="C4671" s="27">
        <f t="shared" si="72"/>
        <v>4667</v>
      </c>
      <c r="D4671" s="29">
        <v>30</v>
      </c>
      <c r="E4671" s="29">
        <v>31.2</v>
      </c>
    </row>
    <row r="4672" spans="2:5" x14ac:dyDescent="0.3">
      <c r="B4672" s="28">
        <v>43063.722222222219</v>
      </c>
      <c r="C4672" s="27">
        <f t="shared" si="72"/>
        <v>4668</v>
      </c>
      <c r="D4672" s="29">
        <v>30</v>
      </c>
      <c r="E4672" s="29">
        <v>31.1</v>
      </c>
    </row>
    <row r="4673" spans="2:5" x14ac:dyDescent="0.3">
      <c r="B4673" s="28">
        <v>43063.722916666666</v>
      </c>
      <c r="C4673" s="27">
        <f t="shared" si="72"/>
        <v>4669</v>
      </c>
      <c r="D4673" s="29">
        <v>30.1</v>
      </c>
      <c r="E4673" s="29">
        <v>31.1</v>
      </c>
    </row>
    <row r="4674" spans="2:5" x14ac:dyDescent="0.3">
      <c r="B4674" s="28">
        <v>43063.723611111112</v>
      </c>
      <c r="C4674" s="27">
        <f t="shared" si="72"/>
        <v>4670</v>
      </c>
      <c r="D4674" s="29">
        <v>30.1</v>
      </c>
      <c r="E4674" s="29">
        <v>31.1</v>
      </c>
    </row>
    <row r="4675" spans="2:5" x14ac:dyDescent="0.3">
      <c r="B4675" s="28">
        <v>43063.724305555559</v>
      </c>
      <c r="C4675" s="27">
        <f t="shared" si="72"/>
        <v>4671</v>
      </c>
      <c r="D4675" s="29">
        <v>30</v>
      </c>
      <c r="E4675" s="29">
        <v>31.1</v>
      </c>
    </row>
    <row r="4676" spans="2:5" x14ac:dyDescent="0.3">
      <c r="B4676" s="28">
        <v>43063.724999999999</v>
      </c>
      <c r="C4676" s="27">
        <f t="shared" si="72"/>
        <v>4672</v>
      </c>
      <c r="D4676" s="29">
        <v>30</v>
      </c>
      <c r="E4676" s="29">
        <v>30.9</v>
      </c>
    </row>
    <row r="4677" spans="2:5" x14ac:dyDescent="0.3">
      <c r="B4677" s="28">
        <v>43063.725694444445</v>
      </c>
      <c r="C4677" s="27">
        <f t="shared" si="72"/>
        <v>4673</v>
      </c>
      <c r="D4677" s="29">
        <v>29.4</v>
      </c>
      <c r="E4677" s="29">
        <v>30.7</v>
      </c>
    </row>
    <row r="4678" spans="2:5" x14ac:dyDescent="0.3">
      <c r="B4678" s="28">
        <v>43063.726388888892</v>
      </c>
      <c r="C4678" s="27">
        <f t="shared" si="72"/>
        <v>4674</v>
      </c>
      <c r="D4678" s="29">
        <v>29.1</v>
      </c>
      <c r="E4678" s="29">
        <v>30.3</v>
      </c>
    </row>
    <row r="4679" spans="2:5" x14ac:dyDescent="0.3">
      <c r="B4679" s="28">
        <v>43063.727083333331</v>
      </c>
      <c r="C4679" s="27">
        <f t="shared" ref="C4679:C4742" si="73">C4678+1</f>
        <v>4675</v>
      </c>
      <c r="D4679" s="29">
        <v>29</v>
      </c>
      <c r="E4679" s="29">
        <v>30.1</v>
      </c>
    </row>
    <row r="4680" spans="2:5" x14ac:dyDescent="0.3">
      <c r="B4680" s="28">
        <v>43063.727777777778</v>
      </c>
      <c r="C4680" s="27">
        <f t="shared" si="73"/>
        <v>4676</v>
      </c>
      <c r="D4680" s="29">
        <v>28.9</v>
      </c>
      <c r="E4680" s="29">
        <v>30.1</v>
      </c>
    </row>
    <row r="4681" spans="2:5" x14ac:dyDescent="0.3">
      <c r="B4681" s="28">
        <v>43063.728472222225</v>
      </c>
      <c r="C4681" s="27">
        <f t="shared" si="73"/>
        <v>4677</v>
      </c>
      <c r="D4681" s="29">
        <v>28.9</v>
      </c>
      <c r="E4681" s="29">
        <v>30.1</v>
      </c>
    </row>
    <row r="4682" spans="2:5" x14ac:dyDescent="0.3">
      <c r="B4682" s="28">
        <v>43063.729166666664</v>
      </c>
      <c r="C4682" s="27">
        <f t="shared" si="73"/>
        <v>4678</v>
      </c>
      <c r="D4682" s="29">
        <v>28.9</v>
      </c>
      <c r="E4682" s="29">
        <v>30.1</v>
      </c>
    </row>
    <row r="4683" spans="2:5" x14ac:dyDescent="0.3">
      <c r="B4683" s="28">
        <v>43063.729861111111</v>
      </c>
      <c r="C4683" s="27">
        <f t="shared" si="73"/>
        <v>4679</v>
      </c>
      <c r="D4683" s="29">
        <v>28.9</v>
      </c>
      <c r="E4683" s="29">
        <v>29.7</v>
      </c>
    </row>
    <row r="4684" spans="2:5" x14ac:dyDescent="0.3">
      <c r="B4684" s="28">
        <v>43063.730555555558</v>
      </c>
      <c r="C4684" s="27">
        <f t="shared" si="73"/>
        <v>4680</v>
      </c>
      <c r="D4684" s="29">
        <v>28.9</v>
      </c>
      <c r="E4684" s="29">
        <v>29.6</v>
      </c>
    </row>
    <row r="4685" spans="2:5" x14ac:dyDescent="0.3">
      <c r="B4685" s="28">
        <v>43063.731249999997</v>
      </c>
      <c r="C4685" s="27">
        <f t="shared" si="73"/>
        <v>4681</v>
      </c>
      <c r="D4685" s="29">
        <v>28.8</v>
      </c>
      <c r="E4685" s="29">
        <v>29.6</v>
      </c>
    </row>
    <row r="4686" spans="2:5" x14ac:dyDescent="0.3">
      <c r="B4686" s="28">
        <v>43063.731944444444</v>
      </c>
      <c r="C4686" s="27">
        <f t="shared" si="73"/>
        <v>4682</v>
      </c>
      <c r="D4686" s="29">
        <v>28.8</v>
      </c>
      <c r="E4686" s="29">
        <v>29.5</v>
      </c>
    </row>
    <row r="4687" spans="2:5" x14ac:dyDescent="0.3">
      <c r="B4687" s="28">
        <v>43063.732638888891</v>
      </c>
      <c r="C4687" s="27">
        <f t="shared" si="73"/>
        <v>4683</v>
      </c>
      <c r="D4687" s="29">
        <v>28.8</v>
      </c>
      <c r="E4687" s="29">
        <v>29.5</v>
      </c>
    </row>
    <row r="4688" spans="2:5" x14ac:dyDescent="0.3">
      <c r="B4688" s="28">
        <v>43063.73333333333</v>
      </c>
      <c r="C4688" s="27">
        <f t="shared" si="73"/>
        <v>4684</v>
      </c>
      <c r="D4688" s="29">
        <v>28.9</v>
      </c>
      <c r="E4688" s="29">
        <v>29.5</v>
      </c>
    </row>
    <row r="4689" spans="2:5" x14ac:dyDescent="0.3">
      <c r="B4689" s="28">
        <v>43063.734027777777</v>
      </c>
      <c r="C4689" s="27">
        <f t="shared" si="73"/>
        <v>4685</v>
      </c>
      <c r="D4689" s="29">
        <v>28.9</v>
      </c>
      <c r="E4689" s="29">
        <v>29.5</v>
      </c>
    </row>
    <row r="4690" spans="2:5" x14ac:dyDescent="0.3">
      <c r="B4690" s="28">
        <v>43063.734722222223</v>
      </c>
      <c r="C4690" s="27">
        <f t="shared" si="73"/>
        <v>4686</v>
      </c>
      <c r="D4690" s="29">
        <v>29</v>
      </c>
      <c r="E4690" s="29">
        <v>29.5</v>
      </c>
    </row>
    <row r="4691" spans="2:5" x14ac:dyDescent="0.3">
      <c r="B4691" s="28">
        <v>43063.73541666667</v>
      </c>
      <c r="C4691" s="27">
        <f t="shared" si="73"/>
        <v>4687</v>
      </c>
      <c r="D4691" s="29">
        <v>29.1</v>
      </c>
      <c r="E4691" s="29">
        <v>29.6</v>
      </c>
    </row>
    <row r="4692" spans="2:5" x14ac:dyDescent="0.3">
      <c r="B4692" s="28">
        <v>43063.736111111109</v>
      </c>
      <c r="C4692" s="27">
        <f t="shared" si="73"/>
        <v>4688</v>
      </c>
      <c r="D4692" s="29">
        <v>29.5</v>
      </c>
      <c r="E4692" s="29">
        <v>29.7</v>
      </c>
    </row>
    <row r="4693" spans="2:5" x14ac:dyDescent="0.3">
      <c r="B4693" s="28">
        <v>43063.736805555556</v>
      </c>
      <c r="C4693" s="27">
        <f t="shared" si="73"/>
        <v>4689</v>
      </c>
      <c r="D4693" s="29">
        <v>29.6</v>
      </c>
      <c r="E4693" s="29">
        <v>30.1</v>
      </c>
    </row>
    <row r="4694" spans="2:5" x14ac:dyDescent="0.3">
      <c r="B4694" s="28">
        <v>43063.737500000003</v>
      </c>
      <c r="C4694" s="27">
        <f t="shared" si="73"/>
        <v>4690</v>
      </c>
      <c r="D4694" s="29">
        <v>30</v>
      </c>
      <c r="E4694" s="29">
        <v>30.1</v>
      </c>
    </row>
    <row r="4695" spans="2:5" x14ac:dyDescent="0.3">
      <c r="B4695" s="28">
        <v>43063.738194444442</v>
      </c>
      <c r="C4695" s="27">
        <f t="shared" si="73"/>
        <v>4691</v>
      </c>
      <c r="D4695" s="29">
        <v>30</v>
      </c>
      <c r="E4695" s="29">
        <v>30.1</v>
      </c>
    </row>
    <row r="4696" spans="2:5" x14ac:dyDescent="0.3">
      <c r="B4696" s="28">
        <v>43063.738888888889</v>
      </c>
      <c r="C4696" s="27">
        <f t="shared" si="73"/>
        <v>4692</v>
      </c>
      <c r="D4696" s="29">
        <v>29.6</v>
      </c>
      <c r="E4696" s="29">
        <v>30.1</v>
      </c>
    </row>
    <row r="4697" spans="2:5" x14ac:dyDescent="0.3">
      <c r="B4697" s="28">
        <v>43063.739583333336</v>
      </c>
      <c r="C4697" s="27">
        <f t="shared" si="73"/>
        <v>4693</v>
      </c>
      <c r="D4697" s="29">
        <v>29.5</v>
      </c>
      <c r="E4697" s="29">
        <v>30.1</v>
      </c>
    </row>
    <row r="4698" spans="2:5" x14ac:dyDescent="0.3">
      <c r="B4698" s="28">
        <v>43063.740277777775</v>
      </c>
      <c r="C4698" s="27">
        <f t="shared" si="73"/>
        <v>4694</v>
      </c>
      <c r="D4698" s="29">
        <v>29.6</v>
      </c>
      <c r="E4698" s="29">
        <v>30.1</v>
      </c>
    </row>
    <row r="4699" spans="2:5" x14ac:dyDescent="0.3">
      <c r="B4699" s="28">
        <v>43063.740972222222</v>
      </c>
      <c r="C4699" s="27">
        <f t="shared" si="73"/>
        <v>4695</v>
      </c>
      <c r="D4699" s="29">
        <v>30</v>
      </c>
      <c r="E4699" s="29">
        <v>30.1</v>
      </c>
    </row>
    <row r="4700" spans="2:5" x14ac:dyDescent="0.3">
      <c r="B4700" s="28">
        <v>43063.741666666669</v>
      </c>
      <c r="C4700" s="27">
        <f t="shared" si="73"/>
        <v>4696</v>
      </c>
      <c r="D4700" s="29">
        <v>30</v>
      </c>
      <c r="E4700" s="29">
        <v>30.2</v>
      </c>
    </row>
    <row r="4701" spans="2:5" x14ac:dyDescent="0.3">
      <c r="B4701" s="28">
        <v>43063.742361111108</v>
      </c>
      <c r="C4701" s="27">
        <f t="shared" si="73"/>
        <v>4697</v>
      </c>
      <c r="D4701" s="29">
        <v>30</v>
      </c>
      <c r="E4701" s="29">
        <v>30.4</v>
      </c>
    </row>
    <row r="4702" spans="2:5" x14ac:dyDescent="0.3">
      <c r="B4702" s="28">
        <v>43063.743055555555</v>
      </c>
      <c r="C4702" s="27">
        <f t="shared" si="73"/>
        <v>4698</v>
      </c>
      <c r="D4702" s="29">
        <v>30.1</v>
      </c>
      <c r="E4702" s="29">
        <v>30.5</v>
      </c>
    </row>
    <row r="4703" spans="2:5" x14ac:dyDescent="0.3">
      <c r="B4703" s="28">
        <v>43063.743750000001</v>
      </c>
      <c r="C4703" s="27">
        <f t="shared" si="73"/>
        <v>4699</v>
      </c>
      <c r="D4703" s="29">
        <v>30.2</v>
      </c>
      <c r="E4703" s="29">
        <v>30.7</v>
      </c>
    </row>
    <row r="4704" spans="2:5" x14ac:dyDescent="0.3">
      <c r="B4704" s="28">
        <v>43063.744444444441</v>
      </c>
      <c r="C4704" s="27">
        <f t="shared" si="73"/>
        <v>4700</v>
      </c>
      <c r="D4704" s="29">
        <v>30.3</v>
      </c>
      <c r="E4704" s="29">
        <v>30.8</v>
      </c>
    </row>
    <row r="4705" spans="2:5" x14ac:dyDescent="0.3">
      <c r="B4705" s="28">
        <v>43063.745138888888</v>
      </c>
      <c r="C4705" s="27">
        <f t="shared" si="73"/>
        <v>4701</v>
      </c>
      <c r="D4705" s="29">
        <v>30.2</v>
      </c>
      <c r="E4705" s="29">
        <v>30.8</v>
      </c>
    </row>
    <row r="4706" spans="2:5" x14ac:dyDescent="0.3">
      <c r="B4706" s="28">
        <v>43063.745833333334</v>
      </c>
      <c r="C4706" s="27">
        <f t="shared" si="73"/>
        <v>4702</v>
      </c>
      <c r="D4706" s="29">
        <v>30</v>
      </c>
      <c r="E4706" s="29">
        <v>30.8</v>
      </c>
    </row>
    <row r="4707" spans="2:5" x14ac:dyDescent="0.3">
      <c r="B4707" s="28">
        <v>43063.746527777781</v>
      </c>
      <c r="C4707" s="27">
        <f t="shared" si="73"/>
        <v>4703</v>
      </c>
      <c r="D4707" s="29">
        <v>29.5</v>
      </c>
      <c r="E4707" s="29">
        <v>30.6</v>
      </c>
    </row>
    <row r="4708" spans="2:5" x14ac:dyDescent="0.3">
      <c r="B4708" s="28">
        <v>43063.74722222222</v>
      </c>
      <c r="C4708" s="27">
        <f t="shared" si="73"/>
        <v>4704</v>
      </c>
      <c r="D4708" s="29">
        <v>29.1</v>
      </c>
      <c r="E4708" s="29">
        <v>30.3</v>
      </c>
    </row>
    <row r="4709" spans="2:5" x14ac:dyDescent="0.3">
      <c r="B4709" s="28">
        <v>43063.747916666667</v>
      </c>
      <c r="C4709" s="27">
        <f t="shared" si="73"/>
        <v>4705</v>
      </c>
      <c r="D4709" s="29">
        <v>28.8</v>
      </c>
      <c r="E4709" s="29">
        <v>30.1</v>
      </c>
    </row>
    <row r="4710" spans="2:5" x14ac:dyDescent="0.3">
      <c r="B4710" s="28">
        <v>43063.748611111114</v>
      </c>
      <c r="C4710" s="27">
        <f t="shared" si="73"/>
        <v>4706</v>
      </c>
      <c r="D4710" s="29">
        <v>28.6</v>
      </c>
      <c r="E4710" s="29">
        <v>30.1</v>
      </c>
    </row>
    <row r="4711" spans="2:5" x14ac:dyDescent="0.3">
      <c r="B4711" s="28">
        <v>43063.749305555553</v>
      </c>
      <c r="C4711" s="27">
        <f t="shared" si="73"/>
        <v>4707</v>
      </c>
      <c r="D4711" s="29">
        <v>28.6</v>
      </c>
      <c r="E4711" s="29">
        <v>29.7</v>
      </c>
    </row>
    <row r="4712" spans="2:5" x14ac:dyDescent="0.3">
      <c r="B4712" s="28">
        <v>43063.75</v>
      </c>
      <c r="C4712" s="27">
        <f t="shared" si="73"/>
        <v>4708</v>
      </c>
      <c r="D4712" s="29">
        <v>28.6</v>
      </c>
      <c r="E4712" s="29">
        <v>29.5</v>
      </c>
    </row>
    <row r="4713" spans="2:5" x14ac:dyDescent="0.3">
      <c r="B4713" s="28">
        <v>43063.750694444447</v>
      </c>
      <c r="C4713" s="27">
        <f t="shared" si="73"/>
        <v>4709</v>
      </c>
      <c r="D4713" s="29">
        <v>28.5</v>
      </c>
      <c r="E4713" s="29">
        <v>29.3</v>
      </c>
    </row>
    <row r="4714" spans="2:5" x14ac:dyDescent="0.3">
      <c r="B4714" s="28">
        <v>43063.751388888886</v>
      </c>
      <c r="C4714" s="27">
        <f t="shared" si="73"/>
        <v>4710</v>
      </c>
      <c r="D4714" s="29">
        <v>28.4</v>
      </c>
      <c r="E4714" s="29">
        <v>29.2</v>
      </c>
    </row>
    <row r="4715" spans="2:5" x14ac:dyDescent="0.3">
      <c r="B4715" s="28">
        <v>43063.752083333333</v>
      </c>
      <c r="C4715" s="27">
        <f t="shared" si="73"/>
        <v>4711</v>
      </c>
      <c r="D4715" s="29">
        <v>28.3</v>
      </c>
      <c r="E4715" s="29">
        <v>29.2</v>
      </c>
    </row>
    <row r="4716" spans="2:5" x14ac:dyDescent="0.3">
      <c r="B4716" s="28">
        <v>43063.75277777778</v>
      </c>
      <c r="C4716" s="27">
        <f t="shared" si="73"/>
        <v>4712</v>
      </c>
      <c r="D4716" s="29">
        <v>28.3</v>
      </c>
      <c r="E4716" s="29">
        <v>29.1</v>
      </c>
    </row>
    <row r="4717" spans="2:5" x14ac:dyDescent="0.3">
      <c r="B4717" s="28">
        <v>43063.753472222219</v>
      </c>
      <c r="C4717" s="27">
        <f t="shared" si="73"/>
        <v>4713</v>
      </c>
      <c r="D4717" s="29">
        <v>28.4</v>
      </c>
      <c r="E4717" s="29">
        <v>29.1</v>
      </c>
    </row>
    <row r="4718" spans="2:5" x14ac:dyDescent="0.3">
      <c r="B4718" s="28">
        <v>43063.754166666666</v>
      </c>
      <c r="C4718" s="27">
        <f t="shared" si="73"/>
        <v>4714</v>
      </c>
      <c r="D4718" s="29">
        <v>28.6</v>
      </c>
      <c r="E4718" s="29">
        <v>29.2</v>
      </c>
    </row>
    <row r="4719" spans="2:5" x14ac:dyDescent="0.3">
      <c r="B4719" s="28">
        <v>43063.754861111112</v>
      </c>
      <c r="C4719" s="27">
        <f t="shared" si="73"/>
        <v>4715</v>
      </c>
      <c r="D4719" s="29">
        <v>28.8</v>
      </c>
      <c r="E4719" s="29">
        <v>29.2</v>
      </c>
    </row>
    <row r="4720" spans="2:5" x14ac:dyDescent="0.3">
      <c r="B4720" s="28">
        <v>43063.755555555559</v>
      </c>
      <c r="C4720" s="27">
        <f t="shared" si="73"/>
        <v>4716</v>
      </c>
      <c r="D4720" s="29">
        <v>28.6</v>
      </c>
      <c r="E4720" s="29">
        <v>29.2</v>
      </c>
    </row>
    <row r="4721" spans="2:5" x14ac:dyDescent="0.3">
      <c r="B4721" s="28">
        <v>43063.756249999999</v>
      </c>
      <c r="C4721" s="27">
        <f t="shared" si="73"/>
        <v>4717</v>
      </c>
      <c r="D4721" s="29">
        <v>28.4</v>
      </c>
      <c r="E4721" s="29">
        <v>29.2</v>
      </c>
    </row>
    <row r="4722" spans="2:5" x14ac:dyDescent="0.3">
      <c r="B4722" s="28">
        <v>43063.756944444445</v>
      </c>
      <c r="C4722" s="27">
        <f t="shared" si="73"/>
        <v>4718</v>
      </c>
      <c r="D4722" s="29">
        <v>28.3</v>
      </c>
      <c r="E4722" s="29">
        <v>29.1</v>
      </c>
    </row>
    <row r="4723" spans="2:5" x14ac:dyDescent="0.3">
      <c r="B4723" s="28">
        <v>43063.757638888892</v>
      </c>
      <c r="C4723" s="27">
        <f t="shared" si="73"/>
        <v>4719</v>
      </c>
      <c r="D4723" s="29">
        <v>28.3</v>
      </c>
      <c r="E4723" s="29">
        <v>29.1</v>
      </c>
    </row>
    <row r="4724" spans="2:5" x14ac:dyDescent="0.3">
      <c r="B4724" s="28">
        <v>43063.758333333331</v>
      </c>
      <c r="C4724" s="27">
        <f t="shared" si="73"/>
        <v>4720</v>
      </c>
      <c r="D4724" s="29">
        <v>28.3</v>
      </c>
      <c r="E4724" s="29">
        <v>29</v>
      </c>
    </row>
    <row r="4725" spans="2:5" x14ac:dyDescent="0.3">
      <c r="B4725" s="28">
        <v>43063.759027777778</v>
      </c>
      <c r="C4725" s="27">
        <f t="shared" si="73"/>
        <v>4721</v>
      </c>
      <c r="D4725" s="29">
        <v>28.4</v>
      </c>
      <c r="E4725" s="29">
        <v>29.1</v>
      </c>
    </row>
    <row r="4726" spans="2:5" x14ac:dyDescent="0.3">
      <c r="B4726" s="28">
        <v>43063.759722222225</v>
      </c>
      <c r="C4726" s="27">
        <f t="shared" si="73"/>
        <v>4722</v>
      </c>
      <c r="D4726" s="29">
        <v>28.5</v>
      </c>
      <c r="E4726" s="29">
        <v>29.1</v>
      </c>
    </row>
    <row r="4727" spans="2:5" x14ac:dyDescent="0.3">
      <c r="B4727" s="28">
        <v>43063.760416666664</v>
      </c>
      <c r="C4727" s="27">
        <f t="shared" si="73"/>
        <v>4723</v>
      </c>
      <c r="D4727" s="29">
        <v>28.6</v>
      </c>
      <c r="E4727" s="29">
        <v>29.1</v>
      </c>
    </row>
    <row r="4728" spans="2:5" x14ac:dyDescent="0.3">
      <c r="B4728" s="28">
        <v>43063.761111111111</v>
      </c>
      <c r="C4728" s="27">
        <f t="shared" si="73"/>
        <v>4724</v>
      </c>
      <c r="D4728" s="29">
        <v>28.5</v>
      </c>
      <c r="E4728" s="29">
        <v>29.1</v>
      </c>
    </row>
    <row r="4729" spans="2:5" x14ac:dyDescent="0.3">
      <c r="B4729" s="28">
        <v>43063.761805555558</v>
      </c>
      <c r="C4729" s="27">
        <f t="shared" si="73"/>
        <v>4725</v>
      </c>
      <c r="D4729" s="29">
        <v>28.4</v>
      </c>
      <c r="E4729" s="29">
        <v>29.1</v>
      </c>
    </row>
    <row r="4730" spans="2:5" x14ac:dyDescent="0.3">
      <c r="B4730" s="28">
        <v>43063.762499999997</v>
      </c>
      <c r="C4730" s="27">
        <f t="shared" si="73"/>
        <v>4726</v>
      </c>
      <c r="D4730" s="29">
        <v>28.4</v>
      </c>
      <c r="E4730" s="29">
        <v>29.1</v>
      </c>
    </row>
    <row r="4731" spans="2:5" x14ac:dyDescent="0.3">
      <c r="B4731" s="28">
        <v>43063.763194444444</v>
      </c>
      <c r="C4731" s="27">
        <f t="shared" si="73"/>
        <v>4727</v>
      </c>
      <c r="D4731" s="29">
        <v>28.3</v>
      </c>
      <c r="E4731" s="29">
        <v>29</v>
      </c>
    </row>
    <row r="4732" spans="2:5" x14ac:dyDescent="0.3">
      <c r="B4732" s="28">
        <v>43063.763888888891</v>
      </c>
      <c r="C4732" s="27">
        <f t="shared" si="73"/>
        <v>4728</v>
      </c>
      <c r="D4732" s="29">
        <v>28.2</v>
      </c>
      <c r="E4732" s="29">
        <v>28.9</v>
      </c>
    </row>
    <row r="4733" spans="2:5" x14ac:dyDescent="0.3">
      <c r="B4733" s="28">
        <v>43063.76458333333</v>
      </c>
      <c r="C4733" s="27">
        <f t="shared" si="73"/>
        <v>4729</v>
      </c>
      <c r="D4733" s="29">
        <v>28</v>
      </c>
      <c r="E4733" s="29">
        <v>28.9</v>
      </c>
    </row>
    <row r="4734" spans="2:5" x14ac:dyDescent="0.3">
      <c r="B4734" s="28">
        <v>43063.765277777777</v>
      </c>
      <c r="C4734" s="27">
        <f t="shared" si="73"/>
        <v>4730</v>
      </c>
      <c r="D4734" s="29">
        <v>27.9</v>
      </c>
      <c r="E4734" s="29">
        <v>28.7</v>
      </c>
    </row>
    <row r="4735" spans="2:5" x14ac:dyDescent="0.3">
      <c r="B4735" s="28">
        <v>43063.765972222223</v>
      </c>
      <c r="C4735" s="27">
        <f t="shared" si="73"/>
        <v>4731</v>
      </c>
      <c r="D4735" s="29">
        <v>27.8</v>
      </c>
      <c r="E4735" s="29">
        <v>28.6</v>
      </c>
    </row>
    <row r="4736" spans="2:5" x14ac:dyDescent="0.3">
      <c r="B4736" s="28">
        <v>43063.76666666667</v>
      </c>
      <c r="C4736" s="27">
        <f t="shared" si="73"/>
        <v>4732</v>
      </c>
      <c r="D4736" s="29">
        <v>27.7</v>
      </c>
      <c r="E4736" s="29">
        <v>28.5</v>
      </c>
    </row>
    <row r="4737" spans="2:5" x14ac:dyDescent="0.3">
      <c r="B4737" s="28">
        <v>43063.767361111109</v>
      </c>
      <c r="C4737" s="27">
        <f t="shared" si="73"/>
        <v>4733</v>
      </c>
      <c r="D4737" s="29">
        <v>27.6</v>
      </c>
      <c r="E4737" s="29">
        <v>28.4</v>
      </c>
    </row>
    <row r="4738" spans="2:5" x14ac:dyDescent="0.3">
      <c r="B4738" s="28">
        <v>43063.768055555556</v>
      </c>
      <c r="C4738" s="27">
        <f t="shared" si="73"/>
        <v>4734</v>
      </c>
      <c r="D4738" s="29">
        <v>27.6</v>
      </c>
      <c r="E4738" s="29">
        <v>28.3</v>
      </c>
    </row>
    <row r="4739" spans="2:5" x14ac:dyDescent="0.3">
      <c r="B4739" s="28">
        <v>43063.768750000003</v>
      </c>
      <c r="C4739" s="27">
        <f t="shared" si="73"/>
        <v>4735</v>
      </c>
      <c r="D4739" s="29">
        <v>27.5</v>
      </c>
      <c r="E4739" s="29">
        <v>28.2</v>
      </c>
    </row>
    <row r="4740" spans="2:5" x14ac:dyDescent="0.3">
      <c r="B4740" s="28">
        <v>43063.769444444442</v>
      </c>
      <c r="C4740" s="27">
        <f t="shared" si="73"/>
        <v>4736</v>
      </c>
      <c r="D4740" s="29">
        <v>27.5</v>
      </c>
      <c r="E4740" s="29">
        <v>28.1</v>
      </c>
    </row>
    <row r="4741" spans="2:5" x14ac:dyDescent="0.3">
      <c r="B4741" s="28">
        <v>43063.770138888889</v>
      </c>
      <c r="C4741" s="27">
        <f t="shared" si="73"/>
        <v>4737</v>
      </c>
      <c r="D4741" s="29">
        <v>27.4</v>
      </c>
      <c r="E4741" s="29">
        <v>28.1</v>
      </c>
    </row>
    <row r="4742" spans="2:5" x14ac:dyDescent="0.3">
      <c r="B4742" s="28">
        <v>43063.770833333336</v>
      </c>
      <c r="C4742" s="27">
        <f t="shared" si="73"/>
        <v>4738</v>
      </c>
      <c r="D4742" s="29">
        <v>27.4</v>
      </c>
      <c r="E4742" s="29">
        <v>28</v>
      </c>
    </row>
    <row r="4743" spans="2:5" x14ac:dyDescent="0.3">
      <c r="B4743" s="28">
        <v>43063.771527777775</v>
      </c>
      <c r="C4743" s="27">
        <f t="shared" ref="C4743:C4806" si="74">C4742+1</f>
        <v>4739</v>
      </c>
      <c r="D4743" s="29">
        <v>27.4</v>
      </c>
      <c r="E4743" s="29">
        <v>28</v>
      </c>
    </row>
    <row r="4744" spans="2:5" x14ac:dyDescent="0.3">
      <c r="B4744" s="28">
        <v>43063.772222222222</v>
      </c>
      <c r="C4744" s="27">
        <f t="shared" si="74"/>
        <v>4740</v>
      </c>
      <c r="D4744" s="29">
        <v>27.4</v>
      </c>
      <c r="E4744" s="29">
        <v>28</v>
      </c>
    </row>
    <row r="4745" spans="2:5" x14ac:dyDescent="0.3">
      <c r="B4745" s="28">
        <v>43063.772916666669</v>
      </c>
      <c r="C4745" s="27">
        <f t="shared" si="74"/>
        <v>4741</v>
      </c>
      <c r="D4745" s="29">
        <v>27.4</v>
      </c>
      <c r="E4745" s="29">
        <v>27.9</v>
      </c>
    </row>
    <row r="4746" spans="2:5" x14ac:dyDescent="0.3">
      <c r="B4746" s="28">
        <v>43063.773611111108</v>
      </c>
      <c r="C4746" s="27">
        <f t="shared" si="74"/>
        <v>4742</v>
      </c>
      <c r="D4746" s="29">
        <v>27.4</v>
      </c>
      <c r="E4746" s="29">
        <v>27.9</v>
      </c>
    </row>
    <row r="4747" spans="2:5" x14ac:dyDescent="0.3">
      <c r="B4747" s="28">
        <v>43063.774305555555</v>
      </c>
      <c r="C4747" s="27">
        <f t="shared" si="74"/>
        <v>4743</v>
      </c>
      <c r="D4747" s="29">
        <v>27.5</v>
      </c>
      <c r="E4747" s="29">
        <v>27.9</v>
      </c>
    </row>
    <row r="4748" spans="2:5" x14ac:dyDescent="0.3">
      <c r="B4748" s="28">
        <v>43063.775000000001</v>
      </c>
      <c r="C4748" s="27">
        <f t="shared" si="74"/>
        <v>4744</v>
      </c>
      <c r="D4748" s="29">
        <v>27.5</v>
      </c>
      <c r="E4748" s="29">
        <v>27.9</v>
      </c>
    </row>
    <row r="4749" spans="2:5" x14ac:dyDescent="0.3">
      <c r="B4749" s="28">
        <v>43063.775694444441</v>
      </c>
      <c r="C4749" s="27">
        <f t="shared" si="74"/>
        <v>4745</v>
      </c>
      <c r="D4749" s="29">
        <v>27.5</v>
      </c>
      <c r="E4749" s="29">
        <v>27.9</v>
      </c>
    </row>
    <row r="4750" spans="2:5" x14ac:dyDescent="0.3">
      <c r="B4750" s="28">
        <v>43063.776388888888</v>
      </c>
      <c r="C4750" s="27">
        <f t="shared" si="74"/>
        <v>4746</v>
      </c>
      <c r="D4750" s="29">
        <v>27.5</v>
      </c>
      <c r="E4750" s="29">
        <v>27.9</v>
      </c>
    </row>
    <row r="4751" spans="2:5" x14ac:dyDescent="0.3">
      <c r="B4751" s="28">
        <v>43063.777083333334</v>
      </c>
      <c r="C4751" s="27">
        <f t="shared" si="74"/>
        <v>4747</v>
      </c>
      <c r="D4751" s="29">
        <v>27.5</v>
      </c>
      <c r="E4751" s="29">
        <v>27.9</v>
      </c>
    </row>
    <row r="4752" spans="2:5" x14ac:dyDescent="0.3">
      <c r="B4752" s="28">
        <v>43063.777777777781</v>
      </c>
      <c r="C4752" s="27">
        <f t="shared" si="74"/>
        <v>4748</v>
      </c>
      <c r="D4752" s="29">
        <v>27.5</v>
      </c>
      <c r="E4752" s="29">
        <v>27.9</v>
      </c>
    </row>
    <row r="4753" spans="2:5" x14ac:dyDescent="0.3">
      <c r="B4753" s="28">
        <v>43063.77847222222</v>
      </c>
      <c r="C4753" s="27">
        <f t="shared" si="74"/>
        <v>4749</v>
      </c>
      <c r="D4753" s="29">
        <v>27.5</v>
      </c>
      <c r="E4753" s="29">
        <v>27.9</v>
      </c>
    </row>
    <row r="4754" spans="2:5" x14ac:dyDescent="0.3">
      <c r="B4754" s="28">
        <v>43063.779166666667</v>
      </c>
      <c r="C4754" s="27">
        <f t="shared" si="74"/>
        <v>4750</v>
      </c>
      <c r="D4754" s="29">
        <v>27.5</v>
      </c>
      <c r="E4754" s="29">
        <v>27.9</v>
      </c>
    </row>
    <row r="4755" spans="2:5" x14ac:dyDescent="0.3">
      <c r="B4755" s="28">
        <v>43063.779861111114</v>
      </c>
      <c r="C4755" s="27">
        <f t="shared" si="74"/>
        <v>4751</v>
      </c>
      <c r="D4755" s="29">
        <v>27.4</v>
      </c>
      <c r="E4755" s="29">
        <v>27.9</v>
      </c>
    </row>
    <row r="4756" spans="2:5" x14ac:dyDescent="0.3">
      <c r="B4756" s="28">
        <v>43063.780555555553</v>
      </c>
      <c r="C4756" s="27">
        <f t="shared" si="74"/>
        <v>4752</v>
      </c>
      <c r="D4756" s="29">
        <v>27.4</v>
      </c>
      <c r="E4756" s="29">
        <v>27.8</v>
      </c>
    </row>
    <row r="4757" spans="2:5" x14ac:dyDescent="0.3">
      <c r="B4757" s="28">
        <v>43063.78125</v>
      </c>
      <c r="C4757" s="27">
        <f t="shared" si="74"/>
        <v>4753</v>
      </c>
      <c r="D4757" s="29">
        <v>27.3</v>
      </c>
      <c r="E4757" s="29">
        <v>27.7</v>
      </c>
    </row>
    <row r="4758" spans="2:5" x14ac:dyDescent="0.3">
      <c r="B4758" s="28">
        <v>43063.781944444447</v>
      </c>
      <c r="C4758" s="27">
        <f t="shared" si="74"/>
        <v>4754</v>
      </c>
      <c r="D4758" s="29">
        <v>27.2</v>
      </c>
      <c r="E4758" s="29">
        <v>27.7</v>
      </c>
    </row>
    <row r="4759" spans="2:5" x14ac:dyDescent="0.3">
      <c r="B4759" s="28">
        <v>43063.782638888886</v>
      </c>
      <c r="C4759" s="27">
        <f t="shared" si="74"/>
        <v>4755</v>
      </c>
      <c r="D4759" s="29">
        <v>27.1</v>
      </c>
      <c r="E4759" s="29">
        <v>27.7</v>
      </c>
    </row>
    <row r="4760" spans="2:5" x14ac:dyDescent="0.3">
      <c r="B4760" s="28">
        <v>43063.783333333333</v>
      </c>
      <c r="C4760" s="27">
        <f t="shared" si="74"/>
        <v>4756</v>
      </c>
      <c r="D4760" s="29">
        <v>27</v>
      </c>
      <c r="E4760" s="29">
        <v>27.6</v>
      </c>
    </row>
    <row r="4761" spans="2:5" x14ac:dyDescent="0.3">
      <c r="B4761" s="28">
        <v>43063.78402777778</v>
      </c>
      <c r="C4761" s="27">
        <f t="shared" si="74"/>
        <v>4757</v>
      </c>
      <c r="D4761" s="29">
        <v>27</v>
      </c>
      <c r="E4761" s="29">
        <v>27.5</v>
      </c>
    </row>
    <row r="4762" spans="2:5" x14ac:dyDescent="0.3">
      <c r="B4762" s="28">
        <v>43063.784722222219</v>
      </c>
      <c r="C4762" s="27">
        <f t="shared" si="74"/>
        <v>4758</v>
      </c>
      <c r="D4762" s="29">
        <v>26.9</v>
      </c>
      <c r="E4762" s="29">
        <v>27.4</v>
      </c>
    </row>
    <row r="4763" spans="2:5" x14ac:dyDescent="0.3">
      <c r="B4763" s="28">
        <v>43063.785416666666</v>
      </c>
      <c r="C4763" s="27">
        <f t="shared" si="74"/>
        <v>4759</v>
      </c>
      <c r="D4763" s="29">
        <v>26.8</v>
      </c>
      <c r="E4763" s="29">
        <v>27.3</v>
      </c>
    </row>
    <row r="4764" spans="2:5" x14ac:dyDescent="0.3">
      <c r="B4764" s="28">
        <v>43063.786111111112</v>
      </c>
      <c r="C4764" s="27">
        <f t="shared" si="74"/>
        <v>4760</v>
      </c>
      <c r="D4764" s="29">
        <v>26.8</v>
      </c>
      <c r="E4764" s="29">
        <v>27.3</v>
      </c>
    </row>
    <row r="4765" spans="2:5" x14ac:dyDescent="0.3">
      <c r="B4765" s="28">
        <v>43063.786805555559</v>
      </c>
      <c r="C4765" s="27">
        <f t="shared" si="74"/>
        <v>4761</v>
      </c>
      <c r="D4765" s="29">
        <v>26.7</v>
      </c>
      <c r="E4765" s="29">
        <v>27.2</v>
      </c>
    </row>
    <row r="4766" spans="2:5" x14ac:dyDescent="0.3">
      <c r="B4766" s="28">
        <v>43063.787499999999</v>
      </c>
      <c r="C4766" s="27">
        <f t="shared" si="74"/>
        <v>4762</v>
      </c>
      <c r="D4766" s="29">
        <v>26.7</v>
      </c>
      <c r="E4766" s="29">
        <v>27.1</v>
      </c>
    </row>
    <row r="4767" spans="2:5" x14ac:dyDescent="0.3">
      <c r="B4767" s="28">
        <v>43063.788194444445</v>
      </c>
      <c r="C4767" s="27">
        <f t="shared" si="74"/>
        <v>4763</v>
      </c>
      <c r="D4767" s="29">
        <v>26.6</v>
      </c>
      <c r="E4767" s="29">
        <v>27.1</v>
      </c>
    </row>
    <row r="4768" spans="2:5" x14ac:dyDescent="0.3">
      <c r="B4768" s="28">
        <v>43063.788888888892</v>
      </c>
      <c r="C4768" s="27">
        <f t="shared" si="74"/>
        <v>4764</v>
      </c>
      <c r="D4768" s="29">
        <v>26.6</v>
      </c>
      <c r="E4768" s="29">
        <v>27</v>
      </c>
    </row>
    <row r="4769" spans="2:5" x14ac:dyDescent="0.3">
      <c r="B4769" s="28">
        <v>43063.789583333331</v>
      </c>
      <c r="C4769" s="27">
        <f t="shared" si="74"/>
        <v>4765</v>
      </c>
      <c r="D4769" s="29">
        <v>26.6</v>
      </c>
      <c r="E4769" s="29">
        <v>27</v>
      </c>
    </row>
    <row r="4770" spans="2:5" x14ac:dyDescent="0.3">
      <c r="B4770" s="28">
        <v>43063.790277777778</v>
      </c>
      <c r="C4770" s="27">
        <f t="shared" si="74"/>
        <v>4766</v>
      </c>
      <c r="D4770" s="29">
        <v>26.6</v>
      </c>
      <c r="E4770" s="29">
        <v>27</v>
      </c>
    </row>
    <row r="4771" spans="2:5" x14ac:dyDescent="0.3">
      <c r="B4771" s="28">
        <v>43063.790972222225</v>
      </c>
      <c r="C4771" s="27">
        <f t="shared" si="74"/>
        <v>4767</v>
      </c>
      <c r="D4771" s="29">
        <v>26.5</v>
      </c>
      <c r="E4771" s="29">
        <v>26.9</v>
      </c>
    </row>
    <row r="4772" spans="2:5" x14ac:dyDescent="0.3">
      <c r="B4772" s="28">
        <v>43063.791666666664</v>
      </c>
      <c r="C4772" s="27">
        <f t="shared" si="74"/>
        <v>4768</v>
      </c>
      <c r="D4772" s="29">
        <v>26.5</v>
      </c>
      <c r="E4772" s="29">
        <v>26.8</v>
      </c>
    </row>
    <row r="4773" spans="2:5" x14ac:dyDescent="0.3">
      <c r="B4773" s="28">
        <v>43063.792361111111</v>
      </c>
      <c r="C4773" s="27">
        <f t="shared" si="74"/>
        <v>4769</v>
      </c>
      <c r="D4773" s="29">
        <v>26.5</v>
      </c>
      <c r="E4773" s="29">
        <v>26.8</v>
      </c>
    </row>
    <row r="4774" spans="2:5" x14ac:dyDescent="0.3">
      <c r="B4774" s="28">
        <v>43063.793055555558</v>
      </c>
      <c r="C4774" s="27">
        <f t="shared" si="74"/>
        <v>4770</v>
      </c>
      <c r="D4774" s="29">
        <v>26.5</v>
      </c>
      <c r="E4774" s="29">
        <v>26.8</v>
      </c>
    </row>
    <row r="4775" spans="2:5" x14ac:dyDescent="0.3">
      <c r="B4775" s="28">
        <v>43063.793749999997</v>
      </c>
      <c r="C4775" s="27">
        <f t="shared" si="74"/>
        <v>4771</v>
      </c>
      <c r="D4775" s="29">
        <v>26.4</v>
      </c>
      <c r="E4775" s="29">
        <v>26.7</v>
      </c>
    </row>
    <row r="4776" spans="2:5" x14ac:dyDescent="0.3">
      <c r="B4776" s="28">
        <v>43063.794444444444</v>
      </c>
      <c r="C4776" s="27">
        <f t="shared" si="74"/>
        <v>4772</v>
      </c>
      <c r="D4776" s="29">
        <v>26.4</v>
      </c>
      <c r="E4776" s="29">
        <v>26.7</v>
      </c>
    </row>
    <row r="4777" spans="2:5" x14ac:dyDescent="0.3">
      <c r="B4777" s="28">
        <v>43063.795138888891</v>
      </c>
      <c r="C4777" s="27">
        <f t="shared" si="74"/>
        <v>4773</v>
      </c>
      <c r="D4777" s="29">
        <v>26.3</v>
      </c>
      <c r="E4777" s="29">
        <v>26.7</v>
      </c>
    </row>
    <row r="4778" spans="2:5" x14ac:dyDescent="0.3">
      <c r="B4778" s="28">
        <v>43063.79583333333</v>
      </c>
      <c r="C4778" s="27">
        <f t="shared" si="74"/>
        <v>4774</v>
      </c>
      <c r="D4778" s="29">
        <v>26.3</v>
      </c>
      <c r="E4778" s="29">
        <v>26.7</v>
      </c>
    </row>
    <row r="4779" spans="2:5" x14ac:dyDescent="0.3">
      <c r="B4779" s="28">
        <v>43063.796527777777</v>
      </c>
      <c r="C4779" s="27">
        <f t="shared" si="74"/>
        <v>4775</v>
      </c>
      <c r="D4779" s="29">
        <v>26.3</v>
      </c>
      <c r="E4779" s="29">
        <v>26.6</v>
      </c>
    </row>
    <row r="4780" spans="2:5" x14ac:dyDescent="0.3">
      <c r="B4780" s="28">
        <v>43063.797222222223</v>
      </c>
      <c r="C4780" s="27">
        <f t="shared" si="74"/>
        <v>4776</v>
      </c>
      <c r="D4780" s="29">
        <v>26.3</v>
      </c>
      <c r="E4780" s="29">
        <v>26.6</v>
      </c>
    </row>
    <row r="4781" spans="2:5" x14ac:dyDescent="0.3">
      <c r="B4781" s="28">
        <v>43063.79791666667</v>
      </c>
      <c r="C4781" s="27">
        <f t="shared" si="74"/>
        <v>4777</v>
      </c>
      <c r="D4781" s="29">
        <v>26.2</v>
      </c>
      <c r="E4781" s="29">
        <v>26.6</v>
      </c>
    </row>
    <row r="4782" spans="2:5" x14ac:dyDescent="0.3">
      <c r="B4782" s="28">
        <v>43063.798611111109</v>
      </c>
      <c r="C4782" s="27">
        <f t="shared" si="74"/>
        <v>4778</v>
      </c>
      <c r="D4782" s="29">
        <v>26.2</v>
      </c>
      <c r="E4782" s="29">
        <v>26.5</v>
      </c>
    </row>
    <row r="4783" spans="2:5" x14ac:dyDescent="0.3">
      <c r="B4783" s="28">
        <v>43063.799305555556</v>
      </c>
      <c r="C4783" s="27">
        <f t="shared" si="74"/>
        <v>4779</v>
      </c>
      <c r="D4783" s="29">
        <v>26.2</v>
      </c>
      <c r="E4783" s="29">
        <v>26.4</v>
      </c>
    </row>
    <row r="4784" spans="2:5" x14ac:dyDescent="0.3">
      <c r="B4784" s="28">
        <v>43063.8</v>
      </c>
      <c r="C4784" s="27">
        <f t="shared" si="74"/>
        <v>4780</v>
      </c>
      <c r="D4784" s="29">
        <v>26.1</v>
      </c>
      <c r="E4784" s="29">
        <v>26.4</v>
      </c>
    </row>
    <row r="4785" spans="2:5" x14ac:dyDescent="0.3">
      <c r="B4785" s="28">
        <v>43063.800694444442</v>
      </c>
      <c r="C4785" s="27">
        <f t="shared" si="74"/>
        <v>4781</v>
      </c>
      <c r="D4785" s="29">
        <v>26.1</v>
      </c>
      <c r="E4785" s="29">
        <v>26.3</v>
      </c>
    </row>
    <row r="4786" spans="2:5" x14ac:dyDescent="0.3">
      <c r="B4786" s="28">
        <v>43063.801388888889</v>
      </c>
      <c r="C4786" s="27">
        <f t="shared" si="74"/>
        <v>4782</v>
      </c>
      <c r="D4786" s="29">
        <v>26</v>
      </c>
      <c r="E4786" s="29">
        <v>26.3</v>
      </c>
    </row>
    <row r="4787" spans="2:5" x14ac:dyDescent="0.3">
      <c r="B4787" s="28">
        <v>43063.802083333336</v>
      </c>
      <c r="C4787" s="27">
        <f t="shared" si="74"/>
        <v>4783</v>
      </c>
      <c r="D4787" s="29">
        <v>26</v>
      </c>
      <c r="E4787" s="29">
        <v>26.3</v>
      </c>
    </row>
    <row r="4788" spans="2:5" x14ac:dyDescent="0.3">
      <c r="B4788" s="28">
        <v>43063.802777777775</v>
      </c>
      <c r="C4788" s="27">
        <f t="shared" si="74"/>
        <v>4784</v>
      </c>
      <c r="D4788" s="29">
        <v>26.1</v>
      </c>
      <c r="E4788" s="29">
        <v>26.3</v>
      </c>
    </row>
    <row r="4789" spans="2:5" x14ac:dyDescent="0.3">
      <c r="B4789" s="28">
        <v>43063.803472222222</v>
      </c>
      <c r="C4789" s="27">
        <f t="shared" si="74"/>
        <v>4785</v>
      </c>
      <c r="D4789" s="29">
        <v>26</v>
      </c>
      <c r="E4789" s="29">
        <v>26.3</v>
      </c>
    </row>
    <row r="4790" spans="2:5" x14ac:dyDescent="0.3">
      <c r="B4790" s="28">
        <v>43063.804166666669</v>
      </c>
      <c r="C4790" s="27">
        <f t="shared" si="74"/>
        <v>4786</v>
      </c>
      <c r="D4790" s="29">
        <v>26</v>
      </c>
      <c r="E4790" s="29">
        <v>26.2</v>
      </c>
    </row>
    <row r="4791" spans="2:5" x14ac:dyDescent="0.3">
      <c r="B4791" s="28">
        <v>43063.804861111108</v>
      </c>
      <c r="C4791" s="27">
        <f t="shared" si="74"/>
        <v>4787</v>
      </c>
      <c r="D4791" s="29">
        <v>26</v>
      </c>
      <c r="E4791" s="29">
        <v>26.2</v>
      </c>
    </row>
    <row r="4792" spans="2:5" x14ac:dyDescent="0.3">
      <c r="B4792" s="28">
        <v>43063.805555555555</v>
      </c>
      <c r="C4792" s="27">
        <f t="shared" si="74"/>
        <v>4788</v>
      </c>
      <c r="D4792" s="29">
        <v>26</v>
      </c>
      <c r="E4792" s="29">
        <v>26.2</v>
      </c>
    </row>
    <row r="4793" spans="2:5" x14ac:dyDescent="0.3">
      <c r="B4793" s="28">
        <v>43063.806250000001</v>
      </c>
      <c r="C4793" s="27">
        <f t="shared" si="74"/>
        <v>4789</v>
      </c>
      <c r="D4793" s="29">
        <v>26</v>
      </c>
      <c r="E4793" s="29">
        <v>26.2</v>
      </c>
    </row>
    <row r="4794" spans="2:5" x14ac:dyDescent="0.3">
      <c r="B4794" s="28">
        <v>43063.806944444441</v>
      </c>
      <c r="C4794" s="27">
        <f t="shared" si="74"/>
        <v>4790</v>
      </c>
      <c r="D4794" s="29">
        <v>26</v>
      </c>
      <c r="E4794" s="29">
        <v>26.2</v>
      </c>
    </row>
    <row r="4795" spans="2:5" x14ac:dyDescent="0.3">
      <c r="B4795" s="28">
        <v>43063.807638888888</v>
      </c>
      <c r="C4795" s="27">
        <f t="shared" si="74"/>
        <v>4791</v>
      </c>
      <c r="D4795" s="29">
        <v>26</v>
      </c>
      <c r="E4795" s="29">
        <v>26.1</v>
      </c>
    </row>
    <row r="4796" spans="2:5" x14ac:dyDescent="0.3">
      <c r="B4796" s="28">
        <v>43063.808333333334</v>
      </c>
      <c r="C4796" s="27">
        <f t="shared" si="74"/>
        <v>4792</v>
      </c>
      <c r="D4796" s="29">
        <v>25.9</v>
      </c>
      <c r="E4796" s="29">
        <v>26.1</v>
      </c>
    </row>
    <row r="4797" spans="2:5" x14ac:dyDescent="0.3">
      <c r="B4797" s="28">
        <v>43063.809027777781</v>
      </c>
      <c r="C4797" s="27">
        <f t="shared" si="74"/>
        <v>4793</v>
      </c>
      <c r="D4797" s="29">
        <v>25.9</v>
      </c>
      <c r="E4797" s="29">
        <v>26.1</v>
      </c>
    </row>
    <row r="4798" spans="2:5" x14ac:dyDescent="0.3">
      <c r="B4798" s="28">
        <v>43063.80972222222</v>
      </c>
      <c r="C4798" s="27">
        <f t="shared" si="74"/>
        <v>4794</v>
      </c>
      <c r="D4798" s="29">
        <v>25.8</v>
      </c>
      <c r="E4798" s="29">
        <v>26.1</v>
      </c>
    </row>
    <row r="4799" spans="2:5" x14ac:dyDescent="0.3">
      <c r="B4799" s="28">
        <v>43063.810416666667</v>
      </c>
      <c r="C4799" s="27">
        <f t="shared" si="74"/>
        <v>4795</v>
      </c>
      <c r="D4799" s="29">
        <v>25.8</v>
      </c>
      <c r="E4799" s="29">
        <v>26</v>
      </c>
    </row>
    <row r="4800" spans="2:5" x14ac:dyDescent="0.3">
      <c r="B4800" s="28">
        <v>43063.811111111114</v>
      </c>
      <c r="C4800" s="27">
        <f t="shared" si="74"/>
        <v>4796</v>
      </c>
      <c r="D4800" s="29">
        <v>25.8</v>
      </c>
      <c r="E4800" s="29">
        <v>26</v>
      </c>
    </row>
    <row r="4801" spans="2:5" x14ac:dyDescent="0.3">
      <c r="B4801" s="28">
        <v>43063.811805555553</v>
      </c>
      <c r="C4801" s="27">
        <f t="shared" si="74"/>
        <v>4797</v>
      </c>
      <c r="D4801" s="29">
        <v>25.7</v>
      </c>
      <c r="E4801" s="29">
        <v>26</v>
      </c>
    </row>
    <row r="4802" spans="2:5" x14ac:dyDescent="0.3">
      <c r="B4802" s="28">
        <v>43063.8125</v>
      </c>
      <c r="C4802" s="27">
        <f t="shared" si="74"/>
        <v>4798</v>
      </c>
      <c r="D4802" s="29">
        <v>25.7</v>
      </c>
      <c r="E4802" s="29">
        <v>25.9</v>
      </c>
    </row>
    <row r="4803" spans="2:5" x14ac:dyDescent="0.3">
      <c r="B4803" s="28">
        <v>43063.813194444447</v>
      </c>
      <c r="C4803" s="27">
        <f t="shared" si="74"/>
        <v>4799</v>
      </c>
      <c r="D4803" s="29">
        <v>25.6</v>
      </c>
      <c r="E4803" s="29">
        <v>25.9</v>
      </c>
    </row>
    <row r="4804" spans="2:5" x14ac:dyDescent="0.3">
      <c r="B4804" s="28">
        <v>43063.813888888886</v>
      </c>
      <c r="C4804" s="27">
        <f t="shared" si="74"/>
        <v>4800</v>
      </c>
      <c r="D4804" s="29">
        <v>25.7</v>
      </c>
      <c r="E4804" s="29">
        <v>25.9</v>
      </c>
    </row>
    <row r="4805" spans="2:5" x14ac:dyDescent="0.3">
      <c r="B4805" s="28">
        <v>43063.814583333333</v>
      </c>
      <c r="C4805" s="27">
        <f t="shared" si="74"/>
        <v>4801</v>
      </c>
      <c r="D4805" s="29">
        <v>25.6</v>
      </c>
      <c r="E4805" s="29">
        <v>25.8</v>
      </c>
    </row>
    <row r="4806" spans="2:5" x14ac:dyDescent="0.3">
      <c r="B4806" s="28">
        <v>43063.81527777778</v>
      </c>
      <c r="C4806" s="27">
        <f t="shared" si="74"/>
        <v>4802</v>
      </c>
      <c r="D4806" s="29">
        <v>25.6</v>
      </c>
      <c r="E4806" s="29">
        <v>25.8</v>
      </c>
    </row>
    <row r="4807" spans="2:5" x14ac:dyDescent="0.3">
      <c r="B4807" s="28">
        <v>43063.815972222219</v>
      </c>
      <c r="C4807" s="27">
        <f t="shared" ref="C4807:C4870" si="75">C4806+1</f>
        <v>4803</v>
      </c>
      <c r="D4807" s="29">
        <v>25.5</v>
      </c>
      <c r="E4807" s="29">
        <v>25.8</v>
      </c>
    </row>
    <row r="4808" spans="2:5" x14ac:dyDescent="0.3">
      <c r="B4808" s="28">
        <v>43063.816666666666</v>
      </c>
      <c r="C4808" s="27">
        <f t="shared" si="75"/>
        <v>4804</v>
      </c>
      <c r="D4808" s="29">
        <v>25.4</v>
      </c>
      <c r="E4808" s="29">
        <v>25.7</v>
      </c>
    </row>
    <row r="4809" spans="2:5" x14ac:dyDescent="0.3">
      <c r="B4809" s="28">
        <v>43063.817361111112</v>
      </c>
      <c r="C4809" s="27">
        <f t="shared" si="75"/>
        <v>4805</v>
      </c>
      <c r="D4809" s="29">
        <v>25.4</v>
      </c>
      <c r="E4809" s="29">
        <v>25.7</v>
      </c>
    </row>
    <row r="4810" spans="2:5" x14ac:dyDescent="0.3">
      <c r="B4810" s="28">
        <v>43063.818055555559</v>
      </c>
      <c r="C4810" s="27">
        <f t="shared" si="75"/>
        <v>4806</v>
      </c>
      <c r="D4810" s="29">
        <v>25.4</v>
      </c>
      <c r="E4810" s="29">
        <v>25.6</v>
      </c>
    </row>
    <row r="4811" spans="2:5" x14ac:dyDescent="0.3">
      <c r="B4811" s="28">
        <v>43063.818749999999</v>
      </c>
      <c r="C4811" s="27">
        <f t="shared" si="75"/>
        <v>4807</v>
      </c>
      <c r="D4811" s="29">
        <v>25.4</v>
      </c>
      <c r="E4811" s="29">
        <v>25.6</v>
      </c>
    </row>
    <row r="4812" spans="2:5" x14ac:dyDescent="0.3">
      <c r="B4812" s="28">
        <v>43063.819444444445</v>
      </c>
      <c r="C4812" s="27">
        <f t="shared" si="75"/>
        <v>4808</v>
      </c>
      <c r="D4812" s="29">
        <v>25.4</v>
      </c>
      <c r="E4812" s="29">
        <v>25.6</v>
      </c>
    </row>
    <row r="4813" spans="2:5" x14ac:dyDescent="0.3">
      <c r="B4813" s="28">
        <v>43063.820138888892</v>
      </c>
      <c r="C4813" s="27">
        <f t="shared" si="75"/>
        <v>4809</v>
      </c>
      <c r="D4813" s="29">
        <v>25.4</v>
      </c>
      <c r="E4813" s="29">
        <v>25.6</v>
      </c>
    </row>
    <row r="4814" spans="2:5" x14ac:dyDescent="0.3">
      <c r="B4814" s="28">
        <v>43063.820833333331</v>
      </c>
      <c r="C4814" s="27">
        <f t="shared" si="75"/>
        <v>4810</v>
      </c>
      <c r="D4814" s="29">
        <v>25.4</v>
      </c>
      <c r="E4814" s="29">
        <v>25.6</v>
      </c>
    </row>
    <row r="4815" spans="2:5" x14ac:dyDescent="0.3">
      <c r="B4815" s="28">
        <v>43063.821527777778</v>
      </c>
      <c r="C4815" s="27">
        <f t="shared" si="75"/>
        <v>4811</v>
      </c>
      <c r="D4815" s="29">
        <v>25.2</v>
      </c>
      <c r="E4815" s="29">
        <v>25.5</v>
      </c>
    </row>
    <row r="4816" spans="2:5" x14ac:dyDescent="0.3">
      <c r="B4816" s="28">
        <v>43063.822222222225</v>
      </c>
      <c r="C4816" s="27">
        <f t="shared" si="75"/>
        <v>4812</v>
      </c>
      <c r="D4816" s="29">
        <v>25.4</v>
      </c>
      <c r="E4816" s="29">
        <v>25.5</v>
      </c>
    </row>
    <row r="4817" spans="2:5" x14ac:dyDescent="0.3">
      <c r="B4817" s="28">
        <v>43063.822916666664</v>
      </c>
      <c r="C4817" s="27">
        <f t="shared" si="75"/>
        <v>4813</v>
      </c>
      <c r="D4817" s="29">
        <v>25.4</v>
      </c>
      <c r="E4817" s="29">
        <v>25.5</v>
      </c>
    </row>
    <row r="4818" spans="2:5" x14ac:dyDescent="0.3">
      <c r="B4818" s="28">
        <v>43063.823611111111</v>
      </c>
      <c r="C4818" s="27">
        <f t="shared" si="75"/>
        <v>4814</v>
      </c>
      <c r="D4818" s="29">
        <v>25.4</v>
      </c>
      <c r="E4818" s="29">
        <v>25.5</v>
      </c>
    </row>
    <row r="4819" spans="2:5" x14ac:dyDescent="0.3">
      <c r="B4819" s="28">
        <v>43063.824305555558</v>
      </c>
      <c r="C4819" s="27">
        <f t="shared" si="75"/>
        <v>4815</v>
      </c>
      <c r="D4819" s="29">
        <v>25.4</v>
      </c>
      <c r="E4819" s="29">
        <v>25.5</v>
      </c>
    </row>
    <row r="4820" spans="2:5" x14ac:dyDescent="0.3">
      <c r="B4820" s="28">
        <v>43063.824999999997</v>
      </c>
      <c r="C4820" s="27">
        <f t="shared" si="75"/>
        <v>4816</v>
      </c>
      <c r="D4820" s="29">
        <v>25.2</v>
      </c>
      <c r="E4820" s="29">
        <v>25.5</v>
      </c>
    </row>
    <row r="4821" spans="2:5" x14ac:dyDescent="0.3">
      <c r="B4821" s="28">
        <v>43063.825694444444</v>
      </c>
      <c r="C4821" s="27">
        <f t="shared" si="75"/>
        <v>4817</v>
      </c>
      <c r="D4821" s="29">
        <v>25.2</v>
      </c>
      <c r="E4821" s="29">
        <v>25.5</v>
      </c>
    </row>
    <row r="4822" spans="2:5" x14ac:dyDescent="0.3">
      <c r="B4822" s="28">
        <v>43063.826388888891</v>
      </c>
      <c r="C4822" s="27">
        <f t="shared" si="75"/>
        <v>4818</v>
      </c>
      <c r="D4822" s="29">
        <v>25.1</v>
      </c>
      <c r="E4822" s="29">
        <v>25.5</v>
      </c>
    </row>
    <row r="4823" spans="2:5" x14ac:dyDescent="0.3">
      <c r="B4823" s="28">
        <v>43063.82708333333</v>
      </c>
      <c r="C4823" s="27">
        <f t="shared" si="75"/>
        <v>4819</v>
      </c>
      <c r="D4823" s="29">
        <v>25.1</v>
      </c>
      <c r="E4823" s="29">
        <v>25.5</v>
      </c>
    </row>
    <row r="4824" spans="2:5" x14ac:dyDescent="0.3">
      <c r="B4824" s="28">
        <v>43063.827777777777</v>
      </c>
      <c r="C4824" s="27">
        <f t="shared" si="75"/>
        <v>4820</v>
      </c>
      <c r="D4824" s="29">
        <v>25.1</v>
      </c>
      <c r="E4824" s="29">
        <v>25.3</v>
      </c>
    </row>
    <row r="4825" spans="2:5" x14ac:dyDescent="0.3">
      <c r="B4825" s="28">
        <v>43063.828472222223</v>
      </c>
      <c r="C4825" s="27">
        <f t="shared" si="75"/>
        <v>4821</v>
      </c>
      <c r="D4825" s="29">
        <v>25.1</v>
      </c>
      <c r="E4825" s="29">
        <v>25.3</v>
      </c>
    </row>
    <row r="4826" spans="2:5" x14ac:dyDescent="0.3">
      <c r="B4826" s="28">
        <v>43063.82916666667</v>
      </c>
      <c r="C4826" s="27">
        <f t="shared" si="75"/>
        <v>4822</v>
      </c>
      <c r="D4826" s="29">
        <v>25.1</v>
      </c>
      <c r="E4826" s="29">
        <v>25.3</v>
      </c>
    </row>
    <row r="4827" spans="2:5" x14ac:dyDescent="0.3">
      <c r="B4827" s="28">
        <v>43063.829861111109</v>
      </c>
      <c r="C4827" s="27">
        <f t="shared" si="75"/>
        <v>4823</v>
      </c>
      <c r="D4827" s="29">
        <v>25.1</v>
      </c>
      <c r="E4827" s="29">
        <v>25.3</v>
      </c>
    </row>
    <row r="4828" spans="2:5" x14ac:dyDescent="0.3">
      <c r="B4828" s="28">
        <v>43063.830555555556</v>
      </c>
      <c r="C4828" s="27">
        <f t="shared" si="75"/>
        <v>4824</v>
      </c>
      <c r="D4828" s="29">
        <v>25.1</v>
      </c>
      <c r="E4828" s="29">
        <v>25.3</v>
      </c>
    </row>
    <row r="4829" spans="2:5" x14ac:dyDescent="0.3">
      <c r="B4829" s="28">
        <v>43063.831250000003</v>
      </c>
      <c r="C4829" s="27">
        <f t="shared" si="75"/>
        <v>4825</v>
      </c>
      <c r="D4829" s="29">
        <v>25.1</v>
      </c>
      <c r="E4829" s="29">
        <v>25.2</v>
      </c>
    </row>
    <row r="4830" spans="2:5" x14ac:dyDescent="0.3">
      <c r="B4830" s="28">
        <v>43063.831944444442</v>
      </c>
      <c r="C4830" s="27">
        <f t="shared" si="75"/>
        <v>4826</v>
      </c>
      <c r="D4830" s="29">
        <v>25</v>
      </c>
      <c r="E4830" s="29">
        <v>25.2</v>
      </c>
    </row>
    <row r="4831" spans="2:5" x14ac:dyDescent="0.3">
      <c r="B4831" s="28">
        <v>43063.832638888889</v>
      </c>
      <c r="C4831" s="27">
        <f t="shared" si="75"/>
        <v>4827</v>
      </c>
      <c r="D4831" s="29">
        <v>25</v>
      </c>
      <c r="E4831" s="29">
        <v>25.2</v>
      </c>
    </row>
    <row r="4832" spans="2:5" x14ac:dyDescent="0.3">
      <c r="B4832" s="28">
        <v>43063.833333333336</v>
      </c>
      <c r="C4832" s="27">
        <f t="shared" si="75"/>
        <v>4828</v>
      </c>
      <c r="D4832" s="29">
        <v>25</v>
      </c>
      <c r="E4832" s="29">
        <v>25.2</v>
      </c>
    </row>
    <row r="4833" spans="2:5" x14ac:dyDescent="0.3">
      <c r="B4833" s="28">
        <v>43063.834027777775</v>
      </c>
      <c r="C4833" s="27">
        <f t="shared" si="75"/>
        <v>4829</v>
      </c>
      <c r="D4833" s="29">
        <v>25.1</v>
      </c>
      <c r="E4833" s="29">
        <v>25.2</v>
      </c>
    </row>
    <row r="4834" spans="2:5" x14ac:dyDescent="0.3">
      <c r="B4834" s="28">
        <v>43063.834722222222</v>
      </c>
      <c r="C4834" s="27">
        <f t="shared" si="75"/>
        <v>4830</v>
      </c>
      <c r="D4834" s="29">
        <v>25</v>
      </c>
      <c r="E4834" s="29">
        <v>25.2</v>
      </c>
    </row>
    <row r="4835" spans="2:5" x14ac:dyDescent="0.3">
      <c r="B4835" s="28">
        <v>43063.835416666669</v>
      </c>
      <c r="C4835" s="27">
        <f t="shared" si="75"/>
        <v>4831</v>
      </c>
      <c r="D4835" s="29">
        <v>24.9</v>
      </c>
      <c r="E4835" s="29">
        <v>25.2</v>
      </c>
    </row>
    <row r="4836" spans="2:5" x14ac:dyDescent="0.3">
      <c r="B4836" s="28">
        <v>43063.836111111108</v>
      </c>
      <c r="C4836" s="27">
        <f t="shared" si="75"/>
        <v>4832</v>
      </c>
      <c r="D4836" s="29">
        <v>24.9</v>
      </c>
      <c r="E4836" s="29">
        <v>25.1</v>
      </c>
    </row>
    <row r="4837" spans="2:5" x14ac:dyDescent="0.3">
      <c r="B4837" s="28">
        <v>43063.836805555555</v>
      </c>
      <c r="C4837" s="27">
        <f t="shared" si="75"/>
        <v>4833</v>
      </c>
      <c r="D4837" s="29">
        <v>24.8</v>
      </c>
      <c r="E4837" s="29">
        <v>25.1</v>
      </c>
    </row>
    <row r="4838" spans="2:5" x14ac:dyDescent="0.3">
      <c r="B4838" s="28">
        <v>43063.837500000001</v>
      </c>
      <c r="C4838" s="27">
        <f t="shared" si="75"/>
        <v>4834</v>
      </c>
      <c r="D4838" s="29">
        <v>24.8</v>
      </c>
      <c r="E4838" s="29">
        <v>25</v>
      </c>
    </row>
    <row r="4839" spans="2:5" x14ac:dyDescent="0.3">
      <c r="B4839" s="28">
        <v>43063.838194444441</v>
      </c>
      <c r="C4839" s="27">
        <f t="shared" si="75"/>
        <v>4835</v>
      </c>
      <c r="D4839" s="29">
        <v>24.8</v>
      </c>
      <c r="E4839" s="29">
        <v>25</v>
      </c>
    </row>
    <row r="4840" spans="2:5" x14ac:dyDescent="0.3">
      <c r="B4840" s="28">
        <v>43063.838888888888</v>
      </c>
      <c r="C4840" s="27">
        <f t="shared" si="75"/>
        <v>4836</v>
      </c>
      <c r="D4840" s="29">
        <v>24.7</v>
      </c>
      <c r="E4840" s="29">
        <v>25</v>
      </c>
    </row>
    <row r="4841" spans="2:5" x14ac:dyDescent="0.3">
      <c r="B4841" s="28">
        <v>43063.839583333334</v>
      </c>
      <c r="C4841" s="27">
        <f t="shared" si="75"/>
        <v>4837</v>
      </c>
      <c r="D4841" s="29">
        <v>24.8</v>
      </c>
      <c r="E4841" s="29">
        <v>25</v>
      </c>
    </row>
    <row r="4842" spans="2:5" x14ac:dyDescent="0.3">
      <c r="B4842" s="28">
        <v>43063.840277777781</v>
      </c>
      <c r="C4842" s="27">
        <f t="shared" si="75"/>
        <v>4838</v>
      </c>
      <c r="D4842" s="29">
        <v>24.8</v>
      </c>
      <c r="E4842" s="29">
        <v>25</v>
      </c>
    </row>
    <row r="4843" spans="2:5" x14ac:dyDescent="0.3">
      <c r="B4843" s="28">
        <v>43063.84097222222</v>
      </c>
      <c r="C4843" s="27">
        <f t="shared" si="75"/>
        <v>4839</v>
      </c>
      <c r="D4843" s="29">
        <v>24.8</v>
      </c>
      <c r="E4843" s="29">
        <v>25</v>
      </c>
    </row>
    <row r="4844" spans="2:5" x14ac:dyDescent="0.3">
      <c r="B4844" s="28">
        <v>43063.841666666667</v>
      </c>
      <c r="C4844" s="27">
        <f t="shared" si="75"/>
        <v>4840</v>
      </c>
      <c r="D4844" s="29">
        <v>24.7</v>
      </c>
      <c r="E4844" s="29">
        <v>24.9</v>
      </c>
    </row>
    <row r="4845" spans="2:5" x14ac:dyDescent="0.3">
      <c r="B4845" s="28">
        <v>43063.842361111114</v>
      </c>
      <c r="C4845" s="27">
        <f t="shared" si="75"/>
        <v>4841</v>
      </c>
      <c r="D4845" s="29">
        <v>24.8</v>
      </c>
      <c r="E4845" s="29">
        <v>24.9</v>
      </c>
    </row>
    <row r="4846" spans="2:5" x14ac:dyDescent="0.3">
      <c r="B4846" s="28">
        <v>43063.843055555553</v>
      </c>
      <c r="C4846" s="27">
        <f t="shared" si="75"/>
        <v>4842</v>
      </c>
      <c r="D4846" s="29">
        <v>24.8</v>
      </c>
      <c r="E4846" s="29">
        <v>24.9</v>
      </c>
    </row>
    <row r="4847" spans="2:5" x14ac:dyDescent="0.3">
      <c r="B4847" s="28">
        <v>43063.84375</v>
      </c>
      <c r="C4847" s="27">
        <f t="shared" si="75"/>
        <v>4843</v>
      </c>
      <c r="D4847" s="29">
        <v>24.8</v>
      </c>
      <c r="E4847" s="29">
        <v>24.9</v>
      </c>
    </row>
    <row r="4848" spans="2:5" x14ac:dyDescent="0.3">
      <c r="B4848" s="28">
        <v>43063.844444444447</v>
      </c>
      <c r="C4848" s="27">
        <f t="shared" si="75"/>
        <v>4844</v>
      </c>
      <c r="D4848" s="29">
        <v>24.8</v>
      </c>
      <c r="E4848" s="29">
        <v>24.9</v>
      </c>
    </row>
    <row r="4849" spans="2:5" x14ac:dyDescent="0.3">
      <c r="B4849" s="28">
        <v>43063.845138888886</v>
      </c>
      <c r="C4849" s="27">
        <f t="shared" si="75"/>
        <v>4845</v>
      </c>
      <c r="D4849" s="29">
        <v>24.7</v>
      </c>
      <c r="E4849" s="29">
        <v>24.9</v>
      </c>
    </row>
    <row r="4850" spans="2:5" x14ac:dyDescent="0.3">
      <c r="B4850" s="28">
        <v>43063.845833333333</v>
      </c>
      <c r="C4850" s="27">
        <f t="shared" si="75"/>
        <v>4846</v>
      </c>
      <c r="D4850" s="29">
        <v>24.7</v>
      </c>
      <c r="E4850" s="29">
        <v>24.9</v>
      </c>
    </row>
    <row r="4851" spans="2:5" x14ac:dyDescent="0.3">
      <c r="B4851" s="28">
        <v>43063.84652777778</v>
      </c>
      <c r="C4851" s="27">
        <f t="shared" si="75"/>
        <v>4847</v>
      </c>
      <c r="D4851" s="29">
        <v>24.6</v>
      </c>
      <c r="E4851" s="29">
        <v>24.9</v>
      </c>
    </row>
    <row r="4852" spans="2:5" x14ac:dyDescent="0.3">
      <c r="B4852" s="28">
        <v>43063.847222222219</v>
      </c>
      <c r="C4852" s="27">
        <f t="shared" si="75"/>
        <v>4848</v>
      </c>
      <c r="D4852" s="29">
        <v>24.6</v>
      </c>
      <c r="E4852" s="29">
        <v>24.9</v>
      </c>
    </row>
    <row r="4853" spans="2:5" x14ac:dyDescent="0.3">
      <c r="B4853" s="28">
        <v>43063.847916666666</v>
      </c>
      <c r="C4853" s="27">
        <f t="shared" si="75"/>
        <v>4849</v>
      </c>
      <c r="D4853" s="29">
        <v>24.6</v>
      </c>
      <c r="E4853" s="29">
        <v>24.8</v>
      </c>
    </row>
    <row r="4854" spans="2:5" x14ac:dyDescent="0.3">
      <c r="B4854" s="28">
        <v>43063.848611111112</v>
      </c>
      <c r="C4854" s="27">
        <f t="shared" si="75"/>
        <v>4850</v>
      </c>
      <c r="D4854" s="29">
        <v>24.7</v>
      </c>
      <c r="E4854" s="29">
        <v>24.9</v>
      </c>
    </row>
    <row r="4855" spans="2:5" x14ac:dyDescent="0.3">
      <c r="B4855" s="28">
        <v>43063.849305555559</v>
      </c>
      <c r="C4855" s="27">
        <f t="shared" si="75"/>
        <v>4851</v>
      </c>
      <c r="D4855" s="29">
        <v>24.7</v>
      </c>
      <c r="E4855" s="29">
        <v>24.9</v>
      </c>
    </row>
    <row r="4856" spans="2:5" x14ac:dyDescent="0.3">
      <c r="B4856" s="28">
        <v>43063.85</v>
      </c>
      <c r="C4856" s="27">
        <f t="shared" si="75"/>
        <v>4852</v>
      </c>
      <c r="D4856" s="29">
        <v>24.7</v>
      </c>
      <c r="E4856" s="29">
        <v>24.8</v>
      </c>
    </row>
    <row r="4857" spans="2:5" x14ac:dyDescent="0.3">
      <c r="B4857" s="28">
        <v>43063.850694444445</v>
      </c>
      <c r="C4857" s="27">
        <f t="shared" si="75"/>
        <v>4853</v>
      </c>
      <c r="D4857" s="29">
        <v>24.6</v>
      </c>
      <c r="E4857" s="29">
        <v>24.8</v>
      </c>
    </row>
    <row r="4858" spans="2:5" x14ac:dyDescent="0.3">
      <c r="B4858" s="28">
        <v>43063.851388888892</v>
      </c>
      <c r="C4858" s="27">
        <f t="shared" si="75"/>
        <v>4854</v>
      </c>
      <c r="D4858" s="29">
        <v>24.6</v>
      </c>
      <c r="E4858" s="29">
        <v>24.8</v>
      </c>
    </row>
    <row r="4859" spans="2:5" x14ac:dyDescent="0.3">
      <c r="B4859" s="28">
        <v>43063.852083333331</v>
      </c>
      <c r="C4859" s="27">
        <f t="shared" si="75"/>
        <v>4855</v>
      </c>
      <c r="D4859" s="29">
        <v>24.6</v>
      </c>
      <c r="E4859" s="29">
        <v>24.8</v>
      </c>
    </row>
    <row r="4860" spans="2:5" x14ac:dyDescent="0.3">
      <c r="B4860" s="28">
        <v>43063.852777777778</v>
      </c>
      <c r="C4860" s="27">
        <f t="shared" si="75"/>
        <v>4856</v>
      </c>
      <c r="D4860" s="29">
        <v>24.6</v>
      </c>
      <c r="E4860" s="29">
        <v>24.8</v>
      </c>
    </row>
    <row r="4861" spans="2:5" x14ac:dyDescent="0.3">
      <c r="B4861" s="28">
        <v>43063.853472222225</v>
      </c>
      <c r="C4861" s="27">
        <f t="shared" si="75"/>
        <v>4857</v>
      </c>
      <c r="D4861" s="29">
        <v>24.6</v>
      </c>
      <c r="E4861" s="29">
        <v>24.7</v>
      </c>
    </row>
    <row r="4862" spans="2:5" x14ac:dyDescent="0.3">
      <c r="B4862" s="28">
        <v>43063.854166666664</v>
      </c>
      <c r="C4862" s="27">
        <f t="shared" si="75"/>
        <v>4858</v>
      </c>
      <c r="D4862" s="29">
        <v>24.5</v>
      </c>
      <c r="E4862" s="29">
        <v>24.7</v>
      </c>
    </row>
    <row r="4863" spans="2:5" x14ac:dyDescent="0.3">
      <c r="B4863" s="28">
        <v>43063.854861111111</v>
      </c>
      <c r="C4863" s="27">
        <f t="shared" si="75"/>
        <v>4859</v>
      </c>
      <c r="D4863" s="29">
        <v>24.5</v>
      </c>
      <c r="E4863" s="29">
        <v>24.7</v>
      </c>
    </row>
    <row r="4864" spans="2:5" x14ac:dyDescent="0.3">
      <c r="B4864" s="28">
        <v>43063.855555555558</v>
      </c>
      <c r="C4864" s="27">
        <f t="shared" si="75"/>
        <v>4860</v>
      </c>
      <c r="D4864" s="29">
        <v>24.5</v>
      </c>
      <c r="E4864" s="29">
        <v>24.7</v>
      </c>
    </row>
    <row r="4865" spans="2:5" x14ac:dyDescent="0.3">
      <c r="B4865" s="28">
        <v>43063.856249999997</v>
      </c>
      <c r="C4865" s="27">
        <f t="shared" si="75"/>
        <v>4861</v>
      </c>
      <c r="D4865" s="29">
        <v>24.5</v>
      </c>
      <c r="E4865" s="29">
        <v>24.7</v>
      </c>
    </row>
    <row r="4866" spans="2:5" x14ac:dyDescent="0.3">
      <c r="B4866" s="28">
        <v>43063.856944444444</v>
      </c>
      <c r="C4866" s="27">
        <f t="shared" si="75"/>
        <v>4862</v>
      </c>
      <c r="D4866" s="29">
        <v>24.5</v>
      </c>
      <c r="E4866" s="29">
        <v>24.7</v>
      </c>
    </row>
    <row r="4867" spans="2:5" x14ac:dyDescent="0.3">
      <c r="B4867" s="28">
        <v>43063.857638888891</v>
      </c>
      <c r="C4867" s="27">
        <f t="shared" si="75"/>
        <v>4863</v>
      </c>
      <c r="D4867" s="29">
        <v>24.5</v>
      </c>
      <c r="E4867" s="29">
        <v>24.7</v>
      </c>
    </row>
    <row r="4868" spans="2:5" x14ac:dyDescent="0.3">
      <c r="B4868" s="28">
        <v>43063.85833333333</v>
      </c>
      <c r="C4868" s="27">
        <f t="shared" si="75"/>
        <v>4864</v>
      </c>
      <c r="D4868" s="29">
        <v>24.4</v>
      </c>
      <c r="E4868" s="29">
        <v>24.6</v>
      </c>
    </row>
    <row r="4869" spans="2:5" x14ac:dyDescent="0.3">
      <c r="B4869" s="28">
        <v>43063.859027777777</v>
      </c>
      <c r="C4869" s="27">
        <f t="shared" si="75"/>
        <v>4865</v>
      </c>
      <c r="D4869" s="29">
        <v>24.4</v>
      </c>
      <c r="E4869" s="29">
        <v>24.6</v>
      </c>
    </row>
    <row r="4870" spans="2:5" x14ac:dyDescent="0.3">
      <c r="B4870" s="28">
        <v>43063.859722222223</v>
      </c>
      <c r="C4870" s="27">
        <f t="shared" si="75"/>
        <v>4866</v>
      </c>
      <c r="D4870" s="29">
        <v>24.4</v>
      </c>
      <c r="E4870" s="29">
        <v>24.5</v>
      </c>
    </row>
    <row r="4871" spans="2:5" x14ac:dyDescent="0.3">
      <c r="B4871" s="28">
        <v>43063.86041666667</v>
      </c>
      <c r="C4871" s="27">
        <f t="shared" ref="C4871:C4934" si="76">C4870+1</f>
        <v>4867</v>
      </c>
      <c r="D4871" s="29">
        <v>24.4</v>
      </c>
      <c r="E4871" s="29">
        <v>24.6</v>
      </c>
    </row>
    <row r="4872" spans="2:5" x14ac:dyDescent="0.3">
      <c r="B4872" s="28">
        <v>43063.861111111109</v>
      </c>
      <c r="C4872" s="27">
        <f t="shared" si="76"/>
        <v>4868</v>
      </c>
      <c r="D4872" s="29">
        <v>24.4</v>
      </c>
      <c r="E4872" s="29">
        <v>24.6</v>
      </c>
    </row>
    <row r="4873" spans="2:5" x14ac:dyDescent="0.3">
      <c r="B4873" s="28">
        <v>43063.861805555556</v>
      </c>
      <c r="C4873" s="27">
        <f t="shared" si="76"/>
        <v>4869</v>
      </c>
      <c r="D4873" s="29">
        <v>24.4</v>
      </c>
      <c r="E4873" s="29">
        <v>24.5</v>
      </c>
    </row>
    <row r="4874" spans="2:5" x14ac:dyDescent="0.3">
      <c r="B4874" s="28">
        <v>43063.862500000003</v>
      </c>
      <c r="C4874" s="27">
        <f t="shared" si="76"/>
        <v>4870</v>
      </c>
      <c r="D4874" s="29">
        <v>24.3</v>
      </c>
      <c r="E4874" s="29">
        <v>24.5</v>
      </c>
    </row>
    <row r="4875" spans="2:5" x14ac:dyDescent="0.3">
      <c r="B4875" s="28">
        <v>43063.863194444442</v>
      </c>
      <c r="C4875" s="27">
        <f t="shared" si="76"/>
        <v>4871</v>
      </c>
      <c r="D4875" s="29">
        <v>24.3</v>
      </c>
      <c r="E4875" s="29">
        <v>24.5</v>
      </c>
    </row>
    <row r="4876" spans="2:5" x14ac:dyDescent="0.3">
      <c r="B4876" s="28">
        <v>43063.863888888889</v>
      </c>
      <c r="C4876" s="27">
        <f t="shared" si="76"/>
        <v>4872</v>
      </c>
      <c r="D4876" s="29">
        <v>24.3</v>
      </c>
      <c r="E4876" s="29">
        <v>24.5</v>
      </c>
    </row>
    <row r="4877" spans="2:5" x14ac:dyDescent="0.3">
      <c r="B4877" s="28">
        <v>43063.864583333336</v>
      </c>
      <c r="C4877" s="27">
        <f t="shared" si="76"/>
        <v>4873</v>
      </c>
      <c r="D4877" s="29">
        <v>24.3</v>
      </c>
      <c r="E4877" s="29">
        <v>24.5</v>
      </c>
    </row>
    <row r="4878" spans="2:5" x14ac:dyDescent="0.3">
      <c r="B4878" s="28">
        <v>43063.865277777775</v>
      </c>
      <c r="C4878" s="27">
        <f t="shared" si="76"/>
        <v>4874</v>
      </c>
      <c r="D4878" s="29">
        <v>24.3</v>
      </c>
      <c r="E4878" s="29">
        <v>24.5</v>
      </c>
    </row>
    <row r="4879" spans="2:5" x14ac:dyDescent="0.3">
      <c r="B4879" s="28">
        <v>43063.865972222222</v>
      </c>
      <c r="C4879" s="27">
        <f t="shared" si="76"/>
        <v>4875</v>
      </c>
      <c r="D4879" s="29">
        <v>24.3</v>
      </c>
      <c r="E4879" s="29">
        <v>24.4</v>
      </c>
    </row>
    <row r="4880" spans="2:5" x14ac:dyDescent="0.3">
      <c r="B4880" s="28">
        <v>43063.866666666669</v>
      </c>
      <c r="C4880" s="27">
        <f t="shared" si="76"/>
        <v>4876</v>
      </c>
      <c r="D4880" s="29">
        <v>24.3</v>
      </c>
      <c r="E4880" s="29">
        <v>24.4</v>
      </c>
    </row>
    <row r="4881" spans="2:5" x14ac:dyDescent="0.3">
      <c r="B4881" s="28">
        <v>43063.867361111108</v>
      </c>
      <c r="C4881" s="27">
        <f t="shared" si="76"/>
        <v>4877</v>
      </c>
      <c r="D4881" s="29">
        <v>24.2</v>
      </c>
      <c r="E4881" s="29">
        <v>24.4</v>
      </c>
    </row>
    <row r="4882" spans="2:5" x14ac:dyDescent="0.3">
      <c r="B4882" s="28">
        <v>43063.868055555555</v>
      </c>
      <c r="C4882" s="27">
        <f t="shared" si="76"/>
        <v>4878</v>
      </c>
      <c r="D4882" s="29">
        <v>24.3</v>
      </c>
      <c r="E4882" s="29">
        <v>24.4</v>
      </c>
    </row>
    <row r="4883" spans="2:5" x14ac:dyDescent="0.3">
      <c r="B4883" s="28">
        <v>43063.868750000001</v>
      </c>
      <c r="C4883" s="27">
        <f t="shared" si="76"/>
        <v>4879</v>
      </c>
      <c r="D4883" s="29">
        <v>24.3</v>
      </c>
      <c r="E4883" s="29">
        <v>24.4</v>
      </c>
    </row>
    <row r="4884" spans="2:5" x14ac:dyDescent="0.3">
      <c r="B4884" s="28">
        <v>43063.869444444441</v>
      </c>
      <c r="C4884" s="27">
        <f t="shared" si="76"/>
        <v>4880</v>
      </c>
      <c r="D4884" s="29">
        <v>24.2</v>
      </c>
      <c r="E4884" s="29">
        <v>24.4</v>
      </c>
    </row>
    <row r="4885" spans="2:5" x14ac:dyDescent="0.3">
      <c r="B4885" s="28">
        <v>43063.870138888888</v>
      </c>
      <c r="C4885" s="27">
        <f t="shared" si="76"/>
        <v>4881</v>
      </c>
      <c r="D4885" s="29">
        <v>24.2</v>
      </c>
      <c r="E4885" s="29">
        <v>24.4</v>
      </c>
    </row>
    <row r="4886" spans="2:5" x14ac:dyDescent="0.3">
      <c r="B4886" s="28">
        <v>43063.870833333334</v>
      </c>
      <c r="C4886" s="27">
        <f t="shared" si="76"/>
        <v>4882</v>
      </c>
      <c r="D4886" s="29">
        <v>24.1</v>
      </c>
      <c r="E4886" s="29">
        <v>24.4</v>
      </c>
    </row>
    <row r="4887" spans="2:5" x14ac:dyDescent="0.3">
      <c r="B4887" s="28">
        <v>43063.871527777781</v>
      </c>
      <c r="C4887" s="27">
        <f t="shared" si="76"/>
        <v>4883</v>
      </c>
      <c r="D4887" s="29">
        <v>24.2</v>
      </c>
      <c r="E4887" s="29">
        <v>24.3</v>
      </c>
    </row>
    <row r="4888" spans="2:5" x14ac:dyDescent="0.3">
      <c r="B4888" s="28">
        <v>43063.87222222222</v>
      </c>
      <c r="C4888" s="27">
        <f t="shared" si="76"/>
        <v>4884</v>
      </c>
      <c r="D4888" s="29">
        <v>24.2</v>
      </c>
      <c r="E4888" s="29">
        <v>24.4</v>
      </c>
    </row>
    <row r="4889" spans="2:5" x14ac:dyDescent="0.3">
      <c r="B4889" s="28">
        <v>43063.872916666667</v>
      </c>
      <c r="C4889" s="27">
        <f t="shared" si="76"/>
        <v>4885</v>
      </c>
      <c r="D4889" s="29">
        <v>24.2</v>
      </c>
      <c r="E4889" s="29">
        <v>24.4</v>
      </c>
    </row>
    <row r="4890" spans="2:5" x14ac:dyDescent="0.3">
      <c r="B4890" s="28">
        <v>43063.873611111114</v>
      </c>
      <c r="C4890" s="27">
        <f t="shared" si="76"/>
        <v>4886</v>
      </c>
      <c r="D4890" s="29">
        <v>24.1</v>
      </c>
      <c r="E4890" s="29">
        <v>24.3</v>
      </c>
    </row>
    <row r="4891" spans="2:5" x14ac:dyDescent="0.3">
      <c r="B4891" s="28">
        <v>43063.874305555553</v>
      </c>
      <c r="C4891" s="27">
        <f t="shared" si="76"/>
        <v>4887</v>
      </c>
      <c r="D4891" s="29">
        <v>24.2</v>
      </c>
      <c r="E4891" s="29">
        <v>24.3</v>
      </c>
    </row>
    <row r="4892" spans="2:5" x14ac:dyDescent="0.3">
      <c r="B4892" s="28">
        <v>43063.875</v>
      </c>
      <c r="C4892" s="27">
        <f t="shared" si="76"/>
        <v>4888</v>
      </c>
      <c r="D4892" s="29">
        <v>24.2</v>
      </c>
      <c r="E4892" s="29">
        <v>24.3</v>
      </c>
    </row>
    <row r="4893" spans="2:5" x14ac:dyDescent="0.3">
      <c r="B4893" s="28">
        <v>43063.875694444447</v>
      </c>
      <c r="C4893" s="27">
        <f t="shared" si="76"/>
        <v>4889</v>
      </c>
      <c r="D4893" s="29">
        <v>24.2</v>
      </c>
      <c r="E4893" s="29">
        <v>24.3</v>
      </c>
    </row>
    <row r="4894" spans="2:5" x14ac:dyDescent="0.3">
      <c r="B4894" s="28">
        <v>43063.876388888886</v>
      </c>
      <c r="C4894" s="27">
        <f t="shared" si="76"/>
        <v>4890</v>
      </c>
      <c r="D4894" s="29">
        <v>24.2</v>
      </c>
      <c r="E4894" s="29">
        <v>24.3</v>
      </c>
    </row>
    <row r="4895" spans="2:5" x14ac:dyDescent="0.3">
      <c r="B4895" s="28">
        <v>43063.877083333333</v>
      </c>
      <c r="C4895" s="27">
        <f t="shared" si="76"/>
        <v>4891</v>
      </c>
      <c r="D4895" s="29">
        <v>24.2</v>
      </c>
      <c r="E4895" s="29">
        <v>24.3</v>
      </c>
    </row>
    <row r="4896" spans="2:5" x14ac:dyDescent="0.3">
      <c r="B4896" s="28">
        <v>43063.87777777778</v>
      </c>
      <c r="C4896" s="27">
        <f t="shared" si="76"/>
        <v>4892</v>
      </c>
      <c r="D4896" s="29">
        <v>24.1</v>
      </c>
      <c r="E4896" s="29">
        <v>24.3</v>
      </c>
    </row>
    <row r="4897" spans="2:5" x14ac:dyDescent="0.3">
      <c r="B4897" s="28">
        <v>43063.878472222219</v>
      </c>
      <c r="C4897" s="27">
        <f t="shared" si="76"/>
        <v>4893</v>
      </c>
      <c r="D4897" s="29">
        <v>24.1</v>
      </c>
      <c r="E4897" s="29">
        <v>24.3</v>
      </c>
    </row>
    <row r="4898" spans="2:5" x14ac:dyDescent="0.3">
      <c r="B4898" s="28">
        <v>43063.879166666666</v>
      </c>
      <c r="C4898" s="27">
        <f t="shared" si="76"/>
        <v>4894</v>
      </c>
      <c r="D4898" s="29">
        <v>24</v>
      </c>
      <c r="E4898" s="29">
        <v>24.2</v>
      </c>
    </row>
    <row r="4899" spans="2:5" x14ac:dyDescent="0.3">
      <c r="B4899" s="28">
        <v>43063.879861111112</v>
      </c>
      <c r="C4899" s="27">
        <f t="shared" si="76"/>
        <v>4895</v>
      </c>
      <c r="D4899" s="29">
        <v>24</v>
      </c>
      <c r="E4899" s="29">
        <v>24.2</v>
      </c>
    </row>
    <row r="4900" spans="2:5" x14ac:dyDescent="0.3">
      <c r="B4900" s="28">
        <v>43063.880555555559</v>
      </c>
      <c r="C4900" s="27">
        <f t="shared" si="76"/>
        <v>4896</v>
      </c>
      <c r="D4900" s="29">
        <v>24</v>
      </c>
      <c r="E4900" s="29">
        <v>24.2</v>
      </c>
    </row>
    <row r="4901" spans="2:5" x14ac:dyDescent="0.3">
      <c r="B4901" s="28">
        <v>43063.881249999999</v>
      </c>
      <c r="C4901" s="27">
        <f t="shared" si="76"/>
        <v>4897</v>
      </c>
      <c r="D4901" s="29">
        <v>24</v>
      </c>
      <c r="E4901" s="29">
        <v>24.2</v>
      </c>
    </row>
    <row r="4902" spans="2:5" x14ac:dyDescent="0.3">
      <c r="B4902" s="28">
        <v>43063.881944444445</v>
      </c>
      <c r="C4902" s="27">
        <f t="shared" si="76"/>
        <v>4898</v>
      </c>
      <c r="D4902" s="29">
        <v>24</v>
      </c>
      <c r="E4902" s="29">
        <v>24.2</v>
      </c>
    </row>
    <row r="4903" spans="2:5" x14ac:dyDescent="0.3">
      <c r="B4903" s="28">
        <v>43063.882638888892</v>
      </c>
      <c r="C4903" s="27">
        <f t="shared" si="76"/>
        <v>4899</v>
      </c>
      <c r="D4903" s="29">
        <v>24</v>
      </c>
      <c r="E4903" s="29">
        <v>24.1</v>
      </c>
    </row>
    <row r="4904" spans="2:5" x14ac:dyDescent="0.3">
      <c r="B4904" s="28">
        <v>43063.883333333331</v>
      </c>
      <c r="C4904" s="27">
        <f t="shared" si="76"/>
        <v>4900</v>
      </c>
      <c r="D4904" s="29">
        <v>24</v>
      </c>
      <c r="E4904" s="29">
        <v>24.1</v>
      </c>
    </row>
    <row r="4905" spans="2:5" x14ac:dyDescent="0.3">
      <c r="B4905" s="28">
        <v>43063.884027777778</v>
      </c>
      <c r="C4905" s="27">
        <f t="shared" si="76"/>
        <v>4901</v>
      </c>
      <c r="D4905" s="29">
        <v>23.9</v>
      </c>
      <c r="E4905" s="29">
        <v>24.1</v>
      </c>
    </row>
    <row r="4906" spans="2:5" x14ac:dyDescent="0.3">
      <c r="B4906" s="28">
        <v>43063.884722222225</v>
      </c>
      <c r="C4906" s="27">
        <f t="shared" si="76"/>
        <v>4902</v>
      </c>
      <c r="D4906" s="29">
        <v>23.9</v>
      </c>
      <c r="E4906" s="29">
        <v>24.1</v>
      </c>
    </row>
    <row r="4907" spans="2:5" x14ac:dyDescent="0.3">
      <c r="B4907" s="28">
        <v>43063.885416666664</v>
      </c>
      <c r="C4907" s="27">
        <f t="shared" si="76"/>
        <v>4903</v>
      </c>
      <c r="D4907" s="29">
        <v>23.9</v>
      </c>
      <c r="E4907" s="29">
        <v>24.1</v>
      </c>
    </row>
    <row r="4908" spans="2:5" x14ac:dyDescent="0.3">
      <c r="B4908" s="28">
        <v>43063.886111111111</v>
      </c>
      <c r="C4908" s="27">
        <f t="shared" si="76"/>
        <v>4904</v>
      </c>
      <c r="D4908" s="29">
        <v>24</v>
      </c>
      <c r="E4908" s="29">
        <v>24.1</v>
      </c>
    </row>
    <row r="4909" spans="2:5" x14ac:dyDescent="0.3">
      <c r="B4909" s="28">
        <v>43063.886805555558</v>
      </c>
      <c r="C4909" s="27">
        <f t="shared" si="76"/>
        <v>4905</v>
      </c>
      <c r="D4909" s="29">
        <v>24</v>
      </c>
      <c r="E4909" s="29">
        <v>24.1</v>
      </c>
    </row>
    <row r="4910" spans="2:5" x14ac:dyDescent="0.3">
      <c r="B4910" s="28">
        <v>43063.887499999997</v>
      </c>
      <c r="C4910" s="27">
        <f t="shared" si="76"/>
        <v>4906</v>
      </c>
      <c r="D4910" s="29">
        <v>24</v>
      </c>
      <c r="E4910" s="29">
        <v>24.1</v>
      </c>
    </row>
    <row r="4911" spans="2:5" x14ac:dyDescent="0.3">
      <c r="B4911" s="28">
        <v>43063.888194444444</v>
      </c>
      <c r="C4911" s="27">
        <f t="shared" si="76"/>
        <v>4907</v>
      </c>
      <c r="D4911" s="29">
        <v>24</v>
      </c>
      <c r="E4911" s="29">
        <v>24.1</v>
      </c>
    </row>
    <row r="4912" spans="2:5" x14ac:dyDescent="0.3">
      <c r="B4912" s="28">
        <v>43063.888888888891</v>
      </c>
      <c r="C4912" s="27">
        <f t="shared" si="76"/>
        <v>4908</v>
      </c>
      <c r="D4912" s="29">
        <v>24</v>
      </c>
      <c r="E4912" s="29">
        <v>24.1</v>
      </c>
    </row>
    <row r="4913" spans="2:5" x14ac:dyDescent="0.3">
      <c r="B4913" s="28">
        <v>43063.88958333333</v>
      </c>
      <c r="C4913" s="27">
        <f t="shared" si="76"/>
        <v>4909</v>
      </c>
      <c r="D4913" s="29">
        <v>24</v>
      </c>
      <c r="E4913" s="29">
        <v>24.1</v>
      </c>
    </row>
    <row r="4914" spans="2:5" x14ac:dyDescent="0.3">
      <c r="B4914" s="28">
        <v>43063.890277777777</v>
      </c>
      <c r="C4914" s="27">
        <f t="shared" si="76"/>
        <v>4910</v>
      </c>
      <c r="D4914" s="29">
        <v>24</v>
      </c>
      <c r="E4914" s="29">
        <v>24.1</v>
      </c>
    </row>
    <row r="4915" spans="2:5" x14ac:dyDescent="0.3">
      <c r="B4915" s="28">
        <v>43063.890972222223</v>
      </c>
      <c r="C4915" s="27">
        <f t="shared" si="76"/>
        <v>4911</v>
      </c>
      <c r="D4915" s="29">
        <v>23.9</v>
      </c>
      <c r="E4915" s="29">
        <v>24.1</v>
      </c>
    </row>
    <row r="4916" spans="2:5" x14ac:dyDescent="0.3">
      <c r="B4916" s="28">
        <v>43063.89166666667</v>
      </c>
      <c r="C4916" s="27">
        <f t="shared" si="76"/>
        <v>4912</v>
      </c>
      <c r="D4916" s="29">
        <v>23.9</v>
      </c>
      <c r="E4916" s="29">
        <v>24.1</v>
      </c>
    </row>
    <row r="4917" spans="2:5" x14ac:dyDescent="0.3">
      <c r="B4917" s="28">
        <v>43063.892361111109</v>
      </c>
      <c r="C4917" s="27">
        <f t="shared" si="76"/>
        <v>4913</v>
      </c>
      <c r="D4917" s="29">
        <v>23.9</v>
      </c>
      <c r="E4917" s="29">
        <v>24.1</v>
      </c>
    </row>
    <row r="4918" spans="2:5" x14ac:dyDescent="0.3">
      <c r="B4918" s="28">
        <v>43063.893055555556</v>
      </c>
      <c r="C4918" s="27">
        <f t="shared" si="76"/>
        <v>4914</v>
      </c>
      <c r="D4918" s="29">
        <v>23.9</v>
      </c>
      <c r="E4918" s="29">
        <v>24.1</v>
      </c>
    </row>
    <row r="4919" spans="2:5" x14ac:dyDescent="0.3">
      <c r="B4919" s="28">
        <v>43063.893750000003</v>
      </c>
      <c r="C4919" s="27">
        <f t="shared" si="76"/>
        <v>4915</v>
      </c>
      <c r="D4919" s="29">
        <v>23.9</v>
      </c>
      <c r="E4919" s="29">
        <v>24.1</v>
      </c>
    </row>
    <row r="4920" spans="2:5" x14ac:dyDescent="0.3">
      <c r="B4920" s="28">
        <v>43063.894444444442</v>
      </c>
      <c r="C4920" s="27">
        <f t="shared" si="76"/>
        <v>4916</v>
      </c>
      <c r="D4920" s="29">
        <v>23.9</v>
      </c>
      <c r="E4920" s="29">
        <v>24</v>
      </c>
    </row>
    <row r="4921" spans="2:5" x14ac:dyDescent="0.3">
      <c r="B4921" s="28">
        <v>43063.895138888889</v>
      </c>
      <c r="C4921" s="27">
        <f t="shared" si="76"/>
        <v>4917</v>
      </c>
      <c r="D4921" s="29">
        <v>23.7</v>
      </c>
      <c r="E4921" s="29">
        <v>24</v>
      </c>
    </row>
    <row r="4922" spans="2:5" x14ac:dyDescent="0.3">
      <c r="B4922" s="28">
        <v>43063.895833333336</v>
      </c>
      <c r="C4922" s="27">
        <f t="shared" si="76"/>
        <v>4918</v>
      </c>
      <c r="D4922" s="29">
        <v>23.7</v>
      </c>
      <c r="E4922" s="29">
        <v>24</v>
      </c>
    </row>
    <row r="4923" spans="2:5" x14ac:dyDescent="0.3">
      <c r="B4923" s="28">
        <v>43063.896527777775</v>
      </c>
      <c r="C4923" s="27">
        <f t="shared" si="76"/>
        <v>4919</v>
      </c>
      <c r="D4923" s="29">
        <v>23.6</v>
      </c>
      <c r="E4923" s="29">
        <v>24</v>
      </c>
    </row>
    <row r="4924" spans="2:5" x14ac:dyDescent="0.3">
      <c r="B4924" s="28">
        <v>43063.897222222222</v>
      </c>
      <c r="C4924" s="27">
        <f t="shared" si="76"/>
        <v>4920</v>
      </c>
      <c r="D4924" s="29">
        <v>23.5</v>
      </c>
      <c r="E4924" s="29">
        <v>23.8</v>
      </c>
    </row>
    <row r="4925" spans="2:5" x14ac:dyDescent="0.3">
      <c r="B4925" s="28">
        <v>43063.897916666669</v>
      </c>
      <c r="C4925" s="27">
        <f t="shared" si="76"/>
        <v>4921</v>
      </c>
      <c r="D4925" s="29">
        <v>23.5</v>
      </c>
      <c r="E4925" s="29">
        <v>23.8</v>
      </c>
    </row>
    <row r="4926" spans="2:5" x14ac:dyDescent="0.3">
      <c r="B4926" s="28">
        <v>43063.898611111108</v>
      </c>
      <c r="C4926" s="27">
        <f t="shared" si="76"/>
        <v>4922</v>
      </c>
      <c r="D4926" s="29">
        <v>23.5</v>
      </c>
      <c r="E4926" s="29">
        <v>23.8</v>
      </c>
    </row>
    <row r="4927" spans="2:5" x14ac:dyDescent="0.3">
      <c r="B4927" s="28">
        <v>43063.899305555555</v>
      </c>
      <c r="C4927" s="27">
        <f t="shared" si="76"/>
        <v>4923</v>
      </c>
      <c r="D4927" s="29">
        <v>23.5</v>
      </c>
      <c r="E4927" s="29">
        <v>23.7</v>
      </c>
    </row>
    <row r="4928" spans="2:5" x14ac:dyDescent="0.3">
      <c r="B4928" s="28">
        <v>43063.9</v>
      </c>
      <c r="C4928" s="27">
        <f t="shared" si="76"/>
        <v>4924</v>
      </c>
      <c r="D4928" s="29">
        <v>23.5</v>
      </c>
      <c r="E4928" s="29">
        <v>23.7</v>
      </c>
    </row>
    <row r="4929" spans="2:5" x14ac:dyDescent="0.3">
      <c r="B4929" s="28">
        <v>43063.900694444441</v>
      </c>
      <c r="C4929" s="27">
        <f t="shared" si="76"/>
        <v>4925</v>
      </c>
      <c r="D4929" s="29">
        <v>23.5</v>
      </c>
      <c r="E4929" s="29">
        <v>23.7</v>
      </c>
    </row>
    <row r="4930" spans="2:5" x14ac:dyDescent="0.3">
      <c r="B4930" s="28">
        <v>43063.901388888888</v>
      </c>
      <c r="C4930" s="27">
        <f t="shared" si="76"/>
        <v>4926</v>
      </c>
      <c r="D4930" s="29">
        <v>23.5</v>
      </c>
      <c r="E4930" s="29">
        <v>23.6</v>
      </c>
    </row>
    <row r="4931" spans="2:5" x14ac:dyDescent="0.3">
      <c r="B4931" s="28">
        <v>43063.902083333334</v>
      </c>
      <c r="C4931" s="27">
        <f t="shared" si="76"/>
        <v>4927</v>
      </c>
      <c r="D4931" s="29">
        <v>23.5</v>
      </c>
      <c r="E4931" s="29">
        <v>23.6</v>
      </c>
    </row>
    <row r="4932" spans="2:5" x14ac:dyDescent="0.3">
      <c r="B4932" s="28">
        <v>43063.902777777781</v>
      </c>
      <c r="C4932" s="27">
        <f t="shared" si="76"/>
        <v>4928</v>
      </c>
      <c r="D4932" s="29">
        <v>23.4</v>
      </c>
      <c r="E4932" s="29">
        <v>23.6</v>
      </c>
    </row>
    <row r="4933" spans="2:5" x14ac:dyDescent="0.3">
      <c r="B4933" s="28">
        <v>43063.90347222222</v>
      </c>
      <c r="C4933" s="27">
        <f t="shared" si="76"/>
        <v>4929</v>
      </c>
      <c r="D4933" s="29">
        <v>23.5</v>
      </c>
      <c r="E4933" s="29">
        <v>23.6</v>
      </c>
    </row>
    <row r="4934" spans="2:5" x14ac:dyDescent="0.3">
      <c r="B4934" s="28">
        <v>43063.904166666667</v>
      </c>
      <c r="C4934" s="27">
        <f t="shared" si="76"/>
        <v>4930</v>
      </c>
      <c r="D4934" s="29">
        <v>23.4</v>
      </c>
      <c r="E4934" s="29">
        <v>23.6</v>
      </c>
    </row>
    <row r="4935" spans="2:5" x14ac:dyDescent="0.3">
      <c r="B4935" s="28">
        <v>43063.904861111114</v>
      </c>
      <c r="C4935" s="27">
        <f t="shared" ref="C4935:C4998" si="77">C4934+1</f>
        <v>4931</v>
      </c>
      <c r="D4935" s="29">
        <v>23.4</v>
      </c>
      <c r="E4935" s="29">
        <v>23.6</v>
      </c>
    </row>
    <row r="4936" spans="2:5" x14ac:dyDescent="0.3">
      <c r="B4936" s="28">
        <v>43063.905555555553</v>
      </c>
      <c r="C4936" s="27">
        <f t="shared" si="77"/>
        <v>4932</v>
      </c>
      <c r="D4936" s="29">
        <v>23.4</v>
      </c>
      <c r="E4936" s="29">
        <v>23.6</v>
      </c>
    </row>
    <row r="4937" spans="2:5" x14ac:dyDescent="0.3">
      <c r="B4937" s="28">
        <v>43063.90625</v>
      </c>
      <c r="C4937" s="27">
        <f t="shared" si="77"/>
        <v>4933</v>
      </c>
      <c r="D4937" s="29">
        <v>23.4</v>
      </c>
      <c r="E4937" s="29">
        <v>23.6</v>
      </c>
    </row>
    <row r="4938" spans="2:5" x14ac:dyDescent="0.3">
      <c r="B4938" s="28">
        <v>43063.906944444447</v>
      </c>
      <c r="C4938" s="27">
        <f t="shared" si="77"/>
        <v>4934</v>
      </c>
      <c r="D4938" s="29">
        <v>23.4</v>
      </c>
      <c r="E4938" s="29">
        <v>23.5</v>
      </c>
    </row>
    <row r="4939" spans="2:5" x14ac:dyDescent="0.3">
      <c r="B4939" s="28">
        <v>43063.907638888886</v>
      </c>
      <c r="C4939" s="27">
        <f t="shared" si="77"/>
        <v>4935</v>
      </c>
      <c r="D4939" s="29">
        <v>23.4</v>
      </c>
      <c r="E4939" s="29">
        <v>23.5</v>
      </c>
    </row>
    <row r="4940" spans="2:5" x14ac:dyDescent="0.3">
      <c r="B4940" s="28">
        <v>43063.908333333333</v>
      </c>
      <c r="C4940" s="27">
        <f t="shared" si="77"/>
        <v>4936</v>
      </c>
      <c r="D4940" s="29">
        <v>23.4</v>
      </c>
      <c r="E4940" s="29">
        <v>23.5</v>
      </c>
    </row>
    <row r="4941" spans="2:5" x14ac:dyDescent="0.3">
      <c r="B4941" s="28">
        <v>43063.90902777778</v>
      </c>
      <c r="C4941" s="27">
        <f t="shared" si="77"/>
        <v>4937</v>
      </c>
      <c r="D4941" s="29">
        <v>23.4</v>
      </c>
      <c r="E4941" s="29">
        <v>23.5</v>
      </c>
    </row>
    <row r="4942" spans="2:5" x14ac:dyDescent="0.3">
      <c r="B4942" s="28">
        <v>43063.909722222219</v>
      </c>
      <c r="C4942" s="27">
        <f t="shared" si="77"/>
        <v>4938</v>
      </c>
      <c r="D4942" s="29">
        <v>23.4</v>
      </c>
      <c r="E4942" s="29">
        <v>23.5</v>
      </c>
    </row>
    <row r="4943" spans="2:5" x14ac:dyDescent="0.3">
      <c r="B4943" s="28">
        <v>43063.910416666666</v>
      </c>
      <c r="C4943" s="27">
        <f t="shared" si="77"/>
        <v>4939</v>
      </c>
      <c r="D4943" s="29">
        <v>23.4</v>
      </c>
      <c r="E4943" s="29">
        <v>23.5</v>
      </c>
    </row>
    <row r="4944" spans="2:5" x14ac:dyDescent="0.3">
      <c r="B4944" s="28">
        <v>43063.911111111112</v>
      </c>
      <c r="C4944" s="27">
        <f t="shared" si="77"/>
        <v>4940</v>
      </c>
      <c r="D4944" s="29">
        <v>23.4</v>
      </c>
      <c r="E4944" s="29">
        <v>23.5</v>
      </c>
    </row>
    <row r="4945" spans="2:5" x14ac:dyDescent="0.3">
      <c r="B4945" s="28">
        <v>43063.911805555559</v>
      </c>
      <c r="C4945" s="27">
        <f t="shared" si="77"/>
        <v>4941</v>
      </c>
      <c r="D4945" s="29">
        <v>23.4</v>
      </c>
      <c r="E4945" s="29">
        <v>23.5</v>
      </c>
    </row>
    <row r="4946" spans="2:5" x14ac:dyDescent="0.3">
      <c r="B4946" s="28">
        <v>43063.912499999999</v>
      </c>
      <c r="C4946" s="27">
        <f t="shared" si="77"/>
        <v>4942</v>
      </c>
      <c r="D4946" s="29">
        <v>23.4</v>
      </c>
      <c r="E4946" s="29">
        <v>23.5</v>
      </c>
    </row>
    <row r="4947" spans="2:5" x14ac:dyDescent="0.3">
      <c r="B4947" s="28">
        <v>43063.913194444445</v>
      </c>
      <c r="C4947" s="27">
        <f t="shared" si="77"/>
        <v>4943</v>
      </c>
      <c r="D4947" s="29">
        <v>23.4</v>
      </c>
      <c r="E4947" s="29">
        <v>23.5</v>
      </c>
    </row>
    <row r="4948" spans="2:5" x14ac:dyDescent="0.3">
      <c r="B4948" s="28">
        <v>43063.913888888892</v>
      </c>
      <c r="C4948" s="27">
        <f t="shared" si="77"/>
        <v>4944</v>
      </c>
      <c r="D4948" s="29">
        <v>23.4</v>
      </c>
      <c r="E4948" s="29">
        <v>23.5</v>
      </c>
    </row>
    <row r="4949" spans="2:5" x14ac:dyDescent="0.3">
      <c r="B4949" s="28">
        <v>43063.914583333331</v>
      </c>
      <c r="C4949" s="27">
        <f t="shared" si="77"/>
        <v>4945</v>
      </c>
      <c r="D4949" s="29">
        <v>23.3</v>
      </c>
      <c r="E4949" s="29">
        <v>23.5</v>
      </c>
    </row>
    <row r="4950" spans="2:5" x14ac:dyDescent="0.3">
      <c r="B4950" s="28">
        <v>43063.915277777778</v>
      </c>
      <c r="C4950" s="27">
        <f t="shared" si="77"/>
        <v>4946</v>
      </c>
      <c r="D4950" s="29">
        <v>23.3</v>
      </c>
      <c r="E4950" s="29">
        <v>23.5</v>
      </c>
    </row>
    <row r="4951" spans="2:5" x14ac:dyDescent="0.3">
      <c r="B4951" s="28">
        <v>43063.915972222225</v>
      </c>
      <c r="C4951" s="27">
        <f t="shared" si="77"/>
        <v>4947</v>
      </c>
      <c r="D4951" s="29">
        <v>23.3</v>
      </c>
      <c r="E4951" s="29">
        <v>23.5</v>
      </c>
    </row>
    <row r="4952" spans="2:5" x14ac:dyDescent="0.3">
      <c r="B4952" s="28">
        <v>43063.916666666664</v>
      </c>
      <c r="C4952" s="27">
        <f t="shared" si="77"/>
        <v>4948</v>
      </c>
      <c r="D4952" s="29">
        <v>23.3</v>
      </c>
      <c r="E4952" s="29">
        <v>23.4</v>
      </c>
    </row>
    <row r="4953" spans="2:5" x14ac:dyDescent="0.3">
      <c r="B4953" s="28">
        <v>43063.917361111111</v>
      </c>
      <c r="C4953" s="27">
        <f t="shared" si="77"/>
        <v>4949</v>
      </c>
      <c r="D4953" s="29">
        <v>23.3</v>
      </c>
      <c r="E4953" s="29">
        <v>23.4</v>
      </c>
    </row>
    <row r="4954" spans="2:5" x14ac:dyDescent="0.3">
      <c r="B4954" s="28">
        <v>43063.918055555558</v>
      </c>
      <c r="C4954" s="27">
        <f t="shared" si="77"/>
        <v>4950</v>
      </c>
      <c r="D4954" s="29">
        <v>23.2</v>
      </c>
      <c r="E4954" s="29">
        <v>23.4</v>
      </c>
    </row>
    <row r="4955" spans="2:5" x14ac:dyDescent="0.3">
      <c r="B4955" s="28">
        <v>43063.918749999997</v>
      </c>
      <c r="C4955" s="27">
        <f t="shared" si="77"/>
        <v>4951</v>
      </c>
      <c r="D4955" s="29">
        <v>23.2</v>
      </c>
      <c r="E4955" s="29">
        <v>23.4</v>
      </c>
    </row>
    <row r="4956" spans="2:5" x14ac:dyDescent="0.3">
      <c r="B4956" s="28">
        <v>43063.919444444444</v>
      </c>
      <c r="C4956" s="27">
        <f t="shared" si="77"/>
        <v>4952</v>
      </c>
      <c r="D4956" s="29">
        <v>23.2</v>
      </c>
      <c r="E4956" s="29">
        <v>23.3</v>
      </c>
    </row>
    <row r="4957" spans="2:5" x14ac:dyDescent="0.3">
      <c r="B4957" s="28">
        <v>43063.920138888891</v>
      </c>
      <c r="C4957" s="27">
        <f t="shared" si="77"/>
        <v>4953</v>
      </c>
      <c r="D4957" s="29">
        <v>23.2</v>
      </c>
      <c r="E4957" s="29">
        <v>23.3</v>
      </c>
    </row>
    <row r="4958" spans="2:5" x14ac:dyDescent="0.3">
      <c r="B4958" s="28">
        <v>43063.92083333333</v>
      </c>
      <c r="C4958" s="27">
        <f t="shared" si="77"/>
        <v>4954</v>
      </c>
      <c r="D4958" s="29">
        <v>23.2</v>
      </c>
      <c r="E4958" s="29">
        <v>23.3</v>
      </c>
    </row>
    <row r="4959" spans="2:5" x14ac:dyDescent="0.3">
      <c r="B4959" s="28">
        <v>43063.921527777777</v>
      </c>
      <c r="C4959" s="27">
        <f t="shared" si="77"/>
        <v>4955</v>
      </c>
      <c r="D4959" s="29">
        <v>23.2</v>
      </c>
      <c r="E4959" s="29">
        <v>23.3</v>
      </c>
    </row>
    <row r="4960" spans="2:5" x14ac:dyDescent="0.3">
      <c r="B4960" s="28">
        <v>43063.922222222223</v>
      </c>
      <c r="C4960" s="27">
        <f t="shared" si="77"/>
        <v>4956</v>
      </c>
      <c r="D4960" s="29">
        <v>23.2</v>
      </c>
      <c r="E4960" s="29">
        <v>23.3</v>
      </c>
    </row>
    <row r="4961" spans="2:5" x14ac:dyDescent="0.3">
      <c r="B4961" s="28">
        <v>43063.92291666667</v>
      </c>
      <c r="C4961" s="27">
        <f t="shared" si="77"/>
        <v>4957</v>
      </c>
      <c r="D4961" s="29">
        <v>23.2</v>
      </c>
      <c r="E4961" s="29">
        <v>23.3</v>
      </c>
    </row>
    <row r="4962" spans="2:5" x14ac:dyDescent="0.3">
      <c r="B4962" s="28">
        <v>43063.923611111109</v>
      </c>
      <c r="C4962" s="27">
        <f t="shared" si="77"/>
        <v>4958</v>
      </c>
      <c r="D4962" s="29">
        <v>23.3</v>
      </c>
      <c r="E4962" s="29">
        <v>23.3</v>
      </c>
    </row>
    <row r="4963" spans="2:5" x14ac:dyDescent="0.3">
      <c r="B4963" s="28">
        <v>43063.924305555556</v>
      </c>
      <c r="C4963" s="27">
        <f t="shared" si="77"/>
        <v>4959</v>
      </c>
      <c r="D4963" s="29">
        <v>23.2</v>
      </c>
      <c r="E4963" s="29">
        <v>23.3</v>
      </c>
    </row>
    <row r="4964" spans="2:5" x14ac:dyDescent="0.3">
      <c r="B4964" s="28">
        <v>43063.925000000003</v>
      </c>
      <c r="C4964" s="27">
        <f t="shared" si="77"/>
        <v>4960</v>
      </c>
      <c r="D4964" s="29">
        <v>23.2</v>
      </c>
      <c r="E4964" s="29">
        <v>23.3</v>
      </c>
    </row>
    <row r="4965" spans="2:5" x14ac:dyDescent="0.3">
      <c r="B4965" s="28">
        <v>43063.925694444442</v>
      </c>
      <c r="C4965" s="27">
        <f t="shared" si="77"/>
        <v>4961</v>
      </c>
      <c r="D4965" s="29">
        <v>23.1</v>
      </c>
      <c r="E4965" s="29">
        <v>23.3</v>
      </c>
    </row>
    <row r="4966" spans="2:5" x14ac:dyDescent="0.3">
      <c r="B4966" s="28">
        <v>43063.926388888889</v>
      </c>
      <c r="C4966" s="27">
        <f t="shared" si="77"/>
        <v>4962</v>
      </c>
      <c r="D4966" s="29">
        <v>23.1</v>
      </c>
      <c r="E4966" s="29">
        <v>23.3</v>
      </c>
    </row>
    <row r="4967" spans="2:5" x14ac:dyDescent="0.3">
      <c r="B4967" s="28">
        <v>43063.927083333336</v>
      </c>
      <c r="C4967" s="27">
        <f t="shared" si="77"/>
        <v>4963</v>
      </c>
      <c r="D4967" s="29">
        <v>23.1</v>
      </c>
      <c r="E4967" s="29">
        <v>23.3</v>
      </c>
    </row>
    <row r="4968" spans="2:5" x14ac:dyDescent="0.3">
      <c r="B4968" s="28">
        <v>43063.927777777775</v>
      </c>
      <c r="C4968" s="27">
        <f t="shared" si="77"/>
        <v>4964</v>
      </c>
      <c r="D4968" s="29">
        <v>23.1</v>
      </c>
      <c r="E4968" s="29">
        <v>23.2</v>
      </c>
    </row>
    <row r="4969" spans="2:5" x14ac:dyDescent="0.3">
      <c r="B4969" s="28">
        <v>43063.928472222222</v>
      </c>
      <c r="C4969" s="27">
        <f t="shared" si="77"/>
        <v>4965</v>
      </c>
      <c r="D4969" s="29">
        <v>23.1</v>
      </c>
      <c r="E4969" s="29">
        <v>23.2</v>
      </c>
    </row>
    <row r="4970" spans="2:5" x14ac:dyDescent="0.3">
      <c r="B4970" s="28">
        <v>43063.929166666669</v>
      </c>
      <c r="C4970" s="27">
        <f t="shared" si="77"/>
        <v>4966</v>
      </c>
      <c r="D4970" s="29">
        <v>23</v>
      </c>
      <c r="E4970" s="29">
        <v>23.2</v>
      </c>
    </row>
    <row r="4971" spans="2:5" x14ac:dyDescent="0.3">
      <c r="B4971" s="28">
        <v>43063.929861111108</v>
      </c>
      <c r="C4971" s="27">
        <f t="shared" si="77"/>
        <v>4967</v>
      </c>
      <c r="D4971" s="29">
        <v>23.1</v>
      </c>
      <c r="E4971" s="29">
        <v>23.2</v>
      </c>
    </row>
    <row r="4972" spans="2:5" x14ac:dyDescent="0.3">
      <c r="B4972" s="28">
        <v>43063.930555555555</v>
      </c>
      <c r="C4972" s="27">
        <f t="shared" si="77"/>
        <v>4968</v>
      </c>
      <c r="D4972" s="29">
        <v>23.1</v>
      </c>
      <c r="E4972" s="29">
        <v>23.2</v>
      </c>
    </row>
    <row r="4973" spans="2:5" x14ac:dyDescent="0.3">
      <c r="B4973" s="28">
        <v>43063.931250000001</v>
      </c>
      <c r="C4973" s="27">
        <f t="shared" si="77"/>
        <v>4969</v>
      </c>
      <c r="D4973" s="29">
        <v>23</v>
      </c>
      <c r="E4973" s="29">
        <v>23.2</v>
      </c>
    </row>
    <row r="4974" spans="2:5" x14ac:dyDescent="0.3">
      <c r="B4974" s="28">
        <v>43063.931944444441</v>
      </c>
      <c r="C4974" s="27">
        <f t="shared" si="77"/>
        <v>4970</v>
      </c>
      <c r="D4974" s="29">
        <v>23</v>
      </c>
      <c r="E4974" s="29">
        <v>23.2</v>
      </c>
    </row>
    <row r="4975" spans="2:5" x14ac:dyDescent="0.3">
      <c r="B4975" s="28">
        <v>43063.932638888888</v>
      </c>
      <c r="C4975" s="27">
        <f t="shared" si="77"/>
        <v>4971</v>
      </c>
      <c r="D4975" s="29">
        <v>23</v>
      </c>
      <c r="E4975" s="29">
        <v>23.2</v>
      </c>
    </row>
    <row r="4976" spans="2:5" x14ac:dyDescent="0.3">
      <c r="B4976" s="28">
        <v>43063.933333333334</v>
      </c>
      <c r="C4976" s="27">
        <f t="shared" si="77"/>
        <v>4972</v>
      </c>
      <c r="D4976" s="29">
        <v>23</v>
      </c>
      <c r="E4976" s="29">
        <v>23.1</v>
      </c>
    </row>
    <row r="4977" spans="2:5" x14ac:dyDescent="0.3">
      <c r="B4977" s="28">
        <v>43063.934027777781</v>
      </c>
      <c r="C4977" s="27">
        <f t="shared" si="77"/>
        <v>4973</v>
      </c>
      <c r="D4977" s="29">
        <v>22.9</v>
      </c>
      <c r="E4977" s="29">
        <v>23.1</v>
      </c>
    </row>
    <row r="4978" spans="2:5" x14ac:dyDescent="0.3">
      <c r="B4978" s="28">
        <v>43063.93472222222</v>
      </c>
      <c r="C4978" s="27">
        <f t="shared" si="77"/>
        <v>4974</v>
      </c>
      <c r="D4978" s="29">
        <v>22.8</v>
      </c>
      <c r="E4978" s="29">
        <v>23.1</v>
      </c>
    </row>
    <row r="4979" spans="2:5" x14ac:dyDescent="0.3">
      <c r="B4979" s="28">
        <v>43063.935416666667</v>
      </c>
      <c r="C4979" s="27">
        <f t="shared" si="77"/>
        <v>4975</v>
      </c>
      <c r="D4979" s="29">
        <v>22.8</v>
      </c>
      <c r="E4979" s="29">
        <v>23</v>
      </c>
    </row>
    <row r="4980" spans="2:5" x14ac:dyDescent="0.3">
      <c r="B4980" s="28">
        <v>43063.936111111114</v>
      </c>
      <c r="C4980" s="27">
        <f t="shared" si="77"/>
        <v>4976</v>
      </c>
      <c r="D4980" s="29">
        <v>22.8</v>
      </c>
      <c r="E4980" s="29">
        <v>23</v>
      </c>
    </row>
    <row r="4981" spans="2:5" x14ac:dyDescent="0.3">
      <c r="B4981" s="28">
        <v>43063.936805555553</v>
      </c>
      <c r="C4981" s="27">
        <f t="shared" si="77"/>
        <v>4977</v>
      </c>
      <c r="D4981" s="29">
        <v>22.9</v>
      </c>
      <c r="E4981" s="29">
        <v>23</v>
      </c>
    </row>
    <row r="4982" spans="2:5" x14ac:dyDescent="0.3">
      <c r="B4982" s="28">
        <v>43063.9375</v>
      </c>
      <c r="C4982" s="27">
        <f t="shared" si="77"/>
        <v>4978</v>
      </c>
      <c r="D4982" s="29">
        <v>22.9</v>
      </c>
      <c r="E4982" s="29">
        <v>23</v>
      </c>
    </row>
    <row r="4983" spans="2:5" x14ac:dyDescent="0.3">
      <c r="B4983" s="28">
        <v>43063.938194444447</v>
      </c>
      <c r="C4983" s="27">
        <f t="shared" si="77"/>
        <v>4979</v>
      </c>
      <c r="D4983" s="29">
        <v>23</v>
      </c>
      <c r="E4983" s="29">
        <v>23</v>
      </c>
    </row>
    <row r="4984" spans="2:5" x14ac:dyDescent="0.3">
      <c r="B4984" s="28">
        <v>43063.938888888886</v>
      </c>
      <c r="C4984" s="27">
        <f t="shared" si="77"/>
        <v>4980</v>
      </c>
      <c r="D4984" s="29">
        <v>23</v>
      </c>
      <c r="E4984" s="29">
        <v>23</v>
      </c>
    </row>
    <row r="4985" spans="2:5" x14ac:dyDescent="0.3">
      <c r="B4985" s="28">
        <v>43063.939583333333</v>
      </c>
      <c r="C4985" s="27">
        <f t="shared" si="77"/>
        <v>4981</v>
      </c>
      <c r="D4985" s="29">
        <v>22.9</v>
      </c>
      <c r="E4985" s="29">
        <v>23</v>
      </c>
    </row>
    <row r="4986" spans="2:5" x14ac:dyDescent="0.3">
      <c r="B4986" s="28">
        <v>43063.94027777778</v>
      </c>
      <c r="C4986" s="27">
        <f t="shared" si="77"/>
        <v>4982</v>
      </c>
      <c r="D4986" s="29">
        <v>22.9</v>
      </c>
      <c r="E4986" s="29">
        <v>23</v>
      </c>
    </row>
    <row r="4987" spans="2:5" x14ac:dyDescent="0.3">
      <c r="B4987" s="28">
        <v>43063.940972222219</v>
      </c>
      <c r="C4987" s="27">
        <f t="shared" si="77"/>
        <v>4983</v>
      </c>
      <c r="D4987" s="29">
        <v>22.9</v>
      </c>
      <c r="E4987" s="29">
        <v>23</v>
      </c>
    </row>
    <row r="4988" spans="2:5" x14ac:dyDescent="0.3">
      <c r="B4988" s="28">
        <v>43063.941666666666</v>
      </c>
      <c r="C4988" s="27">
        <f t="shared" si="77"/>
        <v>4984</v>
      </c>
      <c r="D4988" s="29">
        <v>22.9</v>
      </c>
      <c r="E4988" s="29">
        <v>23</v>
      </c>
    </row>
    <row r="4989" spans="2:5" x14ac:dyDescent="0.3">
      <c r="B4989" s="28">
        <v>43063.942361111112</v>
      </c>
      <c r="C4989" s="27">
        <f t="shared" si="77"/>
        <v>4985</v>
      </c>
      <c r="D4989" s="29">
        <v>22.9</v>
      </c>
      <c r="E4989" s="29">
        <v>23</v>
      </c>
    </row>
    <row r="4990" spans="2:5" x14ac:dyDescent="0.3">
      <c r="B4990" s="28">
        <v>43063.943055555559</v>
      </c>
      <c r="C4990" s="27">
        <f t="shared" si="77"/>
        <v>4986</v>
      </c>
      <c r="D4990" s="29">
        <v>22.9</v>
      </c>
      <c r="E4990" s="29">
        <v>23</v>
      </c>
    </row>
    <row r="4991" spans="2:5" x14ac:dyDescent="0.3">
      <c r="B4991" s="28">
        <v>43063.943749999999</v>
      </c>
      <c r="C4991" s="27">
        <f t="shared" si="77"/>
        <v>4987</v>
      </c>
      <c r="D4991" s="29">
        <v>22.9</v>
      </c>
      <c r="E4991" s="29">
        <v>23</v>
      </c>
    </row>
    <row r="4992" spans="2:5" x14ac:dyDescent="0.3">
      <c r="B4992" s="28">
        <v>43063.944444444445</v>
      </c>
      <c r="C4992" s="27">
        <f t="shared" si="77"/>
        <v>4988</v>
      </c>
      <c r="D4992" s="29">
        <v>22.8</v>
      </c>
      <c r="E4992" s="29">
        <v>23</v>
      </c>
    </row>
    <row r="4993" spans="2:5" x14ac:dyDescent="0.3">
      <c r="B4993" s="28">
        <v>43063.945138888892</v>
      </c>
      <c r="C4993" s="27">
        <f t="shared" si="77"/>
        <v>4989</v>
      </c>
      <c r="D4993" s="29">
        <v>22.8</v>
      </c>
      <c r="E4993" s="29">
        <v>23</v>
      </c>
    </row>
    <row r="4994" spans="2:5" x14ac:dyDescent="0.3">
      <c r="B4994" s="28">
        <v>43063.945833333331</v>
      </c>
      <c r="C4994" s="27">
        <f t="shared" si="77"/>
        <v>4990</v>
      </c>
      <c r="D4994" s="29">
        <v>22.8</v>
      </c>
      <c r="E4994" s="29">
        <v>23</v>
      </c>
    </row>
    <row r="4995" spans="2:5" x14ac:dyDescent="0.3">
      <c r="B4995" s="28">
        <v>43063.946527777778</v>
      </c>
      <c r="C4995" s="27">
        <f t="shared" si="77"/>
        <v>4991</v>
      </c>
      <c r="D4995" s="29">
        <v>22.8</v>
      </c>
      <c r="E4995" s="29">
        <v>22.9</v>
      </c>
    </row>
    <row r="4996" spans="2:5" x14ac:dyDescent="0.3">
      <c r="B4996" s="28">
        <v>43063.947222222225</v>
      </c>
      <c r="C4996" s="27">
        <f t="shared" si="77"/>
        <v>4992</v>
      </c>
      <c r="D4996" s="29">
        <v>22.8</v>
      </c>
      <c r="E4996" s="29">
        <v>22.9</v>
      </c>
    </row>
    <row r="4997" spans="2:5" x14ac:dyDescent="0.3">
      <c r="B4997" s="28">
        <v>43063.947916666664</v>
      </c>
      <c r="C4997" s="27">
        <f t="shared" si="77"/>
        <v>4993</v>
      </c>
      <c r="D4997" s="29">
        <v>22.6</v>
      </c>
      <c r="E4997" s="29">
        <v>22.9</v>
      </c>
    </row>
    <row r="4998" spans="2:5" x14ac:dyDescent="0.3">
      <c r="B4998" s="28">
        <v>43063.948611111111</v>
      </c>
      <c r="C4998" s="27">
        <f t="shared" si="77"/>
        <v>4994</v>
      </c>
      <c r="D4998" s="29">
        <v>22.6</v>
      </c>
      <c r="E4998" s="29">
        <v>22.9</v>
      </c>
    </row>
    <row r="4999" spans="2:5" x14ac:dyDescent="0.3">
      <c r="B4999" s="28">
        <v>43063.949305555558</v>
      </c>
      <c r="C4999" s="27">
        <f t="shared" ref="C4999:C5062" si="78">C4998+1</f>
        <v>4995</v>
      </c>
      <c r="D4999" s="29">
        <v>22.7</v>
      </c>
      <c r="E4999" s="29">
        <v>22.9</v>
      </c>
    </row>
    <row r="5000" spans="2:5" x14ac:dyDescent="0.3">
      <c r="B5000" s="28">
        <v>43063.95</v>
      </c>
      <c r="C5000" s="27">
        <f t="shared" si="78"/>
        <v>4996</v>
      </c>
      <c r="D5000" s="29">
        <v>22.7</v>
      </c>
      <c r="E5000" s="29">
        <v>22.9</v>
      </c>
    </row>
    <row r="5001" spans="2:5" x14ac:dyDescent="0.3">
      <c r="B5001" s="28">
        <v>43063.950694444444</v>
      </c>
      <c r="C5001" s="27">
        <f t="shared" si="78"/>
        <v>4997</v>
      </c>
      <c r="D5001" s="29">
        <v>22.7</v>
      </c>
      <c r="E5001" s="29">
        <v>22.9</v>
      </c>
    </row>
    <row r="5002" spans="2:5" x14ac:dyDescent="0.3">
      <c r="B5002" s="28">
        <v>43063.951388888891</v>
      </c>
      <c r="C5002" s="27">
        <f t="shared" si="78"/>
        <v>4998</v>
      </c>
      <c r="D5002" s="29">
        <v>22.7</v>
      </c>
      <c r="E5002" s="29">
        <v>22.9</v>
      </c>
    </row>
    <row r="5003" spans="2:5" x14ac:dyDescent="0.3">
      <c r="B5003" s="28">
        <v>43063.95208333333</v>
      </c>
      <c r="C5003" s="27">
        <f t="shared" si="78"/>
        <v>4999</v>
      </c>
      <c r="D5003" s="29">
        <v>22.6</v>
      </c>
      <c r="E5003" s="29">
        <v>22.8</v>
      </c>
    </row>
    <row r="5004" spans="2:5" x14ac:dyDescent="0.3">
      <c r="B5004" s="28">
        <v>43063.952777777777</v>
      </c>
      <c r="C5004" s="27">
        <f t="shared" si="78"/>
        <v>5000</v>
      </c>
      <c r="D5004" s="29">
        <v>22.6</v>
      </c>
      <c r="E5004" s="29">
        <v>22.8</v>
      </c>
    </row>
    <row r="5005" spans="2:5" x14ac:dyDescent="0.3">
      <c r="B5005" s="28">
        <v>43063.953472222223</v>
      </c>
      <c r="C5005" s="27">
        <f t="shared" si="78"/>
        <v>5001</v>
      </c>
      <c r="D5005" s="29">
        <v>22.6</v>
      </c>
      <c r="E5005" s="29">
        <v>22.8</v>
      </c>
    </row>
    <row r="5006" spans="2:5" x14ac:dyDescent="0.3">
      <c r="B5006" s="28">
        <v>43063.95416666667</v>
      </c>
      <c r="C5006" s="27">
        <f t="shared" si="78"/>
        <v>5002</v>
      </c>
      <c r="D5006" s="29">
        <v>22.6</v>
      </c>
      <c r="E5006" s="29">
        <v>22.7</v>
      </c>
    </row>
    <row r="5007" spans="2:5" x14ac:dyDescent="0.3">
      <c r="B5007" s="28">
        <v>43063.954861111109</v>
      </c>
      <c r="C5007" s="27">
        <f t="shared" si="78"/>
        <v>5003</v>
      </c>
      <c r="D5007" s="29">
        <v>22.6</v>
      </c>
      <c r="E5007" s="29">
        <v>22.7</v>
      </c>
    </row>
    <row r="5008" spans="2:5" x14ac:dyDescent="0.3">
      <c r="B5008" s="28">
        <v>43063.955555555556</v>
      </c>
      <c r="C5008" s="27">
        <f t="shared" si="78"/>
        <v>5004</v>
      </c>
      <c r="D5008" s="29">
        <v>22.5</v>
      </c>
      <c r="E5008" s="29">
        <v>22.7</v>
      </c>
    </row>
    <row r="5009" spans="2:5" x14ac:dyDescent="0.3">
      <c r="B5009" s="28">
        <v>43063.956250000003</v>
      </c>
      <c r="C5009" s="27">
        <f t="shared" si="78"/>
        <v>5005</v>
      </c>
      <c r="D5009" s="29">
        <v>22.5</v>
      </c>
      <c r="E5009" s="29">
        <v>22.7</v>
      </c>
    </row>
    <row r="5010" spans="2:5" x14ac:dyDescent="0.3">
      <c r="B5010" s="28">
        <v>43063.956944444442</v>
      </c>
      <c r="C5010" s="27">
        <f t="shared" si="78"/>
        <v>5006</v>
      </c>
      <c r="D5010" s="29">
        <v>22.5</v>
      </c>
      <c r="E5010" s="29">
        <v>22.7</v>
      </c>
    </row>
    <row r="5011" spans="2:5" x14ac:dyDescent="0.3">
      <c r="B5011" s="28">
        <v>43063.957638888889</v>
      </c>
      <c r="C5011" s="27">
        <f t="shared" si="78"/>
        <v>5007</v>
      </c>
      <c r="D5011" s="29">
        <v>22.5</v>
      </c>
      <c r="E5011" s="29">
        <v>22.6</v>
      </c>
    </row>
    <row r="5012" spans="2:5" x14ac:dyDescent="0.3">
      <c r="B5012" s="28">
        <v>43063.958333333336</v>
      </c>
      <c r="C5012" s="27">
        <f t="shared" si="78"/>
        <v>5008</v>
      </c>
      <c r="D5012" s="29">
        <v>22.5</v>
      </c>
      <c r="E5012" s="29">
        <v>22.6</v>
      </c>
    </row>
    <row r="5013" spans="2:5" x14ac:dyDescent="0.3">
      <c r="B5013" s="28">
        <v>43063.959027777775</v>
      </c>
      <c r="C5013" s="27">
        <f t="shared" si="78"/>
        <v>5009</v>
      </c>
      <c r="D5013" s="29">
        <v>22.5</v>
      </c>
      <c r="E5013" s="29">
        <v>22.7</v>
      </c>
    </row>
    <row r="5014" spans="2:5" x14ac:dyDescent="0.3">
      <c r="B5014" s="28">
        <v>43063.959722222222</v>
      </c>
      <c r="C5014" s="27">
        <f t="shared" si="78"/>
        <v>5010</v>
      </c>
      <c r="D5014" s="29">
        <v>22.6</v>
      </c>
      <c r="E5014" s="29">
        <v>22.7</v>
      </c>
    </row>
    <row r="5015" spans="2:5" x14ac:dyDescent="0.3">
      <c r="B5015" s="28">
        <v>43063.960416666669</v>
      </c>
      <c r="C5015" s="27">
        <f t="shared" si="78"/>
        <v>5011</v>
      </c>
      <c r="D5015" s="29">
        <v>22.5</v>
      </c>
      <c r="E5015" s="29">
        <v>22.6</v>
      </c>
    </row>
    <row r="5016" spans="2:5" x14ac:dyDescent="0.3">
      <c r="B5016" s="28">
        <v>43063.961111111108</v>
      </c>
      <c r="C5016" s="27">
        <f t="shared" si="78"/>
        <v>5012</v>
      </c>
      <c r="D5016" s="29">
        <v>22.5</v>
      </c>
      <c r="E5016" s="29">
        <v>22.6</v>
      </c>
    </row>
    <row r="5017" spans="2:5" x14ac:dyDescent="0.3">
      <c r="B5017" s="28">
        <v>43063.961805555555</v>
      </c>
      <c r="C5017" s="27">
        <f t="shared" si="78"/>
        <v>5013</v>
      </c>
      <c r="D5017" s="29">
        <v>22.4</v>
      </c>
      <c r="E5017" s="29">
        <v>22.6</v>
      </c>
    </row>
    <row r="5018" spans="2:5" x14ac:dyDescent="0.3">
      <c r="B5018" s="28">
        <v>43063.962500000001</v>
      </c>
      <c r="C5018" s="27">
        <f t="shared" si="78"/>
        <v>5014</v>
      </c>
      <c r="D5018" s="29">
        <v>22.5</v>
      </c>
      <c r="E5018" s="29">
        <v>22.6</v>
      </c>
    </row>
    <row r="5019" spans="2:5" x14ac:dyDescent="0.3">
      <c r="B5019" s="28">
        <v>43063.963194444441</v>
      </c>
      <c r="C5019" s="27">
        <f t="shared" si="78"/>
        <v>5015</v>
      </c>
      <c r="D5019" s="29">
        <v>22.5</v>
      </c>
      <c r="E5019" s="29">
        <v>22.6</v>
      </c>
    </row>
    <row r="5020" spans="2:5" x14ac:dyDescent="0.3">
      <c r="B5020" s="28">
        <v>43063.963888888888</v>
      </c>
      <c r="C5020" s="27">
        <f t="shared" si="78"/>
        <v>5016</v>
      </c>
      <c r="D5020" s="29">
        <v>22.4</v>
      </c>
      <c r="E5020" s="29">
        <v>22.6</v>
      </c>
    </row>
    <row r="5021" spans="2:5" x14ac:dyDescent="0.3">
      <c r="B5021" s="28">
        <v>43063.964583333334</v>
      </c>
      <c r="C5021" s="27">
        <f t="shared" si="78"/>
        <v>5017</v>
      </c>
      <c r="D5021" s="29">
        <v>22.5</v>
      </c>
      <c r="E5021" s="29">
        <v>22.6</v>
      </c>
    </row>
    <row r="5022" spans="2:5" x14ac:dyDescent="0.3">
      <c r="B5022" s="28">
        <v>43063.965277777781</v>
      </c>
      <c r="C5022" s="27">
        <f t="shared" si="78"/>
        <v>5018</v>
      </c>
      <c r="D5022" s="29">
        <v>22.6</v>
      </c>
      <c r="E5022" s="29">
        <v>22.6</v>
      </c>
    </row>
    <row r="5023" spans="2:5" x14ac:dyDescent="0.3">
      <c r="B5023" s="28">
        <v>43063.96597222222</v>
      </c>
      <c r="C5023" s="27">
        <f t="shared" si="78"/>
        <v>5019</v>
      </c>
      <c r="D5023" s="29">
        <v>22.5</v>
      </c>
      <c r="E5023" s="29">
        <v>22.6</v>
      </c>
    </row>
    <row r="5024" spans="2:5" x14ac:dyDescent="0.3">
      <c r="B5024" s="28">
        <v>43063.966666666667</v>
      </c>
      <c r="C5024" s="27">
        <f t="shared" si="78"/>
        <v>5020</v>
      </c>
      <c r="D5024" s="29">
        <v>22.5</v>
      </c>
      <c r="E5024" s="29">
        <v>22.6</v>
      </c>
    </row>
    <row r="5025" spans="2:5" x14ac:dyDescent="0.3">
      <c r="B5025" s="28">
        <v>43063.967361111114</v>
      </c>
      <c r="C5025" s="27">
        <f t="shared" si="78"/>
        <v>5021</v>
      </c>
      <c r="D5025" s="29">
        <v>22.5</v>
      </c>
      <c r="E5025" s="29">
        <v>22.6</v>
      </c>
    </row>
    <row r="5026" spans="2:5" x14ac:dyDescent="0.3">
      <c r="B5026" s="28">
        <v>43063.968055555553</v>
      </c>
      <c r="C5026" s="27">
        <f t="shared" si="78"/>
        <v>5022</v>
      </c>
      <c r="D5026" s="29">
        <v>22.4</v>
      </c>
      <c r="E5026" s="29">
        <v>22.6</v>
      </c>
    </row>
    <row r="5027" spans="2:5" x14ac:dyDescent="0.3">
      <c r="B5027" s="28">
        <v>43063.96875</v>
      </c>
      <c r="C5027" s="27">
        <f t="shared" si="78"/>
        <v>5023</v>
      </c>
      <c r="D5027" s="29">
        <v>22.4</v>
      </c>
      <c r="E5027" s="29">
        <v>22.6</v>
      </c>
    </row>
    <row r="5028" spans="2:5" x14ac:dyDescent="0.3">
      <c r="B5028" s="28">
        <v>43063.969444444447</v>
      </c>
      <c r="C5028" s="27">
        <f t="shared" si="78"/>
        <v>5024</v>
      </c>
      <c r="D5028" s="29">
        <v>22.4</v>
      </c>
      <c r="E5028" s="29">
        <v>22.5</v>
      </c>
    </row>
    <row r="5029" spans="2:5" x14ac:dyDescent="0.3">
      <c r="B5029" s="28">
        <v>43063.970138888886</v>
      </c>
      <c r="C5029" s="27">
        <f t="shared" si="78"/>
        <v>5025</v>
      </c>
      <c r="D5029" s="29">
        <v>22.3</v>
      </c>
      <c r="E5029" s="29">
        <v>22.5</v>
      </c>
    </row>
    <row r="5030" spans="2:5" x14ac:dyDescent="0.3">
      <c r="B5030" s="28">
        <v>43063.970833333333</v>
      </c>
      <c r="C5030" s="27">
        <f t="shared" si="78"/>
        <v>5026</v>
      </c>
      <c r="D5030" s="29">
        <v>22.4</v>
      </c>
      <c r="E5030" s="29">
        <v>22.5</v>
      </c>
    </row>
    <row r="5031" spans="2:5" x14ac:dyDescent="0.3">
      <c r="B5031" s="28">
        <v>43063.97152777778</v>
      </c>
      <c r="C5031" s="27">
        <f t="shared" si="78"/>
        <v>5027</v>
      </c>
      <c r="D5031" s="29">
        <v>22.4</v>
      </c>
      <c r="E5031" s="29">
        <v>22.5</v>
      </c>
    </row>
    <row r="5032" spans="2:5" x14ac:dyDescent="0.3">
      <c r="B5032" s="28">
        <v>43063.972222222219</v>
      </c>
      <c r="C5032" s="27">
        <f t="shared" si="78"/>
        <v>5028</v>
      </c>
      <c r="D5032" s="29">
        <v>22.4</v>
      </c>
      <c r="E5032" s="29">
        <v>22.5</v>
      </c>
    </row>
    <row r="5033" spans="2:5" x14ac:dyDescent="0.3">
      <c r="B5033" s="28">
        <v>43063.972916666666</v>
      </c>
      <c r="C5033" s="27">
        <f t="shared" si="78"/>
        <v>5029</v>
      </c>
      <c r="D5033" s="29">
        <v>22.4</v>
      </c>
      <c r="E5033" s="29">
        <v>22.5</v>
      </c>
    </row>
    <row r="5034" spans="2:5" x14ac:dyDescent="0.3">
      <c r="B5034" s="28">
        <v>43063.973611111112</v>
      </c>
      <c r="C5034" s="27">
        <f t="shared" si="78"/>
        <v>5030</v>
      </c>
      <c r="D5034" s="29">
        <v>22.4</v>
      </c>
      <c r="E5034" s="29">
        <v>22.5</v>
      </c>
    </row>
    <row r="5035" spans="2:5" x14ac:dyDescent="0.3">
      <c r="B5035" s="28">
        <v>43063.974305555559</v>
      </c>
      <c r="C5035" s="27">
        <f t="shared" si="78"/>
        <v>5031</v>
      </c>
      <c r="D5035" s="29">
        <v>22.3</v>
      </c>
      <c r="E5035" s="29">
        <v>22.5</v>
      </c>
    </row>
    <row r="5036" spans="2:5" x14ac:dyDescent="0.3">
      <c r="B5036" s="28">
        <v>43063.974999999999</v>
      </c>
      <c r="C5036" s="27">
        <f t="shared" si="78"/>
        <v>5032</v>
      </c>
      <c r="D5036" s="29">
        <v>22.3</v>
      </c>
      <c r="E5036" s="29">
        <v>22.4</v>
      </c>
    </row>
    <row r="5037" spans="2:5" x14ac:dyDescent="0.3">
      <c r="B5037" s="28">
        <v>43063.975694444445</v>
      </c>
      <c r="C5037" s="27">
        <f t="shared" si="78"/>
        <v>5033</v>
      </c>
      <c r="D5037" s="29">
        <v>22.3</v>
      </c>
      <c r="E5037" s="29">
        <v>22.4</v>
      </c>
    </row>
    <row r="5038" spans="2:5" x14ac:dyDescent="0.3">
      <c r="B5038" s="28">
        <v>43063.976388888892</v>
      </c>
      <c r="C5038" s="27">
        <f t="shared" si="78"/>
        <v>5034</v>
      </c>
      <c r="D5038" s="29">
        <v>22.3</v>
      </c>
      <c r="E5038" s="29">
        <v>22.4</v>
      </c>
    </row>
    <row r="5039" spans="2:5" x14ac:dyDescent="0.3">
      <c r="B5039" s="28">
        <v>43063.977083333331</v>
      </c>
      <c r="C5039" s="27">
        <f t="shared" si="78"/>
        <v>5035</v>
      </c>
      <c r="D5039" s="29">
        <v>22.3</v>
      </c>
      <c r="E5039" s="29">
        <v>22.4</v>
      </c>
    </row>
    <row r="5040" spans="2:5" x14ac:dyDescent="0.3">
      <c r="B5040" s="28">
        <v>43063.977777777778</v>
      </c>
      <c r="C5040" s="27">
        <f t="shared" si="78"/>
        <v>5036</v>
      </c>
      <c r="D5040" s="29">
        <v>22.4</v>
      </c>
      <c r="E5040" s="29">
        <v>22.4</v>
      </c>
    </row>
    <row r="5041" spans="2:5" x14ac:dyDescent="0.3">
      <c r="B5041" s="28">
        <v>43063.978472222225</v>
      </c>
      <c r="C5041" s="27">
        <f t="shared" si="78"/>
        <v>5037</v>
      </c>
      <c r="D5041" s="29">
        <v>22.4</v>
      </c>
      <c r="E5041" s="29">
        <v>22.4</v>
      </c>
    </row>
    <row r="5042" spans="2:5" x14ac:dyDescent="0.3">
      <c r="B5042" s="28">
        <v>43063.979166666664</v>
      </c>
      <c r="C5042" s="27">
        <f t="shared" si="78"/>
        <v>5038</v>
      </c>
      <c r="D5042" s="29">
        <v>22.3</v>
      </c>
      <c r="E5042" s="29">
        <v>22.4</v>
      </c>
    </row>
    <row r="5043" spans="2:5" x14ac:dyDescent="0.3">
      <c r="B5043" s="28">
        <v>43063.979861111111</v>
      </c>
      <c r="C5043" s="27">
        <f t="shared" si="78"/>
        <v>5039</v>
      </c>
      <c r="D5043" s="29">
        <v>22.3</v>
      </c>
      <c r="E5043" s="29">
        <v>22.4</v>
      </c>
    </row>
    <row r="5044" spans="2:5" x14ac:dyDescent="0.3">
      <c r="B5044" s="28">
        <v>43063.980555555558</v>
      </c>
      <c r="C5044" s="27">
        <f t="shared" si="78"/>
        <v>5040</v>
      </c>
      <c r="D5044" s="29">
        <v>22.2</v>
      </c>
      <c r="E5044" s="29">
        <v>22.4</v>
      </c>
    </row>
    <row r="5045" spans="2:5" x14ac:dyDescent="0.3">
      <c r="B5045" s="28">
        <v>43063.981249999997</v>
      </c>
      <c r="C5045" s="27">
        <f t="shared" si="78"/>
        <v>5041</v>
      </c>
      <c r="D5045" s="29">
        <v>22.2</v>
      </c>
      <c r="E5045" s="29">
        <v>22.3</v>
      </c>
    </row>
    <row r="5046" spans="2:5" x14ac:dyDescent="0.3">
      <c r="B5046" s="28">
        <v>43063.981944444444</v>
      </c>
      <c r="C5046" s="27">
        <f t="shared" si="78"/>
        <v>5042</v>
      </c>
      <c r="D5046" s="29">
        <v>22.2</v>
      </c>
      <c r="E5046" s="29">
        <v>22.3</v>
      </c>
    </row>
    <row r="5047" spans="2:5" x14ac:dyDescent="0.3">
      <c r="B5047" s="28">
        <v>43063.982638888891</v>
      </c>
      <c r="C5047" s="27">
        <f t="shared" si="78"/>
        <v>5043</v>
      </c>
      <c r="D5047" s="29">
        <v>22.2</v>
      </c>
      <c r="E5047" s="29">
        <v>22.3</v>
      </c>
    </row>
    <row r="5048" spans="2:5" x14ac:dyDescent="0.3">
      <c r="B5048" s="28">
        <v>43063.98333333333</v>
      </c>
      <c r="C5048" s="27">
        <f t="shared" si="78"/>
        <v>5044</v>
      </c>
      <c r="D5048" s="29">
        <v>22.2</v>
      </c>
      <c r="E5048" s="29">
        <v>22.3</v>
      </c>
    </row>
    <row r="5049" spans="2:5" x14ac:dyDescent="0.3">
      <c r="B5049" s="28">
        <v>43063.984027777777</v>
      </c>
      <c r="C5049" s="27">
        <f t="shared" si="78"/>
        <v>5045</v>
      </c>
      <c r="D5049" s="29">
        <v>22.2</v>
      </c>
      <c r="E5049" s="29">
        <v>22.3</v>
      </c>
    </row>
    <row r="5050" spans="2:5" x14ac:dyDescent="0.3">
      <c r="B5050" s="28">
        <v>43063.984722222223</v>
      </c>
      <c r="C5050" s="27">
        <f t="shared" si="78"/>
        <v>5046</v>
      </c>
      <c r="D5050" s="29">
        <v>22.2</v>
      </c>
      <c r="E5050" s="29">
        <v>22.3</v>
      </c>
    </row>
    <row r="5051" spans="2:5" x14ac:dyDescent="0.3">
      <c r="B5051" s="28">
        <v>43063.98541666667</v>
      </c>
      <c r="C5051" s="27">
        <f t="shared" si="78"/>
        <v>5047</v>
      </c>
      <c r="D5051" s="29">
        <v>22.1</v>
      </c>
      <c r="E5051" s="29">
        <v>22.3</v>
      </c>
    </row>
    <row r="5052" spans="2:5" x14ac:dyDescent="0.3">
      <c r="B5052" s="28">
        <v>43063.986111111109</v>
      </c>
      <c r="C5052" s="27">
        <f t="shared" si="78"/>
        <v>5048</v>
      </c>
      <c r="D5052" s="29">
        <v>22</v>
      </c>
      <c r="E5052" s="29">
        <v>22.2</v>
      </c>
    </row>
    <row r="5053" spans="2:5" x14ac:dyDescent="0.3">
      <c r="B5053" s="28">
        <v>43063.986805555556</v>
      </c>
      <c r="C5053" s="27">
        <f t="shared" si="78"/>
        <v>5049</v>
      </c>
      <c r="D5053" s="29">
        <v>22</v>
      </c>
      <c r="E5053" s="29">
        <v>22.2</v>
      </c>
    </row>
    <row r="5054" spans="2:5" x14ac:dyDescent="0.3">
      <c r="B5054" s="28">
        <v>43063.987500000003</v>
      </c>
      <c r="C5054" s="27">
        <f t="shared" si="78"/>
        <v>5050</v>
      </c>
      <c r="D5054" s="29">
        <v>22</v>
      </c>
      <c r="E5054" s="29">
        <v>22.2</v>
      </c>
    </row>
    <row r="5055" spans="2:5" x14ac:dyDescent="0.3">
      <c r="B5055" s="28">
        <v>43063.988194444442</v>
      </c>
      <c r="C5055" s="27">
        <f t="shared" si="78"/>
        <v>5051</v>
      </c>
      <c r="D5055" s="29">
        <v>22</v>
      </c>
      <c r="E5055" s="29">
        <v>22.2</v>
      </c>
    </row>
    <row r="5056" spans="2:5" x14ac:dyDescent="0.3">
      <c r="B5056" s="28">
        <v>43063.988888888889</v>
      </c>
      <c r="C5056" s="27">
        <f t="shared" si="78"/>
        <v>5052</v>
      </c>
      <c r="D5056" s="29">
        <v>22</v>
      </c>
      <c r="E5056" s="29">
        <v>22.2</v>
      </c>
    </row>
    <row r="5057" spans="2:5" x14ac:dyDescent="0.3">
      <c r="B5057" s="28">
        <v>43063.989583333336</v>
      </c>
      <c r="C5057" s="27">
        <f t="shared" si="78"/>
        <v>5053</v>
      </c>
      <c r="D5057" s="29">
        <v>22</v>
      </c>
      <c r="E5057" s="29">
        <v>22.2</v>
      </c>
    </row>
    <row r="5058" spans="2:5" x14ac:dyDescent="0.3">
      <c r="B5058" s="28">
        <v>43063.990277777775</v>
      </c>
      <c r="C5058" s="27">
        <f t="shared" si="78"/>
        <v>5054</v>
      </c>
      <c r="D5058" s="29">
        <v>22</v>
      </c>
      <c r="E5058" s="29">
        <v>22.1</v>
      </c>
    </row>
    <row r="5059" spans="2:5" x14ac:dyDescent="0.3">
      <c r="B5059" s="28">
        <v>43063.990972222222</v>
      </c>
      <c r="C5059" s="27">
        <f t="shared" si="78"/>
        <v>5055</v>
      </c>
      <c r="D5059" s="29">
        <v>22</v>
      </c>
      <c r="E5059" s="29">
        <v>22.1</v>
      </c>
    </row>
    <row r="5060" spans="2:5" x14ac:dyDescent="0.3">
      <c r="B5060" s="28">
        <v>43063.991666666669</v>
      </c>
      <c r="C5060" s="27">
        <f t="shared" si="78"/>
        <v>5056</v>
      </c>
      <c r="D5060" s="29">
        <v>22</v>
      </c>
      <c r="E5060" s="29">
        <v>22.1</v>
      </c>
    </row>
    <row r="5061" spans="2:5" x14ac:dyDescent="0.3">
      <c r="B5061" s="28">
        <v>43063.992361111108</v>
      </c>
      <c r="C5061" s="27">
        <f t="shared" si="78"/>
        <v>5057</v>
      </c>
      <c r="D5061" s="29">
        <v>22</v>
      </c>
      <c r="E5061" s="29">
        <v>22.1</v>
      </c>
    </row>
    <row r="5062" spans="2:5" x14ac:dyDescent="0.3">
      <c r="B5062" s="28">
        <v>43063.993055555555</v>
      </c>
      <c r="C5062" s="27">
        <f t="shared" si="78"/>
        <v>5058</v>
      </c>
      <c r="D5062" s="29">
        <v>22</v>
      </c>
      <c r="E5062" s="29">
        <v>22.1</v>
      </c>
    </row>
    <row r="5063" spans="2:5" x14ac:dyDescent="0.3">
      <c r="B5063" s="28">
        <v>43063.993750000001</v>
      </c>
      <c r="C5063" s="27">
        <f t="shared" ref="C5063:C5126" si="79">C5062+1</f>
        <v>5059</v>
      </c>
      <c r="D5063" s="29">
        <v>22</v>
      </c>
      <c r="E5063" s="29">
        <v>22.1</v>
      </c>
    </row>
    <row r="5064" spans="2:5" x14ac:dyDescent="0.3">
      <c r="B5064" s="28">
        <v>43063.994444444441</v>
      </c>
      <c r="C5064" s="27">
        <f t="shared" si="79"/>
        <v>5060</v>
      </c>
      <c r="D5064" s="29">
        <v>22</v>
      </c>
      <c r="E5064" s="29">
        <v>22.1</v>
      </c>
    </row>
    <row r="5065" spans="2:5" x14ac:dyDescent="0.3">
      <c r="B5065" s="28">
        <v>43063.995138888888</v>
      </c>
      <c r="C5065" s="27">
        <f t="shared" si="79"/>
        <v>5061</v>
      </c>
      <c r="D5065" s="29">
        <v>22</v>
      </c>
      <c r="E5065" s="29">
        <v>22.1</v>
      </c>
    </row>
    <row r="5066" spans="2:5" x14ac:dyDescent="0.3">
      <c r="B5066" s="28">
        <v>43063.995833333334</v>
      </c>
      <c r="C5066" s="27">
        <f t="shared" si="79"/>
        <v>5062</v>
      </c>
      <c r="D5066" s="29">
        <v>22</v>
      </c>
      <c r="E5066" s="29">
        <v>22.1</v>
      </c>
    </row>
    <row r="5067" spans="2:5" x14ac:dyDescent="0.3">
      <c r="B5067" s="28">
        <v>43063.996527777781</v>
      </c>
      <c r="C5067" s="27">
        <f t="shared" si="79"/>
        <v>5063</v>
      </c>
      <c r="D5067" s="29">
        <v>21.9</v>
      </c>
      <c r="E5067" s="29">
        <v>22.1</v>
      </c>
    </row>
    <row r="5068" spans="2:5" x14ac:dyDescent="0.3">
      <c r="B5068" s="28">
        <v>43063.99722222222</v>
      </c>
      <c r="C5068" s="27">
        <f t="shared" si="79"/>
        <v>5064</v>
      </c>
      <c r="D5068" s="29">
        <v>21.8</v>
      </c>
      <c r="E5068" s="29">
        <v>22.1</v>
      </c>
    </row>
    <row r="5069" spans="2:5" x14ac:dyDescent="0.3">
      <c r="B5069" s="28">
        <v>43063.997916666667</v>
      </c>
      <c r="C5069" s="27">
        <f t="shared" si="79"/>
        <v>5065</v>
      </c>
      <c r="D5069" s="29">
        <v>21.8</v>
      </c>
      <c r="E5069" s="29">
        <v>22</v>
      </c>
    </row>
    <row r="5070" spans="2:5" x14ac:dyDescent="0.3">
      <c r="B5070" s="28">
        <v>43063.998611111114</v>
      </c>
      <c r="C5070" s="27">
        <f t="shared" si="79"/>
        <v>5066</v>
      </c>
      <c r="D5070" s="29">
        <v>21.8</v>
      </c>
      <c r="E5070" s="29">
        <v>22</v>
      </c>
    </row>
    <row r="5071" spans="2:5" x14ac:dyDescent="0.3">
      <c r="B5071" s="28">
        <v>43063.999305555553</v>
      </c>
      <c r="C5071" s="27">
        <f t="shared" si="79"/>
        <v>5067</v>
      </c>
      <c r="D5071" s="29">
        <v>21.8</v>
      </c>
      <c r="E5071" s="29">
        <v>22</v>
      </c>
    </row>
    <row r="5072" spans="2:5" x14ac:dyDescent="0.3">
      <c r="B5072" s="28">
        <v>43064</v>
      </c>
      <c r="C5072" s="27">
        <f t="shared" si="79"/>
        <v>5068</v>
      </c>
      <c r="D5072" s="29">
        <v>21.9</v>
      </c>
      <c r="E5072" s="29">
        <v>22</v>
      </c>
    </row>
    <row r="5073" spans="2:5" x14ac:dyDescent="0.3">
      <c r="B5073" s="28">
        <v>43064.000694444447</v>
      </c>
      <c r="C5073" s="27">
        <f t="shared" si="79"/>
        <v>5069</v>
      </c>
      <c r="D5073" s="29">
        <v>21.9</v>
      </c>
      <c r="E5073" s="29">
        <v>22</v>
      </c>
    </row>
    <row r="5074" spans="2:5" x14ac:dyDescent="0.3">
      <c r="B5074" s="28">
        <v>43064.001388888886</v>
      </c>
      <c r="C5074" s="27">
        <f t="shared" si="79"/>
        <v>5070</v>
      </c>
      <c r="D5074" s="29">
        <v>21.9</v>
      </c>
      <c r="E5074" s="29">
        <v>22</v>
      </c>
    </row>
    <row r="5075" spans="2:5" x14ac:dyDescent="0.3">
      <c r="B5075" s="28">
        <v>43064.002083333333</v>
      </c>
      <c r="C5075" s="27">
        <f t="shared" si="79"/>
        <v>5071</v>
      </c>
      <c r="D5075" s="29">
        <v>21.9</v>
      </c>
      <c r="E5075" s="29">
        <v>22</v>
      </c>
    </row>
    <row r="5076" spans="2:5" x14ac:dyDescent="0.3">
      <c r="B5076" s="28">
        <v>43064.00277777778</v>
      </c>
      <c r="C5076" s="27">
        <f t="shared" si="79"/>
        <v>5072</v>
      </c>
      <c r="D5076" s="29">
        <v>21.9</v>
      </c>
      <c r="E5076" s="29">
        <v>22</v>
      </c>
    </row>
    <row r="5077" spans="2:5" x14ac:dyDescent="0.3">
      <c r="B5077" s="28">
        <v>43064.003472222219</v>
      </c>
      <c r="C5077" s="27">
        <f t="shared" si="79"/>
        <v>5073</v>
      </c>
      <c r="D5077" s="29">
        <v>21.8</v>
      </c>
      <c r="E5077" s="29">
        <v>22</v>
      </c>
    </row>
    <row r="5078" spans="2:5" x14ac:dyDescent="0.3">
      <c r="B5078" s="28">
        <v>43064.004166666666</v>
      </c>
      <c r="C5078" s="27">
        <f t="shared" si="79"/>
        <v>5074</v>
      </c>
      <c r="D5078" s="29">
        <v>21.8</v>
      </c>
      <c r="E5078" s="29">
        <v>21.9</v>
      </c>
    </row>
    <row r="5079" spans="2:5" x14ac:dyDescent="0.3">
      <c r="B5079" s="28">
        <v>43064.004861111112</v>
      </c>
      <c r="C5079" s="27">
        <f t="shared" si="79"/>
        <v>5075</v>
      </c>
      <c r="D5079" s="29">
        <v>21.8</v>
      </c>
      <c r="E5079" s="29">
        <v>21.9</v>
      </c>
    </row>
    <row r="5080" spans="2:5" x14ac:dyDescent="0.3">
      <c r="B5080" s="28">
        <v>43064.005555555559</v>
      </c>
      <c r="C5080" s="27">
        <f t="shared" si="79"/>
        <v>5076</v>
      </c>
      <c r="D5080" s="29">
        <v>21.7</v>
      </c>
      <c r="E5080" s="29">
        <v>21.9</v>
      </c>
    </row>
    <row r="5081" spans="2:5" x14ac:dyDescent="0.3">
      <c r="B5081" s="28">
        <v>43064.006249999999</v>
      </c>
      <c r="C5081" s="27">
        <f t="shared" si="79"/>
        <v>5077</v>
      </c>
      <c r="D5081" s="29">
        <v>21.7</v>
      </c>
      <c r="E5081" s="29">
        <v>21.9</v>
      </c>
    </row>
    <row r="5082" spans="2:5" x14ac:dyDescent="0.3">
      <c r="B5082" s="28">
        <v>43064.006944444445</v>
      </c>
      <c r="C5082" s="27">
        <f t="shared" si="79"/>
        <v>5078</v>
      </c>
      <c r="D5082" s="29">
        <v>21.6</v>
      </c>
      <c r="E5082" s="29">
        <v>21.9</v>
      </c>
    </row>
    <row r="5083" spans="2:5" x14ac:dyDescent="0.3">
      <c r="B5083" s="28">
        <v>43064.007638888892</v>
      </c>
      <c r="C5083" s="27">
        <f t="shared" si="79"/>
        <v>5079</v>
      </c>
      <c r="D5083" s="29">
        <v>21.6</v>
      </c>
      <c r="E5083" s="29">
        <v>21.8</v>
      </c>
    </row>
    <row r="5084" spans="2:5" x14ac:dyDescent="0.3">
      <c r="B5084" s="28">
        <v>43064.008333333331</v>
      </c>
      <c r="C5084" s="27">
        <f t="shared" si="79"/>
        <v>5080</v>
      </c>
      <c r="D5084" s="29">
        <v>21.6</v>
      </c>
      <c r="E5084" s="29">
        <v>21.8</v>
      </c>
    </row>
    <row r="5085" spans="2:5" x14ac:dyDescent="0.3">
      <c r="B5085" s="28">
        <v>43064.009027777778</v>
      </c>
      <c r="C5085" s="27">
        <f t="shared" si="79"/>
        <v>5081</v>
      </c>
      <c r="D5085" s="29">
        <v>21.6</v>
      </c>
      <c r="E5085" s="29">
        <v>21.8</v>
      </c>
    </row>
    <row r="5086" spans="2:5" x14ac:dyDescent="0.3">
      <c r="B5086" s="28">
        <v>43064.009722222225</v>
      </c>
      <c r="C5086" s="27">
        <f t="shared" si="79"/>
        <v>5082</v>
      </c>
      <c r="D5086" s="29">
        <v>21.6</v>
      </c>
      <c r="E5086" s="29">
        <v>21.8</v>
      </c>
    </row>
    <row r="5087" spans="2:5" x14ac:dyDescent="0.3">
      <c r="B5087" s="28">
        <v>43064.010416666664</v>
      </c>
      <c r="C5087" s="27">
        <f t="shared" si="79"/>
        <v>5083</v>
      </c>
      <c r="D5087" s="29">
        <v>21.7</v>
      </c>
      <c r="E5087" s="29">
        <v>21.8</v>
      </c>
    </row>
    <row r="5088" spans="2:5" x14ac:dyDescent="0.3">
      <c r="B5088" s="28">
        <v>43064.011111111111</v>
      </c>
      <c r="C5088" s="27">
        <f t="shared" si="79"/>
        <v>5084</v>
      </c>
      <c r="D5088" s="29">
        <v>21.7</v>
      </c>
      <c r="E5088" s="29">
        <v>21.8</v>
      </c>
    </row>
    <row r="5089" spans="2:5" x14ac:dyDescent="0.3">
      <c r="B5089" s="28">
        <v>43064.011805555558</v>
      </c>
      <c r="C5089" s="27">
        <f t="shared" si="79"/>
        <v>5085</v>
      </c>
      <c r="D5089" s="29">
        <v>21.7</v>
      </c>
      <c r="E5089" s="29">
        <v>21.8</v>
      </c>
    </row>
    <row r="5090" spans="2:5" x14ac:dyDescent="0.3">
      <c r="B5090" s="28">
        <v>43064.012499999997</v>
      </c>
      <c r="C5090" s="27">
        <f t="shared" si="79"/>
        <v>5086</v>
      </c>
      <c r="D5090" s="29">
        <v>21.6</v>
      </c>
      <c r="E5090" s="29">
        <v>21.8</v>
      </c>
    </row>
    <row r="5091" spans="2:5" x14ac:dyDescent="0.3">
      <c r="B5091" s="28">
        <v>43064.013194444444</v>
      </c>
      <c r="C5091" s="27">
        <f t="shared" si="79"/>
        <v>5087</v>
      </c>
      <c r="D5091" s="29">
        <v>21.7</v>
      </c>
      <c r="E5091" s="29">
        <v>21.8</v>
      </c>
    </row>
    <row r="5092" spans="2:5" x14ac:dyDescent="0.3">
      <c r="B5092" s="28">
        <v>43064.013888888891</v>
      </c>
      <c r="C5092" s="27">
        <f t="shared" si="79"/>
        <v>5088</v>
      </c>
      <c r="D5092" s="29">
        <v>21.7</v>
      </c>
      <c r="E5092" s="29">
        <v>21.8</v>
      </c>
    </row>
    <row r="5093" spans="2:5" x14ac:dyDescent="0.3">
      <c r="B5093" s="28">
        <v>43064.01458333333</v>
      </c>
      <c r="C5093" s="27">
        <f t="shared" si="79"/>
        <v>5089</v>
      </c>
      <c r="D5093" s="29">
        <v>21.6</v>
      </c>
      <c r="E5093" s="29">
        <v>21.7</v>
      </c>
    </row>
    <row r="5094" spans="2:5" x14ac:dyDescent="0.3">
      <c r="B5094" s="28">
        <v>43064.015277777777</v>
      </c>
      <c r="C5094" s="27">
        <f t="shared" si="79"/>
        <v>5090</v>
      </c>
      <c r="D5094" s="29">
        <v>21.6</v>
      </c>
      <c r="E5094" s="29">
        <v>21.7</v>
      </c>
    </row>
    <row r="5095" spans="2:5" x14ac:dyDescent="0.3">
      <c r="B5095" s="28">
        <v>43064.015972222223</v>
      </c>
      <c r="C5095" s="27">
        <f t="shared" si="79"/>
        <v>5091</v>
      </c>
      <c r="D5095" s="29">
        <v>21.6</v>
      </c>
      <c r="E5095" s="29">
        <v>21.7</v>
      </c>
    </row>
    <row r="5096" spans="2:5" x14ac:dyDescent="0.3">
      <c r="B5096" s="28">
        <v>43064.01666666667</v>
      </c>
      <c r="C5096" s="27">
        <f t="shared" si="79"/>
        <v>5092</v>
      </c>
      <c r="D5096" s="29">
        <v>21.6</v>
      </c>
      <c r="E5096" s="29">
        <v>21.7</v>
      </c>
    </row>
    <row r="5097" spans="2:5" x14ac:dyDescent="0.3">
      <c r="B5097" s="28">
        <v>43064.017361111109</v>
      </c>
      <c r="C5097" s="27">
        <f t="shared" si="79"/>
        <v>5093</v>
      </c>
      <c r="D5097" s="29">
        <v>21.6</v>
      </c>
      <c r="E5097" s="29">
        <v>21.7</v>
      </c>
    </row>
    <row r="5098" spans="2:5" x14ac:dyDescent="0.3">
      <c r="B5098" s="28">
        <v>43064.018055555556</v>
      </c>
      <c r="C5098" s="27">
        <f t="shared" si="79"/>
        <v>5094</v>
      </c>
      <c r="D5098" s="29">
        <v>21.5</v>
      </c>
      <c r="E5098" s="29">
        <v>21.7</v>
      </c>
    </row>
    <row r="5099" spans="2:5" x14ac:dyDescent="0.3">
      <c r="B5099" s="28">
        <v>43064.018750000003</v>
      </c>
      <c r="C5099" s="27">
        <f t="shared" si="79"/>
        <v>5095</v>
      </c>
      <c r="D5099" s="29">
        <v>21.5</v>
      </c>
      <c r="E5099" s="29">
        <v>21.7</v>
      </c>
    </row>
    <row r="5100" spans="2:5" x14ac:dyDescent="0.3">
      <c r="B5100" s="28">
        <v>43064.019444444442</v>
      </c>
      <c r="C5100" s="27">
        <f t="shared" si="79"/>
        <v>5096</v>
      </c>
      <c r="D5100" s="29">
        <v>21.5</v>
      </c>
      <c r="E5100" s="29">
        <v>21.7</v>
      </c>
    </row>
    <row r="5101" spans="2:5" x14ac:dyDescent="0.3">
      <c r="B5101" s="28">
        <v>43064.020138888889</v>
      </c>
      <c r="C5101" s="27">
        <f t="shared" si="79"/>
        <v>5097</v>
      </c>
      <c r="D5101" s="29">
        <v>21.5</v>
      </c>
      <c r="E5101" s="29">
        <v>21.6</v>
      </c>
    </row>
    <row r="5102" spans="2:5" x14ac:dyDescent="0.3">
      <c r="B5102" s="28">
        <v>43064.020833333336</v>
      </c>
      <c r="C5102" s="27">
        <f t="shared" si="79"/>
        <v>5098</v>
      </c>
      <c r="D5102" s="29">
        <v>21.5</v>
      </c>
      <c r="E5102" s="29">
        <v>21.6</v>
      </c>
    </row>
    <row r="5103" spans="2:5" x14ac:dyDescent="0.3">
      <c r="B5103" s="28">
        <v>43064.021527777775</v>
      </c>
      <c r="C5103" s="27">
        <f t="shared" si="79"/>
        <v>5099</v>
      </c>
      <c r="D5103" s="29">
        <v>21.4</v>
      </c>
      <c r="E5103" s="29">
        <v>21.6</v>
      </c>
    </row>
    <row r="5104" spans="2:5" x14ac:dyDescent="0.3">
      <c r="B5104" s="28">
        <v>43064.022222222222</v>
      </c>
      <c r="C5104" s="27">
        <f t="shared" si="79"/>
        <v>5100</v>
      </c>
      <c r="D5104" s="29">
        <v>21.4</v>
      </c>
      <c r="E5104" s="29">
        <v>21.6</v>
      </c>
    </row>
    <row r="5105" spans="2:5" x14ac:dyDescent="0.3">
      <c r="B5105" s="28">
        <v>43064.022916666669</v>
      </c>
      <c r="C5105" s="27">
        <f t="shared" si="79"/>
        <v>5101</v>
      </c>
      <c r="D5105" s="29">
        <v>21.4</v>
      </c>
      <c r="E5105" s="29">
        <v>21.6</v>
      </c>
    </row>
    <row r="5106" spans="2:5" x14ac:dyDescent="0.3">
      <c r="B5106" s="28">
        <v>43064.023611111108</v>
      </c>
      <c r="C5106" s="27">
        <f t="shared" si="79"/>
        <v>5102</v>
      </c>
      <c r="D5106" s="29">
        <v>21.5</v>
      </c>
      <c r="E5106" s="29">
        <v>21.6</v>
      </c>
    </row>
    <row r="5107" spans="2:5" x14ac:dyDescent="0.3">
      <c r="B5107" s="28">
        <v>43064.024305555555</v>
      </c>
      <c r="C5107" s="27">
        <f t="shared" si="79"/>
        <v>5103</v>
      </c>
      <c r="D5107" s="29">
        <v>21.5</v>
      </c>
      <c r="E5107" s="29">
        <v>21.6</v>
      </c>
    </row>
    <row r="5108" spans="2:5" x14ac:dyDescent="0.3">
      <c r="B5108" s="28">
        <v>43064.025000000001</v>
      </c>
      <c r="C5108" s="27">
        <f t="shared" si="79"/>
        <v>5104</v>
      </c>
      <c r="D5108" s="29">
        <v>21.5</v>
      </c>
      <c r="E5108" s="29">
        <v>21.6</v>
      </c>
    </row>
    <row r="5109" spans="2:5" x14ac:dyDescent="0.3">
      <c r="B5109" s="28">
        <v>43064.025694444441</v>
      </c>
      <c r="C5109" s="27">
        <f t="shared" si="79"/>
        <v>5105</v>
      </c>
      <c r="D5109" s="29">
        <v>21.5</v>
      </c>
      <c r="E5109" s="29">
        <v>21.6</v>
      </c>
    </row>
    <row r="5110" spans="2:5" x14ac:dyDescent="0.3">
      <c r="B5110" s="28">
        <v>43064.026388888888</v>
      </c>
      <c r="C5110" s="27">
        <f t="shared" si="79"/>
        <v>5106</v>
      </c>
      <c r="D5110" s="29">
        <v>21.5</v>
      </c>
      <c r="E5110" s="29">
        <v>21.6</v>
      </c>
    </row>
    <row r="5111" spans="2:5" x14ac:dyDescent="0.3">
      <c r="B5111" s="28">
        <v>43064.027083333334</v>
      </c>
      <c r="C5111" s="27">
        <f t="shared" si="79"/>
        <v>5107</v>
      </c>
      <c r="D5111" s="29">
        <v>21.5</v>
      </c>
      <c r="E5111" s="29">
        <v>21.6</v>
      </c>
    </row>
    <row r="5112" spans="2:5" x14ac:dyDescent="0.3">
      <c r="B5112" s="28">
        <v>43064.027777777781</v>
      </c>
      <c r="C5112" s="27">
        <f t="shared" si="79"/>
        <v>5108</v>
      </c>
      <c r="D5112" s="29">
        <v>21.4</v>
      </c>
      <c r="E5112" s="29">
        <v>21.5</v>
      </c>
    </row>
    <row r="5113" spans="2:5" x14ac:dyDescent="0.3">
      <c r="B5113" s="28">
        <v>43064.02847222222</v>
      </c>
      <c r="C5113" s="27">
        <f t="shared" si="79"/>
        <v>5109</v>
      </c>
      <c r="D5113" s="29">
        <v>21.5</v>
      </c>
      <c r="E5113" s="29">
        <v>21.5</v>
      </c>
    </row>
    <row r="5114" spans="2:5" x14ac:dyDescent="0.3">
      <c r="B5114" s="28">
        <v>43064.029166666667</v>
      </c>
      <c r="C5114" s="27">
        <f t="shared" si="79"/>
        <v>5110</v>
      </c>
      <c r="D5114" s="29">
        <v>21.5</v>
      </c>
      <c r="E5114" s="29">
        <v>21.5</v>
      </c>
    </row>
    <row r="5115" spans="2:5" x14ac:dyDescent="0.3">
      <c r="B5115" s="28">
        <v>43064.029861111114</v>
      </c>
      <c r="C5115" s="27">
        <f t="shared" si="79"/>
        <v>5111</v>
      </c>
      <c r="D5115" s="29">
        <v>21.5</v>
      </c>
      <c r="E5115" s="29">
        <v>21.6</v>
      </c>
    </row>
    <row r="5116" spans="2:5" x14ac:dyDescent="0.3">
      <c r="B5116" s="28">
        <v>43064.030555555553</v>
      </c>
      <c r="C5116" s="27">
        <f t="shared" si="79"/>
        <v>5112</v>
      </c>
      <c r="D5116" s="29">
        <v>21.5</v>
      </c>
      <c r="E5116" s="29">
        <v>21.6</v>
      </c>
    </row>
    <row r="5117" spans="2:5" x14ac:dyDescent="0.3">
      <c r="B5117" s="28">
        <v>43064.03125</v>
      </c>
      <c r="C5117" s="27">
        <f t="shared" si="79"/>
        <v>5113</v>
      </c>
      <c r="D5117" s="29">
        <v>21.4</v>
      </c>
      <c r="E5117" s="29">
        <v>21.5</v>
      </c>
    </row>
    <row r="5118" spans="2:5" x14ac:dyDescent="0.3">
      <c r="B5118" s="28">
        <v>43064.031944444447</v>
      </c>
      <c r="C5118" s="27">
        <f t="shared" si="79"/>
        <v>5114</v>
      </c>
      <c r="D5118" s="29">
        <v>21.4</v>
      </c>
      <c r="E5118" s="29">
        <v>21.5</v>
      </c>
    </row>
    <row r="5119" spans="2:5" x14ac:dyDescent="0.3">
      <c r="B5119" s="28">
        <v>43064.032638888886</v>
      </c>
      <c r="C5119" s="27">
        <f t="shared" si="79"/>
        <v>5115</v>
      </c>
      <c r="D5119" s="29">
        <v>21.3</v>
      </c>
      <c r="E5119" s="29">
        <v>21.5</v>
      </c>
    </row>
    <row r="5120" spans="2:5" x14ac:dyDescent="0.3">
      <c r="B5120" s="28">
        <v>43064.033333333333</v>
      </c>
      <c r="C5120" s="27">
        <f t="shared" si="79"/>
        <v>5116</v>
      </c>
      <c r="D5120" s="29">
        <v>21.3</v>
      </c>
      <c r="E5120" s="29">
        <v>21.5</v>
      </c>
    </row>
    <row r="5121" spans="2:5" x14ac:dyDescent="0.3">
      <c r="B5121" s="28">
        <v>43064.03402777778</v>
      </c>
      <c r="C5121" s="27">
        <f t="shared" si="79"/>
        <v>5117</v>
      </c>
      <c r="D5121" s="29">
        <v>21.4</v>
      </c>
      <c r="E5121" s="29">
        <v>21.5</v>
      </c>
    </row>
    <row r="5122" spans="2:5" x14ac:dyDescent="0.3">
      <c r="B5122" s="28">
        <v>43064.034722222219</v>
      </c>
      <c r="C5122" s="27">
        <f t="shared" si="79"/>
        <v>5118</v>
      </c>
      <c r="D5122" s="29">
        <v>21.3</v>
      </c>
      <c r="E5122" s="29">
        <v>21.5</v>
      </c>
    </row>
    <row r="5123" spans="2:5" x14ac:dyDescent="0.3">
      <c r="B5123" s="28">
        <v>43064.035416666666</v>
      </c>
      <c r="C5123" s="27">
        <f t="shared" si="79"/>
        <v>5119</v>
      </c>
      <c r="D5123" s="29">
        <v>21.3</v>
      </c>
      <c r="E5123" s="29">
        <v>21.4</v>
      </c>
    </row>
    <row r="5124" spans="2:5" x14ac:dyDescent="0.3">
      <c r="B5124" s="28">
        <v>43064.036111111112</v>
      </c>
      <c r="C5124" s="27">
        <f t="shared" si="79"/>
        <v>5120</v>
      </c>
      <c r="D5124" s="29">
        <v>21.3</v>
      </c>
      <c r="E5124" s="29">
        <v>21.4</v>
      </c>
    </row>
    <row r="5125" spans="2:5" x14ac:dyDescent="0.3">
      <c r="B5125" s="28">
        <v>43064.036805555559</v>
      </c>
      <c r="C5125" s="27">
        <f t="shared" si="79"/>
        <v>5121</v>
      </c>
      <c r="D5125" s="29">
        <v>21.3</v>
      </c>
      <c r="E5125" s="29">
        <v>21.4</v>
      </c>
    </row>
    <row r="5126" spans="2:5" x14ac:dyDescent="0.3">
      <c r="B5126" s="28">
        <v>43064.037499999999</v>
      </c>
      <c r="C5126" s="27">
        <f t="shared" si="79"/>
        <v>5122</v>
      </c>
      <c r="D5126" s="29">
        <v>21.3</v>
      </c>
      <c r="E5126" s="29">
        <v>21.4</v>
      </c>
    </row>
    <row r="5127" spans="2:5" x14ac:dyDescent="0.3">
      <c r="B5127" s="28">
        <v>43064.038194444445</v>
      </c>
      <c r="C5127" s="27">
        <f t="shared" ref="C5127:C5190" si="80">C5126+1</f>
        <v>5123</v>
      </c>
      <c r="D5127" s="29">
        <v>21.3</v>
      </c>
      <c r="E5127" s="29">
        <v>21.4</v>
      </c>
    </row>
    <row r="5128" spans="2:5" x14ac:dyDescent="0.3">
      <c r="B5128" s="28">
        <v>43064.038888888892</v>
      </c>
      <c r="C5128" s="27">
        <f t="shared" si="80"/>
        <v>5124</v>
      </c>
      <c r="D5128" s="29">
        <v>21.3</v>
      </c>
      <c r="E5128" s="29">
        <v>21.4</v>
      </c>
    </row>
    <row r="5129" spans="2:5" x14ac:dyDescent="0.3">
      <c r="B5129" s="28">
        <v>43064.039583333331</v>
      </c>
      <c r="C5129" s="27">
        <f t="shared" si="80"/>
        <v>5125</v>
      </c>
      <c r="D5129" s="29">
        <v>21.2</v>
      </c>
      <c r="E5129" s="29">
        <v>21.4</v>
      </c>
    </row>
    <row r="5130" spans="2:5" x14ac:dyDescent="0.3">
      <c r="B5130" s="28">
        <v>43064.040277777778</v>
      </c>
      <c r="C5130" s="27">
        <f t="shared" si="80"/>
        <v>5126</v>
      </c>
      <c r="D5130" s="29">
        <v>21.2</v>
      </c>
      <c r="E5130" s="29">
        <v>21.4</v>
      </c>
    </row>
    <row r="5131" spans="2:5" x14ac:dyDescent="0.3">
      <c r="B5131" s="28">
        <v>43064.040972222225</v>
      </c>
      <c r="C5131" s="27">
        <f t="shared" si="80"/>
        <v>5127</v>
      </c>
      <c r="D5131" s="29">
        <v>21.2</v>
      </c>
      <c r="E5131" s="29">
        <v>21.4</v>
      </c>
    </row>
    <row r="5132" spans="2:5" x14ac:dyDescent="0.3">
      <c r="B5132" s="28">
        <v>43064.041666666664</v>
      </c>
      <c r="C5132" s="27">
        <f t="shared" si="80"/>
        <v>5128</v>
      </c>
      <c r="D5132" s="29">
        <v>21.3</v>
      </c>
      <c r="E5132" s="29">
        <v>21.4</v>
      </c>
    </row>
    <row r="5133" spans="2:5" x14ac:dyDescent="0.3">
      <c r="B5133" s="28">
        <v>43064.042361111111</v>
      </c>
      <c r="C5133" s="27">
        <f t="shared" si="80"/>
        <v>5129</v>
      </c>
      <c r="D5133" s="29">
        <v>21.3</v>
      </c>
      <c r="E5133" s="29">
        <v>21.4</v>
      </c>
    </row>
    <row r="5134" spans="2:5" x14ac:dyDescent="0.3">
      <c r="B5134" s="28">
        <v>43064.043055555558</v>
      </c>
      <c r="C5134" s="27">
        <f t="shared" si="80"/>
        <v>5130</v>
      </c>
      <c r="D5134" s="29">
        <v>21.3</v>
      </c>
      <c r="E5134" s="29">
        <v>21.4</v>
      </c>
    </row>
    <row r="5135" spans="2:5" x14ac:dyDescent="0.3">
      <c r="B5135" s="28">
        <v>43064.043749999997</v>
      </c>
      <c r="C5135" s="27">
        <f t="shared" si="80"/>
        <v>5131</v>
      </c>
      <c r="D5135" s="29">
        <v>21.3</v>
      </c>
      <c r="E5135" s="29">
        <v>21.4</v>
      </c>
    </row>
    <row r="5136" spans="2:5" x14ac:dyDescent="0.3">
      <c r="B5136" s="28">
        <v>43064.044444444444</v>
      </c>
      <c r="C5136" s="27">
        <f t="shared" si="80"/>
        <v>5132</v>
      </c>
      <c r="D5136" s="29">
        <v>21.3</v>
      </c>
      <c r="E5136" s="29">
        <v>21.4</v>
      </c>
    </row>
    <row r="5137" spans="2:5" x14ac:dyDescent="0.3">
      <c r="B5137" s="28">
        <v>43064.045138888891</v>
      </c>
      <c r="C5137" s="27">
        <f t="shared" si="80"/>
        <v>5133</v>
      </c>
      <c r="D5137" s="29">
        <v>21.2</v>
      </c>
      <c r="E5137" s="29">
        <v>21.4</v>
      </c>
    </row>
    <row r="5138" spans="2:5" x14ac:dyDescent="0.3">
      <c r="B5138" s="28">
        <v>43064.04583333333</v>
      </c>
      <c r="C5138" s="27">
        <f t="shared" si="80"/>
        <v>5134</v>
      </c>
      <c r="D5138" s="29">
        <v>21.2</v>
      </c>
      <c r="E5138" s="29">
        <v>21.3</v>
      </c>
    </row>
    <row r="5139" spans="2:5" x14ac:dyDescent="0.3">
      <c r="B5139" s="28">
        <v>43064.046527777777</v>
      </c>
      <c r="C5139" s="27">
        <f t="shared" si="80"/>
        <v>5135</v>
      </c>
      <c r="D5139" s="29">
        <v>21.2</v>
      </c>
      <c r="E5139" s="29">
        <v>21.3</v>
      </c>
    </row>
    <row r="5140" spans="2:5" x14ac:dyDescent="0.3">
      <c r="B5140" s="28">
        <v>43064.047222222223</v>
      </c>
      <c r="C5140" s="27">
        <f t="shared" si="80"/>
        <v>5136</v>
      </c>
      <c r="D5140" s="29">
        <v>21.1</v>
      </c>
      <c r="E5140" s="29">
        <v>21.3</v>
      </c>
    </row>
    <row r="5141" spans="2:5" x14ac:dyDescent="0.3">
      <c r="B5141" s="28">
        <v>43064.04791666667</v>
      </c>
      <c r="C5141" s="27">
        <f t="shared" si="80"/>
        <v>5137</v>
      </c>
      <c r="D5141" s="29">
        <v>21.1</v>
      </c>
      <c r="E5141" s="29">
        <v>21.3</v>
      </c>
    </row>
    <row r="5142" spans="2:5" x14ac:dyDescent="0.3">
      <c r="B5142" s="28">
        <v>43064.048611111109</v>
      </c>
      <c r="C5142" s="27">
        <f t="shared" si="80"/>
        <v>5138</v>
      </c>
      <c r="D5142" s="29">
        <v>21.1</v>
      </c>
      <c r="E5142" s="29">
        <v>21.3</v>
      </c>
    </row>
    <row r="5143" spans="2:5" x14ac:dyDescent="0.3">
      <c r="B5143" s="28">
        <v>43064.049305555556</v>
      </c>
      <c r="C5143" s="27">
        <f t="shared" si="80"/>
        <v>5139</v>
      </c>
      <c r="D5143" s="29">
        <v>21.2</v>
      </c>
      <c r="E5143" s="29">
        <v>21.3</v>
      </c>
    </row>
    <row r="5144" spans="2:5" x14ac:dyDescent="0.3">
      <c r="B5144" s="28">
        <v>43064.05</v>
      </c>
      <c r="C5144" s="27">
        <f t="shared" si="80"/>
        <v>5140</v>
      </c>
      <c r="D5144" s="29">
        <v>21.1</v>
      </c>
      <c r="E5144" s="29">
        <v>21.3</v>
      </c>
    </row>
    <row r="5145" spans="2:5" x14ac:dyDescent="0.3">
      <c r="B5145" s="28">
        <v>43064.050694444442</v>
      </c>
      <c r="C5145" s="27">
        <f t="shared" si="80"/>
        <v>5141</v>
      </c>
      <c r="D5145" s="29">
        <v>21.1</v>
      </c>
      <c r="E5145" s="29">
        <v>21.3</v>
      </c>
    </row>
    <row r="5146" spans="2:5" x14ac:dyDescent="0.3">
      <c r="B5146" s="28">
        <v>43064.051388888889</v>
      </c>
      <c r="C5146" s="27">
        <f t="shared" si="80"/>
        <v>5142</v>
      </c>
      <c r="D5146" s="29">
        <v>21.1</v>
      </c>
      <c r="E5146" s="29">
        <v>21.3</v>
      </c>
    </row>
    <row r="5147" spans="2:5" x14ac:dyDescent="0.3">
      <c r="B5147" s="28">
        <v>43064.052083333336</v>
      </c>
      <c r="C5147" s="27">
        <f t="shared" si="80"/>
        <v>5143</v>
      </c>
      <c r="D5147" s="29">
        <v>21.1</v>
      </c>
      <c r="E5147" s="29">
        <v>21.3</v>
      </c>
    </row>
    <row r="5148" spans="2:5" x14ac:dyDescent="0.3">
      <c r="B5148" s="28">
        <v>43064.052777777775</v>
      </c>
      <c r="C5148" s="27">
        <f t="shared" si="80"/>
        <v>5144</v>
      </c>
      <c r="D5148" s="29">
        <v>21.1</v>
      </c>
      <c r="E5148" s="29">
        <v>21.3</v>
      </c>
    </row>
    <row r="5149" spans="2:5" x14ac:dyDescent="0.3">
      <c r="B5149" s="28">
        <v>43064.053472222222</v>
      </c>
      <c r="C5149" s="27">
        <f t="shared" si="80"/>
        <v>5145</v>
      </c>
      <c r="D5149" s="29">
        <v>21.1</v>
      </c>
      <c r="E5149" s="29">
        <v>21.3</v>
      </c>
    </row>
    <row r="5150" spans="2:5" x14ac:dyDescent="0.3">
      <c r="B5150" s="28">
        <v>43064.054166666669</v>
      </c>
      <c r="C5150" s="27">
        <f t="shared" si="80"/>
        <v>5146</v>
      </c>
      <c r="D5150" s="29">
        <v>21.1</v>
      </c>
      <c r="E5150" s="29">
        <v>21.3</v>
      </c>
    </row>
    <row r="5151" spans="2:5" x14ac:dyDescent="0.3">
      <c r="B5151" s="28">
        <v>43064.054861111108</v>
      </c>
      <c r="C5151" s="27">
        <f t="shared" si="80"/>
        <v>5147</v>
      </c>
      <c r="D5151" s="29">
        <v>21</v>
      </c>
      <c r="E5151" s="29">
        <v>21.3</v>
      </c>
    </row>
    <row r="5152" spans="2:5" x14ac:dyDescent="0.3">
      <c r="B5152" s="28">
        <v>43064.055555555555</v>
      </c>
      <c r="C5152" s="27">
        <f t="shared" si="80"/>
        <v>5148</v>
      </c>
      <c r="D5152" s="29">
        <v>21</v>
      </c>
      <c r="E5152" s="29">
        <v>21.2</v>
      </c>
    </row>
    <row r="5153" spans="2:5" x14ac:dyDescent="0.3">
      <c r="B5153" s="28">
        <v>43064.056250000001</v>
      </c>
      <c r="C5153" s="27">
        <f t="shared" si="80"/>
        <v>5149</v>
      </c>
      <c r="D5153" s="29">
        <v>21</v>
      </c>
      <c r="E5153" s="29">
        <v>21.2</v>
      </c>
    </row>
    <row r="5154" spans="2:5" x14ac:dyDescent="0.3">
      <c r="B5154" s="28">
        <v>43064.056944444441</v>
      </c>
      <c r="C5154" s="27">
        <f t="shared" si="80"/>
        <v>5150</v>
      </c>
      <c r="D5154" s="29">
        <v>21</v>
      </c>
      <c r="E5154" s="29">
        <v>21.2</v>
      </c>
    </row>
    <row r="5155" spans="2:5" x14ac:dyDescent="0.3">
      <c r="B5155" s="28">
        <v>43064.057638888888</v>
      </c>
      <c r="C5155" s="27">
        <f t="shared" si="80"/>
        <v>5151</v>
      </c>
      <c r="D5155" s="29">
        <v>21</v>
      </c>
      <c r="E5155" s="29">
        <v>21.1</v>
      </c>
    </row>
    <row r="5156" spans="2:5" x14ac:dyDescent="0.3">
      <c r="B5156" s="28">
        <v>43064.058333333334</v>
      </c>
      <c r="C5156" s="27">
        <f t="shared" si="80"/>
        <v>5152</v>
      </c>
      <c r="D5156" s="29">
        <v>20.9</v>
      </c>
      <c r="E5156" s="29">
        <v>21.1</v>
      </c>
    </row>
    <row r="5157" spans="2:5" x14ac:dyDescent="0.3">
      <c r="B5157" s="28">
        <v>43064.059027777781</v>
      </c>
      <c r="C5157" s="27">
        <f t="shared" si="80"/>
        <v>5153</v>
      </c>
      <c r="D5157" s="29">
        <v>21</v>
      </c>
      <c r="E5157" s="29">
        <v>21.1</v>
      </c>
    </row>
    <row r="5158" spans="2:5" x14ac:dyDescent="0.3">
      <c r="B5158" s="28">
        <v>43064.05972222222</v>
      </c>
      <c r="C5158" s="27">
        <f t="shared" si="80"/>
        <v>5154</v>
      </c>
      <c r="D5158" s="29">
        <v>20.9</v>
      </c>
      <c r="E5158" s="29">
        <v>21.1</v>
      </c>
    </row>
    <row r="5159" spans="2:5" x14ac:dyDescent="0.3">
      <c r="B5159" s="28">
        <v>43064.060416666667</v>
      </c>
      <c r="C5159" s="27">
        <f t="shared" si="80"/>
        <v>5155</v>
      </c>
      <c r="D5159" s="29">
        <v>21</v>
      </c>
      <c r="E5159" s="29">
        <v>21.1</v>
      </c>
    </row>
    <row r="5160" spans="2:5" x14ac:dyDescent="0.3">
      <c r="B5160" s="28">
        <v>43064.061111111114</v>
      </c>
      <c r="C5160" s="27">
        <f t="shared" si="80"/>
        <v>5156</v>
      </c>
      <c r="D5160" s="29">
        <v>21</v>
      </c>
      <c r="E5160" s="29">
        <v>21.1</v>
      </c>
    </row>
    <row r="5161" spans="2:5" x14ac:dyDescent="0.3">
      <c r="B5161" s="28">
        <v>43064.061805555553</v>
      </c>
      <c r="C5161" s="27">
        <f t="shared" si="80"/>
        <v>5157</v>
      </c>
      <c r="D5161" s="29">
        <v>20.9</v>
      </c>
      <c r="E5161" s="29">
        <v>21.1</v>
      </c>
    </row>
    <row r="5162" spans="2:5" x14ac:dyDescent="0.3">
      <c r="B5162" s="28">
        <v>43064.0625</v>
      </c>
      <c r="C5162" s="27">
        <f t="shared" si="80"/>
        <v>5158</v>
      </c>
      <c r="D5162" s="29">
        <v>20.9</v>
      </c>
      <c r="E5162" s="29">
        <v>21.1</v>
      </c>
    </row>
    <row r="5163" spans="2:5" x14ac:dyDescent="0.3">
      <c r="B5163" s="28">
        <v>43064.063194444447</v>
      </c>
      <c r="C5163" s="27">
        <f t="shared" si="80"/>
        <v>5159</v>
      </c>
      <c r="D5163" s="29">
        <v>20.9</v>
      </c>
      <c r="E5163" s="29">
        <v>21.1</v>
      </c>
    </row>
    <row r="5164" spans="2:5" x14ac:dyDescent="0.3">
      <c r="B5164" s="28">
        <v>43064.063888888886</v>
      </c>
      <c r="C5164" s="27">
        <f t="shared" si="80"/>
        <v>5160</v>
      </c>
      <c r="D5164" s="29">
        <v>20.9</v>
      </c>
      <c r="E5164" s="29">
        <v>21.1</v>
      </c>
    </row>
    <row r="5165" spans="2:5" x14ac:dyDescent="0.3">
      <c r="B5165" s="28">
        <v>43064.064583333333</v>
      </c>
      <c r="C5165" s="27">
        <f t="shared" si="80"/>
        <v>5161</v>
      </c>
      <c r="D5165" s="29">
        <v>21</v>
      </c>
      <c r="E5165" s="29">
        <v>21.1</v>
      </c>
    </row>
    <row r="5166" spans="2:5" x14ac:dyDescent="0.3">
      <c r="B5166" s="28">
        <v>43064.06527777778</v>
      </c>
      <c r="C5166" s="27">
        <f t="shared" si="80"/>
        <v>5162</v>
      </c>
      <c r="D5166" s="29">
        <v>21</v>
      </c>
      <c r="E5166" s="29">
        <v>21.1</v>
      </c>
    </row>
    <row r="5167" spans="2:5" x14ac:dyDescent="0.3">
      <c r="B5167" s="28">
        <v>43064.065972222219</v>
      </c>
      <c r="C5167" s="27">
        <f t="shared" si="80"/>
        <v>5163</v>
      </c>
      <c r="D5167" s="29">
        <v>20.9</v>
      </c>
      <c r="E5167" s="29">
        <v>21.1</v>
      </c>
    </row>
    <row r="5168" spans="2:5" x14ac:dyDescent="0.3">
      <c r="B5168" s="28">
        <v>43064.066666666666</v>
      </c>
      <c r="C5168" s="27">
        <f t="shared" si="80"/>
        <v>5164</v>
      </c>
      <c r="D5168" s="29">
        <v>20.9</v>
      </c>
      <c r="E5168" s="29">
        <v>21.1</v>
      </c>
    </row>
    <row r="5169" spans="2:5" x14ac:dyDescent="0.3">
      <c r="B5169" s="28">
        <v>43064.067361111112</v>
      </c>
      <c r="C5169" s="27">
        <f t="shared" si="80"/>
        <v>5165</v>
      </c>
      <c r="D5169" s="29">
        <v>20.8</v>
      </c>
      <c r="E5169" s="29">
        <v>21.1</v>
      </c>
    </row>
    <row r="5170" spans="2:5" x14ac:dyDescent="0.3">
      <c r="B5170" s="28">
        <v>43064.068055555559</v>
      </c>
      <c r="C5170" s="27">
        <f t="shared" si="80"/>
        <v>5166</v>
      </c>
      <c r="D5170" s="29">
        <v>20.8</v>
      </c>
      <c r="E5170" s="29">
        <v>21</v>
      </c>
    </row>
    <row r="5171" spans="2:5" x14ac:dyDescent="0.3">
      <c r="B5171" s="28">
        <v>43064.068749999999</v>
      </c>
      <c r="C5171" s="27">
        <f t="shared" si="80"/>
        <v>5167</v>
      </c>
      <c r="D5171" s="29">
        <v>20.7</v>
      </c>
      <c r="E5171" s="29">
        <v>21</v>
      </c>
    </row>
    <row r="5172" spans="2:5" x14ac:dyDescent="0.3">
      <c r="B5172" s="28">
        <v>43064.069444444445</v>
      </c>
      <c r="C5172" s="27">
        <f t="shared" si="80"/>
        <v>5168</v>
      </c>
      <c r="D5172" s="29">
        <v>20.6</v>
      </c>
      <c r="E5172" s="29">
        <v>20.9</v>
      </c>
    </row>
    <row r="5173" spans="2:5" x14ac:dyDescent="0.3">
      <c r="B5173" s="28">
        <v>43064.070138888892</v>
      </c>
      <c r="C5173" s="27">
        <f t="shared" si="80"/>
        <v>5169</v>
      </c>
      <c r="D5173" s="29">
        <v>20.399999999999999</v>
      </c>
      <c r="E5173" s="29">
        <v>20.9</v>
      </c>
    </row>
    <row r="5174" spans="2:5" x14ac:dyDescent="0.3">
      <c r="B5174" s="28">
        <v>43064.070833333331</v>
      </c>
      <c r="C5174" s="27">
        <f t="shared" si="80"/>
        <v>5170</v>
      </c>
      <c r="D5174" s="29">
        <v>20.3</v>
      </c>
      <c r="E5174" s="29">
        <v>20.8</v>
      </c>
    </row>
    <row r="5175" spans="2:5" x14ac:dyDescent="0.3">
      <c r="B5175" s="28">
        <v>43064.071527777778</v>
      </c>
      <c r="C5175" s="27">
        <f t="shared" si="80"/>
        <v>5171</v>
      </c>
      <c r="D5175" s="29">
        <v>20.2</v>
      </c>
      <c r="E5175" s="29">
        <v>20.7</v>
      </c>
    </row>
    <row r="5176" spans="2:5" x14ac:dyDescent="0.3">
      <c r="B5176" s="28">
        <v>43064.072222222225</v>
      </c>
      <c r="C5176" s="27">
        <f t="shared" si="80"/>
        <v>5172</v>
      </c>
      <c r="D5176" s="29">
        <v>20.100000000000001</v>
      </c>
      <c r="E5176" s="29">
        <v>20.6</v>
      </c>
    </row>
    <row r="5177" spans="2:5" x14ac:dyDescent="0.3">
      <c r="B5177" s="28">
        <v>43064.072916666664</v>
      </c>
      <c r="C5177" s="27">
        <f t="shared" si="80"/>
        <v>5173</v>
      </c>
      <c r="D5177" s="29">
        <v>20</v>
      </c>
      <c r="E5177" s="29">
        <v>20.5</v>
      </c>
    </row>
    <row r="5178" spans="2:5" x14ac:dyDescent="0.3">
      <c r="B5178" s="28">
        <v>43064.073611111111</v>
      </c>
      <c r="C5178" s="27">
        <f t="shared" si="80"/>
        <v>5174</v>
      </c>
      <c r="D5178" s="29">
        <v>20</v>
      </c>
      <c r="E5178" s="29">
        <v>20.399999999999999</v>
      </c>
    </row>
    <row r="5179" spans="2:5" x14ac:dyDescent="0.3">
      <c r="B5179" s="28">
        <v>43064.074305555558</v>
      </c>
      <c r="C5179" s="27">
        <f t="shared" si="80"/>
        <v>5175</v>
      </c>
      <c r="D5179" s="29">
        <v>19.899999999999999</v>
      </c>
      <c r="E5179" s="29">
        <v>20.399999999999999</v>
      </c>
    </row>
    <row r="5180" spans="2:5" x14ac:dyDescent="0.3">
      <c r="B5180" s="28">
        <v>43064.074999999997</v>
      </c>
      <c r="C5180" s="27">
        <f t="shared" si="80"/>
        <v>5176</v>
      </c>
      <c r="D5180" s="29">
        <v>20</v>
      </c>
      <c r="E5180" s="29">
        <v>20.3</v>
      </c>
    </row>
    <row r="5181" spans="2:5" x14ac:dyDescent="0.3">
      <c r="B5181" s="28">
        <v>43064.075694444444</v>
      </c>
      <c r="C5181" s="27">
        <f t="shared" si="80"/>
        <v>5177</v>
      </c>
      <c r="D5181" s="29">
        <v>19.899999999999999</v>
      </c>
      <c r="E5181" s="29">
        <v>20.2</v>
      </c>
    </row>
    <row r="5182" spans="2:5" x14ac:dyDescent="0.3">
      <c r="B5182" s="28">
        <v>43064.076388888891</v>
      </c>
      <c r="C5182" s="27">
        <f t="shared" si="80"/>
        <v>5178</v>
      </c>
      <c r="D5182" s="29">
        <v>19.8</v>
      </c>
      <c r="E5182" s="29">
        <v>20.2</v>
      </c>
    </row>
    <row r="5183" spans="2:5" x14ac:dyDescent="0.3">
      <c r="B5183" s="28">
        <v>43064.07708333333</v>
      </c>
      <c r="C5183" s="27">
        <f t="shared" si="80"/>
        <v>5179</v>
      </c>
      <c r="D5183" s="29">
        <v>19.8</v>
      </c>
      <c r="E5183" s="29">
        <v>20.100000000000001</v>
      </c>
    </row>
    <row r="5184" spans="2:5" x14ac:dyDescent="0.3">
      <c r="B5184" s="28">
        <v>43064.077777777777</v>
      </c>
      <c r="C5184" s="27">
        <f t="shared" si="80"/>
        <v>5180</v>
      </c>
      <c r="D5184" s="29">
        <v>19.7</v>
      </c>
      <c r="E5184" s="29">
        <v>20.100000000000001</v>
      </c>
    </row>
    <row r="5185" spans="2:5" x14ac:dyDescent="0.3">
      <c r="B5185" s="28">
        <v>43064.078472222223</v>
      </c>
      <c r="C5185" s="27">
        <f t="shared" si="80"/>
        <v>5181</v>
      </c>
      <c r="D5185" s="29">
        <v>19.7</v>
      </c>
      <c r="E5185" s="29">
        <v>20</v>
      </c>
    </row>
    <row r="5186" spans="2:5" x14ac:dyDescent="0.3">
      <c r="B5186" s="28">
        <v>43064.07916666667</v>
      </c>
      <c r="C5186" s="27">
        <f t="shared" si="80"/>
        <v>5182</v>
      </c>
      <c r="D5186" s="29">
        <v>19.600000000000001</v>
      </c>
      <c r="E5186" s="29">
        <v>19.899999999999999</v>
      </c>
    </row>
    <row r="5187" spans="2:5" x14ac:dyDescent="0.3">
      <c r="B5187" s="28">
        <v>43064.079861111109</v>
      </c>
      <c r="C5187" s="27">
        <f t="shared" si="80"/>
        <v>5183</v>
      </c>
      <c r="D5187" s="29">
        <v>19.600000000000001</v>
      </c>
      <c r="E5187" s="29">
        <v>19.8</v>
      </c>
    </row>
    <row r="5188" spans="2:5" x14ac:dyDescent="0.3">
      <c r="B5188" s="28">
        <v>43064.080555555556</v>
      </c>
      <c r="C5188" s="27">
        <f t="shared" si="80"/>
        <v>5184</v>
      </c>
      <c r="D5188" s="29">
        <v>19.5</v>
      </c>
      <c r="E5188" s="29">
        <v>19.8</v>
      </c>
    </row>
    <row r="5189" spans="2:5" x14ac:dyDescent="0.3">
      <c r="B5189" s="28">
        <v>43064.081250000003</v>
      </c>
      <c r="C5189" s="27">
        <f t="shared" si="80"/>
        <v>5185</v>
      </c>
      <c r="D5189" s="29">
        <v>19.5</v>
      </c>
      <c r="E5189" s="29">
        <v>19.8</v>
      </c>
    </row>
    <row r="5190" spans="2:5" x14ac:dyDescent="0.3">
      <c r="B5190" s="28">
        <v>43064.081944444442</v>
      </c>
      <c r="C5190" s="27">
        <f t="shared" si="80"/>
        <v>5186</v>
      </c>
      <c r="D5190" s="29">
        <v>19.5</v>
      </c>
      <c r="E5190" s="29">
        <v>19.8</v>
      </c>
    </row>
    <row r="5191" spans="2:5" x14ac:dyDescent="0.3">
      <c r="B5191" s="28">
        <v>43064.082638888889</v>
      </c>
      <c r="C5191" s="27">
        <f t="shared" ref="C5191:C5254" si="81">C5190+1</f>
        <v>5187</v>
      </c>
      <c r="D5191" s="29">
        <v>19.399999999999999</v>
      </c>
      <c r="E5191" s="29">
        <v>19.7</v>
      </c>
    </row>
    <row r="5192" spans="2:5" x14ac:dyDescent="0.3">
      <c r="B5192" s="28">
        <v>43064.083333333336</v>
      </c>
      <c r="C5192" s="27">
        <f t="shared" si="81"/>
        <v>5188</v>
      </c>
      <c r="D5192" s="29">
        <v>19.399999999999999</v>
      </c>
      <c r="E5192" s="29">
        <v>19.7</v>
      </c>
    </row>
    <row r="5193" spans="2:5" x14ac:dyDescent="0.3">
      <c r="B5193" s="28">
        <v>43064.084027777775</v>
      </c>
      <c r="C5193" s="27">
        <f t="shared" si="81"/>
        <v>5189</v>
      </c>
      <c r="D5193" s="29">
        <v>19.5</v>
      </c>
      <c r="E5193" s="29">
        <v>19.7</v>
      </c>
    </row>
    <row r="5194" spans="2:5" x14ac:dyDescent="0.3">
      <c r="B5194" s="28">
        <v>43064.084722222222</v>
      </c>
      <c r="C5194" s="27">
        <f t="shared" si="81"/>
        <v>5190</v>
      </c>
      <c r="D5194" s="29">
        <v>19.399999999999999</v>
      </c>
      <c r="E5194" s="29">
        <v>19.7</v>
      </c>
    </row>
    <row r="5195" spans="2:5" x14ac:dyDescent="0.3">
      <c r="B5195" s="28">
        <v>43064.085416666669</v>
      </c>
      <c r="C5195" s="27">
        <f t="shared" si="81"/>
        <v>5191</v>
      </c>
      <c r="D5195" s="29">
        <v>19.399999999999999</v>
      </c>
      <c r="E5195" s="29">
        <v>19.7</v>
      </c>
    </row>
    <row r="5196" spans="2:5" x14ac:dyDescent="0.3">
      <c r="B5196" s="28">
        <v>43064.086111111108</v>
      </c>
      <c r="C5196" s="27">
        <f t="shared" si="81"/>
        <v>5192</v>
      </c>
      <c r="D5196" s="29">
        <v>19.399999999999999</v>
      </c>
      <c r="E5196" s="29">
        <v>19.600000000000001</v>
      </c>
    </row>
    <row r="5197" spans="2:5" x14ac:dyDescent="0.3">
      <c r="B5197" s="28">
        <v>43064.086805555555</v>
      </c>
      <c r="C5197" s="27">
        <f t="shared" si="81"/>
        <v>5193</v>
      </c>
      <c r="D5197" s="29">
        <v>19.5</v>
      </c>
      <c r="E5197" s="29">
        <v>19.600000000000001</v>
      </c>
    </row>
    <row r="5198" spans="2:5" x14ac:dyDescent="0.3">
      <c r="B5198" s="28">
        <v>43064.087500000001</v>
      </c>
      <c r="C5198" s="27">
        <f t="shared" si="81"/>
        <v>5194</v>
      </c>
      <c r="D5198" s="29">
        <v>19.5</v>
      </c>
      <c r="E5198" s="29">
        <v>19.600000000000001</v>
      </c>
    </row>
    <row r="5199" spans="2:5" x14ac:dyDescent="0.3">
      <c r="B5199" s="28">
        <v>43064.088194444441</v>
      </c>
      <c r="C5199" s="27">
        <f t="shared" si="81"/>
        <v>5195</v>
      </c>
      <c r="D5199" s="29">
        <v>19.5</v>
      </c>
      <c r="E5199" s="29">
        <v>19.600000000000001</v>
      </c>
    </row>
    <row r="5200" spans="2:5" x14ac:dyDescent="0.3">
      <c r="B5200" s="28">
        <v>43064.088888888888</v>
      </c>
      <c r="C5200" s="27">
        <f t="shared" si="81"/>
        <v>5196</v>
      </c>
      <c r="D5200" s="29">
        <v>19.600000000000001</v>
      </c>
      <c r="E5200" s="29">
        <v>19.600000000000001</v>
      </c>
    </row>
    <row r="5201" spans="2:5" x14ac:dyDescent="0.3">
      <c r="B5201" s="28">
        <v>43064.089583333334</v>
      </c>
      <c r="C5201" s="27">
        <f t="shared" si="81"/>
        <v>5197</v>
      </c>
      <c r="D5201" s="29">
        <v>19.600000000000001</v>
      </c>
      <c r="E5201" s="29">
        <v>19.7</v>
      </c>
    </row>
    <row r="5202" spans="2:5" x14ac:dyDescent="0.3">
      <c r="B5202" s="28">
        <v>43064.090277777781</v>
      </c>
      <c r="C5202" s="27">
        <f t="shared" si="81"/>
        <v>5198</v>
      </c>
      <c r="D5202" s="29">
        <v>19.7</v>
      </c>
      <c r="E5202" s="29">
        <v>19.7</v>
      </c>
    </row>
    <row r="5203" spans="2:5" x14ac:dyDescent="0.3">
      <c r="B5203" s="28">
        <v>43064.09097222222</v>
      </c>
      <c r="C5203" s="27">
        <f t="shared" si="81"/>
        <v>5199</v>
      </c>
      <c r="D5203" s="29">
        <v>19.8</v>
      </c>
      <c r="E5203" s="29">
        <v>19.8</v>
      </c>
    </row>
    <row r="5204" spans="2:5" x14ac:dyDescent="0.3">
      <c r="B5204" s="28">
        <v>43064.091666666667</v>
      </c>
      <c r="C5204" s="27">
        <f t="shared" si="81"/>
        <v>5200</v>
      </c>
      <c r="D5204" s="29">
        <v>19.899999999999999</v>
      </c>
      <c r="E5204" s="29">
        <v>19.8</v>
      </c>
    </row>
    <row r="5205" spans="2:5" x14ac:dyDescent="0.3">
      <c r="B5205" s="28">
        <v>43064.092361111114</v>
      </c>
      <c r="C5205" s="27">
        <f t="shared" si="81"/>
        <v>5201</v>
      </c>
      <c r="D5205" s="29">
        <v>20.100000000000001</v>
      </c>
      <c r="E5205" s="29">
        <v>19.8</v>
      </c>
    </row>
    <row r="5206" spans="2:5" x14ac:dyDescent="0.3">
      <c r="B5206" s="28">
        <v>43064.093055555553</v>
      </c>
      <c r="C5206" s="27">
        <f t="shared" si="81"/>
        <v>5202</v>
      </c>
      <c r="D5206" s="29">
        <v>20.2</v>
      </c>
      <c r="E5206" s="29">
        <v>20</v>
      </c>
    </row>
    <row r="5207" spans="2:5" x14ac:dyDescent="0.3">
      <c r="B5207" s="28">
        <v>43064.09375</v>
      </c>
      <c r="C5207" s="27">
        <f t="shared" si="81"/>
        <v>5203</v>
      </c>
      <c r="D5207" s="29">
        <v>20.399999999999999</v>
      </c>
      <c r="E5207" s="29">
        <v>20.100000000000001</v>
      </c>
    </row>
    <row r="5208" spans="2:5" x14ac:dyDescent="0.3">
      <c r="B5208" s="28">
        <v>43064.094444444447</v>
      </c>
      <c r="C5208" s="27">
        <f t="shared" si="81"/>
        <v>5204</v>
      </c>
      <c r="D5208" s="29">
        <v>20.399999999999999</v>
      </c>
      <c r="E5208" s="29">
        <v>20.2</v>
      </c>
    </row>
    <row r="5209" spans="2:5" x14ac:dyDescent="0.3">
      <c r="B5209" s="28">
        <v>43064.095138888886</v>
      </c>
      <c r="C5209" s="27">
        <f t="shared" si="81"/>
        <v>5205</v>
      </c>
      <c r="D5209" s="29">
        <v>20.5</v>
      </c>
      <c r="E5209" s="29">
        <v>20.2</v>
      </c>
    </row>
    <row r="5210" spans="2:5" x14ac:dyDescent="0.3">
      <c r="B5210" s="28">
        <v>43064.095833333333</v>
      </c>
      <c r="C5210" s="27">
        <f t="shared" si="81"/>
        <v>5206</v>
      </c>
      <c r="D5210" s="29">
        <v>20.399999999999999</v>
      </c>
      <c r="E5210" s="29">
        <v>20.3</v>
      </c>
    </row>
    <row r="5211" spans="2:5" x14ac:dyDescent="0.3">
      <c r="B5211" s="28">
        <v>43064.09652777778</v>
      </c>
      <c r="C5211" s="27">
        <f t="shared" si="81"/>
        <v>5207</v>
      </c>
      <c r="D5211" s="29">
        <v>20.5</v>
      </c>
      <c r="E5211" s="29">
        <v>20.3</v>
      </c>
    </row>
    <row r="5212" spans="2:5" x14ac:dyDescent="0.3">
      <c r="B5212" s="28">
        <v>43064.097222222219</v>
      </c>
      <c r="C5212" s="27">
        <f t="shared" si="81"/>
        <v>5208</v>
      </c>
      <c r="D5212" s="29">
        <v>20.5</v>
      </c>
      <c r="E5212" s="29">
        <v>20.399999999999999</v>
      </c>
    </row>
    <row r="5213" spans="2:5" x14ac:dyDescent="0.3">
      <c r="B5213" s="28">
        <v>43064.097916666666</v>
      </c>
      <c r="C5213" s="27">
        <f t="shared" si="81"/>
        <v>5209</v>
      </c>
      <c r="D5213" s="29">
        <v>20.5</v>
      </c>
      <c r="E5213" s="29">
        <v>20.399999999999999</v>
      </c>
    </row>
    <row r="5214" spans="2:5" x14ac:dyDescent="0.3">
      <c r="B5214" s="28">
        <v>43064.098611111112</v>
      </c>
      <c r="C5214" s="27">
        <f t="shared" si="81"/>
        <v>5210</v>
      </c>
      <c r="D5214" s="29">
        <v>20.5</v>
      </c>
      <c r="E5214" s="29">
        <v>20.5</v>
      </c>
    </row>
    <row r="5215" spans="2:5" x14ac:dyDescent="0.3">
      <c r="B5215" s="28">
        <v>43064.099305555559</v>
      </c>
      <c r="C5215" s="27">
        <f t="shared" si="81"/>
        <v>5211</v>
      </c>
      <c r="D5215" s="29">
        <v>20.5</v>
      </c>
      <c r="E5215" s="29">
        <v>20.5</v>
      </c>
    </row>
    <row r="5216" spans="2:5" x14ac:dyDescent="0.3">
      <c r="B5216" s="28">
        <v>43064.1</v>
      </c>
      <c r="C5216" s="27">
        <f t="shared" si="81"/>
        <v>5212</v>
      </c>
      <c r="D5216" s="29">
        <v>20.399999999999999</v>
      </c>
      <c r="E5216" s="29">
        <v>20.5</v>
      </c>
    </row>
    <row r="5217" spans="2:5" x14ac:dyDescent="0.3">
      <c r="B5217" s="28">
        <v>43064.100694444445</v>
      </c>
      <c r="C5217" s="27">
        <f t="shared" si="81"/>
        <v>5213</v>
      </c>
      <c r="D5217" s="29">
        <v>20.399999999999999</v>
      </c>
      <c r="E5217" s="29">
        <v>20.5</v>
      </c>
    </row>
    <row r="5218" spans="2:5" x14ac:dyDescent="0.3">
      <c r="B5218" s="28">
        <v>43064.101388888892</v>
      </c>
      <c r="C5218" s="27">
        <f t="shared" si="81"/>
        <v>5214</v>
      </c>
      <c r="D5218" s="29">
        <v>20.399999999999999</v>
      </c>
      <c r="E5218" s="29">
        <v>20.5</v>
      </c>
    </row>
    <row r="5219" spans="2:5" x14ac:dyDescent="0.3">
      <c r="B5219" s="28">
        <v>43064.102083333331</v>
      </c>
      <c r="C5219" s="27">
        <f t="shared" si="81"/>
        <v>5215</v>
      </c>
      <c r="D5219" s="29">
        <v>20.399999999999999</v>
      </c>
      <c r="E5219" s="29">
        <v>20.5</v>
      </c>
    </row>
    <row r="5220" spans="2:5" x14ac:dyDescent="0.3">
      <c r="B5220" s="28">
        <v>43064.102777777778</v>
      </c>
      <c r="C5220" s="27">
        <f t="shared" si="81"/>
        <v>5216</v>
      </c>
      <c r="D5220" s="29">
        <v>20.5</v>
      </c>
      <c r="E5220" s="29">
        <v>20.5</v>
      </c>
    </row>
    <row r="5221" spans="2:5" x14ac:dyDescent="0.3">
      <c r="B5221" s="28">
        <v>43064.103472222225</v>
      </c>
      <c r="C5221" s="27">
        <f t="shared" si="81"/>
        <v>5217</v>
      </c>
      <c r="D5221" s="29">
        <v>20.399999999999999</v>
      </c>
      <c r="E5221" s="29">
        <v>20.5</v>
      </c>
    </row>
    <row r="5222" spans="2:5" x14ac:dyDescent="0.3">
      <c r="B5222" s="28">
        <v>43064.104166666664</v>
      </c>
      <c r="C5222" s="27">
        <f t="shared" si="81"/>
        <v>5218</v>
      </c>
      <c r="D5222" s="29">
        <v>20.399999999999999</v>
      </c>
      <c r="E5222" s="29">
        <v>20.5</v>
      </c>
    </row>
    <row r="5223" spans="2:5" x14ac:dyDescent="0.3">
      <c r="B5223" s="28">
        <v>43064.104861111111</v>
      </c>
      <c r="C5223" s="27">
        <f t="shared" si="81"/>
        <v>5219</v>
      </c>
      <c r="D5223" s="29">
        <v>20.3</v>
      </c>
      <c r="E5223" s="29">
        <v>20.5</v>
      </c>
    </row>
    <row r="5224" spans="2:5" x14ac:dyDescent="0.3">
      <c r="B5224" s="28">
        <v>43064.105555555558</v>
      </c>
      <c r="C5224" s="27">
        <f t="shared" si="81"/>
        <v>5220</v>
      </c>
      <c r="D5224" s="29">
        <v>20.2</v>
      </c>
      <c r="E5224" s="29">
        <v>20.5</v>
      </c>
    </row>
    <row r="5225" spans="2:5" x14ac:dyDescent="0.3">
      <c r="B5225" s="28">
        <v>43064.106249999997</v>
      </c>
      <c r="C5225" s="27">
        <f t="shared" si="81"/>
        <v>5221</v>
      </c>
      <c r="D5225" s="29">
        <v>20.100000000000001</v>
      </c>
      <c r="E5225" s="29">
        <v>20.399999999999999</v>
      </c>
    </row>
    <row r="5226" spans="2:5" x14ac:dyDescent="0.3">
      <c r="B5226" s="28">
        <v>43064.106944444444</v>
      </c>
      <c r="C5226" s="27">
        <f t="shared" si="81"/>
        <v>5222</v>
      </c>
      <c r="D5226" s="29">
        <v>20</v>
      </c>
      <c r="E5226" s="29">
        <v>20.399999999999999</v>
      </c>
    </row>
    <row r="5227" spans="2:5" x14ac:dyDescent="0.3">
      <c r="B5227" s="28">
        <v>43064.107638888891</v>
      </c>
      <c r="C5227" s="27">
        <f t="shared" si="81"/>
        <v>5223</v>
      </c>
      <c r="D5227" s="29">
        <v>19.8</v>
      </c>
      <c r="E5227" s="29">
        <v>20.3</v>
      </c>
    </row>
    <row r="5228" spans="2:5" x14ac:dyDescent="0.3">
      <c r="B5228" s="28">
        <v>43064.10833333333</v>
      </c>
      <c r="C5228" s="27">
        <f t="shared" si="81"/>
        <v>5224</v>
      </c>
      <c r="D5228" s="29">
        <v>19.7</v>
      </c>
      <c r="E5228" s="29">
        <v>20.2</v>
      </c>
    </row>
    <row r="5229" spans="2:5" x14ac:dyDescent="0.3">
      <c r="B5229" s="28">
        <v>43064.109027777777</v>
      </c>
      <c r="C5229" s="27">
        <f t="shared" si="81"/>
        <v>5225</v>
      </c>
      <c r="D5229" s="29">
        <v>19.5</v>
      </c>
      <c r="E5229" s="29">
        <v>20</v>
      </c>
    </row>
    <row r="5230" spans="2:5" x14ac:dyDescent="0.3">
      <c r="B5230" s="28">
        <v>43064.109722222223</v>
      </c>
      <c r="C5230" s="27">
        <f t="shared" si="81"/>
        <v>5226</v>
      </c>
      <c r="D5230" s="29">
        <v>19.3</v>
      </c>
      <c r="E5230" s="29">
        <v>19.8</v>
      </c>
    </row>
    <row r="5231" spans="2:5" x14ac:dyDescent="0.3">
      <c r="B5231" s="28">
        <v>43064.11041666667</v>
      </c>
      <c r="C5231" s="27">
        <f t="shared" si="81"/>
        <v>5227</v>
      </c>
      <c r="D5231" s="29">
        <v>19.2</v>
      </c>
      <c r="E5231" s="29">
        <v>19.8</v>
      </c>
    </row>
    <row r="5232" spans="2:5" x14ac:dyDescent="0.3">
      <c r="B5232" s="28">
        <v>43064.111111111109</v>
      </c>
      <c r="C5232" s="27">
        <f t="shared" si="81"/>
        <v>5228</v>
      </c>
      <c r="D5232" s="29">
        <v>19.100000000000001</v>
      </c>
      <c r="E5232" s="29">
        <v>19.7</v>
      </c>
    </row>
    <row r="5233" spans="2:5" x14ac:dyDescent="0.3">
      <c r="B5233" s="28">
        <v>43064.111805555556</v>
      </c>
      <c r="C5233" s="27">
        <f t="shared" si="81"/>
        <v>5229</v>
      </c>
      <c r="D5233" s="29">
        <v>19</v>
      </c>
      <c r="E5233" s="29">
        <v>19.600000000000001</v>
      </c>
    </row>
    <row r="5234" spans="2:5" x14ac:dyDescent="0.3">
      <c r="B5234" s="28">
        <v>43064.112500000003</v>
      </c>
      <c r="C5234" s="27">
        <f t="shared" si="81"/>
        <v>5230</v>
      </c>
      <c r="D5234" s="29">
        <v>18.899999999999999</v>
      </c>
      <c r="E5234" s="29">
        <v>19.5</v>
      </c>
    </row>
    <row r="5235" spans="2:5" x14ac:dyDescent="0.3">
      <c r="B5235" s="28">
        <v>43064.113194444442</v>
      </c>
      <c r="C5235" s="27">
        <f t="shared" si="81"/>
        <v>5231</v>
      </c>
      <c r="D5235" s="29">
        <v>18.899999999999999</v>
      </c>
      <c r="E5235" s="29">
        <v>19.399999999999999</v>
      </c>
    </row>
    <row r="5236" spans="2:5" x14ac:dyDescent="0.3">
      <c r="B5236" s="28">
        <v>43064.113888888889</v>
      </c>
      <c r="C5236" s="27">
        <f t="shared" si="81"/>
        <v>5232</v>
      </c>
      <c r="D5236" s="29">
        <v>18.899999999999999</v>
      </c>
      <c r="E5236" s="29">
        <v>19.3</v>
      </c>
    </row>
    <row r="5237" spans="2:5" x14ac:dyDescent="0.3">
      <c r="B5237" s="28">
        <v>43064.114583333336</v>
      </c>
      <c r="C5237" s="27">
        <f t="shared" si="81"/>
        <v>5233</v>
      </c>
      <c r="D5237" s="29">
        <v>18.899999999999999</v>
      </c>
      <c r="E5237" s="29">
        <v>19.3</v>
      </c>
    </row>
    <row r="5238" spans="2:5" x14ac:dyDescent="0.3">
      <c r="B5238" s="28">
        <v>43064.115277777775</v>
      </c>
      <c r="C5238" s="27">
        <f t="shared" si="81"/>
        <v>5234</v>
      </c>
      <c r="D5238" s="29">
        <v>18.899999999999999</v>
      </c>
      <c r="E5238" s="29">
        <v>19.3</v>
      </c>
    </row>
    <row r="5239" spans="2:5" x14ac:dyDescent="0.3">
      <c r="B5239" s="28">
        <v>43064.115972222222</v>
      </c>
      <c r="C5239" s="27">
        <f t="shared" si="81"/>
        <v>5235</v>
      </c>
      <c r="D5239" s="29">
        <v>18.899999999999999</v>
      </c>
      <c r="E5239" s="29">
        <v>19.2</v>
      </c>
    </row>
    <row r="5240" spans="2:5" x14ac:dyDescent="0.3">
      <c r="B5240" s="28">
        <v>43064.116666666669</v>
      </c>
      <c r="C5240" s="27">
        <f t="shared" si="81"/>
        <v>5236</v>
      </c>
      <c r="D5240" s="29">
        <v>18.899999999999999</v>
      </c>
      <c r="E5240" s="29">
        <v>19.2</v>
      </c>
    </row>
    <row r="5241" spans="2:5" x14ac:dyDescent="0.3">
      <c r="B5241" s="28">
        <v>43064.117361111108</v>
      </c>
      <c r="C5241" s="27">
        <f t="shared" si="81"/>
        <v>5237</v>
      </c>
      <c r="D5241" s="29">
        <v>18.899999999999999</v>
      </c>
      <c r="E5241" s="29">
        <v>19.100000000000001</v>
      </c>
    </row>
    <row r="5242" spans="2:5" x14ac:dyDescent="0.3">
      <c r="B5242" s="28">
        <v>43064.118055555555</v>
      </c>
      <c r="C5242" s="27">
        <f t="shared" si="81"/>
        <v>5238</v>
      </c>
      <c r="D5242" s="29">
        <v>18.899999999999999</v>
      </c>
      <c r="E5242" s="29">
        <v>19.100000000000001</v>
      </c>
    </row>
    <row r="5243" spans="2:5" x14ac:dyDescent="0.3">
      <c r="B5243" s="28">
        <v>43064.118750000001</v>
      </c>
      <c r="C5243" s="27">
        <f t="shared" si="81"/>
        <v>5239</v>
      </c>
      <c r="D5243" s="29">
        <v>18.899999999999999</v>
      </c>
      <c r="E5243" s="29">
        <v>19.100000000000001</v>
      </c>
    </row>
    <row r="5244" spans="2:5" x14ac:dyDescent="0.3">
      <c r="B5244" s="28">
        <v>43064.119444444441</v>
      </c>
      <c r="C5244" s="27">
        <f t="shared" si="81"/>
        <v>5240</v>
      </c>
      <c r="D5244" s="29">
        <v>18.899999999999999</v>
      </c>
      <c r="E5244" s="29">
        <v>19.100000000000001</v>
      </c>
    </row>
    <row r="5245" spans="2:5" x14ac:dyDescent="0.3">
      <c r="B5245" s="28">
        <v>43064.120138888888</v>
      </c>
      <c r="C5245" s="27">
        <f t="shared" si="81"/>
        <v>5241</v>
      </c>
      <c r="D5245" s="29">
        <v>18.8</v>
      </c>
      <c r="E5245" s="29">
        <v>19</v>
      </c>
    </row>
    <row r="5246" spans="2:5" x14ac:dyDescent="0.3">
      <c r="B5246" s="28">
        <v>43064.120833333334</v>
      </c>
      <c r="C5246" s="27">
        <f t="shared" si="81"/>
        <v>5242</v>
      </c>
      <c r="D5246" s="29">
        <v>18.8</v>
      </c>
      <c r="E5246" s="29">
        <v>19</v>
      </c>
    </row>
    <row r="5247" spans="2:5" x14ac:dyDescent="0.3">
      <c r="B5247" s="28">
        <v>43064.121527777781</v>
      </c>
      <c r="C5247" s="27">
        <f t="shared" si="81"/>
        <v>5243</v>
      </c>
      <c r="D5247" s="29">
        <v>18.7</v>
      </c>
      <c r="E5247" s="29">
        <v>19</v>
      </c>
    </row>
    <row r="5248" spans="2:5" x14ac:dyDescent="0.3">
      <c r="B5248" s="28">
        <v>43064.12222222222</v>
      </c>
      <c r="C5248" s="27">
        <f t="shared" si="81"/>
        <v>5244</v>
      </c>
      <c r="D5248" s="29">
        <v>18.7</v>
      </c>
      <c r="E5248" s="29">
        <v>19</v>
      </c>
    </row>
    <row r="5249" spans="2:5" x14ac:dyDescent="0.3">
      <c r="B5249" s="28">
        <v>43064.122916666667</v>
      </c>
      <c r="C5249" s="27">
        <f t="shared" si="81"/>
        <v>5245</v>
      </c>
      <c r="D5249" s="29">
        <v>18.7</v>
      </c>
      <c r="E5249" s="29">
        <v>18.899999999999999</v>
      </c>
    </row>
    <row r="5250" spans="2:5" x14ac:dyDescent="0.3">
      <c r="B5250" s="28">
        <v>43064.123611111114</v>
      </c>
      <c r="C5250" s="27">
        <f t="shared" si="81"/>
        <v>5246</v>
      </c>
      <c r="D5250" s="29">
        <v>18.7</v>
      </c>
      <c r="E5250" s="29">
        <v>18.899999999999999</v>
      </c>
    </row>
    <row r="5251" spans="2:5" x14ac:dyDescent="0.3">
      <c r="B5251" s="28">
        <v>43064.124305555553</v>
      </c>
      <c r="C5251" s="27">
        <f t="shared" si="81"/>
        <v>5247</v>
      </c>
      <c r="D5251" s="29">
        <v>18.7</v>
      </c>
      <c r="E5251" s="29">
        <v>18.899999999999999</v>
      </c>
    </row>
    <row r="5252" spans="2:5" x14ac:dyDescent="0.3">
      <c r="B5252" s="28">
        <v>43064.125</v>
      </c>
      <c r="C5252" s="27">
        <f t="shared" si="81"/>
        <v>5248</v>
      </c>
      <c r="D5252" s="29">
        <v>18.7</v>
      </c>
      <c r="E5252" s="29">
        <v>18.899999999999999</v>
      </c>
    </row>
    <row r="5253" spans="2:5" x14ac:dyDescent="0.3">
      <c r="B5253" s="28">
        <v>43064.125694444447</v>
      </c>
      <c r="C5253" s="27">
        <f t="shared" si="81"/>
        <v>5249</v>
      </c>
      <c r="D5253" s="29">
        <v>18.7</v>
      </c>
      <c r="E5253" s="29">
        <v>18.899999999999999</v>
      </c>
    </row>
    <row r="5254" spans="2:5" x14ac:dyDescent="0.3">
      <c r="B5254" s="28">
        <v>43064.126388888886</v>
      </c>
      <c r="C5254" s="27">
        <f t="shared" si="81"/>
        <v>5250</v>
      </c>
      <c r="D5254" s="29">
        <v>18.7</v>
      </c>
      <c r="E5254" s="29">
        <v>18.8</v>
      </c>
    </row>
    <row r="5255" spans="2:5" x14ac:dyDescent="0.3">
      <c r="B5255" s="28">
        <v>43064.127083333333</v>
      </c>
      <c r="C5255" s="27">
        <f t="shared" ref="C5255:C5318" si="82">C5254+1</f>
        <v>5251</v>
      </c>
      <c r="D5255" s="29">
        <v>18.7</v>
      </c>
      <c r="E5255" s="29">
        <v>18.8</v>
      </c>
    </row>
    <row r="5256" spans="2:5" x14ac:dyDescent="0.3">
      <c r="B5256" s="28">
        <v>43064.12777777778</v>
      </c>
      <c r="C5256" s="27">
        <f t="shared" si="82"/>
        <v>5252</v>
      </c>
      <c r="D5256" s="29">
        <v>18.7</v>
      </c>
      <c r="E5256" s="29">
        <v>18.8</v>
      </c>
    </row>
    <row r="5257" spans="2:5" x14ac:dyDescent="0.3">
      <c r="B5257" s="28">
        <v>43064.128472222219</v>
      </c>
      <c r="C5257" s="27">
        <f t="shared" si="82"/>
        <v>5253</v>
      </c>
      <c r="D5257" s="29">
        <v>18.7</v>
      </c>
      <c r="E5257" s="29">
        <v>18.8</v>
      </c>
    </row>
    <row r="5258" spans="2:5" x14ac:dyDescent="0.3">
      <c r="B5258" s="28">
        <v>43064.129166666666</v>
      </c>
      <c r="C5258" s="27">
        <f t="shared" si="82"/>
        <v>5254</v>
      </c>
      <c r="D5258" s="29">
        <v>18.8</v>
      </c>
      <c r="E5258" s="29">
        <v>18.899999999999999</v>
      </c>
    </row>
    <row r="5259" spans="2:5" x14ac:dyDescent="0.3">
      <c r="B5259" s="28">
        <v>43064.129861111112</v>
      </c>
      <c r="C5259" s="27">
        <f t="shared" si="82"/>
        <v>5255</v>
      </c>
      <c r="D5259" s="29">
        <v>18.899999999999999</v>
      </c>
      <c r="E5259" s="29">
        <v>18.899999999999999</v>
      </c>
    </row>
    <row r="5260" spans="2:5" x14ac:dyDescent="0.3">
      <c r="B5260" s="28">
        <v>43064.130555555559</v>
      </c>
      <c r="C5260" s="27">
        <f t="shared" si="82"/>
        <v>5256</v>
      </c>
      <c r="D5260" s="29">
        <v>19</v>
      </c>
      <c r="E5260" s="29">
        <v>19</v>
      </c>
    </row>
    <row r="5261" spans="2:5" x14ac:dyDescent="0.3">
      <c r="B5261" s="28">
        <v>43064.131249999999</v>
      </c>
      <c r="C5261" s="27">
        <f t="shared" si="82"/>
        <v>5257</v>
      </c>
      <c r="D5261" s="29">
        <v>19.100000000000001</v>
      </c>
      <c r="E5261" s="29">
        <v>19</v>
      </c>
    </row>
    <row r="5262" spans="2:5" x14ac:dyDescent="0.3">
      <c r="B5262" s="28">
        <v>43064.131944444445</v>
      </c>
      <c r="C5262" s="27">
        <f t="shared" si="82"/>
        <v>5258</v>
      </c>
      <c r="D5262" s="29">
        <v>19.2</v>
      </c>
      <c r="E5262" s="29">
        <v>19</v>
      </c>
    </row>
    <row r="5263" spans="2:5" x14ac:dyDescent="0.3">
      <c r="B5263" s="28">
        <v>43064.132638888892</v>
      </c>
      <c r="C5263" s="27">
        <f t="shared" si="82"/>
        <v>5259</v>
      </c>
      <c r="D5263" s="29">
        <v>19.3</v>
      </c>
      <c r="E5263" s="29">
        <v>19.100000000000001</v>
      </c>
    </row>
    <row r="5264" spans="2:5" x14ac:dyDescent="0.3">
      <c r="B5264" s="28">
        <v>43064.133333333331</v>
      </c>
      <c r="C5264" s="27">
        <f t="shared" si="82"/>
        <v>5260</v>
      </c>
      <c r="D5264" s="29">
        <v>19.399999999999999</v>
      </c>
      <c r="E5264" s="29">
        <v>19.2</v>
      </c>
    </row>
    <row r="5265" spans="2:5" x14ac:dyDescent="0.3">
      <c r="B5265" s="28">
        <v>43064.134027777778</v>
      </c>
      <c r="C5265" s="27">
        <f t="shared" si="82"/>
        <v>5261</v>
      </c>
      <c r="D5265" s="29">
        <v>19.600000000000001</v>
      </c>
      <c r="E5265" s="29">
        <v>19.3</v>
      </c>
    </row>
    <row r="5266" spans="2:5" x14ac:dyDescent="0.3">
      <c r="B5266" s="28">
        <v>43064.134722222225</v>
      </c>
      <c r="C5266" s="27">
        <f t="shared" si="82"/>
        <v>5262</v>
      </c>
      <c r="D5266" s="29">
        <v>19.7</v>
      </c>
      <c r="E5266" s="29">
        <v>19.399999999999999</v>
      </c>
    </row>
    <row r="5267" spans="2:5" x14ac:dyDescent="0.3">
      <c r="B5267" s="28">
        <v>43064.135416666664</v>
      </c>
      <c r="C5267" s="27">
        <f t="shared" si="82"/>
        <v>5263</v>
      </c>
      <c r="D5267" s="29">
        <v>19.7</v>
      </c>
      <c r="E5267" s="29">
        <v>19.5</v>
      </c>
    </row>
    <row r="5268" spans="2:5" x14ac:dyDescent="0.3">
      <c r="B5268" s="28">
        <v>43064.136111111111</v>
      </c>
      <c r="C5268" s="27">
        <f t="shared" si="82"/>
        <v>5264</v>
      </c>
      <c r="D5268" s="29">
        <v>19.7</v>
      </c>
      <c r="E5268" s="29">
        <v>19.600000000000001</v>
      </c>
    </row>
    <row r="5269" spans="2:5" x14ac:dyDescent="0.3">
      <c r="B5269" s="28">
        <v>43064.136805555558</v>
      </c>
      <c r="C5269" s="27">
        <f t="shared" si="82"/>
        <v>5265</v>
      </c>
      <c r="D5269" s="29">
        <v>19.7</v>
      </c>
      <c r="E5269" s="29">
        <v>19.600000000000001</v>
      </c>
    </row>
    <row r="5270" spans="2:5" x14ac:dyDescent="0.3">
      <c r="B5270" s="28">
        <v>43064.137499999997</v>
      </c>
      <c r="C5270" s="27">
        <f t="shared" si="82"/>
        <v>5266</v>
      </c>
      <c r="D5270" s="29">
        <v>19.7</v>
      </c>
      <c r="E5270" s="29">
        <v>19.7</v>
      </c>
    </row>
    <row r="5271" spans="2:5" x14ac:dyDescent="0.3">
      <c r="B5271" s="28">
        <v>43064.138194444444</v>
      </c>
      <c r="C5271" s="27">
        <f t="shared" si="82"/>
        <v>5267</v>
      </c>
      <c r="D5271" s="29">
        <v>19.7</v>
      </c>
      <c r="E5271" s="29">
        <v>19.7</v>
      </c>
    </row>
    <row r="5272" spans="2:5" x14ac:dyDescent="0.3">
      <c r="B5272" s="28">
        <v>43064.138888888891</v>
      </c>
      <c r="C5272" s="27">
        <f t="shared" si="82"/>
        <v>5268</v>
      </c>
      <c r="D5272" s="29">
        <v>19.7</v>
      </c>
      <c r="E5272" s="29">
        <v>19.7</v>
      </c>
    </row>
    <row r="5273" spans="2:5" x14ac:dyDescent="0.3">
      <c r="B5273" s="28">
        <v>43064.13958333333</v>
      </c>
      <c r="C5273" s="27">
        <f t="shared" si="82"/>
        <v>5269</v>
      </c>
      <c r="D5273" s="29">
        <v>19.7</v>
      </c>
      <c r="E5273" s="29">
        <v>19.7</v>
      </c>
    </row>
    <row r="5274" spans="2:5" x14ac:dyDescent="0.3">
      <c r="B5274" s="28">
        <v>43064.140277777777</v>
      </c>
      <c r="C5274" s="27">
        <f t="shared" si="82"/>
        <v>5270</v>
      </c>
      <c r="D5274" s="29">
        <v>19.7</v>
      </c>
      <c r="E5274" s="29">
        <v>19.7</v>
      </c>
    </row>
    <row r="5275" spans="2:5" x14ac:dyDescent="0.3">
      <c r="B5275" s="28">
        <v>43064.140972222223</v>
      </c>
      <c r="C5275" s="27">
        <f t="shared" si="82"/>
        <v>5271</v>
      </c>
      <c r="D5275" s="29">
        <v>19.7</v>
      </c>
      <c r="E5275" s="29">
        <v>19.7</v>
      </c>
    </row>
    <row r="5276" spans="2:5" x14ac:dyDescent="0.3">
      <c r="B5276" s="28">
        <v>43064.14166666667</v>
      </c>
      <c r="C5276" s="27">
        <f t="shared" si="82"/>
        <v>5272</v>
      </c>
      <c r="D5276" s="29">
        <v>19.7</v>
      </c>
      <c r="E5276" s="29">
        <v>19.8</v>
      </c>
    </row>
    <row r="5277" spans="2:5" x14ac:dyDescent="0.3">
      <c r="B5277" s="28">
        <v>43064.142361111109</v>
      </c>
      <c r="C5277" s="27">
        <f t="shared" si="82"/>
        <v>5273</v>
      </c>
      <c r="D5277" s="29">
        <v>19.7</v>
      </c>
      <c r="E5277" s="29">
        <v>19.7</v>
      </c>
    </row>
    <row r="5278" spans="2:5" x14ac:dyDescent="0.3">
      <c r="B5278" s="28">
        <v>43064.143055555556</v>
      </c>
      <c r="C5278" s="27">
        <f t="shared" si="82"/>
        <v>5274</v>
      </c>
      <c r="D5278" s="29">
        <v>19.600000000000001</v>
      </c>
      <c r="E5278" s="29">
        <v>19.7</v>
      </c>
    </row>
    <row r="5279" spans="2:5" x14ac:dyDescent="0.3">
      <c r="B5279" s="28">
        <v>43064.143750000003</v>
      </c>
      <c r="C5279" s="27">
        <f t="shared" si="82"/>
        <v>5275</v>
      </c>
      <c r="D5279" s="29">
        <v>19.600000000000001</v>
      </c>
      <c r="E5279" s="29">
        <v>19.7</v>
      </c>
    </row>
    <row r="5280" spans="2:5" x14ac:dyDescent="0.3">
      <c r="B5280" s="28">
        <v>43064.144444444442</v>
      </c>
      <c r="C5280" s="27">
        <f t="shared" si="82"/>
        <v>5276</v>
      </c>
      <c r="D5280" s="29">
        <v>19.5</v>
      </c>
      <c r="E5280" s="29">
        <v>19.7</v>
      </c>
    </row>
    <row r="5281" spans="2:5" x14ac:dyDescent="0.3">
      <c r="B5281" s="28">
        <v>43064.145138888889</v>
      </c>
      <c r="C5281" s="27">
        <f t="shared" si="82"/>
        <v>5277</v>
      </c>
      <c r="D5281" s="29">
        <v>19.5</v>
      </c>
      <c r="E5281" s="29">
        <v>19.7</v>
      </c>
    </row>
    <row r="5282" spans="2:5" x14ac:dyDescent="0.3">
      <c r="B5282" s="28">
        <v>43064.145833333336</v>
      </c>
      <c r="C5282" s="27">
        <f t="shared" si="82"/>
        <v>5278</v>
      </c>
      <c r="D5282" s="29">
        <v>19.399999999999999</v>
      </c>
      <c r="E5282" s="29">
        <v>19.600000000000001</v>
      </c>
    </row>
    <row r="5283" spans="2:5" x14ac:dyDescent="0.3">
      <c r="B5283" s="28">
        <v>43064.146527777775</v>
      </c>
      <c r="C5283" s="27">
        <f t="shared" si="82"/>
        <v>5279</v>
      </c>
      <c r="D5283" s="29">
        <v>19.2</v>
      </c>
      <c r="E5283" s="29">
        <v>19.600000000000001</v>
      </c>
    </row>
    <row r="5284" spans="2:5" x14ac:dyDescent="0.3">
      <c r="B5284" s="28">
        <v>43064.147222222222</v>
      </c>
      <c r="C5284" s="27">
        <f t="shared" si="82"/>
        <v>5280</v>
      </c>
      <c r="D5284" s="29">
        <v>19.100000000000001</v>
      </c>
      <c r="E5284" s="29">
        <v>19.5</v>
      </c>
    </row>
    <row r="5285" spans="2:5" x14ac:dyDescent="0.3">
      <c r="B5285" s="28">
        <v>43064.147916666669</v>
      </c>
      <c r="C5285" s="27">
        <f t="shared" si="82"/>
        <v>5281</v>
      </c>
      <c r="D5285" s="29">
        <v>19</v>
      </c>
      <c r="E5285" s="29">
        <v>19.399999999999999</v>
      </c>
    </row>
    <row r="5286" spans="2:5" x14ac:dyDescent="0.3">
      <c r="B5286" s="28">
        <v>43064.148611111108</v>
      </c>
      <c r="C5286" s="27">
        <f t="shared" si="82"/>
        <v>5282</v>
      </c>
      <c r="D5286" s="29">
        <v>18.899999999999999</v>
      </c>
      <c r="E5286" s="29">
        <v>19.3</v>
      </c>
    </row>
    <row r="5287" spans="2:5" x14ac:dyDescent="0.3">
      <c r="B5287" s="28">
        <v>43064.149305555555</v>
      </c>
      <c r="C5287" s="27">
        <f t="shared" si="82"/>
        <v>5283</v>
      </c>
      <c r="D5287" s="29">
        <v>18.8</v>
      </c>
      <c r="E5287" s="29">
        <v>19.3</v>
      </c>
    </row>
    <row r="5288" spans="2:5" x14ac:dyDescent="0.3">
      <c r="B5288" s="28">
        <v>43064.15</v>
      </c>
      <c r="C5288" s="27">
        <f t="shared" si="82"/>
        <v>5284</v>
      </c>
      <c r="D5288" s="29">
        <v>18.7</v>
      </c>
      <c r="E5288" s="29">
        <v>19.100000000000001</v>
      </c>
    </row>
    <row r="5289" spans="2:5" x14ac:dyDescent="0.3">
      <c r="B5289" s="28">
        <v>43064.150694444441</v>
      </c>
      <c r="C5289" s="27">
        <f t="shared" si="82"/>
        <v>5285</v>
      </c>
      <c r="D5289" s="29">
        <v>18.600000000000001</v>
      </c>
      <c r="E5289" s="29">
        <v>19</v>
      </c>
    </row>
    <row r="5290" spans="2:5" x14ac:dyDescent="0.3">
      <c r="B5290" s="28">
        <v>43064.151388888888</v>
      </c>
      <c r="C5290" s="27">
        <f t="shared" si="82"/>
        <v>5286</v>
      </c>
      <c r="D5290" s="29">
        <v>18.600000000000001</v>
      </c>
      <c r="E5290" s="29">
        <v>19</v>
      </c>
    </row>
    <row r="5291" spans="2:5" x14ac:dyDescent="0.3">
      <c r="B5291" s="28">
        <v>43064.152083333334</v>
      </c>
      <c r="C5291" s="27">
        <f t="shared" si="82"/>
        <v>5287</v>
      </c>
      <c r="D5291" s="29">
        <v>18.600000000000001</v>
      </c>
      <c r="E5291" s="29">
        <v>18.899999999999999</v>
      </c>
    </row>
    <row r="5292" spans="2:5" x14ac:dyDescent="0.3">
      <c r="B5292" s="28">
        <v>43064.152777777781</v>
      </c>
      <c r="C5292" s="27">
        <f t="shared" si="82"/>
        <v>5288</v>
      </c>
      <c r="D5292" s="29">
        <v>18.5</v>
      </c>
      <c r="E5292" s="29">
        <v>18.899999999999999</v>
      </c>
    </row>
    <row r="5293" spans="2:5" x14ac:dyDescent="0.3">
      <c r="B5293" s="28">
        <v>43064.15347222222</v>
      </c>
      <c r="C5293" s="27">
        <f t="shared" si="82"/>
        <v>5289</v>
      </c>
      <c r="D5293" s="29">
        <v>18.5</v>
      </c>
      <c r="E5293" s="29">
        <v>18.8</v>
      </c>
    </row>
    <row r="5294" spans="2:5" x14ac:dyDescent="0.3">
      <c r="B5294" s="28">
        <v>43064.154166666667</v>
      </c>
      <c r="C5294" s="27">
        <f t="shared" si="82"/>
        <v>5290</v>
      </c>
      <c r="D5294" s="29">
        <v>18.5</v>
      </c>
      <c r="E5294" s="29">
        <v>18.8</v>
      </c>
    </row>
    <row r="5295" spans="2:5" x14ac:dyDescent="0.3">
      <c r="B5295" s="28">
        <v>43064.154861111114</v>
      </c>
      <c r="C5295" s="27">
        <f t="shared" si="82"/>
        <v>5291</v>
      </c>
      <c r="D5295" s="29">
        <v>18.5</v>
      </c>
      <c r="E5295" s="29">
        <v>18.7</v>
      </c>
    </row>
    <row r="5296" spans="2:5" x14ac:dyDescent="0.3">
      <c r="B5296" s="28">
        <v>43064.155555555553</v>
      </c>
      <c r="C5296" s="27">
        <f t="shared" si="82"/>
        <v>5292</v>
      </c>
      <c r="D5296" s="29">
        <v>18.5</v>
      </c>
      <c r="E5296" s="29">
        <v>18.7</v>
      </c>
    </row>
    <row r="5297" spans="2:5" x14ac:dyDescent="0.3">
      <c r="B5297" s="28">
        <v>43064.15625</v>
      </c>
      <c r="C5297" s="27">
        <f t="shared" si="82"/>
        <v>5293</v>
      </c>
      <c r="D5297" s="29">
        <v>18.5</v>
      </c>
      <c r="E5297" s="29">
        <v>18.7</v>
      </c>
    </row>
    <row r="5298" spans="2:5" x14ac:dyDescent="0.3">
      <c r="B5298" s="28">
        <v>43064.156944444447</v>
      </c>
      <c r="C5298" s="27">
        <f t="shared" si="82"/>
        <v>5294</v>
      </c>
      <c r="D5298" s="29">
        <v>18.5</v>
      </c>
      <c r="E5298" s="29">
        <v>18.7</v>
      </c>
    </row>
    <row r="5299" spans="2:5" x14ac:dyDescent="0.3">
      <c r="B5299" s="28">
        <v>43064.157638888886</v>
      </c>
      <c r="C5299" s="27">
        <f t="shared" si="82"/>
        <v>5295</v>
      </c>
      <c r="D5299" s="29">
        <v>18.399999999999999</v>
      </c>
      <c r="E5299" s="29">
        <v>18.600000000000001</v>
      </c>
    </row>
    <row r="5300" spans="2:5" x14ac:dyDescent="0.3">
      <c r="B5300" s="28">
        <v>43064.158333333333</v>
      </c>
      <c r="C5300" s="27">
        <f t="shared" si="82"/>
        <v>5296</v>
      </c>
      <c r="D5300" s="29">
        <v>18.5</v>
      </c>
      <c r="E5300" s="29">
        <v>18.600000000000001</v>
      </c>
    </row>
    <row r="5301" spans="2:5" x14ac:dyDescent="0.3">
      <c r="B5301" s="28">
        <v>43064.15902777778</v>
      </c>
      <c r="C5301" s="27">
        <f t="shared" si="82"/>
        <v>5297</v>
      </c>
      <c r="D5301" s="29">
        <v>18.5</v>
      </c>
      <c r="E5301" s="29">
        <v>18.600000000000001</v>
      </c>
    </row>
    <row r="5302" spans="2:5" x14ac:dyDescent="0.3">
      <c r="B5302" s="28">
        <v>43064.159722222219</v>
      </c>
      <c r="C5302" s="27">
        <f t="shared" si="82"/>
        <v>5298</v>
      </c>
      <c r="D5302" s="29">
        <v>18.7</v>
      </c>
      <c r="E5302" s="29">
        <v>18.7</v>
      </c>
    </row>
    <row r="5303" spans="2:5" x14ac:dyDescent="0.3">
      <c r="B5303" s="28">
        <v>43064.160416666666</v>
      </c>
      <c r="C5303" s="27">
        <f t="shared" si="82"/>
        <v>5299</v>
      </c>
      <c r="D5303" s="29">
        <v>18.7</v>
      </c>
      <c r="E5303" s="29">
        <v>18.7</v>
      </c>
    </row>
    <row r="5304" spans="2:5" x14ac:dyDescent="0.3">
      <c r="B5304" s="28">
        <v>43064.161111111112</v>
      </c>
      <c r="C5304" s="27">
        <f t="shared" si="82"/>
        <v>5300</v>
      </c>
      <c r="D5304" s="29">
        <v>18.7</v>
      </c>
      <c r="E5304" s="29">
        <v>18.7</v>
      </c>
    </row>
    <row r="5305" spans="2:5" x14ac:dyDescent="0.3">
      <c r="B5305" s="28">
        <v>43064.161805555559</v>
      </c>
      <c r="C5305" s="27">
        <f t="shared" si="82"/>
        <v>5301</v>
      </c>
      <c r="D5305" s="29">
        <v>18.7</v>
      </c>
      <c r="E5305" s="29">
        <v>18.7</v>
      </c>
    </row>
    <row r="5306" spans="2:5" x14ac:dyDescent="0.3">
      <c r="B5306" s="28">
        <v>43064.162499999999</v>
      </c>
      <c r="C5306" s="27">
        <f t="shared" si="82"/>
        <v>5302</v>
      </c>
      <c r="D5306" s="29">
        <v>18.8</v>
      </c>
      <c r="E5306" s="29">
        <v>18.8</v>
      </c>
    </row>
    <row r="5307" spans="2:5" x14ac:dyDescent="0.3">
      <c r="B5307" s="28">
        <v>43064.163194444445</v>
      </c>
      <c r="C5307" s="27">
        <f t="shared" si="82"/>
        <v>5303</v>
      </c>
      <c r="D5307" s="29">
        <v>18.8</v>
      </c>
      <c r="E5307" s="29">
        <v>18.8</v>
      </c>
    </row>
    <row r="5308" spans="2:5" x14ac:dyDescent="0.3">
      <c r="B5308" s="28">
        <v>43064.163888888892</v>
      </c>
      <c r="C5308" s="27">
        <f t="shared" si="82"/>
        <v>5304</v>
      </c>
      <c r="D5308" s="29">
        <v>18.8</v>
      </c>
      <c r="E5308" s="29">
        <v>18.8</v>
      </c>
    </row>
    <row r="5309" spans="2:5" x14ac:dyDescent="0.3">
      <c r="B5309" s="28">
        <v>43064.164583333331</v>
      </c>
      <c r="C5309" s="27">
        <f t="shared" si="82"/>
        <v>5305</v>
      </c>
      <c r="D5309" s="29">
        <v>18.7</v>
      </c>
      <c r="E5309" s="29">
        <v>18.8</v>
      </c>
    </row>
    <row r="5310" spans="2:5" x14ac:dyDescent="0.3">
      <c r="B5310" s="28">
        <v>43064.165277777778</v>
      </c>
      <c r="C5310" s="27">
        <f t="shared" si="82"/>
        <v>5306</v>
      </c>
      <c r="D5310" s="29">
        <v>18.7</v>
      </c>
      <c r="E5310" s="29">
        <v>18.8</v>
      </c>
    </row>
    <row r="5311" spans="2:5" x14ac:dyDescent="0.3">
      <c r="B5311" s="28">
        <v>43064.165972222225</v>
      </c>
      <c r="C5311" s="27">
        <f t="shared" si="82"/>
        <v>5307</v>
      </c>
      <c r="D5311" s="29">
        <v>18.7</v>
      </c>
      <c r="E5311" s="29">
        <v>18.8</v>
      </c>
    </row>
    <row r="5312" spans="2:5" x14ac:dyDescent="0.3">
      <c r="B5312" s="28">
        <v>43064.166666666664</v>
      </c>
      <c r="C5312" s="27">
        <f t="shared" si="82"/>
        <v>5308</v>
      </c>
      <c r="D5312" s="29">
        <v>18.8</v>
      </c>
      <c r="E5312" s="29">
        <v>18.8</v>
      </c>
    </row>
    <row r="5313" spans="2:5" x14ac:dyDescent="0.3">
      <c r="B5313" s="28">
        <v>43064.167361111111</v>
      </c>
      <c r="C5313" s="27">
        <f t="shared" si="82"/>
        <v>5309</v>
      </c>
      <c r="D5313" s="29">
        <v>18.899999999999999</v>
      </c>
      <c r="E5313" s="29">
        <v>18.8</v>
      </c>
    </row>
    <row r="5314" spans="2:5" x14ac:dyDescent="0.3">
      <c r="B5314" s="28">
        <v>43064.168055555558</v>
      </c>
      <c r="C5314" s="27">
        <f t="shared" si="82"/>
        <v>5310</v>
      </c>
      <c r="D5314" s="29">
        <v>18.899999999999999</v>
      </c>
      <c r="E5314" s="29">
        <v>18.899999999999999</v>
      </c>
    </row>
    <row r="5315" spans="2:5" x14ac:dyDescent="0.3">
      <c r="B5315" s="28">
        <v>43064.168749999997</v>
      </c>
      <c r="C5315" s="27">
        <f t="shared" si="82"/>
        <v>5311</v>
      </c>
      <c r="D5315" s="29">
        <v>19</v>
      </c>
      <c r="E5315" s="29">
        <v>18.899999999999999</v>
      </c>
    </row>
    <row r="5316" spans="2:5" x14ac:dyDescent="0.3">
      <c r="B5316" s="28">
        <v>43064.169444444444</v>
      </c>
      <c r="C5316" s="27">
        <f t="shared" si="82"/>
        <v>5312</v>
      </c>
      <c r="D5316" s="29">
        <v>19</v>
      </c>
      <c r="E5316" s="29">
        <v>18.899999999999999</v>
      </c>
    </row>
    <row r="5317" spans="2:5" x14ac:dyDescent="0.3">
      <c r="B5317" s="28">
        <v>43064.170138888891</v>
      </c>
      <c r="C5317" s="27">
        <f t="shared" si="82"/>
        <v>5313</v>
      </c>
      <c r="D5317" s="29">
        <v>19.100000000000001</v>
      </c>
      <c r="E5317" s="29">
        <v>19</v>
      </c>
    </row>
    <row r="5318" spans="2:5" x14ac:dyDescent="0.3">
      <c r="B5318" s="28">
        <v>43064.17083333333</v>
      </c>
      <c r="C5318" s="27">
        <f t="shared" si="82"/>
        <v>5314</v>
      </c>
      <c r="D5318" s="29">
        <v>19.100000000000001</v>
      </c>
      <c r="E5318" s="29">
        <v>19</v>
      </c>
    </row>
    <row r="5319" spans="2:5" x14ac:dyDescent="0.3">
      <c r="B5319" s="28">
        <v>43064.171527777777</v>
      </c>
      <c r="C5319" s="27">
        <f t="shared" ref="C5319:C5382" si="83">C5318+1</f>
        <v>5315</v>
      </c>
      <c r="D5319" s="29">
        <v>19</v>
      </c>
      <c r="E5319" s="29">
        <v>19</v>
      </c>
    </row>
    <row r="5320" spans="2:5" x14ac:dyDescent="0.3">
      <c r="B5320" s="28">
        <v>43064.172222222223</v>
      </c>
      <c r="C5320" s="27">
        <f t="shared" si="83"/>
        <v>5316</v>
      </c>
      <c r="D5320" s="29">
        <v>19</v>
      </c>
      <c r="E5320" s="29">
        <v>19</v>
      </c>
    </row>
    <row r="5321" spans="2:5" x14ac:dyDescent="0.3">
      <c r="B5321" s="28">
        <v>43064.17291666667</v>
      </c>
      <c r="C5321" s="27">
        <f t="shared" si="83"/>
        <v>5317</v>
      </c>
      <c r="D5321" s="29">
        <v>18.899999999999999</v>
      </c>
      <c r="E5321" s="29">
        <v>19</v>
      </c>
    </row>
    <row r="5322" spans="2:5" x14ac:dyDescent="0.3">
      <c r="B5322" s="28">
        <v>43064.173611111109</v>
      </c>
      <c r="C5322" s="27">
        <f t="shared" si="83"/>
        <v>5318</v>
      </c>
      <c r="D5322" s="29">
        <v>19</v>
      </c>
      <c r="E5322" s="29">
        <v>19</v>
      </c>
    </row>
    <row r="5323" spans="2:5" x14ac:dyDescent="0.3">
      <c r="B5323" s="28">
        <v>43064.174305555556</v>
      </c>
      <c r="C5323" s="27">
        <f t="shared" si="83"/>
        <v>5319</v>
      </c>
      <c r="D5323" s="29">
        <v>19.100000000000001</v>
      </c>
      <c r="E5323" s="29">
        <v>19.100000000000001</v>
      </c>
    </row>
    <row r="5324" spans="2:5" x14ac:dyDescent="0.3">
      <c r="B5324" s="28">
        <v>43064.175000000003</v>
      </c>
      <c r="C5324" s="27">
        <f t="shared" si="83"/>
        <v>5320</v>
      </c>
      <c r="D5324" s="29">
        <v>19.100000000000001</v>
      </c>
      <c r="E5324" s="29">
        <v>19</v>
      </c>
    </row>
    <row r="5325" spans="2:5" x14ac:dyDescent="0.3">
      <c r="B5325" s="28">
        <v>43064.175694444442</v>
      </c>
      <c r="C5325" s="27">
        <f t="shared" si="83"/>
        <v>5321</v>
      </c>
      <c r="D5325" s="29">
        <v>19</v>
      </c>
      <c r="E5325" s="29">
        <v>19</v>
      </c>
    </row>
    <row r="5326" spans="2:5" x14ac:dyDescent="0.3">
      <c r="B5326" s="28">
        <v>43064.176388888889</v>
      </c>
      <c r="C5326" s="27">
        <f t="shared" si="83"/>
        <v>5322</v>
      </c>
      <c r="D5326" s="29">
        <v>19</v>
      </c>
      <c r="E5326" s="29">
        <v>19</v>
      </c>
    </row>
    <row r="5327" spans="2:5" x14ac:dyDescent="0.3">
      <c r="B5327" s="28">
        <v>43064.177083333336</v>
      </c>
      <c r="C5327" s="27">
        <f t="shared" si="83"/>
        <v>5323</v>
      </c>
      <c r="D5327" s="29">
        <v>18.899999999999999</v>
      </c>
      <c r="E5327" s="29">
        <v>19</v>
      </c>
    </row>
    <row r="5328" spans="2:5" x14ac:dyDescent="0.3">
      <c r="B5328" s="28">
        <v>43064.177777777775</v>
      </c>
      <c r="C5328" s="27">
        <f t="shared" si="83"/>
        <v>5324</v>
      </c>
      <c r="D5328" s="29">
        <v>18.899999999999999</v>
      </c>
      <c r="E5328" s="29">
        <v>19</v>
      </c>
    </row>
    <row r="5329" spans="2:5" x14ac:dyDescent="0.3">
      <c r="B5329" s="28">
        <v>43064.178472222222</v>
      </c>
      <c r="C5329" s="27">
        <f t="shared" si="83"/>
        <v>5325</v>
      </c>
      <c r="D5329" s="29">
        <v>18.8</v>
      </c>
      <c r="E5329" s="29">
        <v>19</v>
      </c>
    </row>
    <row r="5330" spans="2:5" x14ac:dyDescent="0.3">
      <c r="B5330" s="28">
        <v>43064.179166666669</v>
      </c>
      <c r="C5330" s="27">
        <f t="shared" si="83"/>
        <v>5326</v>
      </c>
      <c r="D5330" s="29">
        <v>18.8</v>
      </c>
      <c r="E5330" s="29">
        <v>18.899999999999999</v>
      </c>
    </row>
    <row r="5331" spans="2:5" x14ac:dyDescent="0.3">
      <c r="B5331" s="28">
        <v>43064.179861111108</v>
      </c>
      <c r="C5331" s="27">
        <f t="shared" si="83"/>
        <v>5327</v>
      </c>
      <c r="D5331" s="29">
        <v>18.7</v>
      </c>
      <c r="E5331" s="29">
        <v>18.899999999999999</v>
      </c>
    </row>
    <row r="5332" spans="2:5" x14ac:dyDescent="0.3">
      <c r="B5332" s="28">
        <v>43064.180555555555</v>
      </c>
      <c r="C5332" s="27">
        <f t="shared" si="83"/>
        <v>5328</v>
      </c>
      <c r="D5332" s="29">
        <v>18.7</v>
      </c>
      <c r="E5332" s="29">
        <v>18.899999999999999</v>
      </c>
    </row>
    <row r="5333" spans="2:5" x14ac:dyDescent="0.3">
      <c r="B5333" s="28">
        <v>43064.181250000001</v>
      </c>
      <c r="C5333" s="27">
        <f t="shared" si="83"/>
        <v>5329</v>
      </c>
      <c r="D5333" s="29">
        <v>18.600000000000001</v>
      </c>
      <c r="E5333" s="29">
        <v>18.8</v>
      </c>
    </row>
    <row r="5334" spans="2:5" x14ac:dyDescent="0.3">
      <c r="B5334" s="28">
        <v>43064.181944444441</v>
      </c>
      <c r="C5334" s="27">
        <f t="shared" si="83"/>
        <v>5330</v>
      </c>
      <c r="D5334" s="29">
        <v>18.5</v>
      </c>
      <c r="E5334" s="29">
        <v>18.8</v>
      </c>
    </row>
    <row r="5335" spans="2:5" x14ac:dyDescent="0.3">
      <c r="B5335" s="28">
        <v>43064.182638888888</v>
      </c>
      <c r="C5335" s="27">
        <f t="shared" si="83"/>
        <v>5331</v>
      </c>
      <c r="D5335" s="29">
        <v>18.5</v>
      </c>
      <c r="E5335" s="29">
        <v>18.8</v>
      </c>
    </row>
    <row r="5336" spans="2:5" x14ac:dyDescent="0.3">
      <c r="B5336" s="28">
        <v>43064.183333333334</v>
      </c>
      <c r="C5336" s="27">
        <f t="shared" si="83"/>
        <v>5332</v>
      </c>
      <c r="D5336" s="29">
        <v>18.600000000000001</v>
      </c>
      <c r="E5336" s="29">
        <v>18.8</v>
      </c>
    </row>
    <row r="5337" spans="2:5" x14ac:dyDescent="0.3">
      <c r="B5337" s="28">
        <v>43064.184027777781</v>
      </c>
      <c r="C5337" s="27">
        <f t="shared" si="83"/>
        <v>5333</v>
      </c>
      <c r="D5337" s="29">
        <v>18.600000000000001</v>
      </c>
      <c r="E5337" s="29">
        <v>18.8</v>
      </c>
    </row>
    <row r="5338" spans="2:5" x14ac:dyDescent="0.3">
      <c r="B5338" s="28">
        <v>43064.18472222222</v>
      </c>
      <c r="C5338" s="27">
        <f t="shared" si="83"/>
        <v>5334</v>
      </c>
      <c r="D5338" s="29">
        <v>18.600000000000001</v>
      </c>
      <c r="E5338" s="29">
        <v>18.8</v>
      </c>
    </row>
    <row r="5339" spans="2:5" x14ac:dyDescent="0.3">
      <c r="B5339" s="28">
        <v>43064.185416666667</v>
      </c>
      <c r="C5339" s="27">
        <f t="shared" si="83"/>
        <v>5335</v>
      </c>
      <c r="D5339" s="29">
        <v>18.7</v>
      </c>
      <c r="E5339" s="29">
        <v>18.8</v>
      </c>
    </row>
    <row r="5340" spans="2:5" x14ac:dyDescent="0.3">
      <c r="B5340" s="28">
        <v>43064.186111111114</v>
      </c>
      <c r="C5340" s="27">
        <f t="shared" si="83"/>
        <v>5336</v>
      </c>
      <c r="D5340" s="29">
        <v>18.7</v>
      </c>
      <c r="E5340" s="29">
        <v>18.8</v>
      </c>
    </row>
    <row r="5341" spans="2:5" x14ac:dyDescent="0.3">
      <c r="B5341" s="28">
        <v>43064.186805555553</v>
      </c>
      <c r="C5341" s="27">
        <f t="shared" si="83"/>
        <v>5337</v>
      </c>
      <c r="D5341" s="29">
        <v>18.7</v>
      </c>
      <c r="E5341" s="29">
        <v>18.7</v>
      </c>
    </row>
    <row r="5342" spans="2:5" x14ac:dyDescent="0.3">
      <c r="B5342" s="28">
        <v>43064.1875</v>
      </c>
      <c r="C5342" s="27">
        <f t="shared" si="83"/>
        <v>5338</v>
      </c>
      <c r="D5342" s="29">
        <v>18.7</v>
      </c>
      <c r="E5342" s="29">
        <v>18.7</v>
      </c>
    </row>
    <row r="5343" spans="2:5" x14ac:dyDescent="0.3">
      <c r="B5343" s="28">
        <v>43064.188194444447</v>
      </c>
      <c r="C5343" s="27">
        <f t="shared" si="83"/>
        <v>5339</v>
      </c>
      <c r="D5343" s="29">
        <v>18.600000000000001</v>
      </c>
      <c r="E5343" s="29">
        <v>18.7</v>
      </c>
    </row>
    <row r="5344" spans="2:5" x14ac:dyDescent="0.3">
      <c r="B5344" s="28">
        <v>43064.188888888886</v>
      </c>
      <c r="C5344" s="27">
        <f t="shared" si="83"/>
        <v>5340</v>
      </c>
      <c r="D5344" s="29">
        <v>18.600000000000001</v>
      </c>
      <c r="E5344" s="29">
        <v>18.7</v>
      </c>
    </row>
    <row r="5345" spans="2:5" x14ac:dyDescent="0.3">
      <c r="B5345" s="28">
        <v>43064.189583333333</v>
      </c>
      <c r="C5345" s="27">
        <f t="shared" si="83"/>
        <v>5341</v>
      </c>
      <c r="D5345" s="29">
        <v>18.7</v>
      </c>
      <c r="E5345" s="29">
        <v>18.7</v>
      </c>
    </row>
    <row r="5346" spans="2:5" x14ac:dyDescent="0.3">
      <c r="B5346" s="28">
        <v>43064.19027777778</v>
      </c>
      <c r="C5346" s="27">
        <f t="shared" si="83"/>
        <v>5342</v>
      </c>
      <c r="D5346" s="29">
        <v>18.7</v>
      </c>
      <c r="E5346" s="29">
        <v>18.7</v>
      </c>
    </row>
    <row r="5347" spans="2:5" x14ac:dyDescent="0.3">
      <c r="B5347" s="28">
        <v>43064.190972222219</v>
      </c>
      <c r="C5347" s="27">
        <f t="shared" si="83"/>
        <v>5343</v>
      </c>
      <c r="D5347" s="29">
        <v>18.8</v>
      </c>
      <c r="E5347" s="29">
        <v>18.8</v>
      </c>
    </row>
    <row r="5348" spans="2:5" x14ac:dyDescent="0.3">
      <c r="B5348" s="28">
        <v>43064.191666666666</v>
      </c>
      <c r="C5348" s="27">
        <f t="shared" si="83"/>
        <v>5344</v>
      </c>
      <c r="D5348" s="29">
        <v>18.899999999999999</v>
      </c>
      <c r="E5348" s="29">
        <v>18.8</v>
      </c>
    </row>
    <row r="5349" spans="2:5" x14ac:dyDescent="0.3">
      <c r="B5349" s="28">
        <v>43064.192361111112</v>
      </c>
      <c r="C5349" s="27">
        <f t="shared" si="83"/>
        <v>5345</v>
      </c>
      <c r="D5349" s="29">
        <v>18.899999999999999</v>
      </c>
      <c r="E5349" s="29">
        <v>18.8</v>
      </c>
    </row>
    <row r="5350" spans="2:5" x14ac:dyDescent="0.3">
      <c r="B5350" s="28">
        <v>43064.193055555559</v>
      </c>
      <c r="C5350" s="27">
        <f t="shared" si="83"/>
        <v>5346</v>
      </c>
      <c r="D5350" s="29">
        <v>18.899999999999999</v>
      </c>
      <c r="E5350" s="29">
        <v>18.8</v>
      </c>
    </row>
    <row r="5351" spans="2:5" x14ac:dyDescent="0.3">
      <c r="B5351" s="28">
        <v>43064.193749999999</v>
      </c>
      <c r="C5351" s="27">
        <f t="shared" si="83"/>
        <v>5347</v>
      </c>
      <c r="D5351" s="29">
        <v>18.899999999999999</v>
      </c>
      <c r="E5351" s="29">
        <v>18.8</v>
      </c>
    </row>
    <row r="5352" spans="2:5" x14ac:dyDescent="0.3">
      <c r="B5352" s="28">
        <v>43064.194444444445</v>
      </c>
      <c r="C5352" s="27">
        <f t="shared" si="83"/>
        <v>5348</v>
      </c>
      <c r="D5352" s="29">
        <v>18.899999999999999</v>
      </c>
      <c r="E5352" s="29">
        <v>18.8</v>
      </c>
    </row>
    <row r="5353" spans="2:5" x14ac:dyDescent="0.3">
      <c r="B5353" s="28">
        <v>43064.195138888892</v>
      </c>
      <c r="C5353" s="27">
        <f t="shared" si="83"/>
        <v>5349</v>
      </c>
      <c r="D5353" s="29">
        <v>18.8</v>
      </c>
      <c r="E5353" s="29">
        <v>18.8</v>
      </c>
    </row>
    <row r="5354" spans="2:5" x14ac:dyDescent="0.3">
      <c r="B5354" s="28">
        <v>43064.195833333331</v>
      </c>
      <c r="C5354" s="27">
        <f t="shared" si="83"/>
        <v>5350</v>
      </c>
      <c r="D5354" s="29">
        <v>18.8</v>
      </c>
      <c r="E5354" s="29">
        <v>18.8</v>
      </c>
    </row>
    <row r="5355" spans="2:5" x14ac:dyDescent="0.3">
      <c r="B5355" s="28">
        <v>43064.196527777778</v>
      </c>
      <c r="C5355" s="27">
        <f t="shared" si="83"/>
        <v>5351</v>
      </c>
      <c r="D5355" s="29">
        <v>18.8</v>
      </c>
      <c r="E5355" s="29">
        <v>18.8</v>
      </c>
    </row>
    <row r="5356" spans="2:5" x14ac:dyDescent="0.3">
      <c r="B5356" s="28">
        <v>43064.197222222225</v>
      </c>
      <c r="C5356" s="27">
        <f t="shared" si="83"/>
        <v>5352</v>
      </c>
      <c r="D5356" s="29">
        <v>18.899999999999999</v>
      </c>
      <c r="E5356" s="29">
        <v>18.899999999999999</v>
      </c>
    </row>
    <row r="5357" spans="2:5" x14ac:dyDescent="0.3">
      <c r="B5357" s="28">
        <v>43064.197916666664</v>
      </c>
      <c r="C5357" s="27">
        <f t="shared" si="83"/>
        <v>5353</v>
      </c>
      <c r="D5357" s="29">
        <v>19</v>
      </c>
      <c r="E5357" s="29">
        <v>18.899999999999999</v>
      </c>
    </row>
    <row r="5358" spans="2:5" x14ac:dyDescent="0.3">
      <c r="B5358" s="28">
        <v>43064.198611111111</v>
      </c>
      <c r="C5358" s="27">
        <f t="shared" si="83"/>
        <v>5354</v>
      </c>
      <c r="D5358" s="29">
        <v>19</v>
      </c>
      <c r="E5358" s="29">
        <v>19</v>
      </c>
    </row>
    <row r="5359" spans="2:5" x14ac:dyDescent="0.3">
      <c r="B5359" s="28">
        <v>43064.199305555558</v>
      </c>
      <c r="C5359" s="27">
        <f t="shared" si="83"/>
        <v>5355</v>
      </c>
      <c r="D5359" s="29">
        <v>18.899999999999999</v>
      </c>
      <c r="E5359" s="29">
        <v>19</v>
      </c>
    </row>
    <row r="5360" spans="2:5" x14ac:dyDescent="0.3">
      <c r="B5360" s="28">
        <v>43064.2</v>
      </c>
      <c r="C5360" s="27">
        <f t="shared" si="83"/>
        <v>5356</v>
      </c>
      <c r="D5360" s="29">
        <v>18.899999999999999</v>
      </c>
      <c r="E5360" s="29">
        <v>18.899999999999999</v>
      </c>
    </row>
    <row r="5361" spans="2:5" x14ac:dyDescent="0.3">
      <c r="B5361" s="28">
        <v>43064.200694444444</v>
      </c>
      <c r="C5361" s="27">
        <f t="shared" si="83"/>
        <v>5357</v>
      </c>
      <c r="D5361" s="29">
        <v>18.8</v>
      </c>
      <c r="E5361" s="29">
        <v>18.899999999999999</v>
      </c>
    </row>
    <row r="5362" spans="2:5" x14ac:dyDescent="0.3">
      <c r="B5362" s="28">
        <v>43064.201388888891</v>
      </c>
      <c r="C5362" s="27">
        <f t="shared" si="83"/>
        <v>5358</v>
      </c>
      <c r="D5362" s="29">
        <v>18.7</v>
      </c>
      <c r="E5362" s="29">
        <v>18.8</v>
      </c>
    </row>
    <row r="5363" spans="2:5" x14ac:dyDescent="0.3">
      <c r="B5363" s="28">
        <v>43064.20208333333</v>
      </c>
      <c r="C5363" s="27">
        <f t="shared" si="83"/>
        <v>5359</v>
      </c>
      <c r="D5363" s="29">
        <v>18.8</v>
      </c>
      <c r="E5363" s="29">
        <v>18.899999999999999</v>
      </c>
    </row>
    <row r="5364" spans="2:5" x14ac:dyDescent="0.3">
      <c r="B5364" s="28">
        <v>43064.202777777777</v>
      </c>
      <c r="C5364" s="27">
        <f t="shared" si="83"/>
        <v>5360</v>
      </c>
      <c r="D5364" s="29">
        <v>18.7</v>
      </c>
      <c r="E5364" s="29">
        <v>18.899999999999999</v>
      </c>
    </row>
    <row r="5365" spans="2:5" x14ac:dyDescent="0.3">
      <c r="B5365" s="28">
        <v>43064.203472222223</v>
      </c>
      <c r="C5365" s="27">
        <f t="shared" si="83"/>
        <v>5361</v>
      </c>
      <c r="D5365" s="29">
        <v>18.7</v>
      </c>
      <c r="E5365" s="29">
        <v>18.899999999999999</v>
      </c>
    </row>
    <row r="5366" spans="2:5" x14ac:dyDescent="0.3">
      <c r="B5366" s="28">
        <v>43064.20416666667</v>
      </c>
      <c r="C5366" s="27">
        <f t="shared" si="83"/>
        <v>5362</v>
      </c>
      <c r="D5366" s="29">
        <v>18.7</v>
      </c>
      <c r="E5366" s="29">
        <v>18.8</v>
      </c>
    </row>
    <row r="5367" spans="2:5" x14ac:dyDescent="0.3">
      <c r="B5367" s="28">
        <v>43064.204861111109</v>
      </c>
      <c r="C5367" s="27">
        <f t="shared" si="83"/>
        <v>5363</v>
      </c>
      <c r="D5367" s="29">
        <v>18.899999999999999</v>
      </c>
      <c r="E5367" s="29">
        <v>18.899999999999999</v>
      </c>
    </row>
    <row r="5368" spans="2:5" x14ac:dyDescent="0.3">
      <c r="B5368" s="28">
        <v>43064.205555555556</v>
      </c>
      <c r="C5368" s="27">
        <f t="shared" si="83"/>
        <v>5364</v>
      </c>
      <c r="D5368" s="29">
        <v>18.899999999999999</v>
      </c>
      <c r="E5368" s="29">
        <v>18.899999999999999</v>
      </c>
    </row>
    <row r="5369" spans="2:5" x14ac:dyDescent="0.3">
      <c r="B5369" s="28">
        <v>43064.206250000003</v>
      </c>
      <c r="C5369" s="27">
        <f t="shared" si="83"/>
        <v>5365</v>
      </c>
      <c r="D5369" s="29">
        <v>18.899999999999999</v>
      </c>
      <c r="E5369" s="29">
        <v>18.899999999999999</v>
      </c>
    </row>
    <row r="5370" spans="2:5" x14ac:dyDescent="0.3">
      <c r="B5370" s="28">
        <v>43064.206944444442</v>
      </c>
      <c r="C5370" s="27">
        <f t="shared" si="83"/>
        <v>5366</v>
      </c>
      <c r="D5370" s="29">
        <v>18.899999999999999</v>
      </c>
      <c r="E5370" s="29">
        <v>18.899999999999999</v>
      </c>
    </row>
    <row r="5371" spans="2:5" x14ac:dyDescent="0.3">
      <c r="B5371" s="28">
        <v>43064.207638888889</v>
      </c>
      <c r="C5371" s="27">
        <f t="shared" si="83"/>
        <v>5367</v>
      </c>
      <c r="D5371" s="29">
        <v>18.899999999999999</v>
      </c>
      <c r="E5371" s="29">
        <v>18.899999999999999</v>
      </c>
    </row>
    <row r="5372" spans="2:5" x14ac:dyDescent="0.3">
      <c r="B5372" s="28">
        <v>43064.208333333336</v>
      </c>
      <c r="C5372" s="27">
        <f t="shared" si="83"/>
        <v>5368</v>
      </c>
      <c r="D5372" s="29">
        <v>18.899999999999999</v>
      </c>
      <c r="E5372" s="29">
        <v>18.899999999999999</v>
      </c>
    </row>
    <row r="5373" spans="2:5" x14ac:dyDescent="0.3">
      <c r="B5373" s="28">
        <v>43064.209027777775</v>
      </c>
      <c r="C5373" s="27">
        <f t="shared" si="83"/>
        <v>5369</v>
      </c>
      <c r="D5373" s="29">
        <v>19</v>
      </c>
      <c r="E5373" s="29">
        <v>18.899999999999999</v>
      </c>
    </row>
    <row r="5374" spans="2:5" x14ac:dyDescent="0.3">
      <c r="B5374" s="28">
        <v>43064.209722222222</v>
      </c>
      <c r="C5374" s="27">
        <f t="shared" si="83"/>
        <v>5370</v>
      </c>
      <c r="D5374" s="29">
        <v>19</v>
      </c>
      <c r="E5374" s="29">
        <v>18.899999999999999</v>
      </c>
    </row>
    <row r="5375" spans="2:5" x14ac:dyDescent="0.3">
      <c r="B5375" s="28">
        <v>43064.210416666669</v>
      </c>
      <c r="C5375" s="27">
        <f t="shared" si="83"/>
        <v>5371</v>
      </c>
      <c r="D5375" s="29">
        <v>19</v>
      </c>
      <c r="E5375" s="29">
        <v>19</v>
      </c>
    </row>
    <row r="5376" spans="2:5" x14ac:dyDescent="0.3">
      <c r="B5376" s="28">
        <v>43064.211111111108</v>
      </c>
      <c r="C5376" s="27">
        <f t="shared" si="83"/>
        <v>5372</v>
      </c>
      <c r="D5376" s="29">
        <v>19</v>
      </c>
      <c r="E5376" s="29">
        <v>18.899999999999999</v>
      </c>
    </row>
    <row r="5377" spans="2:5" x14ac:dyDescent="0.3">
      <c r="B5377" s="28">
        <v>43064.211805555555</v>
      </c>
      <c r="C5377" s="27">
        <f t="shared" si="83"/>
        <v>5373</v>
      </c>
      <c r="D5377" s="29">
        <v>18.899999999999999</v>
      </c>
      <c r="E5377" s="29">
        <v>19</v>
      </c>
    </row>
    <row r="5378" spans="2:5" x14ac:dyDescent="0.3">
      <c r="B5378" s="28">
        <v>43064.212500000001</v>
      </c>
      <c r="C5378" s="27">
        <f t="shared" si="83"/>
        <v>5374</v>
      </c>
      <c r="D5378" s="29">
        <v>19</v>
      </c>
      <c r="E5378" s="29">
        <v>19</v>
      </c>
    </row>
    <row r="5379" spans="2:5" x14ac:dyDescent="0.3">
      <c r="B5379" s="28">
        <v>43064.213194444441</v>
      </c>
      <c r="C5379" s="27">
        <f t="shared" si="83"/>
        <v>5375</v>
      </c>
      <c r="D5379" s="29">
        <v>19</v>
      </c>
      <c r="E5379" s="29">
        <v>19</v>
      </c>
    </row>
    <row r="5380" spans="2:5" x14ac:dyDescent="0.3">
      <c r="B5380" s="28">
        <v>43064.213888888888</v>
      </c>
      <c r="C5380" s="27">
        <f t="shared" si="83"/>
        <v>5376</v>
      </c>
      <c r="D5380" s="29">
        <v>19</v>
      </c>
      <c r="E5380" s="29">
        <v>19</v>
      </c>
    </row>
    <row r="5381" spans="2:5" x14ac:dyDescent="0.3">
      <c r="B5381" s="28">
        <v>43064.214583333334</v>
      </c>
      <c r="C5381" s="27">
        <f t="shared" si="83"/>
        <v>5377</v>
      </c>
      <c r="D5381" s="29">
        <v>19</v>
      </c>
      <c r="E5381" s="29">
        <v>19</v>
      </c>
    </row>
    <row r="5382" spans="2:5" x14ac:dyDescent="0.3">
      <c r="B5382" s="28">
        <v>43064.215277777781</v>
      </c>
      <c r="C5382" s="27">
        <f t="shared" si="83"/>
        <v>5378</v>
      </c>
      <c r="D5382" s="29">
        <v>19</v>
      </c>
      <c r="E5382" s="29">
        <v>19</v>
      </c>
    </row>
    <row r="5383" spans="2:5" x14ac:dyDescent="0.3">
      <c r="B5383" s="28">
        <v>43064.21597222222</v>
      </c>
      <c r="C5383" s="27">
        <f t="shared" ref="C5383:C5446" si="84">C5382+1</f>
        <v>5379</v>
      </c>
      <c r="D5383" s="29">
        <v>19</v>
      </c>
      <c r="E5383" s="29">
        <v>19</v>
      </c>
    </row>
    <row r="5384" spans="2:5" x14ac:dyDescent="0.3">
      <c r="B5384" s="28">
        <v>43064.216666666667</v>
      </c>
      <c r="C5384" s="27">
        <f t="shared" si="84"/>
        <v>5380</v>
      </c>
      <c r="D5384" s="29">
        <v>19.100000000000001</v>
      </c>
      <c r="E5384" s="29">
        <v>19.100000000000001</v>
      </c>
    </row>
    <row r="5385" spans="2:5" x14ac:dyDescent="0.3">
      <c r="B5385" s="28">
        <v>43064.217361111114</v>
      </c>
      <c r="C5385" s="27">
        <f t="shared" si="84"/>
        <v>5381</v>
      </c>
      <c r="D5385" s="29">
        <v>19.100000000000001</v>
      </c>
      <c r="E5385" s="29">
        <v>19.100000000000001</v>
      </c>
    </row>
    <row r="5386" spans="2:5" x14ac:dyDescent="0.3">
      <c r="B5386" s="28">
        <v>43064.218055555553</v>
      </c>
      <c r="C5386" s="27">
        <f t="shared" si="84"/>
        <v>5382</v>
      </c>
      <c r="D5386" s="29">
        <v>19.2</v>
      </c>
      <c r="E5386" s="29">
        <v>19.100000000000001</v>
      </c>
    </row>
    <row r="5387" spans="2:5" x14ac:dyDescent="0.3">
      <c r="B5387" s="28">
        <v>43064.21875</v>
      </c>
      <c r="C5387" s="27">
        <f t="shared" si="84"/>
        <v>5383</v>
      </c>
      <c r="D5387" s="29">
        <v>19.3</v>
      </c>
      <c r="E5387" s="29">
        <v>19.2</v>
      </c>
    </row>
    <row r="5388" spans="2:5" x14ac:dyDescent="0.3">
      <c r="B5388" s="28">
        <v>43064.219444444447</v>
      </c>
      <c r="C5388" s="27">
        <f t="shared" si="84"/>
        <v>5384</v>
      </c>
      <c r="D5388" s="29">
        <v>19.3</v>
      </c>
      <c r="E5388" s="29">
        <v>19.2</v>
      </c>
    </row>
    <row r="5389" spans="2:5" x14ac:dyDescent="0.3">
      <c r="B5389" s="28">
        <v>43064.220138888886</v>
      </c>
      <c r="C5389" s="27">
        <f t="shared" si="84"/>
        <v>5385</v>
      </c>
      <c r="D5389" s="29">
        <v>19.3</v>
      </c>
      <c r="E5389" s="29">
        <v>19.2</v>
      </c>
    </row>
    <row r="5390" spans="2:5" x14ac:dyDescent="0.3">
      <c r="B5390" s="28">
        <v>43064.220833333333</v>
      </c>
      <c r="C5390" s="27">
        <f t="shared" si="84"/>
        <v>5386</v>
      </c>
      <c r="D5390" s="29">
        <v>19.3</v>
      </c>
      <c r="E5390" s="29">
        <v>19.3</v>
      </c>
    </row>
    <row r="5391" spans="2:5" x14ac:dyDescent="0.3">
      <c r="B5391" s="28">
        <v>43064.22152777778</v>
      </c>
      <c r="C5391" s="27">
        <f t="shared" si="84"/>
        <v>5387</v>
      </c>
      <c r="D5391" s="29">
        <v>19.3</v>
      </c>
      <c r="E5391" s="29">
        <v>19.3</v>
      </c>
    </row>
    <row r="5392" spans="2:5" x14ac:dyDescent="0.3">
      <c r="B5392" s="28">
        <v>43064.222222222219</v>
      </c>
      <c r="C5392" s="27">
        <f t="shared" si="84"/>
        <v>5388</v>
      </c>
      <c r="D5392" s="29">
        <v>19.3</v>
      </c>
      <c r="E5392" s="29">
        <v>19.3</v>
      </c>
    </row>
    <row r="5393" spans="2:5" x14ac:dyDescent="0.3">
      <c r="B5393" s="28">
        <v>43064.222916666666</v>
      </c>
      <c r="C5393" s="27">
        <f t="shared" si="84"/>
        <v>5389</v>
      </c>
      <c r="D5393" s="29">
        <v>19.3</v>
      </c>
      <c r="E5393" s="29">
        <v>19.3</v>
      </c>
    </row>
    <row r="5394" spans="2:5" x14ac:dyDescent="0.3">
      <c r="B5394" s="28">
        <v>43064.223611111112</v>
      </c>
      <c r="C5394" s="27">
        <f t="shared" si="84"/>
        <v>5390</v>
      </c>
      <c r="D5394" s="29">
        <v>19.3</v>
      </c>
      <c r="E5394" s="29">
        <v>19.3</v>
      </c>
    </row>
    <row r="5395" spans="2:5" x14ac:dyDescent="0.3">
      <c r="B5395" s="28">
        <v>43064.224305555559</v>
      </c>
      <c r="C5395" s="27">
        <f t="shared" si="84"/>
        <v>5391</v>
      </c>
      <c r="D5395" s="29">
        <v>19.399999999999999</v>
      </c>
      <c r="E5395" s="29">
        <v>19.399999999999999</v>
      </c>
    </row>
    <row r="5396" spans="2:5" x14ac:dyDescent="0.3">
      <c r="B5396" s="28">
        <v>43064.224999999999</v>
      </c>
      <c r="C5396" s="27">
        <f t="shared" si="84"/>
        <v>5392</v>
      </c>
      <c r="D5396" s="29">
        <v>19.399999999999999</v>
      </c>
      <c r="E5396" s="29">
        <v>19.399999999999999</v>
      </c>
    </row>
    <row r="5397" spans="2:5" x14ac:dyDescent="0.3">
      <c r="B5397" s="28">
        <v>43064.225694444445</v>
      </c>
      <c r="C5397" s="27">
        <f t="shared" si="84"/>
        <v>5393</v>
      </c>
      <c r="D5397" s="29">
        <v>19.399999999999999</v>
      </c>
      <c r="E5397" s="29">
        <v>19.399999999999999</v>
      </c>
    </row>
    <row r="5398" spans="2:5" x14ac:dyDescent="0.3">
      <c r="B5398" s="28">
        <v>43064.226388888892</v>
      </c>
      <c r="C5398" s="27">
        <f t="shared" si="84"/>
        <v>5394</v>
      </c>
      <c r="D5398" s="29">
        <v>19.399999999999999</v>
      </c>
      <c r="E5398" s="29">
        <v>19.399999999999999</v>
      </c>
    </row>
    <row r="5399" spans="2:5" x14ac:dyDescent="0.3">
      <c r="B5399" s="28">
        <v>43064.227083333331</v>
      </c>
      <c r="C5399" s="27">
        <f t="shared" si="84"/>
        <v>5395</v>
      </c>
      <c r="D5399" s="29">
        <v>19.399999999999999</v>
      </c>
      <c r="E5399" s="29">
        <v>19.399999999999999</v>
      </c>
    </row>
    <row r="5400" spans="2:5" x14ac:dyDescent="0.3">
      <c r="B5400" s="28">
        <v>43064.227777777778</v>
      </c>
      <c r="C5400" s="27">
        <f t="shared" si="84"/>
        <v>5396</v>
      </c>
      <c r="D5400" s="29">
        <v>19.399999999999999</v>
      </c>
      <c r="E5400" s="29">
        <v>19.399999999999999</v>
      </c>
    </row>
    <row r="5401" spans="2:5" x14ac:dyDescent="0.3">
      <c r="B5401" s="28">
        <v>43064.228472222225</v>
      </c>
      <c r="C5401" s="27">
        <f t="shared" si="84"/>
        <v>5397</v>
      </c>
      <c r="D5401" s="29">
        <v>19.3</v>
      </c>
      <c r="E5401" s="29">
        <v>19.399999999999999</v>
      </c>
    </row>
    <row r="5402" spans="2:5" x14ac:dyDescent="0.3">
      <c r="B5402" s="28">
        <v>43064.229166666664</v>
      </c>
      <c r="C5402" s="27">
        <f t="shared" si="84"/>
        <v>5398</v>
      </c>
      <c r="D5402" s="29">
        <v>19.399999999999999</v>
      </c>
      <c r="E5402" s="29">
        <v>19.399999999999999</v>
      </c>
    </row>
    <row r="5403" spans="2:5" x14ac:dyDescent="0.3">
      <c r="B5403" s="28">
        <v>43064.229861111111</v>
      </c>
      <c r="C5403" s="27">
        <f t="shared" si="84"/>
        <v>5399</v>
      </c>
      <c r="D5403" s="29">
        <v>19.399999999999999</v>
      </c>
      <c r="E5403" s="29">
        <v>19.399999999999999</v>
      </c>
    </row>
    <row r="5404" spans="2:5" x14ac:dyDescent="0.3">
      <c r="B5404" s="28">
        <v>43064.230555555558</v>
      </c>
      <c r="C5404" s="27">
        <f t="shared" si="84"/>
        <v>5400</v>
      </c>
      <c r="D5404" s="29">
        <v>19.5</v>
      </c>
      <c r="E5404" s="29">
        <v>19.5</v>
      </c>
    </row>
    <row r="5405" spans="2:5" x14ac:dyDescent="0.3">
      <c r="B5405" s="28">
        <v>43064.231249999997</v>
      </c>
      <c r="C5405" s="27">
        <f t="shared" si="84"/>
        <v>5401</v>
      </c>
      <c r="D5405" s="29">
        <v>19.5</v>
      </c>
      <c r="E5405" s="29">
        <v>19.5</v>
      </c>
    </row>
    <row r="5406" spans="2:5" x14ac:dyDescent="0.3">
      <c r="B5406" s="28">
        <v>43064.231944444444</v>
      </c>
      <c r="C5406" s="27">
        <f t="shared" si="84"/>
        <v>5402</v>
      </c>
      <c r="D5406" s="29">
        <v>19.5</v>
      </c>
      <c r="E5406" s="29">
        <v>19.600000000000001</v>
      </c>
    </row>
    <row r="5407" spans="2:5" x14ac:dyDescent="0.3">
      <c r="B5407" s="28">
        <v>43064.232638888891</v>
      </c>
      <c r="C5407" s="27">
        <f t="shared" si="84"/>
        <v>5403</v>
      </c>
      <c r="D5407" s="29">
        <v>19.5</v>
      </c>
      <c r="E5407" s="29">
        <v>19.600000000000001</v>
      </c>
    </row>
    <row r="5408" spans="2:5" x14ac:dyDescent="0.3">
      <c r="B5408" s="28">
        <v>43064.23333333333</v>
      </c>
      <c r="C5408" s="27">
        <f t="shared" si="84"/>
        <v>5404</v>
      </c>
      <c r="D5408" s="29">
        <v>19.5</v>
      </c>
      <c r="E5408" s="29">
        <v>19.600000000000001</v>
      </c>
    </row>
    <row r="5409" spans="2:5" x14ac:dyDescent="0.3">
      <c r="B5409" s="28">
        <v>43064.234027777777</v>
      </c>
      <c r="C5409" s="27">
        <f t="shared" si="84"/>
        <v>5405</v>
      </c>
      <c r="D5409" s="29">
        <v>19.5</v>
      </c>
      <c r="E5409" s="29">
        <v>19.600000000000001</v>
      </c>
    </row>
    <row r="5410" spans="2:5" x14ac:dyDescent="0.3">
      <c r="B5410" s="28">
        <v>43064.234722222223</v>
      </c>
      <c r="C5410" s="27">
        <f t="shared" si="84"/>
        <v>5406</v>
      </c>
      <c r="D5410" s="29">
        <v>19.5</v>
      </c>
      <c r="E5410" s="29">
        <v>19.600000000000001</v>
      </c>
    </row>
    <row r="5411" spans="2:5" x14ac:dyDescent="0.3">
      <c r="B5411" s="28">
        <v>43064.23541666667</v>
      </c>
      <c r="C5411" s="27">
        <f t="shared" si="84"/>
        <v>5407</v>
      </c>
      <c r="D5411" s="29">
        <v>19.600000000000001</v>
      </c>
      <c r="E5411" s="29">
        <v>19.600000000000001</v>
      </c>
    </row>
    <row r="5412" spans="2:5" x14ac:dyDescent="0.3">
      <c r="B5412" s="28">
        <v>43064.236111111109</v>
      </c>
      <c r="C5412" s="27">
        <f t="shared" si="84"/>
        <v>5408</v>
      </c>
      <c r="D5412" s="29">
        <v>19.5</v>
      </c>
      <c r="E5412" s="29">
        <v>19.600000000000001</v>
      </c>
    </row>
    <row r="5413" spans="2:5" x14ac:dyDescent="0.3">
      <c r="B5413" s="28">
        <v>43064.236805555556</v>
      </c>
      <c r="C5413" s="27">
        <f t="shared" si="84"/>
        <v>5409</v>
      </c>
      <c r="D5413" s="29">
        <v>19.5</v>
      </c>
      <c r="E5413" s="29">
        <v>19.600000000000001</v>
      </c>
    </row>
    <row r="5414" spans="2:5" x14ac:dyDescent="0.3">
      <c r="B5414" s="28">
        <v>43064.237500000003</v>
      </c>
      <c r="C5414" s="27">
        <f t="shared" si="84"/>
        <v>5410</v>
      </c>
      <c r="D5414" s="29">
        <v>19.5</v>
      </c>
      <c r="E5414" s="29">
        <v>19.600000000000001</v>
      </c>
    </row>
    <row r="5415" spans="2:5" x14ac:dyDescent="0.3">
      <c r="B5415" s="28">
        <v>43064.238194444442</v>
      </c>
      <c r="C5415" s="27">
        <f t="shared" si="84"/>
        <v>5411</v>
      </c>
      <c r="D5415" s="29">
        <v>19.5</v>
      </c>
      <c r="E5415" s="29">
        <v>19.600000000000001</v>
      </c>
    </row>
    <row r="5416" spans="2:5" x14ac:dyDescent="0.3">
      <c r="B5416" s="28">
        <v>43064.238888888889</v>
      </c>
      <c r="C5416" s="27">
        <f t="shared" si="84"/>
        <v>5412</v>
      </c>
      <c r="D5416" s="29">
        <v>19.5</v>
      </c>
      <c r="E5416" s="29">
        <v>19.600000000000001</v>
      </c>
    </row>
    <row r="5417" spans="2:5" x14ac:dyDescent="0.3">
      <c r="B5417" s="28">
        <v>43064.239583333336</v>
      </c>
      <c r="C5417" s="27">
        <f t="shared" si="84"/>
        <v>5413</v>
      </c>
      <c r="D5417" s="29">
        <v>19.5</v>
      </c>
      <c r="E5417" s="29">
        <v>19.600000000000001</v>
      </c>
    </row>
    <row r="5418" spans="2:5" x14ac:dyDescent="0.3">
      <c r="B5418" s="28">
        <v>43064.240277777775</v>
      </c>
      <c r="C5418" s="27">
        <f t="shared" si="84"/>
        <v>5414</v>
      </c>
      <c r="D5418" s="29">
        <v>19.5</v>
      </c>
      <c r="E5418" s="29">
        <v>19.600000000000001</v>
      </c>
    </row>
    <row r="5419" spans="2:5" x14ac:dyDescent="0.3">
      <c r="B5419" s="28">
        <v>43064.240972222222</v>
      </c>
      <c r="C5419" s="27">
        <f t="shared" si="84"/>
        <v>5415</v>
      </c>
      <c r="D5419" s="29">
        <v>19.5</v>
      </c>
      <c r="E5419" s="29">
        <v>19.600000000000001</v>
      </c>
    </row>
    <row r="5420" spans="2:5" x14ac:dyDescent="0.3">
      <c r="B5420" s="28">
        <v>43064.241666666669</v>
      </c>
      <c r="C5420" s="27">
        <f t="shared" si="84"/>
        <v>5416</v>
      </c>
      <c r="D5420" s="29">
        <v>19.5</v>
      </c>
      <c r="E5420" s="29">
        <v>19.600000000000001</v>
      </c>
    </row>
    <row r="5421" spans="2:5" x14ac:dyDescent="0.3">
      <c r="B5421" s="28">
        <v>43064.242361111108</v>
      </c>
      <c r="C5421" s="27">
        <f t="shared" si="84"/>
        <v>5417</v>
      </c>
      <c r="D5421" s="29">
        <v>19.5</v>
      </c>
      <c r="E5421" s="29">
        <v>19.600000000000001</v>
      </c>
    </row>
    <row r="5422" spans="2:5" x14ac:dyDescent="0.3">
      <c r="B5422" s="28">
        <v>43064.243055555555</v>
      </c>
      <c r="C5422" s="27">
        <f t="shared" si="84"/>
        <v>5418</v>
      </c>
      <c r="D5422" s="29">
        <v>19.5</v>
      </c>
      <c r="E5422" s="29">
        <v>19.600000000000001</v>
      </c>
    </row>
    <row r="5423" spans="2:5" x14ac:dyDescent="0.3">
      <c r="B5423" s="28">
        <v>43064.243750000001</v>
      </c>
      <c r="C5423" s="27">
        <f t="shared" si="84"/>
        <v>5419</v>
      </c>
      <c r="D5423" s="29">
        <v>19.5</v>
      </c>
      <c r="E5423" s="29">
        <v>19.600000000000001</v>
      </c>
    </row>
    <row r="5424" spans="2:5" x14ac:dyDescent="0.3">
      <c r="B5424" s="28">
        <v>43064.244444444441</v>
      </c>
      <c r="C5424" s="27">
        <f t="shared" si="84"/>
        <v>5420</v>
      </c>
      <c r="D5424" s="29">
        <v>19.399999999999999</v>
      </c>
      <c r="E5424" s="29">
        <v>19.600000000000001</v>
      </c>
    </row>
    <row r="5425" spans="2:5" x14ac:dyDescent="0.3">
      <c r="B5425" s="28">
        <v>43064.245138888888</v>
      </c>
      <c r="C5425" s="27">
        <f t="shared" si="84"/>
        <v>5421</v>
      </c>
      <c r="D5425" s="29">
        <v>19.399999999999999</v>
      </c>
      <c r="E5425" s="29">
        <v>19.600000000000001</v>
      </c>
    </row>
    <row r="5426" spans="2:5" x14ac:dyDescent="0.3">
      <c r="B5426" s="28">
        <v>43064.245833333334</v>
      </c>
      <c r="C5426" s="27">
        <f t="shared" si="84"/>
        <v>5422</v>
      </c>
      <c r="D5426" s="29">
        <v>19.5</v>
      </c>
      <c r="E5426" s="29">
        <v>19.600000000000001</v>
      </c>
    </row>
    <row r="5427" spans="2:5" x14ac:dyDescent="0.3">
      <c r="B5427" s="28">
        <v>43064.246527777781</v>
      </c>
      <c r="C5427" s="27">
        <f t="shared" si="84"/>
        <v>5423</v>
      </c>
      <c r="D5427" s="29">
        <v>19.5</v>
      </c>
      <c r="E5427" s="29">
        <v>19.600000000000001</v>
      </c>
    </row>
    <row r="5428" spans="2:5" x14ac:dyDescent="0.3">
      <c r="B5428" s="28">
        <v>43064.24722222222</v>
      </c>
      <c r="C5428" s="27">
        <f t="shared" si="84"/>
        <v>5424</v>
      </c>
      <c r="D5428" s="29">
        <v>19.5</v>
      </c>
      <c r="E5428" s="29">
        <v>19.600000000000001</v>
      </c>
    </row>
    <row r="5429" spans="2:5" x14ac:dyDescent="0.3">
      <c r="B5429" s="28">
        <v>43064.247916666667</v>
      </c>
      <c r="C5429" s="27">
        <f t="shared" si="84"/>
        <v>5425</v>
      </c>
      <c r="D5429" s="29">
        <v>19.5</v>
      </c>
      <c r="E5429" s="29">
        <v>19.600000000000001</v>
      </c>
    </row>
    <row r="5430" spans="2:5" x14ac:dyDescent="0.3">
      <c r="B5430" s="28">
        <v>43064.248611111114</v>
      </c>
      <c r="C5430" s="27">
        <f t="shared" si="84"/>
        <v>5426</v>
      </c>
      <c r="D5430" s="29">
        <v>19.5</v>
      </c>
      <c r="E5430" s="29">
        <v>19.600000000000001</v>
      </c>
    </row>
    <row r="5431" spans="2:5" x14ac:dyDescent="0.3">
      <c r="B5431" s="28">
        <v>43064.249305555553</v>
      </c>
      <c r="C5431" s="27">
        <f t="shared" si="84"/>
        <v>5427</v>
      </c>
      <c r="D5431" s="29">
        <v>19.5</v>
      </c>
      <c r="E5431" s="29">
        <v>19.600000000000001</v>
      </c>
    </row>
    <row r="5432" spans="2:5" x14ac:dyDescent="0.3">
      <c r="B5432" s="28">
        <v>43064.25</v>
      </c>
      <c r="C5432" s="27">
        <f t="shared" si="84"/>
        <v>5428</v>
      </c>
      <c r="D5432" s="29">
        <v>19.5</v>
      </c>
      <c r="E5432" s="29">
        <v>19.600000000000001</v>
      </c>
    </row>
    <row r="5433" spans="2:5" x14ac:dyDescent="0.3">
      <c r="B5433" s="28">
        <v>43064.250694444447</v>
      </c>
      <c r="C5433" s="27">
        <f t="shared" si="84"/>
        <v>5429</v>
      </c>
      <c r="D5433" s="29">
        <v>19.5</v>
      </c>
      <c r="E5433" s="29">
        <v>19.600000000000001</v>
      </c>
    </row>
    <row r="5434" spans="2:5" x14ac:dyDescent="0.3">
      <c r="B5434" s="28">
        <v>43064.251388888886</v>
      </c>
      <c r="C5434" s="27">
        <f t="shared" si="84"/>
        <v>5430</v>
      </c>
      <c r="D5434" s="29">
        <v>19.600000000000001</v>
      </c>
      <c r="E5434" s="29">
        <v>19.600000000000001</v>
      </c>
    </row>
    <row r="5435" spans="2:5" x14ac:dyDescent="0.3">
      <c r="B5435" s="28">
        <v>43064.252083333333</v>
      </c>
      <c r="C5435" s="27">
        <f t="shared" si="84"/>
        <v>5431</v>
      </c>
      <c r="D5435" s="29">
        <v>19.600000000000001</v>
      </c>
      <c r="E5435" s="29">
        <v>19.600000000000001</v>
      </c>
    </row>
    <row r="5436" spans="2:5" x14ac:dyDescent="0.3">
      <c r="B5436" s="28">
        <v>43064.25277777778</v>
      </c>
      <c r="C5436" s="27">
        <f t="shared" si="84"/>
        <v>5432</v>
      </c>
      <c r="D5436" s="29">
        <v>19.600000000000001</v>
      </c>
      <c r="E5436" s="29">
        <v>19.7</v>
      </c>
    </row>
    <row r="5437" spans="2:5" x14ac:dyDescent="0.3">
      <c r="B5437" s="28">
        <v>43064.253472222219</v>
      </c>
      <c r="C5437" s="27">
        <f t="shared" si="84"/>
        <v>5433</v>
      </c>
      <c r="D5437" s="29">
        <v>19.7</v>
      </c>
      <c r="E5437" s="29">
        <v>19.7</v>
      </c>
    </row>
    <row r="5438" spans="2:5" x14ac:dyDescent="0.3">
      <c r="B5438" s="28">
        <v>43064.254166666666</v>
      </c>
      <c r="C5438" s="27">
        <f t="shared" si="84"/>
        <v>5434</v>
      </c>
      <c r="D5438" s="29">
        <v>19.7</v>
      </c>
      <c r="E5438" s="29">
        <v>19.7</v>
      </c>
    </row>
    <row r="5439" spans="2:5" x14ac:dyDescent="0.3">
      <c r="B5439" s="28">
        <v>43064.254861111112</v>
      </c>
      <c r="C5439" s="27">
        <f t="shared" si="84"/>
        <v>5435</v>
      </c>
      <c r="D5439" s="29">
        <v>19.7</v>
      </c>
      <c r="E5439" s="29">
        <v>19.7</v>
      </c>
    </row>
    <row r="5440" spans="2:5" x14ac:dyDescent="0.3">
      <c r="B5440" s="28">
        <v>43064.255555555559</v>
      </c>
      <c r="C5440" s="27">
        <f t="shared" si="84"/>
        <v>5436</v>
      </c>
      <c r="D5440" s="29">
        <v>19.7</v>
      </c>
      <c r="E5440" s="29">
        <v>19.7</v>
      </c>
    </row>
    <row r="5441" spans="2:5" x14ac:dyDescent="0.3">
      <c r="B5441" s="28">
        <v>43064.256249999999</v>
      </c>
      <c r="C5441" s="27">
        <f t="shared" si="84"/>
        <v>5437</v>
      </c>
      <c r="D5441" s="29">
        <v>19.7</v>
      </c>
      <c r="E5441" s="29">
        <v>19.8</v>
      </c>
    </row>
    <row r="5442" spans="2:5" x14ac:dyDescent="0.3">
      <c r="B5442" s="28">
        <v>43064.256944444445</v>
      </c>
      <c r="C5442" s="27">
        <f t="shared" si="84"/>
        <v>5438</v>
      </c>
      <c r="D5442" s="29">
        <v>19.7</v>
      </c>
      <c r="E5442" s="29">
        <v>19.8</v>
      </c>
    </row>
    <row r="5443" spans="2:5" x14ac:dyDescent="0.3">
      <c r="B5443" s="28">
        <v>43064.257638888892</v>
      </c>
      <c r="C5443" s="27">
        <f t="shared" si="84"/>
        <v>5439</v>
      </c>
      <c r="D5443" s="29">
        <v>19.7</v>
      </c>
      <c r="E5443" s="29">
        <v>19.8</v>
      </c>
    </row>
    <row r="5444" spans="2:5" x14ac:dyDescent="0.3">
      <c r="B5444" s="28">
        <v>43064.258333333331</v>
      </c>
      <c r="C5444" s="27">
        <f t="shared" si="84"/>
        <v>5440</v>
      </c>
      <c r="D5444" s="29">
        <v>19.7</v>
      </c>
      <c r="E5444" s="29">
        <v>19.8</v>
      </c>
    </row>
    <row r="5445" spans="2:5" x14ac:dyDescent="0.3">
      <c r="B5445" s="28">
        <v>43064.259027777778</v>
      </c>
      <c r="C5445" s="27">
        <f t="shared" si="84"/>
        <v>5441</v>
      </c>
      <c r="D5445" s="29">
        <v>19.7</v>
      </c>
      <c r="E5445" s="29">
        <v>19.8</v>
      </c>
    </row>
    <row r="5446" spans="2:5" x14ac:dyDescent="0.3">
      <c r="B5446" s="28">
        <v>43064.259722222225</v>
      </c>
      <c r="C5446" s="27">
        <f t="shared" si="84"/>
        <v>5442</v>
      </c>
      <c r="D5446" s="29">
        <v>19.7</v>
      </c>
      <c r="E5446" s="29">
        <v>19.8</v>
      </c>
    </row>
    <row r="5447" spans="2:5" x14ac:dyDescent="0.3">
      <c r="B5447" s="28">
        <v>43064.260416666664</v>
      </c>
      <c r="C5447" s="27">
        <f t="shared" ref="C5447:C5510" si="85">C5446+1</f>
        <v>5443</v>
      </c>
      <c r="D5447" s="29">
        <v>19.7</v>
      </c>
      <c r="E5447" s="29">
        <v>19.8</v>
      </c>
    </row>
    <row r="5448" spans="2:5" x14ac:dyDescent="0.3">
      <c r="B5448" s="28">
        <v>43064.261111111111</v>
      </c>
      <c r="C5448" s="27">
        <f t="shared" si="85"/>
        <v>5444</v>
      </c>
      <c r="D5448" s="29">
        <v>19.7</v>
      </c>
      <c r="E5448" s="29">
        <v>19.8</v>
      </c>
    </row>
    <row r="5449" spans="2:5" x14ac:dyDescent="0.3">
      <c r="B5449" s="28">
        <v>43064.261805555558</v>
      </c>
      <c r="C5449" s="27">
        <f t="shared" si="85"/>
        <v>5445</v>
      </c>
      <c r="D5449" s="29">
        <v>19.7</v>
      </c>
      <c r="E5449" s="29">
        <v>19.8</v>
      </c>
    </row>
    <row r="5450" spans="2:5" x14ac:dyDescent="0.3">
      <c r="B5450" s="28">
        <v>43064.262499999997</v>
      </c>
      <c r="C5450" s="27">
        <f t="shared" si="85"/>
        <v>5446</v>
      </c>
      <c r="D5450" s="29">
        <v>19.7</v>
      </c>
      <c r="E5450" s="29">
        <v>19.8</v>
      </c>
    </row>
    <row r="5451" spans="2:5" x14ac:dyDescent="0.3">
      <c r="B5451" s="28">
        <v>43064.263194444444</v>
      </c>
      <c r="C5451" s="27">
        <f t="shared" si="85"/>
        <v>5447</v>
      </c>
      <c r="D5451" s="29">
        <v>19.8</v>
      </c>
      <c r="E5451" s="29">
        <v>19.8</v>
      </c>
    </row>
    <row r="5452" spans="2:5" x14ac:dyDescent="0.3">
      <c r="B5452" s="28">
        <v>43064.263888888891</v>
      </c>
      <c r="C5452" s="27">
        <f t="shared" si="85"/>
        <v>5448</v>
      </c>
      <c r="D5452" s="29">
        <v>19.8</v>
      </c>
      <c r="E5452" s="29">
        <v>19.8</v>
      </c>
    </row>
    <row r="5453" spans="2:5" x14ac:dyDescent="0.3">
      <c r="B5453" s="28">
        <v>43064.26458333333</v>
      </c>
      <c r="C5453" s="27">
        <f t="shared" si="85"/>
        <v>5449</v>
      </c>
      <c r="D5453" s="29">
        <v>19.8</v>
      </c>
      <c r="E5453" s="29">
        <v>19.8</v>
      </c>
    </row>
    <row r="5454" spans="2:5" x14ac:dyDescent="0.3">
      <c r="B5454" s="28">
        <v>43064.265277777777</v>
      </c>
      <c r="C5454" s="27">
        <f t="shared" si="85"/>
        <v>5450</v>
      </c>
      <c r="D5454" s="29">
        <v>19.7</v>
      </c>
      <c r="E5454" s="29">
        <v>19.8</v>
      </c>
    </row>
    <row r="5455" spans="2:5" x14ac:dyDescent="0.3">
      <c r="B5455" s="28">
        <v>43064.265972222223</v>
      </c>
      <c r="C5455" s="27">
        <f t="shared" si="85"/>
        <v>5451</v>
      </c>
      <c r="D5455" s="29">
        <v>19.8</v>
      </c>
      <c r="E5455" s="29">
        <v>19.899999999999999</v>
      </c>
    </row>
    <row r="5456" spans="2:5" x14ac:dyDescent="0.3">
      <c r="B5456" s="28">
        <v>43064.26666666667</v>
      </c>
      <c r="C5456" s="27">
        <f t="shared" si="85"/>
        <v>5452</v>
      </c>
      <c r="D5456" s="29">
        <v>19.8</v>
      </c>
      <c r="E5456" s="29">
        <v>19.899999999999999</v>
      </c>
    </row>
    <row r="5457" spans="2:5" x14ac:dyDescent="0.3">
      <c r="B5457" s="28">
        <v>43064.267361111109</v>
      </c>
      <c r="C5457" s="27">
        <f t="shared" si="85"/>
        <v>5453</v>
      </c>
      <c r="D5457" s="29">
        <v>19.8</v>
      </c>
      <c r="E5457" s="29">
        <v>19.899999999999999</v>
      </c>
    </row>
    <row r="5458" spans="2:5" x14ac:dyDescent="0.3">
      <c r="B5458" s="28">
        <v>43064.268055555556</v>
      </c>
      <c r="C5458" s="27">
        <f t="shared" si="85"/>
        <v>5454</v>
      </c>
      <c r="D5458" s="29">
        <v>19.8</v>
      </c>
      <c r="E5458" s="29">
        <v>19.899999999999999</v>
      </c>
    </row>
    <row r="5459" spans="2:5" x14ac:dyDescent="0.3">
      <c r="B5459" s="28">
        <v>43064.268750000003</v>
      </c>
      <c r="C5459" s="27">
        <f t="shared" si="85"/>
        <v>5455</v>
      </c>
      <c r="D5459" s="29">
        <v>19.8</v>
      </c>
      <c r="E5459" s="29">
        <v>19.899999999999999</v>
      </c>
    </row>
    <row r="5460" spans="2:5" x14ac:dyDescent="0.3">
      <c r="B5460" s="28">
        <v>43064.269444444442</v>
      </c>
      <c r="C5460" s="27">
        <f t="shared" si="85"/>
        <v>5456</v>
      </c>
      <c r="D5460" s="29">
        <v>19.8</v>
      </c>
      <c r="E5460" s="29">
        <v>19.899999999999999</v>
      </c>
    </row>
    <row r="5461" spans="2:5" x14ac:dyDescent="0.3">
      <c r="B5461" s="28">
        <v>43064.270138888889</v>
      </c>
      <c r="C5461" s="27">
        <f t="shared" si="85"/>
        <v>5457</v>
      </c>
      <c r="D5461" s="29">
        <v>19.899999999999999</v>
      </c>
      <c r="E5461" s="29">
        <v>19.899999999999999</v>
      </c>
    </row>
    <row r="5462" spans="2:5" x14ac:dyDescent="0.3">
      <c r="B5462" s="28">
        <v>43064.270833333336</v>
      </c>
      <c r="C5462" s="27">
        <f t="shared" si="85"/>
        <v>5458</v>
      </c>
      <c r="D5462" s="29">
        <v>19.899999999999999</v>
      </c>
      <c r="E5462" s="29">
        <v>20</v>
      </c>
    </row>
    <row r="5463" spans="2:5" x14ac:dyDescent="0.3">
      <c r="B5463" s="28">
        <v>43064.271527777775</v>
      </c>
      <c r="C5463" s="27">
        <f t="shared" si="85"/>
        <v>5459</v>
      </c>
      <c r="D5463" s="29">
        <v>19.899999999999999</v>
      </c>
      <c r="E5463" s="29">
        <v>20</v>
      </c>
    </row>
    <row r="5464" spans="2:5" x14ac:dyDescent="0.3">
      <c r="B5464" s="28">
        <v>43064.272222222222</v>
      </c>
      <c r="C5464" s="27">
        <f t="shared" si="85"/>
        <v>5460</v>
      </c>
      <c r="D5464" s="29">
        <v>19.899999999999999</v>
      </c>
      <c r="E5464" s="29">
        <v>20</v>
      </c>
    </row>
    <row r="5465" spans="2:5" x14ac:dyDescent="0.3">
      <c r="B5465" s="28">
        <v>43064.272916666669</v>
      </c>
      <c r="C5465" s="27">
        <f t="shared" si="85"/>
        <v>5461</v>
      </c>
      <c r="D5465" s="29">
        <v>19.899999999999999</v>
      </c>
      <c r="E5465" s="29">
        <v>20</v>
      </c>
    </row>
    <row r="5466" spans="2:5" x14ac:dyDescent="0.3">
      <c r="B5466" s="28">
        <v>43064.273611111108</v>
      </c>
      <c r="C5466" s="27">
        <f t="shared" si="85"/>
        <v>5462</v>
      </c>
      <c r="D5466" s="29">
        <v>19.899999999999999</v>
      </c>
      <c r="E5466" s="29">
        <v>20</v>
      </c>
    </row>
    <row r="5467" spans="2:5" x14ac:dyDescent="0.3">
      <c r="B5467" s="28">
        <v>43064.274305555555</v>
      </c>
      <c r="C5467" s="27">
        <f t="shared" si="85"/>
        <v>5463</v>
      </c>
      <c r="D5467" s="29">
        <v>19.899999999999999</v>
      </c>
      <c r="E5467" s="29">
        <v>20</v>
      </c>
    </row>
    <row r="5468" spans="2:5" x14ac:dyDescent="0.3">
      <c r="B5468" s="28">
        <v>43064.275000000001</v>
      </c>
      <c r="C5468" s="27">
        <f t="shared" si="85"/>
        <v>5464</v>
      </c>
      <c r="D5468" s="29">
        <v>19.899999999999999</v>
      </c>
      <c r="E5468" s="29">
        <v>20</v>
      </c>
    </row>
    <row r="5469" spans="2:5" x14ac:dyDescent="0.3">
      <c r="B5469" s="28">
        <v>43064.275694444441</v>
      </c>
      <c r="C5469" s="27">
        <f t="shared" si="85"/>
        <v>5465</v>
      </c>
      <c r="D5469" s="29">
        <v>19.899999999999999</v>
      </c>
      <c r="E5469" s="29">
        <v>20</v>
      </c>
    </row>
    <row r="5470" spans="2:5" x14ac:dyDescent="0.3">
      <c r="B5470" s="28">
        <v>43064.276388888888</v>
      </c>
      <c r="C5470" s="27">
        <f t="shared" si="85"/>
        <v>5466</v>
      </c>
      <c r="D5470" s="29">
        <v>19.899999999999999</v>
      </c>
      <c r="E5470" s="29">
        <v>20</v>
      </c>
    </row>
    <row r="5471" spans="2:5" x14ac:dyDescent="0.3">
      <c r="B5471" s="28">
        <v>43064.277083333334</v>
      </c>
      <c r="C5471" s="27">
        <f t="shared" si="85"/>
        <v>5467</v>
      </c>
      <c r="D5471" s="29">
        <v>19.899999999999999</v>
      </c>
      <c r="E5471" s="29">
        <v>20</v>
      </c>
    </row>
    <row r="5472" spans="2:5" x14ac:dyDescent="0.3">
      <c r="B5472" s="28">
        <v>43064.277777777781</v>
      </c>
      <c r="C5472" s="27">
        <f t="shared" si="85"/>
        <v>5468</v>
      </c>
      <c r="D5472" s="29">
        <v>19.899999999999999</v>
      </c>
      <c r="E5472" s="29">
        <v>20</v>
      </c>
    </row>
    <row r="5473" spans="2:5" x14ac:dyDescent="0.3">
      <c r="B5473" s="28">
        <v>43064.27847222222</v>
      </c>
      <c r="C5473" s="27">
        <f t="shared" si="85"/>
        <v>5469</v>
      </c>
      <c r="D5473" s="29">
        <v>20</v>
      </c>
      <c r="E5473" s="29">
        <v>20</v>
      </c>
    </row>
    <row r="5474" spans="2:5" x14ac:dyDescent="0.3">
      <c r="B5474" s="28">
        <v>43064.279166666667</v>
      </c>
      <c r="C5474" s="27">
        <f t="shared" si="85"/>
        <v>5470</v>
      </c>
      <c r="D5474" s="29">
        <v>20</v>
      </c>
      <c r="E5474" s="29">
        <v>20.100000000000001</v>
      </c>
    </row>
    <row r="5475" spans="2:5" x14ac:dyDescent="0.3">
      <c r="B5475" s="28">
        <v>43064.279861111114</v>
      </c>
      <c r="C5475" s="27">
        <f t="shared" si="85"/>
        <v>5471</v>
      </c>
      <c r="D5475" s="29">
        <v>20</v>
      </c>
      <c r="E5475" s="29">
        <v>20.100000000000001</v>
      </c>
    </row>
    <row r="5476" spans="2:5" x14ac:dyDescent="0.3">
      <c r="B5476" s="28">
        <v>43064.280555555553</v>
      </c>
      <c r="C5476" s="27">
        <f t="shared" si="85"/>
        <v>5472</v>
      </c>
      <c r="D5476" s="29">
        <v>20</v>
      </c>
      <c r="E5476" s="29">
        <v>20.100000000000001</v>
      </c>
    </row>
    <row r="5477" spans="2:5" x14ac:dyDescent="0.3">
      <c r="B5477" s="28">
        <v>43064.28125</v>
      </c>
      <c r="C5477" s="27">
        <f t="shared" si="85"/>
        <v>5473</v>
      </c>
      <c r="D5477" s="29">
        <v>20</v>
      </c>
      <c r="E5477" s="29">
        <v>20.100000000000001</v>
      </c>
    </row>
    <row r="5478" spans="2:5" x14ac:dyDescent="0.3">
      <c r="B5478" s="28">
        <v>43064.281944444447</v>
      </c>
      <c r="C5478" s="27">
        <f t="shared" si="85"/>
        <v>5474</v>
      </c>
      <c r="D5478" s="29">
        <v>20</v>
      </c>
      <c r="E5478" s="29">
        <v>20.100000000000001</v>
      </c>
    </row>
    <row r="5479" spans="2:5" x14ac:dyDescent="0.3">
      <c r="B5479" s="28">
        <v>43064.282638888886</v>
      </c>
      <c r="C5479" s="27">
        <f t="shared" si="85"/>
        <v>5475</v>
      </c>
      <c r="D5479" s="29">
        <v>20</v>
      </c>
      <c r="E5479" s="29">
        <v>20.100000000000001</v>
      </c>
    </row>
    <row r="5480" spans="2:5" x14ac:dyDescent="0.3">
      <c r="B5480" s="28">
        <v>43064.283333333333</v>
      </c>
      <c r="C5480" s="27">
        <f t="shared" si="85"/>
        <v>5476</v>
      </c>
      <c r="D5480" s="29">
        <v>20</v>
      </c>
      <c r="E5480" s="29">
        <v>20.100000000000001</v>
      </c>
    </row>
    <row r="5481" spans="2:5" x14ac:dyDescent="0.3">
      <c r="B5481" s="28">
        <v>43064.28402777778</v>
      </c>
      <c r="C5481" s="27">
        <f t="shared" si="85"/>
        <v>5477</v>
      </c>
      <c r="D5481" s="29">
        <v>20.100000000000001</v>
      </c>
      <c r="E5481" s="29">
        <v>20.2</v>
      </c>
    </row>
    <row r="5482" spans="2:5" x14ac:dyDescent="0.3">
      <c r="B5482" s="28">
        <v>43064.284722222219</v>
      </c>
      <c r="C5482" s="27">
        <f t="shared" si="85"/>
        <v>5478</v>
      </c>
      <c r="D5482" s="29">
        <v>20.100000000000001</v>
      </c>
      <c r="E5482" s="29">
        <v>20.2</v>
      </c>
    </row>
    <row r="5483" spans="2:5" x14ac:dyDescent="0.3">
      <c r="B5483" s="28">
        <v>43064.285416666666</v>
      </c>
      <c r="C5483" s="27">
        <f t="shared" si="85"/>
        <v>5479</v>
      </c>
      <c r="D5483" s="29">
        <v>20.2</v>
      </c>
      <c r="E5483" s="29">
        <v>20.2</v>
      </c>
    </row>
    <row r="5484" spans="2:5" x14ac:dyDescent="0.3">
      <c r="B5484" s="28">
        <v>43064.286111111112</v>
      </c>
      <c r="C5484" s="27">
        <f t="shared" si="85"/>
        <v>5480</v>
      </c>
      <c r="D5484" s="29">
        <v>20.2</v>
      </c>
      <c r="E5484" s="29">
        <v>20.3</v>
      </c>
    </row>
    <row r="5485" spans="2:5" x14ac:dyDescent="0.3">
      <c r="B5485" s="28">
        <v>43064.286805555559</v>
      </c>
      <c r="C5485" s="27">
        <f t="shared" si="85"/>
        <v>5481</v>
      </c>
      <c r="D5485" s="29">
        <v>20.2</v>
      </c>
      <c r="E5485" s="29">
        <v>20.3</v>
      </c>
    </row>
    <row r="5486" spans="2:5" x14ac:dyDescent="0.3">
      <c r="B5486" s="28">
        <v>43064.287499999999</v>
      </c>
      <c r="C5486" s="27">
        <f t="shared" si="85"/>
        <v>5482</v>
      </c>
      <c r="D5486" s="29">
        <v>20.2</v>
      </c>
      <c r="E5486" s="29">
        <v>20.3</v>
      </c>
    </row>
    <row r="5487" spans="2:5" x14ac:dyDescent="0.3">
      <c r="B5487" s="28">
        <v>43064.288194444445</v>
      </c>
      <c r="C5487" s="27">
        <f t="shared" si="85"/>
        <v>5483</v>
      </c>
      <c r="D5487" s="29">
        <v>20.2</v>
      </c>
      <c r="E5487" s="29">
        <v>20.3</v>
      </c>
    </row>
    <row r="5488" spans="2:5" x14ac:dyDescent="0.3">
      <c r="B5488" s="28">
        <v>43064.288888888892</v>
      </c>
      <c r="C5488" s="27">
        <f t="shared" si="85"/>
        <v>5484</v>
      </c>
      <c r="D5488" s="29">
        <v>20.2</v>
      </c>
      <c r="E5488" s="29">
        <v>20.3</v>
      </c>
    </row>
    <row r="5489" spans="2:5" x14ac:dyDescent="0.3">
      <c r="B5489" s="28">
        <v>43064.289583333331</v>
      </c>
      <c r="C5489" s="27">
        <f t="shared" si="85"/>
        <v>5485</v>
      </c>
      <c r="D5489" s="29">
        <v>20.2</v>
      </c>
      <c r="E5489" s="29">
        <v>20.3</v>
      </c>
    </row>
    <row r="5490" spans="2:5" x14ac:dyDescent="0.3">
      <c r="B5490" s="28">
        <v>43064.290277777778</v>
      </c>
      <c r="C5490" s="27">
        <f t="shared" si="85"/>
        <v>5486</v>
      </c>
      <c r="D5490" s="29">
        <v>20.2</v>
      </c>
      <c r="E5490" s="29">
        <v>20.3</v>
      </c>
    </row>
    <row r="5491" spans="2:5" x14ac:dyDescent="0.3">
      <c r="B5491" s="28">
        <v>43064.290972222225</v>
      </c>
      <c r="C5491" s="27">
        <f t="shared" si="85"/>
        <v>5487</v>
      </c>
      <c r="D5491" s="29">
        <v>20.3</v>
      </c>
      <c r="E5491" s="29">
        <v>20.3</v>
      </c>
    </row>
    <row r="5492" spans="2:5" x14ac:dyDescent="0.3">
      <c r="B5492" s="28">
        <v>43064.291666666664</v>
      </c>
      <c r="C5492" s="27">
        <f t="shared" si="85"/>
        <v>5488</v>
      </c>
      <c r="D5492" s="29">
        <v>20.3</v>
      </c>
      <c r="E5492" s="29">
        <v>20.399999999999999</v>
      </c>
    </row>
    <row r="5493" spans="2:5" x14ac:dyDescent="0.3">
      <c r="B5493" s="28">
        <v>43064.292361111111</v>
      </c>
      <c r="C5493" s="27">
        <f t="shared" si="85"/>
        <v>5489</v>
      </c>
      <c r="D5493" s="29">
        <v>20.3</v>
      </c>
      <c r="E5493" s="29">
        <v>20.399999999999999</v>
      </c>
    </row>
    <row r="5494" spans="2:5" x14ac:dyDescent="0.3">
      <c r="B5494" s="28">
        <v>43064.293055555558</v>
      </c>
      <c r="C5494" s="27">
        <f t="shared" si="85"/>
        <v>5490</v>
      </c>
      <c r="D5494" s="29">
        <v>20.3</v>
      </c>
      <c r="E5494" s="29">
        <v>20.399999999999999</v>
      </c>
    </row>
    <row r="5495" spans="2:5" x14ac:dyDescent="0.3">
      <c r="B5495" s="28">
        <v>43064.293749999997</v>
      </c>
      <c r="C5495" s="27">
        <f t="shared" si="85"/>
        <v>5491</v>
      </c>
      <c r="D5495" s="29">
        <v>20.399999999999999</v>
      </c>
      <c r="E5495" s="29">
        <v>20.399999999999999</v>
      </c>
    </row>
    <row r="5496" spans="2:5" x14ac:dyDescent="0.3">
      <c r="B5496" s="28">
        <v>43064.294444444444</v>
      </c>
      <c r="C5496" s="27">
        <f t="shared" si="85"/>
        <v>5492</v>
      </c>
      <c r="D5496" s="29">
        <v>20.3</v>
      </c>
      <c r="E5496" s="29">
        <v>20.399999999999999</v>
      </c>
    </row>
    <row r="5497" spans="2:5" x14ac:dyDescent="0.3">
      <c r="B5497" s="28">
        <v>43064.295138888891</v>
      </c>
      <c r="C5497" s="27">
        <f t="shared" si="85"/>
        <v>5493</v>
      </c>
      <c r="D5497" s="29">
        <v>20.399999999999999</v>
      </c>
      <c r="E5497" s="29">
        <v>20.399999999999999</v>
      </c>
    </row>
    <row r="5498" spans="2:5" x14ac:dyDescent="0.3">
      <c r="B5498" s="28">
        <v>43064.29583333333</v>
      </c>
      <c r="C5498" s="27">
        <f t="shared" si="85"/>
        <v>5494</v>
      </c>
      <c r="D5498" s="29">
        <v>20.399999999999999</v>
      </c>
      <c r="E5498" s="29">
        <v>20.5</v>
      </c>
    </row>
    <row r="5499" spans="2:5" x14ac:dyDescent="0.3">
      <c r="B5499" s="28">
        <v>43064.296527777777</v>
      </c>
      <c r="C5499" s="27">
        <f t="shared" si="85"/>
        <v>5495</v>
      </c>
      <c r="D5499" s="29">
        <v>20.399999999999999</v>
      </c>
      <c r="E5499" s="29">
        <v>20.5</v>
      </c>
    </row>
    <row r="5500" spans="2:5" x14ac:dyDescent="0.3">
      <c r="B5500" s="28">
        <v>43064.297222222223</v>
      </c>
      <c r="C5500" s="27">
        <f t="shared" si="85"/>
        <v>5496</v>
      </c>
      <c r="D5500" s="29">
        <v>20.399999999999999</v>
      </c>
      <c r="E5500" s="29">
        <v>20.5</v>
      </c>
    </row>
    <row r="5501" spans="2:5" x14ac:dyDescent="0.3">
      <c r="B5501" s="28">
        <v>43064.29791666667</v>
      </c>
      <c r="C5501" s="27">
        <f t="shared" si="85"/>
        <v>5497</v>
      </c>
      <c r="D5501" s="29">
        <v>20.5</v>
      </c>
      <c r="E5501" s="29">
        <v>20.5</v>
      </c>
    </row>
    <row r="5502" spans="2:5" x14ac:dyDescent="0.3">
      <c r="B5502" s="28">
        <v>43064.298611111109</v>
      </c>
      <c r="C5502" s="27">
        <f t="shared" si="85"/>
        <v>5498</v>
      </c>
      <c r="D5502" s="29">
        <v>20.5</v>
      </c>
      <c r="E5502" s="29">
        <v>20.6</v>
      </c>
    </row>
    <row r="5503" spans="2:5" x14ac:dyDescent="0.3">
      <c r="B5503" s="28">
        <v>43064.299305555556</v>
      </c>
      <c r="C5503" s="27">
        <f t="shared" si="85"/>
        <v>5499</v>
      </c>
      <c r="D5503" s="29">
        <v>20.5</v>
      </c>
      <c r="E5503" s="29">
        <v>20.6</v>
      </c>
    </row>
    <row r="5504" spans="2:5" x14ac:dyDescent="0.3">
      <c r="B5504" s="28">
        <v>43064.3</v>
      </c>
      <c r="C5504" s="27">
        <f t="shared" si="85"/>
        <v>5500</v>
      </c>
      <c r="D5504" s="29">
        <v>20.6</v>
      </c>
      <c r="E5504" s="29">
        <v>20.6</v>
      </c>
    </row>
    <row r="5505" spans="2:5" x14ac:dyDescent="0.3">
      <c r="B5505" s="28">
        <v>43064.300694444442</v>
      </c>
      <c r="C5505" s="27">
        <f t="shared" si="85"/>
        <v>5501</v>
      </c>
      <c r="D5505" s="29">
        <v>20.6</v>
      </c>
      <c r="E5505" s="29">
        <v>20.7</v>
      </c>
    </row>
    <row r="5506" spans="2:5" x14ac:dyDescent="0.3">
      <c r="B5506" s="28">
        <v>43064.301388888889</v>
      </c>
      <c r="C5506" s="27">
        <f t="shared" si="85"/>
        <v>5502</v>
      </c>
      <c r="D5506" s="29">
        <v>20.6</v>
      </c>
      <c r="E5506" s="29">
        <v>20.7</v>
      </c>
    </row>
    <row r="5507" spans="2:5" x14ac:dyDescent="0.3">
      <c r="B5507" s="28">
        <v>43064.302083333336</v>
      </c>
      <c r="C5507" s="27">
        <f t="shared" si="85"/>
        <v>5503</v>
      </c>
      <c r="D5507" s="29">
        <v>20.6</v>
      </c>
      <c r="E5507" s="29">
        <v>20.7</v>
      </c>
    </row>
    <row r="5508" spans="2:5" x14ac:dyDescent="0.3">
      <c r="B5508" s="28">
        <v>43064.302777777775</v>
      </c>
      <c r="C5508" s="27">
        <f t="shared" si="85"/>
        <v>5504</v>
      </c>
      <c r="D5508" s="29">
        <v>20.7</v>
      </c>
      <c r="E5508" s="29">
        <v>20.7</v>
      </c>
    </row>
    <row r="5509" spans="2:5" x14ac:dyDescent="0.3">
      <c r="B5509" s="28">
        <v>43064.303472222222</v>
      </c>
      <c r="C5509" s="27">
        <f t="shared" si="85"/>
        <v>5505</v>
      </c>
      <c r="D5509" s="29">
        <v>20.7</v>
      </c>
      <c r="E5509" s="29">
        <v>20.8</v>
      </c>
    </row>
    <row r="5510" spans="2:5" x14ac:dyDescent="0.3">
      <c r="B5510" s="28">
        <v>43064.304166666669</v>
      </c>
      <c r="C5510" s="27">
        <f t="shared" si="85"/>
        <v>5506</v>
      </c>
      <c r="D5510" s="29">
        <v>20.7</v>
      </c>
      <c r="E5510" s="29">
        <v>20.8</v>
      </c>
    </row>
    <row r="5511" spans="2:5" x14ac:dyDescent="0.3">
      <c r="B5511" s="28">
        <v>43064.304861111108</v>
      </c>
      <c r="C5511" s="27">
        <f t="shared" ref="C5511:C5574" si="86">C5510+1</f>
        <v>5507</v>
      </c>
      <c r="D5511" s="29">
        <v>20.7</v>
      </c>
      <c r="E5511" s="29">
        <v>20.8</v>
      </c>
    </row>
    <row r="5512" spans="2:5" x14ac:dyDescent="0.3">
      <c r="B5512" s="28">
        <v>43064.305555555555</v>
      </c>
      <c r="C5512" s="27">
        <f t="shared" si="86"/>
        <v>5508</v>
      </c>
      <c r="D5512" s="29">
        <v>20.8</v>
      </c>
      <c r="E5512" s="29">
        <v>20.9</v>
      </c>
    </row>
    <row r="5513" spans="2:5" x14ac:dyDescent="0.3">
      <c r="B5513" s="28">
        <v>43064.306250000001</v>
      </c>
      <c r="C5513" s="27">
        <f t="shared" si="86"/>
        <v>5509</v>
      </c>
      <c r="D5513" s="29">
        <v>20.8</v>
      </c>
      <c r="E5513" s="29">
        <v>20.9</v>
      </c>
    </row>
    <row r="5514" spans="2:5" x14ac:dyDescent="0.3">
      <c r="B5514" s="28">
        <v>43064.306944444441</v>
      </c>
      <c r="C5514" s="27">
        <f t="shared" si="86"/>
        <v>5510</v>
      </c>
      <c r="D5514" s="29">
        <v>20.8</v>
      </c>
      <c r="E5514" s="29">
        <v>20.9</v>
      </c>
    </row>
    <row r="5515" spans="2:5" x14ac:dyDescent="0.3">
      <c r="B5515" s="28">
        <v>43064.307638888888</v>
      </c>
      <c r="C5515" s="27">
        <f t="shared" si="86"/>
        <v>5511</v>
      </c>
      <c r="D5515" s="29">
        <v>20.8</v>
      </c>
      <c r="E5515" s="29">
        <v>20.9</v>
      </c>
    </row>
    <row r="5516" spans="2:5" x14ac:dyDescent="0.3">
      <c r="B5516" s="28">
        <v>43064.308333333334</v>
      </c>
      <c r="C5516" s="27">
        <f t="shared" si="86"/>
        <v>5512</v>
      </c>
      <c r="D5516" s="29">
        <v>20.9</v>
      </c>
      <c r="E5516" s="29">
        <v>21</v>
      </c>
    </row>
    <row r="5517" spans="2:5" x14ac:dyDescent="0.3">
      <c r="B5517" s="28">
        <v>43064.309027777781</v>
      </c>
      <c r="C5517" s="27">
        <f t="shared" si="86"/>
        <v>5513</v>
      </c>
      <c r="D5517" s="29">
        <v>20.9</v>
      </c>
      <c r="E5517" s="29">
        <v>21</v>
      </c>
    </row>
    <row r="5518" spans="2:5" x14ac:dyDescent="0.3">
      <c r="B5518" s="28">
        <v>43064.30972222222</v>
      </c>
      <c r="C5518" s="27">
        <f t="shared" si="86"/>
        <v>5514</v>
      </c>
      <c r="D5518" s="29">
        <v>20.9</v>
      </c>
      <c r="E5518" s="29">
        <v>21</v>
      </c>
    </row>
    <row r="5519" spans="2:5" x14ac:dyDescent="0.3">
      <c r="B5519" s="28">
        <v>43064.310416666667</v>
      </c>
      <c r="C5519" s="27">
        <f t="shared" si="86"/>
        <v>5515</v>
      </c>
      <c r="D5519" s="29">
        <v>21</v>
      </c>
      <c r="E5519" s="29">
        <v>21.1</v>
      </c>
    </row>
    <row r="5520" spans="2:5" x14ac:dyDescent="0.3">
      <c r="B5520" s="28">
        <v>43064.311111111114</v>
      </c>
      <c r="C5520" s="27">
        <f t="shared" si="86"/>
        <v>5516</v>
      </c>
      <c r="D5520" s="29">
        <v>21</v>
      </c>
      <c r="E5520" s="29">
        <v>21.1</v>
      </c>
    </row>
    <row r="5521" spans="2:5" x14ac:dyDescent="0.3">
      <c r="B5521" s="28">
        <v>43064.311805555553</v>
      </c>
      <c r="C5521" s="27">
        <f t="shared" si="86"/>
        <v>5517</v>
      </c>
      <c r="D5521" s="29">
        <v>21</v>
      </c>
      <c r="E5521" s="29">
        <v>21.1</v>
      </c>
    </row>
    <row r="5522" spans="2:5" x14ac:dyDescent="0.3">
      <c r="B5522" s="28">
        <v>43064.3125</v>
      </c>
      <c r="C5522" s="27">
        <f t="shared" si="86"/>
        <v>5518</v>
      </c>
      <c r="D5522" s="29">
        <v>21</v>
      </c>
      <c r="E5522" s="29">
        <v>21.2</v>
      </c>
    </row>
    <row r="5523" spans="2:5" x14ac:dyDescent="0.3">
      <c r="B5523" s="28">
        <v>43064.313194444447</v>
      </c>
      <c r="C5523" s="27">
        <f t="shared" si="86"/>
        <v>5519</v>
      </c>
      <c r="D5523" s="29">
        <v>21</v>
      </c>
      <c r="E5523" s="29">
        <v>21.2</v>
      </c>
    </row>
    <row r="5524" spans="2:5" x14ac:dyDescent="0.3">
      <c r="B5524" s="28">
        <v>43064.313888888886</v>
      </c>
      <c r="C5524" s="27">
        <f t="shared" si="86"/>
        <v>5520</v>
      </c>
      <c r="D5524" s="29">
        <v>21</v>
      </c>
      <c r="E5524" s="29">
        <v>21.3</v>
      </c>
    </row>
    <row r="5525" spans="2:5" x14ac:dyDescent="0.3">
      <c r="B5525" s="28">
        <v>43064.314583333333</v>
      </c>
      <c r="C5525" s="27">
        <f t="shared" si="86"/>
        <v>5521</v>
      </c>
      <c r="D5525" s="29">
        <v>21.1</v>
      </c>
      <c r="E5525" s="29">
        <v>21.3</v>
      </c>
    </row>
    <row r="5526" spans="2:5" x14ac:dyDescent="0.3">
      <c r="B5526" s="28">
        <v>43064.31527777778</v>
      </c>
      <c r="C5526" s="27">
        <f t="shared" si="86"/>
        <v>5522</v>
      </c>
      <c r="D5526" s="29">
        <v>21.1</v>
      </c>
      <c r="E5526" s="29">
        <v>21.4</v>
      </c>
    </row>
    <row r="5527" spans="2:5" x14ac:dyDescent="0.3">
      <c r="B5527" s="28">
        <v>43064.315972222219</v>
      </c>
      <c r="C5527" s="27">
        <f t="shared" si="86"/>
        <v>5523</v>
      </c>
      <c r="D5527" s="29">
        <v>21.2</v>
      </c>
      <c r="E5527" s="29">
        <v>21.5</v>
      </c>
    </row>
    <row r="5528" spans="2:5" x14ac:dyDescent="0.3">
      <c r="B5528" s="28">
        <v>43064.316666666666</v>
      </c>
      <c r="C5528" s="27">
        <f t="shared" si="86"/>
        <v>5524</v>
      </c>
      <c r="D5528" s="29">
        <v>21.2</v>
      </c>
      <c r="E5528" s="29">
        <v>21.5</v>
      </c>
    </row>
    <row r="5529" spans="2:5" x14ac:dyDescent="0.3">
      <c r="B5529" s="28">
        <v>43064.317361111112</v>
      </c>
      <c r="C5529" s="27">
        <f t="shared" si="86"/>
        <v>5525</v>
      </c>
      <c r="D5529" s="29">
        <v>21.3</v>
      </c>
      <c r="E5529" s="29">
        <v>21.6</v>
      </c>
    </row>
    <row r="5530" spans="2:5" x14ac:dyDescent="0.3">
      <c r="B5530" s="28">
        <v>43064.318055555559</v>
      </c>
      <c r="C5530" s="27">
        <f t="shared" si="86"/>
        <v>5526</v>
      </c>
      <c r="D5530" s="29">
        <v>21.3</v>
      </c>
      <c r="E5530" s="29">
        <v>21.7</v>
      </c>
    </row>
    <row r="5531" spans="2:5" x14ac:dyDescent="0.3">
      <c r="B5531" s="28">
        <v>43064.318749999999</v>
      </c>
      <c r="C5531" s="27">
        <f t="shared" si="86"/>
        <v>5527</v>
      </c>
      <c r="D5531" s="29">
        <v>21.4</v>
      </c>
      <c r="E5531" s="29">
        <v>21.7</v>
      </c>
    </row>
    <row r="5532" spans="2:5" x14ac:dyDescent="0.3">
      <c r="B5532" s="28">
        <v>43064.319444444445</v>
      </c>
      <c r="C5532" s="27">
        <f t="shared" si="86"/>
        <v>5528</v>
      </c>
      <c r="D5532" s="29">
        <v>21.5</v>
      </c>
      <c r="E5532" s="29">
        <v>21.8</v>
      </c>
    </row>
    <row r="5533" spans="2:5" x14ac:dyDescent="0.3">
      <c r="B5533" s="28">
        <v>43064.320138888892</v>
      </c>
      <c r="C5533" s="27">
        <f t="shared" si="86"/>
        <v>5529</v>
      </c>
      <c r="D5533" s="29">
        <v>21.6</v>
      </c>
      <c r="E5533" s="29">
        <v>21.8</v>
      </c>
    </row>
    <row r="5534" spans="2:5" x14ac:dyDescent="0.3">
      <c r="B5534" s="28">
        <v>43064.320833333331</v>
      </c>
      <c r="C5534" s="27">
        <f t="shared" si="86"/>
        <v>5530</v>
      </c>
      <c r="D5534" s="29">
        <v>21.6</v>
      </c>
      <c r="E5534" s="29">
        <v>21.9</v>
      </c>
    </row>
    <row r="5535" spans="2:5" x14ac:dyDescent="0.3">
      <c r="B5535" s="28">
        <v>43064.321527777778</v>
      </c>
      <c r="C5535" s="27">
        <f t="shared" si="86"/>
        <v>5531</v>
      </c>
      <c r="D5535" s="29">
        <v>21.7</v>
      </c>
      <c r="E5535" s="29">
        <v>22</v>
      </c>
    </row>
    <row r="5536" spans="2:5" x14ac:dyDescent="0.3">
      <c r="B5536" s="28">
        <v>43064.322222222225</v>
      </c>
      <c r="C5536" s="27">
        <f t="shared" si="86"/>
        <v>5532</v>
      </c>
      <c r="D5536" s="29">
        <v>21.8</v>
      </c>
      <c r="E5536" s="29">
        <v>22</v>
      </c>
    </row>
    <row r="5537" spans="2:5" x14ac:dyDescent="0.3">
      <c r="B5537" s="28">
        <v>43064.322916666664</v>
      </c>
      <c r="C5537" s="27">
        <f t="shared" si="86"/>
        <v>5533</v>
      </c>
      <c r="D5537" s="29">
        <v>21.8</v>
      </c>
      <c r="E5537" s="29">
        <v>22.1</v>
      </c>
    </row>
    <row r="5538" spans="2:5" x14ac:dyDescent="0.3">
      <c r="B5538" s="28">
        <v>43064.323611111111</v>
      </c>
      <c r="C5538" s="27">
        <f t="shared" si="86"/>
        <v>5534</v>
      </c>
      <c r="D5538" s="29">
        <v>21.8</v>
      </c>
      <c r="E5538" s="29">
        <v>22.1</v>
      </c>
    </row>
    <row r="5539" spans="2:5" x14ac:dyDescent="0.3">
      <c r="B5539" s="28">
        <v>43064.324305555558</v>
      </c>
      <c r="C5539" s="27">
        <f t="shared" si="86"/>
        <v>5535</v>
      </c>
      <c r="D5539" s="29">
        <v>21.9</v>
      </c>
      <c r="E5539" s="29">
        <v>22.1</v>
      </c>
    </row>
    <row r="5540" spans="2:5" x14ac:dyDescent="0.3">
      <c r="B5540" s="28">
        <v>43064.324999999997</v>
      </c>
      <c r="C5540" s="27">
        <f t="shared" si="86"/>
        <v>5536</v>
      </c>
      <c r="D5540" s="29">
        <v>21.9</v>
      </c>
      <c r="E5540" s="29">
        <v>22.2</v>
      </c>
    </row>
    <row r="5541" spans="2:5" x14ac:dyDescent="0.3">
      <c r="B5541" s="28">
        <v>43064.325694444444</v>
      </c>
      <c r="C5541" s="27">
        <f t="shared" si="86"/>
        <v>5537</v>
      </c>
      <c r="D5541" s="29">
        <v>21.9</v>
      </c>
      <c r="E5541" s="29">
        <v>22.2</v>
      </c>
    </row>
    <row r="5542" spans="2:5" x14ac:dyDescent="0.3">
      <c r="B5542" s="28">
        <v>43064.326388888891</v>
      </c>
      <c r="C5542" s="27">
        <f t="shared" si="86"/>
        <v>5538</v>
      </c>
      <c r="D5542" s="29">
        <v>21.9</v>
      </c>
      <c r="E5542" s="29">
        <v>22.2</v>
      </c>
    </row>
    <row r="5543" spans="2:5" x14ac:dyDescent="0.3">
      <c r="B5543" s="28">
        <v>43064.32708333333</v>
      </c>
      <c r="C5543" s="27">
        <f t="shared" si="86"/>
        <v>5539</v>
      </c>
      <c r="D5543" s="29">
        <v>22</v>
      </c>
      <c r="E5543" s="29">
        <v>22.2</v>
      </c>
    </row>
    <row r="5544" spans="2:5" x14ac:dyDescent="0.3">
      <c r="B5544" s="28">
        <v>43064.327777777777</v>
      </c>
      <c r="C5544" s="27">
        <f t="shared" si="86"/>
        <v>5540</v>
      </c>
      <c r="D5544" s="29">
        <v>22</v>
      </c>
      <c r="E5544" s="29">
        <v>22.3</v>
      </c>
    </row>
    <row r="5545" spans="2:5" x14ac:dyDescent="0.3">
      <c r="B5545" s="28">
        <v>43064.328472222223</v>
      </c>
      <c r="C5545" s="27">
        <f t="shared" si="86"/>
        <v>5541</v>
      </c>
      <c r="D5545" s="29">
        <v>22.1</v>
      </c>
      <c r="E5545" s="29">
        <v>22.4</v>
      </c>
    </row>
    <row r="5546" spans="2:5" x14ac:dyDescent="0.3">
      <c r="B5546" s="28">
        <v>43064.32916666667</v>
      </c>
      <c r="C5546" s="27">
        <f t="shared" si="86"/>
        <v>5542</v>
      </c>
      <c r="D5546" s="29">
        <v>22.2</v>
      </c>
      <c r="E5546" s="29">
        <v>22.4</v>
      </c>
    </row>
    <row r="5547" spans="2:5" x14ac:dyDescent="0.3">
      <c r="B5547" s="28">
        <v>43064.329861111109</v>
      </c>
      <c r="C5547" s="27">
        <f t="shared" si="86"/>
        <v>5543</v>
      </c>
      <c r="D5547" s="29">
        <v>22.2</v>
      </c>
      <c r="E5547" s="29">
        <v>22.5</v>
      </c>
    </row>
    <row r="5548" spans="2:5" x14ac:dyDescent="0.3">
      <c r="B5548" s="28">
        <v>43064.330555555556</v>
      </c>
      <c r="C5548" s="27">
        <f t="shared" si="86"/>
        <v>5544</v>
      </c>
      <c r="D5548" s="29">
        <v>22.2</v>
      </c>
      <c r="E5548" s="29">
        <v>22.5</v>
      </c>
    </row>
    <row r="5549" spans="2:5" x14ac:dyDescent="0.3">
      <c r="B5549" s="28">
        <v>43064.331250000003</v>
      </c>
      <c r="C5549" s="27">
        <f t="shared" si="86"/>
        <v>5545</v>
      </c>
      <c r="D5549" s="29">
        <v>22.1</v>
      </c>
      <c r="E5549" s="29">
        <v>22.5</v>
      </c>
    </row>
    <row r="5550" spans="2:5" x14ac:dyDescent="0.3">
      <c r="B5550" s="28">
        <v>43064.331944444442</v>
      </c>
      <c r="C5550" s="27">
        <f t="shared" si="86"/>
        <v>5546</v>
      </c>
      <c r="D5550" s="29">
        <v>22.2</v>
      </c>
      <c r="E5550" s="29">
        <v>22.5</v>
      </c>
    </row>
    <row r="5551" spans="2:5" x14ac:dyDescent="0.3">
      <c r="B5551" s="28">
        <v>43064.332638888889</v>
      </c>
      <c r="C5551" s="27">
        <f t="shared" si="86"/>
        <v>5547</v>
      </c>
      <c r="D5551" s="29">
        <v>22.2</v>
      </c>
      <c r="E5551" s="29">
        <v>22.5</v>
      </c>
    </row>
    <row r="5552" spans="2:5" x14ac:dyDescent="0.3">
      <c r="B5552" s="28">
        <v>43064.333333333336</v>
      </c>
      <c r="C5552" s="27">
        <f t="shared" si="86"/>
        <v>5548</v>
      </c>
      <c r="D5552" s="29">
        <v>22.3</v>
      </c>
      <c r="E5552" s="29">
        <v>22.6</v>
      </c>
    </row>
    <row r="5553" spans="2:5" x14ac:dyDescent="0.3">
      <c r="B5553" s="28">
        <v>43064.334027777775</v>
      </c>
      <c r="C5553" s="27">
        <f t="shared" si="86"/>
        <v>5549</v>
      </c>
      <c r="D5553" s="29">
        <v>22.3</v>
      </c>
      <c r="E5553" s="29">
        <v>22.6</v>
      </c>
    </row>
    <row r="5554" spans="2:5" x14ac:dyDescent="0.3">
      <c r="B5554" s="28">
        <v>43064.334722222222</v>
      </c>
      <c r="C5554" s="27">
        <f t="shared" si="86"/>
        <v>5550</v>
      </c>
      <c r="D5554" s="29">
        <v>22.4</v>
      </c>
      <c r="E5554" s="29">
        <v>22.7</v>
      </c>
    </row>
    <row r="5555" spans="2:5" x14ac:dyDescent="0.3">
      <c r="B5555" s="28">
        <v>43064.335416666669</v>
      </c>
      <c r="C5555" s="27">
        <f t="shared" si="86"/>
        <v>5551</v>
      </c>
      <c r="D5555" s="29">
        <v>22.4</v>
      </c>
      <c r="E5555" s="29">
        <v>22.8</v>
      </c>
    </row>
    <row r="5556" spans="2:5" x14ac:dyDescent="0.3">
      <c r="B5556" s="28">
        <v>43064.336111111108</v>
      </c>
      <c r="C5556" s="27">
        <f t="shared" si="86"/>
        <v>5552</v>
      </c>
      <c r="D5556" s="29">
        <v>22.5</v>
      </c>
      <c r="E5556" s="29">
        <v>22.9</v>
      </c>
    </row>
    <row r="5557" spans="2:5" x14ac:dyDescent="0.3">
      <c r="B5557" s="28">
        <v>43064.336805555555</v>
      </c>
      <c r="C5557" s="27">
        <f t="shared" si="86"/>
        <v>5553</v>
      </c>
      <c r="D5557" s="29">
        <v>22.6</v>
      </c>
      <c r="E5557" s="29">
        <v>22.9</v>
      </c>
    </row>
    <row r="5558" spans="2:5" x14ac:dyDescent="0.3">
      <c r="B5558" s="28">
        <v>43064.337500000001</v>
      </c>
      <c r="C5558" s="27">
        <f t="shared" si="86"/>
        <v>5554</v>
      </c>
      <c r="D5558" s="29">
        <v>22.6</v>
      </c>
      <c r="E5558" s="29">
        <v>22.9</v>
      </c>
    </row>
    <row r="5559" spans="2:5" x14ac:dyDescent="0.3">
      <c r="B5559" s="28">
        <v>43064.338194444441</v>
      </c>
      <c r="C5559" s="27">
        <f t="shared" si="86"/>
        <v>5555</v>
      </c>
      <c r="D5559" s="29">
        <v>22.8</v>
      </c>
      <c r="E5559" s="29">
        <v>23</v>
      </c>
    </row>
    <row r="5560" spans="2:5" x14ac:dyDescent="0.3">
      <c r="B5560" s="28">
        <v>43064.338888888888</v>
      </c>
      <c r="C5560" s="27">
        <f t="shared" si="86"/>
        <v>5556</v>
      </c>
      <c r="D5560" s="29">
        <v>22.8</v>
      </c>
      <c r="E5560" s="29">
        <v>23.1</v>
      </c>
    </row>
    <row r="5561" spans="2:5" x14ac:dyDescent="0.3">
      <c r="B5561" s="28">
        <v>43064.339583333334</v>
      </c>
      <c r="C5561" s="27">
        <f t="shared" si="86"/>
        <v>5557</v>
      </c>
      <c r="D5561" s="29">
        <v>22.8</v>
      </c>
      <c r="E5561" s="29">
        <v>23.1</v>
      </c>
    </row>
    <row r="5562" spans="2:5" x14ac:dyDescent="0.3">
      <c r="B5562" s="28">
        <v>43064.340277777781</v>
      </c>
      <c r="C5562" s="27">
        <f t="shared" si="86"/>
        <v>5558</v>
      </c>
      <c r="D5562" s="29">
        <v>22.8</v>
      </c>
      <c r="E5562" s="29">
        <v>23</v>
      </c>
    </row>
    <row r="5563" spans="2:5" x14ac:dyDescent="0.3">
      <c r="B5563" s="28">
        <v>43064.34097222222</v>
      </c>
      <c r="C5563" s="27">
        <f t="shared" si="86"/>
        <v>5559</v>
      </c>
      <c r="D5563" s="29">
        <v>22.8</v>
      </c>
      <c r="E5563" s="29">
        <v>23</v>
      </c>
    </row>
    <row r="5564" spans="2:5" x14ac:dyDescent="0.3">
      <c r="B5564" s="28">
        <v>43064.341666666667</v>
      </c>
      <c r="C5564" s="27">
        <f t="shared" si="86"/>
        <v>5560</v>
      </c>
      <c r="D5564" s="29">
        <v>22.8</v>
      </c>
      <c r="E5564" s="29">
        <v>23</v>
      </c>
    </row>
    <row r="5565" spans="2:5" x14ac:dyDescent="0.3">
      <c r="B5565" s="28">
        <v>43064.342361111114</v>
      </c>
      <c r="C5565" s="27">
        <f t="shared" si="86"/>
        <v>5561</v>
      </c>
      <c r="D5565" s="29">
        <v>22.8</v>
      </c>
      <c r="E5565" s="29">
        <v>23</v>
      </c>
    </row>
    <row r="5566" spans="2:5" x14ac:dyDescent="0.3">
      <c r="B5566" s="28">
        <v>43064.343055555553</v>
      </c>
      <c r="C5566" s="27">
        <f t="shared" si="86"/>
        <v>5562</v>
      </c>
      <c r="D5566" s="29">
        <v>22.8</v>
      </c>
      <c r="E5566" s="29">
        <v>23.1</v>
      </c>
    </row>
    <row r="5567" spans="2:5" x14ac:dyDescent="0.3">
      <c r="B5567" s="28">
        <v>43064.34375</v>
      </c>
      <c r="C5567" s="27">
        <f t="shared" si="86"/>
        <v>5563</v>
      </c>
      <c r="D5567" s="29">
        <v>22.7</v>
      </c>
      <c r="E5567" s="29">
        <v>23</v>
      </c>
    </row>
    <row r="5568" spans="2:5" x14ac:dyDescent="0.3">
      <c r="B5568" s="28">
        <v>43064.344444444447</v>
      </c>
      <c r="C5568" s="27">
        <f t="shared" si="86"/>
        <v>5564</v>
      </c>
      <c r="D5568" s="29">
        <v>22.8</v>
      </c>
      <c r="E5568" s="29">
        <v>23</v>
      </c>
    </row>
    <row r="5569" spans="2:5" x14ac:dyDescent="0.3">
      <c r="B5569" s="28">
        <v>43064.345138888886</v>
      </c>
      <c r="C5569" s="27">
        <f t="shared" si="86"/>
        <v>5565</v>
      </c>
      <c r="D5569" s="29">
        <v>22.8</v>
      </c>
      <c r="E5569" s="29">
        <v>23.1</v>
      </c>
    </row>
    <row r="5570" spans="2:5" x14ac:dyDescent="0.3">
      <c r="B5570" s="28">
        <v>43064.345833333333</v>
      </c>
      <c r="C5570" s="27">
        <f t="shared" si="86"/>
        <v>5566</v>
      </c>
      <c r="D5570" s="29">
        <v>22.9</v>
      </c>
      <c r="E5570" s="29">
        <v>23.1</v>
      </c>
    </row>
    <row r="5571" spans="2:5" x14ac:dyDescent="0.3">
      <c r="B5571" s="28">
        <v>43064.34652777778</v>
      </c>
      <c r="C5571" s="27">
        <f t="shared" si="86"/>
        <v>5567</v>
      </c>
      <c r="D5571" s="29">
        <v>23</v>
      </c>
      <c r="E5571" s="29">
        <v>23.2</v>
      </c>
    </row>
    <row r="5572" spans="2:5" x14ac:dyDescent="0.3">
      <c r="B5572" s="28">
        <v>43064.347222222219</v>
      </c>
      <c r="C5572" s="27">
        <f t="shared" si="86"/>
        <v>5568</v>
      </c>
      <c r="D5572" s="29">
        <v>23.2</v>
      </c>
      <c r="E5572" s="29">
        <v>23.3</v>
      </c>
    </row>
    <row r="5573" spans="2:5" x14ac:dyDescent="0.3">
      <c r="B5573" s="28">
        <v>43064.347916666666</v>
      </c>
      <c r="C5573" s="27">
        <f t="shared" si="86"/>
        <v>5569</v>
      </c>
      <c r="D5573" s="29">
        <v>23.3</v>
      </c>
      <c r="E5573" s="29">
        <v>23.4</v>
      </c>
    </row>
    <row r="5574" spans="2:5" x14ac:dyDescent="0.3">
      <c r="B5574" s="28">
        <v>43064.348611111112</v>
      </c>
      <c r="C5574" s="27">
        <f t="shared" si="86"/>
        <v>5570</v>
      </c>
      <c r="D5574" s="29">
        <v>23.4</v>
      </c>
      <c r="E5574" s="29">
        <v>23.5</v>
      </c>
    </row>
    <row r="5575" spans="2:5" x14ac:dyDescent="0.3">
      <c r="B5575" s="28">
        <v>43064.349305555559</v>
      </c>
      <c r="C5575" s="27">
        <f t="shared" ref="C5575:C5638" si="87">C5574+1</f>
        <v>5571</v>
      </c>
      <c r="D5575" s="29">
        <v>23.4</v>
      </c>
      <c r="E5575" s="29">
        <v>23.6</v>
      </c>
    </row>
    <row r="5576" spans="2:5" x14ac:dyDescent="0.3">
      <c r="B5576" s="28">
        <v>43064.35</v>
      </c>
      <c r="C5576" s="27">
        <f t="shared" si="87"/>
        <v>5572</v>
      </c>
      <c r="D5576" s="29">
        <v>23.5</v>
      </c>
      <c r="E5576" s="29">
        <v>23.7</v>
      </c>
    </row>
    <row r="5577" spans="2:5" x14ac:dyDescent="0.3">
      <c r="B5577" s="28">
        <v>43064.350694444445</v>
      </c>
      <c r="C5577" s="27">
        <f t="shared" si="87"/>
        <v>5573</v>
      </c>
      <c r="D5577" s="29">
        <v>23.5</v>
      </c>
      <c r="E5577" s="29">
        <v>23.8</v>
      </c>
    </row>
    <row r="5578" spans="2:5" x14ac:dyDescent="0.3">
      <c r="B5578" s="28">
        <v>43064.351388888892</v>
      </c>
      <c r="C5578" s="27">
        <f t="shared" si="87"/>
        <v>5574</v>
      </c>
      <c r="D5578" s="29">
        <v>23.6</v>
      </c>
      <c r="E5578" s="29">
        <v>24</v>
      </c>
    </row>
    <row r="5579" spans="2:5" x14ac:dyDescent="0.3">
      <c r="B5579" s="28">
        <v>43064.352083333331</v>
      </c>
      <c r="C5579" s="27">
        <f t="shared" si="87"/>
        <v>5575</v>
      </c>
      <c r="D5579" s="29">
        <v>23.6</v>
      </c>
      <c r="E5579" s="29">
        <v>24</v>
      </c>
    </row>
    <row r="5580" spans="2:5" x14ac:dyDescent="0.3">
      <c r="B5580" s="28">
        <v>43064.352777777778</v>
      </c>
      <c r="C5580" s="27">
        <f t="shared" si="87"/>
        <v>5576</v>
      </c>
      <c r="D5580" s="29">
        <v>23.5</v>
      </c>
      <c r="E5580" s="29">
        <v>24</v>
      </c>
    </row>
    <row r="5581" spans="2:5" x14ac:dyDescent="0.3">
      <c r="B5581" s="28">
        <v>43064.353472222225</v>
      </c>
      <c r="C5581" s="27">
        <f t="shared" si="87"/>
        <v>5577</v>
      </c>
      <c r="D5581" s="29">
        <v>23.6</v>
      </c>
      <c r="E5581" s="29">
        <v>24</v>
      </c>
    </row>
    <row r="5582" spans="2:5" x14ac:dyDescent="0.3">
      <c r="B5582" s="28">
        <v>43064.354166666664</v>
      </c>
      <c r="C5582" s="27">
        <f t="shared" si="87"/>
        <v>5578</v>
      </c>
      <c r="D5582" s="29">
        <v>23.6</v>
      </c>
      <c r="E5582" s="29">
        <v>24</v>
      </c>
    </row>
    <row r="5583" spans="2:5" x14ac:dyDescent="0.3">
      <c r="B5583" s="28">
        <v>43064.354861111111</v>
      </c>
      <c r="C5583" s="27">
        <f t="shared" si="87"/>
        <v>5579</v>
      </c>
      <c r="D5583" s="29">
        <v>23.7</v>
      </c>
      <c r="E5583" s="29">
        <v>24.1</v>
      </c>
    </row>
    <row r="5584" spans="2:5" x14ac:dyDescent="0.3">
      <c r="B5584" s="28">
        <v>43064.355555555558</v>
      </c>
      <c r="C5584" s="27">
        <f t="shared" si="87"/>
        <v>5580</v>
      </c>
      <c r="D5584" s="29">
        <v>23.7</v>
      </c>
      <c r="E5584" s="29">
        <v>24.1</v>
      </c>
    </row>
    <row r="5585" spans="2:5" x14ac:dyDescent="0.3">
      <c r="B5585" s="28">
        <v>43064.356249999997</v>
      </c>
      <c r="C5585" s="27">
        <f t="shared" si="87"/>
        <v>5581</v>
      </c>
      <c r="D5585" s="29">
        <v>23.7</v>
      </c>
      <c r="E5585" s="29">
        <v>24.2</v>
      </c>
    </row>
    <row r="5586" spans="2:5" x14ac:dyDescent="0.3">
      <c r="B5586" s="28">
        <v>43064.356944444444</v>
      </c>
      <c r="C5586" s="27">
        <f t="shared" si="87"/>
        <v>5582</v>
      </c>
      <c r="D5586" s="29">
        <v>23.7</v>
      </c>
      <c r="E5586" s="29">
        <v>24.2</v>
      </c>
    </row>
    <row r="5587" spans="2:5" x14ac:dyDescent="0.3">
      <c r="B5587" s="28">
        <v>43064.357638888891</v>
      </c>
      <c r="C5587" s="27">
        <f t="shared" si="87"/>
        <v>5583</v>
      </c>
      <c r="D5587" s="29">
        <v>23.7</v>
      </c>
      <c r="E5587" s="29">
        <v>24.2</v>
      </c>
    </row>
    <row r="5588" spans="2:5" x14ac:dyDescent="0.3">
      <c r="B5588" s="28">
        <v>43064.35833333333</v>
      </c>
      <c r="C5588" s="27">
        <f t="shared" si="87"/>
        <v>5584</v>
      </c>
      <c r="D5588" s="29">
        <v>23.7</v>
      </c>
      <c r="E5588" s="29">
        <v>24.2</v>
      </c>
    </row>
    <row r="5589" spans="2:5" x14ac:dyDescent="0.3">
      <c r="B5589" s="28">
        <v>43064.359027777777</v>
      </c>
      <c r="C5589" s="27">
        <f t="shared" si="87"/>
        <v>5585</v>
      </c>
      <c r="D5589" s="29">
        <v>23.6</v>
      </c>
      <c r="E5589" s="29">
        <v>24.2</v>
      </c>
    </row>
    <row r="5590" spans="2:5" x14ac:dyDescent="0.3">
      <c r="B5590" s="28">
        <v>43064.359722222223</v>
      </c>
      <c r="C5590" s="27">
        <f t="shared" si="87"/>
        <v>5586</v>
      </c>
      <c r="D5590" s="29">
        <v>23.6</v>
      </c>
      <c r="E5590" s="29">
        <v>24.2</v>
      </c>
    </row>
    <row r="5591" spans="2:5" x14ac:dyDescent="0.3">
      <c r="B5591" s="28">
        <v>43064.36041666667</v>
      </c>
      <c r="C5591" s="27">
        <f t="shared" si="87"/>
        <v>5587</v>
      </c>
      <c r="D5591" s="29">
        <v>23.7</v>
      </c>
      <c r="E5591" s="29">
        <v>24.2</v>
      </c>
    </row>
    <row r="5592" spans="2:5" x14ac:dyDescent="0.3">
      <c r="B5592" s="28">
        <v>43064.361111111109</v>
      </c>
      <c r="C5592" s="27">
        <f t="shared" si="87"/>
        <v>5588</v>
      </c>
      <c r="D5592" s="29">
        <v>23.9</v>
      </c>
      <c r="E5592" s="29">
        <v>24.2</v>
      </c>
    </row>
    <row r="5593" spans="2:5" x14ac:dyDescent="0.3">
      <c r="B5593" s="28">
        <v>43064.361805555556</v>
      </c>
      <c r="C5593" s="27">
        <f t="shared" si="87"/>
        <v>5589</v>
      </c>
      <c r="D5593" s="29">
        <v>23.9</v>
      </c>
      <c r="E5593" s="29">
        <v>24.3</v>
      </c>
    </row>
    <row r="5594" spans="2:5" x14ac:dyDescent="0.3">
      <c r="B5594" s="28">
        <v>43064.362500000003</v>
      </c>
      <c r="C5594" s="27">
        <f t="shared" si="87"/>
        <v>5590</v>
      </c>
      <c r="D5594" s="29">
        <v>23.9</v>
      </c>
      <c r="E5594" s="29">
        <v>24.4</v>
      </c>
    </row>
    <row r="5595" spans="2:5" x14ac:dyDescent="0.3">
      <c r="B5595" s="28">
        <v>43064.363194444442</v>
      </c>
      <c r="C5595" s="27">
        <f t="shared" si="87"/>
        <v>5591</v>
      </c>
      <c r="D5595" s="29">
        <v>23.9</v>
      </c>
      <c r="E5595" s="29">
        <v>24.4</v>
      </c>
    </row>
    <row r="5596" spans="2:5" x14ac:dyDescent="0.3">
      <c r="B5596" s="28">
        <v>43064.363888888889</v>
      </c>
      <c r="C5596" s="27">
        <f t="shared" si="87"/>
        <v>5592</v>
      </c>
      <c r="D5596" s="29">
        <v>24</v>
      </c>
      <c r="E5596" s="29">
        <v>24.4</v>
      </c>
    </row>
    <row r="5597" spans="2:5" x14ac:dyDescent="0.3">
      <c r="B5597" s="28">
        <v>43064.364583333336</v>
      </c>
      <c r="C5597" s="27">
        <f t="shared" si="87"/>
        <v>5593</v>
      </c>
      <c r="D5597" s="29">
        <v>24</v>
      </c>
      <c r="E5597" s="29">
        <v>24.4</v>
      </c>
    </row>
    <row r="5598" spans="2:5" x14ac:dyDescent="0.3">
      <c r="B5598" s="28">
        <v>43064.365277777775</v>
      </c>
      <c r="C5598" s="27">
        <f t="shared" si="87"/>
        <v>5594</v>
      </c>
      <c r="D5598" s="29">
        <v>24</v>
      </c>
      <c r="E5598" s="29">
        <v>24.4</v>
      </c>
    </row>
    <row r="5599" spans="2:5" x14ac:dyDescent="0.3">
      <c r="B5599" s="28">
        <v>43064.365972222222</v>
      </c>
      <c r="C5599" s="27">
        <f t="shared" si="87"/>
        <v>5595</v>
      </c>
      <c r="D5599" s="29">
        <v>24</v>
      </c>
      <c r="E5599" s="29">
        <v>24.5</v>
      </c>
    </row>
    <row r="5600" spans="2:5" x14ac:dyDescent="0.3">
      <c r="B5600" s="28">
        <v>43064.366666666669</v>
      </c>
      <c r="C5600" s="27">
        <f t="shared" si="87"/>
        <v>5596</v>
      </c>
      <c r="D5600" s="29">
        <v>24.2</v>
      </c>
      <c r="E5600" s="29">
        <v>24.5</v>
      </c>
    </row>
    <row r="5601" spans="2:5" x14ac:dyDescent="0.3">
      <c r="B5601" s="28">
        <v>43064.367361111108</v>
      </c>
      <c r="C5601" s="27">
        <f t="shared" si="87"/>
        <v>5597</v>
      </c>
      <c r="D5601" s="29">
        <v>24.4</v>
      </c>
      <c r="E5601" s="29">
        <v>24.6</v>
      </c>
    </row>
    <row r="5602" spans="2:5" x14ac:dyDescent="0.3">
      <c r="B5602" s="28">
        <v>43064.368055555555</v>
      </c>
      <c r="C5602" s="27">
        <f t="shared" si="87"/>
        <v>5598</v>
      </c>
      <c r="D5602" s="29">
        <v>24.3</v>
      </c>
      <c r="E5602" s="29">
        <v>24.7</v>
      </c>
    </row>
    <row r="5603" spans="2:5" x14ac:dyDescent="0.3">
      <c r="B5603" s="28">
        <v>43064.368750000001</v>
      </c>
      <c r="C5603" s="27">
        <f t="shared" si="87"/>
        <v>5599</v>
      </c>
      <c r="D5603" s="29">
        <v>24.3</v>
      </c>
      <c r="E5603" s="29">
        <v>24.8</v>
      </c>
    </row>
    <row r="5604" spans="2:5" x14ac:dyDescent="0.3">
      <c r="B5604" s="28">
        <v>43064.369444444441</v>
      </c>
      <c r="C5604" s="27">
        <f t="shared" si="87"/>
        <v>5600</v>
      </c>
      <c r="D5604" s="29">
        <v>24.3</v>
      </c>
      <c r="E5604" s="29">
        <v>24.8</v>
      </c>
    </row>
    <row r="5605" spans="2:5" x14ac:dyDescent="0.3">
      <c r="B5605" s="28">
        <v>43064.370138888888</v>
      </c>
      <c r="C5605" s="27">
        <f t="shared" si="87"/>
        <v>5601</v>
      </c>
      <c r="D5605" s="29">
        <v>24.3</v>
      </c>
      <c r="E5605" s="29">
        <v>24.8</v>
      </c>
    </row>
    <row r="5606" spans="2:5" x14ac:dyDescent="0.3">
      <c r="B5606" s="28">
        <v>43064.370833333334</v>
      </c>
      <c r="C5606" s="27">
        <f t="shared" si="87"/>
        <v>5602</v>
      </c>
      <c r="D5606" s="29">
        <v>24.2</v>
      </c>
      <c r="E5606" s="29">
        <v>24.7</v>
      </c>
    </row>
    <row r="5607" spans="2:5" x14ac:dyDescent="0.3">
      <c r="B5607" s="28">
        <v>43064.371527777781</v>
      </c>
      <c r="C5607" s="27">
        <f t="shared" si="87"/>
        <v>5603</v>
      </c>
      <c r="D5607" s="29">
        <v>24.1</v>
      </c>
      <c r="E5607" s="29">
        <v>24.7</v>
      </c>
    </row>
    <row r="5608" spans="2:5" x14ac:dyDescent="0.3">
      <c r="B5608" s="28">
        <v>43064.37222222222</v>
      </c>
      <c r="C5608" s="27">
        <f t="shared" si="87"/>
        <v>5604</v>
      </c>
      <c r="D5608" s="29">
        <v>24.1</v>
      </c>
      <c r="E5608" s="29">
        <v>24.6</v>
      </c>
    </row>
    <row r="5609" spans="2:5" x14ac:dyDescent="0.3">
      <c r="B5609" s="28">
        <v>43064.372916666667</v>
      </c>
      <c r="C5609" s="27">
        <f t="shared" si="87"/>
        <v>5605</v>
      </c>
      <c r="D5609" s="29">
        <v>24.2</v>
      </c>
      <c r="E5609" s="29">
        <v>24.6</v>
      </c>
    </row>
    <row r="5610" spans="2:5" x14ac:dyDescent="0.3">
      <c r="B5610" s="28">
        <v>43064.373611111114</v>
      </c>
      <c r="C5610" s="27">
        <f t="shared" si="87"/>
        <v>5606</v>
      </c>
      <c r="D5610" s="29">
        <v>24.4</v>
      </c>
      <c r="E5610" s="29">
        <v>24.7</v>
      </c>
    </row>
    <row r="5611" spans="2:5" x14ac:dyDescent="0.3">
      <c r="B5611" s="28">
        <v>43064.374305555553</v>
      </c>
      <c r="C5611" s="27">
        <f t="shared" si="87"/>
        <v>5607</v>
      </c>
      <c r="D5611" s="29">
        <v>24.4</v>
      </c>
      <c r="E5611" s="29">
        <v>24.7</v>
      </c>
    </row>
    <row r="5612" spans="2:5" x14ac:dyDescent="0.3">
      <c r="B5612" s="28">
        <v>43064.375</v>
      </c>
      <c r="C5612" s="27">
        <f t="shared" si="87"/>
        <v>5608</v>
      </c>
      <c r="D5612" s="29">
        <v>24.5</v>
      </c>
      <c r="E5612" s="29">
        <v>24.8</v>
      </c>
    </row>
    <row r="5613" spans="2:5" x14ac:dyDescent="0.3">
      <c r="B5613" s="28">
        <v>43064.375694444447</v>
      </c>
      <c r="C5613" s="27">
        <f t="shared" si="87"/>
        <v>5609</v>
      </c>
      <c r="D5613" s="29">
        <v>24.6</v>
      </c>
      <c r="E5613" s="29">
        <v>24.9</v>
      </c>
    </row>
    <row r="5614" spans="2:5" x14ac:dyDescent="0.3">
      <c r="B5614" s="28">
        <v>43064.376388888886</v>
      </c>
      <c r="C5614" s="27">
        <f t="shared" si="87"/>
        <v>5610</v>
      </c>
      <c r="D5614" s="29">
        <v>24.6</v>
      </c>
      <c r="E5614" s="29">
        <v>24.9</v>
      </c>
    </row>
    <row r="5615" spans="2:5" x14ac:dyDescent="0.3">
      <c r="B5615" s="28">
        <v>43064.377083333333</v>
      </c>
      <c r="C5615" s="27">
        <f t="shared" si="87"/>
        <v>5611</v>
      </c>
      <c r="D5615" s="29">
        <v>24.7</v>
      </c>
      <c r="E5615" s="29">
        <v>25</v>
      </c>
    </row>
    <row r="5616" spans="2:5" x14ac:dyDescent="0.3">
      <c r="B5616" s="28">
        <v>43064.37777777778</v>
      </c>
      <c r="C5616" s="27">
        <f t="shared" si="87"/>
        <v>5612</v>
      </c>
      <c r="D5616" s="29">
        <v>24.8</v>
      </c>
      <c r="E5616" s="29">
        <v>25.1</v>
      </c>
    </row>
    <row r="5617" spans="2:5" x14ac:dyDescent="0.3">
      <c r="B5617" s="28">
        <v>43064.378472222219</v>
      </c>
      <c r="C5617" s="27">
        <f t="shared" si="87"/>
        <v>5613</v>
      </c>
      <c r="D5617" s="29">
        <v>24.8</v>
      </c>
      <c r="E5617" s="29">
        <v>25.2</v>
      </c>
    </row>
    <row r="5618" spans="2:5" x14ac:dyDescent="0.3">
      <c r="B5618" s="28">
        <v>43064.379166666666</v>
      </c>
      <c r="C5618" s="27">
        <f t="shared" si="87"/>
        <v>5614</v>
      </c>
      <c r="D5618" s="29">
        <v>25</v>
      </c>
      <c r="E5618" s="29">
        <v>25.3</v>
      </c>
    </row>
    <row r="5619" spans="2:5" x14ac:dyDescent="0.3">
      <c r="B5619" s="28">
        <v>43064.379861111112</v>
      </c>
      <c r="C5619" s="27">
        <f t="shared" si="87"/>
        <v>5615</v>
      </c>
      <c r="D5619" s="29">
        <v>25.1</v>
      </c>
      <c r="E5619" s="29">
        <v>25.5</v>
      </c>
    </row>
    <row r="5620" spans="2:5" x14ac:dyDescent="0.3">
      <c r="B5620" s="28">
        <v>43064.380555555559</v>
      </c>
      <c r="C5620" s="27">
        <f t="shared" si="87"/>
        <v>5616</v>
      </c>
      <c r="D5620" s="29">
        <v>25.1</v>
      </c>
      <c r="E5620" s="29">
        <v>25.5</v>
      </c>
    </row>
    <row r="5621" spans="2:5" x14ac:dyDescent="0.3">
      <c r="B5621" s="28">
        <v>43064.381249999999</v>
      </c>
      <c r="C5621" s="27">
        <f t="shared" si="87"/>
        <v>5617</v>
      </c>
      <c r="D5621" s="29">
        <v>25.1</v>
      </c>
      <c r="E5621" s="29">
        <v>25.6</v>
      </c>
    </row>
    <row r="5622" spans="2:5" x14ac:dyDescent="0.3">
      <c r="B5622" s="28">
        <v>43064.381944444445</v>
      </c>
      <c r="C5622" s="27">
        <f t="shared" si="87"/>
        <v>5618</v>
      </c>
      <c r="D5622" s="29">
        <v>25.1</v>
      </c>
      <c r="E5622" s="29">
        <v>25.6</v>
      </c>
    </row>
    <row r="5623" spans="2:5" x14ac:dyDescent="0.3">
      <c r="B5623" s="28">
        <v>43064.382638888892</v>
      </c>
      <c r="C5623" s="27">
        <f t="shared" si="87"/>
        <v>5619</v>
      </c>
      <c r="D5623" s="29">
        <v>25.2</v>
      </c>
      <c r="E5623" s="29">
        <v>25.7</v>
      </c>
    </row>
    <row r="5624" spans="2:5" x14ac:dyDescent="0.3">
      <c r="B5624" s="28">
        <v>43064.383333333331</v>
      </c>
      <c r="C5624" s="27">
        <f t="shared" si="87"/>
        <v>5620</v>
      </c>
      <c r="D5624" s="29">
        <v>25.2</v>
      </c>
      <c r="E5624" s="29">
        <v>25.8</v>
      </c>
    </row>
    <row r="5625" spans="2:5" x14ac:dyDescent="0.3">
      <c r="B5625" s="28">
        <v>43064.384027777778</v>
      </c>
      <c r="C5625" s="27">
        <f t="shared" si="87"/>
        <v>5621</v>
      </c>
      <c r="D5625" s="29">
        <v>25.2</v>
      </c>
      <c r="E5625" s="29">
        <v>25.8</v>
      </c>
    </row>
    <row r="5626" spans="2:5" x14ac:dyDescent="0.3">
      <c r="B5626" s="28">
        <v>43064.384722222225</v>
      </c>
      <c r="C5626" s="27">
        <f t="shared" si="87"/>
        <v>5622</v>
      </c>
      <c r="D5626" s="29">
        <v>25.4</v>
      </c>
      <c r="E5626" s="29">
        <v>25.8</v>
      </c>
    </row>
    <row r="5627" spans="2:5" x14ac:dyDescent="0.3">
      <c r="B5627" s="28">
        <v>43064.385416666664</v>
      </c>
      <c r="C5627" s="27">
        <f t="shared" si="87"/>
        <v>5623</v>
      </c>
      <c r="D5627" s="29">
        <v>25.5</v>
      </c>
      <c r="E5627" s="29">
        <v>25.9</v>
      </c>
    </row>
    <row r="5628" spans="2:5" x14ac:dyDescent="0.3">
      <c r="B5628" s="28">
        <v>43064.386111111111</v>
      </c>
      <c r="C5628" s="27">
        <f t="shared" si="87"/>
        <v>5624</v>
      </c>
      <c r="D5628" s="29">
        <v>25.6</v>
      </c>
      <c r="E5628" s="29">
        <v>26</v>
      </c>
    </row>
    <row r="5629" spans="2:5" x14ac:dyDescent="0.3">
      <c r="B5629" s="28">
        <v>43064.386805555558</v>
      </c>
      <c r="C5629" s="27">
        <f t="shared" si="87"/>
        <v>5625</v>
      </c>
      <c r="D5629" s="29">
        <v>25.4</v>
      </c>
      <c r="E5629" s="29">
        <v>26</v>
      </c>
    </row>
    <row r="5630" spans="2:5" x14ac:dyDescent="0.3">
      <c r="B5630" s="28">
        <v>43064.387499999997</v>
      </c>
      <c r="C5630" s="27">
        <f t="shared" si="87"/>
        <v>5626</v>
      </c>
      <c r="D5630" s="29">
        <v>25.4</v>
      </c>
      <c r="E5630" s="29">
        <v>25.9</v>
      </c>
    </row>
    <row r="5631" spans="2:5" x14ac:dyDescent="0.3">
      <c r="B5631" s="28">
        <v>43064.388194444444</v>
      </c>
      <c r="C5631" s="27">
        <f t="shared" si="87"/>
        <v>5627</v>
      </c>
      <c r="D5631" s="29">
        <v>25.2</v>
      </c>
      <c r="E5631" s="29">
        <v>25.9</v>
      </c>
    </row>
    <row r="5632" spans="2:5" x14ac:dyDescent="0.3">
      <c r="B5632" s="28">
        <v>43064.388888888891</v>
      </c>
      <c r="C5632" s="27">
        <f t="shared" si="87"/>
        <v>5628</v>
      </c>
      <c r="D5632" s="29">
        <v>25.2</v>
      </c>
      <c r="E5632" s="29">
        <v>25.8</v>
      </c>
    </row>
    <row r="5633" spans="2:5" x14ac:dyDescent="0.3">
      <c r="B5633" s="28">
        <v>43064.38958333333</v>
      </c>
      <c r="C5633" s="27">
        <f t="shared" si="87"/>
        <v>5629</v>
      </c>
      <c r="D5633" s="29">
        <v>25.4</v>
      </c>
      <c r="E5633" s="29">
        <v>25.9</v>
      </c>
    </row>
    <row r="5634" spans="2:5" x14ac:dyDescent="0.3">
      <c r="B5634" s="28">
        <v>43064.390277777777</v>
      </c>
      <c r="C5634" s="27">
        <f t="shared" si="87"/>
        <v>5630</v>
      </c>
      <c r="D5634" s="29">
        <v>25.4</v>
      </c>
      <c r="E5634" s="29">
        <v>25.9</v>
      </c>
    </row>
    <row r="5635" spans="2:5" x14ac:dyDescent="0.3">
      <c r="B5635" s="28">
        <v>43064.390972222223</v>
      </c>
      <c r="C5635" s="27">
        <f t="shared" si="87"/>
        <v>5631</v>
      </c>
      <c r="D5635" s="29">
        <v>25.4</v>
      </c>
      <c r="E5635" s="29">
        <v>25.8</v>
      </c>
    </row>
    <row r="5636" spans="2:5" x14ac:dyDescent="0.3">
      <c r="B5636" s="28">
        <v>43064.39166666667</v>
      </c>
      <c r="C5636" s="27">
        <f t="shared" si="87"/>
        <v>5632</v>
      </c>
      <c r="D5636" s="29">
        <v>25.4</v>
      </c>
      <c r="E5636" s="29">
        <v>25.9</v>
      </c>
    </row>
    <row r="5637" spans="2:5" x14ac:dyDescent="0.3">
      <c r="B5637" s="28">
        <v>43064.392361111109</v>
      </c>
      <c r="C5637" s="27">
        <f t="shared" si="87"/>
        <v>5633</v>
      </c>
      <c r="D5637" s="29">
        <v>25.4</v>
      </c>
      <c r="E5637" s="29">
        <v>25.9</v>
      </c>
    </row>
    <row r="5638" spans="2:5" x14ac:dyDescent="0.3">
      <c r="B5638" s="28">
        <v>43064.393055555556</v>
      </c>
      <c r="C5638" s="27">
        <f t="shared" si="87"/>
        <v>5634</v>
      </c>
      <c r="D5638" s="29">
        <v>25.5</v>
      </c>
      <c r="E5638" s="29">
        <v>25.9</v>
      </c>
    </row>
    <row r="5639" spans="2:5" x14ac:dyDescent="0.3">
      <c r="B5639" s="28">
        <v>43064.393750000003</v>
      </c>
      <c r="C5639" s="27">
        <f t="shared" ref="C5639:C5702" si="88">C5638+1</f>
        <v>5635</v>
      </c>
      <c r="D5639" s="29">
        <v>25.6</v>
      </c>
      <c r="E5639" s="29">
        <v>26</v>
      </c>
    </row>
    <row r="5640" spans="2:5" x14ac:dyDescent="0.3">
      <c r="B5640" s="28">
        <v>43064.394444444442</v>
      </c>
      <c r="C5640" s="27">
        <f t="shared" si="88"/>
        <v>5636</v>
      </c>
      <c r="D5640" s="29">
        <v>25.7</v>
      </c>
      <c r="E5640" s="29">
        <v>26</v>
      </c>
    </row>
    <row r="5641" spans="2:5" x14ac:dyDescent="0.3">
      <c r="B5641" s="28">
        <v>43064.395138888889</v>
      </c>
      <c r="C5641" s="27">
        <f t="shared" si="88"/>
        <v>5637</v>
      </c>
      <c r="D5641" s="29">
        <v>25.8</v>
      </c>
      <c r="E5641" s="29">
        <v>26.1</v>
      </c>
    </row>
    <row r="5642" spans="2:5" x14ac:dyDescent="0.3">
      <c r="B5642" s="28">
        <v>43064.395833333336</v>
      </c>
      <c r="C5642" s="27">
        <f t="shared" si="88"/>
        <v>5638</v>
      </c>
      <c r="D5642" s="29">
        <v>26</v>
      </c>
      <c r="E5642" s="29">
        <v>26.2</v>
      </c>
    </row>
    <row r="5643" spans="2:5" x14ac:dyDescent="0.3">
      <c r="B5643" s="28">
        <v>43064.396527777775</v>
      </c>
      <c r="C5643" s="27">
        <f t="shared" si="88"/>
        <v>5639</v>
      </c>
      <c r="D5643" s="29">
        <v>26</v>
      </c>
      <c r="E5643" s="29">
        <v>26.3</v>
      </c>
    </row>
    <row r="5644" spans="2:5" x14ac:dyDescent="0.3">
      <c r="B5644" s="28">
        <v>43064.397222222222</v>
      </c>
      <c r="C5644" s="27">
        <f t="shared" si="88"/>
        <v>5640</v>
      </c>
      <c r="D5644" s="29">
        <v>25.9</v>
      </c>
      <c r="E5644" s="29">
        <v>26.3</v>
      </c>
    </row>
    <row r="5645" spans="2:5" x14ac:dyDescent="0.3">
      <c r="B5645" s="28">
        <v>43064.397916666669</v>
      </c>
      <c r="C5645" s="27">
        <f t="shared" si="88"/>
        <v>5641</v>
      </c>
      <c r="D5645" s="29">
        <v>25.8</v>
      </c>
      <c r="E5645" s="29">
        <v>26.3</v>
      </c>
    </row>
    <row r="5646" spans="2:5" x14ac:dyDescent="0.3">
      <c r="B5646" s="28">
        <v>43064.398611111108</v>
      </c>
      <c r="C5646" s="27">
        <f t="shared" si="88"/>
        <v>5642</v>
      </c>
      <c r="D5646" s="29">
        <v>25.8</v>
      </c>
      <c r="E5646" s="29">
        <v>26.3</v>
      </c>
    </row>
    <row r="5647" spans="2:5" x14ac:dyDescent="0.3">
      <c r="B5647" s="28">
        <v>43064.399305555555</v>
      </c>
      <c r="C5647" s="27">
        <f t="shared" si="88"/>
        <v>5643</v>
      </c>
      <c r="D5647" s="29">
        <v>25.8</v>
      </c>
      <c r="E5647" s="29">
        <v>26.3</v>
      </c>
    </row>
    <row r="5648" spans="2:5" x14ac:dyDescent="0.3">
      <c r="B5648" s="28">
        <v>43064.4</v>
      </c>
      <c r="C5648" s="27">
        <f t="shared" si="88"/>
        <v>5644</v>
      </c>
      <c r="D5648" s="29">
        <v>25.9</v>
      </c>
      <c r="E5648" s="29">
        <v>26.3</v>
      </c>
    </row>
    <row r="5649" spans="2:5" x14ac:dyDescent="0.3">
      <c r="B5649" s="28">
        <v>43064.400694444441</v>
      </c>
      <c r="C5649" s="27">
        <f t="shared" si="88"/>
        <v>5645</v>
      </c>
      <c r="D5649" s="29">
        <v>25.8</v>
      </c>
      <c r="E5649" s="29">
        <v>26.3</v>
      </c>
    </row>
    <row r="5650" spans="2:5" x14ac:dyDescent="0.3">
      <c r="B5650" s="28">
        <v>43064.401388888888</v>
      </c>
      <c r="C5650" s="27">
        <f t="shared" si="88"/>
        <v>5646</v>
      </c>
      <c r="D5650" s="29">
        <v>25.9</v>
      </c>
      <c r="E5650" s="29">
        <v>26.3</v>
      </c>
    </row>
    <row r="5651" spans="2:5" x14ac:dyDescent="0.3">
      <c r="B5651" s="28">
        <v>43064.402083333334</v>
      </c>
      <c r="C5651" s="27">
        <f t="shared" si="88"/>
        <v>5647</v>
      </c>
      <c r="D5651" s="29">
        <v>26</v>
      </c>
      <c r="E5651" s="29">
        <v>26.4</v>
      </c>
    </row>
    <row r="5652" spans="2:5" x14ac:dyDescent="0.3">
      <c r="B5652" s="28">
        <v>43064.402777777781</v>
      </c>
      <c r="C5652" s="27">
        <f t="shared" si="88"/>
        <v>5648</v>
      </c>
      <c r="D5652" s="29">
        <v>26</v>
      </c>
      <c r="E5652" s="29">
        <v>26.4</v>
      </c>
    </row>
    <row r="5653" spans="2:5" x14ac:dyDescent="0.3">
      <c r="B5653" s="28">
        <v>43064.40347222222</v>
      </c>
      <c r="C5653" s="27">
        <f t="shared" si="88"/>
        <v>5649</v>
      </c>
      <c r="D5653" s="29">
        <v>26.2</v>
      </c>
      <c r="E5653" s="29">
        <v>26.6</v>
      </c>
    </row>
    <row r="5654" spans="2:5" x14ac:dyDescent="0.3">
      <c r="B5654" s="28">
        <v>43064.404166666667</v>
      </c>
      <c r="C5654" s="27">
        <f t="shared" si="88"/>
        <v>5650</v>
      </c>
      <c r="D5654" s="29">
        <v>26.2</v>
      </c>
      <c r="E5654" s="29">
        <v>26.6</v>
      </c>
    </row>
    <row r="5655" spans="2:5" x14ac:dyDescent="0.3">
      <c r="B5655" s="28">
        <v>43064.404861111114</v>
      </c>
      <c r="C5655" s="27">
        <f t="shared" si="88"/>
        <v>5651</v>
      </c>
      <c r="D5655" s="29">
        <v>26.2</v>
      </c>
      <c r="E5655" s="29">
        <v>26.7</v>
      </c>
    </row>
    <row r="5656" spans="2:5" x14ac:dyDescent="0.3">
      <c r="B5656" s="28">
        <v>43064.405555555553</v>
      </c>
      <c r="C5656" s="27">
        <f t="shared" si="88"/>
        <v>5652</v>
      </c>
      <c r="D5656" s="29">
        <v>26.3</v>
      </c>
      <c r="E5656" s="29">
        <v>26.7</v>
      </c>
    </row>
    <row r="5657" spans="2:5" x14ac:dyDescent="0.3">
      <c r="B5657" s="28">
        <v>43064.40625</v>
      </c>
      <c r="C5657" s="27">
        <f t="shared" si="88"/>
        <v>5653</v>
      </c>
      <c r="D5657" s="29">
        <v>26.3</v>
      </c>
      <c r="E5657" s="29">
        <v>26.8</v>
      </c>
    </row>
    <row r="5658" spans="2:5" x14ac:dyDescent="0.3">
      <c r="B5658" s="28">
        <v>43064.406944444447</v>
      </c>
      <c r="C5658" s="27">
        <f t="shared" si="88"/>
        <v>5654</v>
      </c>
      <c r="D5658" s="29">
        <v>26.2</v>
      </c>
      <c r="E5658" s="29">
        <v>26.8</v>
      </c>
    </row>
    <row r="5659" spans="2:5" x14ac:dyDescent="0.3">
      <c r="B5659" s="28">
        <v>43064.407638888886</v>
      </c>
      <c r="C5659" s="27">
        <f t="shared" si="88"/>
        <v>5655</v>
      </c>
      <c r="D5659" s="29">
        <v>26.2</v>
      </c>
      <c r="E5659" s="29">
        <v>26.8</v>
      </c>
    </row>
    <row r="5660" spans="2:5" x14ac:dyDescent="0.3">
      <c r="B5660" s="28">
        <v>43064.408333333333</v>
      </c>
      <c r="C5660" s="27">
        <f t="shared" si="88"/>
        <v>5656</v>
      </c>
      <c r="D5660" s="29">
        <v>26.2</v>
      </c>
      <c r="E5660" s="29">
        <v>26.7</v>
      </c>
    </row>
    <row r="5661" spans="2:5" x14ac:dyDescent="0.3">
      <c r="B5661" s="28">
        <v>43064.40902777778</v>
      </c>
      <c r="C5661" s="27">
        <f t="shared" si="88"/>
        <v>5657</v>
      </c>
      <c r="D5661" s="29">
        <v>26.1</v>
      </c>
      <c r="E5661" s="29">
        <v>26.7</v>
      </c>
    </row>
    <row r="5662" spans="2:5" x14ac:dyDescent="0.3">
      <c r="B5662" s="28">
        <v>43064.409722222219</v>
      </c>
      <c r="C5662" s="27">
        <f t="shared" si="88"/>
        <v>5658</v>
      </c>
      <c r="D5662" s="29">
        <v>26.2</v>
      </c>
      <c r="E5662" s="29">
        <v>26.7</v>
      </c>
    </row>
    <row r="5663" spans="2:5" x14ac:dyDescent="0.3">
      <c r="B5663" s="28">
        <v>43064.410416666666</v>
      </c>
      <c r="C5663" s="27">
        <f t="shared" si="88"/>
        <v>5659</v>
      </c>
      <c r="D5663" s="29">
        <v>26.2</v>
      </c>
      <c r="E5663" s="29">
        <v>26.8</v>
      </c>
    </row>
    <row r="5664" spans="2:5" x14ac:dyDescent="0.3">
      <c r="B5664" s="28">
        <v>43064.411111111112</v>
      </c>
      <c r="C5664" s="27">
        <f t="shared" si="88"/>
        <v>5660</v>
      </c>
      <c r="D5664" s="29">
        <v>26.2</v>
      </c>
      <c r="E5664" s="29">
        <v>26.8</v>
      </c>
    </row>
    <row r="5665" spans="2:5" x14ac:dyDescent="0.3">
      <c r="B5665" s="28">
        <v>43064.411805555559</v>
      </c>
      <c r="C5665" s="27">
        <f t="shared" si="88"/>
        <v>5661</v>
      </c>
      <c r="D5665" s="29">
        <v>26.2</v>
      </c>
      <c r="E5665" s="29">
        <v>26.8</v>
      </c>
    </row>
    <row r="5666" spans="2:5" x14ac:dyDescent="0.3">
      <c r="B5666" s="28">
        <v>43064.412499999999</v>
      </c>
      <c r="C5666" s="27">
        <f t="shared" si="88"/>
        <v>5662</v>
      </c>
      <c r="D5666" s="29">
        <v>26.4</v>
      </c>
      <c r="E5666" s="29">
        <v>26.8</v>
      </c>
    </row>
    <row r="5667" spans="2:5" x14ac:dyDescent="0.3">
      <c r="B5667" s="28">
        <v>43064.413194444445</v>
      </c>
      <c r="C5667" s="27">
        <f t="shared" si="88"/>
        <v>5663</v>
      </c>
      <c r="D5667" s="29">
        <v>26.3</v>
      </c>
      <c r="E5667" s="29">
        <v>26.9</v>
      </c>
    </row>
    <row r="5668" spans="2:5" x14ac:dyDescent="0.3">
      <c r="B5668" s="28">
        <v>43064.413888888892</v>
      </c>
      <c r="C5668" s="27">
        <f t="shared" si="88"/>
        <v>5664</v>
      </c>
      <c r="D5668" s="29">
        <v>26.3</v>
      </c>
      <c r="E5668" s="29">
        <v>26.9</v>
      </c>
    </row>
    <row r="5669" spans="2:5" x14ac:dyDescent="0.3">
      <c r="B5669" s="28">
        <v>43064.414583333331</v>
      </c>
      <c r="C5669" s="27">
        <f t="shared" si="88"/>
        <v>5665</v>
      </c>
      <c r="D5669" s="29">
        <v>26.4</v>
      </c>
      <c r="E5669" s="29">
        <v>26.9</v>
      </c>
    </row>
    <row r="5670" spans="2:5" x14ac:dyDescent="0.3">
      <c r="B5670" s="28">
        <v>43064.415277777778</v>
      </c>
      <c r="C5670" s="27">
        <f t="shared" si="88"/>
        <v>5666</v>
      </c>
      <c r="D5670" s="29">
        <v>26.3</v>
      </c>
      <c r="E5670" s="29">
        <v>26.9</v>
      </c>
    </row>
    <row r="5671" spans="2:5" x14ac:dyDescent="0.3">
      <c r="B5671" s="28">
        <v>43064.415972222225</v>
      </c>
      <c r="C5671" s="27">
        <f t="shared" si="88"/>
        <v>5667</v>
      </c>
      <c r="D5671" s="29">
        <v>26.2</v>
      </c>
      <c r="E5671" s="29">
        <v>26.9</v>
      </c>
    </row>
    <row r="5672" spans="2:5" x14ac:dyDescent="0.3">
      <c r="B5672" s="28">
        <v>43064.416666666664</v>
      </c>
      <c r="C5672" s="27">
        <f t="shared" si="88"/>
        <v>5668</v>
      </c>
      <c r="D5672" s="29">
        <v>26.5</v>
      </c>
      <c r="E5672" s="29">
        <v>26.9</v>
      </c>
    </row>
    <row r="5673" spans="2:5" x14ac:dyDescent="0.3">
      <c r="B5673" s="28">
        <v>43064.417361111111</v>
      </c>
      <c r="C5673" s="27">
        <f t="shared" si="88"/>
        <v>5669</v>
      </c>
      <c r="D5673" s="29">
        <v>26.7</v>
      </c>
      <c r="E5673" s="29">
        <v>27</v>
      </c>
    </row>
    <row r="5674" spans="2:5" x14ac:dyDescent="0.3">
      <c r="B5674" s="28">
        <v>43064.418055555558</v>
      </c>
      <c r="C5674" s="27">
        <f t="shared" si="88"/>
        <v>5670</v>
      </c>
      <c r="D5674" s="29">
        <v>26.8</v>
      </c>
      <c r="E5674" s="29">
        <v>27.1</v>
      </c>
    </row>
    <row r="5675" spans="2:5" x14ac:dyDescent="0.3">
      <c r="B5675" s="28">
        <v>43064.418749999997</v>
      </c>
      <c r="C5675" s="27">
        <f t="shared" si="88"/>
        <v>5671</v>
      </c>
      <c r="D5675" s="29">
        <v>26.6</v>
      </c>
      <c r="E5675" s="29">
        <v>27.1</v>
      </c>
    </row>
    <row r="5676" spans="2:5" x14ac:dyDescent="0.3">
      <c r="B5676" s="28">
        <v>43064.419444444444</v>
      </c>
      <c r="C5676" s="27">
        <f t="shared" si="88"/>
        <v>5672</v>
      </c>
      <c r="D5676" s="29">
        <v>26.8</v>
      </c>
      <c r="E5676" s="29">
        <v>27.1</v>
      </c>
    </row>
    <row r="5677" spans="2:5" x14ac:dyDescent="0.3">
      <c r="B5677" s="28">
        <v>43064.420138888891</v>
      </c>
      <c r="C5677" s="27">
        <f t="shared" si="88"/>
        <v>5673</v>
      </c>
      <c r="D5677" s="29">
        <v>26.7</v>
      </c>
      <c r="E5677" s="29">
        <v>27.2</v>
      </c>
    </row>
    <row r="5678" spans="2:5" x14ac:dyDescent="0.3">
      <c r="B5678" s="28">
        <v>43064.42083333333</v>
      </c>
      <c r="C5678" s="27">
        <f t="shared" si="88"/>
        <v>5674</v>
      </c>
      <c r="D5678" s="29">
        <v>26.6</v>
      </c>
      <c r="E5678" s="29">
        <v>27.1</v>
      </c>
    </row>
    <row r="5679" spans="2:5" x14ac:dyDescent="0.3">
      <c r="B5679" s="28">
        <v>43064.421527777777</v>
      </c>
      <c r="C5679" s="27">
        <f t="shared" si="88"/>
        <v>5675</v>
      </c>
      <c r="D5679" s="29">
        <v>26.6</v>
      </c>
      <c r="E5679" s="29">
        <v>27.1</v>
      </c>
    </row>
    <row r="5680" spans="2:5" x14ac:dyDescent="0.3">
      <c r="B5680" s="28">
        <v>43064.422222222223</v>
      </c>
      <c r="C5680" s="27">
        <f t="shared" si="88"/>
        <v>5676</v>
      </c>
      <c r="D5680" s="29">
        <v>26.6</v>
      </c>
      <c r="E5680" s="29">
        <v>27.1</v>
      </c>
    </row>
    <row r="5681" spans="2:5" x14ac:dyDescent="0.3">
      <c r="B5681" s="28">
        <v>43064.42291666667</v>
      </c>
      <c r="C5681" s="27">
        <f t="shared" si="88"/>
        <v>5677</v>
      </c>
      <c r="D5681" s="29">
        <v>26.5</v>
      </c>
      <c r="E5681" s="29">
        <v>27</v>
      </c>
    </row>
    <row r="5682" spans="2:5" x14ac:dyDescent="0.3">
      <c r="B5682" s="28">
        <v>43064.423611111109</v>
      </c>
      <c r="C5682" s="27">
        <f t="shared" si="88"/>
        <v>5678</v>
      </c>
      <c r="D5682" s="29">
        <v>26.3</v>
      </c>
      <c r="E5682" s="29">
        <v>27</v>
      </c>
    </row>
    <row r="5683" spans="2:5" x14ac:dyDescent="0.3">
      <c r="B5683" s="28">
        <v>43064.424305555556</v>
      </c>
      <c r="C5683" s="27">
        <f t="shared" si="88"/>
        <v>5679</v>
      </c>
      <c r="D5683" s="29">
        <v>26.2</v>
      </c>
      <c r="E5683" s="29">
        <v>26.8</v>
      </c>
    </row>
    <row r="5684" spans="2:5" x14ac:dyDescent="0.3">
      <c r="B5684" s="28">
        <v>43064.425000000003</v>
      </c>
      <c r="C5684" s="27">
        <f t="shared" si="88"/>
        <v>5680</v>
      </c>
      <c r="D5684" s="29">
        <v>26.2</v>
      </c>
      <c r="E5684" s="29">
        <v>26.8</v>
      </c>
    </row>
    <row r="5685" spans="2:5" x14ac:dyDescent="0.3">
      <c r="B5685" s="28">
        <v>43064.425694444442</v>
      </c>
      <c r="C5685" s="27">
        <f t="shared" si="88"/>
        <v>5681</v>
      </c>
      <c r="D5685" s="29">
        <v>26.5</v>
      </c>
      <c r="E5685" s="29">
        <v>26.8</v>
      </c>
    </row>
    <row r="5686" spans="2:5" x14ac:dyDescent="0.3">
      <c r="B5686" s="28">
        <v>43064.426388888889</v>
      </c>
      <c r="C5686" s="27">
        <f t="shared" si="88"/>
        <v>5682</v>
      </c>
      <c r="D5686" s="29">
        <v>26.7</v>
      </c>
      <c r="E5686" s="29">
        <v>26.9</v>
      </c>
    </row>
    <row r="5687" spans="2:5" x14ac:dyDescent="0.3">
      <c r="B5687" s="28">
        <v>43064.427083333336</v>
      </c>
      <c r="C5687" s="27">
        <f t="shared" si="88"/>
        <v>5683</v>
      </c>
      <c r="D5687" s="29">
        <v>26.8</v>
      </c>
      <c r="E5687" s="29">
        <v>27</v>
      </c>
    </row>
    <row r="5688" spans="2:5" x14ac:dyDescent="0.3">
      <c r="B5688" s="28">
        <v>43064.427777777775</v>
      </c>
      <c r="C5688" s="27">
        <f t="shared" si="88"/>
        <v>5684</v>
      </c>
      <c r="D5688" s="29">
        <v>26.9</v>
      </c>
      <c r="E5688" s="29">
        <v>27.1</v>
      </c>
    </row>
    <row r="5689" spans="2:5" x14ac:dyDescent="0.3">
      <c r="B5689" s="28">
        <v>43064.428472222222</v>
      </c>
      <c r="C5689" s="27">
        <f t="shared" si="88"/>
        <v>5685</v>
      </c>
      <c r="D5689" s="29">
        <v>26.7</v>
      </c>
      <c r="E5689" s="29">
        <v>27.1</v>
      </c>
    </row>
    <row r="5690" spans="2:5" x14ac:dyDescent="0.3">
      <c r="B5690" s="28">
        <v>43064.429166666669</v>
      </c>
      <c r="C5690" s="27">
        <f t="shared" si="88"/>
        <v>5686</v>
      </c>
      <c r="D5690" s="29">
        <v>26.8</v>
      </c>
      <c r="E5690" s="29">
        <v>27.1</v>
      </c>
    </row>
    <row r="5691" spans="2:5" x14ac:dyDescent="0.3">
      <c r="B5691" s="28">
        <v>43064.429861111108</v>
      </c>
      <c r="C5691" s="27">
        <f t="shared" si="88"/>
        <v>5687</v>
      </c>
      <c r="D5691" s="29">
        <v>26.9</v>
      </c>
      <c r="E5691" s="29">
        <v>27.2</v>
      </c>
    </row>
    <row r="5692" spans="2:5" x14ac:dyDescent="0.3">
      <c r="B5692" s="28">
        <v>43064.430555555555</v>
      </c>
      <c r="C5692" s="27">
        <f t="shared" si="88"/>
        <v>5688</v>
      </c>
      <c r="D5692" s="29">
        <v>27</v>
      </c>
      <c r="E5692" s="29">
        <v>27.3</v>
      </c>
    </row>
    <row r="5693" spans="2:5" x14ac:dyDescent="0.3">
      <c r="B5693" s="28">
        <v>43064.431250000001</v>
      </c>
      <c r="C5693" s="27">
        <f t="shared" si="88"/>
        <v>5689</v>
      </c>
      <c r="D5693" s="29">
        <v>27</v>
      </c>
      <c r="E5693" s="29">
        <v>27.3</v>
      </c>
    </row>
    <row r="5694" spans="2:5" x14ac:dyDescent="0.3">
      <c r="B5694" s="28">
        <v>43064.431944444441</v>
      </c>
      <c r="C5694" s="27">
        <f t="shared" si="88"/>
        <v>5690</v>
      </c>
      <c r="D5694" s="29">
        <v>27.1</v>
      </c>
      <c r="E5694" s="29">
        <v>27.5</v>
      </c>
    </row>
    <row r="5695" spans="2:5" x14ac:dyDescent="0.3">
      <c r="B5695" s="28">
        <v>43064.432638888888</v>
      </c>
      <c r="C5695" s="27">
        <f t="shared" si="88"/>
        <v>5691</v>
      </c>
      <c r="D5695" s="29">
        <v>27.1</v>
      </c>
      <c r="E5695" s="29">
        <v>27.6</v>
      </c>
    </row>
    <row r="5696" spans="2:5" x14ac:dyDescent="0.3">
      <c r="B5696" s="28">
        <v>43064.433333333334</v>
      </c>
      <c r="C5696" s="27">
        <f t="shared" si="88"/>
        <v>5692</v>
      </c>
      <c r="D5696" s="29">
        <v>27.2</v>
      </c>
      <c r="E5696" s="29">
        <v>27.7</v>
      </c>
    </row>
    <row r="5697" spans="2:5" x14ac:dyDescent="0.3">
      <c r="B5697" s="28">
        <v>43064.434027777781</v>
      </c>
      <c r="C5697" s="27">
        <f t="shared" si="88"/>
        <v>5693</v>
      </c>
      <c r="D5697" s="29">
        <v>27</v>
      </c>
      <c r="E5697" s="29">
        <v>27.7</v>
      </c>
    </row>
    <row r="5698" spans="2:5" x14ac:dyDescent="0.3">
      <c r="B5698" s="28">
        <v>43064.43472222222</v>
      </c>
      <c r="C5698" s="27">
        <f t="shared" si="88"/>
        <v>5694</v>
      </c>
      <c r="D5698" s="29">
        <v>27</v>
      </c>
      <c r="E5698" s="29">
        <v>27.7</v>
      </c>
    </row>
    <row r="5699" spans="2:5" x14ac:dyDescent="0.3">
      <c r="B5699" s="28">
        <v>43064.435416666667</v>
      </c>
      <c r="C5699" s="27">
        <f t="shared" si="88"/>
        <v>5695</v>
      </c>
      <c r="D5699" s="29">
        <v>27</v>
      </c>
      <c r="E5699" s="29">
        <v>27.6</v>
      </c>
    </row>
    <row r="5700" spans="2:5" x14ac:dyDescent="0.3">
      <c r="B5700" s="28">
        <v>43064.436111111114</v>
      </c>
      <c r="C5700" s="27">
        <f t="shared" si="88"/>
        <v>5696</v>
      </c>
      <c r="D5700" s="29">
        <v>26.9</v>
      </c>
      <c r="E5700" s="29">
        <v>27.6</v>
      </c>
    </row>
    <row r="5701" spans="2:5" x14ac:dyDescent="0.3">
      <c r="B5701" s="28">
        <v>43064.436805555553</v>
      </c>
      <c r="C5701" s="27">
        <f t="shared" si="88"/>
        <v>5697</v>
      </c>
      <c r="D5701" s="29">
        <v>26.9</v>
      </c>
      <c r="E5701" s="29">
        <v>27.6</v>
      </c>
    </row>
    <row r="5702" spans="2:5" x14ac:dyDescent="0.3">
      <c r="B5702" s="28">
        <v>43064.4375</v>
      </c>
      <c r="C5702" s="27">
        <f t="shared" si="88"/>
        <v>5698</v>
      </c>
      <c r="D5702" s="29">
        <v>26.8</v>
      </c>
      <c r="E5702" s="29">
        <v>27.5</v>
      </c>
    </row>
    <row r="5703" spans="2:5" x14ac:dyDescent="0.3">
      <c r="B5703" s="28">
        <v>43064.438194444447</v>
      </c>
      <c r="C5703" s="27">
        <f t="shared" ref="C5703:C5766" si="89">C5702+1</f>
        <v>5699</v>
      </c>
      <c r="D5703" s="29">
        <v>26.9</v>
      </c>
      <c r="E5703" s="29">
        <v>27.5</v>
      </c>
    </row>
    <row r="5704" spans="2:5" x14ac:dyDescent="0.3">
      <c r="B5704" s="28">
        <v>43064.438888888886</v>
      </c>
      <c r="C5704" s="27">
        <f t="shared" si="89"/>
        <v>5700</v>
      </c>
      <c r="D5704" s="29">
        <v>27.1</v>
      </c>
      <c r="E5704" s="29">
        <v>27.5</v>
      </c>
    </row>
    <row r="5705" spans="2:5" x14ac:dyDescent="0.3">
      <c r="B5705" s="28">
        <v>43064.439583333333</v>
      </c>
      <c r="C5705" s="27">
        <f t="shared" si="89"/>
        <v>5701</v>
      </c>
      <c r="D5705" s="29">
        <v>27.3</v>
      </c>
      <c r="E5705" s="29">
        <v>27.6</v>
      </c>
    </row>
    <row r="5706" spans="2:5" x14ac:dyDescent="0.3">
      <c r="B5706" s="28">
        <v>43064.44027777778</v>
      </c>
      <c r="C5706" s="27">
        <f t="shared" si="89"/>
        <v>5702</v>
      </c>
      <c r="D5706" s="29">
        <v>27.2</v>
      </c>
      <c r="E5706" s="29">
        <v>27.7</v>
      </c>
    </row>
    <row r="5707" spans="2:5" x14ac:dyDescent="0.3">
      <c r="B5707" s="28">
        <v>43064.440972222219</v>
      </c>
      <c r="C5707" s="27">
        <f t="shared" si="89"/>
        <v>5703</v>
      </c>
      <c r="D5707" s="29">
        <v>27.2</v>
      </c>
      <c r="E5707" s="29">
        <v>27.7</v>
      </c>
    </row>
    <row r="5708" spans="2:5" x14ac:dyDescent="0.3">
      <c r="B5708" s="28">
        <v>43064.441666666666</v>
      </c>
      <c r="C5708" s="27">
        <f t="shared" si="89"/>
        <v>5704</v>
      </c>
      <c r="D5708" s="29">
        <v>27</v>
      </c>
      <c r="E5708" s="29">
        <v>27.7</v>
      </c>
    </row>
    <row r="5709" spans="2:5" x14ac:dyDescent="0.3">
      <c r="B5709" s="28">
        <v>43064.442361111112</v>
      </c>
      <c r="C5709" s="27">
        <f t="shared" si="89"/>
        <v>5705</v>
      </c>
      <c r="D5709" s="29">
        <v>27.2</v>
      </c>
      <c r="E5709" s="29">
        <v>27.7</v>
      </c>
    </row>
    <row r="5710" spans="2:5" x14ac:dyDescent="0.3">
      <c r="B5710" s="28">
        <v>43064.443055555559</v>
      </c>
      <c r="C5710" s="27">
        <f t="shared" si="89"/>
        <v>5706</v>
      </c>
      <c r="D5710" s="29">
        <v>27.7</v>
      </c>
      <c r="E5710" s="29">
        <v>27.8</v>
      </c>
    </row>
    <row r="5711" spans="2:5" x14ac:dyDescent="0.3">
      <c r="B5711" s="28">
        <v>43064.443749999999</v>
      </c>
      <c r="C5711" s="27">
        <f t="shared" si="89"/>
        <v>5707</v>
      </c>
      <c r="D5711" s="29">
        <v>27.9</v>
      </c>
      <c r="E5711" s="29">
        <v>27.9</v>
      </c>
    </row>
    <row r="5712" spans="2:5" x14ac:dyDescent="0.3">
      <c r="B5712" s="28">
        <v>43064.444444444445</v>
      </c>
      <c r="C5712" s="27">
        <f t="shared" si="89"/>
        <v>5708</v>
      </c>
      <c r="D5712" s="29">
        <v>28</v>
      </c>
      <c r="E5712" s="29">
        <v>28</v>
      </c>
    </row>
    <row r="5713" spans="2:5" x14ac:dyDescent="0.3">
      <c r="B5713" s="28">
        <v>43064.445138888892</v>
      </c>
      <c r="C5713" s="27">
        <f t="shared" si="89"/>
        <v>5709</v>
      </c>
      <c r="D5713" s="29">
        <v>27.8</v>
      </c>
      <c r="E5713" s="29">
        <v>28.1</v>
      </c>
    </row>
    <row r="5714" spans="2:5" x14ac:dyDescent="0.3">
      <c r="B5714" s="28">
        <v>43064.445833333331</v>
      </c>
      <c r="C5714" s="27">
        <f t="shared" si="89"/>
        <v>5710</v>
      </c>
      <c r="D5714" s="29">
        <v>27.7</v>
      </c>
      <c r="E5714" s="29">
        <v>28.1</v>
      </c>
    </row>
    <row r="5715" spans="2:5" x14ac:dyDescent="0.3">
      <c r="B5715" s="28">
        <v>43064.446527777778</v>
      </c>
      <c r="C5715" s="27">
        <f t="shared" si="89"/>
        <v>5711</v>
      </c>
      <c r="D5715" s="29">
        <v>27.6</v>
      </c>
      <c r="E5715" s="29">
        <v>28.1</v>
      </c>
    </row>
    <row r="5716" spans="2:5" x14ac:dyDescent="0.3">
      <c r="B5716" s="28">
        <v>43064.447222222225</v>
      </c>
      <c r="C5716" s="27">
        <f t="shared" si="89"/>
        <v>5712</v>
      </c>
      <c r="D5716" s="29">
        <v>27.7</v>
      </c>
      <c r="E5716" s="29">
        <v>28.2</v>
      </c>
    </row>
    <row r="5717" spans="2:5" x14ac:dyDescent="0.3">
      <c r="B5717" s="28">
        <v>43064.447916666664</v>
      </c>
      <c r="C5717" s="27">
        <f t="shared" si="89"/>
        <v>5713</v>
      </c>
      <c r="D5717" s="29">
        <v>27.7</v>
      </c>
      <c r="E5717" s="29">
        <v>28.3</v>
      </c>
    </row>
    <row r="5718" spans="2:5" x14ac:dyDescent="0.3">
      <c r="B5718" s="28">
        <v>43064.448611111111</v>
      </c>
      <c r="C5718" s="27">
        <f t="shared" si="89"/>
        <v>5714</v>
      </c>
      <c r="D5718" s="29">
        <v>27.8</v>
      </c>
      <c r="E5718" s="29">
        <v>28.4</v>
      </c>
    </row>
    <row r="5719" spans="2:5" x14ac:dyDescent="0.3">
      <c r="B5719" s="28">
        <v>43064.449305555558</v>
      </c>
      <c r="C5719" s="27">
        <f t="shared" si="89"/>
        <v>5715</v>
      </c>
      <c r="D5719" s="29">
        <v>27.7</v>
      </c>
      <c r="E5719" s="29">
        <v>28.4</v>
      </c>
    </row>
    <row r="5720" spans="2:5" x14ac:dyDescent="0.3">
      <c r="B5720" s="28">
        <v>43064.45</v>
      </c>
      <c r="C5720" s="27">
        <f t="shared" si="89"/>
        <v>5716</v>
      </c>
      <c r="D5720" s="29">
        <v>27.8</v>
      </c>
      <c r="E5720" s="29">
        <v>28.4</v>
      </c>
    </row>
    <row r="5721" spans="2:5" x14ac:dyDescent="0.3">
      <c r="B5721" s="28">
        <v>43064.450694444444</v>
      </c>
      <c r="C5721" s="27">
        <f t="shared" si="89"/>
        <v>5717</v>
      </c>
      <c r="D5721" s="29">
        <v>27.7</v>
      </c>
      <c r="E5721" s="29">
        <v>28.4</v>
      </c>
    </row>
    <row r="5722" spans="2:5" x14ac:dyDescent="0.3">
      <c r="B5722" s="28">
        <v>43064.451388888891</v>
      </c>
      <c r="C5722" s="27">
        <f t="shared" si="89"/>
        <v>5718</v>
      </c>
      <c r="D5722" s="29">
        <v>27.7</v>
      </c>
      <c r="E5722" s="29">
        <v>28.4</v>
      </c>
    </row>
    <row r="5723" spans="2:5" x14ac:dyDescent="0.3">
      <c r="B5723" s="28">
        <v>43064.45208333333</v>
      </c>
      <c r="C5723" s="27">
        <f t="shared" si="89"/>
        <v>5719</v>
      </c>
      <c r="D5723" s="29">
        <v>27.8</v>
      </c>
      <c r="E5723" s="29">
        <v>28.4</v>
      </c>
    </row>
    <row r="5724" spans="2:5" x14ac:dyDescent="0.3">
      <c r="B5724" s="28">
        <v>43064.452777777777</v>
      </c>
      <c r="C5724" s="27">
        <f t="shared" si="89"/>
        <v>5720</v>
      </c>
      <c r="D5724" s="29">
        <v>28</v>
      </c>
      <c r="E5724" s="29">
        <v>28.5</v>
      </c>
    </row>
    <row r="5725" spans="2:5" x14ac:dyDescent="0.3">
      <c r="B5725" s="28">
        <v>43064.453472222223</v>
      </c>
      <c r="C5725" s="27">
        <f t="shared" si="89"/>
        <v>5721</v>
      </c>
      <c r="D5725" s="29">
        <v>28.3</v>
      </c>
      <c r="E5725" s="29">
        <v>28.6</v>
      </c>
    </row>
    <row r="5726" spans="2:5" x14ac:dyDescent="0.3">
      <c r="B5726" s="28">
        <v>43064.45416666667</v>
      </c>
      <c r="C5726" s="27">
        <f t="shared" si="89"/>
        <v>5722</v>
      </c>
      <c r="D5726" s="29">
        <v>28.3</v>
      </c>
      <c r="E5726" s="29">
        <v>28.6</v>
      </c>
    </row>
    <row r="5727" spans="2:5" x14ac:dyDescent="0.3">
      <c r="B5727" s="28">
        <v>43064.454861111109</v>
      </c>
      <c r="C5727" s="27">
        <f t="shared" si="89"/>
        <v>5723</v>
      </c>
      <c r="D5727" s="29">
        <v>28.2</v>
      </c>
      <c r="E5727" s="29">
        <v>28.7</v>
      </c>
    </row>
    <row r="5728" spans="2:5" x14ac:dyDescent="0.3">
      <c r="B5728" s="28">
        <v>43064.455555555556</v>
      </c>
      <c r="C5728" s="27">
        <f t="shared" si="89"/>
        <v>5724</v>
      </c>
      <c r="D5728" s="29">
        <v>28.3</v>
      </c>
      <c r="E5728" s="29">
        <v>28.6</v>
      </c>
    </row>
    <row r="5729" spans="2:5" x14ac:dyDescent="0.3">
      <c r="B5729" s="28">
        <v>43064.456250000003</v>
      </c>
      <c r="C5729" s="27">
        <f t="shared" si="89"/>
        <v>5725</v>
      </c>
      <c r="D5729" s="29">
        <v>28.4</v>
      </c>
      <c r="E5729" s="29">
        <v>28.6</v>
      </c>
    </row>
    <row r="5730" spans="2:5" x14ac:dyDescent="0.3">
      <c r="B5730" s="28">
        <v>43064.456944444442</v>
      </c>
      <c r="C5730" s="27">
        <f t="shared" si="89"/>
        <v>5726</v>
      </c>
      <c r="D5730" s="29">
        <v>28.4</v>
      </c>
      <c r="E5730" s="29">
        <v>28.7</v>
      </c>
    </row>
    <row r="5731" spans="2:5" x14ac:dyDescent="0.3">
      <c r="B5731" s="28">
        <v>43064.457638888889</v>
      </c>
      <c r="C5731" s="27">
        <f t="shared" si="89"/>
        <v>5727</v>
      </c>
      <c r="D5731" s="29">
        <v>28.3</v>
      </c>
      <c r="E5731" s="29">
        <v>28.9</v>
      </c>
    </row>
    <row r="5732" spans="2:5" x14ac:dyDescent="0.3">
      <c r="B5732" s="28">
        <v>43064.458333333336</v>
      </c>
      <c r="C5732" s="27">
        <f t="shared" si="89"/>
        <v>5728</v>
      </c>
      <c r="D5732" s="29">
        <v>28.2</v>
      </c>
      <c r="E5732" s="29">
        <v>28.9</v>
      </c>
    </row>
    <row r="5733" spans="2:5" x14ac:dyDescent="0.3">
      <c r="B5733" s="28">
        <v>43064.459027777775</v>
      </c>
      <c r="C5733" s="27">
        <f t="shared" si="89"/>
        <v>5729</v>
      </c>
      <c r="D5733" s="29">
        <v>28</v>
      </c>
      <c r="E5733" s="29">
        <v>28.6</v>
      </c>
    </row>
    <row r="5734" spans="2:5" x14ac:dyDescent="0.3">
      <c r="B5734" s="28">
        <v>43064.459722222222</v>
      </c>
      <c r="C5734" s="27">
        <f t="shared" si="89"/>
        <v>5730</v>
      </c>
      <c r="D5734" s="29">
        <v>27.9</v>
      </c>
      <c r="E5734" s="29">
        <v>28.6</v>
      </c>
    </row>
    <row r="5735" spans="2:5" x14ac:dyDescent="0.3">
      <c r="B5735" s="28">
        <v>43064.460416666669</v>
      </c>
      <c r="C5735" s="27">
        <f t="shared" si="89"/>
        <v>5731</v>
      </c>
      <c r="D5735" s="29">
        <v>27.9</v>
      </c>
      <c r="E5735" s="29">
        <v>28.5</v>
      </c>
    </row>
    <row r="5736" spans="2:5" x14ac:dyDescent="0.3">
      <c r="B5736" s="28">
        <v>43064.461111111108</v>
      </c>
      <c r="C5736" s="27">
        <f t="shared" si="89"/>
        <v>5732</v>
      </c>
      <c r="D5736" s="29">
        <v>28.3</v>
      </c>
      <c r="E5736" s="29">
        <v>28.6</v>
      </c>
    </row>
    <row r="5737" spans="2:5" x14ac:dyDescent="0.3">
      <c r="B5737" s="28">
        <v>43064.461805555555</v>
      </c>
      <c r="C5737" s="27">
        <f t="shared" si="89"/>
        <v>5733</v>
      </c>
      <c r="D5737" s="29">
        <v>28.4</v>
      </c>
      <c r="E5737" s="29">
        <v>28.7</v>
      </c>
    </row>
    <row r="5738" spans="2:5" x14ac:dyDescent="0.3">
      <c r="B5738" s="28">
        <v>43064.462500000001</v>
      </c>
      <c r="C5738" s="27">
        <f t="shared" si="89"/>
        <v>5734</v>
      </c>
      <c r="D5738" s="29">
        <v>28.3</v>
      </c>
      <c r="E5738" s="29">
        <v>28.7</v>
      </c>
    </row>
    <row r="5739" spans="2:5" x14ac:dyDescent="0.3">
      <c r="B5739" s="28">
        <v>43064.463194444441</v>
      </c>
      <c r="C5739" s="27">
        <f t="shared" si="89"/>
        <v>5735</v>
      </c>
      <c r="D5739" s="29">
        <v>28.2</v>
      </c>
      <c r="E5739" s="29">
        <v>28.7</v>
      </c>
    </row>
    <row r="5740" spans="2:5" x14ac:dyDescent="0.3">
      <c r="B5740" s="28">
        <v>43064.463888888888</v>
      </c>
      <c r="C5740" s="27">
        <f t="shared" si="89"/>
        <v>5736</v>
      </c>
      <c r="D5740" s="29">
        <v>28.2</v>
      </c>
      <c r="E5740" s="29">
        <v>28.7</v>
      </c>
    </row>
    <row r="5741" spans="2:5" x14ac:dyDescent="0.3">
      <c r="B5741" s="28">
        <v>43064.464583333334</v>
      </c>
      <c r="C5741" s="27">
        <f t="shared" si="89"/>
        <v>5737</v>
      </c>
      <c r="D5741" s="29">
        <v>28</v>
      </c>
      <c r="E5741" s="29">
        <v>28.6</v>
      </c>
    </row>
    <row r="5742" spans="2:5" x14ac:dyDescent="0.3">
      <c r="B5742" s="28">
        <v>43064.465277777781</v>
      </c>
      <c r="C5742" s="27">
        <f t="shared" si="89"/>
        <v>5738</v>
      </c>
      <c r="D5742" s="29">
        <v>27.9</v>
      </c>
      <c r="E5742" s="29">
        <v>28.6</v>
      </c>
    </row>
    <row r="5743" spans="2:5" x14ac:dyDescent="0.3">
      <c r="B5743" s="28">
        <v>43064.46597222222</v>
      </c>
      <c r="C5743" s="27">
        <f t="shared" si="89"/>
        <v>5739</v>
      </c>
      <c r="D5743" s="29">
        <v>28.2</v>
      </c>
      <c r="E5743" s="29">
        <v>28.6</v>
      </c>
    </row>
    <row r="5744" spans="2:5" x14ac:dyDescent="0.3">
      <c r="B5744" s="28">
        <v>43064.466666666667</v>
      </c>
      <c r="C5744" s="27">
        <f t="shared" si="89"/>
        <v>5740</v>
      </c>
      <c r="D5744" s="29">
        <v>28.4</v>
      </c>
      <c r="E5744" s="29">
        <v>28.7</v>
      </c>
    </row>
    <row r="5745" spans="2:5" x14ac:dyDescent="0.3">
      <c r="B5745" s="28">
        <v>43064.467361111114</v>
      </c>
      <c r="C5745" s="27">
        <f t="shared" si="89"/>
        <v>5741</v>
      </c>
      <c r="D5745" s="29">
        <v>28.4</v>
      </c>
      <c r="E5745" s="29">
        <v>28.7</v>
      </c>
    </row>
    <row r="5746" spans="2:5" x14ac:dyDescent="0.3">
      <c r="B5746" s="28">
        <v>43064.468055555553</v>
      </c>
      <c r="C5746" s="27">
        <f t="shared" si="89"/>
        <v>5742</v>
      </c>
      <c r="D5746" s="29">
        <v>28.4</v>
      </c>
      <c r="E5746" s="29">
        <v>28.7</v>
      </c>
    </row>
    <row r="5747" spans="2:5" x14ac:dyDescent="0.3">
      <c r="B5747" s="28">
        <v>43064.46875</v>
      </c>
      <c r="C5747" s="27">
        <f t="shared" si="89"/>
        <v>5743</v>
      </c>
      <c r="D5747" s="29">
        <v>28.4</v>
      </c>
      <c r="E5747" s="29">
        <v>28.9</v>
      </c>
    </row>
    <row r="5748" spans="2:5" x14ac:dyDescent="0.3">
      <c r="B5748" s="28">
        <v>43064.469444444447</v>
      </c>
      <c r="C5748" s="27">
        <f t="shared" si="89"/>
        <v>5744</v>
      </c>
      <c r="D5748" s="29">
        <v>28.5</v>
      </c>
      <c r="E5748" s="29">
        <v>28.9</v>
      </c>
    </row>
    <row r="5749" spans="2:5" x14ac:dyDescent="0.3">
      <c r="B5749" s="28">
        <v>43064.470138888886</v>
      </c>
      <c r="C5749" s="27">
        <f t="shared" si="89"/>
        <v>5745</v>
      </c>
      <c r="D5749" s="29">
        <v>28.4</v>
      </c>
      <c r="E5749" s="29">
        <v>28.9</v>
      </c>
    </row>
    <row r="5750" spans="2:5" x14ac:dyDescent="0.3">
      <c r="B5750" s="28">
        <v>43064.470833333333</v>
      </c>
      <c r="C5750" s="27">
        <f t="shared" si="89"/>
        <v>5746</v>
      </c>
      <c r="D5750" s="29">
        <v>28.3</v>
      </c>
      <c r="E5750" s="29">
        <v>28.9</v>
      </c>
    </row>
    <row r="5751" spans="2:5" x14ac:dyDescent="0.3">
      <c r="B5751" s="28">
        <v>43064.47152777778</v>
      </c>
      <c r="C5751" s="27">
        <f t="shared" si="89"/>
        <v>5747</v>
      </c>
      <c r="D5751" s="29">
        <v>28.4</v>
      </c>
      <c r="E5751" s="29">
        <v>28.9</v>
      </c>
    </row>
    <row r="5752" spans="2:5" x14ac:dyDescent="0.3">
      <c r="B5752" s="28">
        <v>43064.472222222219</v>
      </c>
      <c r="C5752" s="27">
        <f t="shared" si="89"/>
        <v>5748</v>
      </c>
      <c r="D5752" s="29">
        <v>28.3</v>
      </c>
      <c r="E5752" s="29">
        <v>28.9</v>
      </c>
    </row>
    <row r="5753" spans="2:5" x14ac:dyDescent="0.3">
      <c r="B5753" s="28">
        <v>43064.472916666666</v>
      </c>
      <c r="C5753" s="27">
        <f t="shared" si="89"/>
        <v>5749</v>
      </c>
      <c r="D5753" s="29">
        <v>28</v>
      </c>
      <c r="E5753" s="29">
        <v>28.7</v>
      </c>
    </row>
    <row r="5754" spans="2:5" x14ac:dyDescent="0.3">
      <c r="B5754" s="28">
        <v>43064.473611111112</v>
      </c>
      <c r="C5754" s="27">
        <f t="shared" si="89"/>
        <v>5750</v>
      </c>
      <c r="D5754" s="29">
        <v>28</v>
      </c>
      <c r="E5754" s="29">
        <v>28.6</v>
      </c>
    </row>
    <row r="5755" spans="2:5" x14ac:dyDescent="0.3">
      <c r="B5755" s="28">
        <v>43064.474305555559</v>
      </c>
      <c r="C5755" s="27">
        <f t="shared" si="89"/>
        <v>5751</v>
      </c>
      <c r="D5755" s="29">
        <v>28.4</v>
      </c>
      <c r="E5755" s="29">
        <v>28.7</v>
      </c>
    </row>
    <row r="5756" spans="2:5" x14ac:dyDescent="0.3">
      <c r="B5756" s="28">
        <v>43064.474999999999</v>
      </c>
      <c r="C5756" s="27">
        <f t="shared" si="89"/>
        <v>5752</v>
      </c>
      <c r="D5756" s="29">
        <v>28.5</v>
      </c>
      <c r="E5756" s="29">
        <v>28.9</v>
      </c>
    </row>
    <row r="5757" spans="2:5" x14ac:dyDescent="0.3">
      <c r="B5757" s="28">
        <v>43064.475694444445</v>
      </c>
      <c r="C5757" s="27">
        <f t="shared" si="89"/>
        <v>5753</v>
      </c>
      <c r="D5757" s="29">
        <v>28.5</v>
      </c>
      <c r="E5757" s="29">
        <v>28.9</v>
      </c>
    </row>
    <row r="5758" spans="2:5" x14ac:dyDescent="0.3">
      <c r="B5758" s="28">
        <v>43064.476388888892</v>
      </c>
      <c r="C5758" s="27">
        <f t="shared" si="89"/>
        <v>5754</v>
      </c>
      <c r="D5758" s="29">
        <v>28.4</v>
      </c>
      <c r="E5758" s="29">
        <v>28.9</v>
      </c>
    </row>
    <row r="5759" spans="2:5" x14ac:dyDescent="0.3">
      <c r="B5759" s="28">
        <v>43064.477083333331</v>
      </c>
      <c r="C5759" s="27">
        <f t="shared" si="89"/>
        <v>5755</v>
      </c>
      <c r="D5759" s="29">
        <v>28.4</v>
      </c>
      <c r="E5759" s="29">
        <v>28.9</v>
      </c>
    </row>
    <row r="5760" spans="2:5" x14ac:dyDescent="0.3">
      <c r="B5760" s="28">
        <v>43064.477777777778</v>
      </c>
      <c r="C5760" s="27">
        <f t="shared" si="89"/>
        <v>5756</v>
      </c>
      <c r="D5760" s="29">
        <v>28.4</v>
      </c>
      <c r="E5760" s="29">
        <v>28.9</v>
      </c>
    </row>
    <row r="5761" spans="2:5" x14ac:dyDescent="0.3">
      <c r="B5761" s="28">
        <v>43064.478472222225</v>
      </c>
      <c r="C5761" s="27">
        <f t="shared" si="89"/>
        <v>5757</v>
      </c>
      <c r="D5761" s="29">
        <v>28.4</v>
      </c>
      <c r="E5761" s="29">
        <v>28.9</v>
      </c>
    </row>
    <row r="5762" spans="2:5" x14ac:dyDescent="0.3">
      <c r="B5762" s="28">
        <v>43064.479166666664</v>
      </c>
      <c r="C5762" s="27">
        <f t="shared" si="89"/>
        <v>5758</v>
      </c>
      <c r="D5762" s="29">
        <v>28.3</v>
      </c>
      <c r="E5762" s="29">
        <v>28.9</v>
      </c>
    </row>
    <row r="5763" spans="2:5" x14ac:dyDescent="0.3">
      <c r="B5763" s="28">
        <v>43064.479861111111</v>
      </c>
      <c r="C5763" s="27">
        <f t="shared" si="89"/>
        <v>5759</v>
      </c>
      <c r="D5763" s="29">
        <v>28.5</v>
      </c>
      <c r="E5763" s="29">
        <v>28.9</v>
      </c>
    </row>
    <row r="5764" spans="2:5" x14ac:dyDescent="0.3">
      <c r="B5764" s="28">
        <v>43064.480555555558</v>
      </c>
      <c r="C5764" s="27">
        <f t="shared" si="89"/>
        <v>5760</v>
      </c>
      <c r="D5764" s="29">
        <v>28.6</v>
      </c>
      <c r="E5764" s="29">
        <v>28.9</v>
      </c>
    </row>
    <row r="5765" spans="2:5" x14ac:dyDescent="0.3">
      <c r="B5765" s="28">
        <v>43064.481249999997</v>
      </c>
      <c r="C5765" s="27">
        <f t="shared" si="89"/>
        <v>5761</v>
      </c>
      <c r="D5765" s="29">
        <v>28.9</v>
      </c>
      <c r="E5765" s="29">
        <v>29.1</v>
      </c>
    </row>
    <row r="5766" spans="2:5" x14ac:dyDescent="0.3">
      <c r="B5766" s="28">
        <v>43064.481944444444</v>
      </c>
      <c r="C5766" s="27">
        <f t="shared" si="89"/>
        <v>5762</v>
      </c>
      <c r="D5766" s="29">
        <v>29</v>
      </c>
      <c r="E5766" s="29">
        <v>29.2</v>
      </c>
    </row>
    <row r="5767" spans="2:5" x14ac:dyDescent="0.3">
      <c r="B5767" s="28">
        <v>43064.482638888891</v>
      </c>
      <c r="C5767" s="27">
        <f t="shared" ref="C5767:C5830" si="90">C5766+1</f>
        <v>5763</v>
      </c>
      <c r="D5767" s="29">
        <v>29.1</v>
      </c>
      <c r="E5767" s="29">
        <v>29.3</v>
      </c>
    </row>
    <row r="5768" spans="2:5" x14ac:dyDescent="0.3">
      <c r="B5768" s="28">
        <v>43064.48333333333</v>
      </c>
      <c r="C5768" s="27">
        <f t="shared" si="90"/>
        <v>5764</v>
      </c>
      <c r="D5768" s="29">
        <v>29</v>
      </c>
      <c r="E5768" s="29">
        <v>29.3</v>
      </c>
    </row>
    <row r="5769" spans="2:5" x14ac:dyDescent="0.3">
      <c r="B5769" s="28">
        <v>43064.484027777777</v>
      </c>
      <c r="C5769" s="27">
        <f t="shared" si="90"/>
        <v>5765</v>
      </c>
      <c r="D5769" s="29">
        <v>29</v>
      </c>
      <c r="E5769" s="29">
        <v>29.5</v>
      </c>
    </row>
    <row r="5770" spans="2:5" x14ac:dyDescent="0.3">
      <c r="B5770" s="28">
        <v>43064.484722222223</v>
      </c>
      <c r="C5770" s="27">
        <f t="shared" si="90"/>
        <v>5766</v>
      </c>
      <c r="D5770" s="29">
        <v>29</v>
      </c>
      <c r="E5770" s="29">
        <v>29.5</v>
      </c>
    </row>
    <row r="5771" spans="2:5" x14ac:dyDescent="0.3">
      <c r="B5771" s="28">
        <v>43064.48541666667</v>
      </c>
      <c r="C5771" s="27">
        <f t="shared" si="90"/>
        <v>5767</v>
      </c>
      <c r="D5771" s="29">
        <v>28.8</v>
      </c>
      <c r="E5771" s="29">
        <v>29.5</v>
      </c>
    </row>
    <row r="5772" spans="2:5" x14ac:dyDescent="0.3">
      <c r="B5772" s="28">
        <v>43064.486111111109</v>
      </c>
      <c r="C5772" s="27">
        <f t="shared" si="90"/>
        <v>5768</v>
      </c>
      <c r="D5772" s="29">
        <v>28.6</v>
      </c>
      <c r="E5772" s="29">
        <v>29.3</v>
      </c>
    </row>
    <row r="5773" spans="2:5" x14ac:dyDescent="0.3">
      <c r="B5773" s="28">
        <v>43064.486805555556</v>
      </c>
      <c r="C5773" s="27">
        <f t="shared" si="90"/>
        <v>5769</v>
      </c>
      <c r="D5773" s="29">
        <v>28.5</v>
      </c>
      <c r="E5773" s="29">
        <v>29.2</v>
      </c>
    </row>
    <row r="5774" spans="2:5" x14ac:dyDescent="0.3">
      <c r="B5774" s="28">
        <v>43064.487500000003</v>
      </c>
      <c r="C5774" s="27">
        <f t="shared" si="90"/>
        <v>5770</v>
      </c>
      <c r="D5774" s="29">
        <v>28.4</v>
      </c>
      <c r="E5774" s="29">
        <v>29.1</v>
      </c>
    </row>
    <row r="5775" spans="2:5" x14ac:dyDescent="0.3">
      <c r="B5775" s="28">
        <v>43064.488194444442</v>
      </c>
      <c r="C5775" s="27">
        <f t="shared" si="90"/>
        <v>5771</v>
      </c>
      <c r="D5775" s="29">
        <v>28.4</v>
      </c>
      <c r="E5775" s="29">
        <v>29</v>
      </c>
    </row>
    <row r="5776" spans="2:5" x14ac:dyDescent="0.3">
      <c r="B5776" s="28">
        <v>43064.488888888889</v>
      </c>
      <c r="C5776" s="27">
        <f t="shared" si="90"/>
        <v>5772</v>
      </c>
      <c r="D5776" s="29">
        <v>28.5</v>
      </c>
      <c r="E5776" s="29">
        <v>29</v>
      </c>
    </row>
    <row r="5777" spans="2:5" x14ac:dyDescent="0.3">
      <c r="B5777" s="28">
        <v>43064.489583333336</v>
      </c>
      <c r="C5777" s="27">
        <f t="shared" si="90"/>
        <v>5773</v>
      </c>
      <c r="D5777" s="29">
        <v>28.6</v>
      </c>
      <c r="E5777" s="29">
        <v>29</v>
      </c>
    </row>
    <row r="5778" spans="2:5" x14ac:dyDescent="0.3">
      <c r="B5778" s="28">
        <v>43064.490277777775</v>
      </c>
      <c r="C5778" s="27">
        <f t="shared" si="90"/>
        <v>5774</v>
      </c>
      <c r="D5778" s="29">
        <v>28.8</v>
      </c>
      <c r="E5778" s="29">
        <v>29.1</v>
      </c>
    </row>
    <row r="5779" spans="2:5" x14ac:dyDescent="0.3">
      <c r="B5779" s="28">
        <v>43064.490972222222</v>
      </c>
      <c r="C5779" s="27">
        <f t="shared" si="90"/>
        <v>5775</v>
      </c>
      <c r="D5779" s="29">
        <v>28.9</v>
      </c>
      <c r="E5779" s="29">
        <v>29.1</v>
      </c>
    </row>
    <row r="5780" spans="2:5" x14ac:dyDescent="0.3">
      <c r="B5780" s="28">
        <v>43064.491666666669</v>
      </c>
      <c r="C5780" s="27">
        <f t="shared" si="90"/>
        <v>5776</v>
      </c>
      <c r="D5780" s="29">
        <v>28.9</v>
      </c>
      <c r="E5780" s="29">
        <v>29.2</v>
      </c>
    </row>
    <row r="5781" spans="2:5" x14ac:dyDescent="0.3">
      <c r="B5781" s="28">
        <v>43064.492361111108</v>
      </c>
      <c r="C5781" s="27">
        <f t="shared" si="90"/>
        <v>5777</v>
      </c>
      <c r="D5781" s="29">
        <v>28.9</v>
      </c>
      <c r="E5781" s="29">
        <v>29.3</v>
      </c>
    </row>
    <row r="5782" spans="2:5" x14ac:dyDescent="0.3">
      <c r="B5782" s="28">
        <v>43064.493055555555</v>
      </c>
      <c r="C5782" s="27">
        <f t="shared" si="90"/>
        <v>5778</v>
      </c>
      <c r="D5782" s="29">
        <v>29</v>
      </c>
      <c r="E5782" s="29">
        <v>29.3</v>
      </c>
    </row>
    <row r="5783" spans="2:5" x14ac:dyDescent="0.3">
      <c r="B5783" s="28">
        <v>43064.493750000001</v>
      </c>
      <c r="C5783" s="27">
        <f t="shared" si="90"/>
        <v>5779</v>
      </c>
      <c r="D5783" s="29">
        <v>28.8</v>
      </c>
      <c r="E5783" s="29">
        <v>29.3</v>
      </c>
    </row>
    <row r="5784" spans="2:5" x14ac:dyDescent="0.3">
      <c r="B5784" s="28">
        <v>43064.494444444441</v>
      </c>
      <c r="C5784" s="27">
        <f t="shared" si="90"/>
        <v>5780</v>
      </c>
      <c r="D5784" s="29">
        <v>28.8</v>
      </c>
      <c r="E5784" s="29">
        <v>29.3</v>
      </c>
    </row>
    <row r="5785" spans="2:5" x14ac:dyDescent="0.3">
      <c r="B5785" s="28">
        <v>43064.495138888888</v>
      </c>
      <c r="C5785" s="27">
        <f t="shared" si="90"/>
        <v>5781</v>
      </c>
      <c r="D5785" s="29">
        <v>28.8</v>
      </c>
      <c r="E5785" s="29">
        <v>29.2</v>
      </c>
    </row>
    <row r="5786" spans="2:5" x14ac:dyDescent="0.3">
      <c r="B5786" s="28">
        <v>43064.495833333334</v>
      </c>
      <c r="C5786" s="27">
        <f t="shared" si="90"/>
        <v>5782</v>
      </c>
      <c r="D5786" s="29">
        <v>28.5</v>
      </c>
      <c r="E5786" s="29">
        <v>29.1</v>
      </c>
    </row>
    <row r="5787" spans="2:5" x14ac:dyDescent="0.3">
      <c r="B5787" s="28">
        <v>43064.496527777781</v>
      </c>
      <c r="C5787" s="27">
        <f t="shared" si="90"/>
        <v>5783</v>
      </c>
      <c r="D5787" s="29">
        <v>28.5</v>
      </c>
      <c r="E5787" s="29">
        <v>29</v>
      </c>
    </row>
    <row r="5788" spans="2:5" x14ac:dyDescent="0.3">
      <c r="B5788" s="28">
        <v>43064.49722222222</v>
      </c>
      <c r="C5788" s="27">
        <f t="shared" si="90"/>
        <v>5784</v>
      </c>
      <c r="D5788" s="29">
        <v>28.5</v>
      </c>
      <c r="E5788" s="29">
        <v>29</v>
      </c>
    </row>
    <row r="5789" spans="2:5" x14ac:dyDescent="0.3">
      <c r="B5789" s="28">
        <v>43064.497916666667</v>
      </c>
      <c r="C5789" s="27">
        <f t="shared" si="90"/>
        <v>5785</v>
      </c>
      <c r="D5789" s="29">
        <v>28.6</v>
      </c>
      <c r="E5789" s="29">
        <v>29</v>
      </c>
    </row>
    <row r="5790" spans="2:5" x14ac:dyDescent="0.3">
      <c r="B5790" s="28">
        <v>43064.498611111114</v>
      </c>
      <c r="C5790" s="27">
        <f t="shared" si="90"/>
        <v>5786</v>
      </c>
      <c r="D5790" s="29">
        <v>28.6</v>
      </c>
      <c r="E5790" s="29">
        <v>29</v>
      </c>
    </row>
    <row r="5791" spans="2:5" x14ac:dyDescent="0.3">
      <c r="B5791" s="28">
        <v>43064.499305555553</v>
      </c>
      <c r="C5791" s="27">
        <f t="shared" si="90"/>
        <v>5787</v>
      </c>
      <c r="D5791" s="29">
        <v>28.8</v>
      </c>
      <c r="E5791" s="29">
        <v>29.1</v>
      </c>
    </row>
    <row r="5792" spans="2:5" x14ac:dyDescent="0.3">
      <c r="B5792" s="28">
        <v>43064.5</v>
      </c>
      <c r="C5792" s="27">
        <f t="shared" si="90"/>
        <v>5788</v>
      </c>
      <c r="D5792" s="29">
        <v>28.9</v>
      </c>
      <c r="E5792" s="29">
        <v>29.1</v>
      </c>
    </row>
    <row r="5793" spans="2:5" x14ac:dyDescent="0.3">
      <c r="B5793" s="28">
        <v>43064.500694444447</v>
      </c>
      <c r="C5793" s="27">
        <f t="shared" si="90"/>
        <v>5789</v>
      </c>
      <c r="D5793" s="29">
        <v>29</v>
      </c>
      <c r="E5793" s="29">
        <v>29.3</v>
      </c>
    </row>
    <row r="5794" spans="2:5" x14ac:dyDescent="0.3">
      <c r="B5794" s="28">
        <v>43064.501388888886</v>
      </c>
      <c r="C5794" s="27">
        <f t="shared" si="90"/>
        <v>5790</v>
      </c>
      <c r="D5794" s="29">
        <v>29</v>
      </c>
      <c r="E5794" s="29">
        <v>29.3</v>
      </c>
    </row>
    <row r="5795" spans="2:5" x14ac:dyDescent="0.3">
      <c r="B5795" s="28">
        <v>43064.502083333333</v>
      </c>
      <c r="C5795" s="27">
        <f t="shared" si="90"/>
        <v>5791</v>
      </c>
      <c r="D5795" s="29">
        <v>28.8</v>
      </c>
      <c r="E5795" s="29">
        <v>29.2</v>
      </c>
    </row>
    <row r="5796" spans="2:5" x14ac:dyDescent="0.3">
      <c r="B5796" s="28">
        <v>43064.50277777778</v>
      </c>
      <c r="C5796" s="27">
        <f t="shared" si="90"/>
        <v>5792</v>
      </c>
      <c r="D5796" s="29">
        <v>28.8</v>
      </c>
      <c r="E5796" s="29">
        <v>29.2</v>
      </c>
    </row>
    <row r="5797" spans="2:5" x14ac:dyDescent="0.3">
      <c r="B5797" s="28">
        <v>43064.503472222219</v>
      </c>
      <c r="C5797" s="27">
        <f t="shared" si="90"/>
        <v>5793</v>
      </c>
      <c r="D5797" s="29">
        <v>28.8</v>
      </c>
      <c r="E5797" s="29">
        <v>29.2</v>
      </c>
    </row>
    <row r="5798" spans="2:5" x14ac:dyDescent="0.3">
      <c r="B5798" s="28">
        <v>43064.504166666666</v>
      </c>
      <c r="C5798" s="27">
        <f t="shared" si="90"/>
        <v>5794</v>
      </c>
      <c r="D5798" s="29">
        <v>28.6</v>
      </c>
      <c r="E5798" s="29">
        <v>29.2</v>
      </c>
    </row>
    <row r="5799" spans="2:5" x14ac:dyDescent="0.3">
      <c r="B5799" s="28">
        <v>43064.504861111112</v>
      </c>
      <c r="C5799" s="27">
        <f t="shared" si="90"/>
        <v>5795</v>
      </c>
      <c r="D5799" s="29">
        <v>28.5</v>
      </c>
      <c r="E5799" s="29">
        <v>29.1</v>
      </c>
    </row>
    <row r="5800" spans="2:5" x14ac:dyDescent="0.3">
      <c r="B5800" s="28">
        <v>43064.505555555559</v>
      </c>
      <c r="C5800" s="27">
        <f t="shared" si="90"/>
        <v>5796</v>
      </c>
      <c r="D5800" s="29">
        <v>28.6</v>
      </c>
      <c r="E5800" s="29">
        <v>29.1</v>
      </c>
    </row>
    <row r="5801" spans="2:5" x14ac:dyDescent="0.3">
      <c r="B5801" s="28">
        <v>43064.506249999999</v>
      </c>
      <c r="C5801" s="27">
        <f t="shared" si="90"/>
        <v>5797</v>
      </c>
      <c r="D5801" s="29">
        <v>28.8</v>
      </c>
      <c r="E5801" s="29">
        <v>29.1</v>
      </c>
    </row>
    <row r="5802" spans="2:5" x14ac:dyDescent="0.3">
      <c r="B5802" s="28">
        <v>43064.506944444445</v>
      </c>
      <c r="C5802" s="27">
        <f t="shared" si="90"/>
        <v>5798</v>
      </c>
      <c r="D5802" s="29">
        <v>28.9</v>
      </c>
      <c r="E5802" s="29">
        <v>29.2</v>
      </c>
    </row>
    <row r="5803" spans="2:5" x14ac:dyDescent="0.3">
      <c r="B5803" s="28">
        <v>43064.507638888892</v>
      </c>
      <c r="C5803" s="27">
        <f t="shared" si="90"/>
        <v>5799</v>
      </c>
      <c r="D5803" s="29">
        <v>29</v>
      </c>
      <c r="E5803" s="29">
        <v>29.2</v>
      </c>
    </row>
    <row r="5804" spans="2:5" x14ac:dyDescent="0.3">
      <c r="B5804" s="28">
        <v>43064.508333333331</v>
      </c>
      <c r="C5804" s="27">
        <f t="shared" si="90"/>
        <v>5800</v>
      </c>
      <c r="D5804" s="29">
        <v>29.1</v>
      </c>
      <c r="E5804" s="29">
        <v>29.3</v>
      </c>
    </row>
    <row r="5805" spans="2:5" x14ac:dyDescent="0.3">
      <c r="B5805" s="28">
        <v>43064.509027777778</v>
      </c>
      <c r="C5805" s="27">
        <f t="shared" si="90"/>
        <v>5801</v>
      </c>
      <c r="D5805" s="29">
        <v>28.9</v>
      </c>
      <c r="E5805" s="29">
        <v>29.3</v>
      </c>
    </row>
    <row r="5806" spans="2:5" x14ac:dyDescent="0.3">
      <c r="B5806" s="28">
        <v>43064.509722222225</v>
      </c>
      <c r="C5806" s="27">
        <f t="shared" si="90"/>
        <v>5802</v>
      </c>
      <c r="D5806" s="29">
        <v>28.9</v>
      </c>
      <c r="E5806" s="29">
        <v>29.2</v>
      </c>
    </row>
    <row r="5807" spans="2:5" x14ac:dyDescent="0.3">
      <c r="B5807" s="28">
        <v>43064.510416666664</v>
      </c>
      <c r="C5807" s="27">
        <f t="shared" si="90"/>
        <v>5803</v>
      </c>
      <c r="D5807" s="29">
        <v>28.9</v>
      </c>
      <c r="E5807" s="29">
        <v>29.3</v>
      </c>
    </row>
    <row r="5808" spans="2:5" x14ac:dyDescent="0.3">
      <c r="B5808" s="28">
        <v>43064.511111111111</v>
      </c>
      <c r="C5808" s="27">
        <f t="shared" si="90"/>
        <v>5804</v>
      </c>
      <c r="D5808" s="29">
        <v>28.9</v>
      </c>
      <c r="E5808" s="29">
        <v>29.3</v>
      </c>
    </row>
    <row r="5809" spans="2:5" x14ac:dyDescent="0.3">
      <c r="B5809" s="28">
        <v>43064.511805555558</v>
      </c>
      <c r="C5809" s="27">
        <f t="shared" si="90"/>
        <v>5805</v>
      </c>
      <c r="D5809" s="29">
        <v>29</v>
      </c>
      <c r="E5809" s="29">
        <v>29.3</v>
      </c>
    </row>
    <row r="5810" spans="2:5" x14ac:dyDescent="0.3">
      <c r="B5810" s="28">
        <v>43064.512499999997</v>
      </c>
      <c r="C5810" s="27">
        <f t="shared" si="90"/>
        <v>5806</v>
      </c>
      <c r="D5810" s="29">
        <v>29</v>
      </c>
      <c r="E5810" s="29">
        <v>29.3</v>
      </c>
    </row>
    <row r="5811" spans="2:5" x14ac:dyDescent="0.3">
      <c r="B5811" s="28">
        <v>43064.513194444444</v>
      </c>
      <c r="C5811" s="27">
        <f t="shared" si="90"/>
        <v>5807</v>
      </c>
      <c r="D5811" s="29">
        <v>29</v>
      </c>
      <c r="E5811" s="29">
        <v>29.3</v>
      </c>
    </row>
    <row r="5812" spans="2:5" x14ac:dyDescent="0.3">
      <c r="B5812" s="28">
        <v>43064.513888888891</v>
      </c>
      <c r="C5812" s="27">
        <f t="shared" si="90"/>
        <v>5808</v>
      </c>
      <c r="D5812" s="29">
        <v>29</v>
      </c>
      <c r="E5812" s="29">
        <v>29.5</v>
      </c>
    </row>
    <row r="5813" spans="2:5" x14ac:dyDescent="0.3">
      <c r="B5813" s="28">
        <v>43064.51458333333</v>
      </c>
      <c r="C5813" s="27">
        <f t="shared" si="90"/>
        <v>5809</v>
      </c>
      <c r="D5813" s="29">
        <v>29.1</v>
      </c>
      <c r="E5813" s="29">
        <v>29.5</v>
      </c>
    </row>
    <row r="5814" spans="2:5" x14ac:dyDescent="0.3">
      <c r="B5814" s="28">
        <v>43064.515277777777</v>
      </c>
      <c r="C5814" s="27">
        <f t="shared" si="90"/>
        <v>5810</v>
      </c>
      <c r="D5814" s="29">
        <v>29</v>
      </c>
      <c r="E5814" s="29">
        <v>29.5</v>
      </c>
    </row>
    <row r="5815" spans="2:5" x14ac:dyDescent="0.3">
      <c r="B5815" s="28">
        <v>43064.515972222223</v>
      </c>
      <c r="C5815" s="27">
        <f t="shared" si="90"/>
        <v>5811</v>
      </c>
      <c r="D5815" s="29">
        <v>29.1</v>
      </c>
      <c r="E5815" s="29">
        <v>29.5</v>
      </c>
    </row>
    <row r="5816" spans="2:5" x14ac:dyDescent="0.3">
      <c r="B5816" s="28">
        <v>43064.51666666667</v>
      </c>
      <c r="C5816" s="27">
        <f t="shared" si="90"/>
        <v>5812</v>
      </c>
      <c r="D5816" s="29">
        <v>29.1</v>
      </c>
      <c r="E5816" s="29">
        <v>29.5</v>
      </c>
    </row>
    <row r="5817" spans="2:5" x14ac:dyDescent="0.3">
      <c r="B5817" s="28">
        <v>43064.517361111109</v>
      </c>
      <c r="C5817" s="27">
        <f t="shared" si="90"/>
        <v>5813</v>
      </c>
      <c r="D5817" s="29">
        <v>29.2</v>
      </c>
      <c r="E5817" s="29">
        <v>29.6</v>
      </c>
    </row>
    <row r="5818" spans="2:5" x14ac:dyDescent="0.3">
      <c r="B5818" s="28">
        <v>43064.518055555556</v>
      </c>
      <c r="C5818" s="27">
        <f t="shared" si="90"/>
        <v>5814</v>
      </c>
      <c r="D5818" s="29">
        <v>29.4</v>
      </c>
      <c r="E5818" s="29">
        <v>29.6</v>
      </c>
    </row>
    <row r="5819" spans="2:5" x14ac:dyDescent="0.3">
      <c r="B5819" s="28">
        <v>43064.518750000003</v>
      </c>
      <c r="C5819" s="27">
        <f t="shared" si="90"/>
        <v>5815</v>
      </c>
      <c r="D5819" s="29">
        <v>29.3</v>
      </c>
      <c r="E5819" s="29">
        <v>29.7</v>
      </c>
    </row>
    <row r="5820" spans="2:5" x14ac:dyDescent="0.3">
      <c r="B5820" s="28">
        <v>43064.519444444442</v>
      </c>
      <c r="C5820" s="27">
        <f t="shared" si="90"/>
        <v>5816</v>
      </c>
      <c r="D5820" s="29">
        <v>29.2</v>
      </c>
      <c r="E5820" s="29">
        <v>29.7</v>
      </c>
    </row>
    <row r="5821" spans="2:5" x14ac:dyDescent="0.3">
      <c r="B5821" s="28">
        <v>43064.520138888889</v>
      </c>
      <c r="C5821" s="27">
        <f t="shared" si="90"/>
        <v>5817</v>
      </c>
      <c r="D5821" s="29">
        <v>29.5</v>
      </c>
      <c r="E5821" s="29">
        <v>30.1</v>
      </c>
    </row>
    <row r="5822" spans="2:5" x14ac:dyDescent="0.3">
      <c r="B5822" s="28">
        <v>43064.520833333336</v>
      </c>
      <c r="C5822" s="27">
        <f t="shared" si="90"/>
        <v>5818</v>
      </c>
      <c r="D5822" s="29">
        <v>29.5</v>
      </c>
      <c r="E5822" s="29">
        <v>30.1</v>
      </c>
    </row>
    <row r="5823" spans="2:5" x14ac:dyDescent="0.3">
      <c r="B5823" s="28">
        <v>43064.521527777775</v>
      </c>
      <c r="C5823" s="27">
        <f t="shared" si="90"/>
        <v>5819</v>
      </c>
      <c r="D5823" s="29">
        <v>30</v>
      </c>
      <c r="E5823" s="29">
        <v>30.1</v>
      </c>
    </row>
    <row r="5824" spans="2:5" x14ac:dyDescent="0.3">
      <c r="B5824" s="28">
        <v>43064.522222222222</v>
      </c>
      <c r="C5824" s="27">
        <f t="shared" si="90"/>
        <v>5820</v>
      </c>
      <c r="D5824" s="29">
        <v>30</v>
      </c>
      <c r="E5824" s="29">
        <v>30.1</v>
      </c>
    </row>
    <row r="5825" spans="2:5" x14ac:dyDescent="0.3">
      <c r="B5825" s="28">
        <v>43064.522916666669</v>
      </c>
      <c r="C5825" s="27">
        <f t="shared" si="90"/>
        <v>5821</v>
      </c>
      <c r="D5825" s="29">
        <v>30</v>
      </c>
      <c r="E5825" s="29">
        <v>30.1</v>
      </c>
    </row>
    <row r="5826" spans="2:5" x14ac:dyDescent="0.3">
      <c r="B5826" s="28">
        <v>43064.523611111108</v>
      </c>
      <c r="C5826" s="27">
        <f t="shared" si="90"/>
        <v>5822</v>
      </c>
      <c r="D5826" s="29">
        <v>29.5</v>
      </c>
      <c r="E5826" s="29">
        <v>30.1</v>
      </c>
    </row>
    <row r="5827" spans="2:5" x14ac:dyDescent="0.3">
      <c r="B5827" s="28">
        <v>43064.524305555555</v>
      </c>
      <c r="C5827" s="27">
        <f t="shared" si="90"/>
        <v>5823</v>
      </c>
      <c r="D5827" s="29">
        <v>29.4</v>
      </c>
      <c r="E5827" s="29">
        <v>30.1</v>
      </c>
    </row>
    <row r="5828" spans="2:5" x14ac:dyDescent="0.3">
      <c r="B5828" s="28">
        <v>43064.525000000001</v>
      </c>
      <c r="C5828" s="27">
        <f t="shared" si="90"/>
        <v>5824</v>
      </c>
      <c r="D5828" s="29">
        <v>29.2</v>
      </c>
      <c r="E5828" s="29">
        <v>30.1</v>
      </c>
    </row>
    <row r="5829" spans="2:5" x14ac:dyDescent="0.3">
      <c r="B5829" s="28">
        <v>43064.525694444441</v>
      </c>
      <c r="C5829" s="27">
        <f t="shared" si="90"/>
        <v>5825</v>
      </c>
      <c r="D5829" s="29">
        <v>29.2</v>
      </c>
      <c r="E5829" s="29">
        <v>30.1</v>
      </c>
    </row>
    <row r="5830" spans="2:5" x14ac:dyDescent="0.3">
      <c r="B5830" s="28">
        <v>43064.526388888888</v>
      </c>
      <c r="C5830" s="27">
        <f t="shared" si="90"/>
        <v>5826</v>
      </c>
      <c r="D5830" s="29">
        <v>29.2</v>
      </c>
      <c r="E5830" s="29">
        <v>30.1</v>
      </c>
    </row>
    <row r="5831" spans="2:5" x14ac:dyDescent="0.3">
      <c r="B5831" s="28">
        <v>43064.527083333334</v>
      </c>
      <c r="C5831" s="27">
        <f t="shared" ref="C5831:C5894" si="91">C5830+1</f>
        <v>5827</v>
      </c>
      <c r="D5831" s="29">
        <v>29.1</v>
      </c>
      <c r="E5831" s="29">
        <v>29.7</v>
      </c>
    </row>
    <row r="5832" spans="2:5" x14ac:dyDescent="0.3">
      <c r="B5832" s="28">
        <v>43064.527777777781</v>
      </c>
      <c r="C5832" s="27">
        <f t="shared" si="91"/>
        <v>5828</v>
      </c>
      <c r="D5832" s="29">
        <v>29.1</v>
      </c>
      <c r="E5832" s="29">
        <v>29.6</v>
      </c>
    </row>
    <row r="5833" spans="2:5" x14ac:dyDescent="0.3">
      <c r="B5833" s="28">
        <v>43064.52847222222</v>
      </c>
      <c r="C5833" s="27">
        <f t="shared" si="91"/>
        <v>5829</v>
      </c>
      <c r="D5833" s="29">
        <v>29.4</v>
      </c>
      <c r="E5833" s="29">
        <v>29.7</v>
      </c>
    </row>
    <row r="5834" spans="2:5" x14ac:dyDescent="0.3">
      <c r="B5834" s="28">
        <v>43064.529166666667</v>
      </c>
      <c r="C5834" s="27">
        <f t="shared" si="91"/>
        <v>5830</v>
      </c>
      <c r="D5834" s="29">
        <v>29.5</v>
      </c>
      <c r="E5834" s="29">
        <v>30.1</v>
      </c>
    </row>
    <row r="5835" spans="2:5" x14ac:dyDescent="0.3">
      <c r="B5835" s="28">
        <v>43064.529861111114</v>
      </c>
      <c r="C5835" s="27">
        <f t="shared" si="91"/>
        <v>5831</v>
      </c>
      <c r="D5835" s="29">
        <v>29.4</v>
      </c>
      <c r="E5835" s="29">
        <v>30.1</v>
      </c>
    </row>
    <row r="5836" spans="2:5" x14ac:dyDescent="0.3">
      <c r="B5836" s="28">
        <v>43064.530555555553</v>
      </c>
      <c r="C5836" s="27">
        <f t="shared" si="91"/>
        <v>5832</v>
      </c>
      <c r="D5836" s="29">
        <v>29.5</v>
      </c>
      <c r="E5836" s="29">
        <v>30.1</v>
      </c>
    </row>
    <row r="5837" spans="2:5" x14ac:dyDescent="0.3">
      <c r="B5837" s="28">
        <v>43064.53125</v>
      </c>
      <c r="C5837" s="27">
        <f t="shared" si="91"/>
        <v>5833</v>
      </c>
      <c r="D5837" s="29">
        <v>29.4</v>
      </c>
      <c r="E5837" s="29">
        <v>30.1</v>
      </c>
    </row>
    <row r="5838" spans="2:5" x14ac:dyDescent="0.3">
      <c r="B5838" s="28">
        <v>43064.531944444447</v>
      </c>
      <c r="C5838" s="27">
        <f t="shared" si="91"/>
        <v>5834</v>
      </c>
      <c r="D5838" s="29">
        <v>29.4</v>
      </c>
      <c r="E5838" s="29">
        <v>30.1</v>
      </c>
    </row>
    <row r="5839" spans="2:5" x14ac:dyDescent="0.3">
      <c r="B5839" s="28">
        <v>43064.532638888886</v>
      </c>
      <c r="C5839" s="27">
        <f t="shared" si="91"/>
        <v>5835</v>
      </c>
      <c r="D5839" s="29">
        <v>29.5</v>
      </c>
      <c r="E5839" s="29">
        <v>30.1</v>
      </c>
    </row>
    <row r="5840" spans="2:5" x14ac:dyDescent="0.3">
      <c r="B5840" s="28">
        <v>43064.533333333333</v>
      </c>
      <c r="C5840" s="27">
        <f t="shared" si="91"/>
        <v>5836</v>
      </c>
      <c r="D5840" s="29">
        <v>29.5</v>
      </c>
      <c r="E5840" s="29">
        <v>30.1</v>
      </c>
    </row>
    <row r="5841" spans="2:5" x14ac:dyDescent="0.3">
      <c r="B5841" s="28">
        <v>43064.53402777778</v>
      </c>
      <c r="C5841" s="27">
        <f t="shared" si="91"/>
        <v>5837</v>
      </c>
      <c r="D5841" s="29">
        <v>29.4</v>
      </c>
      <c r="E5841" s="29">
        <v>30.1</v>
      </c>
    </row>
    <row r="5842" spans="2:5" x14ac:dyDescent="0.3">
      <c r="B5842" s="28">
        <v>43064.534722222219</v>
      </c>
      <c r="C5842" s="27">
        <f t="shared" si="91"/>
        <v>5838</v>
      </c>
      <c r="D5842" s="29">
        <v>29.5</v>
      </c>
      <c r="E5842" s="29">
        <v>30.1</v>
      </c>
    </row>
    <row r="5843" spans="2:5" x14ac:dyDescent="0.3">
      <c r="B5843" s="28">
        <v>43064.535416666666</v>
      </c>
      <c r="C5843" s="27">
        <f t="shared" si="91"/>
        <v>5839</v>
      </c>
      <c r="D5843" s="29">
        <v>29.5</v>
      </c>
      <c r="E5843" s="29">
        <v>30.1</v>
      </c>
    </row>
    <row r="5844" spans="2:5" x14ac:dyDescent="0.3">
      <c r="B5844" s="28">
        <v>43064.536111111112</v>
      </c>
      <c r="C5844" s="27">
        <f t="shared" si="91"/>
        <v>5840</v>
      </c>
      <c r="D5844" s="29">
        <v>30</v>
      </c>
      <c r="E5844" s="29">
        <v>30.1</v>
      </c>
    </row>
    <row r="5845" spans="2:5" x14ac:dyDescent="0.3">
      <c r="B5845" s="28">
        <v>43064.536805555559</v>
      </c>
      <c r="C5845" s="27">
        <f t="shared" si="91"/>
        <v>5841</v>
      </c>
      <c r="D5845" s="29">
        <v>30</v>
      </c>
      <c r="E5845" s="29">
        <v>30.1</v>
      </c>
    </row>
    <row r="5846" spans="2:5" x14ac:dyDescent="0.3">
      <c r="B5846" s="28">
        <v>43064.537499999999</v>
      </c>
      <c r="C5846" s="27">
        <f t="shared" si="91"/>
        <v>5842</v>
      </c>
      <c r="D5846" s="29">
        <v>30</v>
      </c>
      <c r="E5846" s="29">
        <v>30.1</v>
      </c>
    </row>
    <row r="5847" spans="2:5" x14ac:dyDescent="0.3">
      <c r="B5847" s="28">
        <v>43064.538194444445</v>
      </c>
      <c r="C5847" s="27">
        <f t="shared" si="91"/>
        <v>5843</v>
      </c>
      <c r="D5847" s="29">
        <v>30</v>
      </c>
      <c r="E5847" s="29">
        <v>30.1</v>
      </c>
    </row>
    <row r="5848" spans="2:5" x14ac:dyDescent="0.3">
      <c r="B5848" s="28">
        <v>43064.538888888892</v>
      </c>
      <c r="C5848" s="27">
        <f t="shared" si="91"/>
        <v>5844</v>
      </c>
      <c r="D5848" s="29">
        <v>30</v>
      </c>
      <c r="E5848" s="29">
        <v>30.1</v>
      </c>
    </row>
    <row r="5849" spans="2:5" x14ac:dyDescent="0.3">
      <c r="B5849" s="28">
        <v>43064.539583333331</v>
      </c>
      <c r="C5849" s="27">
        <f t="shared" si="91"/>
        <v>5845</v>
      </c>
      <c r="D5849" s="29">
        <v>30</v>
      </c>
      <c r="E5849" s="29">
        <v>30.1</v>
      </c>
    </row>
    <row r="5850" spans="2:5" x14ac:dyDescent="0.3">
      <c r="B5850" s="28">
        <v>43064.540277777778</v>
      </c>
      <c r="C5850" s="27">
        <f t="shared" si="91"/>
        <v>5846</v>
      </c>
      <c r="D5850" s="29">
        <v>30</v>
      </c>
      <c r="E5850" s="29">
        <v>30.2</v>
      </c>
    </row>
    <row r="5851" spans="2:5" x14ac:dyDescent="0.3">
      <c r="B5851" s="28">
        <v>43064.540972222225</v>
      </c>
      <c r="C5851" s="27">
        <f t="shared" si="91"/>
        <v>5847</v>
      </c>
      <c r="D5851" s="29">
        <v>30</v>
      </c>
      <c r="E5851" s="29">
        <v>30.2</v>
      </c>
    </row>
    <row r="5852" spans="2:5" x14ac:dyDescent="0.3">
      <c r="B5852" s="28">
        <v>43064.541666666664</v>
      </c>
      <c r="C5852" s="27">
        <f t="shared" si="91"/>
        <v>5848</v>
      </c>
      <c r="D5852" s="29">
        <v>30</v>
      </c>
      <c r="E5852" s="29">
        <v>30.3</v>
      </c>
    </row>
    <row r="5853" spans="2:5" x14ac:dyDescent="0.3">
      <c r="B5853" s="28">
        <v>43064.542361111111</v>
      </c>
      <c r="C5853" s="27">
        <f t="shared" si="91"/>
        <v>5849</v>
      </c>
      <c r="D5853" s="29">
        <v>30</v>
      </c>
      <c r="E5853" s="29">
        <v>30.3</v>
      </c>
    </row>
    <row r="5854" spans="2:5" x14ac:dyDescent="0.3">
      <c r="B5854" s="28">
        <v>43064.543055555558</v>
      </c>
      <c r="C5854" s="27">
        <f t="shared" si="91"/>
        <v>5850</v>
      </c>
      <c r="D5854" s="29">
        <v>30</v>
      </c>
      <c r="E5854" s="29">
        <v>30.4</v>
      </c>
    </row>
    <row r="5855" spans="2:5" x14ac:dyDescent="0.3">
      <c r="B5855" s="28">
        <v>43064.543749999997</v>
      </c>
      <c r="C5855" s="27">
        <f t="shared" si="91"/>
        <v>5851</v>
      </c>
      <c r="D5855" s="29">
        <v>30</v>
      </c>
      <c r="E5855" s="29">
        <v>30.4</v>
      </c>
    </row>
    <row r="5856" spans="2:5" x14ac:dyDescent="0.3">
      <c r="B5856" s="28">
        <v>43064.544444444444</v>
      </c>
      <c r="C5856" s="27">
        <f t="shared" si="91"/>
        <v>5852</v>
      </c>
      <c r="D5856" s="29">
        <v>30</v>
      </c>
      <c r="E5856" s="29">
        <v>30.4</v>
      </c>
    </row>
    <row r="5857" spans="2:5" x14ac:dyDescent="0.3">
      <c r="B5857" s="28">
        <v>43064.545138888891</v>
      </c>
      <c r="C5857" s="27">
        <f t="shared" si="91"/>
        <v>5853</v>
      </c>
      <c r="D5857" s="29">
        <v>30</v>
      </c>
      <c r="E5857" s="29">
        <v>30.3</v>
      </c>
    </row>
    <row r="5858" spans="2:5" x14ac:dyDescent="0.3">
      <c r="B5858" s="28">
        <v>43064.54583333333</v>
      </c>
      <c r="C5858" s="27">
        <f t="shared" si="91"/>
        <v>5854</v>
      </c>
      <c r="D5858" s="29">
        <v>30</v>
      </c>
      <c r="E5858" s="29">
        <v>30.3</v>
      </c>
    </row>
    <row r="5859" spans="2:5" x14ac:dyDescent="0.3">
      <c r="B5859" s="28">
        <v>43064.546527777777</v>
      </c>
      <c r="C5859" s="27">
        <f t="shared" si="91"/>
        <v>5855</v>
      </c>
      <c r="D5859" s="29">
        <v>30</v>
      </c>
      <c r="E5859" s="29">
        <v>30.3</v>
      </c>
    </row>
    <row r="5860" spans="2:5" x14ac:dyDescent="0.3">
      <c r="B5860" s="28">
        <v>43064.547222222223</v>
      </c>
      <c r="C5860" s="27">
        <f t="shared" si="91"/>
        <v>5856</v>
      </c>
      <c r="D5860" s="29">
        <v>30</v>
      </c>
      <c r="E5860" s="29">
        <v>30.2</v>
      </c>
    </row>
    <row r="5861" spans="2:5" x14ac:dyDescent="0.3">
      <c r="B5861" s="28">
        <v>43064.54791666667</v>
      </c>
      <c r="C5861" s="27">
        <f t="shared" si="91"/>
        <v>5857</v>
      </c>
      <c r="D5861" s="29">
        <v>30</v>
      </c>
      <c r="E5861" s="29">
        <v>30.2</v>
      </c>
    </row>
    <row r="5862" spans="2:5" x14ac:dyDescent="0.3">
      <c r="B5862" s="28">
        <v>43064.548611111109</v>
      </c>
      <c r="C5862" s="27">
        <f t="shared" si="91"/>
        <v>5858</v>
      </c>
      <c r="D5862" s="29">
        <v>30</v>
      </c>
      <c r="E5862" s="29">
        <v>30.2</v>
      </c>
    </row>
    <row r="5863" spans="2:5" x14ac:dyDescent="0.3">
      <c r="B5863" s="28">
        <v>43064.549305555556</v>
      </c>
      <c r="C5863" s="27">
        <f t="shared" si="91"/>
        <v>5859</v>
      </c>
      <c r="D5863" s="29">
        <v>30</v>
      </c>
      <c r="E5863" s="29">
        <v>30.2</v>
      </c>
    </row>
    <row r="5864" spans="2:5" x14ac:dyDescent="0.3">
      <c r="B5864" s="28">
        <v>43064.55</v>
      </c>
      <c r="C5864" s="27">
        <f t="shared" si="91"/>
        <v>5860</v>
      </c>
      <c r="D5864" s="29">
        <v>30</v>
      </c>
      <c r="E5864" s="29">
        <v>30.2</v>
      </c>
    </row>
    <row r="5865" spans="2:5" x14ac:dyDescent="0.3">
      <c r="B5865" s="28">
        <v>43064.550694444442</v>
      </c>
      <c r="C5865" s="27">
        <f t="shared" si="91"/>
        <v>5861</v>
      </c>
      <c r="D5865" s="29">
        <v>30</v>
      </c>
      <c r="E5865" s="29">
        <v>30.2</v>
      </c>
    </row>
    <row r="5866" spans="2:5" x14ac:dyDescent="0.3">
      <c r="B5866" s="28">
        <v>43064.551388888889</v>
      </c>
      <c r="C5866" s="27">
        <f t="shared" si="91"/>
        <v>5862</v>
      </c>
      <c r="D5866" s="29">
        <v>30</v>
      </c>
      <c r="E5866" s="29">
        <v>30.2</v>
      </c>
    </row>
    <row r="5867" spans="2:5" x14ac:dyDescent="0.3">
      <c r="B5867" s="28">
        <v>43064.552083333336</v>
      </c>
      <c r="C5867" s="27">
        <f t="shared" si="91"/>
        <v>5863</v>
      </c>
      <c r="D5867" s="29">
        <v>30</v>
      </c>
      <c r="E5867" s="29">
        <v>30.2</v>
      </c>
    </row>
    <row r="5868" spans="2:5" x14ac:dyDescent="0.3">
      <c r="B5868" s="28">
        <v>43064.552777777775</v>
      </c>
      <c r="C5868" s="27">
        <f t="shared" si="91"/>
        <v>5864</v>
      </c>
      <c r="D5868" s="29">
        <v>30</v>
      </c>
      <c r="E5868" s="29">
        <v>30.2</v>
      </c>
    </row>
    <row r="5869" spans="2:5" x14ac:dyDescent="0.3">
      <c r="B5869" s="28">
        <v>43064.553472222222</v>
      </c>
      <c r="C5869" s="27">
        <f t="shared" si="91"/>
        <v>5865</v>
      </c>
      <c r="D5869" s="29">
        <v>30</v>
      </c>
      <c r="E5869" s="29">
        <v>30.2</v>
      </c>
    </row>
    <row r="5870" spans="2:5" x14ac:dyDescent="0.3">
      <c r="B5870" s="28">
        <v>43064.554166666669</v>
      </c>
      <c r="C5870" s="27">
        <f t="shared" si="91"/>
        <v>5866</v>
      </c>
      <c r="D5870" s="29">
        <v>30</v>
      </c>
      <c r="E5870" s="29">
        <v>30.3</v>
      </c>
    </row>
    <row r="5871" spans="2:5" x14ac:dyDescent="0.3">
      <c r="B5871" s="28">
        <v>43064.554861111108</v>
      </c>
      <c r="C5871" s="27">
        <f t="shared" si="91"/>
        <v>5867</v>
      </c>
      <c r="D5871" s="29">
        <v>30</v>
      </c>
      <c r="E5871" s="29">
        <v>30.3</v>
      </c>
    </row>
    <row r="5872" spans="2:5" x14ac:dyDescent="0.3">
      <c r="B5872" s="28">
        <v>43064.555555555555</v>
      </c>
      <c r="C5872" s="27">
        <f t="shared" si="91"/>
        <v>5868</v>
      </c>
      <c r="D5872" s="29">
        <v>30</v>
      </c>
      <c r="E5872" s="29">
        <v>30.3</v>
      </c>
    </row>
    <row r="5873" spans="2:5" x14ac:dyDescent="0.3">
      <c r="B5873" s="28">
        <v>43064.556250000001</v>
      </c>
      <c r="C5873" s="27">
        <f t="shared" si="91"/>
        <v>5869</v>
      </c>
      <c r="D5873" s="29">
        <v>30</v>
      </c>
      <c r="E5873" s="29">
        <v>30.3</v>
      </c>
    </row>
    <row r="5874" spans="2:5" x14ac:dyDescent="0.3">
      <c r="B5874" s="28">
        <v>43064.556944444441</v>
      </c>
      <c r="C5874" s="27">
        <f t="shared" si="91"/>
        <v>5870</v>
      </c>
      <c r="D5874" s="29">
        <v>30.1</v>
      </c>
      <c r="E5874" s="29">
        <v>30.4</v>
      </c>
    </row>
    <row r="5875" spans="2:5" x14ac:dyDescent="0.3">
      <c r="B5875" s="28">
        <v>43064.557638888888</v>
      </c>
      <c r="C5875" s="27">
        <f t="shared" si="91"/>
        <v>5871</v>
      </c>
      <c r="D5875" s="29">
        <v>30.3</v>
      </c>
      <c r="E5875" s="29">
        <v>30.5</v>
      </c>
    </row>
    <row r="5876" spans="2:5" x14ac:dyDescent="0.3">
      <c r="B5876" s="28">
        <v>43064.558333333334</v>
      </c>
      <c r="C5876" s="27">
        <f t="shared" si="91"/>
        <v>5872</v>
      </c>
      <c r="D5876" s="29">
        <v>30.4</v>
      </c>
      <c r="E5876" s="29">
        <v>30.6</v>
      </c>
    </row>
    <row r="5877" spans="2:5" x14ac:dyDescent="0.3">
      <c r="B5877" s="28">
        <v>43064.559027777781</v>
      </c>
      <c r="C5877" s="27">
        <f t="shared" si="91"/>
        <v>5873</v>
      </c>
      <c r="D5877" s="29">
        <v>30.5</v>
      </c>
      <c r="E5877" s="29">
        <v>30.7</v>
      </c>
    </row>
    <row r="5878" spans="2:5" x14ac:dyDescent="0.3">
      <c r="B5878" s="28">
        <v>43064.55972222222</v>
      </c>
      <c r="C5878" s="27">
        <f t="shared" si="91"/>
        <v>5874</v>
      </c>
      <c r="D5878" s="29">
        <v>30.6</v>
      </c>
      <c r="E5878" s="29">
        <v>30.8</v>
      </c>
    </row>
    <row r="5879" spans="2:5" x14ac:dyDescent="0.3">
      <c r="B5879" s="28">
        <v>43064.560416666667</v>
      </c>
      <c r="C5879" s="27">
        <f t="shared" si="91"/>
        <v>5875</v>
      </c>
      <c r="D5879" s="29">
        <v>30.6</v>
      </c>
      <c r="E5879" s="29">
        <v>30.9</v>
      </c>
    </row>
    <row r="5880" spans="2:5" x14ac:dyDescent="0.3">
      <c r="B5880" s="28">
        <v>43064.561111111114</v>
      </c>
      <c r="C5880" s="27">
        <f t="shared" si="91"/>
        <v>5876</v>
      </c>
      <c r="D5880" s="29">
        <v>30.5</v>
      </c>
      <c r="E5880" s="29">
        <v>30.9</v>
      </c>
    </row>
    <row r="5881" spans="2:5" x14ac:dyDescent="0.3">
      <c r="B5881" s="28">
        <v>43064.561805555553</v>
      </c>
      <c r="C5881" s="27">
        <f t="shared" si="91"/>
        <v>5877</v>
      </c>
      <c r="D5881" s="29">
        <v>30.3</v>
      </c>
      <c r="E5881" s="29">
        <v>30.9</v>
      </c>
    </row>
    <row r="5882" spans="2:5" x14ac:dyDescent="0.3">
      <c r="B5882" s="28">
        <v>43064.5625</v>
      </c>
      <c r="C5882" s="27">
        <f t="shared" si="91"/>
        <v>5878</v>
      </c>
      <c r="D5882" s="29">
        <v>30.3</v>
      </c>
      <c r="E5882" s="29">
        <v>30.8</v>
      </c>
    </row>
    <row r="5883" spans="2:5" x14ac:dyDescent="0.3">
      <c r="B5883" s="28">
        <v>43064.563194444447</v>
      </c>
      <c r="C5883" s="27">
        <f t="shared" si="91"/>
        <v>5879</v>
      </c>
      <c r="D5883" s="29">
        <v>30.5</v>
      </c>
      <c r="E5883" s="29">
        <v>30.8</v>
      </c>
    </row>
    <row r="5884" spans="2:5" x14ac:dyDescent="0.3">
      <c r="B5884" s="28">
        <v>43064.563888888886</v>
      </c>
      <c r="C5884" s="27">
        <f t="shared" si="91"/>
        <v>5880</v>
      </c>
      <c r="D5884" s="29">
        <v>30.5</v>
      </c>
      <c r="E5884" s="29">
        <v>30.9</v>
      </c>
    </row>
    <row r="5885" spans="2:5" x14ac:dyDescent="0.3">
      <c r="B5885" s="28">
        <v>43064.564583333333</v>
      </c>
      <c r="C5885" s="27">
        <f t="shared" si="91"/>
        <v>5881</v>
      </c>
      <c r="D5885" s="29">
        <v>30.5</v>
      </c>
      <c r="E5885" s="29">
        <v>30.9</v>
      </c>
    </row>
    <row r="5886" spans="2:5" x14ac:dyDescent="0.3">
      <c r="B5886" s="28">
        <v>43064.56527777778</v>
      </c>
      <c r="C5886" s="27">
        <f t="shared" si="91"/>
        <v>5882</v>
      </c>
      <c r="D5886" s="29">
        <v>30.4</v>
      </c>
      <c r="E5886" s="29">
        <v>30.9</v>
      </c>
    </row>
    <row r="5887" spans="2:5" x14ac:dyDescent="0.3">
      <c r="B5887" s="28">
        <v>43064.565972222219</v>
      </c>
      <c r="C5887" s="27">
        <f t="shared" si="91"/>
        <v>5883</v>
      </c>
      <c r="D5887" s="29">
        <v>30.5</v>
      </c>
      <c r="E5887" s="29">
        <v>30.9</v>
      </c>
    </row>
    <row r="5888" spans="2:5" x14ac:dyDescent="0.3">
      <c r="B5888" s="28">
        <v>43064.566666666666</v>
      </c>
      <c r="C5888" s="27">
        <f t="shared" si="91"/>
        <v>5884</v>
      </c>
      <c r="D5888" s="29">
        <v>30.7</v>
      </c>
      <c r="E5888" s="29">
        <v>31.1</v>
      </c>
    </row>
    <row r="5889" spans="2:5" x14ac:dyDescent="0.3">
      <c r="B5889" s="28">
        <v>43064.567361111112</v>
      </c>
      <c r="C5889" s="27">
        <f t="shared" si="91"/>
        <v>5885</v>
      </c>
      <c r="D5889" s="29">
        <v>30.7</v>
      </c>
      <c r="E5889" s="29">
        <v>31.1</v>
      </c>
    </row>
    <row r="5890" spans="2:5" x14ac:dyDescent="0.3">
      <c r="B5890" s="28">
        <v>43064.568055555559</v>
      </c>
      <c r="C5890" s="27">
        <f t="shared" si="91"/>
        <v>5886</v>
      </c>
      <c r="D5890" s="29">
        <v>30.6</v>
      </c>
      <c r="E5890" s="29">
        <v>31.1</v>
      </c>
    </row>
    <row r="5891" spans="2:5" x14ac:dyDescent="0.3">
      <c r="B5891" s="28">
        <v>43064.568749999999</v>
      </c>
      <c r="C5891" s="27">
        <f t="shared" si="91"/>
        <v>5887</v>
      </c>
      <c r="D5891" s="29">
        <v>30.5</v>
      </c>
      <c r="E5891" s="29">
        <v>31.1</v>
      </c>
    </row>
    <row r="5892" spans="2:5" x14ac:dyDescent="0.3">
      <c r="B5892" s="28">
        <v>43064.569444444445</v>
      </c>
      <c r="C5892" s="27">
        <f t="shared" si="91"/>
        <v>5888</v>
      </c>
      <c r="D5892" s="29">
        <v>30.5</v>
      </c>
      <c r="E5892" s="29">
        <v>31.1</v>
      </c>
    </row>
    <row r="5893" spans="2:5" x14ac:dyDescent="0.3">
      <c r="B5893" s="28">
        <v>43064.570138888892</v>
      </c>
      <c r="C5893" s="27">
        <f t="shared" si="91"/>
        <v>5889</v>
      </c>
      <c r="D5893" s="29">
        <v>30.3</v>
      </c>
      <c r="E5893" s="29">
        <v>30.9</v>
      </c>
    </row>
    <row r="5894" spans="2:5" x14ac:dyDescent="0.3">
      <c r="B5894" s="28">
        <v>43064.570833333331</v>
      </c>
      <c r="C5894" s="27">
        <f t="shared" si="91"/>
        <v>5890</v>
      </c>
      <c r="D5894" s="29">
        <v>30.5</v>
      </c>
      <c r="E5894" s="29">
        <v>30.9</v>
      </c>
    </row>
    <row r="5895" spans="2:5" x14ac:dyDescent="0.3">
      <c r="B5895" s="28">
        <v>43064.571527777778</v>
      </c>
      <c r="C5895" s="27">
        <f t="shared" ref="C5895:C5958" si="92">C5894+1</f>
        <v>5891</v>
      </c>
      <c r="D5895" s="29">
        <v>30.6</v>
      </c>
      <c r="E5895" s="29">
        <v>30.9</v>
      </c>
    </row>
    <row r="5896" spans="2:5" x14ac:dyDescent="0.3">
      <c r="B5896" s="28">
        <v>43064.572222222225</v>
      </c>
      <c r="C5896" s="27">
        <f t="shared" si="92"/>
        <v>5892</v>
      </c>
      <c r="D5896" s="29">
        <v>31</v>
      </c>
      <c r="E5896" s="29">
        <v>31.1</v>
      </c>
    </row>
    <row r="5897" spans="2:5" x14ac:dyDescent="0.3">
      <c r="B5897" s="28">
        <v>43064.572916666664</v>
      </c>
      <c r="C5897" s="27">
        <f t="shared" si="92"/>
        <v>5893</v>
      </c>
      <c r="D5897" s="29">
        <v>30.9</v>
      </c>
      <c r="E5897" s="29">
        <v>31.2</v>
      </c>
    </row>
    <row r="5898" spans="2:5" x14ac:dyDescent="0.3">
      <c r="B5898" s="28">
        <v>43064.573611111111</v>
      </c>
      <c r="C5898" s="27">
        <f t="shared" si="92"/>
        <v>5894</v>
      </c>
      <c r="D5898" s="29">
        <v>30.9</v>
      </c>
      <c r="E5898" s="29">
        <v>31.3</v>
      </c>
    </row>
    <row r="5899" spans="2:5" x14ac:dyDescent="0.3">
      <c r="B5899" s="28">
        <v>43064.574305555558</v>
      </c>
      <c r="C5899" s="27">
        <f t="shared" si="92"/>
        <v>5895</v>
      </c>
      <c r="D5899" s="29">
        <v>31</v>
      </c>
      <c r="E5899" s="29">
        <v>31.3</v>
      </c>
    </row>
    <row r="5900" spans="2:5" x14ac:dyDescent="0.3">
      <c r="B5900" s="28">
        <v>43064.574999999997</v>
      </c>
      <c r="C5900" s="27">
        <f t="shared" si="92"/>
        <v>5896</v>
      </c>
      <c r="D5900" s="29">
        <v>31</v>
      </c>
      <c r="E5900" s="29">
        <v>31.3</v>
      </c>
    </row>
    <row r="5901" spans="2:5" x14ac:dyDescent="0.3">
      <c r="B5901" s="28">
        <v>43064.575694444444</v>
      </c>
      <c r="C5901" s="27">
        <f t="shared" si="92"/>
        <v>5897</v>
      </c>
      <c r="D5901" s="29">
        <v>31</v>
      </c>
      <c r="E5901" s="29">
        <v>31.3</v>
      </c>
    </row>
    <row r="5902" spans="2:5" x14ac:dyDescent="0.3">
      <c r="B5902" s="28">
        <v>43064.576388888891</v>
      </c>
      <c r="C5902" s="27">
        <f t="shared" si="92"/>
        <v>5898</v>
      </c>
      <c r="D5902" s="29">
        <v>30.8</v>
      </c>
      <c r="E5902" s="29">
        <v>31.3</v>
      </c>
    </row>
    <row r="5903" spans="2:5" x14ac:dyDescent="0.3">
      <c r="B5903" s="28">
        <v>43064.57708333333</v>
      </c>
      <c r="C5903" s="27">
        <f t="shared" si="92"/>
        <v>5899</v>
      </c>
      <c r="D5903" s="29">
        <v>31</v>
      </c>
      <c r="E5903" s="29">
        <v>31.4</v>
      </c>
    </row>
    <row r="5904" spans="2:5" x14ac:dyDescent="0.3">
      <c r="B5904" s="28">
        <v>43064.577777777777</v>
      </c>
      <c r="C5904" s="27">
        <f t="shared" si="92"/>
        <v>5900</v>
      </c>
      <c r="D5904" s="29">
        <v>30.8</v>
      </c>
      <c r="E5904" s="29">
        <v>31.3</v>
      </c>
    </row>
    <row r="5905" spans="2:5" x14ac:dyDescent="0.3">
      <c r="B5905" s="28">
        <v>43064.578472222223</v>
      </c>
      <c r="C5905" s="27">
        <f t="shared" si="92"/>
        <v>5901</v>
      </c>
      <c r="D5905" s="29">
        <v>31</v>
      </c>
      <c r="E5905" s="29">
        <v>31.4</v>
      </c>
    </row>
    <row r="5906" spans="2:5" x14ac:dyDescent="0.3">
      <c r="B5906" s="28">
        <v>43064.57916666667</v>
      </c>
      <c r="C5906" s="27">
        <f t="shared" si="92"/>
        <v>5902</v>
      </c>
      <c r="D5906" s="29">
        <v>31</v>
      </c>
      <c r="E5906" s="29">
        <v>31.4</v>
      </c>
    </row>
    <row r="5907" spans="2:5" x14ac:dyDescent="0.3">
      <c r="B5907" s="28">
        <v>43064.579861111109</v>
      </c>
      <c r="C5907" s="27">
        <f t="shared" si="92"/>
        <v>5903</v>
      </c>
      <c r="D5907" s="29">
        <v>31.1</v>
      </c>
      <c r="E5907" s="29">
        <v>31.6</v>
      </c>
    </row>
    <row r="5908" spans="2:5" x14ac:dyDescent="0.3">
      <c r="B5908" s="28">
        <v>43064.580555555556</v>
      </c>
      <c r="C5908" s="27">
        <f t="shared" si="92"/>
        <v>5904</v>
      </c>
      <c r="D5908" s="29">
        <v>31</v>
      </c>
      <c r="E5908" s="29">
        <v>31.5</v>
      </c>
    </row>
    <row r="5909" spans="2:5" x14ac:dyDescent="0.3">
      <c r="B5909" s="28">
        <v>43064.581250000003</v>
      </c>
      <c r="C5909" s="27">
        <f t="shared" si="92"/>
        <v>5905</v>
      </c>
      <c r="D5909" s="29">
        <v>31</v>
      </c>
      <c r="E5909" s="29">
        <v>31.4</v>
      </c>
    </row>
    <row r="5910" spans="2:5" x14ac:dyDescent="0.3">
      <c r="B5910" s="28">
        <v>43064.581944444442</v>
      </c>
      <c r="C5910" s="27">
        <f t="shared" si="92"/>
        <v>5906</v>
      </c>
      <c r="D5910" s="29">
        <v>31</v>
      </c>
      <c r="E5910" s="29">
        <v>31.4</v>
      </c>
    </row>
    <row r="5911" spans="2:5" x14ac:dyDescent="0.3">
      <c r="B5911" s="28">
        <v>43064.582638888889</v>
      </c>
      <c r="C5911" s="27">
        <f t="shared" si="92"/>
        <v>5907</v>
      </c>
      <c r="D5911" s="29">
        <v>30.7</v>
      </c>
      <c r="E5911" s="29">
        <v>31.3</v>
      </c>
    </row>
    <row r="5912" spans="2:5" x14ac:dyDescent="0.3">
      <c r="B5912" s="28">
        <v>43064.583333333336</v>
      </c>
      <c r="C5912" s="27">
        <f t="shared" si="92"/>
        <v>5908</v>
      </c>
      <c r="D5912" s="29">
        <v>30.8</v>
      </c>
      <c r="E5912" s="29">
        <v>31.3</v>
      </c>
    </row>
    <row r="5913" spans="2:5" x14ac:dyDescent="0.3">
      <c r="B5913" s="28">
        <v>43064.584027777775</v>
      </c>
      <c r="C5913" s="27">
        <f t="shared" si="92"/>
        <v>5909</v>
      </c>
      <c r="D5913" s="29">
        <v>31</v>
      </c>
      <c r="E5913" s="29">
        <v>31.4</v>
      </c>
    </row>
    <row r="5914" spans="2:5" x14ac:dyDescent="0.3">
      <c r="B5914" s="28">
        <v>43064.584722222222</v>
      </c>
      <c r="C5914" s="27">
        <f t="shared" si="92"/>
        <v>5910</v>
      </c>
      <c r="D5914" s="29">
        <v>31.1</v>
      </c>
      <c r="E5914" s="29">
        <v>31.4</v>
      </c>
    </row>
    <row r="5915" spans="2:5" x14ac:dyDescent="0.3">
      <c r="B5915" s="28">
        <v>43064.585416666669</v>
      </c>
      <c r="C5915" s="27">
        <f t="shared" si="92"/>
        <v>5911</v>
      </c>
      <c r="D5915" s="29">
        <v>31.1</v>
      </c>
      <c r="E5915" s="29">
        <v>31.5</v>
      </c>
    </row>
    <row r="5916" spans="2:5" x14ac:dyDescent="0.3">
      <c r="B5916" s="28">
        <v>43064.586111111108</v>
      </c>
      <c r="C5916" s="27">
        <f t="shared" si="92"/>
        <v>5912</v>
      </c>
      <c r="D5916" s="29">
        <v>31.2</v>
      </c>
      <c r="E5916" s="29">
        <v>31.6</v>
      </c>
    </row>
    <row r="5917" spans="2:5" x14ac:dyDescent="0.3">
      <c r="B5917" s="28">
        <v>43064.586805555555</v>
      </c>
      <c r="C5917" s="27">
        <f t="shared" si="92"/>
        <v>5913</v>
      </c>
      <c r="D5917" s="29">
        <v>31.4</v>
      </c>
      <c r="E5917" s="29">
        <v>31.7</v>
      </c>
    </row>
    <row r="5918" spans="2:5" x14ac:dyDescent="0.3">
      <c r="B5918" s="28">
        <v>43064.587500000001</v>
      </c>
      <c r="C5918" s="27">
        <f t="shared" si="92"/>
        <v>5914</v>
      </c>
      <c r="D5918" s="29">
        <v>31.3</v>
      </c>
      <c r="E5918" s="29">
        <v>31.7</v>
      </c>
    </row>
    <row r="5919" spans="2:5" x14ac:dyDescent="0.3">
      <c r="B5919" s="28">
        <v>43064.588194444441</v>
      </c>
      <c r="C5919" s="27">
        <f t="shared" si="92"/>
        <v>5915</v>
      </c>
      <c r="D5919" s="29">
        <v>31.2</v>
      </c>
      <c r="E5919" s="29">
        <v>31.7</v>
      </c>
    </row>
    <row r="5920" spans="2:5" x14ac:dyDescent="0.3">
      <c r="B5920" s="28">
        <v>43064.588888888888</v>
      </c>
      <c r="C5920" s="27">
        <f t="shared" si="92"/>
        <v>5916</v>
      </c>
      <c r="D5920" s="29">
        <v>31</v>
      </c>
      <c r="E5920" s="29">
        <v>31.6</v>
      </c>
    </row>
    <row r="5921" spans="2:5" x14ac:dyDescent="0.3">
      <c r="B5921" s="28">
        <v>43064.589583333334</v>
      </c>
      <c r="C5921" s="27">
        <f t="shared" si="92"/>
        <v>5917</v>
      </c>
      <c r="D5921" s="29">
        <v>30.9</v>
      </c>
      <c r="E5921" s="29">
        <v>31.6</v>
      </c>
    </row>
    <row r="5922" spans="2:5" x14ac:dyDescent="0.3">
      <c r="B5922" s="28">
        <v>43064.590277777781</v>
      </c>
      <c r="C5922" s="27">
        <f t="shared" si="92"/>
        <v>5918</v>
      </c>
      <c r="D5922" s="29">
        <v>31.1</v>
      </c>
      <c r="E5922" s="29">
        <v>31.6</v>
      </c>
    </row>
    <row r="5923" spans="2:5" x14ac:dyDescent="0.3">
      <c r="B5923" s="28">
        <v>43064.59097222222</v>
      </c>
      <c r="C5923" s="27">
        <f t="shared" si="92"/>
        <v>5919</v>
      </c>
      <c r="D5923" s="29">
        <v>31.2</v>
      </c>
      <c r="E5923" s="29">
        <v>31.6</v>
      </c>
    </row>
    <row r="5924" spans="2:5" x14ac:dyDescent="0.3">
      <c r="B5924" s="28">
        <v>43064.591666666667</v>
      </c>
      <c r="C5924" s="27">
        <f t="shared" si="92"/>
        <v>5920</v>
      </c>
      <c r="D5924" s="29">
        <v>31.2</v>
      </c>
      <c r="E5924" s="29">
        <v>31.6</v>
      </c>
    </row>
    <row r="5925" spans="2:5" x14ac:dyDescent="0.3">
      <c r="B5925" s="28">
        <v>43064.592361111114</v>
      </c>
      <c r="C5925" s="27">
        <f t="shared" si="92"/>
        <v>5921</v>
      </c>
      <c r="D5925" s="29">
        <v>31.3</v>
      </c>
      <c r="E5925" s="29">
        <v>31.7</v>
      </c>
    </row>
    <row r="5926" spans="2:5" x14ac:dyDescent="0.3">
      <c r="B5926" s="28">
        <v>43064.593055555553</v>
      </c>
      <c r="C5926" s="27">
        <f t="shared" si="92"/>
        <v>5922</v>
      </c>
      <c r="D5926" s="29">
        <v>31.6</v>
      </c>
      <c r="E5926" s="29">
        <v>31.8</v>
      </c>
    </row>
    <row r="5927" spans="2:5" x14ac:dyDescent="0.3">
      <c r="B5927" s="28">
        <v>43064.59375</v>
      </c>
      <c r="C5927" s="27">
        <f t="shared" si="92"/>
        <v>5923</v>
      </c>
      <c r="D5927" s="29">
        <v>31.7</v>
      </c>
      <c r="E5927" s="29">
        <v>31.9</v>
      </c>
    </row>
    <row r="5928" spans="2:5" x14ac:dyDescent="0.3">
      <c r="B5928" s="28">
        <v>43064.594444444447</v>
      </c>
      <c r="C5928" s="27">
        <f t="shared" si="92"/>
        <v>5924</v>
      </c>
      <c r="D5928" s="29">
        <v>31.4</v>
      </c>
      <c r="E5928" s="29">
        <v>31.8</v>
      </c>
    </row>
    <row r="5929" spans="2:5" x14ac:dyDescent="0.3">
      <c r="B5929" s="28">
        <v>43064.595138888886</v>
      </c>
      <c r="C5929" s="27">
        <f t="shared" si="92"/>
        <v>5925</v>
      </c>
      <c r="D5929" s="29">
        <v>31.2</v>
      </c>
      <c r="E5929" s="29">
        <v>31.7</v>
      </c>
    </row>
    <row r="5930" spans="2:5" x14ac:dyDescent="0.3">
      <c r="B5930" s="28">
        <v>43064.595833333333</v>
      </c>
      <c r="C5930" s="27">
        <f t="shared" si="92"/>
        <v>5926</v>
      </c>
      <c r="D5930" s="29">
        <v>31.1</v>
      </c>
      <c r="E5930" s="29">
        <v>31.6</v>
      </c>
    </row>
    <row r="5931" spans="2:5" x14ac:dyDescent="0.3">
      <c r="B5931" s="28">
        <v>43064.59652777778</v>
      </c>
      <c r="C5931" s="27">
        <f t="shared" si="92"/>
        <v>5927</v>
      </c>
      <c r="D5931" s="29">
        <v>31.1</v>
      </c>
      <c r="E5931" s="29">
        <v>31.6</v>
      </c>
    </row>
    <row r="5932" spans="2:5" x14ac:dyDescent="0.3">
      <c r="B5932" s="28">
        <v>43064.597222222219</v>
      </c>
      <c r="C5932" s="27">
        <f t="shared" si="92"/>
        <v>5928</v>
      </c>
      <c r="D5932" s="29">
        <v>31</v>
      </c>
      <c r="E5932" s="29">
        <v>31.4</v>
      </c>
    </row>
    <row r="5933" spans="2:5" x14ac:dyDescent="0.3">
      <c r="B5933" s="28">
        <v>43064.597916666666</v>
      </c>
      <c r="C5933" s="27">
        <f t="shared" si="92"/>
        <v>5929</v>
      </c>
      <c r="D5933" s="29">
        <v>31</v>
      </c>
      <c r="E5933" s="29">
        <v>31.4</v>
      </c>
    </row>
    <row r="5934" spans="2:5" x14ac:dyDescent="0.3">
      <c r="B5934" s="28">
        <v>43064.598611111112</v>
      </c>
      <c r="C5934" s="27">
        <f t="shared" si="92"/>
        <v>5930</v>
      </c>
      <c r="D5934" s="29">
        <v>31</v>
      </c>
      <c r="E5934" s="29">
        <v>31.4</v>
      </c>
    </row>
    <row r="5935" spans="2:5" x14ac:dyDescent="0.3">
      <c r="B5935" s="28">
        <v>43064.599305555559</v>
      </c>
      <c r="C5935" s="27">
        <f t="shared" si="92"/>
        <v>5931</v>
      </c>
      <c r="D5935" s="29">
        <v>31</v>
      </c>
      <c r="E5935" s="29">
        <v>31.4</v>
      </c>
    </row>
    <row r="5936" spans="2:5" x14ac:dyDescent="0.3">
      <c r="B5936" s="28">
        <v>43064.6</v>
      </c>
      <c r="C5936" s="27">
        <f t="shared" si="92"/>
        <v>5932</v>
      </c>
      <c r="D5936" s="29">
        <v>31.2</v>
      </c>
      <c r="E5936" s="29">
        <v>31.4</v>
      </c>
    </row>
    <row r="5937" spans="2:5" x14ac:dyDescent="0.3">
      <c r="B5937" s="28">
        <v>43064.600694444445</v>
      </c>
      <c r="C5937" s="27">
        <f t="shared" si="92"/>
        <v>5933</v>
      </c>
      <c r="D5937" s="29">
        <v>31.2</v>
      </c>
      <c r="E5937" s="29">
        <v>31.6</v>
      </c>
    </row>
    <row r="5938" spans="2:5" x14ac:dyDescent="0.3">
      <c r="B5938" s="28">
        <v>43064.601388888892</v>
      </c>
      <c r="C5938" s="27">
        <f t="shared" si="92"/>
        <v>5934</v>
      </c>
      <c r="D5938" s="29">
        <v>31.2</v>
      </c>
      <c r="E5938" s="29">
        <v>31.6</v>
      </c>
    </row>
    <row r="5939" spans="2:5" x14ac:dyDescent="0.3">
      <c r="B5939" s="28">
        <v>43064.602083333331</v>
      </c>
      <c r="C5939" s="27">
        <f t="shared" si="92"/>
        <v>5935</v>
      </c>
      <c r="D5939" s="29">
        <v>31.2</v>
      </c>
      <c r="E5939" s="29">
        <v>31.6</v>
      </c>
    </row>
    <row r="5940" spans="2:5" x14ac:dyDescent="0.3">
      <c r="B5940" s="28">
        <v>43064.602777777778</v>
      </c>
      <c r="C5940" s="27">
        <f t="shared" si="92"/>
        <v>5936</v>
      </c>
      <c r="D5940" s="29">
        <v>31.3</v>
      </c>
      <c r="E5940" s="29">
        <v>31.7</v>
      </c>
    </row>
    <row r="5941" spans="2:5" x14ac:dyDescent="0.3">
      <c r="B5941" s="28">
        <v>43064.603472222225</v>
      </c>
      <c r="C5941" s="27">
        <f t="shared" si="92"/>
        <v>5937</v>
      </c>
      <c r="D5941" s="29">
        <v>31.3</v>
      </c>
      <c r="E5941" s="29">
        <v>31.7</v>
      </c>
    </row>
    <row r="5942" spans="2:5" x14ac:dyDescent="0.3">
      <c r="B5942" s="28">
        <v>43064.604166666664</v>
      </c>
      <c r="C5942" s="27">
        <f t="shared" si="92"/>
        <v>5938</v>
      </c>
      <c r="D5942" s="29">
        <v>31.3</v>
      </c>
      <c r="E5942" s="29">
        <v>31.8</v>
      </c>
    </row>
    <row r="5943" spans="2:5" x14ac:dyDescent="0.3">
      <c r="B5943" s="28">
        <v>43064.604861111111</v>
      </c>
      <c r="C5943" s="27">
        <f t="shared" si="92"/>
        <v>5939</v>
      </c>
      <c r="D5943" s="29">
        <v>31.2</v>
      </c>
      <c r="E5943" s="29">
        <v>31.7</v>
      </c>
    </row>
    <row r="5944" spans="2:5" x14ac:dyDescent="0.3">
      <c r="B5944" s="28">
        <v>43064.605555555558</v>
      </c>
      <c r="C5944" s="27">
        <f t="shared" si="92"/>
        <v>5940</v>
      </c>
      <c r="D5944" s="29">
        <v>31.2</v>
      </c>
      <c r="E5944" s="29">
        <v>31.7</v>
      </c>
    </row>
    <row r="5945" spans="2:5" x14ac:dyDescent="0.3">
      <c r="B5945" s="28">
        <v>43064.606249999997</v>
      </c>
      <c r="C5945" s="27">
        <f t="shared" si="92"/>
        <v>5941</v>
      </c>
      <c r="D5945" s="29">
        <v>31.1</v>
      </c>
      <c r="E5945" s="29">
        <v>31.7</v>
      </c>
    </row>
    <row r="5946" spans="2:5" x14ac:dyDescent="0.3">
      <c r="B5946" s="28">
        <v>43064.606944444444</v>
      </c>
      <c r="C5946" s="27">
        <f t="shared" si="92"/>
        <v>5942</v>
      </c>
      <c r="D5946" s="29">
        <v>31.1</v>
      </c>
      <c r="E5946" s="29">
        <v>31.6</v>
      </c>
    </row>
    <row r="5947" spans="2:5" x14ac:dyDescent="0.3">
      <c r="B5947" s="28">
        <v>43064.607638888891</v>
      </c>
      <c r="C5947" s="27">
        <f t="shared" si="92"/>
        <v>5943</v>
      </c>
      <c r="D5947" s="29">
        <v>31.2</v>
      </c>
      <c r="E5947" s="29">
        <v>31.7</v>
      </c>
    </row>
    <row r="5948" spans="2:5" x14ac:dyDescent="0.3">
      <c r="B5948" s="28">
        <v>43064.60833333333</v>
      </c>
      <c r="C5948" s="27">
        <f t="shared" si="92"/>
        <v>5944</v>
      </c>
      <c r="D5948" s="29">
        <v>31.5</v>
      </c>
      <c r="E5948" s="29">
        <v>31.8</v>
      </c>
    </row>
    <row r="5949" spans="2:5" x14ac:dyDescent="0.3">
      <c r="B5949" s="28">
        <v>43064.609027777777</v>
      </c>
      <c r="C5949" s="27">
        <f t="shared" si="92"/>
        <v>5945</v>
      </c>
      <c r="D5949" s="29">
        <v>31.6</v>
      </c>
      <c r="E5949" s="29">
        <v>31.8</v>
      </c>
    </row>
    <row r="5950" spans="2:5" x14ac:dyDescent="0.3">
      <c r="B5950" s="28">
        <v>43064.609722222223</v>
      </c>
      <c r="C5950" s="27">
        <f t="shared" si="92"/>
        <v>5946</v>
      </c>
      <c r="D5950" s="29">
        <v>31.6</v>
      </c>
      <c r="E5950" s="29">
        <v>31.9</v>
      </c>
    </row>
    <row r="5951" spans="2:5" x14ac:dyDescent="0.3">
      <c r="B5951" s="28">
        <v>43064.61041666667</v>
      </c>
      <c r="C5951" s="27">
        <f t="shared" si="92"/>
        <v>5947</v>
      </c>
      <c r="D5951" s="29">
        <v>31.6</v>
      </c>
      <c r="E5951" s="29">
        <v>32.1</v>
      </c>
    </row>
    <row r="5952" spans="2:5" x14ac:dyDescent="0.3">
      <c r="B5952" s="28">
        <v>43064.611111111109</v>
      </c>
      <c r="C5952" s="27">
        <f t="shared" si="92"/>
        <v>5948</v>
      </c>
      <c r="D5952" s="29">
        <v>31.6</v>
      </c>
      <c r="E5952" s="29">
        <v>32.1</v>
      </c>
    </row>
    <row r="5953" spans="2:5" x14ac:dyDescent="0.3">
      <c r="B5953" s="28">
        <v>43064.611805555556</v>
      </c>
      <c r="C5953" s="27">
        <f t="shared" si="92"/>
        <v>5949</v>
      </c>
      <c r="D5953" s="29">
        <v>31.7</v>
      </c>
      <c r="E5953" s="29">
        <v>32.1</v>
      </c>
    </row>
    <row r="5954" spans="2:5" x14ac:dyDescent="0.3">
      <c r="B5954" s="28">
        <v>43064.612500000003</v>
      </c>
      <c r="C5954" s="27">
        <f t="shared" si="92"/>
        <v>5950</v>
      </c>
      <c r="D5954" s="29">
        <v>31.7</v>
      </c>
      <c r="E5954" s="29">
        <v>32.1</v>
      </c>
    </row>
    <row r="5955" spans="2:5" x14ac:dyDescent="0.3">
      <c r="B5955" s="28">
        <v>43064.613194444442</v>
      </c>
      <c r="C5955" s="27">
        <f t="shared" si="92"/>
        <v>5951</v>
      </c>
      <c r="D5955" s="29">
        <v>31.7</v>
      </c>
      <c r="E5955" s="29">
        <v>32.200000000000003</v>
      </c>
    </row>
    <row r="5956" spans="2:5" x14ac:dyDescent="0.3">
      <c r="B5956" s="28">
        <v>43064.613888888889</v>
      </c>
      <c r="C5956" s="27">
        <f t="shared" si="92"/>
        <v>5952</v>
      </c>
      <c r="D5956" s="29">
        <v>31.7</v>
      </c>
      <c r="E5956" s="29">
        <v>32.200000000000003</v>
      </c>
    </row>
    <row r="5957" spans="2:5" x14ac:dyDescent="0.3">
      <c r="B5957" s="28">
        <v>43064.614583333336</v>
      </c>
      <c r="C5957" s="27">
        <f t="shared" si="92"/>
        <v>5953</v>
      </c>
      <c r="D5957" s="29">
        <v>31.7</v>
      </c>
      <c r="E5957" s="29">
        <v>32.299999999999997</v>
      </c>
    </row>
    <row r="5958" spans="2:5" x14ac:dyDescent="0.3">
      <c r="B5958" s="28">
        <v>43064.615277777775</v>
      </c>
      <c r="C5958" s="27">
        <f t="shared" si="92"/>
        <v>5954</v>
      </c>
      <c r="D5958" s="29">
        <v>31.7</v>
      </c>
      <c r="E5958" s="29">
        <v>32.299999999999997</v>
      </c>
    </row>
    <row r="5959" spans="2:5" x14ac:dyDescent="0.3">
      <c r="B5959" s="28">
        <v>43064.615972222222</v>
      </c>
      <c r="C5959" s="27">
        <f t="shared" ref="C5959:C6022" si="93">C5958+1</f>
        <v>5955</v>
      </c>
      <c r="D5959" s="29">
        <v>32.1</v>
      </c>
      <c r="E5959" s="29">
        <v>32.5</v>
      </c>
    </row>
    <row r="5960" spans="2:5" x14ac:dyDescent="0.3">
      <c r="B5960" s="28">
        <v>43064.616666666669</v>
      </c>
      <c r="C5960" s="27">
        <f t="shared" si="93"/>
        <v>5956</v>
      </c>
      <c r="D5960" s="29">
        <v>32.1</v>
      </c>
      <c r="E5960" s="29">
        <v>32.5</v>
      </c>
    </row>
    <row r="5961" spans="2:5" x14ac:dyDescent="0.3">
      <c r="B5961" s="28">
        <v>43064.617361111108</v>
      </c>
      <c r="C5961" s="27">
        <f t="shared" si="93"/>
        <v>5957</v>
      </c>
      <c r="D5961" s="29">
        <v>32.1</v>
      </c>
      <c r="E5961" s="29">
        <v>32.6</v>
      </c>
    </row>
    <row r="5962" spans="2:5" x14ac:dyDescent="0.3">
      <c r="B5962" s="28">
        <v>43064.618055555555</v>
      </c>
      <c r="C5962" s="27">
        <f t="shared" si="93"/>
        <v>5958</v>
      </c>
      <c r="D5962" s="29">
        <v>32</v>
      </c>
      <c r="E5962" s="29">
        <v>32.6</v>
      </c>
    </row>
    <row r="5963" spans="2:5" x14ac:dyDescent="0.3">
      <c r="B5963" s="28">
        <v>43064.618750000001</v>
      </c>
      <c r="C5963" s="27">
        <f t="shared" si="93"/>
        <v>5959</v>
      </c>
      <c r="D5963" s="29">
        <v>32</v>
      </c>
      <c r="E5963" s="29">
        <v>32.5</v>
      </c>
    </row>
    <row r="5964" spans="2:5" x14ac:dyDescent="0.3">
      <c r="B5964" s="28">
        <v>43064.619444444441</v>
      </c>
      <c r="C5964" s="27">
        <f t="shared" si="93"/>
        <v>5960</v>
      </c>
      <c r="D5964" s="29">
        <v>32.1</v>
      </c>
      <c r="E5964" s="29">
        <v>32.5</v>
      </c>
    </row>
    <row r="5965" spans="2:5" x14ac:dyDescent="0.3">
      <c r="B5965" s="28">
        <v>43064.620138888888</v>
      </c>
      <c r="C5965" s="27">
        <f t="shared" si="93"/>
        <v>5961</v>
      </c>
      <c r="D5965" s="29">
        <v>32.200000000000003</v>
      </c>
      <c r="E5965" s="29">
        <v>32.6</v>
      </c>
    </row>
    <row r="5966" spans="2:5" x14ac:dyDescent="0.3">
      <c r="B5966" s="28">
        <v>43064.620833333334</v>
      </c>
      <c r="C5966" s="27">
        <f t="shared" si="93"/>
        <v>5962</v>
      </c>
      <c r="D5966" s="29">
        <v>32.200000000000003</v>
      </c>
      <c r="E5966" s="29">
        <v>32.700000000000003</v>
      </c>
    </row>
    <row r="5967" spans="2:5" x14ac:dyDescent="0.3">
      <c r="B5967" s="28">
        <v>43064.621527777781</v>
      </c>
      <c r="C5967" s="27">
        <f t="shared" si="93"/>
        <v>5963</v>
      </c>
      <c r="D5967" s="29">
        <v>32.1</v>
      </c>
      <c r="E5967" s="29">
        <v>32.700000000000003</v>
      </c>
    </row>
    <row r="5968" spans="2:5" x14ac:dyDescent="0.3">
      <c r="B5968" s="28">
        <v>43064.62222222222</v>
      </c>
      <c r="C5968" s="27">
        <f t="shared" si="93"/>
        <v>5964</v>
      </c>
      <c r="D5968" s="29">
        <v>32</v>
      </c>
      <c r="E5968" s="29">
        <v>32.6</v>
      </c>
    </row>
    <row r="5969" spans="2:5" x14ac:dyDescent="0.3">
      <c r="B5969" s="28">
        <v>43064.622916666667</v>
      </c>
      <c r="C5969" s="27">
        <f t="shared" si="93"/>
        <v>5965</v>
      </c>
      <c r="D5969" s="29">
        <v>31.8</v>
      </c>
      <c r="E5969" s="29">
        <v>32.6</v>
      </c>
    </row>
    <row r="5970" spans="2:5" x14ac:dyDescent="0.3">
      <c r="B5970" s="28">
        <v>43064.623611111114</v>
      </c>
      <c r="C5970" s="27">
        <f t="shared" si="93"/>
        <v>5966</v>
      </c>
      <c r="D5970" s="29">
        <v>31.8</v>
      </c>
      <c r="E5970" s="29">
        <v>32.5</v>
      </c>
    </row>
    <row r="5971" spans="2:5" x14ac:dyDescent="0.3">
      <c r="B5971" s="28">
        <v>43064.624305555553</v>
      </c>
      <c r="C5971" s="27">
        <f t="shared" si="93"/>
        <v>5967</v>
      </c>
      <c r="D5971" s="29">
        <v>31.8</v>
      </c>
      <c r="E5971" s="29">
        <v>32.5</v>
      </c>
    </row>
    <row r="5972" spans="2:5" x14ac:dyDescent="0.3">
      <c r="B5972" s="28">
        <v>43064.625</v>
      </c>
      <c r="C5972" s="27">
        <f t="shared" si="93"/>
        <v>5968</v>
      </c>
      <c r="D5972" s="29">
        <v>31.8</v>
      </c>
      <c r="E5972" s="29">
        <v>32.299999999999997</v>
      </c>
    </row>
    <row r="5973" spans="2:5" x14ac:dyDescent="0.3">
      <c r="B5973" s="28">
        <v>43064.625694444447</v>
      </c>
      <c r="C5973" s="27">
        <f t="shared" si="93"/>
        <v>5969</v>
      </c>
      <c r="D5973" s="29">
        <v>32</v>
      </c>
      <c r="E5973" s="29">
        <v>32.5</v>
      </c>
    </row>
    <row r="5974" spans="2:5" x14ac:dyDescent="0.3">
      <c r="B5974" s="28">
        <v>43064.626388888886</v>
      </c>
      <c r="C5974" s="27">
        <f t="shared" si="93"/>
        <v>5970</v>
      </c>
      <c r="D5974" s="29">
        <v>32</v>
      </c>
      <c r="E5974" s="29">
        <v>32.5</v>
      </c>
    </row>
    <row r="5975" spans="2:5" x14ac:dyDescent="0.3">
      <c r="B5975" s="28">
        <v>43064.627083333333</v>
      </c>
      <c r="C5975" s="27">
        <f t="shared" si="93"/>
        <v>5971</v>
      </c>
      <c r="D5975" s="29">
        <v>31.8</v>
      </c>
      <c r="E5975" s="29">
        <v>32.5</v>
      </c>
    </row>
    <row r="5976" spans="2:5" x14ac:dyDescent="0.3">
      <c r="B5976" s="28">
        <v>43064.62777777778</v>
      </c>
      <c r="C5976" s="27">
        <f t="shared" si="93"/>
        <v>5972</v>
      </c>
      <c r="D5976" s="29">
        <v>32</v>
      </c>
      <c r="E5976" s="29">
        <v>32.5</v>
      </c>
    </row>
    <row r="5977" spans="2:5" x14ac:dyDescent="0.3">
      <c r="B5977" s="28">
        <v>43064.628472222219</v>
      </c>
      <c r="C5977" s="27">
        <f t="shared" si="93"/>
        <v>5973</v>
      </c>
      <c r="D5977" s="29">
        <v>32.1</v>
      </c>
      <c r="E5977" s="29">
        <v>32.6</v>
      </c>
    </row>
    <row r="5978" spans="2:5" x14ac:dyDescent="0.3">
      <c r="B5978" s="28">
        <v>43064.629166666666</v>
      </c>
      <c r="C5978" s="27">
        <f t="shared" si="93"/>
        <v>5974</v>
      </c>
      <c r="D5978" s="29">
        <v>32.4</v>
      </c>
      <c r="E5978" s="29">
        <v>32.700000000000003</v>
      </c>
    </row>
    <row r="5979" spans="2:5" x14ac:dyDescent="0.3">
      <c r="B5979" s="28">
        <v>43064.629861111112</v>
      </c>
      <c r="C5979" s="27">
        <f t="shared" si="93"/>
        <v>5975</v>
      </c>
      <c r="D5979" s="29">
        <v>32.5</v>
      </c>
      <c r="E5979" s="29">
        <v>32.9</v>
      </c>
    </row>
    <row r="5980" spans="2:5" x14ac:dyDescent="0.3">
      <c r="B5980" s="28">
        <v>43064.630555555559</v>
      </c>
      <c r="C5980" s="27">
        <f t="shared" si="93"/>
        <v>5976</v>
      </c>
      <c r="D5980" s="29">
        <v>32.5</v>
      </c>
      <c r="E5980" s="29">
        <v>33</v>
      </c>
    </row>
    <row r="5981" spans="2:5" x14ac:dyDescent="0.3">
      <c r="B5981" s="28">
        <v>43064.631249999999</v>
      </c>
      <c r="C5981" s="27">
        <f t="shared" si="93"/>
        <v>5977</v>
      </c>
      <c r="D5981" s="29">
        <v>32.4</v>
      </c>
      <c r="E5981" s="29">
        <v>33</v>
      </c>
    </row>
    <row r="5982" spans="2:5" x14ac:dyDescent="0.3">
      <c r="B5982" s="28">
        <v>43064.631944444445</v>
      </c>
      <c r="C5982" s="27">
        <f t="shared" si="93"/>
        <v>5978</v>
      </c>
      <c r="D5982" s="29">
        <v>32.1</v>
      </c>
      <c r="E5982" s="29">
        <v>32.700000000000003</v>
      </c>
    </row>
    <row r="5983" spans="2:5" x14ac:dyDescent="0.3">
      <c r="B5983" s="28">
        <v>43064.632638888892</v>
      </c>
      <c r="C5983" s="27">
        <f t="shared" si="93"/>
        <v>5979</v>
      </c>
      <c r="D5983" s="29">
        <v>32.200000000000003</v>
      </c>
      <c r="E5983" s="29">
        <v>32.700000000000003</v>
      </c>
    </row>
    <row r="5984" spans="2:5" x14ac:dyDescent="0.3">
      <c r="B5984" s="28">
        <v>43064.633333333331</v>
      </c>
      <c r="C5984" s="27">
        <f t="shared" si="93"/>
        <v>5980</v>
      </c>
      <c r="D5984" s="29">
        <v>32.4</v>
      </c>
      <c r="E5984" s="29">
        <v>32.9</v>
      </c>
    </row>
    <row r="5985" spans="2:5" x14ac:dyDescent="0.3">
      <c r="B5985" s="28">
        <v>43064.634027777778</v>
      </c>
      <c r="C5985" s="27">
        <f t="shared" si="93"/>
        <v>5981</v>
      </c>
      <c r="D5985" s="29">
        <v>32.4</v>
      </c>
      <c r="E5985" s="29">
        <v>32.9</v>
      </c>
    </row>
    <row r="5986" spans="2:5" x14ac:dyDescent="0.3">
      <c r="B5986" s="28">
        <v>43064.634722222225</v>
      </c>
      <c r="C5986" s="27">
        <f t="shared" si="93"/>
        <v>5982</v>
      </c>
      <c r="D5986" s="29">
        <v>32.5</v>
      </c>
      <c r="E5986" s="29">
        <v>33</v>
      </c>
    </row>
    <row r="5987" spans="2:5" x14ac:dyDescent="0.3">
      <c r="B5987" s="28">
        <v>43064.635416666664</v>
      </c>
      <c r="C5987" s="27">
        <f t="shared" si="93"/>
        <v>5983</v>
      </c>
      <c r="D5987" s="29">
        <v>32.200000000000003</v>
      </c>
      <c r="E5987" s="29">
        <v>32.9</v>
      </c>
    </row>
    <row r="5988" spans="2:5" x14ac:dyDescent="0.3">
      <c r="B5988" s="28">
        <v>43064.636111111111</v>
      </c>
      <c r="C5988" s="27">
        <f t="shared" si="93"/>
        <v>5984</v>
      </c>
      <c r="D5988" s="29">
        <v>32.1</v>
      </c>
      <c r="E5988" s="29">
        <v>32.9</v>
      </c>
    </row>
    <row r="5989" spans="2:5" x14ac:dyDescent="0.3">
      <c r="B5989" s="28">
        <v>43064.636805555558</v>
      </c>
      <c r="C5989" s="27">
        <f t="shared" si="93"/>
        <v>5985</v>
      </c>
      <c r="D5989" s="29">
        <v>32</v>
      </c>
      <c r="E5989" s="29">
        <v>32.700000000000003</v>
      </c>
    </row>
    <row r="5990" spans="2:5" x14ac:dyDescent="0.3">
      <c r="B5990" s="28">
        <v>43064.637499999997</v>
      </c>
      <c r="C5990" s="27">
        <f t="shared" si="93"/>
        <v>5986</v>
      </c>
      <c r="D5990" s="29">
        <v>32</v>
      </c>
      <c r="E5990" s="29">
        <v>32.700000000000003</v>
      </c>
    </row>
    <row r="5991" spans="2:5" x14ac:dyDescent="0.3">
      <c r="B5991" s="28">
        <v>43064.638194444444</v>
      </c>
      <c r="C5991" s="27">
        <f t="shared" si="93"/>
        <v>5987</v>
      </c>
      <c r="D5991" s="29">
        <v>32</v>
      </c>
      <c r="E5991" s="29">
        <v>32.6</v>
      </c>
    </row>
    <row r="5992" spans="2:5" x14ac:dyDescent="0.3">
      <c r="B5992" s="28">
        <v>43064.638888888891</v>
      </c>
      <c r="C5992" s="27">
        <f t="shared" si="93"/>
        <v>5988</v>
      </c>
      <c r="D5992" s="29">
        <v>32.1</v>
      </c>
      <c r="E5992" s="29">
        <v>32.700000000000003</v>
      </c>
    </row>
    <row r="5993" spans="2:5" x14ac:dyDescent="0.3">
      <c r="B5993" s="28">
        <v>43064.63958333333</v>
      </c>
      <c r="C5993" s="27">
        <f t="shared" si="93"/>
        <v>5989</v>
      </c>
      <c r="D5993" s="29">
        <v>32</v>
      </c>
      <c r="E5993" s="29">
        <v>32.6</v>
      </c>
    </row>
    <row r="5994" spans="2:5" x14ac:dyDescent="0.3">
      <c r="B5994" s="28">
        <v>43064.640277777777</v>
      </c>
      <c r="C5994" s="27">
        <f t="shared" si="93"/>
        <v>5990</v>
      </c>
      <c r="D5994" s="29">
        <v>31.8</v>
      </c>
      <c r="E5994" s="29">
        <v>32.5</v>
      </c>
    </row>
    <row r="5995" spans="2:5" x14ac:dyDescent="0.3">
      <c r="B5995" s="28">
        <v>43064.640972222223</v>
      </c>
      <c r="C5995" s="27">
        <f t="shared" si="93"/>
        <v>5991</v>
      </c>
      <c r="D5995" s="29">
        <v>31.8</v>
      </c>
      <c r="E5995" s="29">
        <v>32.5</v>
      </c>
    </row>
    <row r="5996" spans="2:5" x14ac:dyDescent="0.3">
      <c r="B5996" s="28">
        <v>43064.64166666667</v>
      </c>
      <c r="C5996" s="27">
        <f t="shared" si="93"/>
        <v>5992</v>
      </c>
      <c r="D5996" s="29">
        <v>32</v>
      </c>
      <c r="E5996" s="29">
        <v>32.5</v>
      </c>
    </row>
    <row r="5997" spans="2:5" x14ac:dyDescent="0.3">
      <c r="B5997" s="28">
        <v>43064.642361111109</v>
      </c>
      <c r="C5997" s="27">
        <f t="shared" si="93"/>
        <v>5993</v>
      </c>
      <c r="D5997" s="29">
        <v>32.1</v>
      </c>
      <c r="E5997" s="29">
        <v>32.5</v>
      </c>
    </row>
    <row r="5998" spans="2:5" x14ac:dyDescent="0.3">
      <c r="B5998" s="28">
        <v>43064.643055555556</v>
      </c>
      <c r="C5998" s="27">
        <f t="shared" si="93"/>
        <v>5994</v>
      </c>
      <c r="D5998" s="29">
        <v>32.200000000000003</v>
      </c>
      <c r="E5998" s="29">
        <v>32.6</v>
      </c>
    </row>
    <row r="5999" spans="2:5" x14ac:dyDescent="0.3">
      <c r="B5999" s="28">
        <v>43064.643750000003</v>
      </c>
      <c r="C5999" s="27">
        <f t="shared" si="93"/>
        <v>5995</v>
      </c>
      <c r="D5999" s="29">
        <v>32.200000000000003</v>
      </c>
      <c r="E5999" s="29">
        <v>32.700000000000003</v>
      </c>
    </row>
    <row r="6000" spans="2:5" x14ac:dyDescent="0.3">
      <c r="B6000" s="28">
        <v>43064.644444444442</v>
      </c>
      <c r="C6000" s="27">
        <f t="shared" si="93"/>
        <v>5996</v>
      </c>
      <c r="D6000" s="29">
        <v>32</v>
      </c>
      <c r="E6000" s="29">
        <v>32.6</v>
      </c>
    </row>
    <row r="6001" spans="2:5" x14ac:dyDescent="0.3">
      <c r="B6001" s="28">
        <v>43064.645138888889</v>
      </c>
      <c r="C6001" s="27">
        <f t="shared" si="93"/>
        <v>5997</v>
      </c>
      <c r="D6001" s="29">
        <v>31.8</v>
      </c>
      <c r="E6001" s="29">
        <v>32.5</v>
      </c>
    </row>
    <row r="6002" spans="2:5" x14ac:dyDescent="0.3">
      <c r="B6002" s="28">
        <v>43064.645833333336</v>
      </c>
      <c r="C6002" s="27">
        <f t="shared" si="93"/>
        <v>5998</v>
      </c>
      <c r="D6002" s="29">
        <v>32</v>
      </c>
      <c r="E6002" s="29">
        <v>32.5</v>
      </c>
    </row>
    <row r="6003" spans="2:5" x14ac:dyDescent="0.3">
      <c r="B6003" s="28">
        <v>43064.646527777775</v>
      </c>
      <c r="C6003" s="27">
        <f t="shared" si="93"/>
        <v>5999</v>
      </c>
      <c r="D6003" s="29">
        <v>32</v>
      </c>
      <c r="E6003" s="29">
        <v>32.5</v>
      </c>
    </row>
    <row r="6004" spans="2:5" x14ac:dyDescent="0.3">
      <c r="B6004" s="28">
        <v>43064.647222222222</v>
      </c>
      <c r="C6004" s="27">
        <f t="shared" si="93"/>
        <v>6000</v>
      </c>
      <c r="D6004" s="29">
        <v>31.8</v>
      </c>
      <c r="E6004" s="29">
        <v>32.299999999999997</v>
      </c>
    </row>
    <row r="6005" spans="2:5" x14ac:dyDescent="0.3">
      <c r="B6005" s="28">
        <v>43064.647916666669</v>
      </c>
      <c r="C6005" s="27">
        <f t="shared" si="93"/>
        <v>6001</v>
      </c>
      <c r="D6005" s="29">
        <v>31.7</v>
      </c>
      <c r="E6005" s="29">
        <v>32.299999999999997</v>
      </c>
    </row>
    <row r="6006" spans="2:5" x14ac:dyDescent="0.3">
      <c r="B6006" s="28">
        <v>43064.648611111108</v>
      </c>
      <c r="C6006" s="27">
        <f t="shared" si="93"/>
        <v>6002</v>
      </c>
      <c r="D6006" s="29">
        <v>31.7</v>
      </c>
      <c r="E6006" s="29">
        <v>32.200000000000003</v>
      </c>
    </row>
    <row r="6007" spans="2:5" x14ac:dyDescent="0.3">
      <c r="B6007" s="28">
        <v>43064.649305555555</v>
      </c>
      <c r="C6007" s="27">
        <f t="shared" si="93"/>
        <v>6003</v>
      </c>
      <c r="D6007" s="29">
        <v>31.8</v>
      </c>
      <c r="E6007" s="29">
        <v>32.200000000000003</v>
      </c>
    </row>
    <row r="6008" spans="2:5" x14ac:dyDescent="0.3">
      <c r="B6008" s="28">
        <v>43064.65</v>
      </c>
      <c r="C6008" s="27">
        <f t="shared" si="93"/>
        <v>6004</v>
      </c>
      <c r="D6008" s="29">
        <v>31.7</v>
      </c>
      <c r="E6008" s="29">
        <v>32.200000000000003</v>
      </c>
    </row>
    <row r="6009" spans="2:5" x14ac:dyDescent="0.3">
      <c r="B6009" s="28">
        <v>43064.650694444441</v>
      </c>
      <c r="C6009" s="27">
        <f t="shared" si="93"/>
        <v>6005</v>
      </c>
      <c r="D6009" s="29">
        <v>31.7</v>
      </c>
      <c r="E6009" s="29">
        <v>32.200000000000003</v>
      </c>
    </row>
    <row r="6010" spans="2:5" x14ac:dyDescent="0.3">
      <c r="B6010" s="28">
        <v>43064.651388888888</v>
      </c>
      <c r="C6010" s="27">
        <f t="shared" si="93"/>
        <v>6006</v>
      </c>
      <c r="D6010" s="29">
        <v>31.8</v>
      </c>
      <c r="E6010" s="29">
        <v>32.200000000000003</v>
      </c>
    </row>
    <row r="6011" spans="2:5" x14ac:dyDescent="0.3">
      <c r="B6011" s="28">
        <v>43064.652083333334</v>
      </c>
      <c r="C6011" s="27">
        <f t="shared" si="93"/>
        <v>6007</v>
      </c>
      <c r="D6011" s="29">
        <v>32</v>
      </c>
      <c r="E6011" s="29">
        <v>32.299999999999997</v>
      </c>
    </row>
    <row r="6012" spans="2:5" x14ac:dyDescent="0.3">
      <c r="B6012" s="28">
        <v>43064.652777777781</v>
      </c>
      <c r="C6012" s="27">
        <f t="shared" si="93"/>
        <v>6008</v>
      </c>
      <c r="D6012" s="29">
        <v>32.200000000000003</v>
      </c>
      <c r="E6012" s="29">
        <v>32.5</v>
      </c>
    </row>
    <row r="6013" spans="2:5" x14ac:dyDescent="0.3">
      <c r="B6013" s="28">
        <v>43064.65347222222</v>
      </c>
      <c r="C6013" s="27">
        <f t="shared" si="93"/>
        <v>6009</v>
      </c>
      <c r="D6013" s="29">
        <v>32.1</v>
      </c>
      <c r="E6013" s="29">
        <v>32.6</v>
      </c>
    </row>
    <row r="6014" spans="2:5" x14ac:dyDescent="0.3">
      <c r="B6014" s="28">
        <v>43064.654166666667</v>
      </c>
      <c r="C6014" s="27">
        <f t="shared" si="93"/>
        <v>6010</v>
      </c>
      <c r="D6014" s="29">
        <v>32.200000000000003</v>
      </c>
      <c r="E6014" s="29">
        <v>32.6</v>
      </c>
    </row>
    <row r="6015" spans="2:5" x14ac:dyDescent="0.3">
      <c r="B6015" s="28">
        <v>43064.654861111114</v>
      </c>
      <c r="C6015" s="27">
        <f t="shared" si="93"/>
        <v>6011</v>
      </c>
      <c r="D6015" s="29">
        <v>32.200000000000003</v>
      </c>
      <c r="E6015" s="29">
        <v>32.6</v>
      </c>
    </row>
    <row r="6016" spans="2:5" x14ac:dyDescent="0.3">
      <c r="B6016" s="28">
        <v>43064.655555555553</v>
      </c>
      <c r="C6016" s="27">
        <f t="shared" si="93"/>
        <v>6012</v>
      </c>
      <c r="D6016" s="29">
        <v>32.200000000000003</v>
      </c>
      <c r="E6016" s="29">
        <v>32.6</v>
      </c>
    </row>
    <row r="6017" spans="2:5" x14ac:dyDescent="0.3">
      <c r="B6017" s="28">
        <v>43064.65625</v>
      </c>
      <c r="C6017" s="27">
        <f t="shared" si="93"/>
        <v>6013</v>
      </c>
      <c r="D6017" s="29">
        <v>32.4</v>
      </c>
      <c r="E6017" s="29">
        <v>32.700000000000003</v>
      </c>
    </row>
    <row r="6018" spans="2:5" x14ac:dyDescent="0.3">
      <c r="B6018" s="28">
        <v>43064.656944444447</v>
      </c>
      <c r="C6018" s="27">
        <f t="shared" si="93"/>
        <v>6014</v>
      </c>
      <c r="D6018" s="29">
        <v>32.4</v>
      </c>
      <c r="E6018" s="29">
        <v>32.700000000000003</v>
      </c>
    </row>
    <row r="6019" spans="2:5" x14ac:dyDescent="0.3">
      <c r="B6019" s="28">
        <v>43064.657638888886</v>
      </c>
      <c r="C6019" s="27">
        <f t="shared" si="93"/>
        <v>6015</v>
      </c>
      <c r="D6019" s="29">
        <v>32.4</v>
      </c>
      <c r="E6019" s="29">
        <v>32.9</v>
      </c>
    </row>
    <row r="6020" spans="2:5" x14ac:dyDescent="0.3">
      <c r="B6020" s="28">
        <v>43064.658333333333</v>
      </c>
      <c r="C6020" s="27">
        <f t="shared" si="93"/>
        <v>6016</v>
      </c>
      <c r="D6020" s="29">
        <v>32.5</v>
      </c>
      <c r="E6020" s="29">
        <v>33</v>
      </c>
    </row>
    <row r="6021" spans="2:5" x14ac:dyDescent="0.3">
      <c r="B6021" s="28">
        <v>43064.65902777778</v>
      </c>
      <c r="C6021" s="27">
        <f t="shared" si="93"/>
        <v>6017</v>
      </c>
      <c r="D6021" s="29">
        <v>32.4</v>
      </c>
      <c r="E6021" s="29">
        <v>33</v>
      </c>
    </row>
    <row r="6022" spans="2:5" x14ac:dyDescent="0.3">
      <c r="B6022" s="28">
        <v>43064.659722222219</v>
      </c>
      <c r="C6022" s="27">
        <f t="shared" si="93"/>
        <v>6018</v>
      </c>
      <c r="D6022" s="29">
        <v>32.200000000000003</v>
      </c>
      <c r="E6022" s="29">
        <v>32.9</v>
      </c>
    </row>
    <row r="6023" spans="2:5" x14ac:dyDescent="0.3">
      <c r="B6023" s="28">
        <v>43064.660416666666</v>
      </c>
      <c r="C6023" s="27">
        <f t="shared" ref="C6023:C6086" si="94">C6022+1</f>
        <v>6019</v>
      </c>
      <c r="D6023" s="29">
        <v>32.4</v>
      </c>
      <c r="E6023" s="29">
        <v>33</v>
      </c>
    </row>
    <row r="6024" spans="2:5" x14ac:dyDescent="0.3">
      <c r="B6024" s="28">
        <v>43064.661111111112</v>
      </c>
      <c r="C6024" s="27">
        <f t="shared" si="94"/>
        <v>6020</v>
      </c>
      <c r="D6024" s="29">
        <v>32.4</v>
      </c>
      <c r="E6024" s="29">
        <v>33</v>
      </c>
    </row>
    <row r="6025" spans="2:5" x14ac:dyDescent="0.3">
      <c r="B6025" s="28">
        <v>43064.661805555559</v>
      </c>
      <c r="C6025" s="27">
        <f t="shared" si="94"/>
        <v>6021</v>
      </c>
      <c r="D6025" s="29">
        <v>32.4</v>
      </c>
      <c r="E6025" s="29">
        <v>33</v>
      </c>
    </row>
    <row r="6026" spans="2:5" x14ac:dyDescent="0.3">
      <c r="B6026" s="28">
        <v>43064.662499999999</v>
      </c>
      <c r="C6026" s="27">
        <f t="shared" si="94"/>
        <v>6022</v>
      </c>
      <c r="D6026" s="29">
        <v>32.4</v>
      </c>
      <c r="E6026" s="29">
        <v>33</v>
      </c>
    </row>
    <row r="6027" spans="2:5" x14ac:dyDescent="0.3">
      <c r="B6027" s="28">
        <v>43064.663194444445</v>
      </c>
      <c r="C6027" s="27">
        <f t="shared" si="94"/>
        <v>6023</v>
      </c>
      <c r="D6027" s="29">
        <v>32.4</v>
      </c>
      <c r="E6027" s="29">
        <v>33.1</v>
      </c>
    </row>
    <row r="6028" spans="2:5" x14ac:dyDescent="0.3">
      <c r="B6028" s="28">
        <v>43064.663888888892</v>
      </c>
      <c r="C6028" s="27">
        <f t="shared" si="94"/>
        <v>6024</v>
      </c>
      <c r="D6028" s="29">
        <v>32.1</v>
      </c>
      <c r="E6028" s="29">
        <v>33</v>
      </c>
    </row>
    <row r="6029" spans="2:5" x14ac:dyDescent="0.3">
      <c r="B6029" s="28">
        <v>43064.664583333331</v>
      </c>
      <c r="C6029" s="27">
        <f t="shared" si="94"/>
        <v>6025</v>
      </c>
      <c r="D6029" s="29">
        <v>32.1</v>
      </c>
      <c r="E6029" s="29">
        <v>32.9</v>
      </c>
    </row>
    <row r="6030" spans="2:5" x14ac:dyDescent="0.3">
      <c r="B6030" s="28">
        <v>43064.665277777778</v>
      </c>
      <c r="C6030" s="27">
        <f t="shared" si="94"/>
        <v>6026</v>
      </c>
      <c r="D6030" s="29">
        <v>32</v>
      </c>
      <c r="E6030" s="29">
        <v>32.700000000000003</v>
      </c>
    </row>
    <row r="6031" spans="2:5" x14ac:dyDescent="0.3">
      <c r="B6031" s="28">
        <v>43064.665972222225</v>
      </c>
      <c r="C6031" s="27">
        <f t="shared" si="94"/>
        <v>6027</v>
      </c>
      <c r="D6031" s="29">
        <v>31.8</v>
      </c>
      <c r="E6031" s="29">
        <v>32.6</v>
      </c>
    </row>
    <row r="6032" spans="2:5" x14ac:dyDescent="0.3">
      <c r="B6032" s="28">
        <v>43064.666666666664</v>
      </c>
      <c r="C6032" s="27">
        <f t="shared" si="94"/>
        <v>6028</v>
      </c>
      <c r="D6032" s="29">
        <v>31.6</v>
      </c>
      <c r="E6032" s="29">
        <v>32.5</v>
      </c>
    </row>
    <row r="6033" spans="2:5" x14ac:dyDescent="0.3">
      <c r="B6033" s="28">
        <v>43064.667361111111</v>
      </c>
      <c r="C6033" s="27">
        <f t="shared" si="94"/>
        <v>6029</v>
      </c>
      <c r="D6033" s="29">
        <v>31.6</v>
      </c>
      <c r="E6033" s="29">
        <v>32.4</v>
      </c>
    </row>
    <row r="6034" spans="2:5" x14ac:dyDescent="0.3">
      <c r="B6034" s="28">
        <v>43064.668055555558</v>
      </c>
      <c r="C6034" s="27">
        <f t="shared" si="94"/>
        <v>6030</v>
      </c>
      <c r="D6034" s="29">
        <v>31.6</v>
      </c>
      <c r="E6034" s="29">
        <v>32.299999999999997</v>
      </c>
    </row>
    <row r="6035" spans="2:5" x14ac:dyDescent="0.3">
      <c r="B6035" s="28">
        <v>43064.668749999997</v>
      </c>
      <c r="C6035" s="27">
        <f t="shared" si="94"/>
        <v>6031</v>
      </c>
      <c r="D6035" s="29">
        <v>32</v>
      </c>
      <c r="E6035" s="29">
        <v>32.5</v>
      </c>
    </row>
    <row r="6036" spans="2:5" x14ac:dyDescent="0.3">
      <c r="B6036" s="28">
        <v>43064.669444444444</v>
      </c>
      <c r="C6036" s="27">
        <f t="shared" si="94"/>
        <v>6032</v>
      </c>
      <c r="D6036" s="29">
        <v>32.200000000000003</v>
      </c>
      <c r="E6036" s="29">
        <v>32.6</v>
      </c>
    </row>
    <row r="6037" spans="2:5" x14ac:dyDescent="0.3">
      <c r="B6037" s="28">
        <v>43064.670138888891</v>
      </c>
      <c r="C6037" s="27">
        <f t="shared" si="94"/>
        <v>6033</v>
      </c>
      <c r="D6037" s="29">
        <v>32.4</v>
      </c>
      <c r="E6037" s="29">
        <v>32.700000000000003</v>
      </c>
    </row>
    <row r="6038" spans="2:5" x14ac:dyDescent="0.3">
      <c r="B6038" s="28">
        <v>43064.67083333333</v>
      </c>
      <c r="C6038" s="27">
        <f t="shared" si="94"/>
        <v>6034</v>
      </c>
      <c r="D6038" s="29">
        <v>32.200000000000003</v>
      </c>
      <c r="E6038" s="29">
        <v>32.700000000000003</v>
      </c>
    </row>
    <row r="6039" spans="2:5" x14ac:dyDescent="0.3">
      <c r="B6039" s="28">
        <v>43064.671527777777</v>
      </c>
      <c r="C6039" s="27">
        <f t="shared" si="94"/>
        <v>6035</v>
      </c>
      <c r="D6039" s="29">
        <v>32.1</v>
      </c>
      <c r="E6039" s="29">
        <v>32.700000000000003</v>
      </c>
    </row>
    <row r="6040" spans="2:5" x14ac:dyDescent="0.3">
      <c r="B6040" s="28">
        <v>43064.672222222223</v>
      </c>
      <c r="C6040" s="27">
        <f t="shared" si="94"/>
        <v>6036</v>
      </c>
      <c r="D6040" s="29">
        <v>32</v>
      </c>
      <c r="E6040" s="29">
        <v>32.6</v>
      </c>
    </row>
    <row r="6041" spans="2:5" x14ac:dyDescent="0.3">
      <c r="B6041" s="28">
        <v>43064.67291666667</v>
      </c>
      <c r="C6041" s="27">
        <f t="shared" si="94"/>
        <v>6037</v>
      </c>
      <c r="D6041" s="29">
        <v>31.7</v>
      </c>
      <c r="E6041" s="29">
        <v>32.299999999999997</v>
      </c>
    </row>
    <row r="6042" spans="2:5" x14ac:dyDescent="0.3">
      <c r="B6042" s="28">
        <v>43064.673611111109</v>
      </c>
      <c r="C6042" s="27">
        <f t="shared" si="94"/>
        <v>6038</v>
      </c>
      <c r="D6042" s="29">
        <v>31.5</v>
      </c>
      <c r="E6042" s="29">
        <v>32.200000000000003</v>
      </c>
    </row>
    <row r="6043" spans="2:5" x14ac:dyDescent="0.3">
      <c r="B6043" s="28">
        <v>43064.674305555556</v>
      </c>
      <c r="C6043" s="27">
        <f t="shared" si="94"/>
        <v>6039</v>
      </c>
      <c r="D6043" s="29">
        <v>31.5</v>
      </c>
      <c r="E6043" s="29">
        <v>32.200000000000003</v>
      </c>
    </row>
    <row r="6044" spans="2:5" x14ac:dyDescent="0.3">
      <c r="B6044" s="28">
        <v>43064.675000000003</v>
      </c>
      <c r="C6044" s="27">
        <f t="shared" si="94"/>
        <v>6040</v>
      </c>
      <c r="D6044" s="29">
        <v>31.5</v>
      </c>
      <c r="E6044" s="29">
        <v>32.1</v>
      </c>
    </row>
    <row r="6045" spans="2:5" x14ac:dyDescent="0.3">
      <c r="B6045" s="28">
        <v>43064.675694444442</v>
      </c>
      <c r="C6045" s="27">
        <f t="shared" si="94"/>
        <v>6041</v>
      </c>
      <c r="D6045" s="29">
        <v>31.3</v>
      </c>
      <c r="E6045" s="29">
        <v>32.1</v>
      </c>
    </row>
    <row r="6046" spans="2:5" x14ac:dyDescent="0.3">
      <c r="B6046" s="28">
        <v>43064.676388888889</v>
      </c>
      <c r="C6046" s="27">
        <f t="shared" si="94"/>
        <v>6042</v>
      </c>
      <c r="D6046" s="29">
        <v>31.5</v>
      </c>
      <c r="E6046" s="29">
        <v>32.1</v>
      </c>
    </row>
    <row r="6047" spans="2:5" x14ac:dyDescent="0.3">
      <c r="B6047" s="28">
        <v>43064.677083333336</v>
      </c>
      <c r="C6047" s="27">
        <f t="shared" si="94"/>
        <v>6043</v>
      </c>
      <c r="D6047" s="29">
        <v>31.3</v>
      </c>
      <c r="E6047" s="29">
        <v>31.9</v>
      </c>
    </row>
    <row r="6048" spans="2:5" x14ac:dyDescent="0.3">
      <c r="B6048" s="28">
        <v>43064.677777777775</v>
      </c>
      <c r="C6048" s="27">
        <f t="shared" si="94"/>
        <v>6044</v>
      </c>
      <c r="D6048" s="29">
        <v>31.3</v>
      </c>
      <c r="E6048" s="29">
        <v>31.9</v>
      </c>
    </row>
    <row r="6049" spans="2:5" x14ac:dyDescent="0.3">
      <c r="B6049" s="28">
        <v>43064.678472222222</v>
      </c>
      <c r="C6049" s="27">
        <f t="shared" si="94"/>
        <v>6045</v>
      </c>
      <c r="D6049" s="29">
        <v>31.5</v>
      </c>
      <c r="E6049" s="29">
        <v>32.1</v>
      </c>
    </row>
    <row r="6050" spans="2:5" x14ac:dyDescent="0.3">
      <c r="B6050" s="28">
        <v>43064.679166666669</v>
      </c>
      <c r="C6050" s="27">
        <f t="shared" si="94"/>
        <v>6046</v>
      </c>
      <c r="D6050" s="29">
        <v>31.7</v>
      </c>
      <c r="E6050" s="29">
        <v>32.1</v>
      </c>
    </row>
    <row r="6051" spans="2:5" x14ac:dyDescent="0.3">
      <c r="B6051" s="28">
        <v>43064.679861111108</v>
      </c>
      <c r="C6051" s="27">
        <f t="shared" si="94"/>
        <v>6047</v>
      </c>
      <c r="D6051" s="29">
        <v>32.1</v>
      </c>
      <c r="E6051" s="29">
        <v>32.299999999999997</v>
      </c>
    </row>
    <row r="6052" spans="2:5" x14ac:dyDescent="0.3">
      <c r="B6052" s="28">
        <v>43064.680555555555</v>
      </c>
      <c r="C6052" s="27">
        <f t="shared" si="94"/>
        <v>6048</v>
      </c>
      <c r="D6052" s="29">
        <v>32.1</v>
      </c>
      <c r="E6052" s="29">
        <v>32.299999999999997</v>
      </c>
    </row>
    <row r="6053" spans="2:5" x14ac:dyDescent="0.3">
      <c r="B6053" s="28">
        <v>43064.681250000001</v>
      </c>
      <c r="C6053" s="27">
        <f t="shared" si="94"/>
        <v>6049</v>
      </c>
      <c r="D6053" s="29">
        <v>32.1</v>
      </c>
      <c r="E6053" s="29">
        <v>32.5</v>
      </c>
    </row>
    <row r="6054" spans="2:5" x14ac:dyDescent="0.3">
      <c r="B6054" s="28">
        <v>43064.681944444441</v>
      </c>
      <c r="C6054" s="27">
        <f t="shared" si="94"/>
        <v>6050</v>
      </c>
      <c r="D6054" s="29">
        <v>32</v>
      </c>
      <c r="E6054" s="29">
        <v>32.5</v>
      </c>
    </row>
    <row r="6055" spans="2:5" x14ac:dyDescent="0.3">
      <c r="B6055" s="28">
        <v>43064.682638888888</v>
      </c>
      <c r="C6055" s="27">
        <f t="shared" si="94"/>
        <v>6051</v>
      </c>
      <c r="D6055" s="29">
        <v>31.9</v>
      </c>
      <c r="E6055" s="29">
        <v>32.299999999999997</v>
      </c>
    </row>
    <row r="6056" spans="2:5" x14ac:dyDescent="0.3">
      <c r="B6056" s="28">
        <v>43064.683333333334</v>
      </c>
      <c r="C6056" s="27">
        <f t="shared" si="94"/>
        <v>6052</v>
      </c>
      <c r="D6056" s="29">
        <v>31.8</v>
      </c>
      <c r="E6056" s="29">
        <v>32.299999999999997</v>
      </c>
    </row>
    <row r="6057" spans="2:5" x14ac:dyDescent="0.3">
      <c r="B6057" s="28">
        <v>43064.684027777781</v>
      </c>
      <c r="C6057" s="27">
        <f t="shared" si="94"/>
        <v>6053</v>
      </c>
      <c r="D6057" s="29">
        <v>31.7</v>
      </c>
      <c r="E6057" s="29">
        <v>32.299999999999997</v>
      </c>
    </row>
    <row r="6058" spans="2:5" x14ac:dyDescent="0.3">
      <c r="B6058" s="28">
        <v>43064.68472222222</v>
      </c>
      <c r="C6058" s="27">
        <f t="shared" si="94"/>
        <v>6054</v>
      </c>
      <c r="D6058" s="29">
        <v>31.7</v>
      </c>
      <c r="E6058" s="29">
        <v>32.299999999999997</v>
      </c>
    </row>
    <row r="6059" spans="2:5" x14ac:dyDescent="0.3">
      <c r="B6059" s="28">
        <v>43064.685416666667</v>
      </c>
      <c r="C6059" s="27">
        <f t="shared" si="94"/>
        <v>6055</v>
      </c>
      <c r="D6059" s="29">
        <v>31.8</v>
      </c>
      <c r="E6059" s="29">
        <v>32.299999999999997</v>
      </c>
    </row>
    <row r="6060" spans="2:5" x14ac:dyDescent="0.3">
      <c r="B6060" s="28">
        <v>43064.686111111114</v>
      </c>
      <c r="C6060" s="27">
        <f t="shared" si="94"/>
        <v>6056</v>
      </c>
      <c r="D6060" s="29">
        <v>32</v>
      </c>
      <c r="E6060" s="29">
        <v>32.5</v>
      </c>
    </row>
    <row r="6061" spans="2:5" x14ac:dyDescent="0.3">
      <c r="B6061" s="28">
        <v>43064.686805555553</v>
      </c>
      <c r="C6061" s="27">
        <f t="shared" si="94"/>
        <v>6057</v>
      </c>
      <c r="D6061" s="29">
        <v>32.1</v>
      </c>
      <c r="E6061" s="29">
        <v>32.5</v>
      </c>
    </row>
    <row r="6062" spans="2:5" x14ac:dyDescent="0.3">
      <c r="B6062" s="28">
        <v>43064.6875</v>
      </c>
      <c r="C6062" s="27">
        <f t="shared" si="94"/>
        <v>6058</v>
      </c>
      <c r="D6062" s="29">
        <v>32.1</v>
      </c>
      <c r="E6062" s="29">
        <v>32.6</v>
      </c>
    </row>
    <row r="6063" spans="2:5" x14ac:dyDescent="0.3">
      <c r="B6063" s="28">
        <v>43064.688194444447</v>
      </c>
      <c r="C6063" s="27">
        <f t="shared" si="94"/>
        <v>6059</v>
      </c>
      <c r="D6063" s="29">
        <v>32.200000000000003</v>
      </c>
      <c r="E6063" s="29">
        <v>32.6</v>
      </c>
    </row>
    <row r="6064" spans="2:5" x14ac:dyDescent="0.3">
      <c r="B6064" s="28">
        <v>43064.688888888886</v>
      </c>
      <c r="C6064" s="27">
        <f t="shared" si="94"/>
        <v>6060</v>
      </c>
      <c r="D6064" s="29">
        <v>32.200000000000003</v>
      </c>
      <c r="E6064" s="29">
        <v>32.700000000000003</v>
      </c>
    </row>
    <row r="6065" spans="2:5" x14ac:dyDescent="0.3">
      <c r="B6065" s="28">
        <v>43064.689583333333</v>
      </c>
      <c r="C6065" s="27">
        <f t="shared" si="94"/>
        <v>6061</v>
      </c>
      <c r="D6065" s="29">
        <v>32.200000000000003</v>
      </c>
      <c r="E6065" s="29">
        <v>32.700000000000003</v>
      </c>
    </row>
    <row r="6066" spans="2:5" x14ac:dyDescent="0.3">
      <c r="B6066" s="28">
        <v>43064.69027777778</v>
      </c>
      <c r="C6066" s="27">
        <f t="shared" si="94"/>
        <v>6062</v>
      </c>
      <c r="D6066" s="29">
        <v>32.200000000000003</v>
      </c>
      <c r="E6066" s="29">
        <v>32.799999999999997</v>
      </c>
    </row>
    <row r="6067" spans="2:5" x14ac:dyDescent="0.3">
      <c r="B6067" s="28">
        <v>43064.690972222219</v>
      </c>
      <c r="C6067" s="27">
        <f t="shared" si="94"/>
        <v>6063</v>
      </c>
      <c r="D6067" s="29">
        <v>32.5</v>
      </c>
      <c r="E6067" s="29">
        <v>32.9</v>
      </c>
    </row>
    <row r="6068" spans="2:5" x14ac:dyDescent="0.3">
      <c r="B6068" s="28">
        <v>43064.691666666666</v>
      </c>
      <c r="C6068" s="27">
        <f t="shared" si="94"/>
        <v>6064</v>
      </c>
      <c r="D6068" s="29">
        <v>32.6</v>
      </c>
      <c r="E6068" s="29">
        <v>33</v>
      </c>
    </row>
    <row r="6069" spans="2:5" x14ac:dyDescent="0.3">
      <c r="B6069" s="28">
        <v>43064.692361111112</v>
      </c>
      <c r="C6069" s="27">
        <f t="shared" si="94"/>
        <v>6065</v>
      </c>
      <c r="D6069" s="29">
        <v>32.5</v>
      </c>
      <c r="E6069" s="29">
        <v>33.1</v>
      </c>
    </row>
    <row r="6070" spans="2:5" x14ac:dyDescent="0.3">
      <c r="B6070" s="28">
        <v>43064.693055555559</v>
      </c>
      <c r="C6070" s="27">
        <f t="shared" si="94"/>
        <v>6066</v>
      </c>
      <c r="D6070" s="29">
        <v>32.200000000000003</v>
      </c>
      <c r="E6070" s="29">
        <v>32.9</v>
      </c>
    </row>
    <row r="6071" spans="2:5" x14ac:dyDescent="0.3">
      <c r="B6071" s="28">
        <v>43064.693749999999</v>
      </c>
      <c r="C6071" s="27">
        <f t="shared" si="94"/>
        <v>6067</v>
      </c>
      <c r="D6071" s="29">
        <v>31.8</v>
      </c>
      <c r="E6071" s="29">
        <v>32.700000000000003</v>
      </c>
    </row>
    <row r="6072" spans="2:5" x14ac:dyDescent="0.3">
      <c r="B6072" s="28">
        <v>43064.694444444445</v>
      </c>
      <c r="C6072" s="27">
        <f t="shared" si="94"/>
        <v>6068</v>
      </c>
      <c r="D6072" s="29">
        <v>31.7</v>
      </c>
      <c r="E6072" s="29">
        <v>32.6</v>
      </c>
    </row>
    <row r="6073" spans="2:5" x14ac:dyDescent="0.3">
      <c r="B6073" s="28">
        <v>43064.695138888892</v>
      </c>
      <c r="C6073" s="27">
        <f t="shared" si="94"/>
        <v>6069</v>
      </c>
      <c r="D6073" s="29">
        <v>31.6</v>
      </c>
      <c r="E6073" s="29">
        <v>32.5</v>
      </c>
    </row>
    <row r="6074" spans="2:5" x14ac:dyDescent="0.3">
      <c r="B6074" s="28">
        <v>43064.695833333331</v>
      </c>
      <c r="C6074" s="27">
        <f t="shared" si="94"/>
        <v>6070</v>
      </c>
      <c r="D6074" s="29">
        <v>31.4</v>
      </c>
      <c r="E6074" s="29">
        <v>32.299999999999997</v>
      </c>
    </row>
    <row r="6075" spans="2:5" x14ac:dyDescent="0.3">
      <c r="B6075" s="28">
        <v>43064.696527777778</v>
      </c>
      <c r="C6075" s="27">
        <f t="shared" si="94"/>
        <v>6071</v>
      </c>
      <c r="D6075" s="29">
        <v>31.2</v>
      </c>
      <c r="E6075" s="29">
        <v>32.1</v>
      </c>
    </row>
    <row r="6076" spans="2:5" x14ac:dyDescent="0.3">
      <c r="B6076" s="28">
        <v>43064.697222222225</v>
      </c>
      <c r="C6076" s="27">
        <f t="shared" si="94"/>
        <v>6072</v>
      </c>
      <c r="D6076" s="29">
        <v>31.1</v>
      </c>
      <c r="E6076" s="29">
        <v>31.9</v>
      </c>
    </row>
    <row r="6077" spans="2:5" x14ac:dyDescent="0.3">
      <c r="B6077" s="28">
        <v>43064.697916666664</v>
      </c>
      <c r="C6077" s="27">
        <f t="shared" si="94"/>
        <v>6073</v>
      </c>
      <c r="D6077" s="29">
        <v>31.2</v>
      </c>
      <c r="E6077" s="29">
        <v>31.9</v>
      </c>
    </row>
    <row r="6078" spans="2:5" x14ac:dyDescent="0.3">
      <c r="B6078" s="28">
        <v>43064.698611111111</v>
      </c>
      <c r="C6078" s="27">
        <f t="shared" si="94"/>
        <v>6074</v>
      </c>
      <c r="D6078" s="29">
        <v>31.2</v>
      </c>
      <c r="E6078" s="29">
        <v>31.9</v>
      </c>
    </row>
    <row r="6079" spans="2:5" x14ac:dyDescent="0.3">
      <c r="B6079" s="28">
        <v>43064.699305555558</v>
      </c>
      <c r="C6079" s="27">
        <f t="shared" si="94"/>
        <v>6075</v>
      </c>
      <c r="D6079" s="29">
        <v>31.2</v>
      </c>
      <c r="E6079" s="29">
        <v>31.8</v>
      </c>
    </row>
    <row r="6080" spans="2:5" x14ac:dyDescent="0.3">
      <c r="B6080" s="28">
        <v>43064.7</v>
      </c>
      <c r="C6080" s="27">
        <f t="shared" si="94"/>
        <v>6076</v>
      </c>
      <c r="D6080" s="29">
        <v>31.2</v>
      </c>
      <c r="E6080" s="29">
        <v>31.8</v>
      </c>
    </row>
    <row r="6081" spans="2:5" x14ac:dyDescent="0.3">
      <c r="B6081" s="28">
        <v>43064.700694444444</v>
      </c>
      <c r="C6081" s="27">
        <f t="shared" si="94"/>
        <v>6077</v>
      </c>
      <c r="D6081" s="29">
        <v>31.2</v>
      </c>
      <c r="E6081" s="29">
        <v>31.8</v>
      </c>
    </row>
    <row r="6082" spans="2:5" x14ac:dyDescent="0.3">
      <c r="B6082" s="28">
        <v>43064.701388888891</v>
      </c>
      <c r="C6082" s="27">
        <f t="shared" si="94"/>
        <v>6078</v>
      </c>
      <c r="D6082" s="29">
        <v>31.2</v>
      </c>
      <c r="E6082" s="29">
        <v>31.8</v>
      </c>
    </row>
    <row r="6083" spans="2:5" x14ac:dyDescent="0.3">
      <c r="B6083" s="28">
        <v>43064.70208333333</v>
      </c>
      <c r="C6083" s="27">
        <f t="shared" si="94"/>
        <v>6079</v>
      </c>
      <c r="D6083" s="29">
        <v>31.2</v>
      </c>
      <c r="E6083" s="29">
        <v>31.8</v>
      </c>
    </row>
    <row r="6084" spans="2:5" x14ac:dyDescent="0.3">
      <c r="B6084" s="28">
        <v>43064.702777777777</v>
      </c>
      <c r="C6084" s="27">
        <f t="shared" si="94"/>
        <v>6080</v>
      </c>
      <c r="D6084" s="29">
        <v>31.3</v>
      </c>
      <c r="E6084" s="29">
        <v>31.8</v>
      </c>
    </row>
    <row r="6085" spans="2:5" x14ac:dyDescent="0.3">
      <c r="B6085" s="28">
        <v>43064.703472222223</v>
      </c>
      <c r="C6085" s="27">
        <f t="shared" si="94"/>
        <v>6081</v>
      </c>
      <c r="D6085" s="29">
        <v>31.5</v>
      </c>
      <c r="E6085" s="29">
        <v>31.8</v>
      </c>
    </row>
    <row r="6086" spans="2:5" x14ac:dyDescent="0.3">
      <c r="B6086" s="28">
        <v>43064.70416666667</v>
      </c>
      <c r="C6086" s="27">
        <f t="shared" si="94"/>
        <v>6082</v>
      </c>
      <c r="D6086" s="29">
        <v>31.5</v>
      </c>
      <c r="E6086" s="29">
        <v>31.9</v>
      </c>
    </row>
    <row r="6087" spans="2:5" x14ac:dyDescent="0.3">
      <c r="B6087" s="28">
        <v>43064.704861111109</v>
      </c>
      <c r="C6087" s="27">
        <f t="shared" ref="C6087:C6150" si="95">C6086+1</f>
        <v>6083</v>
      </c>
      <c r="D6087" s="29">
        <v>31.5</v>
      </c>
      <c r="E6087" s="29">
        <v>31.9</v>
      </c>
    </row>
    <row r="6088" spans="2:5" x14ac:dyDescent="0.3">
      <c r="B6088" s="28">
        <v>43064.705555555556</v>
      </c>
      <c r="C6088" s="27">
        <f t="shared" si="95"/>
        <v>6084</v>
      </c>
      <c r="D6088" s="29">
        <v>31.5</v>
      </c>
      <c r="E6088" s="29">
        <v>31.9</v>
      </c>
    </row>
    <row r="6089" spans="2:5" x14ac:dyDescent="0.3">
      <c r="B6089" s="28">
        <v>43064.706250000003</v>
      </c>
      <c r="C6089" s="27">
        <f t="shared" si="95"/>
        <v>6085</v>
      </c>
      <c r="D6089" s="29">
        <v>31.6</v>
      </c>
      <c r="E6089" s="29">
        <v>31.9</v>
      </c>
    </row>
    <row r="6090" spans="2:5" x14ac:dyDescent="0.3">
      <c r="B6090" s="28">
        <v>43064.706944444442</v>
      </c>
      <c r="C6090" s="27">
        <f t="shared" si="95"/>
        <v>6086</v>
      </c>
      <c r="D6090" s="29">
        <v>31.6</v>
      </c>
      <c r="E6090" s="29">
        <v>31.9</v>
      </c>
    </row>
    <row r="6091" spans="2:5" x14ac:dyDescent="0.3">
      <c r="B6091" s="28">
        <v>43064.707638888889</v>
      </c>
      <c r="C6091" s="27">
        <f t="shared" si="95"/>
        <v>6087</v>
      </c>
      <c r="D6091" s="29">
        <v>31.6</v>
      </c>
      <c r="E6091" s="29">
        <v>31.9</v>
      </c>
    </row>
    <row r="6092" spans="2:5" x14ac:dyDescent="0.3">
      <c r="B6092" s="28">
        <v>43064.708333333336</v>
      </c>
      <c r="C6092" s="27">
        <f t="shared" si="95"/>
        <v>6088</v>
      </c>
      <c r="D6092" s="29">
        <v>31.5</v>
      </c>
      <c r="E6092" s="29">
        <v>31.9</v>
      </c>
    </row>
    <row r="6093" spans="2:5" x14ac:dyDescent="0.3">
      <c r="B6093" s="28">
        <v>43064.709027777775</v>
      </c>
      <c r="C6093" s="27">
        <f t="shared" si="95"/>
        <v>6089</v>
      </c>
      <c r="D6093" s="29">
        <v>31.5</v>
      </c>
      <c r="E6093" s="29">
        <v>31.9</v>
      </c>
    </row>
    <row r="6094" spans="2:5" x14ac:dyDescent="0.3">
      <c r="B6094" s="28">
        <v>43064.709722222222</v>
      </c>
      <c r="C6094" s="27">
        <f t="shared" si="95"/>
        <v>6090</v>
      </c>
      <c r="D6094" s="29">
        <v>31.4</v>
      </c>
      <c r="E6094" s="29">
        <v>31.9</v>
      </c>
    </row>
    <row r="6095" spans="2:5" x14ac:dyDescent="0.3">
      <c r="B6095" s="28">
        <v>43064.710416666669</v>
      </c>
      <c r="C6095" s="27">
        <f t="shared" si="95"/>
        <v>6091</v>
      </c>
      <c r="D6095" s="29">
        <v>31.5</v>
      </c>
      <c r="E6095" s="29">
        <v>31.9</v>
      </c>
    </row>
    <row r="6096" spans="2:5" x14ac:dyDescent="0.3">
      <c r="B6096" s="28">
        <v>43064.711111111108</v>
      </c>
      <c r="C6096" s="27">
        <f t="shared" si="95"/>
        <v>6092</v>
      </c>
      <c r="D6096" s="29">
        <v>31.5</v>
      </c>
      <c r="E6096" s="29">
        <v>31.9</v>
      </c>
    </row>
    <row r="6097" spans="2:5" x14ac:dyDescent="0.3">
      <c r="B6097" s="28">
        <v>43064.711805555555</v>
      </c>
      <c r="C6097" s="27">
        <f t="shared" si="95"/>
        <v>6093</v>
      </c>
      <c r="D6097" s="29">
        <v>31.5</v>
      </c>
      <c r="E6097" s="29">
        <v>31.9</v>
      </c>
    </row>
    <row r="6098" spans="2:5" x14ac:dyDescent="0.3">
      <c r="B6098" s="28">
        <v>43064.712500000001</v>
      </c>
      <c r="C6098" s="27">
        <f t="shared" si="95"/>
        <v>6094</v>
      </c>
      <c r="D6098" s="29">
        <v>31.3</v>
      </c>
      <c r="E6098" s="29">
        <v>31.9</v>
      </c>
    </row>
    <row r="6099" spans="2:5" x14ac:dyDescent="0.3">
      <c r="B6099" s="28">
        <v>43064.713194444441</v>
      </c>
      <c r="C6099" s="27">
        <f t="shared" si="95"/>
        <v>6095</v>
      </c>
      <c r="D6099" s="29">
        <v>31.3</v>
      </c>
      <c r="E6099" s="29">
        <v>31.9</v>
      </c>
    </row>
    <row r="6100" spans="2:5" x14ac:dyDescent="0.3">
      <c r="B6100" s="28">
        <v>43064.713888888888</v>
      </c>
      <c r="C6100" s="27">
        <f t="shared" si="95"/>
        <v>6096</v>
      </c>
      <c r="D6100" s="29">
        <v>31.3</v>
      </c>
      <c r="E6100" s="29">
        <v>31.9</v>
      </c>
    </row>
    <row r="6101" spans="2:5" x14ac:dyDescent="0.3">
      <c r="B6101" s="28">
        <v>43064.714583333334</v>
      </c>
      <c r="C6101" s="27">
        <f t="shared" si="95"/>
        <v>6097</v>
      </c>
      <c r="D6101" s="29">
        <v>31.5</v>
      </c>
      <c r="E6101" s="29">
        <v>31.9</v>
      </c>
    </row>
    <row r="6102" spans="2:5" x14ac:dyDescent="0.3">
      <c r="B6102" s="28">
        <v>43064.715277777781</v>
      </c>
      <c r="C6102" s="27">
        <f t="shared" si="95"/>
        <v>6098</v>
      </c>
      <c r="D6102" s="29">
        <v>31.5</v>
      </c>
      <c r="E6102" s="29">
        <v>31.9</v>
      </c>
    </row>
    <row r="6103" spans="2:5" x14ac:dyDescent="0.3">
      <c r="B6103" s="28">
        <v>43064.71597222222</v>
      </c>
      <c r="C6103" s="27">
        <f t="shared" si="95"/>
        <v>6099</v>
      </c>
      <c r="D6103" s="29">
        <v>31.5</v>
      </c>
      <c r="E6103" s="29">
        <v>31.9</v>
      </c>
    </row>
    <row r="6104" spans="2:5" x14ac:dyDescent="0.3">
      <c r="B6104" s="28">
        <v>43064.716666666667</v>
      </c>
      <c r="C6104" s="27">
        <f t="shared" si="95"/>
        <v>6100</v>
      </c>
      <c r="D6104" s="29">
        <v>31.3</v>
      </c>
      <c r="E6104" s="29">
        <v>31.9</v>
      </c>
    </row>
    <row r="6105" spans="2:5" x14ac:dyDescent="0.3">
      <c r="B6105" s="28">
        <v>43064.717361111114</v>
      </c>
      <c r="C6105" s="27">
        <f t="shared" si="95"/>
        <v>6101</v>
      </c>
      <c r="D6105" s="29">
        <v>31.3</v>
      </c>
      <c r="E6105" s="29">
        <v>31.9</v>
      </c>
    </row>
    <row r="6106" spans="2:5" x14ac:dyDescent="0.3">
      <c r="B6106" s="28">
        <v>43064.718055555553</v>
      </c>
      <c r="C6106" s="27">
        <f t="shared" si="95"/>
        <v>6102</v>
      </c>
      <c r="D6106" s="29">
        <v>31.5</v>
      </c>
      <c r="E6106" s="29">
        <v>31.9</v>
      </c>
    </row>
    <row r="6107" spans="2:5" x14ac:dyDescent="0.3">
      <c r="B6107" s="28">
        <v>43064.71875</v>
      </c>
      <c r="C6107" s="27">
        <f t="shared" si="95"/>
        <v>6103</v>
      </c>
      <c r="D6107" s="29">
        <v>31.5</v>
      </c>
      <c r="E6107" s="29">
        <v>31.9</v>
      </c>
    </row>
    <row r="6108" spans="2:5" x14ac:dyDescent="0.3">
      <c r="B6108" s="28">
        <v>43064.719444444447</v>
      </c>
      <c r="C6108" s="27">
        <f t="shared" si="95"/>
        <v>6104</v>
      </c>
      <c r="D6108" s="29">
        <v>31.5</v>
      </c>
      <c r="E6108" s="29">
        <v>31.9</v>
      </c>
    </row>
    <row r="6109" spans="2:5" x14ac:dyDescent="0.3">
      <c r="B6109" s="28">
        <v>43064.720138888886</v>
      </c>
      <c r="C6109" s="27">
        <f t="shared" si="95"/>
        <v>6105</v>
      </c>
      <c r="D6109" s="29">
        <v>31.5</v>
      </c>
      <c r="E6109" s="29">
        <v>31.9</v>
      </c>
    </row>
    <row r="6110" spans="2:5" x14ac:dyDescent="0.3">
      <c r="B6110" s="28">
        <v>43064.720833333333</v>
      </c>
      <c r="C6110" s="27">
        <f t="shared" si="95"/>
        <v>6106</v>
      </c>
      <c r="D6110" s="29">
        <v>31.5</v>
      </c>
      <c r="E6110" s="29">
        <v>31.9</v>
      </c>
    </row>
    <row r="6111" spans="2:5" x14ac:dyDescent="0.3">
      <c r="B6111" s="28">
        <v>43064.72152777778</v>
      </c>
      <c r="C6111" s="27">
        <f t="shared" si="95"/>
        <v>6107</v>
      </c>
      <c r="D6111" s="29">
        <v>31.5</v>
      </c>
      <c r="E6111" s="29">
        <v>31.9</v>
      </c>
    </row>
    <row r="6112" spans="2:5" x14ac:dyDescent="0.3">
      <c r="B6112" s="28">
        <v>43064.722222222219</v>
      </c>
      <c r="C6112" s="27">
        <f t="shared" si="95"/>
        <v>6108</v>
      </c>
      <c r="D6112" s="29">
        <v>31.3</v>
      </c>
      <c r="E6112" s="29">
        <v>31.8</v>
      </c>
    </row>
    <row r="6113" spans="2:5" x14ac:dyDescent="0.3">
      <c r="B6113" s="28">
        <v>43064.722916666666</v>
      </c>
      <c r="C6113" s="27">
        <f t="shared" si="95"/>
        <v>6109</v>
      </c>
      <c r="D6113" s="29">
        <v>31.3</v>
      </c>
      <c r="E6113" s="29">
        <v>31.8</v>
      </c>
    </row>
    <row r="6114" spans="2:5" x14ac:dyDescent="0.3">
      <c r="B6114" s="28">
        <v>43064.723611111112</v>
      </c>
      <c r="C6114" s="27">
        <f t="shared" si="95"/>
        <v>6110</v>
      </c>
      <c r="D6114" s="29">
        <v>31.3</v>
      </c>
      <c r="E6114" s="29">
        <v>31.8</v>
      </c>
    </row>
    <row r="6115" spans="2:5" x14ac:dyDescent="0.3">
      <c r="B6115" s="28">
        <v>43064.724305555559</v>
      </c>
      <c r="C6115" s="27">
        <f t="shared" si="95"/>
        <v>6111</v>
      </c>
      <c r="D6115" s="29">
        <v>31.2</v>
      </c>
      <c r="E6115" s="29">
        <v>31.8</v>
      </c>
    </row>
    <row r="6116" spans="2:5" x14ac:dyDescent="0.3">
      <c r="B6116" s="28">
        <v>43064.724999999999</v>
      </c>
      <c r="C6116" s="27">
        <f t="shared" si="95"/>
        <v>6112</v>
      </c>
      <c r="D6116" s="29">
        <v>31.1</v>
      </c>
      <c r="E6116" s="29">
        <v>31.7</v>
      </c>
    </row>
    <row r="6117" spans="2:5" x14ac:dyDescent="0.3">
      <c r="B6117" s="28">
        <v>43064.725694444445</v>
      </c>
      <c r="C6117" s="27">
        <f t="shared" si="95"/>
        <v>6113</v>
      </c>
      <c r="D6117" s="29">
        <v>31</v>
      </c>
      <c r="E6117" s="29">
        <v>31.6</v>
      </c>
    </row>
    <row r="6118" spans="2:5" x14ac:dyDescent="0.3">
      <c r="B6118" s="28">
        <v>43064.726388888892</v>
      </c>
      <c r="C6118" s="27">
        <f t="shared" si="95"/>
        <v>6114</v>
      </c>
      <c r="D6118" s="29">
        <v>31</v>
      </c>
      <c r="E6118" s="29">
        <v>31.4</v>
      </c>
    </row>
    <row r="6119" spans="2:5" x14ac:dyDescent="0.3">
      <c r="B6119" s="28">
        <v>43064.727083333331</v>
      </c>
      <c r="C6119" s="27">
        <f t="shared" si="95"/>
        <v>6115</v>
      </c>
      <c r="D6119" s="29">
        <v>31</v>
      </c>
      <c r="E6119" s="29">
        <v>31.4</v>
      </c>
    </row>
    <row r="6120" spans="2:5" x14ac:dyDescent="0.3">
      <c r="B6120" s="28">
        <v>43064.727777777778</v>
      </c>
      <c r="C6120" s="27">
        <f t="shared" si="95"/>
        <v>6116</v>
      </c>
      <c r="D6120" s="29">
        <v>31</v>
      </c>
      <c r="E6120" s="29">
        <v>31.4</v>
      </c>
    </row>
    <row r="6121" spans="2:5" x14ac:dyDescent="0.3">
      <c r="B6121" s="28">
        <v>43064.728472222225</v>
      </c>
      <c r="C6121" s="27">
        <f t="shared" si="95"/>
        <v>6117</v>
      </c>
      <c r="D6121" s="29">
        <v>30.9</v>
      </c>
      <c r="E6121" s="29">
        <v>31.3</v>
      </c>
    </row>
    <row r="6122" spans="2:5" x14ac:dyDescent="0.3">
      <c r="B6122" s="28">
        <v>43064.729166666664</v>
      </c>
      <c r="C6122" s="27">
        <f t="shared" si="95"/>
        <v>6118</v>
      </c>
      <c r="D6122" s="29">
        <v>30.8</v>
      </c>
      <c r="E6122" s="29">
        <v>31.3</v>
      </c>
    </row>
    <row r="6123" spans="2:5" x14ac:dyDescent="0.3">
      <c r="B6123" s="28">
        <v>43064.729861111111</v>
      </c>
      <c r="C6123" s="27">
        <f t="shared" si="95"/>
        <v>6119</v>
      </c>
      <c r="D6123" s="29">
        <v>30.8</v>
      </c>
      <c r="E6123" s="29">
        <v>31.3</v>
      </c>
    </row>
    <row r="6124" spans="2:5" x14ac:dyDescent="0.3">
      <c r="B6124" s="28">
        <v>43064.730555555558</v>
      </c>
      <c r="C6124" s="27">
        <f t="shared" si="95"/>
        <v>6120</v>
      </c>
      <c r="D6124" s="29">
        <v>30.8</v>
      </c>
      <c r="E6124" s="29">
        <v>31.3</v>
      </c>
    </row>
    <row r="6125" spans="2:5" x14ac:dyDescent="0.3">
      <c r="B6125" s="28">
        <v>43064.731249999997</v>
      </c>
      <c r="C6125" s="27">
        <f t="shared" si="95"/>
        <v>6121</v>
      </c>
      <c r="D6125" s="29">
        <v>30.8</v>
      </c>
      <c r="E6125" s="29">
        <v>31.3</v>
      </c>
    </row>
    <row r="6126" spans="2:5" x14ac:dyDescent="0.3">
      <c r="B6126" s="28">
        <v>43064.731944444444</v>
      </c>
      <c r="C6126" s="27">
        <f t="shared" si="95"/>
        <v>6122</v>
      </c>
      <c r="D6126" s="29">
        <v>30.8</v>
      </c>
      <c r="E6126" s="29">
        <v>31.2</v>
      </c>
    </row>
    <row r="6127" spans="2:5" x14ac:dyDescent="0.3">
      <c r="B6127" s="28">
        <v>43064.732638888891</v>
      </c>
      <c r="C6127" s="27">
        <f t="shared" si="95"/>
        <v>6123</v>
      </c>
      <c r="D6127" s="29">
        <v>30.8</v>
      </c>
      <c r="E6127" s="29">
        <v>31.3</v>
      </c>
    </row>
    <row r="6128" spans="2:5" x14ac:dyDescent="0.3">
      <c r="B6128" s="28">
        <v>43064.73333333333</v>
      </c>
      <c r="C6128" s="27">
        <f t="shared" si="95"/>
        <v>6124</v>
      </c>
      <c r="D6128" s="29">
        <v>30.8</v>
      </c>
      <c r="E6128" s="29">
        <v>31.2</v>
      </c>
    </row>
    <row r="6129" spans="2:5" x14ac:dyDescent="0.3">
      <c r="B6129" s="28">
        <v>43064.734027777777</v>
      </c>
      <c r="C6129" s="27">
        <f t="shared" si="95"/>
        <v>6125</v>
      </c>
      <c r="D6129" s="29">
        <v>31</v>
      </c>
      <c r="E6129" s="29">
        <v>31.2</v>
      </c>
    </row>
    <row r="6130" spans="2:5" x14ac:dyDescent="0.3">
      <c r="B6130" s="28">
        <v>43064.734722222223</v>
      </c>
      <c r="C6130" s="27">
        <f t="shared" si="95"/>
        <v>6126</v>
      </c>
      <c r="D6130" s="29">
        <v>31</v>
      </c>
      <c r="E6130" s="29">
        <v>31.3</v>
      </c>
    </row>
    <row r="6131" spans="2:5" x14ac:dyDescent="0.3">
      <c r="B6131" s="28">
        <v>43064.73541666667</v>
      </c>
      <c r="C6131" s="27">
        <f t="shared" si="95"/>
        <v>6127</v>
      </c>
      <c r="D6131" s="29">
        <v>31.1</v>
      </c>
      <c r="E6131" s="29">
        <v>31.3</v>
      </c>
    </row>
    <row r="6132" spans="2:5" x14ac:dyDescent="0.3">
      <c r="B6132" s="28">
        <v>43064.736111111109</v>
      </c>
      <c r="C6132" s="27">
        <f t="shared" si="95"/>
        <v>6128</v>
      </c>
      <c r="D6132" s="29">
        <v>31.1</v>
      </c>
      <c r="E6132" s="29">
        <v>31.4</v>
      </c>
    </row>
    <row r="6133" spans="2:5" x14ac:dyDescent="0.3">
      <c r="B6133" s="28">
        <v>43064.736805555556</v>
      </c>
      <c r="C6133" s="27">
        <f t="shared" si="95"/>
        <v>6129</v>
      </c>
      <c r="D6133" s="29">
        <v>31.1</v>
      </c>
      <c r="E6133" s="29">
        <v>31.4</v>
      </c>
    </row>
    <row r="6134" spans="2:5" x14ac:dyDescent="0.3">
      <c r="B6134" s="28">
        <v>43064.737500000003</v>
      </c>
      <c r="C6134" s="27">
        <f t="shared" si="95"/>
        <v>6130</v>
      </c>
      <c r="D6134" s="29">
        <v>31.2</v>
      </c>
      <c r="E6134" s="29">
        <v>31.4</v>
      </c>
    </row>
    <row r="6135" spans="2:5" x14ac:dyDescent="0.3">
      <c r="B6135" s="28">
        <v>43064.738194444442</v>
      </c>
      <c r="C6135" s="27">
        <f t="shared" si="95"/>
        <v>6131</v>
      </c>
      <c r="D6135" s="29">
        <v>31.1</v>
      </c>
      <c r="E6135" s="29">
        <v>31.4</v>
      </c>
    </row>
    <row r="6136" spans="2:5" x14ac:dyDescent="0.3">
      <c r="B6136" s="28">
        <v>43064.738888888889</v>
      </c>
      <c r="C6136" s="27">
        <f t="shared" si="95"/>
        <v>6132</v>
      </c>
      <c r="D6136" s="29">
        <v>31.1</v>
      </c>
      <c r="E6136" s="29">
        <v>31.4</v>
      </c>
    </row>
    <row r="6137" spans="2:5" x14ac:dyDescent="0.3">
      <c r="B6137" s="28">
        <v>43064.739583333336</v>
      </c>
      <c r="C6137" s="27">
        <f t="shared" si="95"/>
        <v>6133</v>
      </c>
      <c r="D6137" s="29">
        <v>31.1</v>
      </c>
      <c r="E6137" s="29">
        <v>31.5</v>
      </c>
    </row>
    <row r="6138" spans="2:5" x14ac:dyDescent="0.3">
      <c r="B6138" s="28">
        <v>43064.740277777775</v>
      </c>
      <c r="C6138" s="27">
        <f t="shared" si="95"/>
        <v>6134</v>
      </c>
      <c r="D6138" s="29">
        <v>31.1</v>
      </c>
      <c r="E6138" s="29">
        <v>31.4</v>
      </c>
    </row>
    <row r="6139" spans="2:5" x14ac:dyDescent="0.3">
      <c r="B6139" s="28">
        <v>43064.740972222222</v>
      </c>
      <c r="C6139" s="27">
        <f t="shared" si="95"/>
        <v>6135</v>
      </c>
      <c r="D6139" s="29">
        <v>31</v>
      </c>
      <c r="E6139" s="29">
        <v>31.4</v>
      </c>
    </row>
    <row r="6140" spans="2:5" x14ac:dyDescent="0.3">
      <c r="B6140" s="28">
        <v>43064.741666666669</v>
      </c>
      <c r="C6140" s="27">
        <f t="shared" si="95"/>
        <v>6136</v>
      </c>
      <c r="D6140" s="29">
        <v>31</v>
      </c>
      <c r="E6140" s="29">
        <v>31.4</v>
      </c>
    </row>
    <row r="6141" spans="2:5" x14ac:dyDescent="0.3">
      <c r="B6141" s="28">
        <v>43064.742361111108</v>
      </c>
      <c r="C6141" s="27">
        <f t="shared" si="95"/>
        <v>6137</v>
      </c>
      <c r="D6141" s="29">
        <v>30.8</v>
      </c>
      <c r="E6141" s="29">
        <v>31.3</v>
      </c>
    </row>
    <row r="6142" spans="2:5" x14ac:dyDescent="0.3">
      <c r="B6142" s="28">
        <v>43064.743055555555</v>
      </c>
      <c r="C6142" s="27">
        <f t="shared" si="95"/>
        <v>6138</v>
      </c>
      <c r="D6142" s="29">
        <v>30.8</v>
      </c>
      <c r="E6142" s="29">
        <v>31.2</v>
      </c>
    </row>
    <row r="6143" spans="2:5" x14ac:dyDescent="0.3">
      <c r="B6143" s="28">
        <v>43064.743750000001</v>
      </c>
      <c r="C6143" s="27">
        <f t="shared" si="95"/>
        <v>6139</v>
      </c>
      <c r="D6143" s="29">
        <v>30.7</v>
      </c>
      <c r="E6143" s="29">
        <v>31.1</v>
      </c>
    </row>
    <row r="6144" spans="2:5" x14ac:dyDescent="0.3">
      <c r="B6144" s="28">
        <v>43064.744444444441</v>
      </c>
      <c r="C6144" s="27">
        <f t="shared" si="95"/>
        <v>6140</v>
      </c>
      <c r="D6144" s="29">
        <v>30.6</v>
      </c>
      <c r="E6144" s="29">
        <v>31.1</v>
      </c>
    </row>
    <row r="6145" spans="2:5" x14ac:dyDescent="0.3">
      <c r="B6145" s="28">
        <v>43064.745138888888</v>
      </c>
      <c r="C6145" s="27">
        <f t="shared" si="95"/>
        <v>6141</v>
      </c>
      <c r="D6145" s="29">
        <v>30.6</v>
      </c>
      <c r="E6145" s="29">
        <v>31.1</v>
      </c>
    </row>
    <row r="6146" spans="2:5" x14ac:dyDescent="0.3">
      <c r="B6146" s="28">
        <v>43064.745833333334</v>
      </c>
      <c r="C6146" s="27">
        <f t="shared" si="95"/>
        <v>6142</v>
      </c>
      <c r="D6146" s="29">
        <v>30.6</v>
      </c>
      <c r="E6146" s="29">
        <v>31.1</v>
      </c>
    </row>
    <row r="6147" spans="2:5" x14ac:dyDescent="0.3">
      <c r="B6147" s="28">
        <v>43064.746527777781</v>
      </c>
      <c r="C6147" s="27">
        <f t="shared" si="95"/>
        <v>6143</v>
      </c>
      <c r="D6147" s="29">
        <v>30.6</v>
      </c>
      <c r="E6147" s="29">
        <v>31.1</v>
      </c>
    </row>
    <row r="6148" spans="2:5" x14ac:dyDescent="0.3">
      <c r="B6148" s="28">
        <v>43064.74722222222</v>
      </c>
      <c r="C6148" s="27">
        <f t="shared" si="95"/>
        <v>6144</v>
      </c>
      <c r="D6148" s="29">
        <v>30.6</v>
      </c>
      <c r="E6148" s="29">
        <v>30.9</v>
      </c>
    </row>
    <row r="6149" spans="2:5" x14ac:dyDescent="0.3">
      <c r="B6149" s="28">
        <v>43064.747916666667</v>
      </c>
      <c r="C6149" s="27">
        <f t="shared" si="95"/>
        <v>6145</v>
      </c>
      <c r="D6149" s="29">
        <v>30.6</v>
      </c>
      <c r="E6149" s="29">
        <v>30.9</v>
      </c>
    </row>
    <row r="6150" spans="2:5" x14ac:dyDescent="0.3">
      <c r="B6150" s="28">
        <v>43064.748611111114</v>
      </c>
      <c r="C6150" s="27">
        <f t="shared" si="95"/>
        <v>6146</v>
      </c>
      <c r="D6150" s="29">
        <v>30.6</v>
      </c>
      <c r="E6150" s="29">
        <v>30.9</v>
      </c>
    </row>
    <row r="6151" spans="2:5" x14ac:dyDescent="0.3">
      <c r="B6151" s="28">
        <v>43064.749305555553</v>
      </c>
      <c r="C6151" s="27">
        <f t="shared" ref="C6151:C6214" si="96">C6150+1</f>
        <v>6147</v>
      </c>
      <c r="D6151" s="29">
        <v>30.6</v>
      </c>
      <c r="E6151" s="29">
        <v>30.9</v>
      </c>
    </row>
    <row r="6152" spans="2:5" x14ac:dyDescent="0.3">
      <c r="B6152" s="28">
        <v>43064.75</v>
      </c>
      <c r="C6152" s="27">
        <f t="shared" si="96"/>
        <v>6148</v>
      </c>
      <c r="D6152" s="29">
        <v>30.6</v>
      </c>
      <c r="E6152" s="29">
        <v>30.9</v>
      </c>
    </row>
    <row r="6153" spans="2:5" x14ac:dyDescent="0.3">
      <c r="B6153" s="28">
        <v>43064.750694444447</v>
      </c>
      <c r="C6153" s="27">
        <f t="shared" si="96"/>
        <v>6149</v>
      </c>
      <c r="D6153" s="29">
        <v>30.6</v>
      </c>
      <c r="E6153" s="29">
        <v>30.9</v>
      </c>
    </row>
    <row r="6154" spans="2:5" x14ac:dyDescent="0.3">
      <c r="B6154" s="28">
        <v>43064.751388888886</v>
      </c>
      <c r="C6154" s="27">
        <f t="shared" si="96"/>
        <v>6150</v>
      </c>
      <c r="D6154" s="29">
        <v>30.6</v>
      </c>
      <c r="E6154" s="29">
        <v>30.9</v>
      </c>
    </row>
    <row r="6155" spans="2:5" x14ac:dyDescent="0.3">
      <c r="B6155" s="28">
        <v>43064.752083333333</v>
      </c>
      <c r="C6155" s="27">
        <f t="shared" si="96"/>
        <v>6151</v>
      </c>
      <c r="D6155" s="29">
        <v>30.7</v>
      </c>
      <c r="E6155" s="29">
        <v>30.9</v>
      </c>
    </row>
    <row r="6156" spans="2:5" x14ac:dyDescent="0.3">
      <c r="B6156" s="28">
        <v>43064.75277777778</v>
      </c>
      <c r="C6156" s="27">
        <f t="shared" si="96"/>
        <v>6152</v>
      </c>
      <c r="D6156" s="29">
        <v>30.7</v>
      </c>
      <c r="E6156" s="29">
        <v>31</v>
      </c>
    </row>
    <row r="6157" spans="2:5" x14ac:dyDescent="0.3">
      <c r="B6157" s="28">
        <v>43064.753472222219</v>
      </c>
      <c r="C6157" s="27">
        <f t="shared" si="96"/>
        <v>6153</v>
      </c>
      <c r="D6157" s="29">
        <v>30.6</v>
      </c>
      <c r="E6157" s="29">
        <v>30.9</v>
      </c>
    </row>
    <row r="6158" spans="2:5" x14ac:dyDescent="0.3">
      <c r="B6158" s="28">
        <v>43064.754166666666</v>
      </c>
      <c r="C6158" s="27">
        <f t="shared" si="96"/>
        <v>6154</v>
      </c>
      <c r="D6158" s="29">
        <v>30.6</v>
      </c>
      <c r="E6158" s="29">
        <v>30.9</v>
      </c>
    </row>
    <row r="6159" spans="2:5" x14ac:dyDescent="0.3">
      <c r="B6159" s="28">
        <v>43064.754861111112</v>
      </c>
      <c r="C6159" s="27">
        <f t="shared" si="96"/>
        <v>6155</v>
      </c>
      <c r="D6159" s="29">
        <v>30.6</v>
      </c>
      <c r="E6159" s="29">
        <v>31</v>
      </c>
    </row>
    <row r="6160" spans="2:5" x14ac:dyDescent="0.3">
      <c r="B6160" s="28">
        <v>43064.755555555559</v>
      </c>
      <c r="C6160" s="27">
        <f t="shared" si="96"/>
        <v>6156</v>
      </c>
      <c r="D6160" s="29">
        <v>30.6</v>
      </c>
      <c r="E6160" s="29">
        <v>30.9</v>
      </c>
    </row>
    <row r="6161" spans="2:5" x14ac:dyDescent="0.3">
      <c r="B6161" s="28">
        <v>43064.756249999999</v>
      </c>
      <c r="C6161" s="27">
        <f t="shared" si="96"/>
        <v>6157</v>
      </c>
      <c r="D6161" s="29">
        <v>30.6</v>
      </c>
      <c r="E6161" s="29">
        <v>30.9</v>
      </c>
    </row>
    <row r="6162" spans="2:5" x14ac:dyDescent="0.3">
      <c r="B6162" s="28">
        <v>43064.756944444445</v>
      </c>
      <c r="C6162" s="27">
        <f t="shared" si="96"/>
        <v>6158</v>
      </c>
      <c r="D6162" s="29">
        <v>30.6</v>
      </c>
      <c r="E6162" s="29">
        <v>30.9</v>
      </c>
    </row>
    <row r="6163" spans="2:5" x14ac:dyDescent="0.3">
      <c r="B6163" s="28">
        <v>43064.757638888892</v>
      </c>
      <c r="C6163" s="27">
        <f t="shared" si="96"/>
        <v>6159</v>
      </c>
      <c r="D6163" s="29">
        <v>30.5</v>
      </c>
      <c r="E6163" s="29">
        <v>30.8</v>
      </c>
    </row>
    <row r="6164" spans="2:5" x14ac:dyDescent="0.3">
      <c r="B6164" s="28">
        <v>43064.758333333331</v>
      </c>
      <c r="C6164" s="27">
        <f t="shared" si="96"/>
        <v>6160</v>
      </c>
      <c r="D6164" s="29">
        <v>30.5</v>
      </c>
      <c r="E6164" s="29">
        <v>30.8</v>
      </c>
    </row>
    <row r="6165" spans="2:5" x14ac:dyDescent="0.3">
      <c r="B6165" s="28">
        <v>43064.759027777778</v>
      </c>
      <c r="C6165" s="27">
        <f t="shared" si="96"/>
        <v>6161</v>
      </c>
      <c r="D6165" s="29">
        <v>30.3</v>
      </c>
      <c r="E6165" s="29">
        <v>30.8</v>
      </c>
    </row>
    <row r="6166" spans="2:5" x14ac:dyDescent="0.3">
      <c r="B6166" s="28">
        <v>43064.759722222225</v>
      </c>
      <c r="C6166" s="27">
        <f t="shared" si="96"/>
        <v>6162</v>
      </c>
      <c r="D6166" s="29">
        <v>30.2</v>
      </c>
      <c r="E6166" s="29">
        <v>30.7</v>
      </c>
    </row>
    <row r="6167" spans="2:5" x14ac:dyDescent="0.3">
      <c r="B6167" s="28">
        <v>43064.760416666664</v>
      </c>
      <c r="C6167" s="27">
        <f t="shared" si="96"/>
        <v>6163</v>
      </c>
      <c r="D6167" s="29">
        <v>30.1</v>
      </c>
      <c r="E6167" s="29">
        <v>30.6</v>
      </c>
    </row>
    <row r="6168" spans="2:5" x14ac:dyDescent="0.3">
      <c r="B6168" s="28">
        <v>43064.761111111111</v>
      </c>
      <c r="C6168" s="27">
        <f t="shared" si="96"/>
        <v>6164</v>
      </c>
      <c r="D6168" s="29">
        <v>30.1</v>
      </c>
      <c r="E6168" s="29">
        <v>30.4</v>
      </c>
    </row>
    <row r="6169" spans="2:5" x14ac:dyDescent="0.3">
      <c r="B6169" s="28">
        <v>43064.761805555558</v>
      </c>
      <c r="C6169" s="27">
        <f t="shared" si="96"/>
        <v>6165</v>
      </c>
      <c r="D6169" s="29">
        <v>30</v>
      </c>
      <c r="E6169" s="29">
        <v>30.4</v>
      </c>
    </row>
    <row r="6170" spans="2:5" x14ac:dyDescent="0.3">
      <c r="B6170" s="28">
        <v>43064.762499999997</v>
      </c>
      <c r="C6170" s="27">
        <f t="shared" si="96"/>
        <v>6166</v>
      </c>
      <c r="D6170" s="29">
        <v>30</v>
      </c>
      <c r="E6170" s="29">
        <v>30.3</v>
      </c>
    </row>
    <row r="6171" spans="2:5" x14ac:dyDescent="0.3">
      <c r="B6171" s="28">
        <v>43064.763194444444</v>
      </c>
      <c r="C6171" s="27">
        <f t="shared" si="96"/>
        <v>6167</v>
      </c>
      <c r="D6171" s="29">
        <v>30</v>
      </c>
      <c r="E6171" s="29">
        <v>30.3</v>
      </c>
    </row>
    <row r="6172" spans="2:5" x14ac:dyDescent="0.3">
      <c r="B6172" s="28">
        <v>43064.763888888891</v>
      </c>
      <c r="C6172" s="27">
        <f t="shared" si="96"/>
        <v>6168</v>
      </c>
      <c r="D6172" s="29">
        <v>30</v>
      </c>
      <c r="E6172" s="29">
        <v>30.3</v>
      </c>
    </row>
    <row r="6173" spans="2:5" x14ac:dyDescent="0.3">
      <c r="B6173" s="28">
        <v>43064.76458333333</v>
      </c>
      <c r="C6173" s="27">
        <f t="shared" si="96"/>
        <v>6169</v>
      </c>
      <c r="D6173" s="29">
        <v>30</v>
      </c>
      <c r="E6173" s="29">
        <v>30.2</v>
      </c>
    </row>
    <row r="6174" spans="2:5" x14ac:dyDescent="0.3">
      <c r="B6174" s="28">
        <v>43064.765277777777</v>
      </c>
      <c r="C6174" s="27">
        <f t="shared" si="96"/>
        <v>6170</v>
      </c>
      <c r="D6174" s="29">
        <v>30</v>
      </c>
      <c r="E6174" s="29">
        <v>30.2</v>
      </c>
    </row>
    <row r="6175" spans="2:5" x14ac:dyDescent="0.3">
      <c r="B6175" s="28">
        <v>43064.765972222223</v>
      </c>
      <c r="C6175" s="27">
        <f t="shared" si="96"/>
        <v>6171</v>
      </c>
      <c r="D6175" s="29">
        <v>30</v>
      </c>
      <c r="E6175" s="29">
        <v>30.2</v>
      </c>
    </row>
    <row r="6176" spans="2:5" x14ac:dyDescent="0.3">
      <c r="B6176" s="28">
        <v>43064.76666666667</v>
      </c>
      <c r="C6176" s="27">
        <f t="shared" si="96"/>
        <v>6172</v>
      </c>
      <c r="D6176" s="29">
        <v>30</v>
      </c>
      <c r="E6176" s="29">
        <v>30.2</v>
      </c>
    </row>
    <row r="6177" spans="2:5" x14ac:dyDescent="0.3">
      <c r="B6177" s="28">
        <v>43064.767361111109</v>
      </c>
      <c r="C6177" s="27">
        <f t="shared" si="96"/>
        <v>6173</v>
      </c>
      <c r="D6177" s="29">
        <v>30</v>
      </c>
      <c r="E6177" s="29">
        <v>30.2</v>
      </c>
    </row>
    <row r="6178" spans="2:5" x14ac:dyDescent="0.3">
      <c r="B6178" s="28">
        <v>43064.768055555556</v>
      </c>
      <c r="C6178" s="27">
        <f t="shared" si="96"/>
        <v>6174</v>
      </c>
      <c r="D6178" s="29">
        <v>30</v>
      </c>
      <c r="E6178" s="29">
        <v>30.2</v>
      </c>
    </row>
    <row r="6179" spans="2:5" x14ac:dyDescent="0.3">
      <c r="B6179" s="28">
        <v>43064.768750000003</v>
      </c>
      <c r="C6179" s="27">
        <f t="shared" si="96"/>
        <v>6175</v>
      </c>
      <c r="D6179" s="29">
        <v>30</v>
      </c>
      <c r="E6179" s="29">
        <v>30.2</v>
      </c>
    </row>
    <row r="6180" spans="2:5" x14ac:dyDescent="0.3">
      <c r="B6180" s="28">
        <v>43064.769444444442</v>
      </c>
      <c r="C6180" s="27">
        <f t="shared" si="96"/>
        <v>6176</v>
      </c>
      <c r="D6180" s="29">
        <v>30</v>
      </c>
      <c r="E6180" s="29">
        <v>30.2</v>
      </c>
    </row>
    <row r="6181" spans="2:5" x14ac:dyDescent="0.3">
      <c r="B6181" s="28">
        <v>43064.770138888889</v>
      </c>
      <c r="C6181" s="27">
        <f t="shared" si="96"/>
        <v>6177</v>
      </c>
      <c r="D6181" s="29">
        <v>30</v>
      </c>
      <c r="E6181" s="29">
        <v>30.1</v>
      </c>
    </row>
    <row r="6182" spans="2:5" x14ac:dyDescent="0.3">
      <c r="B6182" s="28">
        <v>43064.770833333336</v>
      </c>
      <c r="C6182" s="27">
        <f t="shared" si="96"/>
        <v>6178</v>
      </c>
      <c r="D6182" s="29">
        <v>30</v>
      </c>
      <c r="E6182" s="29">
        <v>30.1</v>
      </c>
    </row>
    <row r="6183" spans="2:5" x14ac:dyDescent="0.3">
      <c r="B6183" s="28">
        <v>43064.771527777775</v>
      </c>
      <c r="C6183" s="27">
        <f t="shared" si="96"/>
        <v>6179</v>
      </c>
      <c r="D6183" s="29">
        <v>30</v>
      </c>
      <c r="E6183" s="29">
        <v>30.1</v>
      </c>
    </row>
    <row r="6184" spans="2:5" x14ac:dyDescent="0.3">
      <c r="B6184" s="28">
        <v>43064.772222222222</v>
      </c>
      <c r="C6184" s="27">
        <f t="shared" si="96"/>
        <v>6180</v>
      </c>
      <c r="D6184" s="29">
        <v>29.6</v>
      </c>
      <c r="E6184" s="29">
        <v>30.1</v>
      </c>
    </row>
    <row r="6185" spans="2:5" x14ac:dyDescent="0.3">
      <c r="B6185" s="28">
        <v>43064.772916666669</v>
      </c>
      <c r="C6185" s="27">
        <f t="shared" si="96"/>
        <v>6181</v>
      </c>
      <c r="D6185" s="29">
        <v>29.6</v>
      </c>
      <c r="E6185" s="29">
        <v>30.1</v>
      </c>
    </row>
    <row r="6186" spans="2:5" x14ac:dyDescent="0.3">
      <c r="B6186" s="28">
        <v>43064.773611111108</v>
      </c>
      <c r="C6186" s="27">
        <f t="shared" si="96"/>
        <v>6182</v>
      </c>
      <c r="D6186" s="29">
        <v>29.5</v>
      </c>
      <c r="E6186" s="29">
        <v>30.1</v>
      </c>
    </row>
    <row r="6187" spans="2:5" x14ac:dyDescent="0.3">
      <c r="B6187" s="28">
        <v>43064.774305555555</v>
      </c>
      <c r="C6187" s="27">
        <f t="shared" si="96"/>
        <v>6183</v>
      </c>
      <c r="D6187" s="29">
        <v>29.5</v>
      </c>
      <c r="E6187" s="29">
        <v>30.1</v>
      </c>
    </row>
    <row r="6188" spans="2:5" x14ac:dyDescent="0.3">
      <c r="B6188" s="28">
        <v>43064.775000000001</v>
      </c>
      <c r="C6188" s="27">
        <f t="shared" si="96"/>
        <v>6184</v>
      </c>
      <c r="D6188" s="29">
        <v>29.5</v>
      </c>
      <c r="E6188" s="29">
        <v>30.1</v>
      </c>
    </row>
    <row r="6189" spans="2:5" x14ac:dyDescent="0.3">
      <c r="B6189" s="28">
        <v>43064.775694444441</v>
      </c>
      <c r="C6189" s="27">
        <f t="shared" si="96"/>
        <v>6185</v>
      </c>
      <c r="D6189" s="29">
        <v>29.4</v>
      </c>
      <c r="E6189" s="29">
        <v>29.7</v>
      </c>
    </row>
    <row r="6190" spans="2:5" x14ac:dyDescent="0.3">
      <c r="B6190" s="28">
        <v>43064.776388888888</v>
      </c>
      <c r="C6190" s="27">
        <f t="shared" si="96"/>
        <v>6186</v>
      </c>
      <c r="D6190" s="29">
        <v>29.4</v>
      </c>
      <c r="E6190" s="29">
        <v>29.7</v>
      </c>
    </row>
    <row r="6191" spans="2:5" x14ac:dyDescent="0.3">
      <c r="B6191" s="28">
        <v>43064.777083333334</v>
      </c>
      <c r="C6191" s="27">
        <f t="shared" si="96"/>
        <v>6187</v>
      </c>
      <c r="D6191" s="29">
        <v>29.4</v>
      </c>
      <c r="E6191" s="29">
        <v>29.7</v>
      </c>
    </row>
    <row r="6192" spans="2:5" x14ac:dyDescent="0.3">
      <c r="B6192" s="28">
        <v>43064.777777777781</v>
      </c>
      <c r="C6192" s="27">
        <f t="shared" si="96"/>
        <v>6188</v>
      </c>
      <c r="D6192" s="29">
        <v>29.2</v>
      </c>
      <c r="E6192" s="29">
        <v>29.6</v>
      </c>
    </row>
    <row r="6193" spans="2:5" x14ac:dyDescent="0.3">
      <c r="B6193" s="28">
        <v>43064.77847222222</v>
      </c>
      <c r="C6193" s="27">
        <f t="shared" si="96"/>
        <v>6189</v>
      </c>
      <c r="D6193" s="29">
        <v>29.1</v>
      </c>
      <c r="E6193" s="29">
        <v>29.5</v>
      </c>
    </row>
    <row r="6194" spans="2:5" x14ac:dyDescent="0.3">
      <c r="B6194" s="28">
        <v>43064.779166666667</v>
      </c>
      <c r="C6194" s="27">
        <f t="shared" si="96"/>
        <v>6190</v>
      </c>
      <c r="D6194" s="29">
        <v>29.1</v>
      </c>
      <c r="E6194" s="29">
        <v>29.5</v>
      </c>
    </row>
    <row r="6195" spans="2:5" x14ac:dyDescent="0.3">
      <c r="B6195" s="28">
        <v>43064.779861111114</v>
      </c>
      <c r="C6195" s="27">
        <f t="shared" si="96"/>
        <v>6191</v>
      </c>
      <c r="D6195" s="29">
        <v>29</v>
      </c>
      <c r="E6195" s="29">
        <v>29.3</v>
      </c>
    </row>
    <row r="6196" spans="2:5" x14ac:dyDescent="0.3">
      <c r="B6196" s="28">
        <v>43064.780555555553</v>
      </c>
      <c r="C6196" s="27">
        <f t="shared" si="96"/>
        <v>6192</v>
      </c>
      <c r="D6196" s="29">
        <v>29</v>
      </c>
      <c r="E6196" s="29">
        <v>29.3</v>
      </c>
    </row>
    <row r="6197" spans="2:5" x14ac:dyDescent="0.3">
      <c r="B6197" s="28">
        <v>43064.78125</v>
      </c>
      <c r="C6197" s="27">
        <f t="shared" si="96"/>
        <v>6193</v>
      </c>
      <c r="D6197" s="29">
        <v>28.9</v>
      </c>
      <c r="E6197" s="29">
        <v>29.2</v>
      </c>
    </row>
    <row r="6198" spans="2:5" x14ac:dyDescent="0.3">
      <c r="B6198" s="28">
        <v>43064.781944444447</v>
      </c>
      <c r="C6198" s="27">
        <f t="shared" si="96"/>
        <v>6194</v>
      </c>
      <c r="D6198" s="29">
        <v>28.8</v>
      </c>
      <c r="E6198" s="29">
        <v>29.1</v>
      </c>
    </row>
    <row r="6199" spans="2:5" x14ac:dyDescent="0.3">
      <c r="B6199" s="28">
        <v>43064.782638888886</v>
      </c>
      <c r="C6199" s="27">
        <f t="shared" si="96"/>
        <v>6195</v>
      </c>
      <c r="D6199" s="29">
        <v>28.8</v>
      </c>
      <c r="E6199" s="29">
        <v>29.1</v>
      </c>
    </row>
    <row r="6200" spans="2:5" x14ac:dyDescent="0.3">
      <c r="B6200" s="28">
        <v>43064.783333333333</v>
      </c>
      <c r="C6200" s="27">
        <f t="shared" si="96"/>
        <v>6196</v>
      </c>
      <c r="D6200" s="29">
        <v>28.6</v>
      </c>
      <c r="E6200" s="29">
        <v>29</v>
      </c>
    </row>
    <row r="6201" spans="2:5" x14ac:dyDescent="0.3">
      <c r="B6201" s="28">
        <v>43064.78402777778</v>
      </c>
      <c r="C6201" s="27">
        <f t="shared" si="96"/>
        <v>6197</v>
      </c>
      <c r="D6201" s="29">
        <v>28.6</v>
      </c>
      <c r="E6201" s="29">
        <v>28.9</v>
      </c>
    </row>
    <row r="6202" spans="2:5" x14ac:dyDescent="0.3">
      <c r="B6202" s="28">
        <v>43064.784722222219</v>
      </c>
      <c r="C6202" s="27">
        <f t="shared" si="96"/>
        <v>6198</v>
      </c>
      <c r="D6202" s="29">
        <v>28.5</v>
      </c>
      <c r="E6202" s="29">
        <v>28.9</v>
      </c>
    </row>
    <row r="6203" spans="2:5" x14ac:dyDescent="0.3">
      <c r="B6203" s="28">
        <v>43064.785416666666</v>
      </c>
      <c r="C6203" s="27">
        <f t="shared" si="96"/>
        <v>6199</v>
      </c>
      <c r="D6203" s="29">
        <v>28.5</v>
      </c>
      <c r="E6203" s="29">
        <v>28.9</v>
      </c>
    </row>
    <row r="6204" spans="2:5" x14ac:dyDescent="0.3">
      <c r="B6204" s="28">
        <v>43064.786111111112</v>
      </c>
      <c r="C6204" s="27">
        <f t="shared" si="96"/>
        <v>6200</v>
      </c>
      <c r="D6204" s="29">
        <v>28.5</v>
      </c>
      <c r="E6204" s="29">
        <v>28.8</v>
      </c>
    </row>
    <row r="6205" spans="2:5" x14ac:dyDescent="0.3">
      <c r="B6205" s="28">
        <v>43064.786805555559</v>
      </c>
      <c r="C6205" s="27">
        <f t="shared" si="96"/>
        <v>6201</v>
      </c>
      <c r="D6205" s="29">
        <v>28.4</v>
      </c>
      <c r="E6205" s="29">
        <v>28.7</v>
      </c>
    </row>
    <row r="6206" spans="2:5" x14ac:dyDescent="0.3">
      <c r="B6206" s="28">
        <v>43064.787499999999</v>
      </c>
      <c r="C6206" s="27">
        <f t="shared" si="96"/>
        <v>6202</v>
      </c>
      <c r="D6206" s="29">
        <v>28.4</v>
      </c>
      <c r="E6206" s="29">
        <v>28.7</v>
      </c>
    </row>
    <row r="6207" spans="2:5" x14ac:dyDescent="0.3">
      <c r="B6207" s="28">
        <v>43064.788194444445</v>
      </c>
      <c r="C6207" s="27">
        <f t="shared" si="96"/>
        <v>6203</v>
      </c>
      <c r="D6207" s="29">
        <v>28.3</v>
      </c>
      <c r="E6207" s="29">
        <v>28.6</v>
      </c>
    </row>
    <row r="6208" spans="2:5" x14ac:dyDescent="0.3">
      <c r="B6208" s="28">
        <v>43064.788888888892</v>
      </c>
      <c r="C6208" s="27">
        <f t="shared" si="96"/>
        <v>6204</v>
      </c>
      <c r="D6208" s="29">
        <v>28.3</v>
      </c>
      <c r="E6208" s="29">
        <v>28.6</v>
      </c>
    </row>
    <row r="6209" spans="2:5" x14ac:dyDescent="0.3">
      <c r="B6209" s="28">
        <v>43064.789583333331</v>
      </c>
      <c r="C6209" s="27">
        <f t="shared" si="96"/>
        <v>6205</v>
      </c>
      <c r="D6209" s="29">
        <v>28.3</v>
      </c>
      <c r="E6209" s="29">
        <v>28.5</v>
      </c>
    </row>
    <row r="6210" spans="2:5" x14ac:dyDescent="0.3">
      <c r="B6210" s="28">
        <v>43064.790277777778</v>
      </c>
      <c r="C6210" s="27">
        <f t="shared" si="96"/>
        <v>6206</v>
      </c>
      <c r="D6210" s="29">
        <v>28.2</v>
      </c>
      <c r="E6210" s="29">
        <v>28.5</v>
      </c>
    </row>
    <row r="6211" spans="2:5" x14ac:dyDescent="0.3">
      <c r="B6211" s="28">
        <v>43064.790972222225</v>
      </c>
      <c r="C6211" s="27">
        <f t="shared" si="96"/>
        <v>6207</v>
      </c>
      <c r="D6211" s="29">
        <v>28.2</v>
      </c>
      <c r="E6211" s="29">
        <v>28.4</v>
      </c>
    </row>
    <row r="6212" spans="2:5" x14ac:dyDescent="0.3">
      <c r="B6212" s="28">
        <v>43064.791666666664</v>
      </c>
      <c r="C6212" s="27">
        <f t="shared" si="96"/>
        <v>6208</v>
      </c>
      <c r="D6212" s="29">
        <v>28.2</v>
      </c>
      <c r="E6212" s="29">
        <v>28.4</v>
      </c>
    </row>
    <row r="6213" spans="2:5" x14ac:dyDescent="0.3">
      <c r="B6213" s="28">
        <v>43064.792361111111</v>
      </c>
      <c r="C6213" s="27">
        <f t="shared" si="96"/>
        <v>6209</v>
      </c>
      <c r="D6213" s="29">
        <v>28</v>
      </c>
      <c r="E6213" s="29">
        <v>28.4</v>
      </c>
    </row>
    <row r="6214" spans="2:5" x14ac:dyDescent="0.3">
      <c r="B6214" s="28">
        <v>43064.793055555558</v>
      </c>
      <c r="C6214" s="27">
        <f t="shared" si="96"/>
        <v>6210</v>
      </c>
      <c r="D6214" s="29">
        <v>28</v>
      </c>
      <c r="E6214" s="29">
        <v>28.4</v>
      </c>
    </row>
    <row r="6215" spans="2:5" x14ac:dyDescent="0.3">
      <c r="B6215" s="28">
        <v>43064.793749999997</v>
      </c>
      <c r="C6215" s="27">
        <f t="shared" ref="C6215:C6278" si="97">C6214+1</f>
        <v>6211</v>
      </c>
      <c r="D6215" s="29">
        <v>28</v>
      </c>
      <c r="E6215" s="29">
        <v>28.3</v>
      </c>
    </row>
    <row r="6216" spans="2:5" x14ac:dyDescent="0.3">
      <c r="B6216" s="28">
        <v>43064.794444444444</v>
      </c>
      <c r="C6216" s="27">
        <f t="shared" si="97"/>
        <v>6212</v>
      </c>
      <c r="D6216" s="29">
        <v>27.9</v>
      </c>
      <c r="E6216" s="29">
        <v>28.1</v>
      </c>
    </row>
    <row r="6217" spans="2:5" x14ac:dyDescent="0.3">
      <c r="B6217" s="28">
        <v>43064.795138888891</v>
      </c>
      <c r="C6217" s="27">
        <f t="shared" si="97"/>
        <v>6213</v>
      </c>
      <c r="D6217" s="29">
        <v>27.9</v>
      </c>
      <c r="E6217" s="29">
        <v>28.1</v>
      </c>
    </row>
    <row r="6218" spans="2:5" x14ac:dyDescent="0.3">
      <c r="B6218" s="28">
        <v>43064.79583333333</v>
      </c>
      <c r="C6218" s="27">
        <f t="shared" si="97"/>
        <v>6214</v>
      </c>
      <c r="D6218" s="29">
        <v>27.8</v>
      </c>
      <c r="E6218" s="29">
        <v>28.1</v>
      </c>
    </row>
    <row r="6219" spans="2:5" x14ac:dyDescent="0.3">
      <c r="B6219" s="28">
        <v>43064.796527777777</v>
      </c>
      <c r="C6219" s="27">
        <f t="shared" si="97"/>
        <v>6215</v>
      </c>
      <c r="D6219" s="29">
        <v>27.8</v>
      </c>
      <c r="E6219" s="29">
        <v>28.1</v>
      </c>
    </row>
    <row r="6220" spans="2:5" x14ac:dyDescent="0.3">
      <c r="B6220" s="28">
        <v>43064.797222222223</v>
      </c>
      <c r="C6220" s="27">
        <f t="shared" si="97"/>
        <v>6216</v>
      </c>
      <c r="D6220" s="29">
        <v>27.8</v>
      </c>
      <c r="E6220" s="29">
        <v>28</v>
      </c>
    </row>
    <row r="6221" spans="2:5" x14ac:dyDescent="0.3">
      <c r="B6221" s="28">
        <v>43064.79791666667</v>
      </c>
      <c r="C6221" s="27">
        <f t="shared" si="97"/>
        <v>6217</v>
      </c>
      <c r="D6221" s="29">
        <v>27.7</v>
      </c>
      <c r="E6221" s="29">
        <v>27.9</v>
      </c>
    </row>
    <row r="6222" spans="2:5" x14ac:dyDescent="0.3">
      <c r="B6222" s="28">
        <v>43064.798611111109</v>
      </c>
      <c r="C6222" s="27">
        <f t="shared" si="97"/>
        <v>6218</v>
      </c>
      <c r="D6222" s="29">
        <v>27.7</v>
      </c>
      <c r="E6222" s="29">
        <v>27.9</v>
      </c>
    </row>
    <row r="6223" spans="2:5" x14ac:dyDescent="0.3">
      <c r="B6223" s="28">
        <v>43064.799305555556</v>
      </c>
      <c r="C6223" s="27">
        <f t="shared" si="97"/>
        <v>6219</v>
      </c>
      <c r="D6223" s="29">
        <v>27.7</v>
      </c>
      <c r="E6223" s="29">
        <v>27.9</v>
      </c>
    </row>
    <row r="6224" spans="2:5" x14ac:dyDescent="0.3">
      <c r="B6224" s="28">
        <v>43064.800000000003</v>
      </c>
      <c r="C6224" s="27">
        <f t="shared" si="97"/>
        <v>6220</v>
      </c>
      <c r="D6224" s="29">
        <v>27.7</v>
      </c>
      <c r="E6224" s="29">
        <v>27.9</v>
      </c>
    </row>
    <row r="6225" spans="2:5" x14ac:dyDescent="0.3">
      <c r="B6225" s="28">
        <v>43064.800694444442</v>
      </c>
      <c r="C6225" s="27">
        <f t="shared" si="97"/>
        <v>6221</v>
      </c>
      <c r="D6225" s="29">
        <v>27.6</v>
      </c>
      <c r="E6225" s="29">
        <v>27.9</v>
      </c>
    </row>
    <row r="6226" spans="2:5" x14ac:dyDescent="0.3">
      <c r="B6226" s="28">
        <v>43064.801388888889</v>
      </c>
      <c r="C6226" s="27">
        <f t="shared" si="97"/>
        <v>6222</v>
      </c>
      <c r="D6226" s="29">
        <v>27.6</v>
      </c>
      <c r="E6226" s="29">
        <v>27.8</v>
      </c>
    </row>
    <row r="6227" spans="2:5" x14ac:dyDescent="0.3">
      <c r="B6227" s="28">
        <v>43064.802083333336</v>
      </c>
      <c r="C6227" s="27">
        <f t="shared" si="97"/>
        <v>6223</v>
      </c>
      <c r="D6227" s="29">
        <v>27.6</v>
      </c>
      <c r="E6227" s="29">
        <v>27.8</v>
      </c>
    </row>
    <row r="6228" spans="2:5" x14ac:dyDescent="0.3">
      <c r="B6228" s="28">
        <v>43064.802777777775</v>
      </c>
      <c r="C6228" s="27">
        <f t="shared" si="97"/>
        <v>6224</v>
      </c>
      <c r="D6228" s="29">
        <v>27.6</v>
      </c>
      <c r="E6228" s="29">
        <v>27.8</v>
      </c>
    </row>
    <row r="6229" spans="2:5" x14ac:dyDescent="0.3">
      <c r="B6229" s="28">
        <v>43064.803472222222</v>
      </c>
      <c r="C6229" s="27">
        <f t="shared" si="97"/>
        <v>6225</v>
      </c>
      <c r="D6229" s="29">
        <v>27.5</v>
      </c>
      <c r="E6229" s="29">
        <v>27.8</v>
      </c>
    </row>
    <row r="6230" spans="2:5" x14ac:dyDescent="0.3">
      <c r="B6230" s="28">
        <v>43064.804166666669</v>
      </c>
      <c r="C6230" s="27">
        <f t="shared" si="97"/>
        <v>6226</v>
      </c>
      <c r="D6230" s="29">
        <v>27.5</v>
      </c>
      <c r="E6230" s="29">
        <v>27.7</v>
      </c>
    </row>
    <row r="6231" spans="2:5" x14ac:dyDescent="0.3">
      <c r="B6231" s="28">
        <v>43064.804861111108</v>
      </c>
      <c r="C6231" s="27">
        <f t="shared" si="97"/>
        <v>6227</v>
      </c>
      <c r="D6231" s="29">
        <v>27.5</v>
      </c>
      <c r="E6231" s="29">
        <v>27.7</v>
      </c>
    </row>
    <row r="6232" spans="2:5" x14ac:dyDescent="0.3">
      <c r="B6232" s="28">
        <v>43064.805555555555</v>
      </c>
      <c r="C6232" s="27">
        <f t="shared" si="97"/>
        <v>6228</v>
      </c>
      <c r="D6232" s="29">
        <v>27.4</v>
      </c>
      <c r="E6232" s="29">
        <v>27.7</v>
      </c>
    </row>
    <row r="6233" spans="2:5" x14ac:dyDescent="0.3">
      <c r="B6233" s="28">
        <v>43064.806250000001</v>
      </c>
      <c r="C6233" s="27">
        <f t="shared" si="97"/>
        <v>6229</v>
      </c>
      <c r="D6233" s="29">
        <v>27.4</v>
      </c>
      <c r="E6233" s="29">
        <v>27.6</v>
      </c>
    </row>
    <row r="6234" spans="2:5" x14ac:dyDescent="0.3">
      <c r="B6234" s="28">
        <v>43064.806944444441</v>
      </c>
      <c r="C6234" s="27">
        <f t="shared" si="97"/>
        <v>6230</v>
      </c>
      <c r="D6234" s="29">
        <v>27.4</v>
      </c>
      <c r="E6234" s="29">
        <v>27.6</v>
      </c>
    </row>
    <row r="6235" spans="2:5" x14ac:dyDescent="0.3">
      <c r="B6235" s="28">
        <v>43064.807638888888</v>
      </c>
      <c r="C6235" s="27">
        <f t="shared" si="97"/>
        <v>6231</v>
      </c>
      <c r="D6235" s="29">
        <v>27.4</v>
      </c>
      <c r="E6235" s="29">
        <v>27.6</v>
      </c>
    </row>
    <row r="6236" spans="2:5" x14ac:dyDescent="0.3">
      <c r="B6236" s="28">
        <v>43064.808333333334</v>
      </c>
      <c r="C6236" s="27">
        <f t="shared" si="97"/>
        <v>6232</v>
      </c>
      <c r="D6236" s="29">
        <v>27.4</v>
      </c>
      <c r="E6236" s="29">
        <v>27.6</v>
      </c>
    </row>
    <row r="6237" spans="2:5" x14ac:dyDescent="0.3">
      <c r="B6237" s="28">
        <v>43064.809027777781</v>
      </c>
      <c r="C6237" s="27">
        <f t="shared" si="97"/>
        <v>6233</v>
      </c>
      <c r="D6237" s="29">
        <v>27.4</v>
      </c>
      <c r="E6237" s="29">
        <v>27.6</v>
      </c>
    </row>
    <row r="6238" spans="2:5" x14ac:dyDescent="0.3">
      <c r="B6238" s="28">
        <v>43064.80972222222</v>
      </c>
      <c r="C6238" s="27">
        <f t="shared" si="97"/>
        <v>6234</v>
      </c>
      <c r="D6238" s="29">
        <v>27.3</v>
      </c>
      <c r="E6238" s="29">
        <v>27.5</v>
      </c>
    </row>
    <row r="6239" spans="2:5" x14ac:dyDescent="0.3">
      <c r="B6239" s="28">
        <v>43064.810416666667</v>
      </c>
      <c r="C6239" s="27">
        <f t="shared" si="97"/>
        <v>6235</v>
      </c>
      <c r="D6239" s="29">
        <v>27.2</v>
      </c>
      <c r="E6239" s="29">
        <v>27.5</v>
      </c>
    </row>
    <row r="6240" spans="2:5" x14ac:dyDescent="0.3">
      <c r="B6240" s="28">
        <v>43064.811111111114</v>
      </c>
      <c r="C6240" s="27">
        <f t="shared" si="97"/>
        <v>6236</v>
      </c>
      <c r="D6240" s="29">
        <v>27.1</v>
      </c>
      <c r="E6240" s="29">
        <v>27.5</v>
      </c>
    </row>
    <row r="6241" spans="2:5" x14ac:dyDescent="0.3">
      <c r="B6241" s="28">
        <v>43064.811805555553</v>
      </c>
      <c r="C6241" s="27">
        <f t="shared" si="97"/>
        <v>6237</v>
      </c>
      <c r="D6241" s="29">
        <v>27.1</v>
      </c>
      <c r="E6241" s="29">
        <v>27.3</v>
      </c>
    </row>
    <row r="6242" spans="2:5" x14ac:dyDescent="0.3">
      <c r="B6242" s="28">
        <v>43064.8125</v>
      </c>
      <c r="C6242" s="27">
        <f t="shared" si="97"/>
        <v>6238</v>
      </c>
      <c r="D6242" s="29">
        <v>27.1</v>
      </c>
      <c r="E6242" s="29">
        <v>27.3</v>
      </c>
    </row>
    <row r="6243" spans="2:5" x14ac:dyDescent="0.3">
      <c r="B6243" s="28">
        <v>43064.813194444447</v>
      </c>
      <c r="C6243" s="27">
        <f t="shared" si="97"/>
        <v>6239</v>
      </c>
      <c r="D6243" s="29">
        <v>27.1</v>
      </c>
      <c r="E6243" s="29">
        <v>27.3</v>
      </c>
    </row>
    <row r="6244" spans="2:5" x14ac:dyDescent="0.3">
      <c r="B6244" s="28">
        <v>43064.813888888886</v>
      </c>
      <c r="C6244" s="27">
        <f t="shared" si="97"/>
        <v>6240</v>
      </c>
      <c r="D6244" s="29">
        <v>27.1</v>
      </c>
      <c r="E6244" s="29">
        <v>27.3</v>
      </c>
    </row>
    <row r="6245" spans="2:5" x14ac:dyDescent="0.3">
      <c r="B6245" s="28">
        <v>43064.814583333333</v>
      </c>
      <c r="C6245" s="27">
        <f t="shared" si="97"/>
        <v>6241</v>
      </c>
      <c r="D6245" s="29">
        <v>27.1</v>
      </c>
      <c r="E6245" s="29">
        <v>27.3</v>
      </c>
    </row>
    <row r="6246" spans="2:5" x14ac:dyDescent="0.3">
      <c r="B6246" s="28">
        <v>43064.81527777778</v>
      </c>
      <c r="C6246" s="27">
        <f t="shared" si="97"/>
        <v>6242</v>
      </c>
      <c r="D6246" s="29">
        <v>27.1</v>
      </c>
      <c r="E6246" s="29">
        <v>27.3</v>
      </c>
    </row>
    <row r="6247" spans="2:5" x14ac:dyDescent="0.3">
      <c r="B6247" s="28">
        <v>43064.815972222219</v>
      </c>
      <c r="C6247" s="27">
        <f t="shared" si="97"/>
        <v>6243</v>
      </c>
      <c r="D6247" s="29">
        <v>27</v>
      </c>
      <c r="E6247" s="29">
        <v>27.2</v>
      </c>
    </row>
    <row r="6248" spans="2:5" x14ac:dyDescent="0.3">
      <c r="B6248" s="28">
        <v>43064.816666666666</v>
      </c>
      <c r="C6248" s="27">
        <f t="shared" si="97"/>
        <v>6244</v>
      </c>
      <c r="D6248" s="29">
        <v>27</v>
      </c>
      <c r="E6248" s="29">
        <v>27.2</v>
      </c>
    </row>
    <row r="6249" spans="2:5" x14ac:dyDescent="0.3">
      <c r="B6249" s="28">
        <v>43064.817361111112</v>
      </c>
      <c r="C6249" s="27">
        <f t="shared" si="97"/>
        <v>6245</v>
      </c>
      <c r="D6249" s="29">
        <v>27</v>
      </c>
      <c r="E6249" s="29">
        <v>27.2</v>
      </c>
    </row>
    <row r="6250" spans="2:5" x14ac:dyDescent="0.3">
      <c r="B6250" s="28">
        <v>43064.818055555559</v>
      </c>
      <c r="C6250" s="27">
        <f t="shared" si="97"/>
        <v>6246</v>
      </c>
      <c r="D6250" s="29">
        <v>27</v>
      </c>
      <c r="E6250" s="29">
        <v>27.2</v>
      </c>
    </row>
    <row r="6251" spans="2:5" x14ac:dyDescent="0.3">
      <c r="B6251" s="28">
        <v>43064.818749999999</v>
      </c>
      <c r="C6251" s="27">
        <f t="shared" si="97"/>
        <v>6247</v>
      </c>
      <c r="D6251" s="29">
        <v>26.9</v>
      </c>
      <c r="E6251" s="29">
        <v>27.1</v>
      </c>
    </row>
    <row r="6252" spans="2:5" x14ac:dyDescent="0.3">
      <c r="B6252" s="28">
        <v>43064.819444444445</v>
      </c>
      <c r="C6252" s="27">
        <f t="shared" si="97"/>
        <v>6248</v>
      </c>
      <c r="D6252" s="29">
        <v>26.9</v>
      </c>
      <c r="E6252" s="29">
        <v>27.1</v>
      </c>
    </row>
    <row r="6253" spans="2:5" x14ac:dyDescent="0.3">
      <c r="B6253" s="28">
        <v>43064.820138888892</v>
      </c>
      <c r="C6253" s="27">
        <f t="shared" si="97"/>
        <v>6249</v>
      </c>
      <c r="D6253" s="29">
        <v>26.9</v>
      </c>
      <c r="E6253" s="29">
        <v>27.1</v>
      </c>
    </row>
    <row r="6254" spans="2:5" x14ac:dyDescent="0.3">
      <c r="B6254" s="28">
        <v>43064.820833333331</v>
      </c>
      <c r="C6254" s="27">
        <f t="shared" si="97"/>
        <v>6250</v>
      </c>
      <c r="D6254" s="29">
        <v>26.9</v>
      </c>
      <c r="E6254" s="29">
        <v>27.1</v>
      </c>
    </row>
    <row r="6255" spans="2:5" x14ac:dyDescent="0.3">
      <c r="B6255" s="28">
        <v>43064.821527777778</v>
      </c>
      <c r="C6255" s="27">
        <f t="shared" si="97"/>
        <v>6251</v>
      </c>
      <c r="D6255" s="29">
        <v>26.9</v>
      </c>
      <c r="E6255" s="29">
        <v>27</v>
      </c>
    </row>
    <row r="6256" spans="2:5" x14ac:dyDescent="0.3">
      <c r="B6256" s="28">
        <v>43064.822222222225</v>
      </c>
      <c r="C6256" s="27">
        <f t="shared" si="97"/>
        <v>6252</v>
      </c>
      <c r="D6256" s="29">
        <v>26.8</v>
      </c>
      <c r="E6256" s="29">
        <v>27</v>
      </c>
    </row>
    <row r="6257" spans="2:5" x14ac:dyDescent="0.3">
      <c r="B6257" s="28">
        <v>43064.822916666664</v>
      </c>
      <c r="C6257" s="27">
        <f t="shared" si="97"/>
        <v>6253</v>
      </c>
      <c r="D6257" s="29">
        <v>26.8</v>
      </c>
      <c r="E6257" s="29">
        <v>27</v>
      </c>
    </row>
    <row r="6258" spans="2:5" x14ac:dyDescent="0.3">
      <c r="B6258" s="28">
        <v>43064.823611111111</v>
      </c>
      <c r="C6258" s="27">
        <f t="shared" si="97"/>
        <v>6254</v>
      </c>
      <c r="D6258" s="29">
        <v>26.7</v>
      </c>
      <c r="E6258" s="29">
        <v>26.9</v>
      </c>
    </row>
    <row r="6259" spans="2:5" x14ac:dyDescent="0.3">
      <c r="B6259" s="28">
        <v>43064.824305555558</v>
      </c>
      <c r="C6259" s="27">
        <f t="shared" si="97"/>
        <v>6255</v>
      </c>
      <c r="D6259" s="29">
        <v>26.7</v>
      </c>
      <c r="E6259" s="29">
        <v>26.9</v>
      </c>
    </row>
    <row r="6260" spans="2:5" x14ac:dyDescent="0.3">
      <c r="B6260" s="28">
        <v>43064.824999999997</v>
      </c>
      <c r="C6260" s="27">
        <f t="shared" si="97"/>
        <v>6256</v>
      </c>
      <c r="D6260" s="29">
        <v>26.7</v>
      </c>
      <c r="E6260" s="29">
        <v>26.9</v>
      </c>
    </row>
    <row r="6261" spans="2:5" x14ac:dyDescent="0.3">
      <c r="B6261" s="28">
        <v>43064.825694444444</v>
      </c>
      <c r="C6261" s="27">
        <f t="shared" si="97"/>
        <v>6257</v>
      </c>
      <c r="D6261" s="29">
        <v>26.6</v>
      </c>
      <c r="E6261" s="29">
        <v>26.8</v>
      </c>
    </row>
    <row r="6262" spans="2:5" x14ac:dyDescent="0.3">
      <c r="B6262" s="28">
        <v>43064.826388888891</v>
      </c>
      <c r="C6262" s="27">
        <f t="shared" si="97"/>
        <v>6258</v>
      </c>
      <c r="D6262" s="29">
        <v>26.6</v>
      </c>
      <c r="E6262" s="29">
        <v>26.8</v>
      </c>
    </row>
    <row r="6263" spans="2:5" x14ac:dyDescent="0.3">
      <c r="B6263" s="28">
        <v>43064.82708333333</v>
      </c>
      <c r="C6263" s="27">
        <f t="shared" si="97"/>
        <v>6259</v>
      </c>
      <c r="D6263" s="29">
        <v>26.5</v>
      </c>
      <c r="E6263" s="29">
        <v>26.7</v>
      </c>
    </row>
    <row r="6264" spans="2:5" x14ac:dyDescent="0.3">
      <c r="B6264" s="28">
        <v>43064.827777777777</v>
      </c>
      <c r="C6264" s="27">
        <f t="shared" si="97"/>
        <v>6260</v>
      </c>
      <c r="D6264" s="29">
        <v>26.5</v>
      </c>
      <c r="E6264" s="29">
        <v>26.7</v>
      </c>
    </row>
    <row r="6265" spans="2:5" x14ac:dyDescent="0.3">
      <c r="B6265" s="28">
        <v>43064.828472222223</v>
      </c>
      <c r="C6265" s="27">
        <f t="shared" si="97"/>
        <v>6261</v>
      </c>
      <c r="D6265" s="29">
        <v>26.5</v>
      </c>
      <c r="E6265" s="29">
        <v>26.7</v>
      </c>
    </row>
    <row r="6266" spans="2:5" x14ac:dyDescent="0.3">
      <c r="B6266" s="28">
        <v>43064.82916666667</v>
      </c>
      <c r="C6266" s="27">
        <f t="shared" si="97"/>
        <v>6262</v>
      </c>
      <c r="D6266" s="29">
        <v>26.5</v>
      </c>
      <c r="E6266" s="29">
        <v>26.7</v>
      </c>
    </row>
    <row r="6267" spans="2:5" x14ac:dyDescent="0.3">
      <c r="B6267" s="28">
        <v>43064.829861111109</v>
      </c>
      <c r="C6267" s="27">
        <f t="shared" si="97"/>
        <v>6263</v>
      </c>
      <c r="D6267" s="29">
        <v>26.4</v>
      </c>
      <c r="E6267" s="29">
        <v>26.6</v>
      </c>
    </row>
    <row r="6268" spans="2:5" x14ac:dyDescent="0.3">
      <c r="B6268" s="28">
        <v>43064.830555555556</v>
      </c>
      <c r="C6268" s="27">
        <f t="shared" si="97"/>
        <v>6264</v>
      </c>
      <c r="D6268" s="29">
        <v>26.3</v>
      </c>
      <c r="E6268" s="29">
        <v>26.6</v>
      </c>
    </row>
    <row r="6269" spans="2:5" x14ac:dyDescent="0.3">
      <c r="B6269" s="28">
        <v>43064.831250000003</v>
      </c>
      <c r="C6269" s="27">
        <f t="shared" si="97"/>
        <v>6265</v>
      </c>
      <c r="D6269" s="29">
        <v>26.3</v>
      </c>
      <c r="E6269" s="29">
        <v>26.6</v>
      </c>
    </row>
    <row r="6270" spans="2:5" x14ac:dyDescent="0.3">
      <c r="B6270" s="28">
        <v>43064.831944444442</v>
      </c>
      <c r="C6270" s="27">
        <f t="shared" si="97"/>
        <v>6266</v>
      </c>
      <c r="D6270" s="29">
        <v>26.3</v>
      </c>
      <c r="E6270" s="29">
        <v>26.4</v>
      </c>
    </row>
    <row r="6271" spans="2:5" x14ac:dyDescent="0.3">
      <c r="B6271" s="28">
        <v>43064.832638888889</v>
      </c>
      <c r="C6271" s="27">
        <f t="shared" si="97"/>
        <v>6267</v>
      </c>
      <c r="D6271" s="29">
        <v>26.3</v>
      </c>
      <c r="E6271" s="29">
        <v>26.5</v>
      </c>
    </row>
    <row r="6272" spans="2:5" x14ac:dyDescent="0.3">
      <c r="B6272" s="28">
        <v>43064.833333333336</v>
      </c>
      <c r="C6272" s="27">
        <f t="shared" si="97"/>
        <v>6268</v>
      </c>
      <c r="D6272" s="29">
        <v>26.3</v>
      </c>
      <c r="E6272" s="29">
        <v>26.4</v>
      </c>
    </row>
    <row r="6273" spans="2:5" x14ac:dyDescent="0.3">
      <c r="B6273" s="28">
        <v>43064.834027777775</v>
      </c>
      <c r="C6273" s="27">
        <f t="shared" si="97"/>
        <v>6269</v>
      </c>
      <c r="D6273" s="29">
        <v>26.2</v>
      </c>
      <c r="E6273" s="29">
        <v>26.4</v>
      </c>
    </row>
    <row r="6274" spans="2:5" x14ac:dyDescent="0.3">
      <c r="B6274" s="28">
        <v>43064.834722222222</v>
      </c>
      <c r="C6274" s="27">
        <f t="shared" si="97"/>
        <v>6270</v>
      </c>
      <c r="D6274" s="29">
        <v>26.2</v>
      </c>
      <c r="E6274" s="29">
        <v>26.4</v>
      </c>
    </row>
    <row r="6275" spans="2:5" x14ac:dyDescent="0.3">
      <c r="B6275" s="28">
        <v>43064.835416666669</v>
      </c>
      <c r="C6275" s="27">
        <f t="shared" si="97"/>
        <v>6271</v>
      </c>
      <c r="D6275" s="29">
        <v>26.2</v>
      </c>
      <c r="E6275" s="29">
        <v>26.4</v>
      </c>
    </row>
    <row r="6276" spans="2:5" x14ac:dyDescent="0.3">
      <c r="B6276" s="28">
        <v>43064.836111111108</v>
      </c>
      <c r="C6276" s="27">
        <f t="shared" si="97"/>
        <v>6272</v>
      </c>
      <c r="D6276" s="29">
        <v>26.2</v>
      </c>
      <c r="E6276" s="29">
        <v>26.4</v>
      </c>
    </row>
    <row r="6277" spans="2:5" x14ac:dyDescent="0.3">
      <c r="B6277" s="28">
        <v>43064.836805555555</v>
      </c>
      <c r="C6277" s="27">
        <f t="shared" si="97"/>
        <v>6273</v>
      </c>
      <c r="D6277" s="29">
        <v>26.2</v>
      </c>
      <c r="E6277" s="29">
        <v>26.3</v>
      </c>
    </row>
    <row r="6278" spans="2:5" x14ac:dyDescent="0.3">
      <c r="B6278" s="28">
        <v>43064.837500000001</v>
      </c>
      <c r="C6278" s="27">
        <f t="shared" si="97"/>
        <v>6274</v>
      </c>
      <c r="D6278" s="29">
        <v>26.1</v>
      </c>
      <c r="E6278" s="29">
        <v>26.3</v>
      </c>
    </row>
    <row r="6279" spans="2:5" x14ac:dyDescent="0.3">
      <c r="B6279" s="28">
        <v>43064.838194444441</v>
      </c>
      <c r="C6279" s="27">
        <f t="shared" ref="C6279:C6342" si="98">C6278+1</f>
        <v>6275</v>
      </c>
      <c r="D6279" s="29">
        <v>26.1</v>
      </c>
      <c r="E6279" s="29">
        <v>26.3</v>
      </c>
    </row>
    <row r="6280" spans="2:5" x14ac:dyDescent="0.3">
      <c r="B6280" s="28">
        <v>43064.838888888888</v>
      </c>
      <c r="C6280" s="27">
        <f t="shared" si="98"/>
        <v>6276</v>
      </c>
      <c r="D6280" s="29">
        <v>26.1</v>
      </c>
      <c r="E6280" s="29">
        <v>26.3</v>
      </c>
    </row>
    <row r="6281" spans="2:5" x14ac:dyDescent="0.3">
      <c r="B6281" s="28">
        <v>43064.839583333334</v>
      </c>
      <c r="C6281" s="27">
        <f t="shared" si="98"/>
        <v>6277</v>
      </c>
      <c r="D6281" s="29">
        <v>26.1</v>
      </c>
      <c r="E6281" s="29">
        <v>26.3</v>
      </c>
    </row>
    <row r="6282" spans="2:5" x14ac:dyDescent="0.3">
      <c r="B6282" s="28">
        <v>43064.840277777781</v>
      </c>
      <c r="C6282" s="27">
        <f t="shared" si="98"/>
        <v>6278</v>
      </c>
      <c r="D6282" s="29">
        <v>26.1</v>
      </c>
      <c r="E6282" s="29">
        <v>26.3</v>
      </c>
    </row>
    <row r="6283" spans="2:5" x14ac:dyDescent="0.3">
      <c r="B6283" s="28">
        <v>43064.84097222222</v>
      </c>
      <c r="C6283" s="27">
        <f t="shared" si="98"/>
        <v>6279</v>
      </c>
      <c r="D6283" s="29">
        <v>26</v>
      </c>
      <c r="E6283" s="29">
        <v>26.2</v>
      </c>
    </row>
    <row r="6284" spans="2:5" x14ac:dyDescent="0.3">
      <c r="B6284" s="28">
        <v>43064.841666666667</v>
      </c>
      <c r="C6284" s="27">
        <f t="shared" si="98"/>
        <v>6280</v>
      </c>
      <c r="D6284" s="29">
        <v>26</v>
      </c>
      <c r="E6284" s="29">
        <v>26.2</v>
      </c>
    </row>
    <row r="6285" spans="2:5" x14ac:dyDescent="0.3">
      <c r="B6285" s="28">
        <v>43064.842361111114</v>
      </c>
      <c r="C6285" s="27">
        <f t="shared" si="98"/>
        <v>6281</v>
      </c>
      <c r="D6285" s="29">
        <v>26.1</v>
      </c>
      <c r="E6285" s="29">
        <v>26.2</v>
      </c>
    </row>
    <row r="6286" spans="2:5" x14ac:dyDescent="0.3">
      <c r="B6286" s="28">
        <v>43064.843055555553</v>
      </c>
      <c r="C6286" s="27">
        <f t="shared" si="98"/>
        <v>6282</v>
      </c>
      <c r="D6286" s="29">
        <v>26.1</v>
      </c>
      <c r="E6286" s="29">
        <v>26.2</v>
      </c>
    </row>
    <row r="6287" spans="2:5" x14ac:dyDescent="0.3">
      <c r="B6287" s="28">
        <v>43064.84375</v>
      </c>
      <c r="C6287" s="27">
        <f t="shared" si="98"/>
        <v>6283</v>
      </c>
      <c r="D6287" s="29">
        <v>26.1</v>
      </c>
      <c r="E6287" s="29">
        <v>26.2</v>
      </c>
    </row>
    <row r="6288" spans="2:5" x14ac:dyDescent="0.3">
      <c r="B6288" s="28">
        <v>43064.844444444447</v>
      </c>
      <c r="C6288" s="27">
        <f t="shared" si="98"/>
        <v>6284</v>
      </c>
      <c r="D6288" s="29">
        <v>26</v>
      </c>
      <c r="E6288" s="29">
        <v>26.2</v>
      </c>
    </row>
    <row r="6289" spans="2:5" x14ac:dyDescent="0.3">
      <c r="B6289" s="28">
        <v>43064.845138888886</v>
      </c>
      <c r="C6289" s="27">
        <f t="shared" si="98"/>
        <v>6285</v>
      </c>
      <c r="D6289" s="29">
        <v>26</v>
      </c>
      <c r="E6289" s="29">
        <v>26.2</v>
      </c>
    </row>
    <row r="6290" spans="2:5" x14ac:dyDescent="0.3">
      <c r="B6290" s="28">
        <v>43064.845833333333</v>
      </c>
      <c r="C6290" s="27">
        <f t="shared" si="98"/>
        <v>6286</v>
      </c>
      <c r="D6290" s="29">
        <v>26</v>
      </c>
      <c r="E6290" s="29">
        <v>26.1</v>
      </c>
    </row>
    <row r="6291" spans="2:5" x14ac:dyDescent="0.3">
      <c r="B6291" s="28">
        <v>43064.84652777778</v>
      </c>
      <c r="C6291" s="27">
        <f t="shared" si="98"/>
        <v>6287</v>
      </c>
      <c r="D6291" s="29">
        <v>26</v>
      </c>
      <c r="E6291" s="29">
        <v>26.1</v>
      </c>
    </row>
    <row r="6292" spans="2:5" x14ac:dyDescent="0.3">
      <c r="B6292" s="28">
        <v>43064.847222222219</v>
      </c>
      <c r="C6292" s="27">
        <f t="shared" si="98"/>
        <v>6288</v>
      </c>
      <c r="D6292" s="29">
        <v>26</v>
      </c>
      <c r="E6292" s="29">
        <v>26.1</v>
      </c>
    </row>
    <row r="6293" spans="2:5" x14ac:dyDescent="0.3">
      <c r="B6293" s="28">
        <v>43064.847916666666</v>
      </c>
      <c r="C6293" s="27">
        <f t="shared" si="98"/>
        <v>6289</v>
      </c>
      <c r="D6293" s="29">
        <v>26</v>
      </c>
      <c r="E6293" s="29">
        <v>26.1</v>
      </c>
    </row>
    <row r="6294" spans="2:5" x14ac:dyDescent="0.3">
      <c r="B6294" s="28">
        <v>43064.848611111112</v>
      </c>
      <c r="C6294" s="27">
        <f t="shared" si="98"/>
        <v>6290</v>
      </c>
      <c r="D6294" s="29">
        <v>26</v>
      </c>
      <c r="E6294" s="29">
        <v>26.1</v>
      </c>
    </row>
    <row r="6295" spans="2:5" x14ac:dyDescent="0.3">
      <c r="B6295" s="28">
        <v>43064.849305555559</v>
      </c>
      <c r="C6295" s="27">
        <f t="shared" si="98"/>
        <v>6291</v>
      </c>
      <c r="D6295" s="29">
        <v>26</v>
      </c>
      <c r="E6295" s="29">
        <v>26.1</v>
      </c>
    </row>
    <row r="6296" spans="2:5" x14ac:dyDescent="0.3">
      <c r="B6296" s="28">
        <v>43064.85</v>
      </c>
      <c r="C6296" s="27">
        <f t="shared" si="98"/>
        <v>6292</v>
      </c>
      <c r="D6296" s="29">
        <v>26</v>
      </c>
      <c r="E6296" s="29">
        <v>26.1</v>
      </c>
    </row>
    <row r="6297" spans="2:5" x14ac:dyDescent="0.3">
      <c r="B6297" s="28">
        <v>43064.850694444445</v>
      </c>
      <c r="C6297" s="27">
        <f t="shared" si="98"/>
        <v>6293</v>
      </c>
      <c r="D6297" s="29">
        <v>26</v>
      </c>
      <c r="E6297" s="29">
        <v>26.1</v>
      </c>
    </row>
    <row r="6298" spans="2:5" x14ac:dyDescent="0.3">
      <c r="B6298" s="28">
        <v>43064.851388888892</v>
      </c>
      <c r="C6298" s="27">
        <f t="shared" si="98"/>
        <v>6294</v>
      </c>
      <c r="D6298" s="29">
        <v>26</v>
      </c>
      <c r="E6298" s="29">
        <v>26.1</v>
      </c>
    </row>
    <row r="6299" spans="2:5" x14ac:dyDescent="0.3">
      <c r="B6299" s="28">
        <v>43064.852083333331</v>
      </c>
      <c r="C6299" s="27">
        <f t="shared" si="98"/>
        <v>6295</v>
      </c>
      <c r="D6299" s="29">
        <v>26</v>
      </c>
      <c r="E6299" s="29">
        <v>26.1</v>
      </c>
    </row>
    <row r="6300" spans="2:5" x14ac:dyDescent="0.3">
      <c r="B6300" s="28">
        <v>43064.852777777778</v>
      </c>
      <c r="C6300" s="27">
        <f t="shared" si="98"/>
        <v>6296</v>
      </c>
      <c r="D6300" s="29">
        <v>26</v>
      </c>
      <c r="E6300" s="29">
        <v>26.1</v>
      </c>
    </row>
    <row r="6301" spans="2:5" x14ac:dyDescent="0.3">
      <c r="B6301" s="28">
        <v>43064.853472222225</v>
      </c>
      <c r="C6301" s="27">
        <f t="shared" si="98"/>
        <v>6297</v>
      </c>
      <c r="D6301" s="29">
        <v>25.9</v>
      </c>
      <c r="E6301" s="29">
        <v>26.1</v>
      </c>
    </row>
    <row r="6302" spans="2:5" x14ac:dyDescent="0.3">
      <c r="B6302" s="28">
        <v>43064.854166666664</v>
      </c>
      <c r="C6302" s="27">
        <f t="shared" si="98"/>
        <v>6298</v>
      </c>
      <c r="D6302" s="29">
        <v>25.9</v>
      </c>
      <c r="E6302" s="29">
        <v>26.1</v>
      </c>
    </row>
    <row r="6303" spans="2:5" x14ac:dyDescent="0.3">
      <c r="B6303" s="28">
        <v>43064.854861111111</v>
      </c>
      <c r="C6303" s="27">
        <f t="shared" si="98"/>
        <v>6299</v>
      </c>
      <c r="D6303" s="29">
        <v>25.9</v>
      </c>
      <c r="E6303" s="29">
        <v>26.1</v>
      </c>
    </row>
    <row r="6304" spans="2:5" x14ac:dyDescent="0.3">
      <c r="B6304" s="28">
        <v>43064.855555555558</v>
      </c>
      <c r="C6304" s="27">
        <f t="shared" si="98"/>
        <v>6300</v>
      </c>
      <c r="D6304" s="29">
        <v>25.9</v>
      </c>
      <c r="E6304" s="29">
        <v>26.1</v>
      </c>
    </row>
    <row r="6305" spans="2:5" x14ac:dyDescent="0.3">
      <c r="B6305" s="28">
        <v>43064.856249999997</v>
      </c>
      <c r="C6305" s="27">
        <f t="shared" si="98"/>
        <v>6301</v>
      </c>
      <c r="D6305" s="29">
        <v>25.9</v>
      </c>
      <c r="E6305" s="29">
        <v>26.1</v>
      </c>
    </row>
    <row r="6306" spans="2:5" x14ac:dyDescent="0.3">
      <c r="B6306" s="28">
        <v>43064.856944444444</v>
      </c>
      <c r="C6306" s="27">
        <f t="shared" si="98"/>
        <v>6302</v>
      </c>
      <c r="D6306" s="29">
        <v>25.9</v>
      </c>
      <c r="E6306" s="29">
        <v>26.1</v>
      </c>
    </row>
    <row r="6307" spans="2:5" x14ac:dyDescent="0.3">
      <c r="B6307" s="28">
        <v>43064.857638888891</v>
      </c>
      <c r="C6307" s="27">
        <f t="shared" si="98"/>
        <v>6303</v>
      </c>
      <c r="D6307" s="29">
        <v>25.9</v>
      </c>
      <c r="E6307" s="29">
        <v>26</v>
      </c>
    </row>
    <row r="6308" spans="2:5" x14ac:dyDescent="0.3">
      <c r="B6308" s="28">
        <v>43064.85833333333</v>
      </c>
      <c r="C6308" s="27">
        <f t="shared" si="98"/>
        <v>6304</v>
      </c>
      <c r="D6308" s="29">
        <v>25.9</v>
      </c>
      <c r="E6308" s="29">
        <v>26</v>
      </c>
    </row>
    <row r="6309" spans="2:5" x14ac:dyDescent="0.3">
      <c r="B6309" s="28">
        <v>43064.859027777777</v>
      </c>
      <c r="C6309" s="27">
        <f t="shared" si="98"/>
        <v>6305</v>
      </c>
      <c r="D6309" s="29">
        <v>25.9</v>
      </c>
      <c r="E6309" s="29">
        <v>26</v>
      </c>
    </row>
    <row r="6310" spans="2:5" x14ac:dyDescent="0.3">
      <c r="B6310" s="28">
        <v>43064.859722222223</v>
      </c>
      <c r="C6310" s="27">
        <f t="shared" si="98"/>
        <v>6306</v>
      </c>
      <c r="D6310" s="29">
        <v>25.9</v>
      </c>
      <c r="E6310" s="29">
        <v>26</v>
      </c>
    </row>
    <row r="6311" spans="2:5" x14ac:dyDescent="0.3">
      <c r="B6311" s="28">
        <v>43064.86041666667</v>
      </c>
      <c r="C6311" s="27">
        <f t="shared" si="98"/>
        <v>6307</v>
      </c>
      <c r="D6311" s="29">
        <v>25.8</v>
      </c>
      <c r="E6311" s="29">
        <v>26</v>
      </c>
    </row>
    <row r="6312" spans="2:5" x14ac:dyDescent="0.3">
      <c r="B6312" s="28">
        <v>43064.861111111109</v>
      </c>
      <c r="C6312" s="27">
        <f t="shared" si="98"/>
        <v>6308</v>
      </c>
      <c r="D6312" s="29">
        <v>25.8</v>
      </c>
      <c r="E6312" s="29">
        <v>26</v>
      </c>
    </row>
    <row r="6313" spans="2:5" x14ac:dyDescent="0.3">
      <c r="B6313" s="28">
        <v>43064.861805555556</v>
      </c>
      <c r="C6313" s="27">
        <f t="shared" si="98"/>
        <v>6309</v>
      </c>
      <c r="D6313" s="29">
        <v>25.7</v>
      </c>
      <c r="E6313" s="29">
        <v>25.9</v>
      </c>
    </row>
    <row r="6314" spans="2:5" x14ac:dyDescent="0.3">
      <c r="B6314" s="28">
        <v>43064.862500000003</v>
      </c>
      <c r="C6314" s="27">
        <f t="shared" si="98"/>
        <v>6310</v>
      </c>
      <c r="D6314" s="29">
        <v>25.6</v>
      </c>
      <c r="E6314" s="29">
        <v>25.9</v>
      </c>
    </row>
    <row r="6315" spans="2:5" x14ac:dyDescent="0.3">
      <c r="B6315" s="28">
        <v>43064.863194444442</v>
      </c>
      <c r="C6315" s="27">
        <f t="shared" si="98"/>
        <v>6311</v>
      </c>
      <c r="D6315" s="29">
        <v>25.6</v>
      </c>
      <c r="E6315" s="29">
        <v>25.8</v>
      </c>
    </row>
    <row r="6316" spans="2:5" x14ac:dyDescent="0.3">
      <c r="B6316" s="28">
        <v>43064.863888888889</v>
      </c>
      <c r="C6316" s="27">
        <f t="shared" si="98"/>
        <v>6312</v>
      </c>
      <c r="D6316" s="29">
        <v>25.6</v>
      </c>
      <c r="E6316" s="29">
        <v>25.8</v>
      </c>
    </row>
    <row r="6317" spans="2:5" x14ac:dyDescent="0.3">
      <c r="B6317" s="28">
        <v>43064.864583333336</v>
      </c>
      <c r="C6317" s="27">
        <f t="shared" si="98"/>
        <v>6313</v>
      </c>
      <c r="D6317" s="29">
        <v>25.6</v>
      </c>
      <c r="E6317" s="29">
        <v>25.7</v>
      </c>
    </row>
    <row r="6318" spans="2:5" x14ac:dyDescent="0.3">
      <c r="B6318" s="28">
        <v>43064.865277777775</v>
      </c>
      <c r="C6318" s="27">
        <f t="shared" si="98"/>
        <v>6314</v>
      </c>
      <c r="D6318" s="29">
        <v>25.5</v>
      </c>
      <c r="E6318" s="29">
        <v>25.7</v>
      </c>
    </row>
    <row r="6319" spans="2:5" x14ac:dyDescent="0.3">
      <c r="B6319" s="28">
        <v>43064.865972222222</v>
      </c>
      <c r="C6319" s="27">
        <f t="shared" si="98"/>
        <v>6315</v>
      </c>
      <c r="D6319" s="29">
        <v>25.5</v>
      </c>
      <c r="E6319" s="29">
        <v>25.7</v>
      </c>
    </row>
    <row r="6320" spans="2:5" x14ac:dyDescent="0.3">
      <c r="B6320" s="28">
        <v>43064.866666666669</v>
      </c>
      <c r="C6320" s="27">
        <f t="shared" si="98"/>
        <v>6316</v>
      </c>
      <c r="D6320" s="29">
        <v>25.6</v>
      </c>
      <c r="E6320" s="29">
        <v>25.7</v>
      </c>
    </row>
    <row r="6321" spans="2:5" x14ac:dyDescent="0.3">
      <c r="B6321" s="28">
        <v>43064.867361111108</v>
      </c>
      <c r="C6321" s="27">
        <f t="shared" si="98"/>
        <v>6317</v>
      </c>
      <c r="D6321" s="29">
        <v>25.6</v>
      </c>
      <c r="E6321" s="29">
        <v>25.7</v>
      </c>
    </row>
    <row r="6322" spans="2:5" x14ac:dyDescent="0.3">
      <c r="B6322" s="28">
        <v>43064.868055555555</v>
      </c>
      <c r="C6322" s="27">
        <f t="shared" si="98"/>
        <v>6318</v>
      </c>
      <c r="D6322" s="29">
        <v>25.6</v>
      </c>
      <c r="E6322" s="29">
        <v>25.7</v>
      </c>
    </row>
    <row r="6323" spans="2:5" x14ac:dyDescent="0.3">
      <c r="B6323" s="28">
        <v>43064.868750000001</v>
      </c>
      <c r="C6323" s="27">
        <f t="shared" si="98"/>
        <v>6319</v>
      </c>
      <c r="D6323" s="29">
        <v>25.5</v>
      </c>
      <c r="E6323" s="29">
        <v>25.7</v>
      </c>
    </row>
    <row r="6324" spans="2:5" x14ac:dyDescent="0.3">
      <c r="B6324" s="28">
        <v>43064.869444444441</v>
      </c>
      <c r="C6324" s="27">
        <f t="shared" si="98"/>
        <v>6320</v>
      </c>
      <c r="D6324" s="29">
        <v>25.6</v>
      </c>
      <c r="E6324" s="29">
        <v>25.7</v>
      </c>
    </row>
    <row r="6325" spans="2:5" x14ac:dyDescent="0.3">
      <c r="B6325" s="28">
        <v>43064.870138888888</v>
      </c>
      <c r="C6325" s="27">
        <f t="shared" si="98"/>
        <v>6321</v>
      </c>
      <c r="D6325" s="29">
        <v>25.6</v>
      </c>
      <c r="E6325" s="29">
        <v>25.7</v>
      </c>
    </row>
    <row r="6326" spans="2:5" x14ac:dyDescent="0.3">
      <c r="B6326" s="28">
        <v>43064.870833333334</v>
      </c>
      <c r="C6326" s="27">
        <f t="shared" si="98"/>
        <v>6322</v>
      </c>
      <c r="D6326" s="29">
        <v>25.5</v>
      </c>
      <c r="E6326" s="29">
        <v>25.7</v>
      </c>
    </row>
    <row r="6327" spans="2:5" x14ac:dyDescent="0.3">
      <c r="B6327" s="28">
        <v>43064.871527777781</v>
      </c>
      <c r="C6327" s="27">
        <f t="shared" si="98"/>
        <v>6323</v>
      </c>
      <c r="D6327" s="29">
        <v>25.5</v>
      </c>
      <c r="E6327" s="29">
        <v>25.7</v>
      </c>
    </row>
    <row r="6328" spans="2:5" x14ac:dyDescent="0.3">
      <c r="B6328" s="28">
        <v>43064.87222222222</v>
      </c>
      <c r="C6328" s="27">
        <f t="shared" si="98"/>
        <v>6324</v>
      </c>
      <c r="D6328" s="29">
        <v>25.4</v>
      </c>
      <c r="E6328" s="29">
        <v>25.6</v>
      </c>
    </row>
    <row r="6329" spans="2:5" x14ac:dyDescent="0.3">
      <c r="B6329" s="28">
        <v>43064.872916666667</v>
      </c>
      <c r="C6329" s="27">
        <f t="shared" si="98"/>
        <v>6325</v>
      </c>
      <c r="D6329" s="29">
        <v>25.4</v>
      </c>
      <c r="E6329" s="29">
        <v>25.6</v>
      </c>
    </row>
    <row r="6330" spans="2:5" x14ac:dyDescent="0.3">
      <c r="B6330" s="28">
        <v>43064.873611111114</v>
      </c>
      <c r="C6330" s="27">
        <f t="shared" si="98"/>
        <v>6326</v>
      </c>
      <c r="D6330" s="29">
        <v>25.4</v>
      </c>
      <c r="E6330" s="29">
        <v>25.6</v>
      </c>
    </row>
    <row r="6331" spans="2:5" x14ac:dyDescent="0.3">
      <c r="B6331" s="28">
        <v>43064.874305555553</v>
      </c>
      <c r="C6331" s="27">
        <f t="shared" si="98"/>
        <v>6327</v>
      </c>
      <c r="D6331" s="29">
        <v>25.5</v>
      </c>
      <c r="E6331" s="29">
        <v>25.6</v>
      </c>
    </row>
    <row r="6332" spans="2:5" x14ac:dyDescent="0.3">
      <c r="B6332" s="28">
        <v>43064.875</v>
      </c>
      <c r="C6332" s="27">
        <f t="shared" si="98"/>
        <v>6328</v>
      </c>
      <c r="D6332" s="29">
        <v>25.4</v>
      </c>
      <c r="E6332" s="29">
        <v>25.6</v>
      </c>
    </row>
    <row r="6333" spans="2:5" x14ac:dyDescent="0.3">
      <c r="B6333" s="28">
        <v>43064.875694444447</v>
      </c>
      <c r="C6333" s="27">
        <f t="shared" si="98"/>
        <v>6329</v>
      </c>
      <c r="D6333" s="29">
        <v>25.4</v>
      </c>
      <c r="E6333" s="29">
        <v>25.6</v>
      </c>
    </row>
    <row r="6334" spans="2:5" x14ac:dyDescent="0.3">
      <c r="B6334" s="28">
        <v>43064.876388888886</v>
      </c>
      <c r="C6334" s="27">
        <f t="shared" si="98"/>
        <v>6330</v>
      </c>
      <c r="D6334" s="29">
        <v>25.4</v>
      </c>
      <c r="E6334" s="29">
        <v>25.5</v>
      </c>
    </row>
    <row r="6335" spans="2:5" x14ac:dyDescent="0.3">
      <c r="B6335" s="28">
        <v>43064.877083333333</v>
      </c>
      <c r="C6335" s="27">
        <f t="shared" si="98"/>
        <v>6331</v>
      </c>
      <c r="D6335" s="29">
        <v>25.4</v>
      </c>
      <c r="E6335" s="29">
        <v>25.5</v>
      </c>
    </row>
    <row r="6336" spans="2:5" x14ac:dyDescent="0.3">
      <c r="B6336" s="28">
        <v>43064.87777777778</v>
      </c>
      <c r="C6336" s="27">
        <f t="shared" si="98"/>
        <v>6332</v>
      </c>
      <c r="D6336" s="29">
        <v>25.4</v>
      </c>
      <c r="E6336" s="29">
        <v>25.5</v>
      </c>
    </row>
    <row r="6337" spans="2:5" x14ac:dyDescent="0.3">
      <c r="B6337" s="28">
        <v>43064.878472222219</v>
      </c>
      <c r="C6337" s="27">
        <f t="shared" si="98"/>
        <v>6333</v>
      </c>
      <c r="D6337" s="29">
        <v>25.4</v>
      </c>
      <c r="E6337" s="29">
        <v>25.5</v>
      </c>
    </row>
    <row r="6338" spans="2:5" x14ac:dyDescent="0.3">
      <c r="B6338" s="28">
        <v>43064.879166666666</v>
      </c>
      <c r="C6338" s="27">
        <f t="shared" si="98"/>
        <v>6334</v>
      </c>
      <c r="D6338" s="29">
        <v>25.4</v>
      </c>
      <c r="E6338" s="29">
        <v>25.5</v>
      </c>
    </row>
    <row r="6339" spans="2:5" x14ac:dyDescent="0.3">
      <c r="B6339" s="28">
        <v>43064.879861111112</v>
      </c>
      <c r="C6339" s="27">
        <f t="shared" si="98"/>
        <v>6335</v>
      </c>
      <c r="D6339" s="29">
        <v>25.2</v>
      </c>
      <c r="E6339" s="29">
        <v>25.5</v>
      </c>
    </row>
    <row r="6340" spans="2:5" x14ac:dyDescent="0.3">
      <c r="B6340" s="28">
        <v>43064.880555555559</v>
      </c>
      <c r="C6340" s="27">
        <f t="shared" si="98"/>
        <v>6336</v>
      </c>
      <c r="D6340" s="29">
        <v>25.1</v>
      </c>
      <c r="E6340" s="29">
        <v>25.5</v>
      </c>
    </row>
    <row r="6341" spans="2:5" x14ac:dyDescent="0.3">
      <c r="B6341" s="28">
        <v>43064.881249999999</v>
      </c>
      <c r="C6341" s="27">
        <f t="shared" si="98"/>
        <v>6337</v>
      </c>
      <c r="D6341" s="29">
        <v>25.1</v>
      </c>
      <c r="E6341" s="29">
        <v>25.4</v>
      </c>
    </row>
    <row r="6342" spans="2:5" x14ac:dyDescent="0.3">
      <c r="B6342" s="28">
        <v>43064.881944444445</v>
      </c>
      <c r="C6342" s="27">
        <f t="shared" si="98"/>
        <v>6338</v>
      </c>
      <c r="D6342" s="29">
        <v>25.1</v>
      </c>
      <c r="E6342" s="29">
        <v>25.3</v>
      </c>
    </row>
    <row r="6343" spans="2:5" x14ac:dyDescent="0.3">
      <c r="B6343" s="28">
        <v>43064.882638888892</v>
      </c>
      <c r="C6343" s="27">
        <f t="shared" ref="C6343:C6406" si="99">C6342+1</f>
        <v>6339</v>
      </c>
      <c r="D6343" s="29">
        <v>25.1</v>
      </c>
      <c r="E6343" s="29">
        <v>25.3</v>
      </c>
    </row>
    <row r="6344" spans="2:5" x14ac:dyDescent="0.3">
      <c r="B6344" s="28">
        <v>43064.883333333331</v>
      </c>
      <c r="C6344" s="27">
        <f t="shared" si="99"/>
        <v>6340</v>
      </c>
      <c r="D6344" s="29">
        <v>25</v>
      </c>
      <c r="E6344" s="29">
        <v>25.2</v>
      </c>
    </row>
    <row r="6345" spans="2:5" x14ac:dyDescent="0.3">
      <c r="B6345" s="28">
        <v>43064.884027777778</v>
      </c>
      <c r="C6345" s="27">
        <f t="shared" si="99"/>
        <v>6341</v>
      </c>
      <c r="D6345" s="29">
        <v>24.9</v>
      </c>
      <c r="E6345" s="29">
        <v>25.2</v>
      </c>
    </row>
    <row r="6346" spans="2:5" x14ac:dyDescent="0.3">
      <c r="B6346" s="28">
        <v>43064.884722222225</v>
      </c>
      <c r="C6346" s="27">
        <f t="shared" si="99"/>
        <v>6342</v>
      </c>
      <c r="D6346" s="29">
        <v>24.9</v>
      </c>
      <c r="E6346" s="29">
        <v>25.2</v>
      </c>
    </row>
    <row r="6347" spans="2:5" x14ac:dyDescent="0.3">
      <c r="B6347" s="28">
        <v>43064.885416666664</v>
      </c>
      <c r="C6347" s="27">
        <f t="shared" si="99"/>
        <v>6343</v>
      </c>
      <c r="D6347" s="29">
        <v>24.9</v>
      </c>
      <c r="E6347" s="29">
        <v>25.1</v>
      </c>
    </row>
    <row r="6348" spans="2:5" x14ac:dyDescent="0.3">
      <c r="B6348" s="28">
        <v>43064.886111111111</v>
      </c>
      <c r="C6348" s="27">
        <f t="shared" si="99"/>
        <v>6344</v>
      </c>
      <c r="D6348" s="29">
        <v>24.9</v>
      </c>
      <c r="E6348" s="29">
        <v>25.1</v>
      </c>
    </row>
    <row r="6349" spans="2:5" x14ac:dyDescent="0.3">
      <c r="B6349" s="28">
        <v>43064.886805555558</v>
      </c>
      <c r="C6349" s="27">
        <f t="shared" si="99"/>
        <v>6345</v>
      </c>
      <c r="D6349" s="29">
        <v>24.9</v>
      </c>
      <c r="E6349" s="29">
        <v>25.1</v>
      </c>
    </row>
    <row r="6350" spans="2:5" x14ac:dyDescent="0.3">
      <c r="B6350" s="28">
        <v>43064.887499999997</v>
      </c>
      <c r="C6350" s="27">
        <f t="shared" si="99"/>
        <v>6346</v>
      </c>
      <c r="D6350" s="29">
        <v>24.9</v>
      </c>
      <c r="E6350" s="29">
        <v>25.1</v>
      </c>
    </row>
    <row r="6351" spans="2:5" x14ac:dyDescent="0.3">
      <c r="B6351" s="28">
        <v>43064.888194444444</v>
      </c>
      <c r="C6351" s="27">
        <f t="shared" si="99"/>
        <v>6347</v>
      </c>
      <c r="D6351" s="29">
        <v>24.9</v>
      </c>
      <c r="E6351" s="29">
        <v>25.1</v>
      </c>
    </row>
    <row r="6352" spans="2:5" x14ac:dyDescent="0.3">
      <c r="B6352" s="28">
        <v>43064.888888888891</v>
      </c>
      <c r="C6352" s="27">
        <f t="shared" si="99"/>
        <v>6348</v>
      </c>
      <c r="D6352" s="29">
        <v>25</v>
      </c>
      <c r="E6352" s="29">
        <v>25.1</v>
      </c>
    </row>
    <row r="6353" spans="2:5" x14ac:dyDescent="0.3">
      <c r="B6353" s="28">
        <v>43064.88958333333</v>
      </c>
      <c r="C6353" s="27">
        <f t="shared" si="99"/>
        <v>6349</v>
      </c>
      <c r="D6353" s="29">
        <v>24.9</v>
      </c>
      <c r="E6353" s="29">
        <v>25.1</v>
      </c>
    </row>
    <row r="6354" spans="2:5" x14ac:dyDescent="0.3">
      <c r="B6354" s="28">
        <v>43064.890277777777</v>
      </c>
      <c r="C6354" s="27">
        <f t="shared" si="99"/>
        <v>6350</v>
      </c>
      <c r="D6354" s="29">
        <v>24.8</v>
      </c>
      <c r="E6354" s="29">
        <v>25.1</v>
      </c>
    </row>
    <row r="6355" spans="2:5" x14ac:dyDescent="0.3">
      <c r="B6355" s="28">
        <v>43064.890972222223</v>
      </c>
      <c r="C6355" s="27">
        <f t="shared" si="99"/>
        <v>6351</v>
      </c>
      <c r="D6355" s="29">
        <v>24.8</v>
      </c>
      <c r="E6355" s="29">
        <v>25</v>
      </c>
    </row>
    <row r="6356" spans="2:5" x14ac:dyDescent="0.3">
      <c r="B6356" s="28">
        <v>43064.89166666667</v>
      </c>
      <c r="C6356" s="27">
        <f t="shared" si="99"/>
        <v>6352</v>
      </c>
      <c r="D6356" s="29">
        <v>24.8</v>
      </c>
      <c r="E6356" s="29">
        <v>25</v>
      </c>
    </row>
    <row r="6357" spans="2:5" x14ac:dyDescent="0.3">
      <c r="B6357" s="28">
        <v>43064.892361111109</v>
      </c>
      <c r="C6357" s="27">
        <f t="shared" si="99"/>
        <v>6353</v>
      </c>
      <c r="D6357" s="29">
        <v>24.8</v>
      </c>
      <c r="E6357" s="29">
        <v>25</v>
      </c>
    </row>
    <row r="6358" spans="2:5" x14ac:dyDescent="0.3">
      <c r="B6358" s="28">
        <v>43064.893055555556</v>
      </c>
      <c r="C6358" s="27">
        <f t="shared" si="99"/>
        <v>6354</v>
      </c>
      <c r="D6358" s="29">
        <v>24.7</v>
      </c>
      <c r="E6358" s="29">
        <v>24.9</v>
      </c>
    </row>
    <row r="6359" spans="2:5" x14ac:dyDescent="0.3">
      <c r="B6359" s="28">
        <v>43064.893750000003</v>
      </c>
      <c r="C6359" s="27">
        <f t="shared" si="99"/>
        <v>6355</v>
      </c>
      <c r="D6359" s="29">
        <v>24.8</v>
      </c>
      <c r="E6359" s="29">
        <v>24.9</v>
      </c>
    </row>
    <row r="6360" spans="2:5" x14ac:dyDescent="0.3">
      <c r="B6360" s="28">
        <v>43064.894444444442</v>
      </c>
      <c r="C6360" s="27">
        <f t="shared" si="99"/>
        <v>6356</v>
      </c>
      <c r="D6360" s="29">
        <v>24.8</v>
      </c>
      <c r="E6360" s="29">
        <v>24.9</v>
      </c>
    </row>
    <row r="6361" spans="2:5" x14ac:dyDescent="0.3">
      <c r="B6361" s="28">
        <v>43064.895138888889</v>
      </c>
      <c r="C6361" s="27">
        <f t="shared" si="99"/>
        <v>6357</v>
      </c>
      <c r="D6361" s="29">
        <v>24.8</v>
      </c>
      <c r="E6361" s="29">
        <v>24.9</v>
      </c>
    </row>
    <row r="6362" spans="2:5" x14ac:dyDescent="0.3">
      <c r="B6362" s="28">
        <v>43064.895833333336</v>
      </c>
      <c r="C6362" s="27">
        <f t="shared" si="99"/>
        <v>6358</v>
      </c>
      <c r="D6362" s="29">
        <v>24.8</v>
      </c>
      <c r="E6362" s="29">
        <v>24.9</v>
      </c>
    </row>
    <row r="6363" spans="2:5" x14ac:dyDescent="0.3">
      <c r="B6363" s="28">
        <v>43064.896527777775</v>
      </c>
      <c r="C6363" s="27">
        <f t="shared" si="99"/>
        <v>6359</v>
      </c>
      <c r="D6363" s="29">
        <v>24.8</v>
      </c>
      <c r="E6363" s="29">
        <v>24.9</v>
      </c>
    </row>
    <row r="6364" spans="2:5" x14ac:dyDescent="0.3">
      <c r="B6364" s="28">
        <v>43064.897222222222</v>
      </c>
      <c r="C6364" s="27">
        <f t="shared" si="99"/>
        <v>6360</v>
      </c>
      <c r="D6364" s="29">
        <v>24.8</v>
      </c>
      <c r="E6364" s="29">
        <v>24.9</v>
      </c>
    </row>
    <row r="6365" spans="2:5" x14ac:dyDescent="0.3">
      <c r="B6365" s="28">
        <v>43064.897916666669</v>
      </c>
      <c r="C6365" s="27">
        <f t="shared" si="99"/>
        <v>6361</v>
      </c>
      <c r="D6365" s="29">
        <v>24.8</v>
      </c>
      <c r="E6365" s="29">
        <v>24.9</v>
      </c>
    </row>
    <row r="6366" spans="2:5" x14ac:dyDescent="0.3">
      <c r="B6366" s="28">
        <v>43064.898611111108</v>
      </c>
      <c r="C6366" s="27">
        <f t="shared" si="99"/>
        <v>6362</v>
      </c>
      <c r="D6366" s="29">
        <v>24.7</v>
      </c>
      <c r="E6366" s="29">
        <v>24.9</v>
      </c>
    </row>
    <row r="6367" spans="2:5" x14ac:dyDescent="0.3">
      <c r="B6367" s="28">
        <v>43064.899305555555</v>
      </c>
      <c r="C6367" s="27">
        <f t="shared" si="99"/>
        <v>6363</v>
      </c>
      <c r="D6367" s="29">
        <v>24.7</v>
      </c>
      <c r="E6367" s="29">
        <v>24.9</v>
      </c>
    </row>
    <row r="6368" spans="2:5" x14ac:dyDescent="0.3">
      <c r="B6368" s="28">
        <v>43064.9</v>
      </c>
      <c r="C6368" s="27">
        <f t="shared" si="99"/>
        <v>6364</v>
      </c>
      <c r="D6368" s="29">
        <v>24.6</v>
      </c>
      <c r="E6368" s="29">
        <v>24.8</v>
      </c>
    </row>
    <row r="6369" spans="2:5" x14ac:dyDescent="0.3">
      <c r="B6369" s="28">
        <v>43064.900694444441</v>
      </c>
      <c r="C6369" s="27">
        <f t="shared" si="99"/>
        <v>6365</v>
      </c>
      <c r="D6369" s="29">
        <v>24.5</v>
      </c>
      <c r="E6369" s="29">
        <v>24.8</v>
      </c>
    </row>
    <row r="6370" spans="2:5" x14ac:dyDescent="0.3">
      <c r="B6370" s="28">
        <v>43064.901388888888</v>
      </c>
      <c r="C6370" s="27">
        <f t="shared" si="99"/>
        <v>6366</v>
      </c>
      <c r="D6370" s="29">
        <v>24.5</v>
      </c>
      <c r="E6370" s="29">
        <v>24.8</v>
      </c>
    </row>
    <row r="6371" spans="2:5" x14ac:dyDescent="0.3">
      <c r="B6371" s="28">
        <v>43064.902083333334</v>
      </c>
      <c r="C6371" s="27">
        <f t="shared" si="99"/>
        <v>6367</v>
      </c>
      <c r="D6371" s="29">
        <v>24.5</v>
      </c>
      <c r="E6371" s="29">
        <v>24.8</v>
      </c>
    </row>
    <row r="6372" spans="2:5" x14ac:dyDescent="0.3">
      <c r="B6372" s="28">
        <v>43064.902777777781</v>
      </c>
      <c r="C6372" s="27">
        <f t="shared" si="99"/>
        <v>6368</v>
      </c>
      <c r="D6372" s="29">
        <v>24.5</v>
      </c>
      <c r="E6372" s="29">
        <v>24.7</v>
      </c>
    </row>
    <row r="6373" spans="2:5" x14ac:dyDescent="0.3">
      <c r="B6373" s="28">
        <v>43064.90347222222</v>
      </c>
      <c r="C6373" s="27">
        <f t="shared" si="99"/>
        <v>6369</v>
      </c>
      <c r="D6373" s="29">
        <v>24.6</v>
      </c>
      <c r="E6373" s="29">
        <v>24.7</v>
      </c>
    </row>
    <row r="6374" spans="2:5" x14ac:dyDescent="0.3">
      <c r="B6374" s="28">
        <v>43064.904166666667</v>
      </c>
      <c r="C6374" s="27">
        <f t="shared" si="99"/>
        <v>6370</v>
      </c>
      <c r="D6374" s="29">
        <v>24.6</v>
      </c>
      <c r="E6374" s="29">
        <v>24.7</v>
      </c>
    </row>
    <row r="6375" spans="2:5" x14ac:dyDescent="0.3">
      <c r="B6375" s="28">
        <v>43064.904861111114</v>
      </c>
      <c r="C6375" s="27">
        <f t="shared" si="99"/>
        <v>6371</v>
      </c>
      <c r="D6375" s="29">
        <v>24.6</v>
      </c>
      <c r="E6375" s="29">
        <v>24.7</v>
      </c>
    </row>
    <row r="6376" spans="2:5" x14ac:dyDescent="0.3">
      <c r="B6376" s="28">
        <v>43064.905555555553</v>
      </c>
      <c r="C6376" s="27">
        <f t="shared" si="99"/>
        <v>6372</v>
      </c>
      <c r="D6376" s="29">
        <v>24.6</v>
      </c>
      <c r="E6376" s="29">
        <v>24.7</v>
      </c>
    </row>
    <row r="6377" spans="2:5" x14ac:dyDescent="0.3">
      <c r="B6377" s="28">
        <v>43064.90625</v>
      </c>
      <c r="C6377" s="27">
        <f t="shared" si="99"/>
        <v>6373</v>
      </c>
      <c r="D6377" s="29">
        <v>24.5</v>
      </c>
      <c r="E6377" s="29">
        <v>24.7</v>
      </c>
    </row>
    <row r="6378" spans="2:5" x14ac:dyDescent="0.3">
      <c r="B6378" s="28">
        <v>43064.906944444447</v>
      </c>
      <c r="C6378" s="27">
        <f t="shared" si="99"/>
        <v>6374</v>
      </c>
      <c r="D6378" s="29">
        <v>24.5</v>
      </c>
      <c r="E6378" s="29">
        <v>24.7</v>
      </c>
    </row>
    <row r="6379" spans="2:5" x14ac:dyDescent="0.3">
      <c r="B6379" s="28">
        <v>43064.907638888886</v>
      </c>
      <c r="C6379" s="27">
        <f t="shared" si="99"/>
        <v>6375</v>
      </c>
      <c r="D6379" s="29">
        <v>24.5</v>
      </c>
      <c r="E6379" s="29">
        <v>24.7</v>
      </c>
    </row>
    <row r="6380" spans="2:5" x14ac:dyDescent="0.3">
      <c r="B6380" s="28">
        <v>43064.908333333333</v>
      </c>
      <c r="C6380" s="27">
        <f t="shared" si="99"/>
        <v>6376</v>
      </c>
      <c r="D6380" s="29">
        <v>24.5</v>
      </c>
      <c r="E6380" s="29">
        <v>24.6</v>
      </c>
    </row>
    <row r="6381" spans="2:5" x14ac:dyDescent="0.3">
      <c r="B6381" s="28">
        <v>43064.90902777778</v>
      </c>
      <c r="C6381" s="27">
        <f t="shared" si="99"/>
        <v>6377</v>
      </c>
      <c r="D6381" s="29">
        <v>24.5</v>
      </c>
      <c r="E6381" s="29">
        <v>24.6</v>
      </c>
    </row>
    <row r="6382" spans="2:5" x14ac:dyDescent="0.3">
      <c r="B6382" s="28">
        <v>43064.909722222219</v>
      </c>
      <c r="C6382" s="27">
        <f t="shared" si="99"/>
        <v>6378</v>
      </c>
      <c r="D6382" s="29">
        <v>24.4</v>
      </c>
      <c r="E6382" s="29">
        <v>24.6</v>
      </c>
    </row>
    <row r="6383" spans="2:5" x14ac:dyDescent="0.3">
      <c r="B6383" s="28">
        <v>43064.910416666666</v>
      </c>
      <c r="C6383" s="27">
        <f t="shared" si="99"/>
        <v>6379</v>
      </c>
      <c r="D6383" s="29">
        <v>24.3</v>
      </c>
      <c r="E6383" s="29">
        <v>24.6</v>
      </c>
    </row>
    <row r="6384" spans="2:5" x14ac:dyDescent="0.3">
      <c r="B6384" s="28">
        <v>43064.911111111112</v>
      </c>
      <c r="C6384" s="27">
        <f t="shared" si="99"/>
        <v>6380</v>
      </c>
      <c r="D6384" s="29">
        <v>24.3</v>
      </c>
      <c r="E6384" s="29">
        <v>24.5</v>
      </c>
    </row>
    <row r="6385" spans="2:5" x14ac:dyDescent="0.3">
      <c r="B6385" s="28">
        <v>43064.911805555559</v>
      </c>
      <c r="C6385" s="27">
        <f t="shared" si="99"/>
        <v>6381</v>
      </c>
      <c r="D6385" s="29">
        <v>24.3</v>
      </c>
      <c r="E6385" s="29">
        <v>24.5</v>
      </c>
    </row>
    <row r="6386" spans="2:5" x14ac:dyDescent="0.3">
      <c r="B6386" s="28">
        <v>43064.912499999999</v>
      </c>
      <c r="C6386" s="27">
        <f t="shared" si="99"/>
        <v>6382</v>
      </c>
      <c r="D6386" s="29">
        <v>24.2</v>
      </c>
      <c r="E6386" s="29">
        <v>24.5</v>
      </c>
    </row>
    <row r="6387" spans="2:5" x14ac:dyDescent="0.3">
      <c r="B6387" s="28">
        <v>43064.913194444445</v>
      </c>
      <c r="C6387" s="27">
        <f t="shared" si="99"/>
        <v>6383</v>
      </c>
      <c r="D6387" s="29">
        <v>24.2</v>
      </c>
      <c r="E6387" s="29">
        <v>24.4</v>
      </c>
    </row>
    <row r="6388" spans="2:5" x14ac:dyDescent="0.3">
      <c r="B6388" s="28">
        <v>43064.913888888892</v>
      </c>
      <c r="C6388" s="27">
        <f t="shared" si="99"/>
        <v>6384</v>
      </c>
      <c r="D6388" s="29">
        <v>24.2</v>
      </c>
      <c r="E6388" s="29">
        <v>24.4</v>
      </c>
    </row>
    <row r="6389" spans="2:5" x14ac:dyDescent="0.3">
      <c r="B6389" s="28">
        <v>43064.914583333331</v>
      </c>
      <c r="C6389" s="27">
        <f t="shared" si="99"/>
        <v>6385</v>
      </c>
      <c r="D6389" s="29">
        <v>24.2</v>
      </c>
      <c r="E6389" s="29">
        <v>24.4</v>
      </c>
    </row>
    <row r="6390" spans="2:5" x14ac:dyDescent="0.3">
      <c r="B6390" s="28">
        <v>43064.915277777778</v>
      </c>
      <c r="C6390" s="27">
        <f t="shared" si="99"/>
        <v>6386</v>
      </c>
      <c r="D6390" s="29">
        <v>24.2</v>
      </c>
      <c r="E6390" s="29">
        <v>24.4</v>
      </c>
    </row>
    <row r="6391" spans="2:5" x14ac:dyDescent="0.3">
      <c r="B6391" s="28">
        <v>43064.915972222225</v>
      </c>
      <c r="C6391" s="27">
        <f t="shared" si="99"/>
        <v>6387</v>
      </c>
      <c r="D6391" s="29">
        <v>24.2</v>
      </c>
      <c r="E6391" s="29">
        <v>24.4</v>
      </c>
    </row>
    <row r="6392" spans="2:5" x14ac:dyDescent="0.3">
      <c r="B6392" s="28">
        <v>43064.916666666664</v>
      </c>
      <c r="C6392" s="27">
        <f t="shared" si="99"/>
        <v>6388</v>
      </c>
      <c r="D6392" s="29">
        <v>24.2</v>
      </c>
      <c r="E6392" s="29">
        <v>24.3</v>
      </c>
    </row>
    <row r="6393" spans="2:5" x14ac:dyDescent="0.3">
      <c r="B6393" s="28">
        <v>43064.917361111111</v>
      </c>
      <c r="C6393" s="27">
        <f t="shared" si="99"/>
        <v>6389</v>
      </c>
      <c r="D6393" s="29">
        <v>24.2</v>
      </c>
      <c r="E6393" s="29">
        <v>24.3</v>
      </c>
    </row>
    <row r="6394" spans="2:5" x14ac:dyDescent="0.3">
      <c r="B6394" s="28">
        <v>43064.918055555558</v>
      </c>
      <c r="C6394" s="27">
        <f t="shared" si="99"/>
        <v>6390</v>
      </c>
      <c r="D6394" s="29">
        <v>24.2</v>
      </c>
      <c r="E6394" s="29">
        <v>24.3</v>
      </c>
    </row>
    <row r="6395" spans="2:5" x14ac:dyDescent="0.3">
      <c r="B6395" s="28">
        <v>43064.918749999997</v>
      </c>
      <c r="C6395" s="27">
        <f t="shared" si="99"/>
        <v>6391</v>
      </c>
      <c r="D6395" s="29">
        <v>24.2</v>
      </c>
      <c r="E6395" s="29">
        <v>24.3</v>
      </c>
    </row>
    <row r="6396" spans="2:5" x14ac:dyDescent="0.3">
      <c r="B6396" s="28">
        <v>43064.919444444444</v>
      </c>
      <c r="C6396" s="27">
        <f t="shared" si="99"/>
        <v>6392</v>
      </c>
      <c r="D6396" s="29">
        <v>24.2</v>
      </c>
      <c r="E6396" s="29">
        <v>24.3</v>
      </c>
    </row>
    <row r="6397" spans="2:5" x14ac:dyDescent="0.3">
      <c r="B6397" s="28">
        <v>43064.920138888891</v>
      </c>
      <c r="C6397" s="27">
        <f t="shared" si="99"/>
        <v>6393</v>
      </c>
      <c r="D6397" s="29">
        <v>24.2</v>
      </c>
      <c r="E6397" s="29">
        <v>24.3</v>
      </c>
    </row>
    <row r="6398" spans="2:5" x14ac:dyDescent="0.3">
      <c r="B6398" s="28">
        <v>43064.92083333333</v>
      </c>
      <c r="C6398" s="27">
        <f t="shared" si="99"/>
        <v>6394</v>
      </c>
      <c r="D6398" s="29">
        <v>24.2</v>
      </c>
      <c r="E6398" s="29">
        <v>24.3</v>
      </c>
    </row>
    <row r="6399" spans="2:5" x14ac:dyDescent="0.3">
      <c r="B6399" s="28">
        <v>43064.921527777777</v>
      </c>
      <c r="C6399" s="27">
        <f t="shared" si="99"/>
        <v>6395</v>
      </c>
      <c r="D6399" s="29">
        <v>24.2</v>
      </c>
      <c r="E6399" s="29">
        <v>24.3</v>
      </c>
    </row>
    <row r="6400" spans="2:5" x14ac:dyDescent="0.3">
      <c r="B6400" s="28">
        <v>43064.922222222223</v>
      </c>
      <c r="C6400" s="27">
        <f t="shared" si="99"/>
        <v>6396</v>
      </c>
      <c r="D6400" s="29">
        <v>24.1</v>
      </c>
      <c r="E6400" s="29">
        <v>24.3</v>
      </c>
    </row>
    <row r="6401" spans="2:5" x14ac:dyDescent="0.3">
      <c r="B6401" s="28">
        <v>43064.92291666667</v>
      </c>
      <c r="C6401" s="27">
        <f t="shared" si="99"/>
        <v>6397</v>
      </c>
      <c r="D6401" s="29">
        <v>24.2</v>
      </c>
      <c r="E6401" s="29">
        <v>24.3</v>
      </c>
    </row>
    <row r="6402" spans="2:5" x14ac:dyDescent="0.3">
      <c r="B6402" s="28">
        <v>43064.923611111109</v>
      </c>
      <c r="C6402" s="27">
        <f t="shared" si="99"/>
        <v>6398</v>
      </c>
      <c r="D6402" s="29">
        <v>24.2</v>
      </c>
      <c r="E6402" s="29">
        <v>24.3</v>
      </c>
    </row>
    <row r="6403" spans="2:5" x14ac:dyDescent="0.3">
      <c r="B6403" s="28">
        <v>43064.924305555556</v>
      </c>
      <c r="C6403" s="27">
        <f t="shared" si="99"/>
        <v>6399</v>
      </c>
      <c r="D6403" s="29">
        <v>24.2</v>
      </c>
      <c r="E6403" s="29">
        <v>24.3</v>
      </c>
    </row>
    <row r="6404" spans="2:5" x14ac:dyDescent="0.3">
      <c r="B6404" s="28">
        <v>43064.925000000003</v>
      </c>
      <c r="C6404" s="27">
        <f t="shared" si="99"/>
        <v>6400</v>
      </c>
      <c r="D6404" s="29">
        <v>24.1</v>
      </c>
      <c r="E6404" s="29">
        <v>24.3</v>
      </c>
    </row>
    <row r="6405" spans="2:5" x14ac:dyDescent="0.3">
      <c r="B6405" s="28">
        <v>43064.925694444442</v>
      </c>
      <c r="C6405" s="27">
        <f t="shared" si="99"/>
        <v>6401</v>
      </c>
      <c r="D6405" s="29">
        <v>24.1</v>
      </c>
      <c r="E6405" s="29">
        <v>24.3</v>
      </c>
    </row>
    <row r="6406" spans="2:5" x14ac:dyDescent="0.3">
      <c r="B6406" s="28">
        <v>43064.926388888889</v>
      </c>
      <c r="C6406" s="27">
        <f t="shared" si="99"/>
        <v>6402</v>
      </c>
      <c r="D6406" s="29">
        <v>24.2</v>
      </c>
      <c r="E6406" s="29">
        <v>24.3</v>
      </c>
    </row>
    <row r="6407" spans="2:5" x14ac:dyDescent="0.3">
      <c r="B6407" s="28">
        <v>43064.927083333336</v>
      </c>
      <c r="C6407" s="27">
        <f t="shared" ref="C6407:C6470" si="100">C6406+1</f>
        <v>6403</v>
      </c>
      <c r="D6407" s="29">
        <v>24.1</v>
      </c>
      <c r="E6407" s="29">
        <v>24.3</v>
      </c>
    </row>
    <row r="6408" spans="2:5" x14ac:dyDescent="0.3">
      <c r="B6408" s="28">
        <v>43064.927777777775</v>
      </c>
      <c r="C6408" s="27">
        <f t="shared" si="100"/>
        <v>6404</v>
      </c>
      <c r="D6408" s="29">
        <v>24.1</v>
      </c>
      <c r="E6408" s="29">
        <v>24.3</v>
      </c>
    </row>
    <row r="6409" spans="2:5" x14ac:dyDescent="0.3">
      <c r="B6409" s="28">
        <v>43064.928472222222</v>
      </c>
      <c r="C6409" s="27">
        <f t="shared" si="100"/>
        <v>6405</v>
      </c>
      <c r="D6409" s="29">
        <v>24.1</v>
      </c>
      <c r="E6409" s="29">
        <v>24.2</v>
      </c>
    </row>
    <row r="6410" spans="2:5" x14ac:dyDescent="0.3">
      <c r="B6410" s="28">
        <v>43064.929166666669</v>
      </c>
      <c r="C6410" s="27">
        <f t="shared" si="100"/>
        <v>6406</v>
      </c>
      <c r="D6410" s="29">
        <v>24.1</v>
      </c>
      <c r="E6410" s="29">
        <v>24.2</v>
      </c>
    </row>
    <row r="6411" spans="2:5" x14ac:dyDescent="0.3">
      <c r="B6411" s="28">
        <v>43064.929861111108</v>
      </c>
      <c r="C6411" s="27">
        <f t="shared" si="100"/>
        <v>6407</v>
      </c>
      <c r="D6411" s="29">
        <v>24</v>
      </c>
      <c r="E6411" s="29">
        <v>24.2</v>
      </c>
    </row>
    <row r="6412" spans="2:5" x14ac:dyDescent="0.3">
      <c r="B6412" s="28">
        <v>43064.930555555555</v>
      </c>
      <c r="C6412" s="27">
        <f t="shared" si="100"/>
        <v>6408</v>
      </c>
      <c r="D6412" s="29">
        <v>24</v>
      </c>
      <c r="E6412" s="29">
        <v>24.2</v>
      </c>
    </row>
    <row r="6413" spans="2:5" x14ac:dyDescent="0.3">
      <c r="B6413" s="28">
        <v>43064.931250000001</v>
      </c>
      <c r="C6413" s="27">
        <f t="shared" si="100"/>
        <v>6409</v>
      </c>
      <c r="D6413" s="29">
        <v>24</v>
      </c>
      <c r="E6413" s="29">
        <v>24.2</v>
      </c>
    </row>
    <row r="6414" spans="2:5" x14ac:dyDescent="0.3">
      <c r="B6414" s="28">
        <v>43064.931944444441</v>
      </c>
      <c r="C6414" s="27">
        <f t="shared" si="100"/>
        <v>6410</v>
      </c>
      <c r="D6414" s="29">
        <v>24</v>
      </c>
      <c r="E6414" s="29">
        <v>24.2</v>
      </c>
    </row>
    <row r="6415" spans="2:5" x14ac:dyDescent="0.3">
      <c r="B6415" s="28">
        <v>43064.932638888888</v>
      </c>
      <c r="C6415" s="27">
        <f t="shared" si="100"/>
        <v>6411</v>
      </c>
      <c r="D6415" s="29">
        <v>24</v>
      </c>
      <c r="E6415" s="29">
        <v>24.1</v>
      </c>
    </row>
    <row r="6416" spans="2:5" x14ac:dyDescent="0.3">
      <c r="B6416" s="28">
        <v>43064.933333333334</v>
      </c>
      <c r="C6416" s="27">
        <f t="shared" si="100"/>
        <v>6412</v>
      </c>
      <c r="D6416" s="29">
        <v>23.9</v>
      </c>
      <c r="E6416" s="29">
        <v>24.1</v>
      </c>
    </row>
    <row r="6417" spans="2:5" x14ac:dyDescent="0.3">
      <c r="B6417" s="28">
        <v>43064.934027777781</v>
      </c>
      <c r="C6417" s="27">
        <f t="shared" si="100"/>
        <v>6413</v>
      </c>
      <c r="D6417" s="29">
        <v>23.9</v>
      </c>
      <c r="E6417" s="29">
        <v>24.1</v>
      </c>
    </row>
    <row r="6418" spans="2:5" x14ac:dyDescent="0.3">
      <c r="B6418" s="28">
        <v>43064.93472222222</v>
      </c>
      <c r="C6418" s="27">
        <f t="shared" si="100"/>
        <v>6414</v>
      </c>
      <c r="D6418" s="29">
        <v>23.9</v>
      </c>
      <c r="E6418" s="29">
        <v>24.1</v>
      </c>
    </row>
    <row r="6419" spans="2:5" x14ac:dyDescent="0.3">
      <c r="B6419" s="28">
        <v>43064.935416666667</v>
      </c>
      <c r="C6419" s="27">
        <f t="shared" si="100"/>
        <v>6415</v>
      </c>
      <c r="D6419" s="29">
        <v>23.9</v>
      </c>
      <c r="E6419" s="29">
        <v>24.1</v>
      </c>
    </row>
    <row r="6420" spans="2:5" x14ac:dyDescent="0.3">
      <c r="B6420" s="28">
        <v>43064.936111111114</v>
      </c>
      <c r="C6420" s="27">
        <f t="shared" si="100"/>
        <v>6416</v>
      </c>
      <c r="D6420" s="29">
        <v>23.9</v>
      </c>
      <c r="E6420" s="29">
        <v>24.1</v>
      </c>
    </row>
    <row r="6421" spans="2:5" x14ac:dyDescent="0.3">
      <c r="B6421" s="28">
        <v>43064.936805555553</v>
      </c>
      <c r="C6421" s="27">
        <f t="shared" si="100"/>
        <v>6417</v>
      </c>
      <c r="D6421" s="29">
        <v>23.9</v>
      </c>
      <c r="E6421" s="29">
        <v>24.1</v>
      </c>
    </row>
    <row r="6422" spans="2:5" x14ac:dyDescent="0.3">
      <c r="B6422" s="28">
        <v>43064.9375</v>
      </c>
      <c r="C6422" s="27">
        <f t="shared" si="100"/>
        <v>6418</v>
      </c>
      <c r="D6422" s="29">
        <v>23.9</v>
      </c>
      <c r="E6422" s="29">
        <v>24</v>
      </c>
    </row>
    <row r="6423" spans="2:5" x14ac:dyDescent="0.3">
      <c r="B6423" s="28">
        <v>43064.938194444447</v>
      </c>
      <c r="C6423" s="27">
        <f t="shared" si="100"/>
        <v>6419</v>
      </c>
      <c r="D6423" s="29">
        <v>23.9</v>
      </c>
      <c r="E6423" s="29">
        <v>24</v>
      </c>
    </row>
    <row r="6424" spans="2:5" x14ac:dyDescent="0.3">
      <c r="B6424" s="28">
        <v>43064.938888888886</v>
      </c>
      <c r="C6424" s="27">
        <f t="shared" si="100"/>
        <v>6420</v>
      </c>
      <c r="D6424" s="29">
        <v>23.7</v>
      </c>
      <c r="E6424" s="29">
        <v>24</v>
      </c>
    </row>
    <row r="6425" spans="2:5" x14ac:dyDescent="0.3">
      <c r="B6425" s="28">
        <v>43064.939583333333</v>
      </c>
      <c r="C6425" s="27">
        <f t="shared" si="100"/>
        <v>6421</v>
      </c>
      <c r="D6425" s="29">
        <v>23.7</v>
      </c>
      <c r="E6425" s="29">
        <v>24</v>
      </c>
    </row>
    <row r="6426" spans="2:5" x14ac:dyDescent="0.3">
      <c r="B6426" s="28">
        <v>43064.94027777778</v>
      </c>
      <c r="C6426" s="27">
        <f t="shared" si="100"/>
        <v>6422</v>
      </c>
      <c r="D6426" s="29">
        <v>23.7</v>
      </c>
      <c r="E6426" s="29">
        <v>24</v>
      </c>
    </row>
    <row r="6427" spans="2:5" x14ac:dyDescent="0.3">
      <c r="B6427" s="28">
        <v>43064.940972222219</v>
      </c>
      <c r="C6427" s="27">
        <f t="shared" si="100"/>
        <v>6423</v>
      </c>
      <c r="D6427" s="29">
        <v>23.7</v>
      </c>
      <c r="E6427" s="29">
        <v>23.9</v>
      </c>
    </row>
    <row r="6428" spans="2:5" x14ac:dyDescent="0.3">
      <c r="B6428" s="28">
        <v>43064.941666666666</v>
      </c>
      <c r="C6428" s="27">
        <f t="shared" si="100"/>
        <v>6424</v>
      </c>
      <c r="D6428" s="29">
        <v>23.6</v>
      </c>
      <c r="E6428" s="29">
        <v>23.8</v>
      </c>
    </row>
    <row r="6429" spans="2:5" x14ac:dyDescent="0.3">
      <c r="B6429" s="28">
        <v>43064.942361111112</v>
      </c>
      <c r="C6429" s="27">
        <f t="shared" si="100"/>
        <v>6425</v>
      </c>
      <c r="D6429" s="29">
        <v>23.6</v>
      </c>
      <c r="E6429" s="29">
        <v>23.8</v>
      </c>
    </row>
    <row r="6430" spans="2:5" x14ac:dyDescent="0.3">
      <c r="B6430" s="28">
        <v>43064.943055555559</v>
      </c>
      <c r="C6430" s="27">
        <f t="shared" si="100"/>
        <v>6426</v>
      </c>
      <c r="D6430" s="29">
        <v>23.7</v>
      </c>
      <c r="E6430" s="29">
        <v>23.8</v>
      </c>
    </row>
    <row r="6431" spans="2:5" x14ac:dyDescent="0.3">
      <c r="B6431" s="28">
        <v>43064.943749999999</v>
      </c>
      <c r="C6431" s="27">
        <f t="shared" si="100"/>
        <v>6427</v>
      </c>
      <c r="D6431" s="29">
        <v>23.7</v>
      </c>
      <c r="E6431" s="29">
        <v>23.8</v>
      </c>
    </row>
    <row r="6432" spans="2:5" x14ac:dyDescent="0.3">
      <c r="B6432" s="28">
        <v>43064.944444444445</v>
      </c>
      <c r="C6432" s="27">
        <f t="shared" si="100"/>
        <v>6428</v>
      </c>
      <c r="D6432" s="29">
        <v>23.6</v>
      </c>
      <c r="E6432" s="29">
        <v>23.8</v>
      </c>
    </row>
    <row r="6433" spans="2:5" x14ac:dyDescent="0.3">
      <c r="B6433" s="28">
        <v>43064.945138888892</v>
      </c>
      <c r="C6433" s="27">
        <f t="shared" si="100"/>
        <v>6429</v>
      </c>
      <c r="D6433" s="29">
        <v>23.6</v>
      </c>
      <c r="E6433" s="29">
        <v>23.8</v>
      </c>
    </row>
    <row r="6434" spans="2:5" x14ac:dyDescent="0.3">
      <c r="B6434" s="28">
        <v>43064.945833333331</v>
      </c>
      <c r="C6434" s="27">
        <f t="shared" si="100"/>
        <v>6430</v>
      </c>
      <c r="D6434" s="29">
        <v>23.6</v>
      </c>
      <c r="E6434" s="29">
        <v>23.8</v>
      </c>
    </row>
    <row r="6435" spans="2:5" x14ac:dyDescent="0.3">
      <c r="B6435" s="28">
        <v>43064.946527777778</v>
      </c>
      <c r="C6435" s="27">
        <f t="shared" si="100"/>
        <v>6431</v>
      </c>
      <c r="D6435" s="29">
        <v>23.6</v>
      </c>
      <c r="E6435" s="29">
        <v>23.8</v>
      </c>
    </row>
    <row r="6436" spans="2:5" x14ac:dyDescent="0.3">
      <c r="B6436" s="28">
        <v>43064.947222222225</v>
      </c>
      <c r="C6436" s="27">
        <f t="shared" si="100"/>
        <v>6432</v>
      </c>
      <c r="D6436" s="29">
        <v>23.6</v>
      </c>
      <c r="E6436" s="29">
        <v>23.7</v>
      </c>
    </row>
    <row r="6437" spans="2:5" x14ac:dyDescent="0.3">
      <c r="B6437" s="28">
        <v>43064.947916666664</v>
      </c>
      <c r="C6437" s="27">
        <f t="shared" si="100"/>
        <v>6433</v>
      </c>
      <c r="D6437" s="29">
        <v>23.6</v>
      </c>
      <c r="E6437" s="29">
        <v>23.7</v>
      </c>
    </row>
    <row r="6438" spans="2:5" x14ac:dyDescent="0.3">
      <c r="B6438" s="28">
        <v>43064.948611111111</v>
      </c>
      <c r="C6438" s="27">
        <f t="shared" si="100"/>
        <v>6434</v>
      </c>
      <c r="D6438" s="29">
        <v>23.6</v>
      </c>
      <c r="E6438" s="29">
        <v>23.7</v>
      </c>
    </row>
    <row r="6439" spans="2:5" x14ac:dyDescent="0.3">
      <c r="B6439" s="28">
        <v>43064.949305555558</v>
      </c>
      <c r="C6439" s="27">
        <f t="shared" si="100"/>
        <v>6435</v>
      </c>
      <c r="D6439" s="29">
        <v>23.5</v>
      </c>
      <c r="E6439" s="29">
        <v>23.7</v>
      </c>
    </row>
    <row r="6440" spans="2:5" x14ac:dyDescent="0.3">
      <c r="B6440" s="28">
        <v>43064.95</v>
      </c>
      <c r="C6440" s="27">
        <f t="shared" si="100"/>
        <v>6436</v>
      </c>
      <c r="D6440" s="29">
        <v>23.5</v>
      </c>
      <c r="E6440" s="29">
        <v>23.7</v>
      </c>
    </row>
    <row r="6441" spans="2:5" x14ac:dyDescent="0.3">
      <c r="B6441" s="28">
        <v>43064.950694444444</v>
      </c>
      <c r="C6441" s="27">
        <f t="shared" si="100"/>
        <v>6437</v>
      </c>
      <c r="D6441" s="29">
        <v>23.5</v>
      </c>
      <c r="E6441" s="29">
        <v>23.6</v>
      </c>
    </row>
    <row r="6442" spans="2:5" x14ac:dyDescent="0.3">
      <c r="B6442" s="28">
        <v>43064.951388888891</v>
      </c>
      <c r="C6442" s="27">
        <f t="shared" si="100"/>
        <v>6438</v>
      </c>
      <c r="D6442" s="29">
        <v>23.4</v>
      </c>
      <c r="E6442" s="29">
        <v>23.6</v>
      </c>
    </row>
    <row r="6443" spans="2:5" x14ac:dyDescent="0.3">
      <c r="B6443" s="28">
        <v>43064.95208333333</v>
      </c>
      <c r="C6443" s="27">
        <f t="shared" si="100"/>
        <v>6439</v>
      </c>
      <c r="D6443" s="29">
        <v>23.4</v>
      </c>
      <c r="E6443" s="29">
        <v>23.6</v>
      </c>
    </row>
    <row r="6444" spans="2:5" x14ac:dyDescent="0.3">
      <c r="B6444" s="28">
        <v>43064.952777777777</v>
      </c>
      <c r="C6444" s="27">
        <f t="shared" si="100"/>
        <v>6440</v>
      </c>
      <c r="D6444" s="29">
        <v>23.4</v>
      </c>
      <c r="E6444" s="29">
        <v>23.6</v>
      </c>
    </row>
    <row r="6445" spans="2:5" x14ac:dyDescent="0.3">
      <c r="B6445" s="28">
        <v>43064.953472222223</v>
      </c>
      <c r="C6445" s="27">
        <f t="shared" si="100"/>
        <v>6441</v>
      </c>
      <c r="D6445" s="29">
        <v>23.4</v>
      </c>
      <c r="E6445" s="29">
        <v>23.6</v>
      </c>
    </row>
    <row r="6446" spans="2:5" x14ac:dyDescent="0.3">
      <c r="B6446" s="28">
        <v>43064.95416666667</v>
      </c>
      <c r="C6446" s="27">
        <f t="shared" si="100"/>
        <v>6442</v>
      </c>
      <c r="D6446" s="29">
        <v>23.4</v>
      </c>
      <c r="E6446" s="29">
        <v>23.5</v>
      </c>
    </row>
    <row r="6447" spans="2:5" x14ac:dyDescent="0.3">
      <c r="B6447" s="28">
        <v>43064.954861111109</v>
      </c>
      <c r="C6447" s="27">
        <f t="shared" si="100"/>
        <v>6443</v>
      </c>
      <c r="D6447" s="29">
        <v>23.4</v>
      </c>
      <c r="E6447" s="29">
        <v>23.5</v>
      </c>
    </row>
    <row r="6448" spans="2:5" x14ac:dyDescent="0.3">
      <c r="B6448" s="28">
        <v>43064.955555555556</v>
      </c>
      <c r="C6448" s="27">
        <f t="shared" si="100"/>
        <v>6444</v>
      </c>
      <c r="D6448" s="29">
        <v>23.4</v>
      </c>
      <c r="E6448" s="29">
        <v>23.5</v>
      </c>
    </row>
    <row r="6449" spans="2:5" x14ac:dyDescent="0.3">
      <c r="B6449" s="28">
        <v>43064.956250000003</v>
      </c>
      <c r="C6449" s="27">
        <f t="shared" si="100"/>
        <v>6445</v>
      </c>
      <c r="D6449" s="29">
        <v>23.4</v>
      </c>
      <c r="E6449" s="29">
        <v>23.5</v>
      </c>
    </row>
    <row r="6450" spans="2:5" x14ac:dyDescent="0.3">
      <c r="B6450" s="28">
        <v>43064.956944444442</v>
      </c>
      <c r="C6450" s="27">
        <f t="shared" si="100"/>
        <v>6446</v>
      </c>
      <c r="D6450" s="29">
        <v>23.4</v>
      </c>
      <c r="E6450" s="29">
        <v>23.5</v>
      </c>
    </row>
    <row r="6451" spans="2:5" x14ac:dyDescent="0.3">
      <c r="B6451" s="28">
        <v>43064.957638888889</v>
      </c>
      <c r="C6451" s="27">
        <f t="shared" si="100"/>
        <v>6447</v>
      </c>
      <c r="D6451" s="29">
        <v>23.4</v>
      </c>
      <c r="E6451" s="29">
        <v>23.5</v>
      </c>
    </row>
    <row r="6452" spans="2:5" x14ac:dyDescent="0.3">
      <c r="B6452" s="28">
        <v>43064.958333333336</v>
      </c>
      <c r="C6452" s="27">
        <f t="shared" si="100"/>
        <v>6448</v>
      </c>
      <c r="D6452" s="29">
        <v>23.4</v>
      </c>
      <c r="E6452" s="29">
        <v>23.5</v>
      </c>
    </row>
    <row r="6453" spans="2:5" x14ac:dyDescent="0.3">
      <c r="B6453" s="28">
        <v>43064.959027777775</v>
      </c>
      <c r="C6453" s="27">
        <f t="shared" si="100"/>
        <v>6449</v>
      </c>
      <c r="D6453" s="29">
        <v>23.4</v>
      </c>
      <c r="E6453" s="29">
        <v>23.5</v>
      </c>
    </row>
    <row r="6454" spans="2:5" x14ac:dyDescent="0.3">
      <c r="B6454" s="28">
        <v>43064.959722222222</v>
      </c>
      <c r="C6454" s="27">
        <f t="shared" si="100"/>
        <v>6450</v>
      </c>
      <c r="D6454" s="29">
        <v>23.4</v>
      </c>
      <c r="E6454" s="29">
        <v>23.5</v>
      </c>
    </row>
    <row r="6455" spans="2:5" x14ac:dyDescent="0.3">
      <c r="B6455" s="28">
        <v>43064.960416666669</v>
      </c>
      <c r="C6455" s="27">
        <f t="shared" si="100"/>
        <v>6451</v>
      </c>
      <c r="D6455" s="29">
        <v>23.5</v>
      </c>
      <c r="E6455" s="29">
        <v>23.5</v>
      </c>
    </row>
    <row r="6456" spans="2:5" x14ac:dyDescent="0.3">
      <c r="B6456" s="28">
        <v>43064.961111111108</v>
      </c>
      <c r="C6456" s="27">
        <f t="shared" si="100"/>
        <v>6452</v>
      </c>
      <c r="D6456" s="29">
        <v>23.5</v>
      </c>
      <c r="E6456" s="29">
        <v>23.5</v>
      </c>
    </row>
    <row r="6457" spans="2:5" x14ac:dyDescent="0.3">
      <c r="B6457" s="28">
        <v>43064.961805555555</v>
      </c>
      <c r="C6457" s="27">
        <f t="shared" si="100"/>
        <v>6453</v>
      </c>
      <c r="D6457" s="29">
        <v>23.4</v>
      </c>
      <c r="E6457" s="29">
        <v>23.5</v>
      </c>
    </row>
    <row r="6458" spans="2:5" x14ac:dyDescent="0.3">
      <c r="B6458" s="28">
        <v>43064.962500000001</v>
      </c>
      <c r="C6458" s="27">
        <f t="shared" si="100"/>
        <v>6454</v>
      </c>
      <c r="D6458" s="29">
        <v>23.5</v>
      </c>
      <c r="E6458" s="29">
        <v>23.5</v>
      </c>
    </row>
    <row r="6459" spans="2:5" x14ac:dyDescent="0.3">
      <c r="B6459" s="28">
        <v>43064.963194444441</v>
      </c>
      <c r="C6459" s="27">
        <f t="shared" si="100"/>
        <v>6455</v>
      </c>
      <c r="D6459" s="29">
        <v>23.4</v>
      </c>
      <c r="E6459" s="29">
        <v>23.5</v>
      </c>
    </row>
    <row r="6460" spans="2:5" x14ac:dyDescent="0.3">
      <c r="B6460" s="28">
        <v>43064.963888888888</v>
      </c>
      <c r="C6460" s="27">
        <f t="shared" si="100"/>
        <v>6456</v>
      </c>
      <c r="D6460" s="29">
        <v>23.5</v>
      </c>
      <c r="E6460" s="29">
        <v>23.5</v>
      </c>
    </row>
    <row r="6461" spans="2:5" x14ac:dyDescent="0.3">
      <c r="B6461" s="28">
        <v>43064.964583333334</v>
      </c>
      <c r="C6461" s="27">
        <f t="shared" si="100"/>
        <v>6457</v>
      </c>
      <c r="D6461" s="29">
        <v>23.4</v>
      </c>
      <c r="E6461" s="29">
        <v>23.6</v>
      </c>
    </row>
    <row r="6462" spans="2:5" x14ac:dyDescent="0.3">
      <c r="B6462" s="28">
        <v>43064.965277777781</v>
      </c>
      <c r="C6462" s="27">
        <f t="shared" si="100"/>
        <v>6458</v>
      </c>
      <c r="D6462" s="29">
        <v>23.5</v>
      </c>
      <c r="E6462" s="29">
        <v>23.5</v>
      </c>
    </row>
    <row r="6463" spans="2:5" x14ac:dyDescent="0.3">
      <c r="B6463" s="28">
        <v>43064.96597222222</v>
      </c>
      <c r="C6463" s="27">
        <f t="shared" si="100"/>
        <v>6459</v>
      </c>
      <c r="D6463" s="29">
        <v>23.5</v>
      </c>
      <c r="E6463" s="29">
        <v>23.6</v>
      </c>
    </row>
    <row r="6464" spans="2:5" x14ac:dyDescent="0.3">
      <c r="B6464" s="28">
        <v>43064.966666666667</v>
      </c>
      <c r="C6464" s="27">
        <f t="shared" si="100"/>
        <v>6460</v>
      </c>
      <c r="D6464" s="29">
        <v>23.5</v>
      </c>
      <c r="E6464" s="29">
        <v>23.6</v>
      </c>
    </row>
    <row r="6465" spans="2:5" x14ac:dyDescent="0.3">
      <c r="B6465" s="28">
        <v>43064.967361111114</v>
      </c>
      <c r="C6465" s="27">
        <f t="shared" si="100"/>
        <v>6461</v>
      </c>
      <c r="D6465" s="29">
        <v>23.4</v>
      </c>
      <c r="E6465" s="29">
        <v>23.5</v>
      </c>
    </row>
    <row r="6466" spans="2:5" x14ac:dyDescent="0.3">
      <c r="B6466" s="28">
        <v>43064.968055555553</v>
      </c>
      <c r="C6466" s="27">
        <f t="shared" si="100"/>
        <v>6462</v>
      </c>
      <c r="D6466" s="29">
        <v>23.4</v>
      </c>
      <c r="E6466" s="29">
        <v>23.5</v>
      </c>
    </row>
    <row r="6467" spans="2:5" x14ac:dyDescent="0.3">
      <c r="B6467" s="28">
        <v>43064.96875</v>
      </c>
      <c r="C6467" s="27">
        <f t="shared" si="100"/>
        <v>6463</v>
      </c>
      <c r="D6467" s="29">
        <v>23.4</v>
      </c>
      <c r="E6467" s="29">
        <v>23.5</v>
      </c>
    </row>
    <row r="6468" spans="2:5" x14ac:dyDescent="0.3">
      <c r="B6468" s="28">
        <v>43064.969444444447</v>
      </c>
      <c r="C6468" s="27">
        <f t="shared" si="100"/>
        <v>6464</v>
      </c>
      <c r="D6468" s="29">
        <v>23.4</v>
      </c>
      <c r="E6468" s="29">
        <v>23.5</v>
      </c>
    </row>
    <row r="6469" spans="2:5" x14ac:dyDescent="0.3">
      <c r="B6469" s="28">
        <v>43064.970138888886</v>
      </c>
      <c r="C6469" s="27">
        <f t="shared" si="100"/>
        <v>6465</v>
      </c>
      <c r="D6469" s="29">
        <v>23.4</v>
      </c>
      <c r="E6469" s="29">
        <v>23.5</v>
      </c>
    </row>
    <row r="6470" spans="2:5" x14ac:dyDescent="0.3">
      <c r="B6470" s="28">
        <v>43064.970833333333</v>
      </c>
      <c r="C6470" s="27">
        <f t="shared" si="100"/>
        <v>6466</v>
      </c>
      <c r="D6470" s="29">
        <v>23.4</v>
      </c>
      <c r="E6470" s="29">
        <v>23.5</v>
      </c>
    </row>
    <row r="6471" spans="2:5" x14ac:dyDescent="0.3">
      <c r="B6471" s="28">
        <v>43064.97152777778</v>
      </c>
      <c r="C6471" s="27">
        <f t="shared" ref="C6471:C6534" si="101">C6470+1</f>
        <v>6467</v>
      </c>
      <c r="D6471" s="29">
        <v>23.4</v>
      </c>
      <c r="E6471" s="29">
        <v>23.5</v>
      </c>
    </row>
    <row r="6472" spans="2:5" x14ac:dyDescent="0.3">
      <c r="B6472" s="28">
        <v>43064.972222222219</v>
      </c>
      <c r="C6472" s="27">
        <f t="shared" si="101"/>
        <v>6468</v>
      </c>
      <c r="D6472" s="29">
        <v>23.4</v>
      </c>
      <c r="E6472" s="29">
        <v>23.5</v>
      </c>
    </row>
    <row r="6473" spans="2:5" x14ac:dyDescent="0.3">
      <c r="B6473" s="28">
        <v>43064.972916666666</v>
      </c>
      <c r="C6473" s="27">
        <f t="shared" si="101"/>
        <v>6469</v>
      </c>
      <c r="D6473" s="29">
        <v>23.4</v>
      </c>
      <c r="E6473" s="29">
        <v>23.5</v>
      </c>
    </row>
    <row r="6474" spans="2:5" x14ac:dyDescent="0.3">
      <c r="B6474" s="28">
        <v>43064.973611111112</v>
      </c>
      <c r="C6474" s="27">
        <f t="shared" si="101"/>
        <v>6470</v>
      </c>
      <c r="D6474" s="29">
        <v>23.3</v>
      </c>
      <c r="E6474" s="29">
        <v>23.5</v>
      </c>
    </row>
    <row r="6475" spans="2:5" x14ac:dyDescent="0.3">
      <c r="B6475" s="28">
        <v>43064.974305555559</v>
      </c>
      <c r="C6475" s="27">
        <f t="shared" si="101"/>
        <v>6471</v>
      </c>
      <c r="D6475" s="29">
        <v>23.3</v>
      </c>
      <c r="E6475" s="29">
        <v>23.4</v>
      </c>
    </row>
    <row r="6476" spans="2:5" x14ac:dyDescent="0.3">
      <c r="B6476" s="28">
        <v>43064.974999999999</v>
      </c>
      <c r="C6476" s="27">
        <f t="shared" si="101"/>
        <v>6472</v>
      </c>
      <c r="D6476" s="29">
        <v>23.3</v>
      </c>
      <c r="E6476" s="29">
        <v>23.4</v>
      </c>
    </row>
    <row r="6477" spans="2:5" x14ac:dyDescent="0.3">
      <c r="B6477" s="28">
        <v>43064.975694444445</v>
      </c>
      <c r="C6477" s="27">
        <f t="shared" si="101"/>
        <v>6473</v>
      </c>
      <c r="D6477" s="29">
        <v>23.3</v>
      </c>
      <c r="E6477" s="29">
        <v>23.4</v>
      </c>
    </row>
    <row r="6478" spans="2:5" x14ac:dyDescent="0.3">
      <c r="B6478" s="28">
        <v>43064.976388888892</v>
      </c>
      <c r="C6478" s="27">
        <f t="shared" si="101"/>
        <v>6474</v>
      </c>
      <c r="D6478" s="29">
        <v>23.4</v>
      </c>
      <c r="E6478" s="29">
        <v>23.4</v>
      </c>
    </row>
    <row r="6479" spans="2:5" x14ac:dyDescent="0.3">
      <c r="B6479" s="28">
        <v>43064.977083333331</v>
      </c>
      <c r="C6479" s="27">
        <f t="shared" si="101"/>
        <v>6475</v>
      </c>
      <c r="D6479" s="29">
        <v>23.4</v>
      </c>
      <c r="E6479" s="29">
        <v>23.4</v>
      </c>
    </row>
    <row r="6480" spans="2:5" x14ac:dyDescent="0.3">
      <c r="B6480" s="28">
        <v>43064.977777777778</v>
      </c>
      <c r="C6480" s="27">
        <f t="shared" si="101"/>
        <v>6476</v>
      </c>
      <c r="D6480" s="29">
        <v>23.4</v>
      </c>
      <c r="E6480" s="29">
        <v>23.5</v>
      </c>
    </row>
    <row r="6481" spans="2:5" x14ac:dyDescent="0.3">
      <c r="B6481" s="28">
        <v>43064.978472222225</v>
      </c>
      <c r="C6481" s="27">
        <f t="shared" si="101"/>
        <v>6477</v>
      </c>
      <c r="D6481" s="29">
        <v>23.5</v>
      </c>
      <c r="E6481" s="29">
        <v>23.5</v>
      </c>
    </row>
    <row r="6482" spans="2:5" x14ac:dyDescent="0.3">
      <c r="B6482" s="28">
        <v>43064.979166666664</v>
      </c>
      <c r="C6482" s="27">
        <f t="shared" si="101"/>
        <v>6478</v>
      </c>
      <c r="D6482" s="29">
        <v>23.5</v>
      </c>
      <c r="E6482" s="29">
        <v>23.5</v>
      </c>
    </row>
    <row r="6483" spans="2:5" x14ac:dyDescent="0.3">
      <c r="B6483" s="28">
        <v>43064.979861111111</v>
      </c>
      <c r="C6483" s="27">
        <f t="shared" si="101"/>
        <v>6479</v>
      </c>
      <c r="D6483" s="29">
        <v>23.5</v>
      </c>
      <c r="E6483" s="29">
        <v>23.5</v>
      </c>
    </row>
    <row r="6484" spans="2:5" x14ac:dyDescent="0.3">
      <c r="B6484" s="28">
        <v>43064.980555555558</v>
      </c>
      <c r="C6484" s="27">
        <f t="shared" si="101"/>
        <v>6480</v>
      </c>
      <c r="D6484" s="29">
        <v>23.5</v>
      </c>
      <c r="E6484" s="29">
        <v>23.5</v>
      </c>
    </row>
    <row r="6485" spans="2:5" x14ac:dyDescent="0.3">
      <c r="B6485" s="28">
        <v>43064.981249999997</v>
      </c>
      <c r="C6485" s="27">
        <f t="shared" si="101"/>
        <v>6481</v>
      </c>
      <c r="D6485" s="29">
        <v>23.5</v>
      </c>
      <c r="E6485" s="29">
        <v>23.6</v>
      </c>
    </row>
    <row r="6486" spans="2:5" x14ac:dyDescent="0.3">
      <c r="B6486" s="28">
        <v>43064.981944444444</v>
      </c>
      <c r="C6486" s="27">
        <f t="shared" si="101"/>
        <v>6482</v>
      </c>
      <c r="D6486" s="29">
        <v>23.5</v>
      </c>
      <c r="E6486" s="29">
        <v>23.6</v>
      </c>
    </row>
    <row r="6487" spans="2:5" x14ac:dyDescent="0.3">
      <c r="B6487" s="28">
        <v>43064.982638888891</v>
      </c>
      <c r="C6487" s="27">
        <f t="shared" si="101"/>
        <v>6483</v>
      </c>
      <c r="D6487" s="29">
        <v>23.5</v>
      </c>
      <c r="E6487" s="29">
        <v>23.6</v>
      </c>
    </row>
    <row r="6488" spans="2:5" x14ac:dyDescent="0.3">
      <c r="B6488" s="28">
        <v>43064.98333333333</v>
      </c>
      <c r="C6488" s="27">
        <f t="shared" si="101"/>
        <v>6484</v>
      </c>
      <c r="D6488" s="29">
        <v>23.4</v>
      </c>
      <c r="E6488" s="29">
        <v>23.5</v>
      </c>
    </row>
    <row r="6489" spans="2:5" x14ac:dyDescent="0.3">
      <c r="B6489" s="28">
        <v>43064.984027777777</v>
      </c>
      <c r="C6489" s="27">
        <f t="shared" si="101"/>
        <v>6485</v>
      </c>
      <c r="D6489" s="29">
        <v>23.4</v>
      </c>
      <c r="E6489" s="29">
        <v>23.5</v>
      </c>
    </row>
    <row r="6490" spans="2:5" x14ac:dyDescent="0.3">
      <c r="B6490" s="28">
        <v>43064.984722222223</v>
      </c>
      <c r="C6490" s="27">
        <f t="shared" si="101"/>
        <v>6486</v>
      </c>
      <c r="D6490" s="29">
        <v>23.4</v>
      </c>
      <c r="E6490" s="29">
        <v>23.5</v>
      </c>
    </row>
    <row r="6491" spans="2:5" x14ac:dyDescent="0.3">
      <c r="B6491" s="28">
        <v>43064.98541666667</v>
      </c>
      <c r="C6491" s="27">
        <f t="shared" si="101"/>
        <v>6487</v>
      </c>
      <c r="D6491" s="29">
        <v>23.5</v>
      </c>
      <c r="E6491" s="29">
        <v>23.5</v>
      </c>
    </row>
    <row r="6492" spans="2:5" x14ac:dyDescent="0.3">
      <c r="B6492" s="28">
        <v>43064.986111111109</v>
      </c>
      <c r="C6492" s="27">
        <f t="shared" si="101"/>
        <v>6488</v>
      </c>
      <c r="D6492" s="29">
        <v>23.5</v>
      </c>
      <c r="E6492" s="29">
        <v>23.5</v>
      </c>
    </row>
    <row r="6493" spans="2:5" x14ac:dyDescent="0.3">
      <c r="B6493" s="28">
        <v>43064.986805555556</v>
      </c>
      <c r="C6493" s="27">
        <f t="shared" si="101"/>
        <v>6489</v>
      </c>
      <c r="D6493" s="29">
        <v>23.4</v>
      </c>
      <c r="E6493" s="29">
        <v>23.6</v>
      </c>
    </row>
    <row r="6494" spans="2:5" x14ac:dyDescent="0.3">
      <c r="B6494" s="28">
        <v>43064.987500000003</v>
      </c>
      <c r="C6494" s="27">
        <f t="shared" si="101"/>
        <v>6490</v>
      </c>
      <c r="D6494" s="29">
        <v>23.4</v>
      </c>
      <c r="E6494" s="29">
        <v>23.5</v>
      </c>
    </row>
    <row r="6495" spans="2:5" x14ac:dyDescent="0.3">
      <c r="B6495" s="28">
        <v>43064.988194444442</v>
      </c>
      <c r="C6495" s="27">
        <f t="shared" si="101"/>
        <v>6491</v>
      </c>
      <c r="D6495" s="29">
        <v>23.4</v>
      </c>
      <c r="E6495" s="29">
        <v>23.5</v>
      </c>
    </row>
    <row r="6496" spans="2:5" x14ac:dyDescent="0.3">
      <c r="B6496" s="28">
        <v>43064.988888888889</v>
      </c>
      <c r="C6496" s="27">
        <f t="shared" si="101"/>
        <v>6492</v>
      </c>
      <c r="D6496" s="29">
        <v>23.4</v>
      </c>
      <c r="E6496" s="29">
        <v>23.5</v>
      </c>
    </row>
    <row r="6497" spans="2:5" x14ac:dyDescent="0.3">
      <c r="B6497" s="28">
        <v>43064.989583333336</v>
      </c>
      <c r="C6497" s="27">
        <f t="shared" si="101"/>
        <v>6493</v>
      </c>
      <c r="D6497" s="29">
        <v>23.4</v>
      </c>
      <c r="E6497" s="29">
        <v>23.5</v>
      </c>
    </row>
    <row r="6498" spans="2:5" x14ac:dyDescent="0.3">
      <c r="B6498" s="28">
        <v>43064.990277777775</v>
      </c>
      <c r="C6498" s="27">
        <f t="shared" si="101"/>
        <v>6494</v>
      </c>
      <c r="D6498" s="29">
        <v>23.5</v>
      </c>
      <c r="E6498" s="29">
        <v>23.5</v>
      </c>
    </row>
    <row r="6499" spans="2:5" x14ac:dyDescent="0.3">
      <c r="B6499" s="28">
        <v>43064.990972222222</v>
      </c>
      <c r="C6499" s="27">
        <f t="shared" si="101"/>
        <v>6495</v>
      </c>
      <c r="D6499" s="29">
        <v>23.5</v>
      </c>
      <c r="E6499" s="29">
        <v>23.6</v>
      </c>
    </row>
    <row r="6500" spans="2:5" x14ac:dyDescent="0.3">
      <c r="B6500" s="28">
        <v>43064.991666666669</v>
      </c>
      <c r="C6500" s="27">
        <f t="shared" si="101"/>
        <v>6496</v>
      </c>
      <c r="D6500" s="29">
        <v>23.5</v>
      </c>
      <c r="E6500" s="29">
        <v>23.6</v>
      </c>
    </row>
    <row r="6501" spans="2:5" x14ac:dyDescent="0.3">
      <c r="B6501" s="28">
        <v>43064.992361111108</v>
      </c>
      <c r="C6501" s="27">
        <f t="shared" si="101"/>
        <v>6497</v>
      </c>
      <c r="D6501" s="29">
        <v>23.5</v>
      </c>
      <c r="E6501" s="29">
        <v>23.6</v>
      </c>
    </row>
    <row r="6502" spans="2:5" x14ac:dyDescent="0.3">
      <c r="B6502" s="28">
        <v>43064.993055555555</v>
      </c>
      <c r="C6502" s="27">
        <f t="shared" si="101"/>
        <v>6498</v>
      </c>
      <c r="D6502" s="29">
        <v>23.4</v>
      </c>
      <c r="E6502" s="29">
        <v>23.6</v>
      </c>
    </row>
    <row r="6503" spans="2:5" x14ac:dyDescent="0.3">
      <c r="B6503" s="28">
        <v>43064.993750000001</v>
      </c>
      <c r="C6503" s="27">
        <f t="shared" si="101"/>
        <v>6499</v>
      </c>
      <c r="D6503" s="29">
        <v>23.4</v>
      </c>
      <c r="E6503" s="29">
        <v>23.6</v>
      </c>
    </row>
    <row r="6504" spans="2:5" x14ac:dyDescent="0.3">
      <c r="B6504" s="28">
        <v>43064.994444444441</v>
      </c>
      <c r="C6504" s="27">
        <f t="shared" si="101"/>
        <v>6500</v>
      </c>
      <c r="D6504" s="29">
        <v>23.4</v>
      </c>
      <c r="E6504" s="29">
        <v>23.6</v>
      </c>
    </row>
    <row r="6505" spans="2:5" x14ac:dyDescent="0.3">
      <c r="B6505" s="28">
        <v>43064.995138888888</v>
      </c>
      <c r="C6505" s="27">
        <f t="shared" si="101"/>
        <v>6501</v>
      </c>
      <c r="D6505" s="29">
        <v>23.4</v>
      </c>
      <c r="E6505" s="29">
        <v>23.5</v>
      </c>
    </row>
    <row r="6506" spans="2:5" x14ac:dyDescent="0.3">
      <c r="B6506" s="28">
        <v>43064.995833333334</v>
      </c>
      <c r="C6506" s="27">
        <f t="shared" si="101"/>
        <v>6502</v>
      </c>
      <c r="D6506" s="29">
        <v>23.4</v>
      </c>
      <c r="E6506" s="29">
        <v>23.5</v>
      </c>
    </row>
    <row r="6507" spans="2:5" x14ac:dyDescent="0.3">
      <c r="B6507" s="28">
        <v>43064.996527777781</v>
      </c>
      <c r="C6507" s="27">
        <f t="shared" si="101"/>
        <v>6503</v>
      </c>
      <c r="D6507" s="29">
        <v>23.3</v>
      </c>
      <c r="E6507" s="29">
        <v>23.5</v>
      </c>
    </row>
    <row r="6508" spans="2:5" x14ac:dyDescent="0.3">
      <c r="B6508" s="28">
        <v>43064.99722222222</v>
      </c>
      <c r="C6508" s="27">
        <f t="shared" si="101"/>
        <v>6504</v>
      </c>
      <c r="D6508" s="29">
        <v>23.2</v>
      </c>
      <c r="E6508" s="29">
        <v>23.5</v>
      </c>
    </row>
    <row r="6509" spans="2:5" x14ac:dyDescent="0.3">
      <c r="B6509" s="28">
        <v>43064.997916666667</v>
      </c>
      <c r="C6509" s="27">
        <f t="shared" si="101"/>
        <v>6505</v>
      </c>
      <c r="D6509" s="29">
        <v>23.2</v>
      </c>
      <c r="E6509" s="29">
        <v>23.4</v>
      </c>
    </row>
    <row r="6510" spans="2:5" x14ac:dyDescent="0.3">
      <c r="B6510" s="28">
        <v>43064.998611111114</v>
      </c>
      <c r="C6510" s="27">
        <f t="shared" si="101"/>
        <v>6506</v>
      </c>
      <c r="D6510" s="29">
        <v>23.2</v>
      </c>
      <c r="E6510" s="29">
        <v>23.4</v>
      </c>
    </row>
    <row r="6511" spans="2:5" x14ac:dyDescent="0.3">
      <c r="B6511" s="28">
        <v>43064.999305555553</v>
      </c>
      <c r="C6511" s="27">
        <f t="shared" si="101"/>
        <v>6507</v>
      </c>
      <c r="D6511" s="29">
        <v>23.2</v>
      </c>
      <c r="E6511" s="29">
        <v>23.4</v>
      </c>
    </row>
    <row r="6512" spans="2:5" x14ac:dyDescent="0.3">
      <c r="B6512" s="28">
        <v>43065</v>
      </c>
      <c r="C6512" s="27">
        <f t="shared" si="101"/>
        <v>6508</v>
      </c>
      <c r="D6512" s="29">
        <v>23.2</v>
      </c>
      <c r="E6512" s="29">
        <v>23.4</v>
      </c>
    </row>
    <row r="6513" spans="2:5" x14ac:dyDescent="0.3">
      <c r="B6513" s="28">
        <v>43065.000694444447</v>
      </c>
      <c r="C6513" s="27">
        <f t="shared" si="101"/>
        <v>6509</v>
      </c>
      <c r="D6513" s="29">
        <v>23.2</v>
      </c>
      <c r="E6513" s="29">
        <v>23.4</v>
      </c>
    </row>
    <row r="6514" spans="2:5" x14ac:dyDescent="0.3">
      <c r="B6514" s="28">
        <v>43065.001388888886</v>
      </c>
      <c r="C6514" s="27">
        <f t="shared" si="101"/>
        <v>6510</v>
      </c>
      <c r="D6514" s="29">
        <v>23.2</v>
      </c>
      <c r="E6514" s="29">
        <v>23.3</v>
      </c>
    </row>
    <row r="6515" spans="2:5" x14ac:dyDescent="0.3">
      <c r="B6515" s="28">
        <v>43065.002083333333</v>
      </c>
      <c r="C6515" s="27">
        <f t="shared" si="101"/>
        <v>6511</v>
      </c>
      <c r="D6515" s="29">
        <v>23.2</v>
      </c>
      <c r="E6515" s="29">
        <v>23.3</v>
      </c>
    </row>
    <row r="6516" spans="2:5" x14ac:dyDescent="0.3">
      <c r="B6516" s="28">
        <v>43065.00277777778</v>
      </c>
      <c r="C6516" s="27">
        <f t="shared" si="101"/>
        <v>6512</v>
      </c>
      <c r="D6516" s="29">
        <v>23.2</v>
      </c>
      <c r="E6516" s="29">
        <v>23.3</v>
      </c>
    </row>
    <row r="6517" spans="2:5" x14ac:dyDescent="0.3">
      <c r="B6517" s="28">
        <v>43065.003472222219</v>
      </c>
      <c r="C6517" s="27">
        <f t="shared" si="101"/>
        <v>6513</v>
      </c>
      <c r="D6517" s="29">
        <v>23.1</v>
      </c>
      <c r="E6517" s="29">
        <v>23.3</v>
      </c>
    </row>
    <row r="6518" spans="2:5" x14ac:dyDescent="0.3">
      <c r="B6518" s="28">
        <v>43065.004166666666</v>
      </c>
      <c r="C6518" s="27">
        <f t="shared" si="101"/>
        <v>6514</v>
      </c>
      <c r="D6518" s="29">
        <v>23.1</v>
      </c>
      <c r="E6518" s="29">
        <v>23.3</v>
      </c>
    </row>
    <row r="6519" spans="2:5" x14ac:dyDescent="0.3">
      <c r="B6519" s="28">
        <v>43065.004861111112</v>
      </c>
      <c r="C6519" s="27">
        <f t="shared" si="101"/>
        <v>6515</v>
      </c>
      <c r="D6519" s="29">
        <v>23.1</v>
      </c>
      <c r="E6519" s="29">
        <v>23.2</v>
      </c>
    </row>
    <row r="6520" spans="2:5" x14ac:dyDescent="0.3">
      <c r="B6520" s="28">
        <v>43065.005555555559</v>
      </c>
      <c r="C6520" s="27">
        <f t="shared" si="101"/>
        <v>6516</v>
      </c>
      <c r="D6520" s="29">
        <v>23</v>
      </c>
      <c r="E6520" s="29">
        <v>23.2</v>
      </c>
    </row>
    <row r="6521" spans="2:5" x14ac:dyDescent="0.3">
      <c r="B6521" s="28">
        <v>43065.006249999999</v>
      </c>
      <c r="C6521" s="27">
        <f t="shared" si="101"/>
        <v>6517</v>
      </c>
      <c r="D6521" s="29">
        <v>23.1</v>
      </c>
      <c r="E6521" s="29">
        <v>23.2</v>
      </c>
    </row>
    <row r="6522" spans="2:5" x14ac:dyDescent="0.3">
      <c r="B6522" s="28">
        <v>43065.006944444445</v>
      </c>
      <c r="C6522" s="27">
        <f t="shared" si="101"/>
        <v>6518</v>
      </c>
      <c r="D6522" s="29">
        <v>23</v>
      </c>
      <c r="E6522" s="29">
        <v>23.2</v>
      </c>
    </row>
    <row r="6523" spans="2:5" x14ac:dyDescent="0.3">
      <c r="B6523" s="28">
        <v>43065.007638888892</v>
      </c>
      <c r="C6523" s="27">
        <f t="shared" si="101"/>
        <v>6519</v>
      </c>
      <c r="D6523" s="29">
        <v>23</v>
      </c>
      <c r="E6523" s="29">
        <v>23.2</v>
      </c>
    </row>
    <row r="6524" spans="2:5" x14ac:dyDescent="0.3">
      <c r="B6524" s="28">
        <v>43065.008333333331</v>
      </c>
      <c r="C6524" s="27">
        <f t="shared" si="101"/>
        <v>6520</v>
      </c>
      <c r="D6524" s="29">
        <v>23</v>
      </c>
      <c r="E6524" s="29">
        <v>23.1</v>
      </c>
    </row>
    <row r="6525" spans="2:5" x14ac:dyDescent="0.3">
      <c r="B6525" s="28">
        <v>43065.009027777778</v>
      </c>
      <c r="C6525" s="27">
        <f t="shared" si="101"/>
        <v>6521</v>
      </c>
      <c r="D6525" s="29">
        <v>23</v>
      </c>
      <c r="E6525" s="29">
        <v>23.1</v>
      </c>
    </row>
    <row r="6526" spans="2:5" x14ac:dyDescent="0.3">
      <c r="B6526" s="28">
        <v>43065.009722222225</v>
      </c>
      <c r="C6526" s="27">
        <f t="shared" si="101"/>
        <v>6522</v>
      </c>
      <c r="D6526" s="29">
        <v>23</v>
      </c>
      <c r="E6526" s="29">
        <v>23.1</v>
      </c>
    </row>
    <row r="6527" spans="2:5" x14ac:dyDescent="0.3">
      <c r="B6527" s="28">
        <v>43065.010416666664</v>
      </c>
      <c r="C6527" s="27">
        <f t="shared" si="101"/>
        <v>6523</v>
      </c>
      <c r="D6527" s="29">
        <v>23</v>
      </c>
      <c r="E6527" s="29">
        <v>23.1</v>
      </c>
    </row>
    <row r="6528" spans="2:5" x14ac:dyDescent="0.3">
      <c r="B6528" s="28">
        <v>43065.011111111111</v>
      </c>
      <c r="C6528" s="27">
        <f t="shared" si="101"/>
        <v>6524</v>
      </c>
      <c r="D6528" s="29">
        <v>23</v>
      </c>
      <c r="E6528" s="29">
        <v>23.1</v>
      </c>
    </row>
    <row r="6529" spans="2:5" x14ac:dyDescent="0.3">
      <c r="B6529" s="28">
        <v>43065.011805555558</v>
      </c>
      <c r="C6529" s="27">
        <f t="shared" si="101"/>
        <v>6525</v>
      </c>
      <c r="D6529" s="29">
        <v>22.9</v>
      </c>
      <c r="E6529" s="29">
        <v>23.1</v>
      </c>
    </row>
    <row r="6530" spans="2:5" x14ac:dyDescent="0.3">
      <c r="B6530" s="28">
        <v>43065.012499999997</v>
      </c>
      <c r="C6530" s="27">
        <f t="shared" si="101"/>
        <v>6526</v>
      </c>
      <c r="D6530" s="29">
        <v>23</v>
      </c>
      <c r="E6530" s="29">
        <v>23.1</v>
      </c>
    </row>
    <row r="6531" spans="2:5" x14ac:dyDescent="0.3">
      <c r="B6531" s="28">
        <v>43065.013194444444</v>
      </c>
      <c r="C6531" s="27">
        <f t="shared" si="101"/>
        <v>6527</v>
      </c>
      <c r="D6531" s="29">
        <v>23</v>
      </c>
      <c r="E6531" s="29">
        <v>23.1</v>
      </c>
    </row>
    <row r="6532" spans="2:5" x14ac:dyDescent="0.3">
      <c r="B6532" s="28">
        <v>43065.013888888891</v>
      </c>
      <c r="C6532" s="27">
        <f t="shared" si="101"/>
        <v>6528</v>
      </c>
      <c r="D6532" s="29">
        <v>23</v>
      </c>
      <c r="E6532" s="29">
        <v>23.1</v>
      </c>
    </row>
    <row r="6533" spans="2:5" x14ac:dyDescent="0.3">
      <c r="B6533" s="28">
        <v>43065.01458333333</v>
      </c>
      <c r="C6533" s="27">
        <f t="shared" si="101"/>
        <v>6529</v>
      </c>
      <c r="D6533" s="29">
        <v>22.9</v>
      </c>
      <c r="E6533" s="29">
        <v>23.1</v>
      </c>
    </row>
    <row r="6534" spans="2:5" x14ac:dyDescent="0.3">
      <c r="B6534" s="28">
        <v>43065.015277777777</v>
      </c>
      <c r="C6534" s="27">
        <f t="shared" si="101"/>
        <v>6530</v>
      </c>
      <c r="D6534" s="29">
        <v>22.9</v>
      </c>
      <c r="E6534" s="29">
        <v>23.1</v>
      </c>
    </row>
    <row r="6535" spans="2:5" x14ac:dyDescent="0.3">
      <c r="B6535" s="28">
        <v>43065.015972222223</v>
      </c>
      <c r="C6535" s="27">
        <f t="shared" ref="C6535:C6598" si="102">C6534+1</f>
        <v>6531</v>
      </c>
      <c r="D6535" s="29">
        <v>22.9</v>
      </c>
      <c r="E6535" s="29">
        <v>23</v>
      </c>
    </row>
    <row r="6536" spans="2:5" x14ac:dyDescent="0.3">
      <c r="B6536" s="28">
        <v>43065.01666666667</v>
      </c>
      <c r="C6536" s="27">
        <f t="shared" si="102"/>
        <v>6532</v>
      </c>
      <c r="D6536" s="29">
        <v>22.9</v>
      </c>
      <c r="E6536" s="29">
        <v>23</v>
      </c>
    </row>
    <row r="6537" spans="2:5" x14ac:dyDescent="0.3">
      <c r="B6537" s="28">
        <v>43065.017361111109</v>
      </c>
      <c r="C6537" s="27">
        <f t="shared" si="102"/>
        <v>6533</v>
      </c>
      <c r="D6537" s="29">
        <v>22.9</v>
      </c>
      <c r="E6537" s="29">
        <v>23</v>
      </c>
    </row>
    <row r="6538" spans="2:5" x14ac:dyDescent="0.3">
      <c r="B6538" s="28">
        <v>43065.018055555556</v>
      </c>
      <c r="C6538" s="27">
        <f t="shared" si="102"/>
        <v>6534</v>
      </c>
      <c r="D6538" s="29">
        <v>22.9</v>
      </c>
      <c r="E6538" s="29">
        <v>23</v>
      </c>
    </row>
    <row r="6539" spans="2:5" x14ac:dyDescent="0.3">
      <c r="B6539" s="28">
        <v>43065.018750000003</v>
      </c>
      <c r="C6539" s="27">
        <f t="shared" si="102"/>
        <v>6535</v>
      </c>
      <c r="D6539" s="29">
        <v>22.9</v>
      </c>
      <c r="E6539" s="29">
        <v>23</v>
      </c>
    </row>
    <row r="6540" spans="2:5" x14ac:dyDescent="0.3">
      <c r="B6540" s="28">
        <v>43065.019444444442</v>
      </c>
      <c r="C6540" s="27">
        <f t="shared" si="102"/>
        <v>6536</v>
      </c>
      <c r="D6540" s="29">
        <v>22.8</v>
      </c>
      <c r="E6540" s="29">
        <v>23</v>
      </c>
    </row>
    <row r="6541" spans="2:5" x14ac:dyDescent="0.3">
      <c r="B6541" s="28">
        <v>43065.020138888889</v>
      </c>
      <c r="C6541" s="27">
        <f t="shared" si="102"/>
        <v>6537</v>
      </c>
      <c r="D6541" s="29">
        <v>22.8</v>
      </c>
      <c r="E6541" s="29">
        <v>23</v>
      </c>
    </row>
    <row r="6542" spans="2:5" x14ac:dyDescent="0.3">
      <c r="B6542" s="28">
        <v>43065.020833333336</v>
      </c>
      <c r="C6542" s="27">
        <f t="shared" si="102"/>
        <v>6538</v>
      </c>
      <c r="D6542" s="29">
        <v>22.8</v>
      </c>
      <c r="E6542" s="29">
        <v>23</v>
      </c>
    </row>
    <row r="6543" spans="2:5" x14ac:dyDescent="0.3">
      <c r="B6543" s="28">
        <v>43065.021527777775</v>
      </c>
      <c r="C6543" s="27">
        <f t="shared" si="102"/>
        <v>6539</v>
      </c>
      <c r="D6543" s="29">
        <v>22.8</v>
      </c>
      <c r="E6543" s="29">
        <v>23</v>
      </c>
    </row>
    <row r="6544" spans="2:5" x14ac:dyDescent="0.3">
      <c r="B6544" s="28">
        <v>43065.022222222222</v>
      </c>
      <c r="C6544" s="27">
        <f t="shared" si="102"/>
        <v>6540</v>
      </c>
      <c r="D6544" s="29">
        <v>22.8</v>
      </c>
      <c r="E6544" s="29">
        <v>22.9</v>
      </c>
    </row>
    <row r="6545" spans="2:5" x14ac:dyDescent="0.3">
      <c r="B6545" s="28">
        <v>43065.022916666669</v>
      </c>
      <c r="C6545" s="27">
        <f t="shared" si="102"/>
        <v>6541</v>
      </c>
      <c r="D6545" s="29">
        <v>22.7</v>
      </c>
      <c r="E6545" s="29">
        <v>22.9</v>
      </c>
    </row>
    <row r="6546" spans="2:5" x14ac:dyDescent="0.3">
      <c r="B6546" s="28">
        <v>43065.023611111108</v>
      </c>
      <c r="C6546" s="27">
        <f t="shared" si="102"/>
        <v>6542</v>
      </c>
      <c r="D6546" s="29">
        <v>22.7</v>
      </c>
      <c r="E6546" s="29">
        <v>22.9</v>
      </c>
    </row>
    <row r="6547" spans="2:5" x14ac:dyDescent="0.3">
      <c r="B6547" s="28">
        <v>43065.024305555555</v>
      </c>
      <c r="C6547" s="27">
        <f t="shared" si="102"/>
        <v>6543</v>
      </c>
      <c r="D6547" s="29">
        <v>22.6</v>
      </c>
      <c r="E6547" s="29">
        <v>22.9</v>
      </c>
    </row>
    <row r="6548" spans="2:5" x14ac:dyDescent="0.3">
      <c r="B6548" s="28">
        <v>43065.025000000001</v>
      </c>
      <c r="C6548" s="27">
        <f t="shared" si="102"/>
        <v>6544</v>
      </c>
      <c r="D6548" s="29">
        <v>22.6</v>
      </c>
      <c r="E6548" s="29">
        <v>22.9</v>
      </c>
    </row>
    <row r="6549" spans="2:5" x14ac:dyDescent="0.3">
      <c r="B6549" s="28">
        <v>43065.025694444441</v>
      </c>
      <c r="C6549" s="27">
        <f t="shared" si="102"/>
        <v>6545</v>
      </c>
      <c r="D6549" s="29">
        <v>22.6</v>
      </c>
      <c r="E6549" s="29">
        <v>22.8</v>
      </c>
    </row>
    <row r="6550" spans="2:5" x14ac:dyDescent="0.3">
      <c r="B6550" s="28">
        <v>43065.026388888888</v>
      </c>
      <c r="C6550" s="27">
        <f t="shared" si="102"/>
        <v>6546</v>
      </c>
      <c r="D6550" s="29">
        <v>22.6</v>
      </c>
      <c r="E6550" s="29">
        <v>22.8</v>
      </c>
    </row>
    <row r="6551" spans="2:5" x14ac:dyDescent="0.3">
      <c r="B6551" s="28">
        <v>43065.027083333334</v>
      </c>
      <c r="C6551" s="27">
        <f t="shared" si="102"/>
        <v>6547</v>
      </c>
      <c r="D6551" s="29">
        <v>22.5</v>
      </c>
      <c r="E6551" s="29">
        <v>22.8</v>
      </c>
    </row>
    <row r="6552" spans="2:5" x14ac:dyDescent="0.3">
      <c r="B6552" s="28">
        <v>43065.027777777781</v>
      </c>
      <c r="C6552" s="27">
        <f t="shared" si="102"/>
        <v>6548</v>
      </c>
      <c r="D6552" s="29">
        <v>22.6</v>
      </c>
      <c r="E6552" s="29">
        <v>22.8</v>
      </c>
    </row>
    <row r="6553" spans="2:5" x14ac:dyDescent="0.3">
      <c r="B6553" s="28">
        <v>43065.02847222222</v>
      </c>
      <c r="C6553" s="27">
        <f t="shared" si="102"/>
        <v>6549</v>
      </c>
      <c r="D6553" s="29">
        <v>22.6</v>
      </c>
      <c r="E6553" s="29">
        <v>22.7</v>
      </c>
    </row>
    <row r="6554" spans="2:5" x14ac:dyDescent="0.3">
      <c r="B6554" s="28">
        <v>43065.029166666667</v>
      </c>
      <c r="C6554" s="27">
        <f t="shared" si="102"/>
        <v>6550</v>
      </c>
      <c r="D6554" s="29">
        <v>22.6</v>
      </c>
      <c r="E6554" s="29">
        <v>22.7</v>
      </c>
    </row>
    <row r="6555" spans="2:5" x14ac:dyDescent="0.3">
      <c r="B6555" s="28">
        <v>43065.029861111114</v>
      </c>
      <c r="C6555" s="27">
        <f t="shared" si="102"/>
        <v>6551</v>
      </c>
      <c r="D6555" s="29">
        <v>22.6</v>
      </c>
      <c r="E6555" s="29">
        <v>22.7</v>
      </c>
    </row>
    <row r="6556" spans="2:5" x14ac:dyDescent="0.3">
      <c r="B6556" s="28">
        <v>43065.030555555553</v>
      </c>
      <c r="C6556" s="27">
        <f t="shared" si="102"/>
        <v>6552</v>
      </c>
      <c r="D6556" s="29">
        <v>22.6</v>
      </c>
      <c r="E6556" s="29">
        <v>22.7</v>
      </c>
    </row>
    <row r="6557" spans="2:5" x14ac:dyDescent="0.3">
      <c r="B6557" s="28">
        <v>43065.03125</v>
      </c>
      <c r="C6557" s="27">
        <f t="shared" si="102"/>
        <v>6553</v>
      </c>
      <c r="D6557" s="29">
        <v>22.6</v>
      </c>
      <c r="E6557" s="29">
        <v>22.7</v>
      </c>
    </row>
    <row r="6558" spans="2:5" x14ac:dyDescent="0.3">
      <c r="B6558" s="28">
        <v>43065.031944444447</v>
      </c>
      <c r="C6558" s="27">
        <f t="shared" si="102"/>
        <v>6554</v>
      </c>
      <c r="D6558" s="29">
        <v>22.6</v>
      </c>
      <c r="E6558" s="29">
        <v>22.7</v>
      </c>
    </row>
    <row r="6559" spans="2:5" x14ac:dyDescent="0.3">
      <c r="B6559" s="28">
        <v>43065.032638888886</v>
      </c>
      <c r="C6559" s="27">
        <f t="shared" si="102"/>
        <v>6555</v>
      </c>
      <c r="D6559" s="29">
        <v>22.6</v>
      </c>
      <c r="E6559" s="29">
        <v>22.7</v>
      </c>
    </row>
    <row r="6560" spans="2:5" x14ac:dyDescent="0.3">
      <c r="B6560" s="28">
        <v>43065.033333333333</v>
      </c>
      <c r="C6560" s="27">
        <f t="shared" si="102"/>
        <v>6556</v>
      </c>
      <c r="D6560" s="29">
        <v>22.6</v>
      </c>
      <c r="E6560" s="29">
        <v>22.7</v>
      </c>
    </row>
    <row r="6561" spans="2:5" x14ac:dyDescent="0.3">
      <c r="B6561" s="28">
        <v>43065.03402777778</v>
      </c>
      <c r="C6561" s="27">
        <f t="shared" si="102"/>
        <v>6557</v>
      </c>
      <c r="D6561" s="29">
        <v>22.6</v>
      </c>
      <c r="E6561" s="29">
        <v>22.7</v>
      </c>
    </row>
    <row r="6562" spans="2:5" x14ac:dyDescent="0.3">
      <c r="B6562" s="28">
        <v>43065.034722222219</v>
      </c>
      <c r="C6562" s="27">
        <f t="shared" si="102"/>
        <v>6558</v>
      </c>
      <c r="D6562" s="29">
        <v>22.6</v>
      </c>
      <c r="E6562" s="29">
        <v>22.7</v>
      </c>
    </row>
    <row r="6563" spans="2:5" x14ac:dyDescent="0.3">
      <c r="B6563" s="28">
        <v>43065.035416666666</v>
      </c>
      <c r="C6563" s="27">
        <f t="shared" si="102"/>
        <v>6559</v>
      </c>
      <c r="D6563" s="29">
        <v>22.6</v>
      </c>
      <c r="E6563" s="29">
        <v>22.7</v>
      </c>
    </row>
    <row r="6564" spans="2:5" x14ac:dyDescent="0.3">
      <c r="B6564" s="28">
        <v>43065.036111111112</v>
      </c>
      <c r="C6564" s="27">
        <f t="shared" si="102"/>
        <v>6560</v>
      </c>
      <c r="D6564" s="29">
        <v>22.6</v>
      </c>
      <c r="E6564" s="29">
        <v>22.7</v>
      </c>
    </row>
    <row r="6565" spans="2:5" x14ac:dyDescent="0.3">
      <c r="B6565" s="28">
        <v>43065.036805555559</v>
      </c>
      <c r="C6565" s="27">
        <f t="shared" si="102"/>
        <v>6561</v>
      </c>
      <c r="D6565" s="29">
        <v>22.7</v>
      </c>
      <c r="E6565" s="29">
        <v>22.7</v>
      </c>
    </row>
    <row r="6566" spans="2:5" x14ac:dyDescent="0.3">
      <c r="B6566" s="28">
        <v>43065.037499999999</v>
      </c>
      <c r="C6566" s="27">
        <f t="shared" si="102"/>
        <v>6562</v>
      </c>
      <c r="D6566" s="29">
        <v>22.8</v>
      </c>
      <c r="E6566" s="29">
        <v>22.7</v>
      </c>
    </row>
    <row r="6567" spans="2:5" x14ac:dyDescent="0.3">
      <c r="B6567" s="28">
        <v>43065.038194444445</v>
      </c>
      <c r="C6567" s="27">
        <f t="shared" si="102"/>
        <v>6563</v>
      </c>
      <c r="D6567" s="29">
        <v>22.8</v>
      </c>
      <c r="E6567" s="29">
        <v>22.7</v>
      </c>
    </row>
    <row r="6568" spans="2:5" x14ac:dyDescent="0.3">
      <c r="B6568" s="28">
        <v>43065.038888888892</v>
      </c>
      <c r="C6568" s="27">
        <f t="shared" si="102"/>
        <v>6564</v>
      </c>
      <c r="D6568" s="29">
        <v>22.8</v>
      </c>
      <c r="E6568" s="29">
        <v>22.8</v>
      </c>
    </row>
    <row r="6569" spans="2:5" x14ac:dyDescent="0.3">
      <c r="B6569" s="28">
        <v>43065.039583333331</v>
      </c>
      <c r="C6569" s="27">
        <f t="shared" si="102"/>
        <v>6565</v>
      </c>
      <c r="D6569" s="29">
        <v>22.8</v>
      </c>
      <c r="E6569" s="29">
        <v>22.8</v>
      </c>
    </row>
    <row r="6570" spans="2:5" x14ac:dyDescent="0.3">
      <c r="B6570" s="28">
        <v>43065.040277777778</v>
      </c>
      <c r="C6570" s="27">
        <f t="shared" si="102"/>
        <v>6566</v>
      </c>
      <c r="D6570" s="29">
        <v>22.8</v>
      </c>
      <c r="E6570" s="29">
        <v>22.8</v>
      </c>
    </row>
    <row r="6571" spans="2:5" x14ac:dyDescent="0.3">
      <c r="B6571" s="28">
        <v>43065.040972222225</v>
      </c>
      <c r="C6571" s="27">
        <f t="shared" si="102"/>
        <v>6567</v>
      </c>
      <c r="D6571" s="29">
        <v>22.8</v>
      </c>
      <c r="E6571" s="29">
        <v>22.8</v>
      </c>
    </row>
    <row r="6572" spans="2:5" x14ac:dyDescent="0.3">
      <c r="B6572" s="28">
        <v>43065.041666666664</v>
      </c>
      <c r="C6572" s="27">
        <f t="shared" si="102"/>
        <v>6568</v>
      </c>
      <c r="D6572" s="29">
        <v>22.8</v>
      </c>
      <c r="E6572" s="29">
        <v>22.8</v>
      </c>
    </row>
    <row r="6573" spans="2:5" x14ac:dyDescent="0.3">
      <c r="B6573" s="28">
        <v>43065.042361111111</v>
      </c>
      <c r="C6573" s="27">
        <f t="shared" si="102"/>
        <v>6569</v>
      </c>
      <c r="D6573" s="29">
        <v>22.8</v>
      </c>
      <c r="E6573" s="29">
        <v>22.8</v>
      </c>
    </row>
    <row r="6574" spans="2:5" x14ac:dyDescent="0.3">
      <c r="B6574" s="28">
        <v>43065.043055555558</v>
      </c>
      <c r="C6574" s="27">
        <f t="shared" si="102"/>
        <v>6570</v>
      </c>
      <c r="D6574" s="29">
        <v>22.8</v>
      </c>
      <c r="E6574" s="29">
        <v>22.8</v>
      </c>
    </row>
    <row r="6575" spans="2:5" x14ac:dyDescent="0.3">
      <c r="B6575" s="28">
        <v>43065.043749999997</v>
      </c>
      <c r="C6575" s="27">
        <f t="shared" si="102"/>
        <v>6571</v>
      </c>
      <c r="D6575" s="29">
        <v>22.7</v>
      </c>
      <c r="E6575" s="29">
        <v>22.8</v>
      </c>
    </row>
    <row r="6576" spans="2:5" x14ac:dyDescent="0.3">
      <c r="B6576" s="28">
        <v>43065.044444444444</v>
      </c>
      <c r="C6576" s="27">
        <f t="shared" si="102"/>
        <v>6572</v>
      </c>
      <c r="D6576" s="29">
        <v>22.7</v>
      </c>
      <c r="E6576" s="29">
        <v>22.8</v>
      </c>
    </row>
    <row r="6577" spans="2:5" x14ac:dyDescent="0.3">
      <c r="B6577" s="28">
        <v>43065.045138888891</v>
      </c>
      <c r="C6577" s="27">
        <f t="shared" si="102"/>
        <v>6573</v>
      </c>
      <c r="D6577" s="29">
        <v>22.6</v>
      </c>
      <c r="E6577" s="29">
        <v>22.8</v>
      </c>
    </row>
    <row r="6578" spans="2:5" x14ac:dyDescent="0.3">
      <c r="B6578" s="28">
        <v>43065.04583333333</v>
      </c>
      <c r="C6578" s="27">
        <f t="shared" si="102"/>
        <v>6574</v>
      </c>
      <c r="D6578" s="29">
        <v>22.6</v>
      </c>
      <c r="E6578" s="29">
        <v>22.7</v>
      </c>
    </row>
    <row r="6579" spans="2:5" x14ac:dyDescent="0.3">
      <c r="B6579" s="28">
        <v>43065.046527777777</v>
      </c>
      <c r="C6579" s="27">
        <f t="shared" si="102"/>
        <v>6575</v>
      </c>
      <c r="D6579" s="29">
        <v>22.6</v>
      </c>
      <c r="E6579" s="29">
        <v>22.7</v>
      </c>
    </row>
    <row r="6580" spans="2:5" x14ac:dyDescent="0.3">
      <c r="B6580" s="28">
        <v>43065.047222222223</v>
      </c>
      <c r="C6580" s="27">
        <f t="shared" si="102"/>
        <v>6576</v>
      </c>
      <c r="D6580" s="29">
        <v>22.6</v>
      </c>
      <c r="E6580" s="29">
        <v>22.7</v>
      </c>
    </row>
    <row r="6581" spans="2:5" x14ac:dyDescent="0.3">
      <c r="B6581" s="28">
        <v>43065.04791666667</v>
      </c>
      <c r="C6581" s="27">
        <f t="shared" si="102"/>
        <v>6577</v>
      </c>
      <c r="D6581" s="29">
        <v>22.6</v>
      </c>
      <c r="E6581" s="29">
        <v>22.7</v>
      </c>
    </row>
    <row r="6582" spans="2:5" x14ac:dyDescent="0.3">
      <c r="B6582" s="28">
        <v>43065.048611111109</v>
      </c>
      <c r="C6582" s="27">
        <f t="shared" si="102"/>
        <v>6578</v>
      </c>
      <c r="D6582" s="29">
        <v>22.6</v>
      </c>
      <c r="E6582" s="29">
        <v>22.7</v>
      </c>
    </row>
    <row r="6583" spans="2:5" x14ac:dyDescent="0.3">
      <c r="B6583" s="28">
        <v>43065.049305555556</v>
      </c>
      <c r="C6583" s="27">
        <f t="shared" si="102"/>
        <v>6579</v>
      </c>
      <c r="D6583" s="29">
        <v>22.6</v>
      </c>
      <c r="E6583" s="29">
        <v>22.7</v>
      </c>
    </row>
    <row r="6584" spans="2:5" x14ac:dyDescent="0.3">
      <c r="B6584" s="28">
        <v>43065.05</v>
      </c>
      <c r="C6584" s="27">
        <f t="shared" si="102"/>
        <v>6580</v>
      </c>
      <c r="D6584" s="29">
        <v>22.7</v>
      </c>
      <c r="E6584" s="29">
        <v>22.7</v>
      </c>
    </row>
    <row r="6585" spans="2:5" x14ac:dyDescent="0.3">
      <c r="B6585" s="28">
        <v>43065.050694444442</v>
      </c>
      <c r="C6585" s="27">
        <f t="shared" si="102"/>
        <v>6581</v>
      </c>
      <c r="D6585" s="29">
        <v>22.7</v>
      </c>
      <c r="E6585" s="29">
        <v>22.8</v>
      </c>
    </row>
    <row r="6586" spans="2:5" x14ac:dyDescent="0.3">
      <c r="B6586" s="28">
        <v>43065.051388888889</v>
      </c>
      <c r="C6586" s="27">
        <f t="shared" si="102"/>
        <v>6582</v>
      </c>
      <c r="D6586" s="29">
        <v>22.8</v>
      </c>
      <c r="E6586" s="29">
        <v>22.8</v>
      </c>
    </row>
    <row r="6587" spans="2:5" x14ac:dyDescent="0.3">
      <c r="B6587" s="28">
        <v>43065.052083333336</v>
      </c>
      <c r="C6587" s="27">
        <f t="shared" si="102"/>
        <v>6583</v>
      </c>
      <c r="D6587" s="29">
        <v>22.8</v>
      </c>
      <c r="E6587" s="29">
        <v>22.8</v>
      </c>
    </row>
    <row r="6588" spans="2:5" x14ac:dyDescent="0.3">
      <c r="B6588" s="28">
        <v>43065.052777777775</v>
      </c>
      <c r="C6588" s="27">
        <f t="shared" si="102"/>
        <v>6584</v>
      </c>
      <c r="D6588" s="29">
        <v>22.7</v>
      </c>
      <c r="E6588" s="29">
        <v>22.8</v>
      </c>
    </row>
    <row r="6589" spans="2:5" x14ac:dyDescent="0.3">
      <c r="B6589" s="28">
        <v>43065.053472222222</v>
      </c>
      <c r="C6589" s="27">
        <f t="shared" si="102"/>
        <v>6585</v>
      </c>
      <c r="D6589" s="29">
        <v>22.8</v>
      </c>
      <c r="E6589" s="29">
        <v>22.8</v>
      </c>
    </row>
    <row r="6590" spans="2:5" x14ac:dyDescent="0.3">
      <c r="B6590" s="28">
        <v>43065.054166666669</v>
      </c>
      <c r="C6590" s="27">
        <f t="shared" si="102"/>
        <v>6586</v>
      </c>
      <c r="D6590" s="29">
        <v>22.8</v>
      </c>
      <c r="E6590" s="29">
        <v>22.8</v>
      </c>
    </row>
    <row r="6591" spans="2:5" x14ac:dyDescent="0.3">
      <c r="B6591" s="28">
        <v>43065.054861111108</v>
      </c>
      <c r="C6591" s="27">
        <f t="shared" si="102"/>
        <v>6587</v>
      </c>
      <c r="D6591" s="29">
        <v>22.8</v>
      </c>
      <c r="E6591" s="29">
        <v>22.9</v>
      </c>
    </row>
    <row r="6592" spans="2:5" x14ac:dyDescent="0.3">
      <c r="B6592" s="28">
        <v>43065.055555555555</v>
      </c>
      <c r="C6592" s="27">
        <f t="shared" si="102"/>
        <v>6588</v>
      </c>
      <c r="D6592" s="29">
        <v>22.8</v>
      </c>
      <c r="E6592" s="29">
        <v>22.9</v>
      </c>
    </row>
    <row r="6593" spans="2:5" x14ac:dyDescent="0.3">
      <c r="B6593" s="28">
        <v>43065.056250000001</v>
      </c>
      <c r="C6593" s="27">
        <f t="shared" si="102"/>
        <v>6589</v>
      </c>
      <c r="D6593" s="29">
        <v>22.8</v>
      </c>
      <c r="E6593" s="29">
        <v>22.9</v>
      </c>
    </row>
    <row r="6594" spans="2:5" x14ac:dyDescent="0.3">
      <c r="B6594" s="28">
        <v>43065.056944444441</v>
      </c>
      <c r="C6594" s="27">
        <f t="shared" si="102"/>
        <v>6590</v>
      </c>
      <c r="D6594" s="29">
        <v>22.8</v>
      </c>
      <c r="E6594" s="29">
        <v>22.9</v>
      </c>
    </row>
    <row r="6595" spans="2:5" x14ac:dyDescent="0.3">
      <c r="B6595" s="28">
        <v>43065.057638888888</v>
      </c>
      <c r="C6595" s="27">
        <f t="shared" si="102"/>
        <v>6591</v>
      </c>
      <c r="D6595" s="29">
        <v>22.8</v>
      </c>
      <c r="E6595" s="29">
        <v>22.9</v>
      </c>
    </row>
    <row r="6596" spans="2:5" x14ac:dyDescent="0.3">
      <c r="B6596" s="28">
        <v>43065.058333333334</v>
      </c>
      <c r="C6596" s="27">
        <f t="shared" si="102"/>
        <v>6592</v>
      </c>
      <c r="D6596" s="29">
        <v>22.9</v>
      </c>
      <c r="E6596" s="29">
        <v>22.9</v>
      </c>
    </row>
    <row r="6597" spans="2:5" x14ac:dyDescent="0.3">
      <c r="B6597" s="28">
        <v>43065.059027777781</v>
      </c>
      <c r="C6597" s="27">
        <f t="shared" si="102"/>
        <v>6593</v>
      </c>
      <c r="D6597" s="29">
        <v>22.8</v>
      </c>
      <c r="E6597" s="29">
        <v>22.9</v>
      </c>
    </row>
    <row r="6598" spans="2:5" x14ac:dyDescent="0.3">
      <c r="B6598" s="28">
        <v>43065.05972222222</v>
      </c>
      <c r="C6598" s="27">
        <f t="shared" si="102"/>
        <v>6594</v>
      </c>
      <c r="D6598" s="29">
        <v>22.8</v>
      </c>
      <c r="E6598" s="29">
        <v>22.9</v>
      </c>
    </row>
    <row r="6599" spans="2:5" x14ac:dyDescent="0.3">
      <c r="B6599" s="28">
        <v>43065.060416666667</v>
      </c>
      <c r="C6599" s="27">
        <f t="shared" ref="C6599:C6662" si="103">C6598+1</f>
        <v>6595</v>
      </c>
      <c r="D6599" s="29">
        <v>22.8</v>
      </c>
      <c r="E6599" s="29">
        <v>22.9</v>
      </c>
    </row>
    <row r="6600" spans="2:5" x14ac:dyDescent="0.3">
      <c r="B6600" s="28">
        <v>43065.061111111114</v>
      </c>
      <c r="C6600" s="27">
        <f t="shared" si="103"/>
        <v>6596</v>
      </c>
      <c r="D6600" s="29">
        <v>22.8</v>
      </c>
      <c r="E6600" s="29">
        <v>22.9</v>
      </c>
    </row>
    <row r="6601" spans="2:5" x14ac:dyDescent="0.3">
      <c r="B6601" s="28">
        <v>43065.061805555553</v>
      </c>
      <c r="C6601" s="27">
        <f t="shared" si="103"/>
        <v>6597</v>
      </c>
      <c r="D6601" s="29">
        <v>22.8</v>
      </c>
      <c r="E6601" s="29">
        <v>22.9</v>
      </c>
    </row>
    <row r="6602" spans="2:5" x14ac:dyDescent="0.3">
      <c r="B6602" s="28">
        <v>43065.0625</v>
      </c>
      <c r="C6602" s="27">
        <f t="shared" si="103"/>
        <v>6598</v>
      </c>
      <c r="D6602" s="29">
        <v>22.8</v>
      </c>
      <c r="E6602" s="29">
        <v>22.9</v>
      </c>
    </row>
    <row r="6603" spans="2:5" x14ac:dyDescent="0.3">
      <c r="B6603" s="28">
        <v>43065.063194444447</v>
      </c>
      <c r="C6603" s="27">
        <f t="shared" si="103"/>
        <v>6599</v>
      </c>
      <c r="D6603" s="29">
        <v>22.7</v>
      </c>
      <c r="E6603" s="29">
        <v>22.9</v>
      </c>
    </row>
    <row r="6604" spans="2:5" x14ac:dyDescent="0.3">
      <c r="B6604" s="28">
        <v>43065.063888888886</v>
      </c>
      <c r="C6604" s="27">
        <f t="shared" si="103"/>
        <v>6600</v>
      </c>
      <c r="D6604" s="29">
        <v>22.7</v>
      </c>
      <c r="E6604" s="29">
        <v>22.9</v>
      </c>
    </row>
    <row r="6605" spans="2:5" x14ac:dyDescent="0.3">
      <c r="B6605" s="28">
        <v>43065.064583333333</v>
      </c>
      <c r="C6605" s="27">
        <f t="shared" si="103"/>
        <v>6601</v>
      </c>
      <c r="D6605" s="29">
        <v>22.6</v>
      </c>
      <c r="E6605" s="29">
        <v>22.9</v>
      </c>
    </row>
    <row r="6606" spans="2:5" x14ac:dyDescent="0.3">
      <c r="B6606" s="28">
        <v>43065.06527777778</v>
      </c>
      <c r="C6606" s="27">
        <f t="shared" si="103"/>
        <v>6602</v>
      </c>
      <c r="D6606" s="29">
        <v>22.6</v>
      </c>
      <c r="E6606" s="29">
        <v>22.8</v>
      </c>
    </row>
    <row r="6607" spans="2:5" x14ac:dyDescent="0.3">
      <c r="B6607" s="28">
        <v>43065.065972222219</v>
      </c>
      <c r="C6607" s="27">
        <f t="shared" si="103"/>
        <v>6603</v>
      </c>
      <c r="D6607" s="29">
        <v>22.6</v>
      </c>
      <c r="E6607" s="29">
        <v>22.8</v>
      </c>
    </row>
    <row r="6608" spans="2:5" x14ac:dyDescent="0.3">
      <c r="B6608" s="28">
        <v>43065.066666666666</v>
      </c>
      <c r="C6608" s="27">
        <f t="shared" si="103"/>
        <v>6604</v>
      </c>
      <c r="D6608" s="29">
        <v>22.6</v>
      </c>
      <c r="E6608" s="29">
        <v>22.8</v>
      </c>
    </row>
    <row r="6609" spans="2:5" x14ac:dyDescent="0.3">
      <c r="B6609" s="28">
        <v>43065.067361111112</v>
      </c>
      <c r="C6609" s="27">
        <f t="shared" si="103"/>
        <v>6605</v>
      </c>
      <c r="D6609" s="29">
        <v>22.6</v>
      </c>
      <c r="E6609" s="29">
        <v>22.8</v>
      </c>
    </row>
    <row r="6610" spans="2:5" x14ac:dyDescent="0.3">
      <c r="B6610" s="28">
        <v>43065.068055555559</v>
      </c>
      <c r="C6610" s="27">
        <f t="shared" si="103"/>
        <v>6606</v>
      </c>
      <c r="D6610" s="29">
        <v>22.6</v>
      </c>
      <c r="E6610" s="29">
        <v>22.8</v>
      </c>
    </row>
    <row r="6611" spans="2:5" x14ac:dyDescent="0.3">
      <c r="B6611" s="28">
        <v>43065.068749999999</v>
      </c>
      <c r="C6611" s="27">
        <f t="shared" si="103"/>
        <v>6607</v>
      </c>
      <c r="D6611" s="29">
        <v>22.7</v>
      </c>
      <c r="E6611" s="29">
        <v>22.8</v>
      </c>
    </row>
    <row r="6612" spans="2:5" x14ac:dyDescent="0.3">
      <c r="B6612" s="28">
        <v>43065.069444444445</v>
      </c>
      <c r="C6612" s="27">
        <f t="shared" si="103"/>
        <v>6608</v>
      </c>
      <c r="D6612" s="29">
        <v>22.7</v>
      </c>
      <c r="E6612" s="29">
        <v>22.8</v>
      </c>
    </row>
    <row r="6613" spans="2:5" x14ac:dyDescent="0.3">
      <c r="B6613" s="28">
        <v>43065.070138888892</v>
      </c>
      <c r="C6613" s="27">
        <f t="shared" si="103"/>
        <v>6609</v>
      </c>
      <c r="D6613" s="29">
        <v>22.7</v>
      </c>
      <c r="E6613" s="29">
        <v>22.8</v>
      </c>
    </row>
    <row r="6614" spans="2:5" x14ac:dyDescent="0.3">
      <c r="B6614" s="28">
        <v>43065.070833333331</v>
      </c>
      <c r="C6614" s="27">
        <f t="shared" si="103"/>
        <v>6610</v>
      </c>
      <c r="D6614" s="29">
        <v>22.7</v>
      </c>
      <c r="E6614" s="29">
        <v>22.8</v>
      </c>
    </row>
    <row r="6615" spans="2:5" x14ac:dyDescent="0.3">
      <c r="B6615" s="28">
        <v>43065.071527777778</v>
      </c>
      <c r="C6615" s="27">
        <f t="shared" si="103"/>
        <v>6611</v>
      </c>
      <c r="D6615" s="29">
        <v>22.7</v>
      </c>
      <c r="E6615" s="29">
        <v>22.8</v>
      </c>
    </row>
    <row r="6616" spans="2:5" x14ac:dyDescent="0.3">
      <c r="B6616" s="28">
        <v>43065.072222222225</v>
      </c>
      <c r="C6616" s="27">
        <f t="shared" si="103"/>
        <v>6612</v>
      </c>
      <c r="D6616" s="29">
        <v>22.7</v>
      </c>
      <c r="E6616" s="29">
        <v>22.8</v>
      </c>
    </row>
    <row r="6617" spans="2:5" x14ac:dyDescent="0.3">
      <c r="B6617" s="28">
        <v>43065.072916666664</v>
      </c>
      <c r="C6617" s="27">
        <f t="shared" si="103"/>
        <v>6613</v>
      </c>
      <c r="D6617" s="29">
        <v>22.6</v>
      </c>
      <c r="E6617" s="29">
        <v>22.8</v>
      </c>
    </row>
    <row r="6618" spans="2:5" x14ac:dyDescent="0.3">
      <c r="B6618" s="28">
        <v>43065.073611111111</v>
      </c>
      <c r="C6618" s="27">
        <f t="shared" si="103"/>
        <v>6614</v>
      </c>
      <c r="D6618" s="29">
        <v>22.6</v>
      </c>
      <c r="E6618" s="29">
        <v>22.8</v>
      </c>
    </row>
    <row r="6619" spans="2:5" x14ac:dyDescent="0.3">
      <c r="B6619" s="28">
        <v>43065.074305555558</v>
      </c>
      <c r="C6619" s="27">
        <f t="shared" si="103"/>
        <v>6615</v>
      </c>
      <c r="D6619" s="29">
        <v>22.6</v>
      </c>
      <c r="E6619" s="29">
        <v>22.7</v>
      </c>
    </row>
    <row r="6620" spans="2:5" x14ac:dyDescent="0.3">
      <c r="B6620" s="28">
        <v>43065.074999999997</v>
      </c>
      <c r="C6620" s="27">
        <f t="shared" si="103"/>
        <v>6616</v>
      </c>
      <c r="D6620" s="29">
        <v>22.5</v>
      </c>
      <c r="E6620" s="29">
        <v>22.7</v>
      </c>
    </row>
    <row r="6621" spans="2:5" x14ac:dyDescent="0.3">
      <c r="B6621" s="28">
        <v>43065.075694444444</v>
      </c>
      <c r="C6621" s="27">
        <f t="shared" si="103"/>
        <v>6617</v>
      </c>
      <c r="D6621" s="29">
        <v>22.6</v>
      </c>
      <c r="E6621" s="29">
        <v>22.7</v>
      </c>
    </row>
    <row r="6622" spans="2:5" x14ac:dyDescent="0.3">
      <c r="B6622" s="28">
        <v>43065.076388888891</v>
      </c>
      <c r="C6622" s="27">
        <f t="shared" si="103"/>
        <v>6618</v>
      </c>
      <c r="D6622" s="29">
        <v>22.6</v>
      </c>
      <c r="E6622" s="29">
        <v>22.7</v>
      </c>
    </row>
    <row r="6623" spans="2:5" x14ac:dyDescent="0.3">
      <c r="B6623" s="28">
        <v>43065.07708333333</v>
      </c>
      <c r="C6623" s="27">
        <f t="shared" si="103"/>
        <v>6619</v>
      </c>
      <c r="D6623" s="29">
        <v>22.6</v>
      </c>
      <c r="E6623" s="29">
        <v>22.7</v>
      </c>
    </row>
    <row r="6624" spans="2:5" x14ac:dyDescent="0.3">
      <c r="B6624" s="28">
        <v>43065.077777777777</v>
      </c>
      <c r="C6624" s="27">
        <f t="shared" si="103"/>
        <v>6620</v>
      </c>
      <c r="D6624" s="29">
        <v>22.6</v>
      </c>
      <c r="E6624" s="29">
        <v>22.7</v>
      </c>
    </row>
    <row r="6625" spans="2:16" x14ac:dyDescent="0.3">
      <c r="B6625" s="28">
        <v>43065.078472222223</v>
      </c>
      <c r="C6625" s="27">
        <f t="shared" si="103"/>
        <v>6621</v>
      </c>
      <c r="D6625" s="29">
        <v>22.7</v>
      </c>
      <c r="E6625" s="29">
        <v>22.7</v>
      </c>
      <c r="F6625" t="s">
        <v>8</v>
      </c>
      <c r="O6625" s="11">
        <f t="shared" ref="O6625:O6642" si="104">B6625</f>
        <v>43065.078472222223</v>
      </c>
      <c r="P6625" s="6">
        <f>O6625</f>
        <v>43065.078472222223</v>
      </c>
    </row>
    <row r="6626" spans="2:16" x14ac:dyDescent="0.3">
      <c r="B6626" s="28">
        <v>43065.07916666667</v>
      </c>
      <c r="C6626" s="27">
        <f t="shared" si="103"/>
        <v>6622</v>
      </c>
      <c r="D6626" s="29">
        <v>22.7</v>
      </c>
      <c r="E6626" s="29">
        <v>22.8</v>
      </c>
      <c r="O6626" s="11">
        <f t="shared" si="104"/>
        <v>43065.07916666667</v>
      </c>
      <c r="P6626" s="6">
        <f t="shared" ref="P6626:P6642" si="105">O6626</f>
        <v>43065.07916666667</v>
      </c>
    </row>
    <row r="6627" spans="2:16" x14ac:dyDescent="0.3">
      <c r="B6627" s="28">
        <v>43065.079861111109</v>
      </c>
      <c r="C6627" s="27">
        <f t="shared" si="103"/>
        <v>6623</v>
      </c>
      <c r="D6627" s="29">
        <v>22.8</v>
      </c>
      <c r="E6627" s="29">
        <v>22.8</v>
      </c>
      <c r="O6627" s="11">
        <f t="shared" si="104"/>
        <v>43065.079861111109</v>
      </c>
      <c r="P6627" s="6">
        <f t="shared" si="105"/>
        <v>43065.079861111109</v>
      </c>
    </row>
    <row r="6628" spans="2:16" x14ac:dyDescent="0.3">
      <c r="B6628" s="28">
        <v>43065.080555555556</v>
      </c>
      <c r="C6628" s="27">
        <f t="shared" si="103"/>
        <v>6624</v>
      </c>
      <c r="D6628" s="29">
        <v>22.8</v>
      </c>
      <c r="E6628" s="29">
        <v>22.9</v>
      </c>
      <c r="O6628" s="11">
        <f t="shared" si="104"/>
        <v>43065.080555555556</v>
      </c>
      <c r="P6628" s="6">
        <f t="shared" si="105"/>
        <v>43065.080555555556</v>
      </c>
    </row>
    <row r="6629" spans="2:16" x14ac:dyDescent="0.3">
      <c r="B6629" s="28">
        <v>43065.081250000003</v>
      </c>
      <c r="C6629" s="27">
        <f t="shared" si="103"/>
        <v>6625</v>
      </c>
      <c r="D6629" s="29">
        <v>22.8</v>
      </c>
      <c r="E6629" s="29">
        <v>22.9</v>
      </c>
      <c r="O6629" s="11">
        <f t="shared" si="104"/>
        <v>43065.081250000003</v>
      </c>
      <c r="P6629" s="6">
        <f t="shared" si="105"/>
        <v>43065.081250000003</v>
      </c>
    </row>
    <row r="6630" spans="2:16" x14ac:dyDescent="0.3">
      <c r="B6630" s="28">
        <v>43065.081944444442</v>
      </c>
      <c r="C6630" s="27">
        <f t="shared" si="103"/>
        <v>6626</v>
      </c>
      <c r="D6630" s="29">
        <v>22.8</v>
      </c>
      <c r="E6630" s="29">
        <v>22.9</v>
      </c>
      <c r="O6630" s="11">
        <f t="shared" si="104"/>
        <v>43065.081944444442</v>
      </c>
      <c r="P6630" s="6">
        <f t="shared" si="105"/>
        <v>43065.081944444442</v>
      </c>
    </row>
    <row r="6631" spans="2:16" x14ac:dyDescent="0.3">
      <c r="B6631" s="28">
        <v>43065.082638888889</v>
      </c>
      <c r="C6631" s="27">
        <f t="shared" si="103"/>
        <v>6627</v>
      </c>
      <c r="D6631" s="29">
        <v>22.8</v>
      </c>
      <c r="E6631" s="29">
        <v>22.9</v>
      </c>
      <c r="O6631" s="11">
        <f t="shared" si="104"/>
        <v>43065.082638888889</v>
      </c>
      <c r="P6631" s="6">
        <f t="shared" si="105"/>
        <v>43065.082638888889</v>
      </c>
    </row>
    <row r="6632" spans="2:16" x14ac:dyDescent="0.3">
      <c r="B6632" s="28">
        <v>43065.083333333336</v>
      </c>
      <c r="C6632" s="27">
        <f t="shared" si="103"/>
        <v>6628</v>
      </c>
      <c r="D6632" s="29">
        <v>22.8</v>
      </c>
      <c r="E6632" s="29">
        <v>22.9</v>
      </c>
      <c r="O6632" s="11">
        <f t="shared" si="104"/>
        <v>43065.083333333336</v>
      </c>
      <c r="P6632" s="6">
        <f t="shared" si="105"/>
        <v>43065.083333333336</v>
      </c>
    </row>
    <row r="6633" spans="2:16" x14ac:dyDescent="0.3">
      <c r="B6633" s="28">
        <v>43065.084027777775</v>
      </c>
      <c r="C6633" s="27">
        <f t="shared" si="103"/>
        <v>6629</v>
      </c>
      <c r="D6633" s="29">
        <v>22.8</v>
      </c>
      <c r="E6633" s="29">
        <v>22.9</v>
      </c>
      <c r="O6633" s="11">
        <f t="shared" si="104"/>
        <v>43065.084027777775</v>
      </c>
      <c r="P6633" s="6">
        <f t="shared" si="105"/>
        <v>43065.084027777775</v>
      </c>
    </row>
    <row r="6634" spans="2:16" x14ac:dyDescent="0.3">
      <c r="B6634" s="28">
        <v>43065.084722222222</v>
      </c>
      <c r="C6634" s="27">
        <f t="shared" si="103"/>
        <v>6630</v>
      </c>
      <c r="D6634" s="29">
        <v>22.8</v>
      </c>
      <c r="E6634" s="29">
        <v>22.9</v>
      </c>
      <c r="O6634" s="11">
        <f t="shared" si="104"/>
        <v>43065.084722222222</v>
      </c>
      <c r="P6634" s="6">
        <f t="shared" si="105"/>
        <v>43065.084722222222</v>
      </c>
    </row>
    <row r="6635" spans="2:16" x14ac:dyDescent="0.3">
      <c r="B6635" s="28">
        <v>43065.085416666669</v>
      </c>
      <c r="C6635" s="27">
        <f t="shared" si="103"/>
        <v>6631</v>
      </c>
      <c r="D6635" s="29">
        <v>22.8</v>
      </c>
      <c r="E6635" s="29">
        <v>22.9</v>
      </c>
      <c r="O6635" s="11">
        <f t="shared" si="104"/>
        <v>43065.085416666669</v>
      </c>
      <c r="P6635" s="6">
        <f t="shared" si="105"/>
        <v>43065.085416666669</v>
      </c>
    </row>
    <row r="6636" spans="2:16" x14ac:dyDescent="0.3">
      <c r="B6636" s="28">
        <v>43065.086111111108</v>
      </c>
      <c r="C6636" s="27">
        <f t="shared" si="103"/>
        <v>6632</v>
      </c>
      <c r="D6636" s="29">
        <v>22.7</v>
      </c>
      <c r="E6636" s="29">
        <v>22.9</v>
      </c>
      <c r="O6636" s="11">
        <f t="shared" si="104"/>
        <v>43065.086111111108</v>
      </c>
      <c r="P6636" s="6">
        <f t="shared" si="105"/>
        <v>43065.086111111108</v>
      </c>
    </row>
    <row r="6637" spans="2:16" x14ac:dyDescent="0.3">
      <c r="B6637" s="28">
        <v>43065.086805555555</v>
      </c>
      <c r="C6637" s="27">
        <f t="shared" si="103"/>
        <v>6633</v>
      </c>
      <c r="D6637" s="29">
        <v>22.8</v>
      </c>
      <c r="E6637" s="29">
        <v>22.9</v>
      </c>
      <c r="O6637" s="11">
        <f t="shared" si="104"/>
        <v>43065.086805555555</v>
      </c>
      <c r="P6637" s="6">
        <f t="shared" si="105"/>
        <v>43065.086805555555</v>
      </c>
    </row>
    <row r="6638" spans="2:16" x14ac:dyDescent="0.3">
      <c r="B6638" s="28">
        <v>43065.087500000001</v>
      </c>
      <c r="C6638" s="27">
        <f t="shared" si="103"/>
        <v>6634</v>
      </c>
      <c r="D6638" s="29">
        <v>22.7</v>
      </c>
      <c r="E6638" s="29">
        <v>22.9</v>
      </c>
      <c r="O6638" s="11">
        <f t="shared" si="104"/>
        <v>43065.087500000001</v>
      </c>
      <c r="P6638" s="6">
        <f t="shared" si="105"/>
        <v>43065.087500000001</v>
      </c>
    </row>
    <row r="6639" spans="2:16" x14ac:dyDescent="0.3">
      <c r="B6639" s="28">
        <v>43065.088194444441</v>
      </c>
      <c r="C6639" s="27">
        <f t="shared" si="103"/>
        <v>6635</v>
      </c>
      <c r="D6639" s="29">
        <v>22.8</v>
      </c>
      <c r="E6639" s="29">
        <v>22.9</v>
      </c>
      <c r="O6639" s="11">
        <f t="shared" si="104"/>
        <v>43065.088194444441</v>
      </c>
      <c r="P6639" s="6">
        <f t="shared" si="105"/>
        <v>43065.088194444441</v>
      </c>
    </row>
    <row r="6640" spans="2:16" x14ac:dyDescent="0.3">
      <c r="B6640" s="28">
        <v>43065.088888888888</v>
      </c>
      <c r="C6640" s="27">
        <f t="shared" si="103"/>
        <v>6636</v>
      </c>
      <c r="D6640" s="29">
        <v>22.8</v>
      </c>
      <c r="E6640" s="29">
        <v>22.9</v>
      </c>
      <c r="O6640" s="11">
        <f t="shared" si="104"/>
        <v>43065.088888888888</v>
      </c>
      <c r="P6640" s="6">
        <f t="shared" si="105"/>
        <v>43065.088888888888</v>
      </c>
    </row>
    <row r="6641" spans="2:16" x14ac:dyDescent="0.3">
      <c r="B6641" s="28">
        <v>43065.089583333334</v>
      </c>
      <c r="C6641" s="27">
        <f t="shared" si="103"/>
        <v>6637</v>
      </c>
      <c r="D6641" s="29">
        <v>22.8</v>
      </c>
      <c r="E6641" s="29">
        <v>22.9</v>
      </c>
      <c r="O6641" s="11">
        <f t="shared" si="104"/>
        <v>43065.089583333334</v>
      </c>
      <c r="P6641" s="6">
        <f t="shared" si="105"/>
        <v>43065.089583333334</v>
      </c>
    </row>
    <row r="6642" spans="2:16" x14ac:dyDescent="0.3">
      <c r="B6642" s="28">
        <v>43065.090277777781</v>
      </c>
      <c r="C6642" s="27">
        <f t="shared" si="103"/>
        <v>6638</v>
      </c>
      <c r="D6642" s="29">
        <v>22.8</v>
      </c>
      <c r="E6642" s="29">
        <v>22.9</v>
      </c>
      <c r="O6642" s="11">
        <f t="shared" si="104"/>
        <v>43065.090277777781</v>
      </c>
      <c r="P6642" s="6">
        <f t="shared" si="105"/>
        <v>43065.090277777781</v>
      </c>
    </row>
    <row r="6643" spans="2:16" x14ac:dyDescent="0.3">
      <c r="B6643" s="28">
        <v>43065.09097222222</v>
      </c>
      <c r="C6643" s="27">
        <f t="shared" si="103"/>
        <v>6639</v>
      </c>
      <c r="D6643" s="29">
        <v>22.9</v>
      </c>
      <c r="E6643" s="29">
        <v>22.9</v>
      </c>
    </row>
    <row r="6644" spans="2:16" x14ac:dyDescent="0.3">
      <c r="B6644" s="28">
        <v>43065.091666666667</v>
      </c>
      <c r="C6644" s="27">
        <f t="shared" si="103"/>
        <v>6640</v>
      </c>
      <c r="D6644" s="29">
        <v>23</v>
      </c>
      <c r="E6644" s="29">
        <v>23</v>
      </c>
    </row>
    <row r="6645" spans="2:16" x14ac:dyDescent="0.3">
      <c r="B6645" s="28">
        <v>43065.092361111114</v>
      </c>
      <c r="C6645" s="27">
        <f t="shared" si="103"/>
        <v>6641</v>
      </c>
      <c r="D6645" s="29">
        <v>23.1</v>
      </c>
      <c r="E6645" s="29">
        <v>23.1</v>
      </c>
    </row>
    <row r="6646" spans="2:16" x14ac:dyDescent="0.3">
      <c r="B6646" s="28">
        <v>43065.093055555553</v>
      </c>
      <c r="C6646" s="27">
        <f t="shared" si="103"/>
        <v>6642</v>
      </c>
      <c r="D6646" s="29">
        <v>23.1</v>
      </c>
      <c r="E6646" s="29">
        <v>23.1</v>
      </c>
    </row>
    <row r="6647" spans="2:16" x14ac:dyDescent="0.3">
      <c r="B6647" s="28">
        <v>43065.09375</v>
      </c>
      <c r="C6647" s="27">
        <f t="shared" si="103"/>
        <v>6643</v>
      </c>
      <c r="D6647" s="29">
        <v>23.1</v>
      </c>
      <c r="E6647" s="29">
        <v>23.1</v>
      </c>
    </row>
    <row r="6648" spans="2:16" x14ac:dyDescent="0.3">
      <c r="B6648" s="28">
        <v>43065.094444444447</v>
      </c>
      <c r="C6648" s="27">
        <f t="shared" si="103"/>
        <v>6644</v>
      </c>
      <c r="D6648" s="29">
        <v>23.1</v>
      </c>
      <c r="E6648" s="29">
        <v>23.1</v>
      </c>
    </row>
    <row r="6649" spans="2:16" x14ac:dyDescent="0.3">
      <c r="B6649" s="28">
        <v>43065.095138888886</v>
      </c>
      <c r="C6649" s="27">
        <f t="shared" si="103"/>
        <v>6645</v>
      </c>
      <c r="D6649" s="29">
        <v>23</v>
      </c>
      <c r="E6649" s="29">
        <v>23.1</v>
      </c>
    </row>
    <row r="6650" spans="2:16" x14ac:dyDescent="0.3">
      <c r="B6650" s="28">
        <v>43065.095833333333</v>
      </c>
      <c r="C6650" s="27">
        <f t="shared" si="103"/>
        <v>6646</v>
      </c>
      <c r="D6650" s="29">
        <v>23</v>
      </c>
      <c r="E6650" s="29">
        <v>23.1</v>
      </c>
    </row>
    <row r="6651" spans="2:16" x14ac:dyDescent="0.3">
      <c r="B6651" s="28">
        <v>43065.09652777778</v>
      </c>
      <c r="C6651" s="27">
        <f t="shared" si="103"/>
        <v>6647</v>
      </c>
      <c r="D6651" s="29">
        <v>23</v>
      </c>
      <c r="E6651" s="29">
        <v>23.1</v>
      </c>
    </row>
    <row r="6652" spans="2:16" x14ac:dyDescent="0.3">
      <c r="B6652" s="28">
        <v>43065.097222222219</v>
      </c>
      <c r="C6652" s="27">
        <f t="shared" si="103"/>
        <v>6648</v>
      </c>
      <c r="D6652" s="29">
        <v>23</v>
      </c>
      <c r="E6652" s="29">
        <v>23.1</v>
      </c>
    </row>
    <row r="6653" spans="2:16" x14ac:dyDescent="0.3">
      <c r="B6653" s="28">
        <v>43065.097916666666</v>
      </c>
      <c r="C6653" s="27">
        <f t="shared" si="103"/>
        <v>6649</v>
      </c>
      <c r="D6653" s="29">
        <v>23</v>
      </c>
      <c r="E6653" s="29">
        <v>23.1</v>
      </c>
    </row>
    <row r="6654" spans="2:16" x14ac:dyDescent="0.3">
      <c r="B6654" s="28">
        <v>43065.098611111112</v>
      </c>
      <c r="C6654" s="27">
        <f t="shared" si="103"/>
        <v>6650</v>
      </c>
      <c r="D6654" s="29">
        <v>23</v>
      </c>
      <c r="E6654" s="29">
        <v>23.1</v>
      </c>
    </row>
    <row r="6655" spans="2:16" x14ac:dyDescent="0.3">
      <c r="B6655" s="28">
        <v>43065.099305555559</v>
      </c>
      <c r="C6655" s="27">
        <f t="shared" si="103"/>
        <v>6651</v>
      </c>
      <c r="D6655" s="29">
        <v>23.1</v>
      </c>
      <c r="E6655" s="29">
        <v>23.1</v>
      </c>
    </row>
    <row r="6656" spans="2:16" x14ac:dyDescent="0.3">
      <c r="B6656" s="28">
        <v>43065.1</v>
      </c>
      <c r="C6656" s="27">
        <f t="shared" si="103"/>
        <v>6652</v>
      </c>
      <c r="D6656" s="29">
        <v>23.1</v>
      </c>
      <c r="E6656" s="29">
        <v>23.2</v>
      </c>
    </row>
    <row r="6657" spans="2:5" x14ac:dyDescent="0.3">
      <c r="B6657" s="28">
        <v>43065.100694444445</v>
      </c>
      <c r="C6657" s="27">
        <f t="shared" si="103"/>
        <v>6653</v>
      </c>
      <c r="D6657" s="29">
        <v>23.2</v>
      </c>
      <c r="E6657" s="29">
        <v>23.2</v>
      </c>
    </row>
    <row r="6658" spans="2:5" x14ac:dyDescent="0.3">
      <c r="B6658" s="28">
        <v>43065.101388888892</v>
      </c>
      <c r="C6658" s="27">
        <f t="shared" si="103"/>
        <v>6654</v>
      </c>
      <c r="D6658" s="29">
        <v>23.3</v>
      </c>
      <c r="E6658" s="29">
        <v>23.3</v>
      </c>
    </row>
    <row r="6659" spans="2:5" x14ac:dyDescent="0.3">
      <c r="B6659" s="28">
        <v>43065.102083333331</v>
      </c>
      <c r="C6659" s="27">
        <f t="shared" si="103"/>
        <v>6655</v>
      </c>
      <c r="D6659" s="29">
        <v>23.4</v>
      </c>
      <c r="E6659" s="29">
        <v>23.4</v>
      </c>
    </row>
    <row r="6660" spans="2:5" x14ac:dyDescent="0.3">
      <c r="B6660" s="28">
        <v>43065.102777777778</v>
      </c>
      <c r="C6660" s="27">
        <f t="shared" si="103"/>
        <v>6656</v>
      </c>
      <c r="D6660" s="29">
        <v>23.4</v>
      </c>
      <c r="E6660" s="29">
        <v>23.4</v>
      </c>
    </row>
    <row r="6661" spans="2:5" x14ac:dyDescent="0.3">
      <c r="B6661" s="28">
        <v>43065.103472222225</v>
      </c>
      <c r="C6661" s="27">
        <f t="shared" si="103"/>
        <v>6657</v>
      </c>
      <c r="D6661" s="29">
        <v>23.4</v>
      </c>
      <c r="E6661" s="29">
        <v>23.4</v>
      </c>
    </row>
    <row r="6662" spans="2:5" x14ac:dyDescent="0.3">
      <c r="B6662" s="28">
        <v>43065.104166666664</v>
      </c>
      <c r="C6662" s="27">
        <f t="shared" si="103"/>
        <v>6658</v>
      </c>
      <c r="D6662" s="29">
        <v>23.3</v>
      </c>
      <c r="E6662" s="29">
        <v>23.4</v>
      </c>
    </row>
    <row r="6663" spans="2:5" x14ac:dyDescent="0.3">
      <c r="B6663" s="28">
        <v>43065.104861111111</v>
      </c>
      <c r="C6663" s="27">
        <f t="shared" ref="C6663:C6726" si="106">C6662+1</f>
        <v>6659</v>
      </c>
      <c r="D6663" s="29">
        <v>23.3</v>
      </c>
      <c r="E6663" s="29">
        <v>23.4</v>
      </c>
    </row>
    <row r="6664" spans="2:5" x14ac:dyDescent="0.3">
      <c r="B6664" s="28">
        <v>43065.105555555558</v>
      </c>
      <c r="C6664" s="27">
        <f t="shared" si="106"/>
        <v>6660</v>
      </c>
      <c r="D6664" s="29">
        <v>23.3</v>
      </c>
      <c r="E6664" s="29">
        <v>23.4</v>
      </c>
    </row>
    <row r="6665" spans="2:5" x14ac:dyDescent="0.3">
      <c r="B6665" s="28">
        <v>43065.106249999997</v>
      </c>
      <c r="C6665" s="27">
        <f t="shared" si="106"/>
        <v>6661</v>
      </c>
      <c r="D6665" s="29">
        <v>23.2</v>
      </c>
      <c r="E6665" s="29">
        <v>23.4</v>
      </c>
    </row>
    <row r="6666" spans="2:5" x14ac:dyDescent="0.3">
      <c r="B6666" s="28">
        <v>43065.106944444444</v>
      </c>
      <c r="C6666" s="27">
        <f t="shared" si="106"/>
        <v>6662</v>
      </c>
      <c r="D6666" s="29">
        <v>23.2</v>
      </c>
      <c r="E6666" s="29">
        <v>23.3</v>
      </c>
    </row>
    <row r="6667" spans="2:5" x14ac:dyDescent="0.3">
      <c r="B6667" s="28">
        <v>43065.107638888891</v>
      </c>
      <c r="C6667" s="27">
        <f t="shared" si="106"/>
        <v>6663</v>
      </c>
      <c r="D6667" s="29">
        <v>23.2</v>
      </c>
      <c r="E6667" s="29">
        <v>23.3</v>
      </c>
    </row>
    <row r="6668" spans="2:5" x14ac:dyDescent="0.3">
      <c r="B6668" s="28">
        <v>43065.10833333333</v>
      </c>
      <c r="C6668" s="27">
        <f t="shared" si="106"/>
        <v>6664</v>
      </c>
      <c r="D6668" s="29">
        <v>23.2</v>
      </c>
      <c r="E6668" s="29">
        <v>23.3</v>
      </c>
    </row>
    <row r="6669" spans="2:5" x14ac:dyDescent="0.3">
      <c r="B6669" s="28">
        <v>43065.109027777777</v>
      </c>
      <c r="C6669" s="27">
        <f t="shared" si="106"/>
        <v>6665</v>
      </c>
      <c r="D6669" s="29">
        <v>23.2</v>
      </c>
      <c r="E6669" s="29">
        <v>23.3</v>
      </c>
    </row>
    <row r="6670" spans="2:5" x14ac:dyDescent="0.3">
      <c r="B6670" s="28">
        <v>43065.109722222223</v>
      </c>
      <c r="C6670" s="27">
        <f t="shared" si="106"/>
        <v>6666</v>
      </c>
      <c r="D6670" s="29">
        <v>23.2</v>
      </c>
      <c r="E6670" s="29">
        <v>23.3</v>
      </c>
    </row>
    <row r="6671" spans="2:5" x14ac:dyDescent="0.3">
      <c r="B6671" s="28">
        <v>43065.11041666667</v>
      </c>
      <c r="C6671" s="27">
        <f t="shared" si="106"/>
        <v>6667</v>
      </c>
      <c r="D6671" s="29">
        <v>23.2</v>
      </c>
      <c r="E6671" s="29">
        <v>23.3</v>
      </c>
    </row>
    <row r="6672" spans="2:5" x14ac:dyDescent="0.3">
      <c r="B6672" s="28">
        <v>43065.111111111109</v>
      </c>
      <c r="C6672" s="27">
        <f t="shared" si="106"/>
        <v>6668</v>
      </c>
      <c r="D6672" s="29">
        <v>23.2</v>
      </c>
      <c r="E6672" s="29">
        <v>23.3</v>
      </c>
    </row>
    <row r="6673" spans="2:5" x14ac:dyDescent="0.3">
      <c r="B6673" s="28">
        <v>43065.111805555556</v>
      </c>
      <c r="C6673" s="27">
        <f t="shared" si="106"/>
        <v>6669</v>
      </c>
      <c r="D6673" s="29">
        <v>23.2</v>
      </c>
      <c r="E6673" s="29">
        <v>23.3</v>
      </c>
    </row>
    <row r="6674" spans="2:5" x14ac:dyDescent="0.3">
      <c r="B6674" s="28">
        <v>43065.112500000003</v>
      </c>
      <c r="C6674" s="27">
        <f t="shared" si="106"/>
        <v>6670</v>
      </c>
      <c r="D6674" s="29">
        <v>23.2</v>
      </c>
      <c r="E6674" s="29">
        <v>23.3</v>
      </c>
    </row>
    <row r="6675" spans="2:5" x14ac:dyDescent="0.3">
      <c r="B6675" s="28">
        <v>43065.113194444442</v>
      </c>
      <c r="C6675" s="27">
        <f t="shared" si="106"/>
        <v>6671</v>
      </c>
      <c r="D6675" s="29">
        <v>23.2</v>
      </c>
      <c r="E6675" s="29">
        <v>23.3</v>
      </c>
    </row>
    <row r="6676" spans="2:5" x14ac:dyDescent="0.3">
      <c r="B6676" s="28">
        <v>43065.113888888889</v>
      </c>
      <c r="C6676" s="27">
        <f t="shared" si="106"/>
        <v>6672</v>
      </c>
      <c r="D6676" s="29">
        <v>23.2</v>
      </c>
      <c r="E6676" s="29">
        <v>23.3</v>
      </c>
    </row>
    <row r="6677" spans="2:5" x14ac:dyDescent="0.3">
      <c r="B6677" s="28">
        <v>43065.114583333336</v>
      </c>
      <c r="C6677" s="27">
        <f t="shared" si="106"/>
        <v>6673</v>
      </c>
      <c r="D6677" s="29">
        <v>23.3</v>
      </c>
      <c r="E6677" s="29">
        <v>23.3</v>
      </c>
    </row>
    <row r="6678" spans="2:5" x14ac:dyDescent="0.3">
      <c r="B6678" s="28">
        <v>43065.115277777775</v>
      </c>
      <c r="C6678" s="27">
        <f t="shared" si="106"/>
        <v>6674</v>
      </c>
      <c r="D6678" s="29">
        <v>23.3</v>
      </c>
      <c r="E6678" s="29">
        <v>23.3</v>
      </c>
    </row>
    <row r="6679" spans="2:5" x14ac:dyDescent="0.3">
      <c r="B6679" s="28">
        <v>43065.115972222222</v>
      </c>
      <c r="C6679" s="27">
        <f t="shared" si="106"/>
        <v>6675</v>
      </c>
      <c r="D6679" s="29">
        <v>23.3</v>
      </c>
      <c r="E6679" s="29">
        <v>23.3</v>
      </c>
    </row>
    <row r="6680" spans="2:5" x14ac:dyDescent="0.3">
      <c r="B6680" s="28">
        <v>43065.116666666669</v>
      </c>
      <c r="C6680" s="27">
        <f t="shared" si="106"/>
        <v>6676</v>
      </c>
      <c r="D6680" s="29">
        <v>23.3</v>
      </c>
      <c r="E6680" s="29">
        <v>23.3</v>
      </c>
    </row>
    <row r="6681" spans="2:5" x14ac:dyDescent="0.3">
      <c r="B6681" s="28">
        <v>43065.117361111108</v>
      </c>
      <c r="C6681" s="27">
        <f t="shared" si="106"/>
        <v>6677</v>
      </c>
      <c r="D6681" s="29">
        <v>23.3</v>
      </c>
      <c r="E6681" s="29">
        <v>23.4</v>
      </c>
    </row>
    <row r="6682" spans="2:5" x14ac:dyDescent="0.3">
      <c r="B6682" s="28">
        <v>43065.118055555555</v>
      </c>
      <c r="C6682" s="27">
        <f t="shared" si="106"/>
        <v>6678</v>
      </c>
      <c r="D6682" s="29">
        <v>23.3</v>
      </c>
      <c r="E6682" s="29">
        <v>23.4</v>
      </c>
    </row>
    <row r="6683" spans="2:5" x14ac:dyDescent="0.3">
      <c r="B6683" s="28">
        <v>43065.118750000001</v>
      </c>
      <c r="C6683" s="27">
        <f t="shared" si="106"/>
        <v>6679</v>
      </c>
      <c r="D6683" s="29">
        <v>23.3</v>
      </c>
      <c r="E6683" s="29">
        <v>23.4</v>
      </c>
    </row>
    <row r="6684" spans="2:5" x14ac:dyDescent="0.3">
      <c r="B6684" s="28">
        <v>43065.119444444441</v>
      </c>
      <c r="C6684" s="27">
        <f t="shared" si="106"/>
        <v>6680</v>
      </c>
      <c r="D6684" s="29">
        <v>23.3</v>
      </c>
      <c r="E6684" s="29">
        <v>23.4</v>
      </c>
    </row>
    <row r="6685" spans="2:5" x14ac:dyDescent="0.3">
      <c r="B6685" s="28">
        <v>43065.120138888888</v>
      </c>
      <c r="C6685" s="27">
        <f t="shared" si="106"/>
        <v>6681</v>
      </c>
      <c r="D6685" s="29">
        <v>23.2</v>
      </c>
      <c r="E6685" s="29">
        <v>23.3</v>
      </c>
    </row>
    <row r="6686" spans="2:5" x14ac:dyDescent="0.3">
      <c r="B6686" s="28">
        <v>43065.120833333334</v>
      </c>
      <c r="C6686" s="27">
        <f t="shared" si="106"/>
        <v>6682</v>
      </c>
      <c r="D6686" s="29">
        <v>23.2</v>
      </c>
      <c r="E6686" s="29">
        <v>23.3</v>
      </c>
    </row>
    <row r="6687" spans="2:5" x14ac:dyDescent="0.3">
      <c r="B6687" s="28">
        <v>43065.121527777781</v>
      </c>
      <c r="C6687" s="27">
        <f t="shared" si="106"/>
        <v>6683</v>
      </c>
      <c r="D6687" s="29">
        <v>23.2</v>
      </c>
      <c r="E6687" s="29">
        <v>23.3</v>
      </c>
    </row>
    <row r="6688" spans="2:5" x14ac:dyDescent="0.3">
      <c r="B6688" s="28">
        <v>43065.12222222222</v>
      </c>
      <c r="C6688" s="27">
        <f t="shared" si="106"/>
        <v>6684</v>
      </c>
      <c r="D6688" s="29">
        <v>23.2</v>
      </c>
      <c r="E6688" s="29">
        <v>23.3</v>
      </c>
    </row>
    <row r="6689" spans="2:5" x14ac:dyDescent="0.3">
      <c r="B6689" s="28">
        <v>43065.122916666667</v>
      </c>
      <c r="C6689" s="27">
        <f t="shared" si="106"/>
        <v>6685</v>
      </c>
      <c r="D6689" s="29">
        <v>23.2</v>
      </c>
      <c r="E6689" s="29">
        <v>23.3</v>
      </c>
    </row>
    <row r="6690" spans="2:5" x14ac:dyDescent="0.3">
      <c r="B6690" s="28">
        <v>43065.123611111114</v>
      </c>
      <c r="C6690" s="27">
        <f t="shared" si="106"/>
        <v>6686</v>
      </c>
      <c r="D6690" s="29">
        <v>23.2</v>
      </c>
      <c r="E6690" s="29">
        <v>23.3</v>
      </c>
    </row>
    <row r="6691" spans="2:5" x14ac:dyDescent="0.3">
      <c r="B6691" s="28">
        <v>43065.124305555553</v>
      </c>
      <c r="C6691" s="27">
        <f t="shared" si="106"/>
        <v>6687</v>
      </c>
      <c r="D6691" s="29">
        <v>23.3</v>
      </c>
      <c r="E6691" s="29">
        <v>23.3</v>
      </c>
    </row>
    <row r="6692" spans="2:5" x14ac:dyDescent="0.3">
      <c r="B6692" s="28">
        <v>43065.125</v>
      </c>
      <c r="C6692" s="27">
        <f t="shared" si="106"/>
        <v>6688</v>
      </c>
      <c r="D6692" s="29">
        <v>23.3</v>
      </c>
      <c r="E6692" s="29">
        <v>23.3</v>
      </c>
    </row>
    <row r="6693" spans="2:5" x14ac:dyDescent="0.3">
      <c r="B6693" s="28">
        <v>43065.125694444447</v>
      </c>
      <c r="C6693" s="27">
        <f t="shared" si="106"/>
        <v>6689</v>
      </c>
      <c r="D6693" s="29">
        <v>23.2</v>
      </c>
      <c r="E6693" s="29">
        <v>23.3</v>
      </c>
    </row>
    <row r="6694" spans="2:5" x14ac:dyDescent="0.3">
      <c r="B6694" s="28">
        <v>43065.126388888886</v>
      </c>
      <c r="C6694" s="27">
        <f t="shared" si="106"/>
        <v>6690</v>
      </c>
      <c r="D6694" s="29">
        <v>23.2</v>
      </c>
      <c r="E6694" s="29">
        <v>23.3</v>
      </c>
    </row>
    <row r="6695" spans="2:5" x14ac:dyDescent="0.3">
      <c r="B6695" s="28">
        <v>43065.127083333333</v>
      </c>
      <c r="C6695" s="27">
        <f t="shared" si="106"/>
        <v>6691</v>
      </c>
      <c r="D6695" s="29">
        <v>23.2</v>
      </c>
      <c r="E6695" s="29">
        <v>23.3</v>
      </c>
    </row>
    <row r="6696" spans="2:5" x14ac:dyDescent="0.3">
      <c r="B6696" s="28">
        <v>43065.12777777778</v>
      </c>
      <c r="C6696" s="27">
        <f t="shared" si="106"/>
        <v>6692</v>
      </c>
      <c r="D6696" s="29">
        <v>23.2</v>
      </c>
      <c r="E6696" s="29">
        <v>23.3</v>
      </c>
    </row>
    <row r="6697" spans="2:5" x14ac:dyDescent="0.3">
      <c r="B6697" s="28">
        <v>43065.128472222219</v>
      </c>
      <c r="C6697" s="27">
        <f t="shared" si="106"/>
        <v>6693</v>
      </c>
      <c r="D6697" s="29">
        <v>23.2</v>
      </c>
      <c r="E6697" s="29">
        <v>23.3</v>
      </c>
    </row>
    <row r="6698" spans="2:5" x14ac:dyDescent="0.3">
      <c r="B6698" s="28">
        <v>43065.129166666666</v>
      </c>
      <c r="C6698" s="27">
        <f t="shared" si="106"/>
        <v>6694</v>
      </c>
      <c r="D6698" s="29">
        <v>23.2</v>
      </c>
      <c r="E6698" s="29">
        <v>23.3</v>
      </c>
    </row>
    <row r="6699" spans="2:5" x14ac:dyDescent="0.3">
      <c r="B6699" s="28">
        <v>43065.129861111112</v>
      </c>
      <c r="C6699" s="27">
        <f t="shared" si="106"/>
        <v>6695</v>
      </c>
      <c r="D6699" s="29">
        <v>23.2</v>
      </c>
      <c r="E6699" s="29">
        <v>23.3</v>
      </c>
    </row>
    <row r="6700" spans="2:5" x14ac:dyDescent="0.3">
      <c r="B6700" s="28">
        <v>43065.130555555559</v>
      </c>
      <c r="C6700" s="27">
        <f t="shared" si="106"/>
        <v>6696</v>
      </c>
      <c r="D6700" s="29">
        <v>23.1</v>
      </c>
      <c r="E6700" s="29">
        <v>23.3</v>
      </c>
    </row>
    <row r="6701" spans="2:5" x14ac:dyDescent="0.3">
      <c r="B6701" s="28">
        <v>43065.131249999999</v>
      </c>
      <c r="C6701" s="27">
        <f t="shared" si="106"/>
        <v>6697</v>
      </c>
      <c r="D6701" s="29">
        <v>23.1</v>
      </c>
      <c r="E6701" s="29">
        <v>23.3</v>
      </c>
    </row>
    <row r="6702" spans="2:5" x14ac:dyDescent="0.3">
      <c r="B6702" s="28">
        <v>43065.131944444445</v>
      </c>
      <c r="C6702" s="27">
        <f t="shared" si="106"/>
        <v>6698</v>
      </c>
      <c r="D6702" s="29">
        <v>23</v>
      </c>
      <c r="E6702" s="29">
        <v>23.2</v>
      </c>
    </row>
    <row r="6703" spans="2:5" x14ac:dyDescent="0.3">
      <c r="B6703" s="28">
        <v>43065.132638888892</v>
      </c>
      <c r="C6703" s="27">
        <f t="shared" si="106"/>
        <v>6699</v>
      </c>
      <c r="D6703" s="29">
        <v>23</v>
      </c>
      <c r="E6703" s="29">
        <v>23.2</v>
      </c>
    </row>
    <row r="6704" spans="2:5" x14ac:dyDescent="0.3">
      <c r="B6704" s="28">
        <v>43065.133333333331</v>
      </c>
      <c r="C6704" s="27">
        <f t="shared" si="106"/>
        <v>6700</v>
      </c>
      <c r="D6704" s="29">
        <v>23</v>
      </c>
      <c r="E6704" s="29">
        <v>23.2</v>
      </c>
    </row>
    <row r="6705" spans="2:5" x14ac:dyDescent="0.3">
      <c r="B6705" s="28">
        <v>43065.134027777778</v>
      </c>
      <c r="C6705" s="27">
        <f t="shared" si="106"/>
        <v>6701</v>
      </c>
      <c r="D6705" s="29">
        <v>22.9</v>
      </c>
      <c r="E6705" s="29">
        <v>23.2</v>
      </c>
    </row>
    <row r="6706" spans="2:5" x14ac:dyDescent="0.3">
      <c r="B6706" s="28">
        <v>43065.134722222225</v>
      </c>
      <c r="C6706" s="27">
        <f t="shared" si="106"/>
        <v>6702</v>
      </c>
      <c r="D6706" s="29">
        <v>22.9</v>
      </c>
      <c r="E6706" s="29">
        <v>23.1</v>
      </c>
    </row>
    <row r="6707" spans="2:5" x14ac:dyDescent="0.3">
      <c r="B6707" s="28">
        <v>43065.135416666664</v>
      </c>
      <c r="C6707" s="27">
        <f t="shared" si="106"/>
        <v>6703</v>
      </c>
      <c r="D6707" s="29">
        <v>22.9</v>
      </c>
      <c r="E6707" s="29">
        <v>23.1</v>
      </c>
    </row>
    <row r="6708" spans="2:5" x14ac:dyDescent="0.3">
      <c r="B6708" s="28">
        <v>43065.136111111111</v>
      </c>
      <c r="C6708" s="27">
        <f t="shared" si="106"/>
        <v>6704</v>
      </c>
      <c r="D6708" s="29">
        <v>22.9</v>
      </c>
      <c r="E6708" s="29">
        <v>23.1</v>
      </c>
    </row>
    <row r="6709" spans="2:5" x14ac:dyDescent="0.3">
      <c r="B6709" s="28">
        <v>43065.136805555558</v>
      </c>
      <c r="C6709" s="27">
        <f t="shared" si="106"/>
        <v>6705</v>
      </c>
      <c r="D6709" s="29">
        <v>22.8</v>
      </c>
      <c r="E6709" s="29">
        <v>23.1</v>
      </c>
    </row>
    <row r="6710" spans="2:5" x14ac:dyDescent="0.3">
      <c r="B6710" s="28">
        <v>43065.137499999997</v>
      </c>
      <c r="C6710" s="27">
        <f t="shared" si="106"/>
        <v>6706</v>
      </c>
      <c r="D6710" s="29">
        <v>22.8</v>
      </c>
      <c r="E6710" s="29">
        <v>23</v>
      </c>
    </row>
    <row r="6711" spans="2:5" x14ac:dyDescent="0.3">
      <c r="B6711" s="28">
        <v>43065.138194444444</v>
      </c>
      <c r="C6711" s="27">
        <f t="shared" si="106"/>
        <v>6707</v>
      </c>
      <c r="D6711" s="29">
        <v>22.8</v>
      </c>
      <c r="E6711" s="29">
        <v>23</v>
      </c>
    </row>
    <row r="6712" spans="2:5" x14ac:dyDescent="0.3">
      <c r="B6712" s="28">
        <v>43065.138888888891</v>
      </c>
      <c r="C6712" s="27">
        <f t="shared" si="106"/>
        <v>6708</v>
      </c>
      <c r="D6712" s="29">
        <v>22.8</v>
      </c>
      <c r="E6712" s="29">
        <v>23</v>
      </c>
    </row>
    <row r="6713" spans="2:5" x14ac:dyDescent="0.3">
      <c r="B6713" s="28">
        <v>43065.13958333333</v>
      </c>
      <c r="C6713" s="27">
        <f t="shared" si="106"/>
        <v>6709</v>
      </c>
      <c r="D6713" s="29">
        <v>22.8</v>
      </c>
      <c r="E6713" s="29">
        <v>22.9</v>
      </c>
    </row>
    <row r="6714" spans="2:5" x14ac:dyDescent="0.3">
      <c r="B6714" s="28">
        <v>43065.140277777777</v>
      </c>
      <c r="C6714" s="27">
        <f t="shared" si="106"/>
        <v>6710</v>
      </c>
      <c r="D6714" s="29">
        <v>22.8</v>
      </c>
      <c r="E6714" s="29">
        <v>22.9</v>
      </c>
    </row>
    <row r="6715" spans="2:5" x14ac:dyDescent="0.3">
      <c r="B6715" s="28">
        <v>43065.140972222223</v>
      </c>
      <c r="C6715" s="27">
        <f t="shared" si="106"/>
        <v>6711</v>
      </c>
      <c r="D6715" s="29">
        <v>22.8</v>
      </c>
      <c r="E6715" s="29">
        <v>22.9</v>
      </c>
    </row>
    <row r="6716" spans="2:5" x14ac:dyDescent="0.3">
      <c r="B6716" s="28">
        <v>43065.14166666667</v>
      </c>
      <c r="C6716" s="27">
        <f t="shared" si="106"/>
        <v>6712</v>
      </c>
      <c r="D6716" s="29">
        <v>22.8</v>
      </c>
      <c r="E6716" s="29">
        <v>22.9</v>
      </c>
    </row>
    <row r="6717" spans="2:5" x14ac:dyDescent="0.3">
      <c r="B6717" s="28">
        <v>43065.142361111109</v>
      </c>
      <c r="C6717" s="27">
        <f t="shared" si="106"/>
        <v>6713</v>
      </c>
      <c r="D6717" s="29">
        <v>22.8</v>
      </c>
      <c r="E6717" s="29">
        <v>22.9</v>
      </c>
    </row>
    <row r="6718" spans="2:5" x14ac:dyDescent="0.3">
      <c r="B6718" s="28">
        <v>43065.143055555556</v>
      </c>
      <c r="C6718" s="27">
        <f t="shared" si="106"/>
        <v>6714</v>
      </c>
      <c r="D6718" s="29">
        <v>22.8</v>
      </c>
      <c r="E6718" s="29">
        <v>22.9</v>
      </c>
    </row>
    <row r="6719" spans="2:5" x14ac:dyDescent="0.3">
      <c r="B6719" s="28">
        <v>43065.143750000003</v>
      </c>
      <c r="C6719" s="27">
        <f t="shared" si="106"/>
        <v>6715</v>
      </c>
      <c r="D6719" s="29">
        <v>22.8</v>
      </c>
      <c r="E6719" s="29">
        <v>22.9</v>
      </c>
    </row>
    <row r="6720" spans="2:5" x14ac:dyDescent="0.3">
      <c r="B6720" s="28">
        <v>43065.144444444442</v>
      </c>
      <c r="C6720" s="27">
        <f t="shared" si="106"/>
        <v>6716</v>
      </c>
      <c r="D6720" s="29">
        <v>22.8</v>
      </c>
      <c r="E6720" s="29">
        <v>22.9</v>
      </c>
    </row>
    <row r="6721" spans="2:5" x14ac:dyDescent="0.3">
      <c r="B6721" s="28">
        <v>43065.145138888889</v>
      </c>
      <c r="C6721" s="27">
        <f t="shared" si="106"/>
        <v>6717</v>
      </c>
      <c r="D6721" s="29">
        <v>22.8</v>
      </c>
      <c r="E6721" s="29">
        <v>22.9</v>
      </c>
    </row>
    <row r="6722" spans="2:5" x14ac:dyDescent="0.3">
      <c r="B6722" s="28">
        <v>43065.145833333336</v>
      </c>
      <c r="C6722" s="27">
        <f t="shared" si="106"/>
        <v>6718</v>
      </c>
      <c r="D6722" s="29">
        <v>22.7</v>
      </c>
      <c r="E6722" s="29">
        <v>22.9</v>
      </c>
    </row>
    <row r="6723" spans="2:5" x14ac:dyDescent="0.3">
      <c r="B6723" s="28">
        <v>43065.146527777775</v>
      </c>
      <c r="C6723" s="27">
        <f t="shared" si="106"/>
        <v>6719</v>
      </c>
      <c r="D6723" s="29">
        <v>22.7</v>
      </c>
      <c r="E6723" s="29">
        <v>22.9</v>
      </c>
    </row>
    <row r="6724" spans="2:5" x14ac:dyDescent="0.3">
      <c r="B6724" s="28">
        <v>43065.147222222222</v>
      </c>
      <c r="C6724" s="27">
        <f t="shared" si="106"/>
        <v>6720</v>
      </c>
      <c r="D6724" s="29">
        <v>22.7</v>
      </c>
      <c r="E6724" s="29">
        <v>22.9</v>
      </c>
    </row>
    <row r="6725" spans="2:5" x14ac:dyDescent="0.3">
      <c r="B6725" s="28">
        <v>43065.147916666669</v>
      </c>
      <c r="C6725" s="27">
        <f t="shared" si="106"/>
        <v>6721</v>
      </c>
      <c r="D6725" s="29">
        <v>22.7</v>
      </c>
      <c r="E6725" s="29">
        <v>22.9</v>
      </c>
    </row>
    <row r="6726" spans="2:5" x14ac:dyDescent="0.3">
      <c r="B6726" s="28">
        <v>43065.148611111108</v>
      </c>
      <c r="C6726" s="27">
        <f t="shared" si="106"/>
        <v>6722</v>
      </c>
      <c r="D6726" s="29">
        <v>22.7</v>
      </c>
      <c r="E6726" s="29">
        <v>22.9</v>
      </c>
    </row>
    <row r="6727" spans="2:5" x14ac:dyDescent="0.3">
      <c r="B6727" s="28">
        <v>43065.149305555555</v>
      </c>
      <c r="C6727" s="27">
        <f t="shared" ref="C6727:C6790" si="107">C6726+1</f>
        <v>6723</v>
      </c>
      <c r="D6727" s="29">
        <v>22.6</v>
      </c>
      <c r="E6727" s="29">
        <v>22.8</v>
      </c>
    </row>
    <row r="6728" spans="2:5" x14ac:dyDescent="0.3">
      <c r="B6728" s="28">
        <v>43065.15</v>
      </c>
      <c r="C6728" s="27">
        <f t="shared" si="107"/>
        <v>6724</v>
      </c>
      <c r="D6728" s="29">
        <v>22.6</v>
      </c>
      <c r="E6728" s="29">
        <v>22.8</v>
      </c>
    </row>
    <row r="6729" spans="2:5" x14ac:dyDescent="0.3">
      <c r="B6729" s="28">
        <v>43065.150694444441</v>
      </c>
      <c r="C6729" s="27">
        <f t="shared" si="107"/>
        <v>6725</v>
      </c>
      <c r="D6729" s="29">
        <v>22.6</v>
      </c>
      <c r="E6729" s="29">
        <v>22.8</v>
      </c>
    </row>
    <row r="6730" spans="2:5" x14ac:dyDescent="0.3">
      <c r="B6730" s="28">
        <v>43065.151388888888</v>
      </c>
      <c r="C6730" s="27">
        <f t="shared" si="107"/>
        <v>6726</v>
      </c>
      <c r="D6730" s="29">
        <v>22.6</v>
      </c>
      <c r="E6730" s="29">
        <v>22.7</v>
      </c>
    </row>
    <row r="6731" spans="2:5" x14ac:dyDescent="0.3">
      <c r="B6731" s="28">
        <v>43065.152083333334</v>
      </c>
      <c r="C6731" s="27">
        <f t="shared" si="107"/>
        <v>6727</v>
      </c>
      <c r="D6731" s="29">
        <v>22.6</v>
      </c>
      <c r="E6731" s="29">
        <v>22.7</v>
      </c>
    </row>
    <row r="6732" spans="2:5" x14ac:dyDescent="0.3">
      <c r="B6732" s="28">
        <v>43065.152777777781</v>
      </c>
      <c r="C6732" s="27">
        <f t="shared" si="107"/>
        <v>6728</v>
      </c>
      <c r="D6732" s="29">
        <v>22.7</v>
      </c>
      <c r="E6732" s="29">
        <v>22.8</v>
      </c>
    </row>
    <row r="6733" spans="2:5" x14ac:dyDescent="0.3">
      <c r="B6733" s="28">
        <v>43065.15347222222</v>
      </c>
      <c r="C6733" s="27">
        <f t="shared" si="107"/>
        <v>6729</v>
      </c>
      <c r="D6733" s="29">
        <v>22.8</v>
      </c>
      <c r="E6733" s="29">
        <v>22.8</v>
      </c>
    </row>
    <row r="6734" spans="2:5" x14ac:dyDescent="0.3">
      <c r="B6734" s="28">
        <v>43065.154166666667</v>
      </c>
      <c r="C6734" s="27">
        <f t="shared" si="107"/>
        <v>6730</v>
      </c>
      <c r="D6734" s="29">
        <v>22.8</v>
      </c>
      <c r="E6734" s="29">
        <v>22.9</v>
      </c>
    </row>
    <row r="6735" spans="2:5" x14ac:dyDescent="0.3">
      <c r="B6735" s="28">
        <v>43065.154861111114</v>
      </c>
      <c r="C6735" s="27">
        <f t="shared" si="107"/>
        <v>6731</v>
      </c>
      <c r="D6735" s="29">
        <v>22.8</v>
      </c>
      <c r="E6735" s="29">
        <v>22.9</v>
      </c>
    </row>
    <row r="6736" spans="2:5" x14ac:dyDescent="0.3">
      <c r="B6736" s="28">
        <v>43065.155555555553</v>
      </c>
      <c r="C6736" s="27">
        <f t="shared" si="107"/>
        <v>6732</v>
      </c>
      <c r="D6736" s="29">
        <v>22.8</v>
      </c>
      <c r="E6736" s="29">
        <v>22.9</v>
      </c>
    </row>
    <row r="6737" spans="2:5" x14ac:dyDescent="0.3">
      <c r="B6737" s="28">
        <v>43065.15625</v>
      </c>
      <c r="C6737" s="27">
        <f t="shared" si="107"/>
        <v>6733</v>
      </c>
      <c r="D6737" s="29">
        <v>22.8</v>
      </c>
      <c r="E6737" s="29">
        <v>22.9</v>
      </c>
    </row>
    <row r="6738" spans="2:5" x14ac:dyDescent="0.3">
      <c r="B6738" s="28">
        <v>43065.156944444447</v>
      </c>
      <c r="C6738" s="27">
        <f t="shared" si="107"/>
        <v>6734</v>
      </c>
      <c r="D6738" s="29">
        <v>22.8</v>
      </c>
      <c r="E6738" s="29">
        <v>22.9</v>
      </c>
    </row>
    <row r="6739" spans="2:5" x14ac:dyDescent="0.3">
      <c r="B6739" s="28">
        <v>43065.157638888886</v>
      </c>
      <c r="C6739" s="27">
        <f t="shared" si="107"/>
        <v>6735</v>
      </c>
      <c r="D6739" s="29">
        <v>22.8</v>
      </c>
      <c r="E6739" s="29">
        <v>22.9</v>
      </c>
    </row>
    <row r="6740" spans="2:5" x14ac:dyDescent="0.3">
      <c r="B6740" s="28">
        <v>43065.158333333333</v>
      </c>
      <c r="C6740" s="27">
        <f t="shared" si="107"/>
        <v>6736</v>
      </c>
      <c r="D6740" s="29">
        <v>22.7</v>
      </c>
      <c r="E6740" s="29">
        <v>22.9</v>
      </c>
    </row>
    <row r="6741" spans="2:5" x14ac:dyDescent="0.3">
      <c r="B6741" s="28">
        <v>43065.15902777778</v>
      </c>
      <c r="C6741" s="27">
        <f t="shared" si="107"/>
        <v>6737</v>
      </c>
      <c r="D6741" s="29">
        <v>22.8</v>
      </c>
      <c r="E6741" s="29">
        <v>22.9</v>
      </c>
    </row>
    <row r="6742" spans="2:5" x14ac:dyDescent="0.3">
      <c r="B6742" s="28">
        <v>43065.159722222219</v>
      </c>
      <c r="C6742" s="27">
        <f t="shared" si="107"/>
        <v>6738</v>
      </c>
      <c r="D6742" s="29">
        <v>22.8</v>
      </c>
      <c r="E6742" s="29">
        <v>22.9</v>
      </c>
    </row>
    <row r="6743" spans="2:5" x14ac:dyDescent="0.3">
      <c r="B6743" s="28">
        <v>43065.160416666666</v>
      </c>
      <c r="C6743" s="27">
        <f t="shared" si="107"/>
        <v>6739</v>
      </c>
      <c r="D6743" s="29">
        <v>22.8</v>
      </c>
      <c r="E6743" s="29">
        <v>22.9</v>
      </c>
    </row>
    <row r="6744" spans="2:5" x14ac:dyDescent="0.3">
      <c r="B6744" s="28">
        <v>43065.161111111112</v>
      </c>
      <c r="C6744" s="27">
        <f t="shared" si="107"/>
        <v>6740</v>
      </c>
      <c r="D6744" s="29">
        <v>22.9</v>
      </c>
      <c r="E6744" s="29">
        <v>22.9</v>
      </c>
    </row>
    <row r="6745" spans="2:5" x14ac:dyDescent="0.3">
      <c r="B6745" s="28">
        <v>43065.161805555559</v>
      </c>
      <c r="C6745" s="27">
        <f t="shared" si="107"/>
        <v>6741</v>
      </c>
      <c r="D6745" s="29">
        <v>22.8</v>
      </c>
      <c r="E6745" s="29">
        <v>22.9</v>
      </c>
    </row>
    <row r="6746" spans="2:5" x14ac:dyDescent="0.3">
      <c r="B6746" s="28">
        <v>43065.162499999999</v>
      </c>
      <c r="C6746" s="27">
        <f t="shared" si="107"/>
        <v>6742</v>
      </c>
      <c r="D6746" s="29">
        <v>22.8</v>
      </c>
      <c r="E6746" s="29">
        <v>22.9</v>
      </c>
    </row>
    <row r="6747" spans="2:5" x14ac:dyDescent="0.3">
      <c r="B6747" s="28">
        <v>43065.163194444445</v>
      </c>
      <c r="C6747" s="27">
        <f t="shared" si="107"/>
        <v>6743</v>
      </c>
      <c r="D6747" s="29">
        <v>22.8</v>
      </c>
      <c r="E6747" s="29">
        <v>22.9</v>
      </c>
    </row>
    <row r="6748" spans="2:5" x14ac:dyDescent="0.3">
      <c r="B6748" s="28">
        <v>43065.163888888892</v>
      </c>
      <c r="C6748" s="27">
        <f t="shared" si="107"/>
        <v>6744</v>
      </c>
      <c r="D6748" s="29">
        <v>22.8</v>
      </c>
      <c r="E6748" s="29">
        <v>22.9</v>
      </c>
    </row>
    <row r="6749" spans="2:5" x14ac:dyDescent="0.3">
      <c r="B6749" s="28">
        <v>43065.164583333331</v>
      </c>
      <c r="C6749" s="27">
        <f t="shared" si="107"/>
        <v>6745</v>
      </c>
      <c r="D6749" s="29">
        <v>22.8</v>
      </c>
      <c r="E6749" s="29">
        <v>22.9</v>
      </c>
    </row>
    <row r="6750" spans="2:5" x14ac:dyDescent="0.3">
      <c r="B6750" s="28">
        <v>43065.165277777778</v>
      </c>
      <c r="C6750" s="27">
        <f t="shared" si="107"/>
        <v>6746</v>
      </c>
      <c r="D6750" s="29">
        <v>22.9</v>
      </c>
      <c r="E6750" s="29">
        <v>22.9</v>
      </c>
    </row>
    <row r="6751" spans="2:5" x14ac:dyDescent="0.3">
      <c r="B6751" s="28">
        <v>43065.165972222225</v>
      </c>
      <c r="C6751" s="27">
        <f t="shared" si="107"/>
        <v>6747</v>
      </c>
      <c r="D6751" s="29">
        <v>22.9</v>
      </c>
      <c r="E6751" s="29">
        <v>23</v>
      </c>
    </row>
    <row r="6752" spans="2:5" x14ac:dyDescent="0.3">
      <c r="B6752" s="28">
        <v>43065.166666666664</v>
      </c>
      <c r="C6752" s="27">
        <f t="shared" si="107"/>
        <v>6748</v>
      </c>
      <c r="D6752" s="29">
        <v>22.8</v>
      </c>
      <c r="E6752" s="29">
        <v>22.9</v>
      </c>
    </row>
    <row r="6753" spans="2:5" x14ac:dyDescent="0.3">
      <c r="B6753" s="28">
        <v>43065.167361111111</v>
      </c>
      <c r="C6753" s="27">
        <f t="shared" si="107"/>
        <v>6749</v>
      </c>
      <c r="D6753" s="29">
        <v>22.8</v>
      </c>
      <c r="E6753" s="29">
        <v>22.9</v>
      </c>
    </row>
    <row r="6754" spans="2:5" x14ac:dyDescent="0.3">
      <c r="B6754" s="28">
        <v>43065.168055555558</v>
      </c>
      <c r="C6754" s="27">
        <f t="shared" si="107"/>
        <v>6750</v>
      </c>
      <c r="D6754" s="29">
        <v>22.8</v>
      </c>
      <c r="E6754" s="29">
        <v>22.9</v>
      </c>
    </row>
    <row r="6755" spans="2:5" x14ac:dyDescent="0.3">
      <c r="B6755" s="28">
        <v>43065.168749999997</v>
      </c>
      <c r="C6755" s="27">
        <f t="shared" si="107"/>
        <v>6751</v>
      </c>
      <c r="D6755" s="29">
        <v>22.8</v>
      </c>
      <c r="E6755" s="29">
        <v>22.9</v>
      </c>
    </row>
    <row r="6756" spans="2:5" x14ac:dyDescent="0.3">
      <c r="B6756" s="28">
        <v>43065.169444444444</v>
      </c>
      <c r="C6756" s="27">
        <f t="shared" si="107"/>
        <v>6752</v>
      </c>
      <c r="D6756" s="29">
        <v>22.9</v>
      </c>
      <c r="E6756" s="29">
        <v>22.9</v>
      </c>
    </row>
    <row r="6757" spans="2:5" x14ac:dyDescent="0.3">
      <c r="B6757" s="28">
        <v>43065.170138888891</v>
      </c>
      <c r="C6757" s="27">
        <f t="shared" si="107"/>
        <v>6753</v>
      </c>
      <c r="D6757" s="29">
        <v>22.8</v>
      </c>
      <c r="E6757" s="29">
        <v>22.9</v>
      </c>
    </row>
    <row r="6758" spans="2:5" x14ac:dyDescent="0.3">
      <c r="B6758" s="28">
        <v>43065.17083333333</v>
      </c>
      <c r="C6758" s="27">
        <f t="shared" si="107"/>
        <v>6754</v>
      </c>
      <c r="D6758" s="29">
        <v>22.8</v>
      </c>
      <c r="E6758" s="29">
        <v>22.9</v>
      </c>
    </row>
    <row r="6759" spans="2:5" x14ac:dyDescent="0.3">
      <c r="B6759" s="28">
        <v>43065.171527777777</v>
      </c>
      <c r="C6759" s="27">
        <f t="shared" si="107"/>
        <v>6755</v>
      </c>
      <c r="D6759" s="29">
        <v>22.8</v>
      </c>
      <c r="E6759" s="29">
        <v>22.9</v>
      </c>
    </row>
    <row r="6760" spans="2:5" x14ac:dyDescent="0.3">
      <c r="B6760" s="28">
        <v>43065.172222222223</v>
      </c>
      <c r="C6760" s="27">
        <f t="shared" si="107"/>
        <v>6756</v>
      </c>
      <c r="D6760" s="29">
        <v>22.8</v>
      </c>
      <c r="E6760" s="29">
        <v>22.9</v>
      </c>
    </row>
    <row r="6761" spans="2:5" x14ac:dyDescent="0.3">
      <c r="B6761" s="28">
        <v>43065.17291666667</v>
      </c>
      <c r="C6761" s="27">
        <f t="shared" si="107"/>
        <v>6757</v>
      </c>
      <c r="D6761" s="29">
        <v>22.9</v>
      </c>
      <c r="E6761" s="29">
        <v>22.9</v>
      </c>
    </row>
    <row r="6762" spans="2:5" x14ac:dyDescent="0.3">
      <c r="B6762" s="28">
        <v>43065.173611111109</v>
      </c>
      <c r="C6762" s="27">
        <f t="shared" si="107"/>
        <v>6758</v>
      </c>
      <c r="D6762" s="29">
        <v>23</v>
      </c>
      <c r="E6762" s="29">
        <v>23</v>
      </c>
    </row>
    <row r="6763" spans="2:5" x14ac:dyDescent="0.3">
      <c r="B6763" s="28">
        <v>43065.174305555556</v>
      </c>
      <c r="C6763" s="27">
        <f t="shared" si="107"/>
        <v>6759</v>
      </c>
      <c r="D6763" s="29">
        <v>23</v>
      </c>
      <c r="E6763" s="29">
        <v>23</v>
      </c>
    </row>
    <row r="6764" spans="2:5" x14ac:dyDescent="0.3">
      <c r="B6764" s="28">
        <v>43065.175000000003</v>
      </c>
      <c r="C6764" s="27">
        <f t="shared" si="107"/>
        <v>6760</v>
      </c>
      <c r="D6764" s="29">
        <v>23.1</v>
      </c>
      <c r="E6764" s="29">
        <v>23.1</v>
      </c>
    </row>
    <row r="6765" spans="2:5" x14ac:dyDescent="0.3">
      <c r="B6765" s="28">
        <v>43065.175694444442</v>
      </c>
      <c r="C6765" s="27">
        <f t="shared" si="107"/>
        <v>6761</v>
      </c>
      <c r="D6765" s="29">
        <v>23.1</v>
      </c>
      <c r="E6765" s="29">
        <v>23.1</v>
      </c>
    </row>
    <row r="6766" spans="2:5" x14ac:dyDescent="0.3">
      <c r="B6766" s="28">
        <v>43065.176388888889</v>
      </c>
      <c r="C6766" s="27">
        <f t="shared" si="107"/>
        <v>6762</v>
      </c>
      <c r="D6766" s="29">
        <v>23.1</v>
      </c>
      <c r="E6766" s="29">
        <v>23.1</v>
      </c>
    </row>
    <row r="6767" spans="2:5" x14ac:dyDescent="0.3">
      <c r="B6767" s="28">
        <v>43065.177083333336</v>
      </c>
      <c r="C6767" s="27">
        <f t="shared" si="107"/>
        <v>6763</v>
      </c>
      <c r="D6767" s="29">
        <v>23</v>
      </c>
      <c r="E6767" s="29">
        <v>23.1</v>
      </c>
    </row>
    <row r="6768" spans="2:5" x14ac:dyDescent="0.3">
      <c r="B6768" s="28">
        <v>43065.177777777775</v>
      </c>
      <c r="C6768" s="27">
        <f t="shared" si="107"/>
        <v>6764</v>
      </c>
      <c r="D6768" s="29">
        <v>23</v>
      </c>
      <c r="E6768" s="29">
        <v>23.1</v>
      </c>
    </row>
    <row r="6769" spans="2:5" x14ac:dyDescent="0.3">
      <c r="B6769" s="28">
        <v>43065.178472222222</v>
      </c>
      <c r="C6769" s="27">
        <f t="shared" si="107"/>
        <v>6765</v>
      </c>
      <c r="D6769" s="29">
        <v>23</v>
      </c>
      <c r="E6769" s="29">
        <v>23.1</v>
      </c>
    </row>
    <row r="6770" spans="2:5" x14ac:dyDescent="0.3">
      <c r="B6770" s="28">
        <v>43065.179166666669</v>
      </c>
      <c r="C6770" s="27">
        <f t="shared" si="107"/>
        <v>6766</v>
      </c>
      <c r="D6770" s="29">
        <v>22.9</v>
      </c>
      <c r="E6770" s="29">
        <v>23.1</v>
      </c>
    </row>
    <row r="6771" spans="2:5" x14ac:dyDescent="0.3">
      <c r="B6771" s="28">
        <v>43065.179861111108</v>
      </c>
      <c r="C6771" s="27">
        <f t="shared" si="107"/>
        <v>6767</v>
      </c>
      <c r="D6771" s="29">
        <v>22.9</v>
      </c>
      <c r="E6771" s="29">
        <v>23.1</v>
      </c>
    </row>
    <row r="6772" spans="2:5" x14ac:dyDescent="0.3">
      <c r="B6772" s="28">
        <v>43065.180555555555</v>
      </c>
      <c r="C6772" s="27">
        <f t="shared" si="107"/>
        <v>6768</v>
      </c>
      <c r="D6772" s="29">
        <v>23</v>
      </c>
      <c r="E6772" s="29">
        <v>23.1</v>
      </c>
    </row>
    <row r="6773" spans="2:5" x14ac:dyDescent="0.3">
      <c r="B6773" s="28">
        <v>43065.181250000001</v>
      </c>
      <c r="C6773" s="27">
        <f t="shared" si="107"/>
        <v>6769</v>
      </c>
      <c r="D6773" s="29">
        <v>23</v>
      </c>
      <c r="E6773" s="29">
        <v>23.1</v>
      </c>
    </row>
    <row r="6774" spans="2:5" x14ac:dyDescent="0.3">
      <c r="B6774" s="28">
        <v>43065.181944444441</v>
      </c>
      <c r="C6774" s="27">
        <f t="shared" si="107"/>
        <v>6770</v>
      </c>
      <c r="D6774" s="29">
        <v>23</v>
      </c>
      <c r="E6774" s="29">
        <v>23.1</v>
      </c>
    </row>
    <row r="6775" spans="2:5" x14ac:dyDescent="0.3">
      <c r="B6775" s="28">
        <v>43065.182638888888</v>
      </c>
      <c r="C6775" s="27">
        <f t="shared" si="107"/>
        <v>6771</v>
      </c>
      <c r="D6775" s="29">
        <v>23</v>
      </c>
      <c r="E6775" s="29">
        <v>23.1</v>
      </c>
    </row>
    <row r="6776" spans="2:5" x14ac:dyDescent="0.3">
      <c r="B6776" s="28">
        <v>43065.183333333334</v>
      </c>
      <c r="C6776" s="27">
        <f t="shared" si="107"/>
        <v>6772</v>
      </c>
      <c r="D6776" s="29">
        <v>23</v>
      </c>
      <c r="E6776" s="29">
        <v>23.1</v>
      </c>
    </row>
    <row r="6777" spans="2:5" x14ac:dyDescent="0.3">
      <c r="B6777" s="28">
        <v>43065.184027777781</v>
      </c>
      <c r="C6777" s="27">
        <f t="shared" si="107"/>
        <v>6773</v>
      </c>
      <c r="D6777" s="29">
        <v>23</v>
      </c>
      <c r="E6777" s="29">
        <v>23.1</v>
      </c>
    </row>
    <row r="6778" spans="2:5" x14ac:dyDescent="0.3">
      <c r="B6778" s="28">
        <v>43065.18472222222</v>
      </c>
      <c r="C6778" s="27">
        <f t="shared" si="107"/>
        <v>6774</v>
      </c>
      <c r="D6778" s="29">
        <v>23</v>
      </c>
      <c r="E6778" s="29">
        <v>23.1</v>
      </c>
    </row>
    <row r="6779" spans="2:5" x14ac:dyDescent="0.3">
      <c r="B6779" s="28">
        <v>43065.185416666667</v>
      </c>
      <c r="C6779" s="27">
        <f t="shared" si="107"/>
        <v>6775</v>
      </c>
      <c r="D6779" s="29">
        <v>23</v>
      </c>
      <c r="E6779" s="29">
        <v>23.1</v>
      </c>
    </row>
    <row r="6780" spans="2:5" x14ac:dyDescent="0.3">
      <c r="B6780" s="28">
        <v>43065.186111111114</v>
      </c>
      <c r="C6780" s="27">
        <f t="shared" si="107"/>
        <v>6776</v>
      </c>
      <c r="D6780" s="29">
        <v>23</v>
      </c>
      <c r="E6780" s="29">
        <v>23.1</v>
      </c>
    </row>
    <row r="6781" spans="2:5" x14ac:dyDescent="0.3">
      <c r="B6781" s="28">
        <v>43065.186805555553</v>
      </c>
      <c r="C6781" s="27">
        <f t="shared" si="107"/>
        <v>6777</v>
      </c>
      <c r="D6781" s="29">
        <v>23</v>
      </c>
      <c r="E6781" s="29">
        <v>23.1</v>
      </c>
    </row>
    <row r="6782" spans="2:5" x14ac:dyDescent="0.3">
      <c r="B6782" s="28">
        <v>43065.1875</v>
      </c>
      <c r="C6782" s="27">
        <f t="shared" si="107"/>
        <v>6778</v>
      </c>
      <c r="D6782" s="29">
        <v>23</v>
      </c>
      <c r="E6782" s="29">
        <v>23.1</v>
      </c>
    </row>
    <row r="6783" spans="2:5" x14ac:dyDescent="0.3">
      <c r="B6783" s="28">
        <v>43065.188194444447</v>
      </c>
      <c r="C6783" s="27">
        <f t="shared" si="107"/>
        <v>6779</v>
      </c>
      <c r="D6783" s="29">
        <v>22.9</v>
      </c>
      <c r="E6783" s="29">
        <v>23.1</v>
      </c>
    </row>
    <row r="6784" spans="2:5" x14ac:dyDescent="0.3">
      <c r="B6784" s="28">
        <v>43065.188888888886</v>
      </c>
      <c r="C6784" s="27">
        <f t="shared" si="107"/>
        <v>6780</v>
      </c>
      <c r="D6784" s="29">
        <v>22.9</v>
      </c>
      <c r="E6784" s="29">
        <v>23.1</v>
      </c>
    </row>
    <row r="6785" spans="2:5" x14ac:dyDescent="0.3">
      <c r="B6785" s="28">
        <v>43065.189583333333</v>
      </c>
      <c r="C6785" s="27">
        <f t="shared" si="107"/>
        <v>6781</v>
      </c>
      <c r="D6785" s="29">
        <v>23</v>
      </c>
      <c r="E6785" s="29">
        <v>23.1</v>
      </c>
    </row>
    <row r="6786" spans="2:5" x14ac:dyDescent="0.3">
      <c r="B6786" s="28">
        <v>43065.19027777778</v>
      </c>
      <c r="C6786" s="27">
        <f t="shared" si="107"/>
        <v>6782</v>
      </c>
      <c r="D6786" s="29">
        <v>22.9</v>
      </c>
      <c r="E6786" s="29">
        <v>23.1</v>
      </c>
    </row>
    <row r="6787" spans="2:5" x14ac:dyDescent="0.3">
      <c r="B6787" s="28">
        <v>43065.190972222219</v>
      </c>
      <c r="C6787" s="27">
        <f t="shared" si="107"/>
        <v>6783</v>
      </c>
      <c r="D6787" s="29">
        <v>22.8</v>
      </c>
      <c r="E6787" s="29">
        <v>23</v>
      </c>
    </row>
    <row r="6788" spans="2:5" x14ac:dyDescent="0.3">
      <c r="B6788" s="28">
        <v>43065.191666666666</v>
      </c>
      <c r="C6788" s="27">
        <f t="shared" si="107"/>
        <v>6784</v>
      </c>
      <c r="D6788" s="29">
        <v>22.7</v>
      </c>
      <c r="E6788" s="29">
        <v>22.9</v>
      </c>
    </row>
    <row r="6789" spans="2:5" x14ac:dyDescent="0.3">
      <c r="B6789" s="28">
        <v>43065.192361111112</v>
      </c>
      <c r="C6789" s="27">
        <f t="shared" si="107"/>
        <v>6785</v>
      </c>
      <c r="D6789" s="29">
        <v>22.6</v>
      </c>
      <c r="E6789" s="29">
        <v>22.9</v>
      </c>
    </row>
    <row r="6790" spans="2:5" x14ac:dyDescent="0.3">
      <c r="B6790" s="28">
        <v>43065.193055555559</v>
      </c>
      <c r="C6790" s="27">
        <f t="shared" si="107"/>
        <v>6786</v>
      </c>
      <c r="D6790" s="29">
        <v>22.6</v>
      </c>
      <c r="E6790" s="29">
        <v>22.9</v>
      </c>
    </row>
    <row r="6791" spans="2:5" x14ac:dyDescent="0.3">
      <c r="B6791" s="28">
        <v>43065.193749999999</v>
      </c>
      <c r="C6791" s="27">
        <f t="shared" ref="C6791:C6854" si="108">C6790+1</f>
        <v>6787</v>
      </c>
      <c r="D6791" s="29">
        <v>22.6</v>
      </c>
      <c r="E6791" s="29">
        <v>22.9</v>
      </c>
    </row>
    <row r="6792" spans="2:5" x14ac:dyDescent="0.3">
      <c r="B6792" s="28">
        <v>43065.194444444445</v>
      </c>
      <c r="C6792" s="27">
        <f t="shared" si="108"/>
        <v>6788</v>
      </c>
      <c r="D6792" s="29">
        <v>22.6</v>
      </c>
      <c r="E6792" s="29">
        <v>22.8</v>
      </c>
    </row>
    <row r="6793" spans="2:5" x14ac:dyDescent="0.3">
      <c r="B6793" s="28">
        <v>43065.195138888892</v>
      </c>
      <c r="C6793" s="27">
        <f t="shared" si="108"/>
        <v>6789</v>
      </c>
      <c r="D6793" s="29">
        <v>22.7</v>
      </c>
      <c r="E6793" s="29">
        <v>22.8</v>
      </c>
    </row>
    <row r="6794" spans="2:5" x14ac:dyDescent="0.3">
      <c r="B6794" s="28">
        <v>43065.195833333331</v>
      </c>
      <c r="C6794" s="27">
        <f t="shared" si="108"/>
        <v>6790</v>
      </c>
      <c r="D6794" s="29">
        <v>22.7</v>
      </c>
      <c r="E6794" s="29">
        <v>22.8</v>
      </c>
    </row>
    <row r="6795" spans="2:5" x14ac:dyDescent="0.3">
      <c r="B6795" s="28">
        <v>43065.196527777778</v>
      </c>
      <c r="C6795" s="27">
        <f t="shared" si="108"/>
        <v>6791</v>
      </c>
      <c r="D6795" s="29">
        <v>22.7</v>
      </c>
      <c r="E6795" s="29">
        <v>22.8</v>
      </c>
    </row>
    <row r="6796" spans="2:5" x14ac:dyDescent="0.3">
      <c r="B6796" s="28">
        <v>43065.197222222225</v>
      </c>
      <c r="C6796" s="27">
        <f t="shared" si="108"/>
        <v>6792</v>
      </c>
      <c r="D6796" s="29">
        <v>22.8</v>
      </c>
      <c r="E6796" s="29">
        <v>22.8</v>
      </c>
    </row>
    <row r="6797" spans="2:5" x14ac:dyDescent="0.3">
      <c r="B6797" s="28">
        <v>43065.197916666664</v>
      </c>
      <c r="C6797" s="27">
        <f t="shared" si="108"/>
        <v>6793</v>
      </c>
      <c r="D6797" s="29">
        <v>22.8</v>
      </c>
      <c r="E6797" s="29">
        <v>22.8</v>
      </c>
    </row>
    <row r="6798" spans="2:5" x14ac:dyDescent="0.3">
      <c r="B6798" s="28">
        <v>43065.198611111111</v>
      </c>
      <c r="C6798" s="27">
        <f t="shared" si="108"/>
        <v>6794</v>
      </c>
      <c r="D6798" s="29">
        <v>22.7</v>
      </c>
      <c r="E6798" s="29">
        <v>22.8</v>
      </c>
    </row>
    <row r="6799" spans="2:5" x14ac:dyDescent="0.3">
      <c r="B6799" s="28">
        <v>43065.199305555558</v>
      </c>
      <c r="C6799" s="27">
        <f t="shared" si="108"/>
        <v>6795</v>
      </c>
      <c r="D6799" s="29">
        <v>22.8</v>
      </c>
      <c r="E6799" s="29">
        <v>22.8</v>
      </c>
    </row>
    <row r="6800" spans="2:5" x14ac:dyDescent="0.3">
      <c r="B6800" s="28">
        <v>43065.2</v>
      </c>
      <c r="C6800" s="27">
        <f t="shared" si="108"/>
        <v>6796</v>
      </c>
      <c r="D6800" s="29">
        <v>22.8</v>
      </c>
      <c r="E6800" s="29">
        <v>22.8</v>
      </c>
    </row>
    <row r="6801" spans="2:5" x14ac:dyDescent="0.3">
      <c r="B6801" s="28">
        <v>43065.200694444444</v>
      </c>
      <c r="C6801" s="27">
        <f t="shared" si="108"/>
        <v>6797</v>
      </c>
      <c r="D6801" s="29">
        <v>22.9</v>
      </c>
      <c r="E6801" s="29">
        <v>22.9</v>
      </c>
    </row>
    <row r="6802" spans="2:5" x14ac:dyDescent="0.3">
      <c r="B6802" s="28">
        <v>43065.201388888891</v>
      </c>
      <c r="C6802" s="27">
        <f t="shared" si="108"/>
        <v>6798</v>
      </c>
      <c r="D6802" s="29">
        <v>22.9</v>
      </c>
      <c r="E6802" s="29">
        <v>22.9</v>
      </c>
    </row>
    <row r="6803" spans="2:5" x14ac:dyDescent="0.3">
      <c r="B6803" s="28">
        <v>43065.20208333333</v>
      </c>
      <c r="C6803" s="27">
        <f t="shared" si="108"/>
        <v>6799</v>
      </c>
      <c r="D6803" s="29">
        <v>22.9</v>
      </c>
      <c r="E6803" s="29">
        <v>22.9</v>
      </c>
    </row>
    <row r="6804" spans="2:5" x14ac:dyDescent="0.3">
      <c r="B6804" s="28">
        <v>43065.202777777777</v>
      </c>
      <c r="C6804" s="27">
        <f t="shared" si="108"/>
        <v>6800</v>
      </c>
      <c r="D6804" s="29">
        <v>22.9</v>
      </c>
      <c r="E6804" s="29">
        <v>22.9</v>
      </c>
    </row>
    <row r="6805" spans="2:5" x14ac:dyDescent="0.3">
      <c r="B6805" s="28">
        <v>43065.203472222223</v>
      </c>
      <c r="C6805" s="27">
        <f t="shared" si="108"/>
        <v>6801</v>
      </c>
      <c r="D6805" s="29">
        <v>22.9</v>
      </c>
      <c r="E6805" s="29">
        <v>22.9</v>
      </c>
    </row>
    <row r="6806" spans="2:5" x14ac:dyDescent="0.3">
      <c r="B6806" s="28">
        <v>43065.20416666667</v>
      </c>
      <c r="C6806" s="27">
        <f t="shared" si="108"/>
        <v>6802</v>
      </c>
      <c r="D6806" s="29">
        <v>22.8</v>
      </c>
      <c r="E6806" s="29">
        <v>22.9</v>
      </c>
    </row>
    <row r="6807" spans="2:5" x14ac:dyDescent="0.3">
      <c r="B6807" s="28">
        <v>43065.204861111109</v>
      </c>
      <c r="C6807" s="27">
        <f t="shared" si="108"/>
        <v>6803</v>
      </c>
      <c r="D6807" s="29">
        <v>22.9</v>
      </c>
      <c r="E6807" s="29">
        <v>23</v>
      </c>
    </row>
    <row r="6808" spans="2:5" x14ac:dyDescent="0.3">
      <c r="B6808" s="28">
        <v>43065.205555555556</v>
      </c>
      <c r="C6808" s="27">
        <f t="shared" si="108"/>
        <v>6804</v>
      </c>
      <c r="D6808" s="29">
        <v>23.1</v>
      </c>
      <c r="E6808" s="29">
        <v>23.1</v>
      </c>
    </row>
    <row r="6809" spans="2:5" x14ac:dyDescent="0.3">
      <c r="B6809" s="28">
        <v>43065.206250000003</v>
      </c>
      <c r="C6809" s="27">
        <f t="shared" si="108"/>
        <v>6805</v>
      </c>
      <c r="D6809" s="29">
        <v>23.1</v>
      </c>
      <c r="E6809" s="29">
        <v>23.1</v>
      </c>
    </row>
    <row r="6810" spans="2:5" x14ac:dyDescent="0.3">
      <c r="B6810" s="28">
        <v>43065.206944444442</v>
      </c>
      <c r="C6810" s="27">
        <f t="shared" si="108"/>
        <v>6806</v>
      </c>
      <c r="D6810" s="29">
        <v>23</v>
      </c>
      <c r="E6810" s="29">
        <v>23.1</v>
      </c>
    </row>
    <row r="6811" spans="2:5" x14ac:dyDescent="0.3">
      <c r="B6811" s="28">
        <v>43065.207638888889</v>
      </c>
      <c r="C6811" s="27">
        <f t="shared" si="108"/>
        <v>6807</v>
      </c>
      <c r="D6811" s="29">
        <v>22.9</v>
      </c>
      <c r="E6811" s="29">
        <v>23.1</v>
      </c>
    </row>
    <row r="6812" spans="2:5" x14ac:dyDescent="0.3">
      <c r="B6812" s="28">
        <v>43065.208333333336</v>
      </c>
      <c r="C6812" s="27">
        <f t="shared" si="108"/>
        <v>6808</v>
      </c>
      <c r="D6812" s="29">
        <v>22.9</v>
      </c>
      <c r="E6812" s="29">
        <v>23.1</v>
      </c>
    </row>
    <row r="6813" spans="2:5" x14ac:dyDescent="0.3">
      <c r="B6813" s="28">
        <v>43065.209027777775</v>
      </c>
      <c r="C6813" s="27">
        <f t="shared" si="108"/>
        <v>6809</v>
      </c>
      <c r="D6813" s="29">
        <v>22.9</v>
      </c>
      <c r="E6813" s="29">
        <v>23</v>
      </c>
    </row>
    <row r="6814" spans="2:5" x14ac:dyDescent="0.3">
      <c r="B6814" s="28">
        <v>43065.209722222222</v>
      </c>
      <c r="C6814" s="27">
        <f t="shared" si="108"/>
        <v>6810</v>
      </c>
      <c r="D6814" s="29">
        <v>22.8</v>
      </c>
      <c r="E6814" s="29">
        <v>23</v>
      </c>
    </row>
    <row r="6815" spans="2:5" x14ac:dyDescent="0.3">
      <c r="B6815" s="28">
        <v>43065.210416666669</v>
      </c>
      <c r="C6815" s="27">
        <f t="shared" si="108"/>
        <v>6811</v>
      </c>
      <c r="D6815" s="29">
        <v>22.8</v>
      </c>
      <c r="E6815" s="29">
        <v>23</v>
      </c>
    </row>
    <row r="6816" spans="2:5" x14ac:dyDescent="0.3">
      <c r="B6816" s="28">
        <v>43065.211111111108</v>
      </c>
      <c r="C6816" s="27">
        <f t="shared" si="108"/>
        <v>6812</v>
      </c>
      <c r="D6816" s="29">
        <v>22.8</v>
      </c>
      <c r="E6816" s="29">
        <v>23</v>
      </c>
    </row>
    <row r="6817" spans="2:5" x14ac:dyDescent="0.3">
      <c r="B6817" s="28">
        <v>43065.211805555555</v>
      </c>
      <c r="C6817" s="27">
        <f t="shared" si="108"/>
        <v>6813</v>
      </c>
      <c r="D6817" s="29">
        <v>22.7</v>
      </c>
      <c r="E6817" s="29">
        <v>22.9</v>
      </c>
    </row>
    <row r="6818" spans="2:5" x14ac:dyDescent="0.3">
      <c r="B6818" s="28">
        <v>43065.212500000001</v>
      </c>
      <c r="C6818" s="27">
        <f t="shared" si="108"/>
        <v>6814</v>
      </c>
      <c r="D6818" s="29">
        <v>22.8</v>
      </c>
      <c r="E6818" s="29">
        <v>22.9</v>
      </c>
    </row>
    <row r="6819" spans="2:5" x14ac:dyDescent="0.3">
      <c r="B6819" s="28">
        <v>43065.213194444441</v>
      </c>
      <c r="C6819" s="27">
        <f t="shared" si="108"/>
        <v>6815</v>
      </c>
      <c r="D6819" s="29">
        <v>22.8</v>
      </c>
      <c r="E6819" s="29">
        <v>22.9</v>
      </c>
    </row>
    <row r="6820" spans="2:5" x14ac:dyDescent="0.3">
      <c r="B6820" s="28">
        <v>43065.213888888888</v>
      </c>
      <c r="C6820" s="27">
        <f t="shared" si="108"/>
        <v>6816</v>
      </c>
      <c r="D6820" s="29">
        <v>22.7</v>
      </c>
      <c r="E6820" s="29">
        <v>22.9</v>
      </c>
    </row>
    <row r="6821" spans="2:5" x14ac:dyDescent="0.3">
      <c r="B6821" s="28">
        <v>43065.214583333334</v>
      </c>
      <c r="C6821" s="27">
        <f t="shared" si="108"/>
        <v>6817</v>
      </c>
      <c r="D6821" s="29">
        <v>22.8</v>
      </c>
      <c r="E6821" s="29">
        <v>22.9</v>
      </c>
    </row>
    <row r="6822" spans="2:5" x14ac:dyDescent="0.3">
      <c r="B6822" s="28">
        <v>43065.215277777781</v>
      </c>
      <c r="C6822" s="27">
        <f t="shared" si="108"/>
        <v>6818</v>
      </c>
      <c r="D6822" s="29">
        <v>22.6</v>
      </c>
      <c r="E6822" s="29">
        <v>22.9</v>
      </c>
    </row>
    <row r="6823" spans="2:5" x14ac:dyDescent="0.3">
      <c r="B6823" s="28">
        <v>43065.21597222222</v>
      </c>
      <c r="C6823" s="27">
        <f t="shared" si="108"/>
        <v>6819</v>
      </c>
      <c r="D6823" s="29">
        <v>22.3</v>
      </c>
      <c r="E6823" s="29">
        <v>22.8</v>
      </c>
    </row>
    <row r="6824" spans="2:5" x14ac:dyDescent="0.3">
      <c r="B6824" s="28">
        <v>43065.216666666667</v>
      </c>
      <c r="C6824" s="27">
        <f t="shared" si="108"/>
        <v>6820</v>
      </c>
      <c r="D6824" s="29">
        <v>22.1</v>
      </c>
      <c r="E6824" s="29">
        <v>22.7</v>
      </c>
    </row>
    <row r="6825" spans="2:5" x14ac:dyDescent="0.3">
      <c r="B6825" s="28">
        <v>43065.217361111114</v>
      </c>
      <c r="C6825" s="27">
        <f t="shared" si="108"/>
        <v>6821</v>
      </c>
      <c r="D6825" s="29">
        <v>22.1</v>
      </c>
      <c r="E6825" s="29">
        <v>22.6</v>
      </c>
    </row>
    <row r="6826" spans="2:5" x14ac:dyDescent="0.3">
      <c r="B6826" s="28">
        <v>43065.218055555553</v>
      </c>
      <c r="C6826" s="27">
        <f t="shared" si="108"/>
        <v>6822</v>
      </c>
      <c r="D6826" s="29">
        <v>22.1</v>
      </c>
      <c r="E6826" s="29">
        <v>22.5</v>
      </c>
    </row>
    <row r="6827" spans="2:5" x14ac:dyDescent="0.3">
      <c r="B6827" s="28">
        <v>43065.21875</v>
      </c>
      <c r="C6827" s="27">
        <f t="shared" si="108"/>
        <v>6823</v>
      </c>
      <c r="D6827" s="29">
        <v>22.2</v>
      </c>
      <c r="E6827" s="29">
        <v>22.5</v>
      </c>
    </row>
    <row r="6828" spans="2:5" x14ac:dyDescent="0.3">
      <c r="B6828" s="28">
        <v>43065.219444444447</v>
      </c>
      <c r="C6828" s="27">
        <f t="shared" si="108"/>
        <v>6824</v>
      </c>
      <c r="D6828" s="29">
        <v>22.2</v>
      </c>
      <c r="E6828" s="29">
        <v>22.5</v>
      </c>
    </row>
    <row r="6829" spans="2:5" x14ac:dyDescent="0.3">
      <c r="B6829" s="28">
        <v>43065.220138888886</v>
      </c>
      <c r="C6829" s="27">
        <f t="shared" si="108"/>
        <v>6825</v>
      </c>
      <c r="D6829" s="29">
        <v>22.2</v>
      </c>
      <c r="E6829" s="29">
        <v>22.4</v>
      </c>
    </row>
    <row r="6830" spans="2:5" x14ac:dyDescent="0.3">
      <c r="B6830" s="28">
        <v>43065.220833333333</v>
      </c>
      <c r="C6830" s="27">
        <f t="shared" si="108"/>
        <v>6826</v>
      </c>
      <c r="D6830" s="29">
        <v>22.2</v>
      </c>
      <c r="E6830" s="29">
        <v>22.4</v>
      </c>
    </row>
    <row r="6831" spans="2:5" x14ac:dyDescent="0.3">
      <c r="B6831" s="28">
        <v>43065.22152777778</v>
      </c>
      <c r="C6831" s="27">
        <f t="shared" si="108"/>
        <v>6827</v>
      </c>
      <c r="D6831" s="29">
        <v>22.3</v>
      </c>
      <c r="E6831" s="29">
        <v>22.4</v>
      </c>
    </row>
    <row r="6832" spans="2:5" x14ac:dyDescent="0.3">
      <c r="B6832" s="28">
        <v>43065.222222222219</v>
      </c>
      <c r="C6832" s="27">
        <f t="shared" si="108"/>
        <v>6828</v>
      </c>
      <c r="D6832" s="29">
        <v>22.4</v>
      </c>
      <c r="E6832" s="29">
        <v>22.5</v>
      </c>
    </row>
    <row r="6833" spans="2:5" x14ac:dyDescent="0.3">
      <c r="B6833" s="28">
        <v>43065.222916666666</v>
      </c>
      <c r="C6833" s="27">
        <f t="shared" si="108"/>
        <v>6829</v>
      </c>
      <c r="D6833" s="29">
        <v>22.4</v>
      </c>
      <c r="E6833" s="29">
        <v>22.5</v>
      </c>
    </row>
    <row r="6834" spans="2:5" x14ac:dyDescent="0.3">
      <c r="B6834" s="28">
        <v>43065.223611111112</v>
      </c>
      <c r="C6834" s="27">
        <f t="shared" si="108"/>
        <v>6830</v>
      </c>
      <c r="D6834" s="29">
        <v>22.5</v>
      </c>
      <c r="E6834" s="29">
        <v>22.5</v>
      </c>
    </row>
    <row r="6835" spans="2:5" x14ac:dyDescent="0.3">
      <c r="B6835" s="28">
        <v>43065.224305555559</v>
      </c>
      <c r="C6835" s="27">
        <f t="shared" si="108"/>
        <v>6831</v>
      </c>
      <c r="D6835" s="29">
        <v>22.5</v>
      </c>
      <c r="E6835" s="29">
        <v>22.5</v>
      </c>
    </row>
    <row r="6836" spans="2:5" x14ac:dyDescent="0.3">
      <c r="B6836" s="28">
        <v>43065.224999999999</v>
      </c>
      <c r="C6836" s="27">
        <f t="shared" si="108"/>
        <v>6832</v>
      </c>
      <c r="D6836" s="29">
        <v>22.5</v>
      </c>
      <c r="E6836" s="29">
        <v>22.5</v>
      </c>
    </row>
    <row r="6837" spans="2:5" x14ac:dyDescent="0.3">
      <c r="B6837" s="28">
        <v>43065.225694444445</v>
      </c>
      <c r="C6837" s="27">
        <f t="shared" si="108"/>
        <v>6833</v>
      </c>
      <c r="D6837" s="29">
        <v>22.6</v>
      </c>
      <c r="E6837" s="29">
        <v>22.6</v>
      </c>
    </row>
    <row r="6838" spans="2:5" x14ac:dyDescent="0.3">
      <c r="B6838" s="28">
        <v>43065.226388888892</v>
      </c>
      <c r="C6838" s="27">
        <f t="shared" si="108"/>
        <v>6834</v>
      </c>
      <c r="D6838" s="29">
        <v>22.6</v>
      </c>
      <c r="E6838" s="29">
        <v>22.6</v>
      </c>
    </row>
    <row r="6839" spans="2:5" x14ac:dyDescent="0.3">
      <c r="B6839" s="28">
        <v>43065.227083333331</v>
      </c>
      <c r="C6839" s="27">
        <f t="shared" si="108"/>
        <v>6835</v>
      </c>
      <c r="D6839" s="29">
        <v>22.6</v>
      </c>
      <c r="E6839" s="29">
        <v>22.6</v>
      </c>
    </row>
    <row r="6840" spans="2:5" x14ac:dyDescent="0.3">
      <c r="B6840" s="28">
        <v>43065.227777777778</v>
      </c>
      <c r="C6840" s="27">
        <f t="shared" si="108"/>
        <v>6836</v>
      </c>
      <c r="D6840" s="29">
        <v>22.6</v>
      </c>
      <c r="E6840" s="29">
        <v>22.6</v>
      </c>
    </row>
    <row r="6841" spans="2:5" x14ac:dyDescent="0.3">
      <c r="B6841" s="28">
        <v>43065.228472222225</v>
      </c>
      <c r="C6841" s="27">
        <f t="shared" si="108"/>
        <v>6837</v>
      </c>
      <c r="D6841" s="29">
        <v>22.6</v>
      </c>
      <c r="E6841" s="29">
        <v>22.7</v>
      </c>
    </row>
    <row r="6842" spans="2:5" x14ac:dyDescent="0.3">
      <c r="B6842" s="28">
        <v>43065.229166666664</v>
      </c>
      <c r="C6842" s="27">
        <f t="shared" si="108"/>
        <v>6838</v>
      </c>
      <c r="D6842" s="29">
        <v>22.6</v>
      </c>
      <c r="E6842" s="29">
        <v>22.7</v>
      </c>
    </row>
    <row r="6843" spans="2:5" x14ac:dyDescent="0.3">
      <c r="B6843" s="28">
        <v>43065.229861111111</v>
      </c>
      <c r="C6843" s="27">
        <f t="shared" si="108"/>
        <v>6839</v>
      </c>
      <c r="D6843" s="29">
        <v>22.6</v>
      </c>
      <c r="E6843" s="29">
        <v>22.7</v>
      </c>
    </row>
    <row r="6844" spans="2:5" x14ac:dyDescent="0.3">
      <c r="B6844" s="28">
        <v>43065.230555555558</v>
      </c>
      <c r="C6844" s="27">
        <f t="shared" si="108"/>
        <v>6840</v>
      </c>
      <c r="D6844" s="29">
        <v>22.6</v>
      </c>
      <c r="E6844" s="29">
        <v>22.7</v>
      </c>
    </row>
    <row r="6845" spans="2:5" x14ac:dyDescent="0.3">
      <c r="B6845" s="28">
        <v>43065.231249999997</v>
      </c>
      <c r="C6845" s="27">
        <f t="shared" si="108"/>
        <v>6841</v>
      </c>
      <c r="D6845" s="29">
        <v>22.5</v>
      </c>
      <c r="E6845" s="29">
        <v>22.7</v>
      </c>
    </row>
    <row r="6846" spans="2:5" x14ac:dyDescent="0.3">
      <c r="B6846" s="28">
        <v>43065.231944444444</v>
      </c>
      <c r="C6846" s="27">
        <f t="shared" si="108"/>
        <v>6842</v>
      </c>
      <c r="D6846" s="29">
        <v>22.4</v>
      </c>
      <c r="E6846" s="29">
        <v>22.6</v>
      </c>
    </row>
    <row r="6847" spans="2:5" x14ac:dyDescent="0.3">
      <c r="B6847" s="28">
        <v>43065.232638888891</v>
      </c>
      <c r="C6847" s="27">
        <f t="shared" si="108"/>
        <v>6843</v>
      </c>
      <c r="D6847" s="29">
        <v>22.2</v>
      </c>
      <c r="E6847" s="29">
        <v>22.5</v>
      </c>
    </row>
    <row r="6848" spans="2:5" x14ac:dyDescent="0.3">
      <c r="B6848" s="28">
        <v>43065.23333333333</v>
      </c>
      <c r="C6848" s="27">
        <f t="shared" si="108"/>
        <v>6844</v>
      </c>
      <c r="D6848" s="29">
        <v>22</v>
      </c>
      <c r="E6848" s="29">
        <v>22.4</v>
      </c>
    </row>
    <row r="6849" spans="2:5" x14ac:dyDescent="0.3">
      <c r="B6849" s="28">
        <v>43065.234027777777</v>
      </c>
      <c r="C6849" s="27">
        <f t="shared" si="108"/>
        <v>6845</v>
      </c>
      <c r="D6849" s="29">
        <v>21.7</v>
      </c>
      <c r="E6849" s="29">
        <v>22.3</v>
      </c>
    </row>
    <row r="6850" spans="2:5" x14ac:dyDescent="0.3">
      <c r="B6850" s="28">
        <v>43065.234722222223</v>
      </c>
      <c r="C6850" s="27">
        <f t="shared" si="108"/>
        <v>6846</v>
      </c>
      <c r="D6850" s="29">
        <v>21.4</v>
      </c>
      <c r="E6850" s="29">
        <v>21.9</v>
      </c>
    </row>
    <row r="6851" spans="2:5" x14ac:dyDescent="0.3">
      <c r="B6851" s="28">
        <v>43065.23541666667</v>
      </c>
      <c r="C6851" s="27">
        <f t="shared" si="108"/>
        <v>6847</v>
      </c>
      <c r="D6851" s="29">
        <v>21.3</v>
      </c>
      <c r="E6851" s="29">
        <v>21.7</v>
      </c>
    </row>
    <row r="6852" spans="2:5" x14ac:dyDescent="0.3">
      <c r="B6852" s="28">
        <v>43065.236111111109</v>
      </c>
      <c r="C6852" s="27">
        <f t="shared" si="108"/>
        <v>6848</v>
      </c>
      <c r="D6852" s="29">
        <v>21.4</v>
      </c>
      <c r="E6852" s="29">
        <v>21.7</v>
      </c>
    </row>
    <row r="6853" spans="2:5" x14ac:dyDescent="0.3">
      <c r="B6853" s="28">
        <v>43065.236805555556</v>
      </c>
      <c r="C6853" s="27">
        <f t="shared" si="108"/>
        <v>6849</v>
      </c>
      <c r="D6853" s="29">
        <v>21.5</v>
      </c>
      <c r="E6853" s="29">
        <v>21.7</v>
      </c>
    </row>
    <row r="6854" spans="2:5" x14ac:dyDescent="0.3">
      <c r="B6854" s="28">
        <v>43065.237500000003</v>
      </c>
      <c r="C6854" s="27">
        <f t="shared" si="108"/>
        <v>6850</v>
      </c>
      <c r="D6854" s="29">
        <v>21.4</v>
      </c>
      <c r="E6854" s="29">
        <v>21.7</v>
      </c>
    </row>
    <row r="6855" spans="2:5" x14ac:dyDescent="0.3">
      <c r="B6855" s="28">
        <v>43065.238194444442</v>
      </c>
      <c r="C6855" s="27">
        <f t="shared" ref="C6855:C6918" si="109">C6854+1</f>
        <v>6851</v>
      </c>
      <c r="D6855" s="29">
        <v>21.6</v>
      </c>
      <c r="E6855" s="29">
        <v>21.8</v>
      </c>
    </row>
    <row r="6856" spans="2:5" x14ac:dyDescent="0.3">
      <c r="B6856" s="28">
        <v>43065.238888888889</v>
      </c>
      <c r="C6856" s="27">
        <f t="shared" si="109"/>
        <v>6852</v>
      </c>
      <c r="D6856" s="29">
        <v>21.8</v>
      </c>
      <c r="E6856" s="29">
        <v>21.9</v>
      </c>
    </row>
    <row r="6857" spans="2:5" x14ac:dyDescent="0.3">
      <c r="B6857" s="28">
        <v>43065.239583333336</v>
      </c>
      <c r="C6857" s="27">
        <f t="shared" si="109"/>
        <v>6853</v>
      </c>
      <c r="D6857" s="29">
        <v>21.9</v>
      </c>
      <c r="E6857" s="29">
        <v>22</v>
      </c>
    </row>
    <row r="6858" spans="2:5" x14ac:dyDescent="0.3">
      <c r="B6858" s="28">
        <v>43065.240277777775</v>
      </c>
      <c r="C6858" s="27">
        <f t="shared" si="109"/>
        <v>6854</v>
      </c>
      <c r="D6858" s="29">
        <v>21.8</v>
      </c>
      <c r="E6858" s="29">
        <v>22</v>
      </c>
    </row>
    <row r="6859" spans="2:5" x14ac:dyDescent="0.3">
      <c r="B6859" s="28">
        <v>43065.240972222222</v>
      </c>
      <c r="C6859" s="27">
        <f t="shared" si="109"/>
        <v>6855</v>
      </c>
      <c r="D6859" s="29">
        <v>21.7</v>
      </c>
      <c r="E6859" s="29">
        <v>21.9</v>
      </c>
    </row>
    <row r="6860" spans="2:5" x14ac:dyDescent="0.3">
      <c r="B6860" s="28">
        <v>43065.241666666669</v>
      </c>
      <c r="C6860" s="27">
        <f t="shared" si="109"/>
        <v>6856</v>
      </c>
      <c r="D6860" s="29">
        <v>21.6</v>
      </c>
      <c r="E6860" s="29">
        <v>21.8</v>
      </c>
    </row>
    <row r="6861" spans="2:5" x14ac:dyDescent="0.3">
      <c r="B6861" s="28">
        <v>43065.242361111108</v>
      </c>
      <c r="C6861" s="27">
        <f t="shared" si="109"/>
        <v>6857</v>
      </c>
      <c r="D6861" s="29">
        <v>21.5</v>
      </c>
      <c r="E6861" s="29">
        <v>21.8</v>
      </c>
    </row>
    <row r="6862" spans="2:5" x14ac:dyDescent="0.3">
      <c r="B6862" s="28">
        <v>43065.243055555555</v>
      </c>
      <c r="C6862" s="27">
        <f t="shared" si="109"/>
        <v>6858</v>
      </c>
      <c r="D6862" s="29">
        <v>21.5</v>
      </c>
      <c r="E6862" s="29">
        <v>21.7</v>
      </c>
    </row>
    <row r="6863" spans="2:5" x14ac:dyDescent="0.3">
      <c r="B6863" s="28">
        <v>43065.243750000001</v>
      </c>
      <c r="C6863" s="27">
        <f t="shared" si="109"/>
        <v>6859</v>
      </c>
      <c r="D6863" s="29">
        <v>21.4</v>
      </c>
      <c r="E6863" s="29">
        <v>21.6</v>
      </c>
    </row>
    <row r="6864" spans="2:5" x14ac:dyDescent="0.3">
      <c r="B6864" s="28">
        <v>43065.244444444441</v>
      </c>
      <c r="C6864" s="27">
        <f t="shared" si="109"/>
        <v>6860</v>
      </c>
      <c r="D6864" s="29">
        <v>21.4</v>
      </c>
      <c r="E6864" s="29">
        <v>21.6</v>
      </c>
    </row>
    <row r="6865" spans="2:5" x14ac:dyDescent="0.3">
      <c r="B6865" s="28">
        <v>43065.245138888888</v>
      </c>
      <c r="C6865" s="27">
        <f t="shared" si="109"/>
        <v>6861</v>
      </c>
      <c r="D6865" s="29">
        <v>21.2</v>
      </c>
      <c r="E6865" s="29">
        <v>21.5</v>
      </c>
    </row>
    <row r="6866" spans="2:5" x14ac:dyDescent="0.3">
      <c r="B6866" s="28">
        <v>43065.245833333334</v>
      </c>
      <c r="C6866" s="27">
        <f t="shared" si="109"/>
        <v>6862</v>
      </c>
      <c r="D6866" s="29">
        <v>21.2</v>
      </c>
      <c r="E6866" s="29">
        <v>21.4</v>
      </c>
    </row>
    <row r="6867" spans="2:5" x14ac:dyDescent="0.3">
      <c r="B6867" s="28">
        <v>43065.246527777781</v>
      </c>
      <c r="C6867" s="27">
        <f t="shared" si="109"/>
        <v>6863</v>
      </c>
      <c r="D6867" s="29">
        <v>21</v>
      </c>
      <c r="E6867" s="29">
        <v>21.3</v>
      </c>
    </row>
    <row r="6868" spans="2:5" x14ac:dyDescent="0.3">
      <c r="B6868" s="28">
        <v>43065.24722222222</v>
      </c>
      <c r="C6868" s="27">
        <f t="shared" si="109"/>
        <v>6864</v>
      </c>
      <c r="D6868" s="29">
        <v>20.8</v>
      </c>
      <c r="E6868" s="29">
        <v>21.2</v>
      </c>
    </row>
    <row r="6869" spans="2:5" x14ac:dyDescent="0.3">
      <c r="B6869" s="28">
        <v>43065.247916666667</v>
      </c>
      <c r="C6869" s="27">
        <f t="shared" si="109"/>
        <v>6865</v>
      </c>
      <c r="D6869" s="29">
        <v>20.8</v>
      </c>
      <c r="E6869" s="29">
        <v>21.1</v>
      </c>
    </row>
    <row r="6870" spans="2:5" x14ac:dyDescent="0.3">
      <c r="B6870" s="28">
        <v>43065.248611111114</v>
      </c>
      <c r="C6870" s="27">
        <f t="shared" si="109"/>
        <v>6866</v>
      </c>
      <c r="D6870" s="29">
        <v>20.7</v>
      </c>
      <c r="E6870" s="29">
        <v>21</v>
      </c>
    </row>
    <row r="6871" spans="2:5" x14ac:dyDescent="0.3">
      <c r="B6871" s="28">
        <v>43065.249305555553</v>
      </c>
      <c r="C6871" s="27">
        <f t="shared" si="109"/>
        <v>6867</v>
      </c>
      <c r="D6871" s="29">
        <v>20.5</v>
      </c>
      <c r="E6871" s="29">
        <v>20.8</v>
      </c>
    </row>
    <row r="6872" spans="2:5" x14ac:dyDescent="0.3">
      <c r="B6872" s="28">
        <v>43065.25</v>
      </c>
      <c r="C6872" s="27">
        <f t="shared" si="109"/>
        <v>6868</v>
      </c>
      <c r="D6872" s="29">
        <v>20.399999999999999</v>
      </c>
      <c r="E6872" s="29">
        <v>20.7</v>
      </c>
    </row>
    <row r="6873" spans="2:5" x14ac:dyDescent="0.3">
      <c r="B6873" s="28">
        <v>43065.250694444447</v>
      </c>
      <c r="C6873" s="27">
        <f t="shared" si="109"/>
        <v>6869</v>
      </c>
      <c r="D6873" s="29">
        <v>20.3</v>
      </c>
      <c r="E6873" s="29">
        <v>20.6</v>
      </c>
    </row>
    <row r="6874" spans="2:5" x14ac:dyDescent="0.3">
      <c r="B6874" s="28">
        <v>43065.251388888886</v>
      </c>
      <c r="C6874" s="27">
        <f t="shared" si="109"/>
        <v>6870</v>
      </c>
      <c r="D6874" s="29">
        <v>20.2</v>
      </c>
      <c r="E6874" s="29">
        <v>20.5</v>
      </c>
    </row>
    <row r="6875" spans="2:5" x14ac:dyDescent="0.3">
      <c r="B6875" s="28">
        <v>43065.252083333333</v>
      </c>
      <c r="C6875" s="27">
        <f t="shared" si="109"/>
        <v>6871</v>
      </c>
      <c r="D6875" s="29">
        <v>20.2</v>
      </c>
      <c r="E6875" s="29">
        <v>20.399999999999999</v>
      </c>
    </row>
    <row r="6876" spans="2:5" x14ac:dyDescent="0.3">
      <c r="B6876" s="28">
        <v>43065.25277777778</v>
      </c>
      <c r="C6876" s="27">
        <f t="shared" si="109"/>
        <v>6872</v>
      </c>
      <c r="D6876" s="29">
        <v>20.100000000000001</v>
      </c>
      <c r="E6876" s="29">
        <v>20.3</v>
      </c>
    </row>
    <row r="6877" spans="2:5" x14ac:dyDescent="0.3">
      <c r="B6877" s="28">
        <v>43065.253472222219</v>
      </c>
      <c r="C6877" s="27">
        <f t="shared" si="109"/>
        <v>6873</v>
      </c>
      <c r="D6877" s="29">
        <v>20</v>
      </c>
      <c r="E6877" s="29">
        <v>20.3</v>
      </c>
    </row>
    <row r="6878" spans="2:5" x14ac:dyDescent="0.3">
      <c r="B6878" s="28">
        <v>43065.254166666666</v>
      </c>
      <c r="C6878" s="27">
        <f t="shared" si="109"/>
        <v>6874</v>
      </c>
      <c r="D6878" s="29">
        <v>20</v>
      </c>
      <c r="E6878" s="29">
        <v>20.2</v>
      </c>
    </row>
    <row r="6879" spans="2:5" x14ac:dyDescent="0.3">
      <c r="B6879" s="28">
        <v>43065.254861111112</v>
      </c>
      <c r="C6879" s="27">
        <f t="shared" si="109"/>
        <v>6875</v>
      </c>
      <c r="D6879" s="29">
        <v>19.899999999999999</v>
      </c>
      <c r="E6879" s="29">
        <v>20.2</v>
      </c>
    </row>
    <row r="6880" spans="2:5" x14ac:dyDescent="0.3">
      <c r="B6880" s="28">
        <v>43065.255555555559</v>
      </c>
      <c r="C6880" s="27">
        <f t="shared" si="109"/>
        <v>6876</v>
      </c>
      <c r="D6880" s="29">
        <v>19.8</v>
      </c>
      <c r="E6880" s="29">
        <v>20</v>
      </c>
    </row>
    <row r="6881" spans="2:5" x14ac:dyDescent="0.3">
      <c r="B6881" s="28">
        <v>43065.256249999999</v>
      </c>
      <c r="C6881" s="27">
        <f t="shared" si="109"/>
        <v>6877</v>
      </c>
      <c r="D6881" s="29">
        <v>19.8</v>
      </c>
      <c r="E6881" s="29">
        <v>20</v>
      </c>
    </row>
    <row r="6882" spans="2:5" x14ac:dyDescent="0.3">
      <c r="B6882" s="28">
        <v>43065.256944444445</v>
      </c>
      <c r="C6882" s="27">
        <f t="shared" si="109"/>
        <v>6878</v>
      </c>
      <c r="D6882" s="29">
        <v>19.8</v>
      </c>
      <c r="E6882" s="29">
        <v>20</v>
      </c>
    </row>
    <row r="6883" spans="2:5" x14ac:dyDescent="0.3">
      <c r="B6883" s="28">
        <v>43065.257638888892</v>
      </c>
      <c r="C6883" s="27">
        <f t="shared" si="109"/>
        <v>6879</v>
      </c>
      <c r="D6883" s="29">
        <v>19.8</v>
      </c>
      <c r="E6883" s="29">
        <v>20</v>
      </c>
    </row>
    <row r="6884" spans="2:5" x14ac:dyDescent="0.3">
      <c r="B6884" s="28">
        <v>43065.258333333331</v>
      </c>
      <c r="C6884" s="27">
        <f t="shared" si="109"/>
        <v>6880</v>
      </c>
      <c r="D6884" s="29">
        <v>19.899999999999999</v>
      </c>
      <c r="E6884" s="29">
        <v>20</v>
      </c>
    </row>
    <row r="6885" spans="2:5" x14ac:dyDescent="0.3">
      <c r="B6885" s="28">
        <v>43065.259027777778</v>
      </c>
      <c r="C6885" s="27">
        <f t="shared" si="109"/>
        <v>6881</v>
      </c>
      <c r="D6885" s="29">
        <v>19.8</v>
      </c>
      <c r="E6885" s="29">
        <v>20</v>
      </c>
    </row>
    <row r="6886" spans="2:5" x14ac:dyDescent="0.3">
      <c r="B6886" s="28">
        <v>43065.259722222225</v>
      </c>
      <c r="C6886" s="27">
        <f t="shared" si="109"/>
        <v>6882</v>
      </c>
      <c r="D6886" s="29">
        <v>19.7</v>
      </c>
      <c r="E6886" s="29">
        <v>19.899999999999999</v>
      </c>
    </row>
    <row r="6887" spans="2:5" x14ac:dyDescent="0.3">
      <c r="B6887" s="28">
        <v>43065.260416666664</v>
      </c>
      <c r="C6887" s="27">
        <f t="shared" si="109"/>
        <v>6883</v>
      </c>
      <c r="D6887" s="29">
        <v>19.7</v>
      </c>
      <c r="E6887" s="29">
        <v>19.899999999999999</v>
      </c>
    </row>
    <row r="6888" spans="2:5" x14ac:dyDescent="0.3">
      <c r="B6888" s="28">
        <v>43065.261111111111</v>
      </c>
      <c r="C6888" s="27">
        <f t="shared" si="109"/>
        <v>6884</v>
      </c>
      <c r="D6888" s="29">
        <v>19.7</v>
      </c>
      <c r="E6888" s="29">
        <v>19.899999999999999</v>
      </c>
    </row>
    <row r="6889" spans="2:5" x14ac:dyDescent="0.3">
      <c r="B6889" s="28">
        <v>43065.261805555558</v>
      </c>
      <c r="C6889" s="27">
        <f t="shared" si="109"/>
        <v>6885</v>
      </c>
      <c r="D6889" s="29">
        <v>19.7</v>
      </c>
      <c r="E6889" s="29">
        <v>19.8</v>
      </c>
    </row>
    <row r="6890" spans="2:5" x14ac:dyDescent="0.3">
      <c r="B6890" s="28">
        <v>43065.262499999997</v>
      </c>
      <c r="C6890" s="27">
        <f t="shared" si="109"/>
        <v>6886</v>
      </c>
      <c r="D6890" s="29">
        <v>19.7</v>
      </c>
      <c r="E6890" s="29">
        <v>19.8</v>
      </c>
    </row>
    <row r="6891" spans="2:5" x14ac:dyDescent="0.3">
      <c r="B6891" s="28">
        <v>43065.263194444444</v>
      </c>
      <c r="C6891" s="27">
        <f t="shared" si="109"/>
        <v>6887</v>
      </c>
      <c r="D6891" s="29">
        <v>19.600000000000001</v>
      </c>
      <c r="E6891" s="29">
        <v>19.8</v>
      </c>
    </row>
    <row r="6892" spans="2:5" x14ac:dyDescent="0.3">
      <c r="B6892" s="28">
        <v>43065.263888888891</v>
      </c>
      <c r="C6892" s="27">
        <f t="shared" si="109"/>
        <v>6888</v>
      </c>
      <c r="D6892" s="29">
        <v>19.600000000000001</v>
      </c>
      <c r="E6892" s="29">
        <v>19.8</v>
      </c>
    </row>
    <row r="6893" spans="2:5" x14ac:dyDescent="0.3">
      <c r="B6893" s="28">
        <v>43065.26458333333</v>
      </c>
      <c r="C6893" s="27">
        <f t="shared" si="109"/>
        <v>6889</v>
      </c>
      <c r="D6893" s="29">
        <v>19.600000000000001</v>
      </c>
      <c r="E6893" s="29">
        <v>19.8</v>
      </c>
    </row>
    <row r="6894" spans="2:5" x14ac:dyDescent="0.3">
      <c r="B6894" s="28">
        <v>43065.265277777777</v>
      </c>
      <c r="C6894" s="27">
        <f t="shared" si="109"/>
        <v>6890</v>
      </c>
      <c r="D6894" s="29">
        <v>19.5</v>
      </c>
      <c r="E6894" s="29">
        <v>19.7</v>
      </c>
    </row>
    <row r="6895" spans="2:5" x14ac:dyDescent="0.3">
      <c r="B6895" s="28">
        <v>43065.265972222223</v>
      </c>
      <c r="C6895" s="27">
        <f t="shared" si="109"/>
        <v>6891</v>
      </c>
      <c r="D6895" s="29">
        <v>19.399999999999999</v>
      </c>
      <c r="E6895" s="29">
        <v>19.600000000000001</v>
      </c>
    </row>
    <row r="6896" spans="2:5" x14ac:dyDescent="0.3">
      <c r="B6896" s="28">
        <v>43065.26666666667</v>
      </c>
      <c r="C6896" s="27">
        <f t="shared" si="109"/>
        <v>6892</v>
      </c>
      <c r="D6896" s="29">
        <v>19.3</v>
      </c>
      <c r="E6896" s="29">
        <v>19.600000000000001</v>
      </c>
    </row>
    <row r="6897" spans="2:5" x14ac:dyDescent="0.3">
      <c r="B6897" s="28">
        <v>43065.267361111109</v>
      </c>
      <c r="C6897" s="27">
        <f t="shared" si="109"/>
        <v>6893</v>
      </c>
      <c r="D6897" s="29">
        <v>19.3</v>
      </c>
      <c r="E6897" s="29">
        <v>19.5</v>
      </c>
    </row>
    <row r="6898" spans="2:5" x14ac:dyDescent="0.3">
      <c r="B6898" s="28">
        <v>43065.268055555556</v>
      </c>
      <c r="C6898" s="27">
        <f t="shared" si="109"/>
        <v>6894</v>
      </c>
      <c r="D6898" s="29">
        <v>19.3</v>
      </c>
      <c r="E6898" s="29">
        <v>19.5</v>
      </c>
    </row>
    <row r="6899" spans="2:5" x14ac:dyDescent="0.3">
      <c r="B6899" s="28">
        <v>43065.268750000003</v>
      </c>
      <c r="C6899" s="27">
        <f t="shared" si="109"/>
        <v>6895</v>
      </c>
      <c r="D6899" s="29">
        <v>19.3</v>
      </c>
      <c r="E6899" s="29">
        <v>19.5</v>
      </c>
    </row>
    <row r="6900" spans="2:5" x14ac:dyDescent="0.3">
      <c r="B6900" s="28">
        <v>43065.269444444442</v>
      </c>
      <c r="C6900" s="27">
        <f t="shared" si="109"/>
        <v>6896</v>
      </c>
      <c r="D6900" s="29">
        <v>19.3</v>
      </c>
      <c r="E6900" s="29">
        <v>19.5</v>
      </c>
    </row>
    <row r="6901" spans="2:5" x14ac:dyDescent="0.3">
      <c r="B6901" s="28">
        <v>43065.270138888889</v>
      </c>
      <c r="C6901" s="27">
        <f t="shared" si="109"/>
        <v>6897</v>
      </c>
      <c r="D6901" s="29">
        <v>19.3</v>
      </c>
      <c r="E6901" s="29">
        <v>19.5</v>
      </c>
    </row>
    <row r="6902" spans="2:5" x14ac:dyDescent="0.3">
      <c r="B6902" s="28">
        <v>43065.270833333336</v>
      </c>
      <c r="C6902" s="27">
        <f t="shared" si="109"/>
        <v>6898</v>
      </c>
      <c r="D6902" s="29">
        <v>19.3</v>
      </c>
      <c r="E6902" s="29">
        <v>19.5</v>
      </c>
    </row>
    <row r="6903" spans="2:5" x14ac:dyDescent="0.3">
      <c r="B6903" s="28">
        <v>43065.271527777775</v>
      </c>
      <c r="C6903" s="27">
        <f t="shared" si="109"/>
        <v>6899</v>
      </c>
      <c r="D6903" s="29">
        <v>19.3</v>
      </c>
      <c r="E6903" s="29">
        <v>19.5</v>
      </c>
    </row>
    <row r="6904" spans="2:5" x14ac:dyDescent="0.3">
      <c r="B6904" s="28">
        <v>43065.272222222222</v>
      </c>
      <c r="C6904" s="27">
        <f t="shared" si="109"/>
        <v>6900</v>
      </c>
      <c r="D6904" s="29">
        <v>19.3</v>
      </c>
      <c r="E6904" s="29">
        <v>19.5</v>
      </c>
    </row>
    <row r="6905" spans="2:5" x14ac:dyDescent="0.3">
      <c r="B6905" s="28">
        <v>43065.272916666669</v>
      </c>
      <c r="C6905" s="27">
        <f t="shared" si="109"/>
        <v>6901</v>
      </c>
      <c r="D6905" s="29">
        <v>19.3</v>
      </c>
      <c r="E6905" s="29">
        <v>19.399999999999999</v>
      </c>
    </row>
    <row r="6906" spans="2:5" x14ac:dyDescent="0.3">
      <c r="B6906" s="28">
        <v>43065.273611111108</v>
      </c>
      <c r="C6906" s="27">
        <f t="shared" si="109"/>
        <v>6902</v>
      </c>
      <c r="D6906" s="29">
        <v>19.2</v>
      </c>
      <c r="E6906" s="29">
        <v>19.399999999999999</v>
      </c>
    </row>
    <row r="6907" spans="2:5" x14ac:dyDescent="0.3">
      <c r="B6907" s="28">
        <v>43065.274305555555</v>
      </c>
      <c r="C6907" s="27">
        <f t="shared" si="109"/>
        <v>6903</v>
      </c>
      <c r="D6907" s="29">
        <v>19.2</v>
      </c>
      <c r="E6907" s="29">
        <v>19.399999999999999</v>
      </c>
    </row>
    <row r="6908" spans="2:5" x14ac:dyDescent="0.3">
      <c r="B6908" s="28">
        <v>43065.275000000001</v>
      </c>
      <c r="C6908" s="27">
        <f t="shared" si="109"/>
        <v>6904</v>
      </c>
      <c r="D6908" s="29">
        <v>19.2</v>
      </c>
      <c r="E6908" s="29">
        <v>19.399999999999999</v>
      </c>
    </row>
    <row r="6909" spans="2:5" x14ac:dyDescent="0.3">
      <c r="B6909" s="28">
        <v>43065.275694444441</v>
      </c>
      <c r="C6909" s="27">
        <f t="shared" si="109"/>
        <v>6905</v>
      </c>
      <c r="D6909" s="29">
        <v>19.100000000000001</v>
      </c>
      <c r="E6909" s="29">
        <v>19.399999999999999</v>
      </c>
    </row>
    <row r="6910" spans="2:5" x14ac:dyDescent="0.3">
      <c r="B6910" s="28">
        <v>43065.276388888888</v>
      </c>
      <c r="C6910" s="27">
        <f t="shared" si="109"/>
        <v>6906</v>
      </c>
      <c r="D6910" s="29">
        <v>19.100000000000001</v>
      </c>
      <c r="E6910" s="29">
        <v>19.3</v>
      </c>
    </row>
    <row r="6911" spans="2:5" x14ac:dyDescent="0.3">
      <c r="B6911" s="28">
        <v>43065.277083333334</v>
      </c>
      <c r="C6911" s="27">
        <f t="shared" si="109"/>
        <v>6907</v>
      </c>
      <c r="D6911" s="29">
        <v>19</v>
      </c>
      <c r="E6911" s="29">
        <v>19.3</v>
      </c>
    </row>
    <row r="6912" spans="2:5" x14ac:dyDescent="0.3">
      <c r="B6912" s="28">
        <v>43065.277777777781</v>
      </c>
      <c r="C6912" s="27">
        <f t="shared" si="109"/>
        <v>6908</v>
      </c>
      <c r="D6912" s="29">
        <v>18.899999999999999</v>
      </c>
      <c r="E6912" s="29">
        <v>19.3</v>
      </c>
    </row>
    <row r="6913" spans="2:5" x14ac:dyDescent="0.3">
      <c r="B6913" s="28">
        <v>43065.27847222222</v>
      </c>
      <c r="C6913" s="27">
        <f t="shared" si="109"/>
        <v>6909</v>
      </c>
      <c r="D6913" s="29">
        <v>19</v>
      </c>
      <c r="E6913" s="29">
        <v>19.2</v>
      </c>
    </row>
    <row r="6914" spans="2:5" x14ac:dyDescent="0.3">
      <c r="B6914" s="28">
        <v>43065.279166666667</v>
      </c>
      <c r="C6914" s="27">
        <f t="shared" si="109"/>
        <v>6910</v>
      </c>
      <c r="D6914" s="29">
        <v>19.100000000000001</v>
      </c>
      <c r="E6914" s="29">
        <v>19.2</v>
      </c>
    </row>
    <row r="6915" spans="2:5" x14ac:dyDescent="0.3">
      <c r="B6915" s="28">
        <v>43065.279861111114</v>
      </c>
      <c r="C6915" s="27">
        <f t="shared" si="109"/>
        <v>6911</v>
      </c>
      <c r="D6915" s="29">
        <v>19.100000000000001</v>
      </c>
      <c r="E6915" s="29">
        <v>19.2</v>
      </c>
    </row>
    <row r="6916" spans="2:5" x14ac:dyDescent="0.3">
      <c r="B6916" s="28">
        <v>43065.280555555553</v>
      </c>
      <c r="C6916" s="27">
        <f t="shared" si="109"/>
        <v>6912</v>
      </c>
      <c r="D6916" s="29">
        <v>19.100000000000001</v>
      </c>
      <c r="E6916" s="29">
        <v>19.2</v>
      </c>
    </row>
    <row r="6917" spans="2:5" x14ac:dyDescent="0.3">
      <c r="B6917" s="28">
        <v>43065.28125</v>
      </c>
      <c r="C6917" s="27">
        <f t="shared" si="109"/>
        <v>6913</v>
      </c>
      <c r="D6917" s="29">
        <v>19.100000000000001</v>
      </c>
      <c r="E6917" s="29">
        <v>19.2</v>
      </c>
    </row>
    <row r="6918" spans="2:5" x14ac:dyDescent="0.3">
      <c r="B6918" s="28">
        <v>43065.281944444447</v>
      </c>
      <c r="C6918" s="27">
        <f t="shared" si="109"/>
        <v>6914</v>
      </c>
      <c r="D6918" s="29">
        <v>19</v>
      </c>
      <c r="E6918" s="29">
        <v>19.2</v>
      </c>
    </row>
    <row r="6919" spans="2:5" x14ac:dyDescent="0.3">
      <c r="B6919" s="28">
        <v>43065.282638888886</v>
      </c>
      <c r="C6919" s="27">
        <f t="shared" ref="C6919:C6982" si="110">C6918+1</f>
        <v>6915</v>
      </c>
      <c r="D6919" s="29">
        <v>19.100000000000001</v>
      </c>
      <c r="E6919" s="29">
        <v>19.2</v>
      </c>
    </row>
    <row r="6920" spans="2:5" x14ac:dyDescent="0.3">
      <c r="B6920" s="28">
        <v>43065.283333333333</v>
      </c>
      <c r="C6920" s="27">
        <f t="shared" si="110"/>
        <v>6916</v>
      </c>
      <c r="D6920" s="29">
        <v>19.100000000000001</v>
      </c>
      <c r="E6920" s="29">
        <v>19.2</v>
      </c>
    </row>
    <row r="6921" spans="2:5" x14ac:dyDescent="0.3">
      <c r="B6921" s="28">
        <v>43065.28402777778</v>
      </c>
      <c r="C6921" s="27">
        <f t="shared" si="110"/>
        <v>6917</v>
      </c>
      <c r="D6921" s="29">
        <v>19.100000000000001</v>
      </c>
      <c r="E6921" s="29">
        <v>19.2</v>
      </c>
    </row>
    <row r="6922" spans="2:5" x14ac:dyDescent="0.3">
      <c r="B6922" s="28">
        <v>43065.284722222219</v>
      </c>
      <c r="C6922" s="27">
        <f t="shared" si="110"/>
        <v>6918</v>
      </c>
      <c r="D6922" s="29">
        <v>19.100000000000001</v>
      </c>
      <c r="E6922" s="29">
        <v>19.2</v>
      </c>
    </row>
    <row r="6923" spans="2:5" x14ac:dyDescent="0.3">
      <c r="B6923" s="28">
        <v>43065.285416666666</v>
      </c>
      <c r="C6923" s="27">
        <f t="shared" si="110"/>
        <v>6919</v>
      </c>
      <c r="D6923" s="29">
        <v>19.2</v>
      </c>
      <c r="E6923" s="29">
        <v>19.3</v>
      </c>
    </row>
    <row r="6924" spans="2:5" x14ac:dyDescent="0.3">
      <c r="B6924" s="28">
        <v>43065.286111111112</v>
      </c>
      <c r="C6924" s="27">
        <f t="shared" si="110"/>
        <v>6920</v>
      </c>
      <c r="D6924" s="29">
        <v>19.2</v>
      </c>
      <c r="E6924" s="29">
        <v>19.3</v>
      </c>
    </row>
    <row r="6925" spans="2:5" x14ac:dyDescent="0.3">
      <c r="B6925" s="28">
        <v>43065.286805555559</v>
      </c>
      <c r="C6925" s="27">
        <f t="shared" si="110"/>
        <v>6921</v>
      </c>
      <c r="D6925" s="29">
        <v>19.2</v>
      </c>
      <c r="E6925" s="29">
        <v>19.3</v>
      </c>
    </row>
    <row r="6926" spans="2:5" x14ac:dyDescent="0.3">
      <c r="B6926" s="28">
        <v>43065.287499999999</v>
      </c>
      <c r="C6926" s="27">
        <f t="shared" si="110"/>
        <v>6922</v>
      </c>
      <c r="D6926" s="29">
        <v>19.2</v>
      </c>
      <c r="E6926" s="29">
        <v>19.3</v>
      </c>
    </row>
    <row r="6927" spans="2:5" x14ac:dyDescent="0.3">
      <c r="B6927" s="28">
        <v>43065.288194444445</v>
      </c>
      <c r="C6927" s="27">
        <f t="shared" si="110"/>
        <v>6923</v>
      </c>
      <c r="D6927" s="29">
        <v>19.3</v>
      </c>
      <c r="E6927" s="29">
        <v>19.3</v>
      </c>
    </row>
    <row r="6928" spans="2:5" x14ac:dyDescent="0.3">
      <c r="B6928" s="28">
        <v>43065.288888888892</v>
      </c>
      <c r="C6928" s="27">
        <f t="shared" si="110"/>
        <v>6924</v>
      </c>
      <c r="D6928" s="29">
        <v>19.3</v>
      </c>
      <c r="E6928" s="29">
        <v>19.399999999999999</v>
      </c>
    </row>
    <row r="6929" spans="2:5" x14ac:dyDescent="0.3">
      <c r="B6929" s="28">
        <v>43065.289583333331</v>
      </c>
      <c r="C6929" s="27">
        <f t="shared" si="110"/>
        <v>6925</v>
      </c>
      <c r="D6929" s="29">
        <v>19.3</v>
      </c>
      <c r="E6929" s="29">
        <v>19.399999999999999</v>
      </c>
    </row>
    <row r="6930" spans="2:5" x14ac:dyDescent="0.3">
      <c r="B6930" s="28">
        <v>43065.290277777778</v>
      </c>
      <c r="C6930" s="27">
        <f t="shared" si="110"/>
        <v>6926</v>
      </c>
      <c r="D6930" s="29">
        <v>19.2</v>
      </c>
      <c r="E6930" s="29">
        <v>19.399999999999999</v>
      </c>
    </row>
    <row r="6931" spans="2:5" x14ac:dyDescent="0.3">
      <c r="B6931" s="28">
        <v>43065.290972222225</v>
      </c>
      <c r="C6931" s="27">
        <f t="shared" si="110"/>
        <v>6927</v>
      </c>
      <c r="D6931" s="29">
        <v>19.100000000000001</v>
      </c>
      <c r="E6931" s="29">
        <v>19.3</v>
      </c>
    </row>
    <row r="6932" spans="2:5" x14ac:dyDescent="0.3">
      <c r="B6932" s="28">
        <v>43065.291666666664</v>
      </c>
      <c r="C6932" s="27">
        <f t="shared" si="110"/>
        <v>6928</v>
      </c>
      <c r="D6932" s="29">
        <v>19</v>
      </c>
      <c r="E6932" s="29">
        <v>19.3</v>
      </c>
    </row>
    <row r="6933" spans="2:5" x14ac:dyDescent="0.3">
      <c r="B6933" s="28">
        <v>43065.292361111111</v>
      </c>
      <c r="C6933" s="27">
        <f t="shared" si="110"/>
        <v>6929</v>
      </c>
      <c r="D6933" s="29">
        <v>19</v>
      </c>
      <c r="E6933" s="29">
        <v>19.3</v>
      </c>
    </row>
    <row r="6934" spans="2:5" x14ac:dyDescent="0.3">
      <c r="B6934" s="28">
        <v>43065.293055555558</v>
      </c>
      <c r="C6934" s="27">
        <f t="shared" si="110"/>
        <v>6930</v>
      </c>
      <c r="D6934" s="29">
        <v>19</v>
      </c>
      <c r="E6934" s="29">
        <v>19.2</v>
      </c>
    </row>
    <row r="6935" spans="2:5" x14ac:dyDescent="0.3">
      <c r="B6935" s="28">
        <v>43065.293749999997</v>
      </c>
      <c r="C6935" s="27">
        <f t="shared" si="110"/>
        <v>6931</v>
      </c>
      <c r="D6935" s="29">
        <v>18.899999999999999</v>
      </c>
      <c r="E6935" s="29">
        <v>19.2</v>
      </c>
    </row>
    <row r="6936" spans="2:5" x14ac:dyDescent="0.3">
      <c r="B6936" s="28">
        <v>43065.294444444444</v>
      </c>
      <c r="C6936" s="27">
        <f t="shared" si="110"/>
        <v>6932</v>
      </c>
      <c r="D6936" s="29">
        <v>18.899999999999999</v>
      </c>
      <c r="E6936" s="29">
        <v>19.2</v>
      </c>
    </row>
    <row r="6937" spans="2:5" x14ac:dyDescent="0.3">
      <c r="B6937" s="28">
        <v>43065.295138888891</v>
      </c>
      <c r="C6937" s="27">
        <f t="shared" si="110"/>
        <v>6933</v>
      </c>
      <c r="D6937" s="29">
        <v>18.899999999999999</v>
      </c>
      <c r="E6937" s="29">
        <v>19.2</v>
      </c>
    </row>
    <row r="6938" spans="2:5" x14ac:dyDescent="0.3">
      <c r="B6938" s="28">
        <v>43065.29583333333</v>
      </c>
      <c r="C6938" s="27">
        <f t="shared" si="110"/>
        <v>6934</v>
      </c>
      <c r="D6938" s="29">
        <v>18.899999999999999</v>
      </c>
      <c r="E6938" s="29">
        <v>19.100000000000001</v>
      </c>
    </row>
    <row r="6939" spans="2:5" x14ac:dyDescent="0.3">
      <c r="B6939" s="28">
        <v>43065.296527777777</v>
      </c>
      <c r="C6939" s="27">
        <f t="shared" si="110"/>
        <v>6935</v>
      </c>
      <c r="D6939" s="29">
        <v>18.899999999999999</v>
      </c>
      <c r="E6939" s="29">
        <v>19.100000000000001</v>
      </c>
    </row>
    <row r="6940" spans="2:5" x14ac:dyDescent="0.3">
      <c r="B6940" s="28">
        <v>43065.297222222223</v>
      </c>
      <c r="C6940" s="27">
        <f t="shared" si="110"/>
        <v>6936</v>
      </c>
      <c r="D6940" s="29">
        <v>18.899999999999999</v>
      </c>
      <c r="E6940" s="29">
        <v>19.100000000000001</v>
      </c>
    </row>
    <row r="6941" spans="2:5" x14ac:dyDescent="0.3">
      <c r="B6941" s="28">
        <v>43065.29791666667</v>
      </c>
      <c r="C6941" s="27">
        <f t="shared" si="110"/>
        <v>6937</v>
      </c>
      <c r="D6941" s="29">
        <v>18.899999999999999</v>
      </c>
      <c r="E6941" s="29">
        <v>19.100000000000001</v>
      </c>
    </row>
    <row r="6942" spans="2:5" x14ac:dyDescent="0.3">
      <c r="B6942" s="28">
        <v>43065.298611111109</v>
      </c>
      <c r="C6942" s="27">
        <f t="shared" si="110"/>
        <v>6938</v>
      </c>
      <c r="D6942" s="29">
        <v>18.899999999999999</v>
      </c>
      <c r="E6942" s="29">
        <v>19.100000000000001</v>
      </c>
    </row>
    <row r="6943" spans="2:5" x14ac:dyDescent="0.3">
      <c r="B6943" s="28">
        <v>43065.299305555556</v>
      </c>
      <c r="C6943" s="27">
        <f t="shared" si="110"/>
        <v>6939</v>
      </c>
      <c r="D6943" s="29">
        <v>18.899999999999999</v>
      </c>
      <c r="E6943" s="29">
        <v>19.100000000000001</v>
      </c>
    </row>
    <row r="6944" spans="2:5" x14ac:dyDescent="0.3">
      <c r="B6944" s="28">
        <v>43065.3</v>
      </c>
      <c r="C6944" s="27">
        <f t="shared" si="110"/>
        <v>6940</v>
      </c>
      <c r="D6944" s="29">
        <v>18.899999999999999</v>
      </c>
      <c r="E6944" s="29">
        <v>19.100000000000001</v>
      </c>
    </row>
    <row r="6945" spans="2:5" x14ac:dyDescent="0.3">
      <c r="B6945" s="28">
        <v>43065.300694444442</v>
      </c>
      <c r="C6945" s="27">
        <f t="shared" si="110"/>
        <v>6941</v>
      </c>
      <c r="D6945" s="29">
        <v>18.899999999999999</v>
      </c>
      <c r="E6945" s="29">
        <v>19.100000000000001</v>
      </c>
    </row>
    <row r="6946" spans="2:5" x14ac:dyDescent="0.3">
      <c r="B6946" s="28">
        <v>43065.301388888889</v>
      </c>
      <c r="C6946" s="27">
        <f t="shared" si="110"/>
        <v>6942</v>
      </c>
      <c r="D6946" s="29">
        <v>18.899999999999999</v>
      </c>
      <c r="E6946" s="29">
        <v>19.100000000000001</v>
      </c>
    </row>
    <row r="6947" spans="2:5" x14ac:dyDescent="0.3">
      <c r="B6947" s="28">
        <v>43065.302083333336</v>
      </c>
      <c r="C6947" s="27">
        <f t="shared" si="110"/>
        <v>6943</v>
      </c>
      <c r="D6947" s="29">
        <v>18.899999999999999</v>
      </c>
      <c r="E6947" s="29">
        <v>19.100000000000001</v>
      </c>
    </row>
    <row r="6948" spans="2:5" x14ac:dyDescent="0.3">
      <c r="B6948" s="28">
        <v>43065.302777777775</v>
      </c>
      <c r="C6948" s="27">
        <f t="shared" si="110"/>
        <v>6944</v>
      </c>
      <c r="D6948" s="29">
        <v>18.899999999999999</v>
      </c>
      <c r="E6948" s="29">
        <v>19.100000000000001</v>
      </c>
    </row>
    <row r="6949" spans="2:5" x14ac:dyDescent="0.3">
      <c r="B6949" s="28">
        <v>43065.303472222222</v>
      </c>
      <c r="C6949" s="27">
        <f t="shared" si="110"/>
        <v>6945</v>
      </c>
      <c r="D6949" s="29">
        <v>18.899999999999999</v>
      </c>
      <c r="E6949" s="29">
        <v>19.100000000000001</v>
      </c>
    </row>
    <row r="6950" spans="2:5" x14ac:dyDescent="0.3">
      <c r="B6950" s="28">
        <v>43065.304166666669</v>
      </c>
      <c r="C6950" s="27">
        <f t="shared" si="110"/>
        <v>6946</v>
      </c>
      <c r="D6950" s="29">
        <v>19</v>
      </c>
      <c r="E6950" s="29">
        <v>19.100000000000001</v>
      </c>
    </row>
    <row r="6951" spans="2:5" x14ac:dyDescent="0.3">
      <c r="B6951" s="28">
        <v>43065.304861111108</v>
      </c>
      <c r="C6951" s="27">
        <f t="shared" si="110"/>
        <v>6947</v>
      </c>
      <c r="D6951" s="29">
        <v>18.899999999999999</v>
      </c>
      <c r="E6951" s="29">
        <v>19.100000000000001</v>
      </c>
    </row>
    <row r="6952" spans="2:5" x14ac:dyDescent="0.3">
      <c r="B6952" s="28">
        <v>43065.305555555555</v>
      </c>
      <c r="C6952" s="27">
        <f t="shared" si="110"/>
        <v>6948</v>
      </c>
      <c r="D6952" s="29">
        <v>18.899999999999999</v>
      </c>
      <c r="E6952" s="29">
        <v>19.100000000000001</v>
      </c>
    </row>
    <row r="6953" spans="2:5" x14ac:dyDescent="0.3">
      <c r="B6953" s="28">
        <v>43065.306250000001</v>
      </c>
      <c r="C6953" s="27">
        <f t="shared" si="110"/>
        <v>6949</v>
      </c>
      <c r="D6953" s="29">
        <v>18.899999999999999</v>
      </c>
      <c r="E6953" s="29">
        <v>19.100000000000001</v>
      </c>
    </row>
    <row r="6954" spans="2:5" x14ac:dyDescent="0.3">
      <c r="B6954" s="28">
        <v>43065.306944444441</v>
      </c>
      <c r="C6954" s="27">
        <f t="shared" si="110"/>
        <v>6950</v>
      </c>
      <c r="D6954" s="29">
        <v>19</v>
      </c>
      <c r="E6954" s="29">
        <v>19.100000000000001</v>
      </c>
    </row>
    <row r="6955" spans="2:5" x14ac:dyDescent="0.3">
      <c r="B6955" s="28">
        <v>43065.307638888888</v>
      </c>
      <c r="C6955" s="27">
        <f t="shared" si="110"/>
        <v>6951</v>
      </c>
      <c r="D6955" s="29">
        <v>19</v>
      </c>
      <c r="E6955" s="29">
        <v>19.100000000000001</v>
      </c>
    </row>
    <row r="6956" spans="2:5" x14ac:dyDescent="0.3">
      <c r="B6956" s="28">
        <v>43065.308333333334</v>
      </c>
      <c r="C6956" s="27">
        <f t="shared" si="110"/>
        <v>6952</v>
      </c>
      <c r="D6956" s="29">
        <v>18.899999999999999</v>
      </c>
      <c r="E6956" s="29">
        <v>19.100000000000001</v>
      </c>
    </row>
    <row r="6957" spans="2:5" x14ac:dyDescent="0.3">
      <c r="B6957" s="28">
        <v>43065.309027777781</v>
      </c>
      <c r="C6957" s="27">
        <f t="shared" si="110"/>
        <v>6953</v>
      </c>
      <c r="D6957" s="29">
        <v>18.899999999999999</v>
      </c>
      <c r="E6957" s="29">
        <v>19.100000000000001</v>
      </c>
    </row>
    <row r="6958" spans="2:5" x14ac:dyDescent="0.3">
      <c r="B6958" s="28">
        <v>43065.30972222222</v>
      </c>
      <c r="C6958" s="27">
        <f t="shared" si="110"/>
        <v>6954</v>
      </c>
      <c r="D6958" s="29">
        <v>19</v>
      </c>
      <c r="E6958" s="29">
        <v>19.100000000000001</v>
      </c>
    </row>
    <row r="6959" spans="2:5" x14ac:dyDescent="0.3">
      <c r="B6959" s="28">
        <v>43065.310416666667</v>
      </c>
      <c r="C6959" s="27">
        <f t="shared" si="110"/>
        <v>6955</v>
      </c>
      <c r="D6959" s="29">
        <v>19</v>
      </c>
      <c r="E6959" s="29">
        <v>19.100000000000001</v>
      </c>
    </row>
    <row r="6960" spans="2:5" x14ac:dyDescent="0.3">
      <c r="B6960" s="28">
        <v>43065.311111111114</v>
      </c>
      <c r="C6960" s="27">
        <f t="shared" si="110"/>
        <v>6956</v>
      </c>
      <c r="D6960" s="29">
        <v>19.100000000000001</v>
      </c>
      <c r="E6960" s="29">
        <v>19.100000000000001</v>
      </c>
    </row>
    <row r="6961" spans="2:5" x14ac:dyDescent="0.3">
      <c r="B6961" s="28">
        <v>43065.311805555553</v>
      </c>
      <c r="C6961" s="27">
        <f t="shared" si="110"/>
        <v>6957</v>
      </c>
      <c r="D6961" s="29">
        <v>19</v>
      </c>
      <c r="E6961" s="29">
        <v>19.2</v>
      </c>
    </row>
    <row r="6962" spans="2:5" x14ac:dyDescent="0.3">
      <c r="B6962" s="28">
        <v>43065.3125</v>
      </c>
      <c r="C6962" s="27">
        <f t="shared" si="110"/>
        <v>6958</v>
      </c>
      <c r="D6962" s="29">
        <v>19.100000000000001</v>
      </c>
      <c r="E6962" s="29">
        <v>19.2</v>
      </c>
    </row>
    <row r="6963" spans="2:5" x14ac:dyDescent="0.3">
      <c r="B6963" s="28">
        <v>43065.313194444447</v>
      </c>
      <c r="C6963" s="27">
        <f t="shared" si="110"/>
        <v>6959</v>
      </c>
      <c r="D6963" s="29">
        <v>19.100000000000001</v>
      </c>
      <c r="E6963" s="29">
        <v>19.2</v>
      </c>
    </row>
    <row r="6964" spans="2:5" x14ac:dyDescent="0.3">
      <c r="B6964" s="28">
        <v>43065.313888888886</v>
      </c>
      <c r="C6964" s="27">
        <f t="shared" si="110"/>
        <v>6960</v>
      </c>
      <c r="D6964" s="29">
        <v>19</v>
      </c>
      <c r="E6964" s="29">
        <v>19.2</v>
      </c>
    </row>
    <row r="6965" spans="2:5" x14ac:dyDescent="0.3">
      <c r="B6965" s="28">
        <v>43065.314583333333</v>
      </c>
      <c r="C6965" s="27">
        <f t="shared" si="110"/>
        <v>6961</v>
      </c>
      <c r="D6965" s="29">
        <v>19</v>
      </c>
      <c r="E6965" s="29">
        <v>19.100000000000001</v>
      </c>
    </row>
    <row r="6966" spans="2:5" x14ac:dyDescent="0.3">
      <c r="B6966" s="28">
        <v>43065.31527777778</v>
      </c>
      <c r="C6966" s="27">
        <f t="shared" si="110"/>
        <v>6962</v>
      </c>
      <c r="D6966" s="29">
        <v>19</v>
      </c>
      <c r="E6966" s="29">
        <v>19.2</v>
      </c>
    </row>
    <row r="6967" spans="2:5" x14ac:dyDescent="0.3">
      <c r="B6967" s="28">
        <v>43065.315972222219</v>
      </c>
      <c r="C6967" s="27">
        <f t="shared" si="110"/>
        <v>6963</v>
      </c>
      <c r="D6967" s="29">
        <v>19</v>
      </c>
      <c r="E6967" s="29">
        <v>19.2</v>
      </c>
    </row>
    <row r="6968" spans="2:5" x14ac:dyDescent="0.3">
      <c r="B6968" s="28">
        <v>43065.316666666666</v>
      </c>
      <c r="C6968" s="27">
        <f t="shared" si="110"/>
        <v>6964</v>
      </c>
      <c r="D6968" s="29">
        <v>19</v>
      </c>
      <c r="E6968" s="29">
        <v>19.2</v>
      </c>
    </row>
    <row r="6969" spans="2:5" x14ac:dyDescent="0.3">
      <c r="B6969" s="28">
        <v>43065.317361111112</v>
      </c>
      <c r="C6969" s="27">
        <f t="shared" si="110"/>
        <v>6965</v>
      </c>
      <c r="D6969" s="29">
        <v>19</v>
      </c>
      <c r="E6969" s="29">
        <v>19.100000000000001</v>
      </c>
    </row>
    <row r="6970" spans="2:5" x14ac:dyDescent="0.3">
      <c r="B6970" s="28">
        <v>43065.318055555559</v>
      </c>
      <c r="C6970" s="27">
        <f t="shared" si="110"/>
        <v>6966</v>
      </c>
      <c r="D6970" s="29">
        <v>19</v>
      </c>
      <c r="E6970" s="29">
        <v>19.100000000000001</v>
      </c>
    </row>
    <row r="6971" spans="2:5" x14ac:dyDescent="0.3">
      <c r="B6971" s="28">
        <v>43065.318749999999</v>
      </c>
      <c r="C6971" s="27">
        <f t="shared" si="110"/>
        <v>6967</v>
      </c>
      <c r="D6971" s="29">
        <v>19</v>
      </c>
      <c r="E6971" s="29">
        <v>19.2</v>
      </c>
    </row>
    <row r="6972" spans="2:5" x14ac:dyDescent="0.3">
      <c r="B6972" s="28">
        <v>43065.319444444445</v>
      </c>
      <c r="C6972" s="27">
        <f t="shared" si="110"/>
        <v>6968</v>
      </c>
      <c r="D6972" s="29">
        <v>19</v>
      </c>
      <c r="E6972" s="29">
        <v>19.2</v>
      </c>
    </row>
    <row r="6973" spans="2:5" x14ac:dyDescent="0.3">
      <c r="B6973" s="28">
        <v>43065.320138888892</v>
      </c>
      <c r="C6973" s="27">
        <f t="shared" si="110"/>
        <v>6969</v>
      </c>
      <c r="D6973" s="29">
        <v>19</v>
      </c>
      <c r="E6973" s="29">
        <v>19.100000000000001</v>
      </c>
    </row>
    <row r="6974" spans="2:5" x14ac:dyDescent="0.3">
      <c r="B6974" s="28">
        <v>43065.320833333331</v>
      </c>
      <c r="C6974" s="27">
        <f t="shared" si="110"/>
        <v>6970</v>
      </c>
      <c r="D6974" s="29">
        <v>19</v>
      </c>
      <c r="E6974" s="29">
        <v>19.100000000000001</v>
      </c>
    </row>
    <row r="6975" spans="2:5" x14ac:dyDescent="0.3">
      <c r="B6975" s="28">
        <v>43065.321527777778</v>
      </c>
      <c r="C6975" s="27">
        <f t="shared" si="110"/>
        <v>6971</v>
      </c>
      <c r="D6975" s="29">
        <v>19</v>
      </c>
      <c r="E6975" s="29">
        <v>19.100000000000001</v>
      </c>
    </row>
    <row r="6976" spans="2:5" x14ac:dyDescent="0.3">
      <c r="B6976" s="28">
        <v>43065.322222222225</v>
      </c>
      <c r="C6976" s="27">
        <f t="shared" si="110"/>
        <v>6972</v>
      </c>
      <c r="D6976" s="29">
        <v>19.100000000000001</v>
      </c>
      <c r="E6976" s="29">
        <v>19.2</v>
      </c>
    </row>
    <row r="6977" spans="2:5" x14ac:dyDescent="0.3">
      <c r="B6977" s="28">
        <v>43065.322916666664</v>
      </c>
      <c r="C6977" s="27">
        <f t="shared" si="110"/>
        <v>6973</v>
      </c>
      <c r="D6977" s="29">
        <v>19</v>
      </c>
      <c r="E6977" s="29">
        <v>19.100000000000001</v>
      </c>
    </row>
    <row r="6978" spans="2:5" x14ac:dyDescent="0.3">
      <c r="B6978" s="28">
        <v>43065.323611111111</v>
      </c>
      <c r="C6978" s="27">
        <f t="shared" si="110"/>
        <v>6974</v>
      </c>
      <c r="D6978" s="29">
        <v>19.100000000000001</v>
      </c>
      <c r="E6978" s="29">
        <v>19.100000000000001</v>
      </c>
    </row>
    <row r="6979" spans="2:5" x14ac:dyDescent="0.3">
      <c r="B6979" s="28">
        <v>43065.324305555558</v>
      </c>
      <c r="C6979" s="27">
        <f t="shared" si="110"/>
        <v>6975</v>
      </c>
      <c r="D6979" s="29">
        <v>19.100000000000001</v>
      </c>
      <c r="E6979" s="29">
        <v>19.2</v>
      </c>
    </row>
    <row r="6980" spans="2:5" x14ac:dyDescent="0.3">
      <c r="B6980" s="28">
        <v>43065.324999999997</v>
      </c>
      <c r="C6980" s="27">
        <f t="shared" si="110"/>
        <v>6976</v>
      </c>
      <c r="D6980" s="29">
        <v>19.100000000000001</v>
      </c>
      <c r="E6980" s="29">
        <v>19.2</v>
      </c>
    </row>
    <row r="6981" spans="2:5" x14ac:dyDescent="0.3">
      <c r="B6981" s="28">
        <v>43065.325694444444</v>
      </c>
      <c r="C6981" s="27">
        <f t="shared" si="110"/>
        <v>6977</v>
      </c>
      <c r="D6981" s="29">
        <v>19</v>
      </c>
      <c r="E6981" s="29">
        <v>19.2</v>
      </c>
    </row>
    <row r="6982" spans="2:5" x14ac:dyDescent="0.3">
      <c r="B6982" s="28">
        <v>43065.326388888891</v>
      </c>
      <c r="C6982" s="27">
        <f t="shared" si="110"/>
        <v>6978</v>
      </c>
      <c r="D6982" s="29">
        <v>19</v>
      </c>
      <c r="E6982" s="29">
        <v>19.2</v>
      </c>
    </row>
    <row r="6983" spans="2:5" x14ac:dyDescent="0.3">
      <c r="B6983" s="28">
        <v>43065.32708333333</v>
      </c>
      <c r="C6983" s="27">
        <f t="shared" ref="C6983:C7046" si="111">C6982+1</f>
        <v>6979</v>
      </c>
      <c r="D6983" s="29">
        <v>19</v>
      </c>
      <c r="E6983" s="29">
        <v>19.100000000000001</v>
      </c>
    </row>
    <row r="6984" spans="2:5" x14ac:dyDescent="0.3">
      <c r="B6984" s="28">
        <v>43065.327777777777</v>
      </c>
      <c r="C6984" s="27">
        <f t="shared" si="111"/>
        <v>6980</v>
      </c>
      <c r="D6984" s="29">
        <v>19</v>
      </c>
      <c r="E6984" s="29">
        <v>19.100000000000001</v>
      </c>
    </row>
    <row r="6985" spans="2:5" x14ac:dyDescent="0.3">
      <c r="B6985" s="28">
        <v>43065.328472222223</v>
      </c>
      <c r="C6985" s="27">
        <f t="shared" si="111"/>
        <v>6981</v>
      </c>
      <c r="D6985" s="29">
        <v>19</v>
      </c>
      <c r="E6985" s="29">
        <v>19.100000000000001</v>
      </c>
    </row>
    <row r="6986" spans="2:5" x14ac:dyDescent="0.3">
      <c r="B6986" s="28">
        <v>43065.32916666667</v>
      </c>
      <c r="C6986" s="27">
        <f t="shared" si="111"/>
        <v>6982</v>
      </c>
      <c r="D6986" s="29">
        <v>19</v>
      </c>
      <c r="E6986" s="29">
        <v>19.100000000000001</v>
      </c>
    </row>
    <row r="6987" spans="2:5" x14ac:dyDescent="0.3">
      <c r="B6987" s="28">
        <v>43065.329861111109</v>
      </c>
      <c r="C6987" s="27">
        <f t="shared" si="111"/>
        <v>6983</v>
      </c>
      <c r="D6987" s="29">
        <v>19</v>
      </c>
      <c r="E6987" s="29">
        <v>19.100000000000001</v>
      </c>
    </row>
    <row r="6988" spans="2:5" x14ac:dyDescent="0.3">
      <c r="B6988" s="28">
        <v>43065.330555555556</v>
      </c>
      <c r="C6988" s="27">
        <f t="shared" si="111"/>
        <v>6984</v>
      </c>
      <c r="D6988" s="29">
        <v>19</v>
      </c>
      <c r="E6988" s="29">
        <v>19.100000000000001</v>
      </c>
    </row>
    <row r="6989" spans="2:5" x14ac:dyDescent="0.3">
      <c r="B6989" s="28">
        <v>43065.331250000003</v>
      </c>
      <c r="C6989" s="27">
        <f t="shared" si="111"/>
        <v>6985</v>
      </c>
      <c r="D6989" s="29">
        <v>19.100000000000001</v>
      </c>
      <c r="E6989" s="29">
        <v>19.2</v>
      </c>
    </row>
    <row r="6990" spans="2:5" x14ac:dyDescent="0.3">
      <c r="B6990" s="28">
        <v>43065.331944444442</v>
      </c>
      <c r="C6990" s="27">
        <f t="shared" si="111"/>
        <v>6986</v>
      </c>
      <c r="D6990" s="29">
        <v>19.100000000000001</v>
      </c>
      <c r="E6990" s="29">
        <v>19.2</v>
      </c>
    </row>
    <row r="6991" spans="2:5" x14ac:dyDescent="0.3">
      <c r="B6991" s="28">
        <v>43065.332638888889</v>
      </c>
      <c r="C6991" s="27">
        <f t="shared" si="111"/>
        <v>6987</v>
      </c>
      <c r="D6991" s="29">
        <v>19.100000000000001</v>
      </c>
      <c r="E6991" s="29">
        <v>19.2</v>
      </c>
    </row>
    <row r="6992" spans="2:5" x14ac:dyDescent="0.3">
      <c r="B6992" s="28">
        <v>43065.333333333336</v>
      </c>
      <c r="C6992" s="27">
        <f t="shared" si="111"/>
        <v>6988</v>
      </c>
      <c r="D6992" s="29">
        <v>19.100000000000001</v>
      </c>
      <c r="E6992" s="29">
        <v>19.3</v>
      </c>
    </row>
    <row r="6993" spans="2:5" x14ac:dyDescent="0.3">
      <c r="B6993" s="28">
        <v>43065.334027777775</v>
      </c>
      <c r="C6993" s="27">
        <f t="shared" si="111"/>
        <v>6989</v>
      </c>
      <c r="D6993" s="29">
        <v>19.100000000000001</v>
      </c>
      <c r="E6993" s="29">
        <v>19.3</v>
      </c>
    </row>
    <row r="6994" spans="2:5" x14ac:dyDescent="0.3">
      <c r="B6994" s="28">
        <v>43065.334722222222</v>
      </c>
      <c r="C6994" s="27">
        <f t="shared" si="111"/>
        <v>6990</v>
      </c>
      <c r="D6994" s="29">
        <v>19.100000000000001</v>
      </c>
      <c r="E6994" s="29">
        <v>19.3</v>
      </c>
    </row>
    <row r="6995" spans="2:5" x14ac:dyDescent="0.3">
      <c r="B6995" s="28">
        <v>43065.335416666669</v>
      </c>
      <c r="C6995" s="27">
        <f t="shared" si="111"/>
        <v>6991</v>
      </c>
      <c r="D6995" s="29">
        <v>19.2</v>
      </c>
      <c r="E6995" s="29">
        <v>19.3</v>
      </c>
    </row>
    <row r="6996" spans="2:5" x14ac:dyDescent="0.3">
      <c r="B6996" s="28">
        <v>43065.336111111108</v>
      </c>
      <c r="C6996" s="27">
        <f t="shared" si="111"/>
        <v>6992</v>
      </c>
      <c r="D6996" s="29">
        <v>19.2</v>
      </c>
      <c r="E6996" s="29">
        <v>19.3</v>
      </c>
    </row>
    <row r="6997" spans="2:5" x14ac:dyDescent="0.3">
      <c r="B6997" s="28">
        <v>43065.336805555555</v>
      </c>
      <c r="C6997" s="27">
        <f t="shared" si="111"/>
        <v>6993</v>
      </c>
      <c r="D6997" s="29">
        <v>19.2</v>
      </c>
      <c r="E6997" s="29">
        <v>19.3</v>
      </c>
    </row>
    <row r="6998" spans="2:5" x14ac:dyDescent="0.3">
      <c r="B6998" s="28">
        <v>43065.337500000001</v>
      </c>
      <c r="C6998" s="27">
        <f t="shared" si="111"/>
        <v>6994</v>
      </c>
      <c r="D6998" s="29">
        <v>19.2</v>
      </c>
      <c r="E6998" s="29">
        <v>19.3</v>
      </c>
    </row>
    <row r="6999" spans="2:5" x14ac:dyDescent="0.3">
      <c r="B6999" s="28">
        <v>43065.338194444441</v>
      </c>
      <c r="C6999" s="27">
        <f t="shared" si="111"/>
        <v>6995</v>
      </c>
      <c r="D6999" s="29">
        <v>19.2</v>
      </c>
      <c r="E6999" s="29">
        <v>19.3</v>
      </c>
    </row>
    <row r="7000" spans="2:5" x14ac:dyDescent="0.3">
      <c r="B7000" s="28">
        <v>43065.338888888888</v>
      </c>
      <c r="C7000" s="27">
        <f t="shared" si="111"/>
        <v>6996</v>
      </c>
      <c r="D7000" s="29">
        <v>19.2</v>
      </c>
      <c r="E7000" s="29">
        <v>19.3</v>
      </c>
    </row>
    <row r="7001" spans="2:5" x14ac:dyDescent="0.3">
      <c r="B7001" s="28">
        <v>43065.339583333334</v>
      </c>
      <c r="C7001" s="27">
        <f t="shared" si="111"/>
        <v>6997</v>
      </c>
      <c r="D7001" s="29">
        <v>19.2</v>
      </c>
      <c r="E7001" s="29">
        <v>19.3</v>
      </c>
    </row>
    <row r="7002" spans="2:5" x14ac:dyDescent="0.3">
      <c r="B7002" s="28">
        <v>43065.340277777781</v>
      </c>
      <c r="C7002" s="27">
        <f t="shared" si="111"/>
        <v>6998</v>
      </c>
      <c r="D7002" s="29">
        <v>19.2</v>
      </c>
      <c r="E7002" s="29">
        <v>19.3</v>
      </c>
    </row>
    <row r="7003" spans="2:5" x14ac:dyDescent="0.3">
      <c r="B7003" s="28">
        <v>43065.34097222222</v>
      </c>
      <c r="C7003" s="27">
        <f t="shared" si="111"/>
        <v>6999</v>
      </c>
      <c r="D7003" s="29">
        <v>19.2</v>
      </c>
      <c r="E7003" s="29">
        <v>19.3</v>
      </c>
    </row>
    <row r="7004" spans="2:5" x14ac:dyDescent="0.3">
      <c r="B7004" s="28">
        <v>43065.341666666667</v>
      </c>
      <c r="C7004" s="27">
        <f t="shared" si="111"/>
        <v>7000</v>
      </c>
      <c r="D7004" s="29">
        <v>19.2</v>
      </c>
      <c r="E7004" s="29">
        <v>19.3</v>
      </c>
    </row>
    <row r="7005" spans="2:5" x14ac:dyDescent="0.3">
      <c r="B7005" s="28">
        <v>43065.342361111114</v>
      </c>
      <c r="C7005" s="27">
        <f t="shared" si="111"/>
        <v>7001</v>
      </c>
      <c r="D7005" s="29">
        <v>19.100000000000001</v>
      </c>
      <c r="E7005" s="29">
        <v>19.3</v>
      </c>
    </row>
    <row r="7006" spans="2:5" x14ac:dyDescent="0.3">
      <c r="B7006" s="28">
        <v>43065.343055555553</v>
      </c>
      <c r="C7006" s="27">
        <f t="shared" si="111"/>
        <v>7002</v>
      </c>
      <c r="D7006" s="29">
        <v>19.2</v>
      </c>
      <c r="E7006" s="29">
        <v>19.3</v>
      </c>
    </row>
    <row r="7007" spans="2:5" x14ac:dyDescent="0.3">
      <c r="B7007" s="28">
        <v>43065.34375</v>
      </c>
      <c r="C7007" s="27">
        <f t="shared" si="111"/>
        <v>7003</v>
      </c>
      <c r="D7007" s="29">
        <v>19.2</v>
      </c>
      <c r="E7007" s="29">
        <v>19.3</v>
      </c>
    </row>
    <row r="7008" spans="2:5" x14ac:dyDescent="0.3">
      <c r="B7008" s="28">
        <v>43065.344444444447</v>
      </c>
      <c r="C7008" s="27">
        <f t="shared" si="111"/>
        <v>7004</v>
      </c>
      <c r="D7008" s="29">
        <v>19.2</v>
      </c>
      <c r="E7008" s="29">
        <v>19.3</v>
      </c>
    </row>
    <row r="7009" spans="2:5" x14ac:dyDescent="0.3">
      <c r="B7009" s="28">
        <v>43065.345138888886</v>
      </c>
      <c r="C7009" s="27">
        <f t="shared" si="111"/>
        <v>7005</v>
      </c>
      <c r="D7009" s="29">
        <v>19.2</v>
      </c>
      <c r="E7009" s="29">
        <v>19.3</v>
      </c>
    </row>
    <row r="7010" spans="2:5" x14ac:dyDescent="0.3">
      <c r="B7010" s="28">
        <v>43065.345833333333</v>
      </c>
      <c r="C7010" s="27">
        <f t="shared" si="111"/>
        <v>7006</v>
      </c>
      <c r="D7010" s="29">
        <v>19.2</v>
      </c>
      <c r="E7010" s="29">
        <v>19.3</v>
      </c>
    </row>
    <row r="7011" spans="2:5" x14ac:dyDescent="0.3">
      <c r="B7011" s="28">
        <v>43065.34652777778</v>
      </c>
      <c r="C7011" s="27">
        <f t="shared" si="111"/>
        <v>7007</v>
      </c>
      <c r="D7011" s="29">
        <v>19.2</v>
      </c>
      <c r="E7011" s="29">
        <v>19.3</v>
      </c>
    </row>
    <row r="7012" spans="2:5" x14ac:dyDescent="0.3">
      <c r="B7012" s="28">
        <v>43065.347222222219</v>
      </c>
      <c r="C7012" s="27">
        <f t="shared" si="111"/>
        <v>7008</v>
      </c>
      <c r="D7012" s="29">
        <v>19.2</v>
      </c>
      <c r="E7012" s="29">
        <v>19.3</v>
      </c>
    </row>
    <row r="7013" spans="2:5" x14ac:dyDescent="0.3">
      <c r="B7013" s="28">
        <v>43065.347916666666</v>
      </c>
      <c r="C7013" s="27">
        <f t="shared" si="111"/>
        <v>7009</v>
      </c>
      <c r="D7013" s="29">
        <v>19.2</v>
      </c>
      <c r="E7013" s="29">
        <v>19.3</v>
      </c>
    </row>
    <row r="7014" spans="2:5" x14ac:dyDescent="0.3">
      <c r="B7014" s="28">
        <v>43065.348611111112</v>
      </c>
      <c r="C7014" s="27">
        <f t="shared" si="111"/>
        <v>7010</v>
      </c>
      <c r="D7014" s="29">
        <v>19.2</v>
      </c>
      <c r="E7014" s="29">
        <v>19.3</v>
      </c>
    </row>
    <row r="7015" spans="2:5" x14ac:dyDescent="0.3">
      <c r="B7015" s="28">
        <v>43065.349305555559</v>
      </c>
      <c r="C7015" s="27">
        <f t="shared" si="111"/>
        <v>7011</v>
      </c>
      <c r="D7015" s="29">
        <v>19.2</v>
      </c>
      <c r="E7015" s="29">
        <v>19.399999999999999</v>
      </c>
    </row>
    <row r="7016" spans="2:5" x14ac:dyDescent="0.3">
      <c r="B7016" s="28">
        <v>43065.35</v>
      </c>
      <c r="C7016" s="27">
        <f t="shared" si="111"/>
        <v>7012</v>
      </c>
      <c r="D7016" s="29">
        <v>19.3</v>
      </c>
      <c r="E7016" s="29">
        <v>19.399999999999999</v>
      </c>
    </row>
    <row r="7017" spans="2:5" x14ac:dyDescent="0.3">
      <c r="B7017" s="28">
        <v>43065.350694444445</v>
      </c>
      <c r="C7017" s="27">
        <f t="shared" si="111"/>
        <v>7013</v>
      </c>
      <c r="D7017" s="29">
        <v>19.3</v>
      </c>
      <c r="E7017" s="29">
        <v>19.399999999999999</v>
      </c>
    </row>
    <row r="7018" spans="2:5" x14ac:dyDescent="0.3">
      <c r="B7018" s="28">
        <v>43065.351388888892</v>
      </c>
      <c r="C7018" s="27">
        <f t="shared" si="111"/>
        <v>7014</v>
      </c>
      <c r="D7018" s="29">
        <v>19.3</v>
      </c>
      <c r="E7018" s="29">
        <v>19.399999999999999</v>
      </c>
    </row>
    <row r="7019" spans="2:5" x14ac:dyDescent="0.3">
      <c r="B7019" s="28">
        <v>43065.352083333331</v>
      </c>
      <c r="C7019" s="27">
        <f t="shared" si="111"/>
        <v>7015</v>
      </c>
      <c r="D7019" s="29">
        <v>19.3</v>
      </c>
      <c r="E7019" s="29">
        <v>19.399999999999999</v>
      </c>
    </row>
    <row r="7020" spans="2:5" x14ac:dyDescent="0.3">
      <c r="B7020" s="28">
        <v>43065.352777777778</v>
      </c>
      <c r="C7020" s="27">
        <f t="shared" si="111"/>
        <v>7016</v>
      </c>
      <c r="D7020" s="29">
        <v>19.3</v>
      </c>
      <c r="E7020" s="29">
        <v>19.399999999999999</v>
      </c>
    </row>
    <row r="7021" spans="2:5" x14ac:dyDescent="0.3">
      <c r="B7021" s="28">
        <v>43065.353472222225</v>
      </c>
      <c r="C7021" s="27">
        <f t="shared" si="111"/>
        <v>7017</v>
      </c>
      <c r="D7021" s="29">
        <v>19.2</v>
      </c>
      <c r="E7021" s="29">
        <v>19.399999999999999</v>
      </c>
    </row>
    <row r="7022" spans="2:5" x14ac:dyDescent="0.3">
      <c r="B7022" s="28">
        <v>43065.354166666664</v>
      </c>
      <c r="C7022" s="27">
        <f t="shared" si="111"/>
        <v>7018</v>
      </c>
      <c r="D7022" s="29">
        <v>19.2</v>
      </c>
      <c r="E7022" s="29">
        <v>19.399999999999999</v>
      </c>
    </row>
    <row r="7023" spans="2:5" x14ac:dyDescent="0.3">
      <c r="B7023" s="28">
        <v>43065.354861111111</v>
      </c>
      <c r="C7023" s="27">
        <f t="shared" si="111"/>
        <v>7019</v>
      </c>
      <c r="D7023" s="29">
        <v>19.2</v>
      </c>
      <c r="E7023" s="29">
        <v>19.399999999999999</v>
      </c>
    </row>
    <row r="7024" spans="2:5" x14ac:dyDescent="0.3">
      <c r="B7024" s="28">
        <v>43065.355555555558</v>
      </c>
      <c r="C7024" s="27">
        <f t="shared" si="111"/>
        <v>7020</v>
      </c>
      <c r="D7024" s="29">
        <v>19.3</v>
      </c>
      <c r="E7024" s="29">
        <v>19.399999999999999</v>
      </c>
    </row>
    <row r="7025" spans="2:5" x14ac:dyDescent="0.3">
      <c r="B7025" s="28">
        <v>43065.356249999997</v>
      </c>
      <c r="C7025" s="27">
        <f t="shared" si="111"/>
        <v>7021</v>
      </c>
      <c r="D7025" s="29">
        <v>19.3</v>
      </c>
      <c r="E7025" s="29">
        <v>19.399999999999999</v>
      </c>
    </row>
    <row r="7026" spans="2:5" x14ac:dyDescent="0.3">
      <c r="B7026" s="28">
        <v>43065.356944444444</v>
      </c>
      <c r="C7026" s="27">
        <f t="shared" si="111"/>
        <v>7022</v>
      </c>
      <c r="D7026" s="29">
        <v>19.3</v>
      </c>
      <c r="E7026" s="29">
        <v>19.399999999999999</v>
      </c>
    </row>
    <row r="7027" spans="2:5" x14ac:dyDescent="0.3">
      <c r="B7027" s="28">
        <v>43065.357638888891</v>
      </c>
      <c r="C7027" s="27">
        <f t="shared" si="111"/>
        <v>7023</v>
      </c>
      <c r="D7027" s="29">
        <v>19.399999999999999</v>
      </c>
      <c r="E7027" s="29">
        <v>19.5</v>
      </c>
    </row>
    <row r="7028" spans="2:5" x14ac:dyDescent="0.3">
      <c r="B7028" s="28">
        <v>43065.35833333333</v>
      </c>
      <c r="C7028" s="27">
        <f t="shared" si="111"/>
        <v>7024</v>
      </c>
      <c r="D7028" s="29">
        <v>19.399999999999999</v>
      </c>
      <c r="E7028" s="29">
        <v>19.5</v>
      </c>
    </row>
    <row r="7029" spans="2:5" x14ac:dyDescent="0.3">
      <c r="B7029" s="28">
        <v>43065.359027777777</v>
      </c>
      <c r="C7029" s="27">
        <f t="shared" si="111"/>
        <v>7025</v>
      </c>
      <c r="D7029" s="29">
        <v>19.5</v>
      </c>
      <c r="E7029" s="29">
        <v>19.600000000000001</v>
      </c>
    </row>
    <row r="7030" spans="2:5" x14ac:dyDescent="0.3">
      <c r="B7030" s="28">
        <v>43065.359722222223</v>
      </c>
      <c r="C7030" s="27">
        <f t="shared" si="111"/>
        <v>7026</v>
      </c>
      <c r="D7030" s="29">
        <v>19.5</v>
      </c>
      <c r="E7030" s="29">
        <v>19.600000000000001</v>
      </c>
    </row>
    <row r="7031" spans="2:5" x14ac:dyDescent="0.3">
      <c r="B7031" s="28">
        <v>43065.36041666667</v>
      </c>
      <c r="C7031" s="27">
        <f t="shared" si="111"/>
        <v>7027</v>
      </c>
      <c r="D7031" s="29">
        <v>19.5</v>
      </c>
      <c r="E7031" s="29">
        <v>19.600000000000001</v>
      </c>
    </row>
    <row r="7032" spans="2:5" x14ac:dyDescent="0.3">
      <c r="B7032" s="28">
        <v>43065.361111111109</v>
      </c>
      <c r="C7032" s="27">
        <f t="shared" si="111"/>
        <v>7028</v>
      </c>
      <c r="D7032" s="29">
        <v>19.600000000000001</v>
      </c>
      <c r="E7032" s="29">
        <v>19.7</v>
      </c>
    </row>
    <row r="7033" spans="2:5" x14ac:dyDescent="0.3">
      <c r="B7033" s="28">
        <v>43065.361805555556</v>
      </c>
      <c r="C7033" s="27">
        <f t="shared" si="111"/>
        <v>7029</v>
      </c>
      <c r="D7033" s="29">
        <v>19.600000000000001</v>
      </c>
      <c r="E7033" s="29">
        <v>19.7</v>
      </c>
    </row>
    <row r="7034" spans="2:5" x14ac:dyDescent="0.3">
      <c r="B7034" s="28">
        <v>43065.362500000003</v>
      </c>
      <c r="C7034" s="27">
        <f t="shared" si="111"/>
        <v>7030</v>
      </c>
      <c r="D7034" s="29">
        <v>19.7</v>
      </c>
      <c r="E7034" s="29">
        <v>19.7</v>
      </c>
    </row>
    <row r="7035" spans="2:5" x14ac:dyDescent="0.3">
      <c r="B7035" s="28">
        <v>43065.363194444442</v>
      </c>
      <c r="C7035" s="27">
        <f t="shared" si="111"/>
        <v>7031</v>
      </c>
      <c r="D7035" s="29">
        <v>19.7</v>
      </c>
      <c r="E7035" s="29">
        <v>19.8</v>
      </c>
    </row>
    <row r="7036" spans="2:5" x14ac:dyDescent="0.3">
      <c r="B7036" s="28">
        <v>43065.363888888889</v>
      </c>
      <c r="C7036" s="27">
        <f t="shared" si="111"/>
        <v>7032</v>
      </c>
      <c r="D7036" s="29">
        <v>19.7</v>
      </c>
      <c r="E7036" s="29">
        <v>19.8</v>
      </c>
    </row>
    <row r="7037" spans="2:5" x14ac:dyDescent="0.3">
      <c r="B7037" s="28">
        <v>43065.364583333336</v>
      </c>
      <c r="C7037" s="27">
        <f t="shared" si="111"/>
        <v>7033</v>
      </c>
      <c r="D7037" s="29">
        <v>19.7</v>
      </c>
      <c r="E7037" s="29">
        <v>19.8</v>
      </c>
    </row>
    <row r="7038" spans="2:5" x14ac:dyDescent="0.3">
      <c r="B7038" s="28">
        <v>43065.365277777775</v>
      </c>
      <c r="C7038" s="27">
        <f t="shared" si="111"/>
        <v>7034</v>
      </c>
      <c r="D7038" s="29">
        <v>19.7</v>
      </c>
      <c r="E7038" s="29">
        <v>19.8</v>
      </c>
    </row>
    <row r="7039" spans="2:5" x14ac:dyDescent="0.3">
      <c r="B7039" s="28">
        <v>43065.365972222222</v>
      </c>
      <c r="C7039" s="27">
        <f t="shared" si="111"/>
        <v>7035</v>
      </c>
      <c r="D7039" s="29">
        <v>19.7</v>
      </c>
      <c r="E7039" s="29">
        <v>19.8</v>
      </c>
    </row>
    <row r="7040" spans="2:5" x14ac:dyDescent="0.3">
      <c r="B7040" s="28">
        <v>43065.366666666669</v>
      </c>
      <c r="C7040" s="27">
        <f t="shared" si="111"/>
        <v>7036</v>
      </c>
      <c r="D7040" s="29">
        <v>19.7</v>
      </c>
      <c r="E7040" s="29">
        <v>19.8</v>
      </c>
    </row>
    <row r="7041" spans="2:5" x14ac:dyDescent="0.3">
      <c r="B7041" s="28">
        <v>43065.367361111108</v>
      </c>
      <c r="C7041" s="27">
        <f t="shared" si="111"/>
        <v>7037</v>
      </c>
      <c r="D7041" s="29">
        <v>19.8</v>
      </c>
      <c r="E7041" s="29">
        <v>19.899999999999999</v>
      </c>
    </row>
    <row r="7042" spans="2:5" x14ac:dyDescent="0.3">
      <c r="B7042" s="28">
        <v>43065.368055555555</v>
      </c>
      <c r="C7042" s="27">
        <f t="shared" si="111"/>
        <v>7038</v>
      </c>
      <c r="D7042" s="29">
        <v>19.899999999999999</v>
      </c>
      <c r="E7042" s="29">
        <v>19.899999999999999</v>
      </c>
    </row>
    <row r="7043" spans="2:5" x14ac:dyDescent="0.3">
      <c r="B7043" s="28">
        <v>43065.368750000001</v>
      </c>
      <c r="C7043" s="27">
        <f t="shared" si="111"/>
        <v>7039</v>
      </c>
      <c r="D7043" s="29">
        <v>19.899999999999999</v>
      </c>
      <c r="E7043" s="29">
        <v>20</v>
      </c>
    </row>
    <row r="7044" spans="2:5" x14ac:dyDescent="0.3">
      <c r="B7044" s="28">
        <v>43065.369444444441</v>
      </c>
      <c r="C7044" s="27">
        <f t="shared" si="111"/>
        <v>7040</v>
      </c>
      <c r="D7044" s="29">
        <v>19.899999999999999</v>
      </c>
      <c r="E7044" s="29">
        <v>20</v>
      </c>
    </row>
    <row r="7045" spans="2:5" x14ac:dyDescent="0.3">
      <c r="B7045" s="28">
        <v>43065.370138888888</v>
      </c>
      <c r="C7045" s="27">
        <f t="shared" si="111"/>
        <v>7041</v>
      </c>
      <c r="D7045" s="29">
        <v>19.899999999999999</v>
      </c>
      <c r="E7045" s="29">
        <v>20</v>
      </c>
    </row>
    <row r="7046" spans="2:5" x14ac:dyDescent="0.3">
      <c r="B7046" s="28">
        <v>43065.370833333334</v>
      </c>
      <c r="C7046" s="27">
        <f t="shared" si="111"/>
        <v>7042</v>
      </c>
      <c r="D7046" s="29">
        <v>20</v>
      </c>
      <c r="E7046" s="29">
        <v>20</v>
      </c>
    </row>
    <row r="7047" spans="2:5" x14ac:dyDescent="0.3">
      <c r="B7047" s="28">
        <v>43065.371527777781</v>
      </c>
      <c r="C7047" s="27">
        <f t="shared" ref="C7047:C7110" si="112">C7046+1</f>
        <v>7043</v>
      </c>
      <c r="D7047" s="29">
        <v>19.899999999999999</v>
      </c>
      <c r="E7047" s="29">
        <v>20.100000000000001</v>
      </c>
    </row>
    <row r="7048" spans="2:5" x14ac:dyDescent="0.3">
      <c r="B7048" s="28">
        <v>43065.37222222222</v>
      </c>
      <c r="C7048" s="27">
        <f t="shared" si="112"/>
        <v>7044</v>
      </c>
      <c r="D7048" s="29">
        <v>20</v>
      </c>
      <c r="E7048" s="29">
        <v>20.100000000000001</v>
      </c>
    </row>
    <row r="7049" spans="2:5" x14ac:dyDescent="0.3">
      <c r="B7049" s="28">
        <v>43065.372916666667</v>
      </c>
      <c r="C7049" s="27">
        <f t="shared" si="112"/>
        <v>7045</v>
      </c>
      <c r="D7049" s="29">
        <v>20.100000000000001</v>
      </c>
      <c r="E7049" s="29">
        <v>20.100000000000001</v>
      </c>
    </row>
    <row r="7050" spans="2:5" x14ac:dyDescent="0.3">
      <c r="B7050" s="28">
        <v>43065.373611111114</v>
      </c>
      <c r="C7050" s="27">
        <f t="shared" si="112"/>
        <v>7046</v>
      </c>
      <c r="D7050" s="29">
        <v>20</v>
      </c>
      <c r="E7050" s="29">
        <v>20.100000000000001</v>
      </c>
    </row>
    <row r="7051" spans="2:5" x14ac:dyDescent="0.3">
      <c r="B7051" s="28">
        <v>43065.374305555553</v>
      </c>
      <c r="C7051" s="27">
        <f t="shared" si="112"/>
        <v>7047</v>
      </c>
      <c r="D7051" s="29">
        <v>20.100000000000001</v>
      </c>
      <c r="E7051" s="29">
        <v>20.2</v>
      </c>
    </row>
    <row r="7052" spans="2:5" x14ac:dyDescent="0.3">
      <c r="B7052" s="28">
        <v>43065.375</v>
      </c>
      <c r="C7052" s="27">
        <f t="shared" si="112"/>
        <v>7048</v>
      </c>
      <c r="D7052" s="29">
        <v>20.3</v>
      </c>
      <c r="E7052" s="29">
        <v>20.2</v>
      </c>
    </row>
    <row r="7053" spans="2:5" x14ac:dyDescent="0.3">
      <c r="B7053" s="28">
        <v>43065.375694444447</v>
      </c>
      <c r="C7053" s="27">
        <f t="shared" si="112"/>
        <v>7049</v>
      </c>
      <c r="D7053" s="29">
        <v>20.399999999999999</v>
      </c>
      <c r="E7053" s="29">
        <v>20.399999999999999</v>
      </c>
    </row>
    <row r="7054" spans="2:5" x14ac:dyDescent="0.3">
      <c r="B7054" s="28">
        <v>43065.376388888886</v>
      </c>
      <c r="C7054" s="27">
        <f t="shared" si="112"/>
        <v>7050</v>
      </c>
      <c r="D7054" s="29">
        <v>20.3</v>
      </c>
      <c r="E7054" s="29">
        <v>20.399999999999999</v>
      </c>
    </row>
    <row r="7055" spans="2:5" x14ac:dyDescent="0.3">
      <c r="B7055" s="28">
        <v>43065.377083333333</v>
      </c>
      <c r="C7055" s="27">
        <f t="shared" si="112"/>
        <v>7051</v>
      </c>
      <c r="D7055" s="29">
        <v>20.3</v>
      </c>
      <c r="E7055" s="29">
        <v>20.399999999999999</v>
      </c>
    </row>
    <row r="7056" spans="2:5" x14ac:dyDescent="0.3">
      <c r="B7056" s="28">
        <v>43065.37777777778</v>
      </c>
      <c r="C7056" s="27">
        <f t="shared" si="112"/>
        <v>7052</v>
      </c>
      <c r="D7056" s="29">
        <v>20.2</v>
      </c>
      <c r="E7056" s="29">
        <v>20.3</v>
      </c>
    </row>
    <row r="7057" spans="2:5" x14ac:dyDescent="0.3">
      <c r="B7057" s="28">
        <v>43065.378472222219</v>
      </c>
      <c r="C7057" s="27">
        <f t="shared" si="112"/>
        <v>7053</v>
      </c>
      <c r="D7057" s="29">
        <v>20.2</v>
      </c>
      <c r="E7057" s="29">
        <v>20.3</v>
      </c>
    </row>
    <row r="7058" spans="2:5" x14ac:dyDescent="0.3">
      <c r="B7058" s="28">
        <v>43065.379166666666</v>
      </c>
      <c r="C7058" s="27">
        <f t="shared" si="112"/>
        <v>7054</v>
      </c>
      <c r="D7058" s="29">
        <v>20.3</v>
      </c>
      <c r="E7058" s="29">
        <v>20.399999999999999</v>
      </c>
    </row>
    <row r="7059" spans="2:5" x14ac:dyDescent="0.3">
      <c r="B7059" s="28">
        <v>43065.379861111112</v>
      </c>
      <c r="C7059" s="27">
        <f t="shared" si="112"/>
        <v>7055</v>
      </c>
      <c r="D7059" s="29">
        <v>20.3</v>
      </c>
      <c r="E7059" s="29">
        <v>20.399999999999999</v>
      </c>
    </row>
    <row r="7060" spans="2:5" x14ac:dyDescent="0.3">
      <c r="B7060" s="28">
        <v>43065.380555555559</v>
      </c>
      <c r="C7060" s="27">
        <f t="shared" si="112"/>
        <v>7056</v>
      </c>
      <c r="D7060" s="29">
        <v>20.3</v>
      </c>
      <c r="E7060" s="29">
        <v>20.399999999999999</v>
      </c>
    </row>
    <row r="7061" spans="2:5" x14ac:dyDescent="0.3">
      <c r="B7061" s="28">
        <v>43065.381249999999</v>
      </c>
      <c r="C7061" s="27">
        <f t="shared" si="112"/>
        <v>7057</v>
      </c>
      <c r="D7061" s="29">
        <v>20.3</v>
      </c>
      <c r="E7061" s="29">
        <v>20.399999999999999</v>
      </c>
    </row>
    <row r="7062" spans="2:5" x14ac:dyDescent="0.3">
      <c r="B7062" s="28">
        <v>43065.381944444445</v>
      </c>
      <c r="C7062" s="27">
        <f t="shared" si="112"/>
        <v>7058</v>
      </c>
      <c r="D7062" s="29">
        <v>20.399999999999999</v>
      </c>
      <c r="E7062" s="29">
        <v>20.5</v>
      </c>
    </row>
    <row r="7063" spans="2:5" x14ac:dyDescent="0.3">
      <c r="B7063" s="28">
        <v>43065.382638888892</v>
      </c>
      <c r="C7063" s="27">
        <f t="shared" si="112"/>
        <v>7059</v>
      </c>
      <c r="D7063" s="29">
        <v>20.399999999999999</v>
      </c>
      <c r="E7063" s="29">
        <v>20.5</v>
      </c>
    </row>
    <row r="7064" spans="2:5" x14ac:dyDescent="0.3">
      <c r="B7064" s="28">
        <v>43065.383333333331</v>
      </c>
      <c r="C7064" s="27">
        <f t="shared" si="112"/>
        <v>7060</v>
      </c>
      <c r="D7064" s="29">
        <v>20.399999999999999</v>
      </c>
      <c r="E7064" s="29">
        <v>20.5</v>
      </c>
    </row>
    <row r="7065" spans="2:5" x14ac:dyDescent="0.3">
      <c r="B7065" s="28">
        <v>43065.384027777778</v>
      </c>
      <c r="C7065" s="27">
        <f t="shared" si="112"/>
        <v>7061</v>
      </c>
      <c r="D7065" s="29">
        <v>20.399999999999999</v>
      </c>
      <c r="E7065" s="29">
        <v>20.5</v>
      </c>
    </row>
    <row r="7066" spans="2:5" x14ac:dyDescent="0.3">
      <c r="B7066" s="28">
        <v>43065.384722222225</v>
      </c>
      <c r="C7066" s="27">
        <f t="shared" si="112"/>
        <v>7062</v>
      </c>
      <c r="D7066" s="29">
        <v>20.399999999999999</v>
      </c>
      <c r="E7066" s="29">
        <v>20.5</v>
      </c>
    </row>
    <row r="7067" spans="2:5" x14ac:dyDescent="0.3">
      <c r="B7067" s="28">
        <v>43065.385416666664</v>
      </c>
      <c r="C7067" s="27">
        <f t="shared" si="112"/>
        <v>7063</v>
      </c>
      <c r="D7067" s="29">
        <v>20.399999999999999</v>
      </c>
      <c r="E7067" s="29">
        <v>20.5</v>
      </c>
    </row>
    <row r="7068" spans="2:5" x14ac:dyDescent="0.3">
      <c r="B7068" s="28">
        <v>43065.386111111111</v>
      </c>
      <c r="C7068" s="27">
        <f t="shared" si="112"/>
        <v>7064</v>
      </c>
      <c r="D7068" s="29">
        <v>20.399999999999999</v>
      </c>
      <c r="E7068" s="29">
        <v>20.5</v>
      </c>
    </row>
    <row r="7069" spans="2:5" x14ac:dyDescent="0.3">
      <c r="B7069" s="28">
        <v>43065.386805555558</v>
      </c>
      <c r="C7069" s="27">
        <f t="shared" si="112"/>
        <v>7065</v>
      </c>
      <c r="D7069" s="29">
        <v>20.5</v>
      </c>
      <c r="E7069" s="29">
        <v>20.6</v>
      </c>
    </row>
    <row r="7070" spans="2:5" x14ac:dyDescent="0.3">
      <c r="B7070" s="28">
        <v>43065.387499999997</v>
      </c>
      <c r="C7070" s="27">
        <f t="shared" si="112"/>
        <v>7066</v>
      </c>
      <c r="D7070" s="29">
        <v>20.6</v>
      </c>
      <c r="E7070" s="29">
        <v>20.6</v>
      </c>
    </row>
    <row r="7071" spans="2:5" x14ac:dyDescent="0.3">
      <c r="B7071" s="28">
        <v>43065.388194444444</v>
      </c>
      <c r="C7071" s="27">
        <f t="shared" si="112"/>
        <v>7067</v>
      </c>
      <c r="D7071" s="29">
        <v>20.6</v>
      </c>
      <c r="E7071" s="29">
        <v>20.7</v>
      </c>
    </row>
    <row r="7072" spans="2:5" x14ac:dyDescent="0.3">
      <c r="B7072" s="28">
        <v>43065.388888888891</v>
      </c>
      <c r="C7072" s="27">
        <f t="shared" si="112"/>
        <v>7068</v>
      </c>
      <c r="D7072" s="29">
        <v>20.6</v>
      </c>
      <c r="E7072" s="29">
        <v>20.7</v>
      </c>
    </row>
    <row r="7073" spans="2:5" x14ac:dyDescent="0.3">
      <c r="B7073" s="28">
        <v>43065.38958333333</v>
      </c>
      <c r="C7073" s="27">
        <f t="shared" si="112"/>
        <v>7069</v>
      </c>
      <c r="D7073" s="29">
        <v>20.6</v>
      </c>
      <c r="E7073" s="29">
        <v>20.7</v>
      </c>
    </row>
    <row r="7074" spans="2:5" x14ac:dyDescent="0.3">
      <c r="B7074" s="28">
        <v>43065.390277777777</v>
      </c>
      <c r="C7074" s="27">
        <f t="shared" si="112"/>
        <v>7070</v>
      </c>
      <c r="D7074" s="29">
        <v>20.6</v>
      </c>
      <c r="E7074" s="29">
        <v>20.7</v>
      </c>
    </row>
    <row r="7075" spans="2:5" x14ac:dyDescent="0.3">
      <c r="B7075" s="28">
        <v>43065.390972222223</v>
      </c>
      <c r="C7075" s="27">
        <f t="shared" si="112"/>
        <v>7071</v>
      </c>
      <c r="D7075" s="29">
        <v>20.6</v>
      </c>
      <c r="E7075" s="29">
        <v>20.7</v>
      </c>
    </row>
    <row r="7076" spans="2:5" x14ac:dyDescent="0.3">
      <c r="B7076" s="28">
        <v>43065.39166666667</v>
      </c>
      <c r="C7076" s="27">
        <f t="shared" si="112"/>
        <v>7072</v>
      </c>
      <c r="D7076" s="29">
        <v>20.6</v>
      </c>
      <c r="E7076" s="29">
        <v>20.8</v>
      </c>
    </row>
    <row r="7077" spans="2:5" x14ac:dyDescent="0.3">
      <c r="B7077" s="28">
        <v>43065.392361111109</v>
      </c>
      <c r="C7077" s="27">
        <f t="shared" si="112"/>
        <v>7073</v>
      </c>
      <c r="D7077" s="29">
        <v>20.7</v>
      </c>
      <c r="E7077" s="29">
        <v>20.8</v>
      </c>
    </row>
    <row r="7078" spans="2:5" x14ac:dyDescent="0.3">
      <c r="B7078" s="28">
        <v>43065.393055555556</v>
      </c>
      <c r="C7078" s="27">
        <f t="shared" si="112"/>
        <v>7074</v>
      </c>
      <c r="D7078" s="29">
        <v>20.7</v>
      </c>
      <c r="E7078" s="29">
        <v>20.8</v>
      </c>
    </row>
    <row r="7079" spans="2:5" x14ac:dyDescent="0.3">
      <c r="B7079" s="28">
        <v>43065.393750000003</v>
      </c>
      <c r="C7079" s="27">
        <f t="shared" si="112"/>
        <v>7075</v>
      </c>
      <c r="D7079" s="29">
        <v>20.7</v>
      </c>
      <c r="E7079" s="29">
        <v>20.8</v>
      </c>
    </row>
    <row r="7080" spans="2:5" x14ac:dyDescent="0.3">
      <c r="B7080" s="28">
        <v>43065.394444444442</v>
      </c>
      <c r="C7080" s="27">
        <f t="shared" si="112"/>
        <v>7076</v>
      </c>
      <c r="D7080" s="29">
        <v>20.7</v>
      </c>
      <c r="E7080" s="29">
        <v>20.9</v>
      </c>
    </row>
    <row r="7081" spans="2:5" x14ac:dyDescent="0.3">
      <c r="B7081" s="28">
        <v>43065.395138888889</v>
      </c>
      <c r="C7081" s="27">
        <f t="shared" si="112"/>
        <v>7077</v>
      </c>
      <c r="D7081" s="29">
        <v>20.7</v>
      </c>
      <c r="E7081" s="29">
        <v>20.9</v>
      </c>
    </row>
    <row r="7082" spans="2:5" x14ac:dyDescent="0.3">
      <c r="B7082" s="28">
        <v>43065.395833333336</v>
      </c>
      <c r="C7082" s="27">
        <f t="shared" si="112"/>
        <v>7078</v>
      </c>
      <c r="D7082" s="29">
        <v>20.8</v>
      </c>
      <c r="E7082" s="29">
        <v>20.9</v>
      </c>
    </row>
    <row r="7083" spans="2:5" x14ac:dyDescent="0.3">
      <c r="B7083" s="28">
        <v>43065.396527777775</v>
      </c>
      <c r="C7083" s="27">
        <f t="shared" si="112"/>
        <v>7079</v>
      </c>
      <c r="D7083" s="29">
        <v>20.9</v>
      </c>
      <c r="E7083" s="29">
        <v>20.9</v>
      </c>
    </row>
    <row r="7084" spans="2:5" x14ac:dyDescent="0.3">
      <c r="B7084" s="28">
        <v>43065.397222222222</v>
      </c>
      <c r="C7084" s="27">
        <f t="shared" si="112"/>
        <v>7080</v>
      </c>
      <c r="D7084" s="29">
        <v>21</v>
      </c>
      <c r="E7084" s="29">
        <v>21</v>
      </c>
    </row>
    <row r="7085" spans="2:5" x14ac:dyDescent="0.3">
      <c r="B7085" s="28">
        <v>43065.397916666669</v>
      </c>
      <c r="C7085" s="27">
        <f t="shared" si="112"/>
        <v>7081</v>
      </c>
      <c r="D7085" s="29">
        <v>21.2</v>
      </c>
      <c r="E7085" s="29">
        <v>21.1</v>
      </c>
    </row>
    <row r="7086" spans="2:5" x14ac:dyDescent="0.3">
      <c r="B7086" s="28">
        <v>43065.398611111108</v>
      </c>
      <c r="C7086" s="27">
        <f t="shared" si="112"/>
        <v>7082</v>
      </c>
      <c r="D7086" s="29">
        <v>21.2</v>
      </c>
      <c r="E7086" s="29">
        <v>21.2</v>
      </c>
    </row>
    <row r="7087" spans="2:5" x14ac:dyDescent="0.3">
      <c r="B7087" s="28">
        <v>43065.399305555555</v>
      </c>
      <c r="C7087" s="27">
        <f t="shared" si="112"/>
        <v>7083</v>
      </c>
      <c r="D7087" s="29">
        <v>21.3</v>
      </c>
      <c r="E7087" s="29">
        <v>21.3</v>
      </c>
    </row>
    <row r="7088" spans="2:5" x14ac:dyDescent="0.3">
      <c r="B7088" s="28">
        <v>43065.4</v>
      </c>
      <c r="C7088" s="27">
        <f t="shared" si="112"/>
        <v>7084</v>
      </c>
      <c r="D7088" s="29">
        <v>21.3</v>
      </c>
      <c r="E7088" s="29">
        <v>21.3</v>
      </c>
    </row>
    <row r="7089" spans="2:5" x14ac:dyDescent="0.3">
      <c r="B7089" s="28">
        <v>43065.400694444441</v>
      </c>
      <c r="C7089" s="27">
        <f t="shared" si="112"/>
        <v>7085</v>
      </c>
      <c r="D7089" s="29">
        <v>21.3</v>
      </c>
      <c r="E7089" s="29">
        <v>21.3</v>
      </c>
    </row>
    <row r="7090" spans="2:5" x14ac:dyDescent="0.3">
      <c r="B7090" s="28">
        <v>43065.401388888888</v>
      </c>
      <c r="C7090" s="27">
        <f t="shared" si="112"/>
        <v>7086</v>
      </c>
      <c r="D7090" s="29">
        <v>21.3</v>
      </c>
      <c r="E7090" s="29">
        <v>21.4</v>
      </c>
    </row>
    <row r="7091" spans="2:5" x14ac:dyDescent="0.3">
      <c r="B7091" s="28">
        <v>43065.402083333334</v>
      </c>
      <c r="C7091" s="27">
        <f t="shared" si="112"/>
        <v>7087</v>
      </c>
      <c r="D7091" s="29">
        <v>21.4</v>
      </c>
      <c r="E7091" s="29">
        <v>21.4</v>
      </c>
    </row>
    <row r="7092" spans="2:5" x14ac:dyDescent="0.3">
      <c r="B7092" s="28">
        <v>43065.402777777781</v>
      </c>
      <c r="C7092" s="27">
        <f t="shared" si="112"/>
        <v>7088</v>
      </c>
      <c r="D7092" s="29">
        <v>21.3</v>
      </c>
      <c r="E7092" s="29">
        <v>21.5</v>
      </c>
    </row>
    <row r="7093" spans="2:5" x14ac:dyDescent="0.3">
      <c r="B7093" s="28">
        <v>43065.40347222222</v>
      </c>
      <c r="C7093" s="27">
        <f t="shared" si="112"/>
        <v>7089</v>
      </c>
      <c r="D7093" s="29">
        <v>21.3</v>
      </c>
      <c r="E7093" s="29">
        <v>21.5</v>
      </c>
    </row>
    <row r="7094" spans="2:5" x14ac:dyDescent="0.3">
      <c r="B7094" s="28">
        <v>43065.404166666667</v>
      </c>
      <c r="C7094" s="27">
        <f t="shared" si="112"/>
        <v>7090</v>
      </c>
      <c r="D7094" s="29">
        <v>21.3</v>
      </c>
      <c r="E7094" s="29">
        <v>21.5</v>
      </c>
    </row>
    <row r="7095" spans="2:5" x14ac:dyDescent="0.3">
      <c r="B7095" s="28">
        <v>43065.404861111114</v>
      </c>
      <c r="C7095" s="27">
        <f t="shared" si="112"/>
        <v>7091</v>
      </c>
      <c r="D7095" s="29">
        <v>21.3</v>
      </c>
      <c r="E7095" s="29">
        <v>21.5</v>
      </c>
    </row>
    <row r="7096" spans="2:5" x14ac:dyDescent="0.3">
      <c r="B7096" s="28">
        <v>43065.405555555553</v>
      </c>
      <c r="C7096" s="27">
        <f t="shared" si="112"/>
        <v>7092</v>
      </c>
      <c r="D7096" s="29">
        <v>21.4</v>
      </c>
      <c r="E7096" s="29">
        <v>21.5</v>
      </c>
    </row>
    <row r="7097" spans="2:5" x14ac:dyDescent="0.3">
      <c r="B7097" s="28">
        <v>43065.40625</v>
      </c>
      <c r="C7097" s="27">
        <f t="shared" si="112"/>
        <v>7093</v>
      </c>
      <c r="D7097" s="29">
        <v>21.4</v>
      </c>
      <c r="E7097" s="29">
        <v>21.5</v>
      </c>
    </row>
    <row r="7098" spans="2:5" x14ac:dyDescent="0.3">
      <c r="B7098" s="28">
        <v>43065.406944444447</v>
      </c>
      <c r="C7098" s="27">
        <f t="shared" si="112"/>
        <v>7094</v>
      </c>
      <c r="D7098" s="29">
        <v>21.4</v>
      </c>
      <c r="E7098" s="29">
        <v>21.6</v>
      </c>
    </row>
    <row r="7099" spans="2:5" x14ac:dyDescent="0.3">
      <c r="B7099" s="28">
        <v>43065.407638888886</v>
      </c>
      <c r="C7099" s="27">
        <f t="shared" si="112"/>
        <v>7095</v>
      </c>
      <c r="D7099" s="29">
        <v>21.3</v>
      </c>
      <c r="E7099" s="29">
        <v>21.5</v>
      </c>
    </row>
    <row r="7100" spans="2:5" x14ac:dyDescent="0.3">
      <c r="B7100" s="28">
        <v>43065.408333333333</v>
      </c>
      <c r="C7100" s="27">
        <f t="shared" si="112"/>
        <v>7096</v>
      </c>
      <c r="D7100" s="29">
        <v>21.2</v>
      </c>
      <c r="E7100" s="29">
        <v>21.5</v>
      </c>
    </row>
    <row r="7101" spans="2:5" x14ac:dyDescent="0.3">
      <c r="B7101" s="28">
        <v>43065.40902777778</v>
      </c>
      <c r="C7101" s="27">
        <f t="shared" si="112"/>
        <v>7097</v>
      </c>
      <c r="D7101" s="29">
        <v>21.3</v>
      </c>
      <c r="E7101" s="29">
        <v>21.5</v>
      </c>
    </row>
    <row r="7102" spans="2:5" x14ac:dyDescent="0.3">
      <c r="B7102" s="28">
        <v>43065.409722222219</v>
      </c>
      <c r="C7102" s="27">
        <f t="shared" si="112"/>
        <v>7098</v>
      </c>
      <c r="D7102" s="29">
        <v>21.4</v>
      </c>
      <c r="E7102" s="29">
        <v>21.6</v>
      </c>
    </row>
    <row r="7103" spans="2:5" x14ac:dyDescent="0.3">
      <c r="B7103" s="28">
        <v>43065.410416666666</v>
      </c>
      <c r="C7103" s="27">
        <f t="shared" si="112"/>
        <v>7099</v>
      </c>
      <c r="D7103" s="29">
        <v>21.4</v>
      </c>
      <c r="E7103" s="29">
        <v>21.6</v>
      </c>
    </row>
    <row r="7104" spans="2:5" x14ac:dyDescent="0.3">
      <c r="B7104" s="28">
        <v>43065.411111111112</v>
      </c>
      <c r="C7104" s="27">
        <f t="shared" si="112"/>
        <v>7100</v>
      </c>
      <c r="D7104" s="29">
        <v>21.5</v>
      </c>
      <c r="E7104" s="29">
        <v>21.6</v>
      </c>
    </row>
    <row r="7105" spans="2:5" x14ac:dyDescent="0.3">
      <c r="B7105" s="28">
        <v>43065.411805555559</v>
      </c>
      <c r="C7105" s="27">
        <f t="shared" si="112"/>
        <v>7101</v>
      </c>
      <c r="D7105" s="29">
        <v>21.5</v>
      </c>
      <c r="E7105" s="29">
        <v>21.6</v>
      </c>
    </row>
    <row r="7106" spans="2:5" x14ac:dyDescent="0.3">
      <c r="B7106" s="28">
        <v>43065.412499999999</v>
      </c>
      <c r="C7106" s="27">
        <f t="shared" si="112"/>
        <v>7102</v>
      </c>
      <c r="D7106" s="29">
        <v>21.5</v>
      </c>
      <c r="E7106" s="29">
        <v>21.6</v>
      </c>
    </row>
    <row r="7107" spans="2:5" x14ac:dyDescent="0.3">
      <c r="B7107" s="28">
        <v>43065.413194444445</v>
      </c>
      <c r="C7107" s="27">
        <f t="shared" si="112"/>
        <v>7103</v>
      </c>
      <c r="D7107" s="29">
        <v>21.3</v>
      </c>
      <c r="E7107" s="29">
        <v>21.6</v>
      </c>
    </row>
    <row r="7108" spans="2:5" x14ac:dyDescent="0.3">
      <c r="B7108" s="28">
        <v>43065.413888888892</v>
      </c>
      <c r="C7108" s="27">
        <f t="shared" si="112"/>
        <v>7104</v>
      </c>
      <c r="D7108" s="29">
        <v>21.3</v>
      </c>
      <c r="E7108" s="29">
        <v>21.6</v>
      </c>
    </row>
    <row r="7109" spans="2:5" x14ac:dyDescent="0.3">
      <c r="B7109" s="28">
        <v>43065.414583333331</v>
      </c>
      <c r="C7109" s="27">
        <f t="shared" si="112"/>
        <v>7105</v>
      </c>
      <c r="D7109" s="29">
        <v>21.3</v>
      </c>
      <c r="E7109" s="29">
        <v>21.6</v>
      </c>
    </row>
    <row r="7110" spans="2:5" x14ac:dyDescent="0.3">
      <c r="B7110" s="28">
        <v>43065.415277777778</v>
      </c>
      <c r="C7110" s="27">
        <f t="shared" si="112"/>
        <v>7106</v>
      </c>
      <c r="D7110" s="29">
        <v>21.4</v>
      </c>
      <c r="E7110" s="29">
        <v>21.6</v>
      </c>
    </row>
    <row r="7111" spans="2:5" x14ac:dyDescent="0.3">
      <c r="B7111" s="28">
        <v>43065.415972222225</v>
      </c>
      <c r="C7111" s="27">
        <f t="shared" ref="C7111:C7174" si="113">C7110+1</f>
        <v>7107</v>
      </c>
      <c r="D7111" s="29">
        <v>21.6</v>
      </c>
      <c r="E7111" s="29">
        <v>21.7</v>
      </c>
    </row>
    <row r="7112" spans="2:5" x14ac:dyDescent="0.3">
      <c r="B7112" s="28">
        <v>43065.416666666664</v>
      </c>
      <c r="C7112" s="27">
        <f t="shared" si="113"/>
        <v>7108</v>
      </c>
      <c r="D7112" s="29">
        <v>21.7</v>
      </c>
      <c r="E7112" s="29">
        <v>21.8</v>
      </c>
    </row>
    <row r="7113" spans="2:5" x14ac:dyDescent="0.3">
      <c r="B7113" s="28">
        <v>43065.417361111111</v>
      </c>
      <c r="C7113" s="27">
        <f t="shared" si="113"/>
        <v>7109</v>
      </c>
      <c r="D7113" s="29">
        <v>21.9</v>
      </c>
      <c r="E7113" s="29">
        <v>21.9</v>
      </c>
    </row>
    <row r="7114" spans="2:5" x14ac:dyDescent="0.3">
      <c r="B7114" s="28">
        <v>43065.418055555558</v>
      </c>
      <c r="C7114" s="27">
        <f t="shared" si="113"/>
        <v>7110</v>
      </c>
      <c r="D7114" s="29">
        <v>22</v>
      </c>
      <c r="E7114" s="29">
        <v>22</v>
      </c>
    </row>
    <row r="7115" spans="2:5" x14ac:dyDescent="0.3">
      <c r="B7115" s="28">
        <v>43065.418749999997</v>
      </c>
      <c r="C7115" s="27">
        <f t="shared" si="113"/>
        <v>7111</v>
      </c>
      <c r="D7115" s="29">
        <v>22</v>
      </c>
      <c r="E7115" s="29">
        <v>22</v>
      </c>
    </row>
    <row r="7116" spans="2:5" x14ac:dyDescent="0.3">
      <c r="B7116" s="28">
        <v>43065.419444444444</v>
      </c>
      <c r="C7116" s="27">
        <f t="shared" si="113"/>
        <v>7112</v>
      </c>
      <c r="D7116" s="29">
        <v>22.1</v>
      </c>
      <c r="E7116" s="29">
        <v>22.1</v>
      </c>
    </row>
    <row r="7117" spans="2:5" x14ac:dyDescent="0.3">
      <c r="B7117" s="28">
        <v>43065.420138888891</v>
      </c>
      <c r="C7117" s="27">
        <f t="shared" si="113"/>
        <v>7113</v>
      </c>
      <c r="D7117" s="29">
        <v>22</v>
      </c>
      <c r="E7117" s="29">
        <v>22.1</v>
      </c>
    </row>
    <row r="7118" spans="2:5" x14ac:dyDescent="0.3">
      <c r="B7118" s="28">
        <v>43065.42083333333</v>
      </c>
      <c r="C7118" s="27">
        <f t="shared" si="113"/>
        <v>7114</v>
      </c>
      <c r="D7118" s="29">
        <v>22.2</v>
      </c>
      <c r="E7118" s="29">
        <v>22.3</v>
      </c>
    </row>
    <row r="7119" spans="2:5" x14ac:dyDescent="0.3">
      <c r="B7119" s="28">
        <v>43065.421527777777</v>
      </c>
      <c r="C7119" s="27">
        <f t="shared" si="113"/>
        <v>7115</v>
      </c>
      <c r="D7119" s="29">
        <v>22.3</v>
      </c>
      <c r="E7119" s="29">
        <v>22.4</v>
      </c>
    </row>
    <row r="7120" spans="2:5" x14ac:dyDescent="0.3">
      <c r="B7120" s="28">
        <v>43065.422222222223</v>
      </c>
      <c r="C7120" s="27">
        <f t="shared" si="113"/>
        <v>7116</v>
      </c>
      <c r="D7120" s="29">
        <v>22.3</v>
      </c>
      <c r="E7120" s="29">
        <v>22.4</v>
      </c>
    </row>
    <row r="7121" spans="2:5" x14ac:dyDescent="0.3">
      <c r="B7121" s="28">
        <v>43065.42291666667</v>
      </c>
      <c r="C7121" s="27">
        <f t="shared" si="113"/>
        <v>7117</v>
      </c>
      <c r="D7121" s="29">
        <v>22.3</v>
      </c>
      <c r="E7121" s="29">
        <v>22.5</v>
      </c>
    </row>
    <row r="7122" spans="2:5" x14ac:dyDescent="0.3">
      <c r="B7122" s="28">
        <v>43065.423611111109</v>
      </c>
      <c r="C7122" s="27">
        <f t="shared" si="113"/>
        <v>7118</v>
      </c>
      <c r="D7122" s="29">
        <v>22.3</v>
      </c>
      <c r="E7122" s="29">
        <v>22.5</v>
      </c>
    </row>
    <row r="7123" spans="2:5" x14ac:dyDescent="0.3">
      <c r="B7123" s="28">
        <v>43065.424305555556</v>
      </c>
      <c r="C7123" s="27">
        <f t="shared" si="113"/>
        <v>7119</v>
      </c>
      <c r="D7123" s="29">
        <v>22.3</v>
      </c>
      <c r="E7123" s="29">
        <v>22.5</v>
      </c>
    </row>
    <row r="7124" spans="2:5" x14ac:dyDescent="0.3">
      <c r="B7124" s="28">
        <v>43065.425000000003</v>
      </c>
      <c r="C7124" s="27">
        <f t="shared" si="113"/>
        <v>7120</v>
      </c>
      <c r="D7124" s="29">
        <v>22.4</v>
      </c>
      <c r="E7124" s="29">
        <v>22.5</v>
      </c>
    </row>
    <row r="7125" spans="2:5" x14ac:dyDescent="0.3">
      <c r="B7125" s="28">
        <v>43065.425694444442</v>
      </c>
      <c r="C7125" s="27">
        <f t="shared" si="113"/>
        <v>7121</v>
      </c>
      <c r="D7125" s="29">
        <v>22.4</v>
      </c>
      <c r="E7125" s="29">
        <v>22.6</v>
      </c>
    </row>
    <row r="7126" spans="2:5" x14ac:dyDescent="0.3">
      <c r="B7126" s="28">
        <v>43065.426388888889</v>
      </c>
      <c r="C7126" s="27">
        <f t="shared" si="113"/>
        <v>7122</v>
      </c>
      <c r="D7126" s="29">
        <v>22.4</v>
      </c>
      <c r="E7126" s="29">
        <v>22.6</v>
      </c>
    </row>
    <row r="7127" spans="2:5" x14ac:dyDescent="0.3">
      <c r="B7127" s="28">
        <v>43065.427083333336</v>
      </c>
      <c r="C7127" s="27">
        <f t="shared" si="113"/>
        <v>7123</v>
      </c>
      <c r="D7127" s="29">
        <v>22.4</v>
      </c>
      <c r="E7127" s="29">
        <v>22.6</v>
      </c>
    </row>
    <row r="7128" spans="2:5" x14ac:dyDescent="0.3">
      <c r="B7128" s="28">
        <v>43065.427777777775</v>
      </c>
      <c r="C7128" s="27">
        <f t="shared" si="113"/>
        <v>7124</v>
      </c>
      <c r="D7128" s="29">
        <v>22.5</v>
      </c>
      <c r="E7128" s="29">
        <v>22.7</v>
      </c>
    </row>
    <row r="7129" spans="2:5" x14ac:dyDescent="0.3">
      <c r="B7129" s="28">
        <v>43065.428472222222</v>
      </c>
      <c r="C7129" s="27">
        <f t="shared" si="113"/>
        <v>7125</v>
      </c>
      <c r="D7129" s="29">
        <v>22.5</v>
      </c>
      <c r="E7129" s="29">
        <v>22.7</v>
      </c>
    </row>
    <row r="7130" spans="2:5" x14ac:dyDescent="0.3">
      <c r="B7130" s="28">
        <v>43065.429166666669</v>
      </c>
      <c r="C7130" s="27">
        <f t="shared" si="113"/>
        <v>7126</v>
      </c>
      <c r="D7130" s="29">
        <v>22.5</v>
      </c>
      <c r="E7130" s="29">
        <v>22.7</v>
      </c>
    </row>
    <row r="7131" spans="2:5" x14ac:dyDescent="0.3">
      <c r="B7131" s="28">
        <v>43065.429861111108</v>
      </c>
      <c r="C7131" s="27">
        <f t="shared" si="113"/>
        <v>7127</v>
      </c>
      <c r="D7131" s="29">
        <v>22.5</v>
      </c>
      <c r="E7131" s="29">
        <v>22.7</v>
      </c>
    </row>
    <row r="7132" spans="2:5" x14ac:dyDescent="0.3">
      <c r="B7132" s="28">
        <v>43065.430555555555</v>
      </c>
      <c r="C7132" s="27">
        <f t="shared" si="113"/>
        <v>7128</v>
      </c>
      <c r="D7132" s="29">
        <v>22.5</v>
      </c>
      <c r="E7132" s="29">
        <v>22.7</v>
      </c>
    </row>
    <row r="7133" spans="2:5" x14ac:dyDescent="0.3">
      <c r="B7133" s="28">
        <v>43065.431250000001</v>
      </c>
      <c r="C7133" s="27">
        <f t="shared" si="113"/>
        <v>7129</v>
      </c>
      <c r="D7133" s="29">
        <v>22.5</v>
      </c>
      <c r="E7133" s="29">
        <v>22.8</v>
      </c>
    </row>
    <row r="7134" spans="2:5" x14ac:dyDescent="0.3">
      <c r="B7134" s="28">
        <v>43065.431944444441</v>
      </c>
      <c r="C7134" s="27">
        <f t="shared" si="113"/>
        <v>7130</v>
      </c>
      <c r="D7134" s="29">
        <v>22.6</v>
      </c>
      <c r="E7134" s="29">
        <v>22.8</v>
      </c>
    </row>
    <row r="7135" spans="2:5" x14ac:dyDescent="0.3">
      <c r="B7135" s="28">
        <v>43065.432638888888</v>
      </c>
      <c r="C7135" s="27">
        <f t="shared" si="113"/>
        <v>7131</v>
      </c>
      <c r="D7135" s="29">
        <v>22.6</v>
      </c>
      <c r="E7135" s="29">
        <v>22.8</v>
      </c>
    </row>
    <row r="7136" spans="2:5" x14ac:dyDescent="0.3">
      <c r="B7136" s="28">
        <v>43065.433333333334</v>
      </c>
      <c r="C7136" s="27">
        <f t="shared" si="113"/>
        <v>7132</v>
      </c>
      <c r="D7136" s="29">
        <v>22.6</v>
      </c>
      <c r="E7136" s="29">
        <v>22.8</v>
      </c>
    </row>
    <row r="7137" spans="2:5" x14ac:dyDescent="0.3">
      <c r="B7137" s="28">
        <v>43065.434027777781</v>
      </c>
      <c r="C7137" s="27">
        <f t="shared" si="113"/>
        <v>7133</v>
      </c>
      <c r="D7137" s="29">
        <v>22.6</v>
      </c>
      <c r="E7137" s="29">
        <v>22.9</v>
      </c>
    </row>
    <row r="7138" spans="2:5" x14ac:dyDescent="0.3">
      <c r="B7138" s="28">
        <v>43065.43472222222</v>
      </c>
      <c r="C7138" s="27">
        <f t="shared" si="113"/>
        <v>7134</v>
      </c>
      <c r="D7138" s="29">
        <v>22.6</v>
      </c>
      <c r="E7138" s="29">
        <v>22.9</v>
      </c>
    </row>
    <row r="7139" spans="2:5" x14ac:dyDescent="0.3">
      <c r="B7139" s="28">
        <v>43065.435416666667</v>
      </c>
      <c r="C7139" s="27">
        <f t="shared" si="113"/>
        <v>7135</v>
      </c>
      <c r="D7139" s="29">
        <v>22.6</v>
      </c>
      <c r="E7139" s="29">
        <v>22.9</v>
      </c>
    </row>
    <row r="7140" spans="2:5" x14ac:dyDescent="0.3">
      <c r="B7140" s="28">
        <v>43065.436111111114</v>
      </c>
      <c r="C7140" s="27">
        <f t="shared" si="113"/>
        <v>7136</v>
      </c>
      <c r="D7140" s="29">
        <v>22.6</v>
      </c>
      <c r="E7140" s="29">
        <v>22.9</v>
      </c>
    </row>
    <row r="7141" spans="2:5" x14ac:dyDescent="0.3">
      <c r="B7141" s="28">
        <v>43065.436805555553</v>
      </c>
      <c r="C7141" s="27">
        <f t="shared" si="113"/>
        <v>7137</v>
      </c>
      <c r="D7141" s="29">
        <v>22.6</v>
      </c>
      <c r="E7141" s="29">
        <v>22.9</v>
      </c>
    </row>
    <row r="7142" spans="2:5" x14ac:dyDescent="0.3">
      <c r="B7142" s="28">
        <v>43065.4375</v>
      </c>
      <c r="C7142" s="27">
        <f t="shared" si="113"/>
        <v>7138</v>
      </c>
      <c r="D7142" s="29">
        <v>22.7</v>
      </c>
      <c r="E7142" s="29">
        <v>22.9</v>
      </c>
    </row>
    <row r="7143" spans="2:5" x14ac:dyDescent="0.3">
      <c r="B7143" s="28">
        <v>43065.438194444447</v>
      </c>
      <c r="C7143" s="27">
        <f t="shared" si="113"/>
        <v>7139</v>
      </c>
      <c r="D7143" s="29">
        <v>22.8</v>
      </c>
      <c r="E7143" s="29">
        <v>22.9</v>
      </c>
    </row>
    <row r="7144" spans="2:5" x14ac:dyDescent="0.3">
      <c r="B7144" s="28">
        <v>43065.438888888886</v>
      </c>
      <c r="C7144" s="27">
        <f t="shared" si="113"/>
        <v>7140</v>
      </c>
      <c r="D7144" s="29">
        <v>22.8</v>
      </c>
      <c r="E7144" s="29">
        <v>23</v>
      </c>
    </row>
    <row r="7145" spans="2:5" x14ac:dyDescent="0.3">
      <c r="B7145" s="28">
        <v>43065.439583333333</v>
      </c>
      <c r="C7145" s="27">
        <f t="shared" si="113"/>
        <v>7141</v>
      </c>
      <c r="D7145" s="29">
        <v>22.8</v>
      </c>
      <c r="E7145" s="29">
        <v>23</v>
      </c>
    </row>
    <row r="7146" spans="2:5" x14ac:dyDescent="0.3">
      <c r="B7146" s="28">
        <v>43065.44027777778</v>
      </c>
      <c r="C7146" s="27">
        <f t="shared" si="113"/>
        <v>7142</v>
      </c>
      <c r="D7146" s="29">
        <v>22.9</v>
      </c>
      <c r="E7146" s="29">
        <v>23.1</v>
      </c>
    </row>
    <row r="7147" spans="2:5" x14ac:dyDescent="0.3">
      <c r="B7147" s="28">
        <v>43065.440972222219</v>
      </c>
      <c r="C7147" s="27">
        <f t="shared" si="113"/>
        <v>7143</v>
      </c>
      <c r="D7147" s="29">
        <v>22.9</v>
      </c>
      <c r="E7147" s="29">
        <v>23.1</v>
      </c>
    </row>
    <row r="7148" spans="2:5" x14ac:dyDescent="0.3">
      <c r="B7148" s="28">
        <v>43065.441666666666</v>
      </c>
      <c r="C7148" s="27">
        <f t="shared" si="113"/>
        <v>7144</v>
      </c>
      <c r="D7148" s="29">
        <v>22.9</v>
      </c>
      <c r="E7148" s="29">
        <v>23.1</v>
      </c>
    </row>
    <row r="7149" spans="2:5" x14ac:dyDescent="0.3">
      <c r="B7149" s="28">
        <v>43065.442361111112</v>
      </c>
      <c r="C7149" s="27">
        <f t="shared" si="113"/>
        <v>7145</v>
      </c>
      <c r="D7149" s="29">
        <v>23</v>
      </c>
      <c r="E7149" s="29">
        <v>23.2</v>
      </c>
    </row>
    <row r="7150" spans="2:5" x14ac:dyDescent="0.3">
      <c r="B7150" s="28">
        <v>43065.443055555559</v>
      </c>
      <c r="C7150" s="27">
        <f t="shared" si="113"/>
        <v>7146</v>
      </c>
      <c r="D7150" s="29">
        <v>23.1</v>
      </c>
      <c r="E7150" s="29">
        <v>23.3</v>
      </c>
    </row>
    <row r="7151" spans="2:5" x14ac:dyDescent="0.3">
      <c r="B7151" s="28">
        <v>43065.443749999999</v>
      </c>
      <c r="C7151" s="27">
        <f t="shared" si="113"/>
        <v>7147</v>
      </c>
      <c r="D7151" s="29">
        <v>23.1</v>
      </c>
      <c r="E7151" s="29">
        <v>23.3</v>
      </c>
    </row>
    <row r="7152" spans="2:5" x14ac:dyDescent="0.3">
      <c r="B7152" s="28">
        <v>43065.444444444445</v>
      </c>
      <c r="C7152" s="27">
        <f t="shared" si="113"/>
        <v>7148</v>
      </c>
      <c r="D7152" s="29">
        <v>23.1</v>
      </c>
      <c r="E7152" s="29">
        <v>23.3</v>
      </c>
    </row>
    <row r="7153" spans="2:5" x14ac:dyDescent="0.3">
      <c r="B7153" s="28">
        <v>43065.445138888892</v>
      </c>
      <c r="C7153" s="27">
        <f t="shared" si="113"/>
        <v>7149</v>
      </c>
      <c r="D7153" s="29">
        <v>23.2</v>
      </c>
      <c r="E7153" s="29">
        <v>23.4</v>
      </c>
    </row>
    <row r="7154" spans="2:5" x14ac:dyDescent="0.3">
      <c r="B7154" s="28">
        <v>43065.445833333331</v>
      </c>
      <c r="C7154" s="27">
        <f t="shared" si="113"/>
        <v>7150</v>
      </c>
      <c r="D7154" s="29">
        <v>23.2</v>
      </c>
      <c r="E7154" s="29">
        <v>23.4</v>
      </c>
    </row>
    <row r="7155" spans="2:5" x14ac:dyDescent="0.3">
      <c r="B7155" s="28">
        <v>43065.446527777778</v>
      </c>
      <c r="C7155" s="27">
        <f t="shared" si="113"/>
        <v>7151</v>
      </c>
      <c r="D7155" s="29">
        <v>23.3</v>
      </c>
      <c r="E7155" s="29">
        <v>23.5</v>
      </c>
    </row>
    <row r="7156" spans="2:5" x14ac:dyDescent="0.3">
      <c r="B7156" s="28">
        <v>43065.447222222225</v>
      </c>
      <c r="C7156" s="27">
        <f t="shared" si="113"/>
        <v>7152</v>
      </c>
      <c r="D7156" s="29">
        <v>23.3</v>
      </c>
      <c r="E7156" s="29">
        <v>23.5</v>
      </c>
    </row>
    <row r="7157" spans="2:5" x14ac:dyDescent="0.3">
      <c r="B7157" s="28">
        <v>43065.447916666664</v>
      </c>
      <c r="C7157" s="27">
        <f t="shared" si="113"/>
        <v>7153</v>
      </c>
      <c r="D7157" s="29">
        <v>23.4</v>
      </c>
      <c r="E7157" s="29">
        <v>23.5</v>
      </c>
    </row>
    <row r="7158" spans="2:5" x14ac:dyDescent="0.3">
      <c r="B7158" s="28">
        <v>43065.448611111111</v>
      </c>
      <c r="C7158" s="27">
        <f t="shared" si="113"/>
        <v>7154</v>
      </c>
      <c r="D7158" s="29">
        <v>23.4</v>
      </c>
      <c r="E7158" s="29">
        <v>23.6</v>
      </c>
    </row>
    <row r="7159" spans="2:5" x14ac:dyDescent="0.3">
      <c r="B7159" s="28">
        <v>43065.449305555558</v>
      </c>
      <c r="C7159" s="27">
        <f t="shared" si="113"/>
        <v>7155</v>
      </c>
      <c r="D7159" s="29">
        <v>23.4</v>
      </c>
      <c r="E7159" s="29">
        <v>23.6</v>
      </c>
    </row>
    <row r="7160" spans="2:5" x14ac:dyDescent="0.3">
      <c r="B7160" s="28">
        <v>43065.45</v>
      </c>
      <c r="C7160" s="27">
        <f t="shared" si="113"/>
        <v>7156</v>
      </c>
      <c r="D7160" s="29">
        <v>23.4</v>
      </c>
      <c r="E7160" s="29">
        <v>23.6</v>
      </c>
    </row>
    <row r="7161" spans="2:5" x14ac:dyDescent="0.3">
      <c r="B7161" s="28">
        <v>43065.450694444444</v>
      </c>
      <c r="C7161" s="27">
        <f t="shared" si="113"/>
        <v>7157</v>
      </c>
      <c r="D7161" s="29">
        <v>23.4</v>
      </c>
      <c r="E7161" s="29">
        <v>23.6</v>
      </c>
    </row>
    <row r="7162" spans="2:5" x14ac:dyDescent="0.3">
      <c r="B7162" s="28">
        <v>43065.451388888891</v>
      </c>
      <c r="C7162" s="27">
        <f t="shared" si="113"/>
        <v>7158</v>
      </c>
      <c r="D7162" s="29">
        <v>23.4</v>
      </c>
      <c r="E7162" s="29">
        <v>23.6</v>
      </c>
    </row>
    <row r="7163" spans="2:5" x14ac:dyDescent="0.3">
      <c r="B7163" s="28">
        <v>43065.45208333333</v>
      </c>
      <c r="C7163" s="27">
        <f t="shared" si="113"/>
        <v>7159</v>
      </c>
      <c r="D7163" s="29">
        <v>23.4</v>
      </c>
      <c r="E7163" s="29">
        <v>23.6</v>
      </c>
    </row>
    <row r="7164" spans="2:5" x14ac:dyDescent="0.3">
      <c r="B7164" s="28">
        <v>43065.452777777777</v>
      </c>
      <c r="C7164" s="27">
        <f t="shared" si="113"/>
        <v>7160</v>
      </c>
      <c r="D7164" s="29">
        <v>23.5</v>
      </c>
      <c r="E7164" s="29">
        <v>23.6</v>
      </c>
    </row>
    <row r="7165" spans="2:5" x14ac:dyDescent="0.3">
      <c r="B7165" s="28">
        <v>43065.453472222223</v>
      </c>
      <c r="C7165" s="27">
        <f t="shared" si="113"/>
        <v>7161</v>
      </c>
      <c r="D7165" s="29">
        <v>23.5</v>
      </c>
      <c r="E7165" s="29">
        <v>23.7</v>
      </c>
    </row>
    <row r="7166" spans="2:5" x14ac:dyDescent="0.3">
      <c r="B7166" s="28">
        <v>43065.45416666667</v>
      </c>
      <c r="C7166" s="27">
        <f t="shared" si="113"/>
        <v>7162</v>
      </c>
      <c r="D7166" s="29">
        <v>23.5</v>
      </c>
      <c r="E7166" s="29">
        <v>23.8</v>
      </c>
    </row>
    <row r="7167" spans="2:5" x14ac:dyDescent="0.3">
      <c r="B7167" s="28">
        <v>43065.454861111109</v>
      </c>
      <c r="C7167" s="27">
        <f t="shared" si="113"/>
        <v>7163</v>
      </c>
      <c r="D7167" s="29">
        <v>23.6</v>
      </c>
      <c r="E7167" s="29">
        <v>23.8</v>
      </c>
    </row>
    <row r="7168" spans="2:5" x14ac:dyDescent="0.3">
      <c r="B7168" s="28">
        <v>43065.455555555556</v>
      </c>
      <c r="C7168" s="27">
        <f t="shared" si="113"/>
        <v>7164</v>
      </c>
      <c r="D7168" s="29">
        <v>23.6</v>
      </c>
      <c r="E7168" s="29">
        <v>23.8</v>
      </c>
    </row>
    <row r="7169" spans="2:5" x14ac:dyDescent="0.3">
      <c r="B7169" s="28">
        <v>43065.456250000003</v>
      </c>
      <c r="C7169" s="27">
        <f t="shared" si="113"/>
        <v>7165</v>
      </c>
      <c r="D7169" s="29">
        <v>23.6</v>
      </c>
      <c r="E7169" s="29">
        <v>24</v>
      </c>
    </row>
    <row r="7170" spans="2:5" x14ac:dyDescent="0.3">
      <c r="B7170" s="28">
        <v>43065.456944444442</v>
      </c>
      <c r="C7170" s="27">
        <f t="shared" si="113"/>
        <v>7166</v>
      </c>
      <c r="D7170" s="29">
        <v>23.7</v>
      </c>
      <c r="E7170" s="29">
        <v>24</v>
      </c>
    </row>
    <row r="7171" spans="2:5" x14ac:dyDescent="0.3">
      <c r="B7171" s="28">
        <v>43065.457638888889</v>
      </c>
      <c r="C7171" s="27">
        <f t="shared" si="113"/>
        <v>7167</v>
      </c>
      <c r="D7171" s="29">
        <v>23.7</v>
      </c>
      <c r="E7171" s="29">
        <v>24.1</v>
      </c>
    </row>
    <row r="7172" spans="2:5" x14ac:dyDescent="0.3">
      <c r="B7172" s="28">
        <v>43065.458333333336</v>
      </c>
      <c r="C7172" s="27">
        <f t="shared" si="113"/>
        <v>7168</v>
      </c>
      <c r="D7172" s="29">
        <v>23.9</v>
      </c>
      <c r="E7172" s="29">
        <v>24.1</v>
      </c>
    </row>
    <row r="7173" spans="2:5" x14ac:dyDescent="0.3">
      <c r="B7173" s="28">
        <v>43065.459027777775</v>
      </c>
      <c r="C7173" s="27">
        <f t="shared" si="113"/>
        <v>7169</v>
      </c>
      <c r="D7173" s="29">
        <v>23.9</v>
      </c>
      <c r="E7173" s="29">
        <v>24.2</v>
      </c>
    </row>
    <row r="7174" spans="2:5" x14ac:dyDescent="0.3">
      <c r="B7174" s="28">
        <v>43065.459722222222</v>
      </c>
      <c r="C7174" s="27">
        <f t="shared" si="113"/>
        <v>7170</v>
      </c>
      <c r="D7174" s="29">
        <v>24</v>
      </c>
      <c r="E7174" s="29">
        <v>24.2</v>
      </c>
    </row>
    <row r="7175" spans="2:5" x14ac:dyDescent="0.3">
      <c r="B7175" s="28">
        <v>43065.460416666669</v>
      </c>
      <c r="C7175" s="27">
        <f t="shared" ref="C7175:C7238" si="114">C7174+1</f>
        <v>7171</v>
      </c>
      <c r="D7175" s="29">
        <v>24</v>
      </c>
      <c r="E7175" s="29">
        <v>24.2</v>
      </c>
    </row>
    <row r="7176" spans="2:5" x14ac:dyDescent="0.3">
      <c r="B7176" s="28">
        <v>43065.461111111108</v>
      </c>
      <c r="C7176" s="27">
        <f t="shared" si="114"/>
        <v>7172</v>
      </c>
      <c r="D7176" s="29">
        <v>23.9</v>
      </c>
      <c r="E7176" s="29">
        <v>24.3</v>
      </c>
    </row>
    <row r="7177" spans="2:5" x14ac:dyDescent="0.3">
      <c r="B7177" s="28">
        <v>43065.461805555555</v>
      </c>
      <c r="C7177" s="27">
        <f t="shared" si="114"/>
        <v>7173</v>
      </c>
      <c r="D7177" s="29">
        <v>24</v>
      </c>
      <c r="E7177" s="29">
        <v>24.3</v>
      </c>
    </row>
    <row r="7178" spans="2:5" x14ac:dyDescent="0.3">
      <c r="B7178" s="28">
        <v>43065.462500000001</v>
      </c>
      <c r="C7178" s="27">
        <f t="shared" si="114"/>
        <v>7174</v>
      </c>
      <c r="D7178" s="29">
        <v>24</v>
      </c>
      <c r="E7178" s="29">
        <v>24.3</v>
      </c>
    </row>
    <row r="7179" spans="2:5" x14ac:dyDescent="0.3">
      <c r="B7179" s="28">
        <v>43065.463194444441</v>
      </c>
      <c r="C7179" s="27">
        <f t="shared" si="114"/>
        <v>7175</v>
      </c>
      <c r="D7179" s="29">
        <v>24</v>
      </c>
      <c r="E7179" s="29">
        <v>24.3</v>
      </c>
    </row>
    <row r="7180" spans="2:5" x14ac:dyDescent="0.3">
      <c r="B7180" s="28">
        <v>43065.463888888888</v>
      </c>
      <c r="C7180" s="27">
        <f t="shared" si="114"/>
        <v>7176</v>
      </c>
      <c r="D7180" s="29">
        <v>24</v>
      </c>
      <c r="E7180" s="29">
        <v>24.3</v>
      </c>
    </row>
    <row r="7181" spans="2:5" x14ac:dyDescent="0.3">
      <c r="B7181" s="28">
        <v>43065.464583333334</v>
      </c>
      <c r="C7181" s="27">
        <f t="shared" si="114"/>
        <v>7177</v>
      </c>
      <c r="D7181" s="29">
        <v>24</v>
      </c>
      <c r="E7181" s="29">
        <v>24.3</v>
      </c>
    </row>
    <row r="7182" spans="2:5" x14ac:dyDescent="0.3">
      <c r="B7182" s="28">
        <v>43065.465277777781</v>
      </c>
      <c r="C7182" s="27">
        <f t="shared" si="114"/>
        <v>7178</v>
      </c>
      <c r="D7182" s="29">
        <v>24</v>
      </c>
      <c r="E7182" s="29">
        <v>24.3</v>
      </c>
    </row>
    <row r="7183" spans="2:5" x14ac:dyDescent="0.3">
      <c r="B7183" s="28">
        <v>43065.46597222222</v>
      </c>
      <c r="C7183" s="27">
        <f t="shared" si="114"/>
        <v>7179</v>
      </c>
      <c r="D7183" s="29">
        <v>23.9</v>
      </c>
      <c r="E7183" s="29">
        <v>24.3</v>
      </c>
    </row>
    <row r="7184" spans="2:5" x14ac:dyDescent="0.3">
      <c r="B7184" s="28">
        <v>43065.466666666667</v>
      </c>
      <c r="C7184" s="27">
        <f t="shared" si="114"/>
        <v>7180</v>
      </c>
      <c r="D7184" s="29">
        <v>23.9</v>
      </c>
      <c r="E7184" s="29">
        <v>24.2</v>
      </c>
    </row>
    <row r="7185" spans="2:5" x14ac:dyDescent="0.3">
      <c r="B7185" s="28">
        <v>43065.467361111114</v>
      </c>
      <c r="C7185" s="27">
        <f t="shared" si="114"/>
        <v>7181</v>
      </c>
      <c r="D7185" s="29">
        <v>23.8</v>
      </c>
      <c r="E7185" s="29">
        <v>24.2</v>
      </c>
    </row>
    <row r="7186" spans="2:5" x14ac:dyDescent="0.3">
      <c r="B7186" s="28">
        <v>43065.468055555553</v>
      </c>
      <c r="C7186" s="27">
        <f t="shared" si="114"/>
        <v>7182</v>
      </c>
      <c r="D7186" s="29">
        <v>23.7</v>
      </c>
      <c r="E7186" s="29">
        <v>24.2</v>
      </c>
    </row>
    <row r="7187" spans="2:5" x14ac:dyDescent="0.3">
      <c r="B7187" s="28">
        <v>43065.46875</v>
      </c>
      <c r="C7187" s="27">
        <f t="shared" si="114"/>
        <v>7183</v>
      </c>
      <c r="D7187" s="29">
        <v>23.7</v>
      </c>
      <c r="E7187" s="29">
        <v>24.1</v>
      </c>
    </row>
    <row r="7188" spans="2:5" x14ac:dyDescent="0.3">
      <c r="B7188" s="28">
        <v>43065.469444444447</v>
      </c>
      <c r="C7188" s="27">
        <f t="shared" si="114"/>
        <v>7184</v>
      </c>
      <c r="D7188" s="29">
        <v>23.7</v>
      </c>
      <c r="E7188" s="29">
        <v>24.1</v>
      </c>
    </row>
    <row r="7189" spans="2:5" x14ac:dyDescent="0.3">
      <c r="B7189" s="28">
        <v>43065.470138888886</v>
      </c>
      <c r="C7189" s="27">
        <f t="shared" si="114"/>
        <v>7185</v>
      </c>
      <c r="D7189" s="29">
        <v>23.9</v>
      </c>
      <c r="E7189" s="29">
        <v>24.1</v>
      </c>
    </row>
    <row r="7190" spans="2:5" x14ac:dyDescent="0.3">
      <c r="B7190" s="28">
        <v>43065.470833333333</v>
      </c>
      <c r="C7190" s="27">
        <f t="shared" si="114"/>
        <v>7186</v>
      </c>
      <c r="D7190" s="29">
        <v>23.9</v>
      </c>
      <c r="E7190" s="29">
        <v>24.2</v>
      </c>
    </row>
    <row r="7191" spans="2:5" x14ac:dyDescent="0.3">
      <c r="B7191" s="28">
        <v>43065.47152777778</v>
      </c>
      <c r="C7191" s="27">
        <f t="shared" si="114"/>
        <v>7187</v>
      </c>
      <c r="D7191" s="29">
        <v>24</v>
      </c>
      <c r="E7191" s="29">
        <v>24.2</v>
      </c>
    </row>
    <row r="7192" spans="2:5" x14ac:dyDescent="0.3">
      <c r="B7192" s="28">
        <v>43065.472222222219</v>
      </c>
      <c r="C7192" s="27">
        <f t="shared" si="114"/>
        <v>7188</v>
      </c>
      <c r="D7192" s="29">
        <v>24</v>
      </c>
      <c r="E7192" s="29">
        <v>24.2</v>
      </c>
    </row>
    <row r="7193" spans="2:5" x14ac:dyDescent="0.3">
      <c r="B7193" s="28">
        <v>43065.472916666666</v>
      </c>
      <c r="C7193" s="27">
        <f t="shared" si="114"/>
        <v>7189</v>
      </c>
      <c r="D7193" s="29">
        <v>24.1</v>
      </c>
      <c r="E7193" s="29">
        <v>24.3</v>
      </c>
    </row>
    <row r="7194" spans="2:5" x14ac:dyDescent="0.3">
      <c r="B7194" s="28">
        <v>43065.473611111112</v>
      </c>
      <c r="C7194" s="27">
        <f t="shared" si="114"/>
        <v>7190</v>
      </c>
      <c r="D7194" s="29">
        <v>24</v>
      </c>
      <c r="E7194" s="29">
        <v>24.3</v>
      </c>
    </row>
    <row r="7195" spans="2:5" x14ac:dyDescent="0.3">
      <c r="B7195" s="28">
        <v>43065.474305555559</v>
      </c>
      <c r="C7195" s="27">
        <f t="shared" si="114"/>
        <v>7191</v>
      </c>
      <c r="D7195" s="29">
        <v>24</v>
      </c>
      <c r="E7195" s="29">
        <v>24.3</v>
      </c>
    </row>
    <row r="7196" spans="2:5" x14ac:dyDescent="0.3">
      <c r="B7196" s="28">
        <v>43065.474999999999</v>
      </c>
      <c r="C7196" s="27">
        <f t="shared" si="114"/>
        <v>7192</v>
      </c>
      <c r="D7196" s="29">
        <v>24</v>
      </c>
      <c r="E7196" s="29">
        <v>24.3</v>
      </c>
    </row>
    <row r="7197" spans="2:5" x14ac:dyDescent="0.3">
      <c r="B7197" s="28">
        <v>43065.475694444445</v>
      </c>
      <c r="C7197" s="27">
        <f t="shared" si="114"/>
        <v>7193</v>
      </c>
      <c r="D7197" s="29">
        <v>24</v>
      </c>
      <c r="E7197" s="29">
        <v>24.3</v>
      </c>
    </row>
    <row r="7198" spans="2:5" x14ac:dyDescent="0.3">
      <c r="B7198" s="28">
        <v>43065.476388888892</v>
      </c>
      <c r="C7198" s="27">
        <f t="shared" si="114"/>
        <v>7194</v>
      </c>
      <c r="D7198" s="29">
        <v>23.9</v>
      </c>
      <c r="E7198" s="29">
        <v>24.2</v>
      </c>
    </row>
    <row r="7199" spans="2:5" x14ac:dyDescent="0.3">
      <c r="B7199" s="28">
        <v>43065.477083333331</v>
      </c>
      <c r="C7199" s="27">
        <f t="shared" si="114"/>
        <v>7195</v>
      </c>
      <c r="D7199" s="29">
        <v>23.9</v>
      </c>
      <c r="E7199" s="29">
        <v>24.2</v>
      </c>
    </row>
    <row r="7200" spans="2:5" x14ac:dyDescent="0.3">
      <c r="B7200" s="28">
        <v>43065.477777777778</v>
      </c>
      <c r="C7200" s="27">
        <f t="shared" si="114"/>
        <v>7196</v>
      </c>
      <c r="D7200" s="29">
        <v>23.9</v>
      </c>
      <c r="E7200" s="29">
        <v>24.2</v>
      </c>
    </row>
    <row r="7201" spans="2:5" x14ac:dyDescent="0.3">
      <c r="B7201" s="28">
        <v>43065.478472222225</v>
      </c>
      <c r="C7201" s="27">
        <f t="shared" si="114"/>
        <v>7197</v>
      </c>
      <c r="D7201" s="29">
        <v>23.9</v>
      </c>
      <c r="E7201" s="29">
        <v>24.1</v>
      </c>
    </row>
    <row r="7202" spans="2:5" x14ac:dyDescent="0.3">
      <c r="B7202" s="28">
        <v>43065.479166666664</v>
      </c>
      <c r="C7202" s="27">
        <f t="shared" si="114"/>
        <v>7198</v>
      </c>
      <c r="D7202" s="29">
        <v>23.9</v>
      </c>
      <c r="E7202" s="29">
        <v>24.1</v>
      </c>
    </row>
    <row r="7203" spans="2:5" x14ac:dyDescent="0.3">
      <c r="B7203" s="28">
        <v>43065.479861111111</v>
      </c>
      <c r="C7203" s="27">
        <f t="shared" si="114"/>
        <v>7199</v>
      </c>
      <c r="D7203" s="29">
        <v>23.9</v>
      </c>
      <c r="E7203" s="29">
        <v>24.1</v>
      </c>
    </row>
    <row r="7204" spans="2:5" x14ac:dyDescent="0.3">
      <c r="B7204" s="28">
        <v>43065.480555555558</v>
      </c>
      <c r="C7204" s="27">
        <f t="shared" si="114"/>
        <v>7200</v>
      </c>
      <c r="D7204" s="29">
        <v>23.9</v>
      </c>
      <c r="E7204" s="29">
        <v>24.2</v>
      </c>
    </row>
    <row r="7205" spans="2:5" x14ac:dyDescent="0.3">
      <c r="B7205" s="28">
        <v>43065.481249999997</v>
      </c>
      <c r="C7205" s="27">
        <f t="shared" si="114"/>
        <v>7201</v>
      </c>
      <c r="D7205" s="29">
        <v>23.9</v>
      </c>
      <c r="E7205" s="29">
        <v>24.2</v>
      </c>
    </row>
    <row r="7206" spans="2:5" x14ac:dyDescent="0.3">
      <c r="B7206" s="28">
        <v>43065.481944444444</v>
      </c>
      <c r="C7206" s="27">
        <f t="shared" si="114"/>
        <v>7202</v>
      </c>
      <c r="D7206" s="29">
        <v>23.9</v>
      </c>
      <c r="E7206" s="29">
        <v>24.2</v>
      </c>
    </row>
    <row r="7207" spans="2:5" x14ac:dyDescent="0.3">
      <c r="B7207" s="28">
        <v>43065.482638888891</v>
      </c>
      <c r="C7207" s="27">
        <f t="shared" si="114"/>
        <v>7203</v>
      </c>
      <c r="D7207" s="29">
        <v>23.9</v>
      </c>
      <c r="E7207" s="29">
        <v>24.2</v>
      </c>
    </row>
    <row r="7208" spans="2:5" x14ac:dyDescent="0.3">
      <c r="B7208" s="28">
        <v>43065.48333333333</v>
      </c>
      <c r="C7208" s="27">
        <f t="shared" si="114"/>
        <v>7204</v>
      </c>
      <c r="D7208" s="29">
        <v>23.9</v>
      </c>
      <c r="E7208" s="29">
        <v>24.2</v>
      </c>
    </row>
    <row r="7209" spans="2:5" x14ac:dyDescent="0.3">
      <c r="B7209" s="28">
        <v>43065.484027777777</v>
      </c>
      <c r="C7209" s="27">
        <f t="shared" si="114"/>
        <v>7205</v>
      </c>
      <c r="D7209" s="29">
        <v>23.9</v>
      </c>
      <c r="E7209" s="29">
        <v>24.2</v>
      </c>
    </row>
    <row r="7210" spans="2:5" x14ac:dyDescent="0.3">
      <c r="B7210" s="28">
        <v>43065.484722222223</v>
      </c>
      <c r="C7210" s="27">
        <f t="shared" si="114"/>
        <v>7206</v>
      </c>
      <c r="D7210" s="29">
        <v>24</v>
      </c>
      <c r="E7210" s="29">
        <v>24.2</v>
      </c>
    </row>
    <row r="7211" spans="2:5" x14ac:dyDescent="0.3">
      <c r="B7211" s="28">
        <v>43065.48541666667</v>
      </c>
      <c r="C7211" s="27">
        <f t="shared" si="114"/>
        <v>7207</v>
      </c>
      <c r="D7211" s="29">
        <v>24</v>
      </c>
      <c r="E7211" s="29">
        <v>24.3</v>
      </c>
    </row>
    <row r="7212" spans="2:5" x14ac:dyDescent="0.3">
      <c r="B7212" s="28">
        <v>43065.486111111109</v>
      </c>
      <c r="C7212" s="27">
        <f t="shared" si="114"/>
        <v>7208</v>
      </c>
      <c r="D7212" s="29">
        <v>24.1</v>
      </c>
      <c r="E7212" s="29">
        <v>24.3</v>
      </c>
    </row>
    <row r="7213" spans="2:5" x14ac:dyDescent="0.3">
      <c r="B7213" s="28">
        <v>43065.486805555556</v>
      </c>
      <c r="C7213" s="27">
        <f t="shared" si="114"/>
        <v>7209</v>
      </c>
      <c r="D7213" s="29">
        <v>24.1</v>
      </c>
      <c r="E7213" s="29">
        <v>24.4</v>
      </c>
    </row>
    <row r="7214" spans="2:5" x14ac:dyDescent="0.3">
      <c r="B7214" s="28">
        <v>43065.487500000003</v>
      </c>
      <c r="C7214" s="27">
        <f t="shared" si="114"/>
        <v>7210</v>
      </c>
      <c r="D7214" s="29">
        <v>24.2</v>
      </c>
      <c r="E7214" s="29">
        <v>24.4</v>
      </c>
    </row>
    <row r="7215" spans="2:5" x14ac:dyDescent="0.3">
      <c r="B7215" s="28">
        <v>43065.488194444442</v>
      </c>
      <c r="C7215" s="27">
        <f t="shared" si="114"/>
        <v>7211</v>
      </c>
      <c r="D7215" s="29">
        <v>24.2</v>
      </c>
      <c r="E7215" s="29">
        <v>24.4</v>
      </c>
    </row>
    <row r="7216" spans="2:5" x14ac:dyDescent="0.3">
      <c r="B7216" s="28">
        <v>43065.488888888889</v>
      </c>
      <c r="C7216" s="27">
        <f t="shared" si="114"/>
        <v>7212</v>
      </c>
      <c r="D7216" s="29">
        <v>24.2</v>
      </c>
      <c r="E7216" s="29">
        <v>24.4</v>
      </c>
    </row>
    <row r="7217" spans="2:5" x14ac:dyDescent="0.3">
      <c r="B7217" s="28">
        <v>43065.489583333336</v>
      </c>
      <c r="C7217" s="27">
        <f t="shared" si="114"/>
        <v>7213</v>
      </c>
      <c r="D7217" s="29">
        <v>24.2</v>
      </c>
      <c r="E7217" s="29">
        <v>24.5</v>
      </c>
    </row>
    <row r="7218" spans="2:5" x14ac:dyDescent="0.3">
      <c r="B7218" s="28">
        <v>43065.490277777775</v>
      </c>
      <c r="C7218" s="27">
        <f t="shared" si="114"/>
        <v>7214</v>
      </c>
      <c r="D7218" s="29">
        <v>24.2</v>
      </c>
      <c r="E7218" s="29">
        <v>24.5</v>
      </c>
    </row>
    <row r="7219" spans="2:5" x14ac:dyDescent="0.3">
      <c r="B7219" s="28">
        <v>43065.490972222222</v>
      </c>
      <c r="C7219" s="27">
        <f t="shared" si="114"/>
        <v>7215</v>
      </c>
      <c r="D7219" s="29">
        <v>24.3</v>
      </c>
      <c r="E7219" s="29">
        <v>24.5</v>
      </c>
    </row>
    <row r="7220" spans="2:5" x14ac:dyDescent="0.3">
      <c r="B7220" s="28">
        <v>43065.491666666669</v>
      </c>
      <c r="C7220" s="27">
        <f t="shared" si="114"/>
        <v>7216</v>
      </c>
      <c r="D7220" s="29">
        <v>24.3</v>
      </c>
      <c r="E7220" s="29">
        <v>24.6</v>
      </c>
    </row>
    <row r="7221" spans="2:5" x14ac:dyDescent="0.3">
      <c r="B7221" s="28">
        <v>43065.492361111108</v>
      </c>
      <c r="C7221" s="27">
        <f t="shared" si="114"/>
        <v>7217</v>
      </c>
      <c r="D7221" s="29">
        <v>24.4</v>
      </c>
      <c r="E7221" s="29">
        <v>24.6</v>
      </c>
    </row>
    <row r="7222" spans="2:5" x14ac:dyDescent="0.3">
      <c r="B7222" s="28">
        <v>43065.493055555555</v>
      </c>
      <c r="C7222" s="27">
        <f t="shared" si="114"/>
        <v>7218</v>
      </c>
      <c r="D7222" s="29">
        <v>24.6</v>
      </c>
      <c r="E7222" s="29">
        <v>24.7</v>
      </c>
    </row>
    <row r="7223" spans="2:5" x14ac:dyDescent="0.3">
      <c r="B7223" s="28">
        <v>43065.493750000001</v>
      </c>
      <c r="C7223" s="27">
        <f t="shared" si="114"/>
        <v>7219</v>
      </c>
      <c r="D7223" s="29">
        <v>24.5</v>
      </c>
      <c r="E7223" s="29">
        <v>24.7</v>
      </c>
    </row>
    <row r="7224" spans="2:5" x14ac:dyDescent="0.3">
      <c r="B7224" s="28">
        <v>43065.494444444441</v>
      </c>
      <c r="C7224" s="27">
        <f t="shared" si="114"/>
        <v>7220</v>
      </c>
      <c r="D7224" s="29">
        <v>24.4</v>
      </c>
      <c r="E7224" s="29">
        <v>24.6</v>
      </c>
    </row>
    <row r="7225" spans="2:5" x14ac:dyDescent="0.3">
      <c r="B7225" s="28">
        <v>43065.495138888888</v>
      </c>
      <c r="C7225" s="27">
        <f t="shared" si="114"/>
        <v>7221</v>
      </c>
      <c r="D7225" s="29">
        <v>24.3</v>
      </c>
      <c r="E7225" s="29">
        <v>24.6</v>
      </c>
    </row>
    <row r="7226" spans="2:5" x14ac:dyDescent="0.3">
      <c r="B7226" s="28">
        <v>43065.495833333334</v>
      </c>
      <c r="C7226" s="27">
        <f t="shared" si="114"/>
        <v>7222</v>
      </c>
      <c r="D7226" s="29">
        <v>24.3</v>
      </c>
      <c r="E7226" s="29">
        <v>24.6</v>
      </c>
    </row>
    <row r="7227" spans="2:5" x14ac:dyDescent="0.3">
      <c r="B7227" s="28">
        <v>43065.496527777781</v>
      </c>
      <c r="C7227" s="27">
        <f t="shared" si="114"/>
        <v>7223</v>
      </c>
      <c r="D7227" s="29">
        <v>24.2</v>
      </c>
      <c r="E7227" s="29">
        <v>24.5</v>
      </c>
    </row>
    <row r="7228" spans="2:5" x14ac:dyDescent="0.3">
      <c r="B7228" s="28">
        <v>43065.49722222222</v>
      </c>
      <c r="C7228" s="27">
        <f t="shared" si="114"/>
        <v>7224</v>
      </c>
      <c r="D7228" s="29">
        <v>24.3</v>
      </c>
      <c r="E7228" s="29">
        <v>24.5</v>
      </c>
    </row>
    <row r="7229" spans="2:5" x14ac:dyDescent="0.3">
      <c r="B7229" s="28">
        <v>43065.497916666667</v>
      </c>
      <c r="C7229" s="27">
        <f t="shared" si="114"/>
        <v>7225</v>
      </c>
      <c r="D7229" s="29">
        <v>24.3</v>
      </c>
      <c r="E7229" s="29">
        <v>24.5</v>
      </c>
    </row>
    <row r="7230" spans="2:5" x14ac:dyDescent="0.3">
      <c r="B7230" s="28">
        <v>43065.498611111114</v>
      </c>
      <c r="C7230" s="27">
        <f t="shared" si="114"/>
        <v>7226</v>
      </c>
      <c r="D7230" s="29">
        <v>24.2</v>
      </c>
      <c r="E7230" s="29">
        <v>24.5</v>
      </c>
    </row>
    <row r="7231" spans="2:5" x14ac:dyDescent="0.3">
      <c r="B7231" s="28">
        <v>43065.499305555553</v>
      </c>
      <c r="C7231" s="27">
        <f t="shared" si="114"/>
        <v>7227</v>
      </c>
      <c r="D7231" s="29">
        <v>24.2</v>
      </c>
      <c r="E7231" s="29">
        <v>24.4</v>
      </c>
    </row>
    <row r="7232" spans="2:5" x14ac:dyDescent="0.3">
      <c r="B7232" s="28">
        <v>43065.5</v>
      </c>
      <c r="C7232" s="27">
        <f t="shared" si="114"/>
        <v>7228</v>
      </c>
      <c r="D7232" s="29">
        <v>24.1</v>
      </c>
      <c r="E7232" s="29">
        <v>24.4</v>
      </c>
    </row>
    <row r="7233" spans="2:5" x14ac:dyDescent="0.3">
      <c r="B7233" s="28">
        <v>43065.500694444447</v>
      </c>
      <c r="C7233" s="27">
        <f t="shared" si="114"/>
        <v>7229</v>
      </c>
      <c r="D7233" s="29">
        <v>24.2</v>
      </c>
      <c r="E7233" s="29">
        <v>24.4</v>
      </c>
    </row>
    <row r="7234" spans="2:5" x14ac:dyDescent="0.3">
      <c r="B7234" s="28">
        <v>43065.501388888886</v>
      </c>
      <c r="C7234" s="27">
        <f t="shared" si="114"/>
        <v>7230</v>
      </c>
      <c r="D7234" s="29">
        <v>24.2</v>
      </c>
      <c r="E7234" s="29">
        <v>24.4</v>
      </c>
    </row>
    <row r="7235" spans="2:5" x14ac:dyDescent="0.3">
      <c r="B7235" s="28">
        <v>43065.502083333333</v>
      </c>
      <c r="C7235" s="27">
        <f t="shared" si="114"/>
        <v>7231</v>
      </c>
      <c r="D7235" s="29">
        <v>24.2</v>
      </c>
      <c r="E7235" s="29">
        <v>24.4</v>
      </c>
    </row>
    <row r="7236" spans="2:5" x14ac:dyDescent="0.3">
      <c r="B7236" s="28">
        <v>43065.50277777778</v>
      </c>
      <c r="C7236" s="27">
        <f t="shared" si="114"/>
        <v>7232</v>
      </c>
      <c r="D7236" s="29">
        <v>24.2</v>
      </c>
      <c r="E7236" s="29">
        <v>24.4</v>
      </c>
    </row>
    <row r="7237" spans="2:5" x14ac:dyDescent="0.3">
      <c r="B7237" s="28">
        <v>43065.503472222219</v>
      </c>
      <c r="C7237" s="27">
        <f t="shared" si="114"/>
        <v>7233</v>
      </c>
      <c r="D7237" s="29">
        <v>24.2</v>
      </c>
      <c r="E7237" s="29">
        <v>24.4</v>
      </c>
    </row>
    <row r="7238" spans="2:5" x14ac:dyDescent="0.3">
      <c r="B7238" s="28">
        <v>43065.504166666666</v>
      </c>
      <c r="C7238" s="27">
        <f t="shared" si="114"/>
        <v>7234</v>
      </c>
      <c r="D7238" s="29">
        <v>24.2</v>
      </c>
      <c r="E7238" s="29">
        <v>24.4</v>
      </c>
    </row>
    <row r="7239" spans="2:5" x14ac:dyDescent="0.3">
      <c r="B7239" s="28">
        <v>43065.504861111112</v>
      </c>
      <c r="C7239" s="27">
        <f t="shared" ref="C7239:C7302" si="115">C7238+1</f>
        <v>7235</v>
      </c>
      <c r="D7239" s="29">
        <v>24.1</v>
      </c>
      <c r="E7239" s="29">
        <v>24.4</v>
      </c>
    </row>
    <row r="7240" spans="2:5" x14ac:dyDescent="0.3">
      <c r="B7240" s="28">
        <v>43065.505555555559</v>
      </c>
      <c r="C7240" s="27">
        <f t="shared" si="115"/>
        <v>7236</v>
      </c>
      <c r="D7240" s="29">
        <v>24.2</v>
      </c>
      <c r="E7240" s="29">
        <v>24.4</v>
      </c>
    </row>
    <row r="7241" spans="2:5" x14ac:dyDescent="0.3">
      <c r="B7241" s="28">
        <v>43065.506249999999</v>
      </c>
      <c r="C7241" s="27">
        <f t="shared" si="115"/>
        <v>7237</v>
      </c>
      <c r="D7241" s="29">
        <v>24.2</v>
      </c>
      <c r="E7241" s="29">
        <v>24.4</v>
      </c>
    </row>
    <row r="7242" spans="2:5" x14ac:dyDescent="0.3">
      <c r="B7242" s="28">
        <v>43065.506944444445</v>
      </c>
      <c r="C7242" s="27">
        <f t="shared" si="115"/>
        <v>7238</v>
      </c>
      <c r="D7242" s="29">
        <v>24.2</v>
      </c>
      <c r="E7242" s="29">
        <v>24.4</v>
      </c>
    </row>
    <row r="7243" spans="2:5" x14ac:dyDescent="0.3">
      <c r="B7243" s="28">
        <v>43065.507638888892</v>
      </c>
      <c r="C7243" s="27">
        <f t="shared" si="115"/>
        <v>7239</v>
      </c>
      <c r="D7243" s="29">
        <v>24.3</v>
      </c>
      <c r="E7243" s="29">
        <v>24.5</v>
      </c>
    </row>
    <row r="7244" spans="2:5" x14ac:dyDescent="0.3">
      <c r="B7244" s="28">
        <v>43065.508333333331</v>
      </c>
      <c r="C7244" s="27">
        <f t="shared" si="115"/>
        <v>7240</v>
      </c>
      <c r="D7244" s="29">
        <v>24.3</v>
      </c>
      <c r="E7244" s="29">
        <v>24.5</v>
      </c>
    </row>
    <row r="7245" spans="2:5" x14ac:dyDescent="0.3">
      <c r="B7245" s="28">
        <v>43065.509027777778</v>
      </c>
      <c r="C7245" s="27">
        <f t="shared" si="115"/>
        <v>7241</v>
      </c>
      <c r="D7245" s="29">
        <v>24.3</v>
      </c>
      <c r="E7245" s="29">
        <v>24.4</v>
      </c>
    </row>
    <row r="7246" spans="2:5" x14ac:dyDescent="0.3">
      <c r="B7246" s="28">
        <v>43065.509722222225</v>
      </c>
      <c r="C7246" s="27">
        <f t="shared" si="115"/>
        <v>7242</v>
      </c>
      <c r="D7246" s="29">
        <v>24.3</v>
      </c>
      <c r="E7246" s="29">
        <v>24.4</v>
      </c>
    </row>
    <row r="7247" spans="2:5" x14ac:dyDescent="0.3">
      <c r="B7247" s="28">
        <v>43065.510416666664</v>
      </c>
      <c r="C7247" s="27">
        <f t="shared" si="115"/>
        <v>7243</v>
      </c>
      <c r="D7247" s="29">
        <v>24.3</v>
      </c>
      <c r="E7247" s="29">
        <v>24.5</v>
      </c>
    </row>
    <row r="7248" spans="2:5" x14ac:dyDescent="0.3">
      <c r="B7248" s="28">
        <v>43065.511111111111</v>
      </c>
      <c r="C7248" s="27">
        <f t="shared" si="115"/>
        <v>7244</v>
      </c>
      <c r="D7248" s="29">
        <v>24.3</v>
      </c>
      <c r="E7248" s="29">
        <v>24.5</v>
      </c>
    </row>
    <row r="7249" spans="2:5" x14ac:dyDescent="0.3">
      <c r="B7249" s="28">
        <v>43065.511805555558</v>
      </c>
      <c r="C7249" s="27">
        <f t="shared" si="115"/>
        <v>7245</v>
      </c>
      <c r="D7249" s="29">
        <v>24.4</v>
      </c>
      <c r="E7249" s="29">
        <v>24.6</v>
      </c>
    </row>
    <row r="7250" spans="2:5" x14ac:dyDescent="0.3">
      <c r="B7250" s="28">
        <v>43065.512499999997</v>
      </c>
      <c r="C7250" s="27">
        <f t="shared" si="115"/>
        <v>7246</v>
      </c>
      <c r="D7250" s="29">
        <v>24.4</v>
      </c>
      <c r="E7250" s="29">
        <v>24.6</v>
      </c>
    </row>
    <row r="7251" spans="2:5" x14ac:dyDescent="0.3">
      <c r="B7251" s="28">
        <v>43065.513194444444</v>
      </c>
      <c r="C7251" s="27">
        <f t="shared" si="115"/>
        <v>7247</v>
      </c>
      <c r="D7251" s="29">
        <v>24.5</v>
      </c>
      <c r="E7251" s="29">
        <v>24.7</v>
      </c>
    </row>
    <row r="7252" spans="2:5" x14ac:dyDescent="0.3">
      <c r="B7252" s="28">
        <v>43065.513888888891</v>
      </c>
      <c r="C7252" s="27">
        <f t="shared" si="115"/>
        <v>7248</v>
      </c>
      <c r="D7252" s="29">
        <v>24.5</v>
      </c>
      <c r="E7252" s="29">
        <v>24.7</v>
      </c>
    </row>
    <row r="7253" spans="2:5" x14ac:dyDescent="0.3">
      <c r="B7253" s="28">
        <v>43065.51458333333</v>
      </c>
      <c r="C7253" s="27">
        <f t="shared" si="115"/>
        <v>7249</v>
      </c>
      <c r="D7253" s="29">
        <v>24.5</v>
      </c>
      <c r="E7253" s="29">
        <v>24.8</v>
      </c>
    </row>
    <row r="7254" spans="2:5" x14ac:dyDescent="0.3">
      <c r="B7254" s="28">
        <v>43065.515277777777</v>
      </c>
      <c r="C7254" s="27">
        <f t="shared" si="115"/>
        <v>7250</v>
      </c>
      <c r="D7254" s="29">
        <v>24.6</v>
      </c>
      <c r="E7254" s="29">
        <v>24.8</v>
      </c>
    </row>
    <row r="7255" spans="2:5" x14ac:dyDescent="0.3">
      <c r="B7255" s="28">
        <v>43065.515972222223</v>
      </c>
      <c r="C7255" s="27">
        <f t="shared" si="115"/>
        <v>7251</v>
      </c>
      <c r="D7255" s="29">
        <v>24.6</v>
      </c>
      <c r="E7255" s="29">
        <v>24.8</v>
      </c>
    </row>
    <row r="7256" spans="2:5" x14ac:dyDescent="0.3">
      <c r="B7256" s="28">
        <v>43065.51666666667</v>
      </c>
      <c r="C7256" s="27">
        <f t="shared" si="115"/>
        <v>7252</v>
      </c>
      <c r="D7256" s="29">
        <v>24.6</v>
      </c>
      <c r="E7256" s="29">
        <v>24.8</v>
      </c>
    </row>
    <row r="7257" spans="2:5" x14ac:dyDescent="0.3">
      <c r="B7257" s="28">
        <v>43065.517361111109</v>
      </c>
      <c r="C7257" s="27">
        <f t="shared" si="115"/>
        <v>7253</v>
      </c>
      <c r="D7257" s="29">
        <v>24.6</v>
      </c>
      <c r="E7257" s="29">
        <v>24.8</v>
      </c>
    </row>
    <row r="7258" spans="2:5" x14ac:dyDescent="0.3">
      <c r="B7258" s="28">
        <v>43065.518055555556</v>
      </c>
      <c r="C7258" s="27">
        <f t="shared" si="115"/>
        <v>7254</v>
      </c>
      <c r="D7258" s="29">
        <v>24.6</v>
      </c>
      <c r="E7258" s="29">
        <v>24.9</v>
      </c>
    </row>
    <row r="7259" spans="2:5" x14ac:dyDescent="0.3">
      <c r="B7259" s="28">
        <v>43065.518750000003</v>
      </c>
      <c r="C7259" s="27">
        <f t="shared" si="115"/>
        <v>7255</v>
      </c>
      <c r="D7259" s="29">
        <v>24.7</v>
      </c>
      <c r="E7259" s="29">
        <v>24.9</v>
      </c>
    </row>
    <row r="7260" spans="2:5" x14ac:dyDescent="0.3">
      <c r="B7260" s="28">
        <v>43065.519444444442</v>
      </c>
      <c r="C7260" s="27">
        <f t="shared" si="115"/>
        <v>7256</v>
      </c>
      <c r="D7260" s="29">
        <v>24.7</v>
      </c>
      <c r="E7260" s="29">
        <v>24.9</v>
      </c>
    </row>
    <row r="7261" spans="2:5" x14ac:dyDescent="0.3">
      <c r="B7261" s="28">
        <v>43065.520138888889</v>
      </c>
      <c r="C7261" s="27">
        <f t="shared" si="115"/>
        <v>7257</v>
      </c>
      <c r="D7261" s="29">
        <v>24.7</v>
      </c>
      <c r="E7261" s="29">
        <v>24.9</v>
      </c>
    </row>
    <row r="7262" spans="2:5" x14ac:dyDescent="0.3">
      <c r="B7262" s="28">
        <v>43065.520833333336</v>
      </c>
      <c r="C7262" s="27">
        <f t="shared" si="115"/>
        <v>7258</v>
      </c>
      <c r="D7262" s="29">
        <v>24.7</v>
      </c>
      <c r="E7262" s="29">
        <v>24.9</v>
      </c>
    </row>
    <row r="7263" spans="2:5" x14ac:dyDescent="0.3">
      <c r="B7263" s="28">
        <v>43065.521527777775</v>
      </c>
      <c r="C7263" s="27">
        <f t="shared" si="115"/>
        <v>7259</v>
      </c>
      <c r="D7263" s="29">
        <v>24.7</v>
      </c>
      <c r="E7263" s="29">
        <v>24.9</v>
      </c>
    </row>
    <row r="7264" spans="2:5" x14ac:dyDescent="0.3">
      <c r="B7264" s="28">
        <v>43065.522222222222</v>
      </c>
      <c r="C7264" s="27">
        <f t="shared" si="115"/>
        <v>7260</v>
      </c>
      <c r="D7264" s="29">
        <v>24.7</v>
      </c>
      <c r="E7264" s="29">
        <v>25</v>
      </c>
    </row>
    <row r="7265" spans="2:5" x14ac:dyDescent="0.3">
      <c r="B7265" s="28">
        <v>43065.522916666669</v>
      </c>
      <c r="C7265" s="27">
        <f t="shared" si="115"/>
        <v>7261</v>
      </c>
      <c r="D7265" s="29">
        <v>24.9</v>
      </c>
      <c r="E7265" s="29">
        <v>25</v>
      </c>
    </row>
    <row r="7266" spans="2:5" x14ac:dyDescent="0.3">
      <c r="B7266" s="28">
        <v>43065.523611111108</v>
      </c>
      <c r="C7266" s="27">
        <f t="shared" si="115"/>
        <v>7262</v>
      </c>
      <c r="D7266" s="29">
        <v>24.9</v>
      </c>
      <c r="E7266" s="29">
        <v>25.1</v>
      </c>
    </row>
    <row r="7267" spans="2:5" x14ac:dyDescent="0.3">
      <c r="B7267" s="28">
        <v>43065.524305555555</v>
      </c>
      <c r="C7267" s="27">
        <f t="shared" si="115"/>
        <v>7263</v>
      </c>
      <c r="D7267" s="29">
        <v>24.9</v>
      </c>
      <c r="E7267" s="29">
        <v>25.1</v>
      </c>
    </row>
    <row r="7268" spans="2:5" x14ac:dyDescent="0.3">
      <c r="B7268" s="28">
        <v>43065.525000000001</v>
      </c>
      <c r="C7268" s="27">
        <f t="shared" si="115"/>
        <v>7264</v>
      </c>
      <c r="D7268" s="29">
        <v>25</v>
      </c>
      <c r="E7268" s="29">
        <v>25.2</v>
      </c>
    </row>
    <row r="7269" spans="2:5" x14ac:dyDescent="0.3">
      <c r="B7269" s="28">
        <v>43065.525694444441</v>
      </c>
      <c r="C7269" s="27">
        <f t="shared" si="115"/>
        <v>7265</v>
      </c>
      <c r="D7269" s="29">
        <v>25</v>
      </c>
      <c r="E7269" s="29">
        <v>25.2</v>
      </c>
    </row>
    <row r="7270" spans="2:5" x14ac:dyDescent="0.3">
      <c r="B7270" s="28">
        <v>43065.526388888888</v>
      </c>
      <c r="C7270" s="27">
        <f t="shared" si="115"/>
        <v>7266</v>
      </c>
      <c r="D7270" s="29">
        <v>25</v>
      </c>
      <c r="E7270" s="29">
        <v>25.2</v>
      </c>
    </row>
    <row r="7271" spans="2:5" x14ac:dyDescent="0.3">
      <c r="B7271" s="28">
        <v>43065.527083333334</v>
      </c>
      <c r="C7271" s="27">
        <f t="shared" si="115"/>
        <v>7267</v>
      </c>
      <c r="D7271" s="29">
        <v>25</v>
      </c>
      <c r="E7271" s="29">
        <v>25.2</v>
      </c>
    </row>
    <row r="7272" spans="2:5" x14ac:dyDescent="0.3">
      <c r="B7272" s="28">
        <v>43065.527777777781</v>
      </c>
      <c r="C7272" s="27">
        <f t="shared" si="115"/>
        <v>7268</v>
      </c>
      <c r="D7272" s="29">
        <v>25.1</v>
      </c>
      <c r="E7272" s="29">
        <v>25.3</v>
      </c>
    </row>
    <row r="7273" spans="2:5" x14ac:dyDescent="0.3">
      <c r="B7273" s="28">
        <v>43065.52847222222</v>
      </c>
      <c r="C7273" s="27">
        <f t="shared" si="115"/>
        <v>7269</v>
      </c>
      <c r="D7273" s="29">
        <v>25.1</v>
      </c>
      <c r="E7273" s="29">
        <v>25.3</v>
      </c>
    </row>
    <row r="7274" spans="2:5" x14ac:dyDescent="0.3">
      <c r="B7274" s="28">
        <v>43065.529166666667</v>
      </c>
      <c r="C7274" s="27">
        <f t="shared" si="115"/>
        <v>7270</v>
      </c>
      <c r="D7274" s="29">
        <v>25.1</v>
      </c>
      <c r="E7274" s="29">
        <v>25.3</v>
      </c>
    </row>
    <row r="7275" spans="2:5" x14ac:dyDescent="0.3">
      <c r="B7275" s="28">
        <v>43065.529861111114</v>
      </c>
      <c r="C7275" s="27">
        <f t="shared" si="115"/>
        <v>7271</v>
      </c>
      <c r="D7275" s="29">
        <v>25.1</v>
      </c>
      <c r="E7275" s="29">
        <v>25.3</v>
      </c>
    </row>
    <row r="7276" spans="2:5" x14ac:dyDescent="0.3">
      <c r="B7276" s="28">
        <v>43065.530555555553</v>
      </c>
      <c r="C7276" s="27">
        <f t="shared" si="115"/>
        <v>7272</v>
      </c>
      <c r="D7276" s="29">
        <v>25.2</v>
      </c>
      <c r="E7276" s="29">
        <v>25.5</v>
      </c>
    </row>
    <row r="7277" spans="2:5" x14ac:dyDescent="0.3">
      <c r="B7277" s="28">
        <v>43065.53125</v>
      </c>
      <c r="C7277" s="27">
        <f t="shared" si="115"/>
        <v>7273</v>
      </c>
      <c r="D7277" s="29">
        <v>25.2</v>
      </c>
      <c r="E7277" s="29">
        <v>25.5</v>
      </c>
    </row>
    <row r="7278" spans="2:5" x14ac:dyDescent="0.3">
      <c r="B7278" s="28">
        <v>43065.531944444447</v>
      </c>
      <c r="C7278" s="27">
        <f t="shared" si="115"/>
        <v>7274</v>
      </c>
      <c r="D7278" s="29">
        <v>25.2</v>
      </c>
      <c r="E7278" s="29">
        <v>25.5</v>
      </c>
    </row>
    <row r="7279" spans="2:5" x14ac:dyDescent="0.3">
      <c r="B7279" s="28">
        <v>43065.532638888886</v>
      </c>
      <c r="C7279" s="27">
        <f t="shared" si="115"/>
        <v>7275</v>
      </c>
      <c r="D7279" s="29">
        <v>25.4</v>
      </c>
      <c r="E7279" s="29">
        <v>25.5</v>
      </c>
    </row>
    <row r="7280" spans="2:5" x14ac:dyDescent="0.3">
      <c r="B7280" s="28">
        <v>43065.533333333333</v>
      </c>
      <c r="C7280" s="27">
        <f t="shared" si="115"/>
        <v>7276</v>
      </c>
      <c r="D7280" s="29">
        <v>25.4</v>
      </c>
      <c r="E7280" s="29">
        <v>25.6</v>
      </c>
    </row>
    <row r="7281" spans="2:5" x14ac:dyDescent="0.3">
      <c r="B7281" s="28">
        <v>43065.53402777778</v>
      </c>
      <c r="C7281" s="27">
        <f t="shared" si="115"/>
        <v>7277</v>
      </c>
      <c r="D7281" s="29">
        <v>25.5</v>
      </c>
      <c r="E7281" s="29">
        <v>25.7</v>
      </c>
    </row>
    <row r="7282" spans="2:5" x14ac:dyDescent="0.3">
      <c r="B7282" s="28">
        <v>43065.534722222219</v>
      </c>
      <c r="C7282" s="27">
        <f t="shared" si="115"/>
        <v>7278</v>
      </c>
      <c r="D7282" s="29">
        <v>25.5</v>
      </c>
      <c r="E7282" s="29">
        <v>25.7</v>
      </c>
    </row>
    <row r="7283" spans="2:5" x14ac:dyDescent="0.3">
      <c r="B7283" s="28">
        <v>43065.535416666666</v>
      </c>
      <c r="C7283" s="27">
        <f t="shared" si="115"/>
        <v>7279</v>
      </c>
      <c r="D7283" s="29">
        <v>25.4</v>
      </c>
      <c r="E7283" s="29">
        <v>25.7</v>
      </c>
    </row>
    <row r="7284" spans="2:5" x14ac:dyDescent="0.3">
      <c r="B7284" s="28">
        <v>43065.536111111112</v>
      </c>
      <c r="C7284" s="27">
        <f t="shared" si="115"/>
        <v>7280</v>
      </c>
      <c r="D7284" s="29">
        <v>25.4</v>
      </c>
      <c r="E7284" s="29">
        <v>25.7</v>
      </c>
    </row>
    <row r="7285" spans="2:5" x14ac:dyDescent="0.3">
      <c r="B7285" s="28">
        <v>43065.536805555559</v>
      </c>
      <c r="C7285" s="27">
        <f t="shared" si="115"/>
        <v>7281</v>
      </c>
      <c r="D7285" s="29">
        <v>25.4</v>
      </c>
      <c r="E7285" s="29">
        <v>25.7</v>
      </c>
    </row>
    <row r="7286" spans="2:5" x14ac:dyDescent="0.3">
      <c r="B7286" s="28">
        <v>43065.537499999999</v>
      </c>
      <c r="C7286" s="27">
        <f t="shared" si="115"/>
        <v>7282</v>
      </c>
      <c r="D7286" s="29">
        <v>25.4</v>
      </c>
      <c r="E7286" s="29">
        <v>25.6</v>
      </c>
    </row>
    <row r="7287" spans="2:5" x14ac:dyDescent="0.3">
      <c r="B7287" s="28">
        <v>43065.538194444445</v>
      </c>
      <c r="C7287" s="27">
        <f t="shared" si="115"/>
        <v>7283</v>
      </c>
      <c r="D7287" s="29">
        <v>25.4</v>
      </c>
      <c r="E7287" s="29">
        <v>25.6</v>
      </c>
    </row>
    <row r="7288" spans="2:5" x14ac:dyDescent="0.3">
      <c r="B7288" s="28">
        <v>43065.538888888892</v>
      </c>
      <c r="C7288" s="27">
        <f t="shared" si="115"/>
        <v>7284</v>
      </c>
      <c r="D7288" s="29">
        <v>25.5</v>
      </c>
      <c r="E7288" s="29">
        <v>25.7</v>
      </c>
    </row>
    <row r="7289" spans="2:5" x14ac:dyDescent="0.3">
      <c r="B7289" s="28">
        <v>43065.539583333331</v>
      </c>
      <c r="C7289" s="27">
        <f t="shared" si="115"/>
        <v>7285</v>
      </c>
      <c r="D7289" s="29">
        <v>25.5</v>
      </c>
      <c r="E7289" s="29">
        <v>25.8</v>
      </c>
    </row>
    <row r="7290" spans="2:5" x14ac:dyDescent="0.3">
      <c r="B7290" s="28">
        <v>43065.540277777778</v>
      </c>
      <c r="C7290" s="27">
        <f t="shared" si="115"/>
        <v>7286</v>
      </c>
      <c r="D7290" s="29">
        <v>25.6</v>
      </c>
      <c r="E7290" s="29">
        <v>25.8</v>
      </c>
    </row>
    <row r="7291" spans="2:5" x14ac:dyDescent="0.3">
      <c r="B7291" s="28">
        <v>43065.540972222225</v>
      </c>
      <c r="C7291" s="27">
        <f t="shared" si="115"/>
        <v>7287</v>
      </c>
      <c r="D7291" s="29">
        <v>25.6</v>
      </c>
      <c r="E7291" s="29">
        <v>25.8</v>
      </c>
    </row>
    <row r="7292" spans="2:5" x14ac:dyDescent="0.3">
      <c r="B7292" s="28">
        <v>43065.541666666664</v>
      </c>
      <c r="C7292" s="27">
        <f t="shared" si="115"/>
        <v>7288</v>
      </c>
      <c r="D7292" s="29">
        <v>25.6</v>
      </c>
      <c r="E7292" s="29">
        <v>25.9</v>
      </c>
    </row>
    <row r="7293" spans="2:5" x14ac:dyDescent="0.3">
      <c r="B7293" s="28">
        <v>43065.542361111111</v>
      </c>
      <c r="C7293" s="27">
        <f t="shared" si="115"/>
        <v>7289</v>
      </c>
      <c r="D7293" s="29">
        <v>25.8</v>
      </c>
      <c r="E7293" s="29">
        <v>25.9</v>
      </c>
    </row>
    <row r="7294" spans="2:5" x14ac:dyDescent="0.3">
      <c r="B7294" s="28">
        <v>43065.543055555558</v>
      </c>
      <c r="C7294" s="27">
        <f t="shared" si="115"/>
        <v>7290</v>
      </c>
      <c r="D7294" s="29">
        <v>25.9</v>
      </c>
      <c r="E7294" s="29">
        <v>26.1</v>
      </c>
    </row>
    <row r="7295" spans="2:5" x14ac:dyDescent="0.3">
      <c r="B7295" s="28">
        <v>43065.543749999997</v>
      </c>
      <c r="C7295" s="27">
        <f t="shared" si="115"/>
        <v>7291</v>
      </c>
      <c r="D7295" s="29">
        <v>25.8</v>
      </c>
      <c r="E7295" s="29">
        <v>26.1</v>
      </c>
    </row>
    <row r="7296" spans="2:5" x14ac:dyDescent="0.3">
      <c r="B7296" s="28">
        <v>43065.544444444444</v>
      </c>
      <c r="C7296" s="27">
        <f t="shared" si="115"/>
        <v>7292</v>
      </c>
      <c r="D7296" s="29">
        <v>26</v>
      </c>
      <c r="E7296" s="29">
        <v>26.1</v>
      </c>
    </row>
    <row r="7297" spans="2:5" x14ac:dyDescent="0.3">
      <c r="B7297" s="28">
        <v>43065.545138888891</v>
      </c>
      <c r="C7297" s="27">
        <f t="shared" si="115"/>
        <v>7293</v>
      </c>
      <c r="D7297" s="29">
        <v>26.1</v>
      </c>
      <c r="E7297" s="29">
        <v>26.3</v>
      </c>
    </row>
    <row r="7298" spans="2:5" x14ac:dyDescent="0.3">
      <c r="B7298" s="28">
        <v>43065.54583333333</v>
      </c>
      <c r="C7298" s="27">
        <f t="shared" si="115"/>
        <v>7294</v>
      </c>
      <c r="D7298" s="29">
        <v>26.2</v>
      </c>
      <c r="E7298" s="29">
        <v>26.4</v>
      </c>
    </row>
    <row r="7299" spans="2:5" x14ac:dyDescent="0.3">
      <c r="B7299" s="28">
        <v>43065.546527777777</v>
      </c>
      <c r="C7299" s="27">
        <f t="shared" si="115"/>
        <v>7295</v>
      </c>
      <c r="D7299" s="29">
        <v>26.2</v>
      </c>
      <c r="E7299" s="29">
        <v>26.3</v>
      </c>
    </row>
    <row r="7300" spans="2:5" x14ac:dyDescent="0.3">
      <c r="B7300" s="28">
        <v>43065.547222222223</v>
      </c>
      <c r="C7300" s="27">
        <f t="shared" si="115"/>
        <v>7296</v>
      </c>
      <c r="D7300" s="29">
        <v>26.1</v>
      </c>
      <c r="E7300" s="29">
        <v>26.4</v>
      </c>
    </row>
    <row r="7301" spans="2:5" x14ac:dyDescent="0.3">
      <c r="B7301" s="28">
        <v>43065.54791666667</v>
      </c>
      <c r="C7301" s="27">
        <f t="shared" si="115"/>
        <v>7297</v>
      </c>
      <c r="D7301" s="29">
        <v>26.2</v>
      </c>
      <c r="E7301" s="29">
        <v>26.4</v>
      </c>
    </row>
    <row r="7302" spans="2:5" x14ac:dyDescent="0.3">
      <c r="B7302" s="28">
        <v>43065.548611111109</v>
      </c>
      <c r="C7302" s="27">
        <f t="shared" si="115"/>
        <v>7298</v>
      </c>
      <c r="D7302" s="29">
        <v>26.2</v>
      </c>
      <c r="E7302" s="29">
        <v>26.6</v>
      </c>
    </row>
    <row r="7303" spans="2:5" x14ac:dyDescent="0.3">
      <c r="B7303" s="28">
        <v>43065.549305555556</v>
      </c>
      <c r="C7303" s="27">
        <f t="shared" ref="C7303:C7366" si="116">C7302+1</f>
        <v>7299</v>
      </c>
      <c r="D7303" s="29">
        <v>26.6</v>
      </c>
      <c r="E7303" s="29">
        <v>26.7</v>
      </c>
    </row>
    <row r="7304" spans="2:5" x14ac:dyDescent="0.3">
      <c r="B7304" s="28">
        <v>43065.55</v>
      </c>
      <c r="C7304" s="27">
        <f t="shared" si="116"/>
        <v>7300</v>
      </c>
      <c r="D7304" s="29">
        <v>26.7</v>
      </c>
      <c r="E7304" s="29">
        <v>26.9</v>
      </c>
    </row>
    <row r="7305" spans="2:5" x14ac:dyDescent="0.3">
      <c r="B7305" s="28">
        <v>43065.550694444442</v>
      </c>
      <c r="C7305" s="27">
        <f t="shared" si="116"/>
        <v>7301</v>
      </c>
      <c r="D7305" s="29">
        <v>26.7</v>
      </c>
      <c r="E7305" s="29">
        <v>27</v>
      </c>
    </row>
    <row r="7306" spans="2:5" x14ac:dyDescent="0.3">
      <c r="B7306" s="28">
        <v>43065.551388888889</v>
      </c>
      <c r="C7306" s="27">
        <f t="shared" si="116"/>
        <v>7302</v>
      </c>
      <c r="D7306" s="29">
        <v>26.9</v>
      </c>
      <c r="E7306" s="29">
        <v>27.1</v>
      </c>
    </row>
    <row r="7307" spans="2:5" x14ac:dyDescent="0.3">
      <c r="B7307" s="28">
        <v>43065.552083333336</v>
      </c>
      <c r="C7307" s="27">
        <f t="shared" si="116"/>
        <v>7303</v>
      </c>
      <c r="D7307" s="29">
        <v>27</v>
      </c>
      <c r="E7307" s="29">
        <v>27.2</v>
      </c>
    </row>
    <row r="7308" spans="2:5" x14ac:dyDescent="0.3">
      <c r="B7308" s="28">
        <v>43065.552777777775</v>
      </c>
      <c r="C7308" s="27">
        <f t="shared" si="116"/>
        <v>7304</v>
      </c>
      <c r="D7308" s="29">
        <v>27</v>
      </c>
      <c r="E7308" s="29">
        <v>27.3</v>
      </c>
    </row>
    <row r="7309" spans="2:5" x14ac:dyDescent="0.3">
      <c r="B7309" s="28">
        <v>43065.553472222222</v>
      </c>
      <c r="C7309" s="27">
        <f t="shared" si="116"/>
        <v>7305</v>
      </c>
      <c r="D7309" s="29">
        <v>27.2</v>
      </c>
      <c r="E7309" s="29">
        <v>27.5</v>
      </c>
    </row>
    <row r="7310" spans="2:5" x14ac:dyDescent="0.3">
      <c r="B7310" s="28">
        <v>43065.554166666669</v>
      </c>
      <c r="C7310" s="27">
        <f t="shared" si="116"/>
        <v>7306</v>
      </c>
      <c r="D7310" s="29">
        <v>27.2</v>
      </c>
      <c r="E7310" s="29">
        <v>27.6</v>
      </c>
    </row>
    <row r="7311" spans="2:5" x14ac:dyDescent="0.3">
      <c r="B7311" s="28">
        <v>43065.554861111108</v>
      </c>
      <c r="C7311" s="27">
        <f t="shared" si="116"/>
        <v>7307</v>
      </c>
      <c r="D7311" s="29">
        <v>27.2</v>
      </c>
      <c r="E7311" s="29">
        <v>27.6</v>
      </c>
    </row>
    <row r="7312" spans="2:5" x14ac:dyDescent="0.3">
      <c r="B7312" s="28">
        <v>43065.555555555555</v>
      </c>
      <c r="C7312" s="27">
        <f t="shared" si="116"/>
        <v>7308</v>
      </c>
      <c r="D7312" s="29">
        <v>26.9</v>
      </c>
      <c r="E7312" s="29">
        <v>27.5</v>
      </c>
    </row>
    <row r="7313" spans="2:5" x14ac:dyDescent="0.3">
      <c r="B7313" s="28">
        <v>43065.556250000001</v>
      </c>
      <c r="C7313" s="27">
        <f t="shared" si="116"/>
        <v>7309</v>
      </c>
      <c r="D7313" s="29">
        <v>26.8</v>
      </c>
      <c r="E7313" s="29">
        <v>27.3</v>
      </c>
    </row>
    <row r="7314" spans="2:5" x14ac:dyDescent="0.3">
      <c r="B7314" s="28">
        <v>43065.556944444441</v>
      </c>
      <c r="C7314" s="27">
        <f t="shared" si="116"/>
        <v>7310</v>
      </c>
      <c r="D7314" s="29">
        <v>26.6</v>
      </c>
      <c r="E7314" s="29">
        <v>27.2</v>
      </c>
    </row>
    <row r="7315" spans="2:5" x14ac:dyDescent="0.3">
      <c r="B7315" s="28">
        <v>43065.557638888888</v>
      </c>
      <c r="C7315" s="27">
        <f t="shared" si="116"/>
        <v>7311</v>
      </c>
      <c r="D7315" s="29">
        <v>26.6</v>
      </c>
      <c r="E7315" s="29">
        <v>27.1</v>
      </c>
    </row>
    <row r="7316" spans="2:5" x14ac:dyDescent="0.3">
      <c r="B7316" s="28">
        <v>43065.558333333334</v>
      </c>
      <c r="C7316" s="27">
        <f t="shared" si="116"/>
        <v>7312</v>
      </c>
      <c r="D7316" s="29">
        <v>26.6</v>
      </c>
      <c r="E7316" s="29">
        <v>27.1</v>
      </c>
    </row>
    <row r="7317" spans="2:5" x14ac:dyDescent="0.3">
      <c r="B7317" s="28">
        <v>43065.559027777781</v>
      </c>
      <c r="C7317" s="27">
        <f t="shared" si="116"/>
        <v>7313</v>
      </c>
      <c r="D7317" s="29">
        <v>26.7</v>
      </c>
      <c r="E7317" s="29">
        <v>27.2</v>
      </c>
    </row>
    <row r="7318" spans="2:5" x14ac:dyDescent="0.3">
      <c r="B7318" s="28">
        <v>43065.55972222222</v>
      </c>
      <c r="C7318" s="27">
        <f t="shared" si="116"/>
        <v>7314</v>
      </c>
      <c r="D7318" s="29">
        <v>26.9</v>
      </c>
      <c r="E7318" s="29">
        <v>27.2</v>
      </c>
    </row>
    <row r="7319" spans="2:5" x14ac:dyDescent="0.3">
      <c r="B7319" s="28">
        <v>43065.560416666667</v>
      </c>
      <c r="C7319" s="27">
        <f t="shared" si="116"/>
        <v>7315</v>
      </c>
      <c r="D7319" s="29">
        <v>26.9</v>
      </c>
      <c r="E7319" s="29">
        <v>27.3</v>
      </c>
    </row>
    <row r="7320" spans="2:5" x14ac:dyDescent="0.3">
      <c r="B7320" s="28">
        <v>43065.561111111114</v>
      </c>
      <c r="C7320" s="27">
        <f t="shared" si="116"/>
        <v>7316</v>
      </c>
      <c r="D7320" s="29">
        <v>26.9</v>
      </c>
      <c r="E7320" s="29">
        <v>27.3</v>
      </c>
    </row>
    <row r="7321" spans="2:5" x14ac:dyDescent="0.3">
      <c r="B7321" s="28">
        <v>43065.561805555553</v>
      </c>
      <c r="C7321" s="27">
        <f t="shared" si="116"/>
        <v>7317</v>
      </c>
      <c r="D7321" s="29">
        <v>27</v>
      </c>
      <c r="E7321" s="29">
        <v>27.5</v>
      </c>
    </row>
    <row r="7322" spans="2:5" x14ac:dyDescent="0.3">
      <c r="B7322" s="28">
        <v>43065.5625</v>
      </c>
      <c r="C7322" s="27">
        <f t="shared" si="116"/>
        <v>7318</v>
      </c>
      <c r="D7322" s="29">
        <v>27.2</v>
      </c>
      <c r="E7322" s="29">
        <v>27.6</v>
      </c>
    </row>
    <row r="7323" spans="2:5" x14ac:dyDescent="0.3">
      <c r="B7323" s="28">
        <v>43065.563194444447</v>
      </c>
      <c r="C7323" s="27">
        <f t="shared" si="116"/>
        <v>7319</v>
      </c>
      <c r="D7323" s="29">
        <v>27.5</v>
      </c>
      <c r="E7323" s="29">
        <v>27.7</v>
      </c>
    </row>
    <row r="7324" spans="2:5" x14ac:dyDescent="0.3">
      <c r="B7324" s="28">
        <v>43065.563888888886</v>
      </c>
      <c r="C7324" s="27">
        <f t="shared" si="116"/>
        <v>7320</v>
      </c>
      <c r="D7324" s="29">
        <v>27.5</v>
      </c>
      <c r="E7324" s="29">
        <v>27.8</v>
      </c>
    </row>
    <row r="7325" spans="2:5" x14ac:dyDescent="0.3">
      <c r="B7325" s="28">
        <v>43065.564583333333</v>
      </c>
      <c r="C7325" s="27">
        <f t="shared" si="116"/>
        <v>7321</v>
      </c>
      <c r="D7325" s="29">
        <v>27.5</v>
      </c>
      <c r="E7325" s="29">
        <v>27.8</v>
      </c>
    </row>
    <row r="7326" spans="2:5" x14ac:dyDescent="0.3">
      <c r="B7326" s="28">
        <v>43065.56527777778</v>
      </c>
      <c r="C7326" s="27">
        <f t="shared" si="116"/>
        <v>7322</v>
      </c>
      <c r="D7326" s="29">
        <v>27.5</v>
      </c>
      <c r="E7326" s="29">
        <v>27.8</v>
      </c>
    </row>
    <row r="7327" spans="2:5" x14ac:dyDescent="0.3">
      <c r="B7327" s="28">
        <v>43065.565972222219</v>
      </c>
      <c r="C7327" s="27">
        <f t="shared" si="116"/>
        <v>7323</v>
      </c>
      <c r="D7327" s="29">
        <v>27.5</v>
      </c>
      <c r="E7327" s="29">
        <v>27.9</v>
      </c>
    </row>
    <row r="7328" spans="2:5" x14ac:dyDescent="0.3">
      <c r="B7328" s="28">
        <v>43065.566666666666</v>
      </c>
      <c r="C7328" s="27">
        <f t="shared" si="116"/>
        <v>7324</v>
      </c>
      <c r="D7328" s="29">
        <v>27.8</v>
      </c>
      <c r="E7328" s="29">
        <v>28.1</v>
      </c>
    </row>
    <row r="7329" spans="2:5" x14ac:dyDescent="0.3">
      <c r="B7329" s="28">
        <v>43065.567361111112</v>
      </c>
      <c r="C7329" s="27">
        <f t="shared" si="116"/>
        <v>7325</v>
      </c>
      <c r="D7329" s="29">
        <v>28.3</v>
      </c>
      <c r="E7329" s="29">
        <v>28.4</v>
      </c>
    </row>
    <row r="7330" spans="2:5" x14ac:dyDescent="0.3">
      <c r="B7330" s="28">
        <v>43065.568055555559</v>
      </c>
      <c r="C7330" s="27">
        <f t="shared" si="116"/>
        <v>7326</v>
      </c>
      <c r="D7330" s="29">
        <v>28.4</v>
      </c>
      <c r="E7330" s="29">
        <v>28.5</v>
      </c>
    </row>
    <row r="7331" spans="2:5" x14ac:dyDescent="0.3">
      <c r="B7331" s="28">
        <v>43065.568749999999</v>
      </c>
      <c r="C7331" s="27">
        <f t="shared" si="116"/>
        <v>7327</v>
      </c>
      <c r="D7331" s="29">
        <v>28</v>
      </c>
      <c r="E7331" s="29">
        <v>28.6</v>
      </c>
    </row>
    <row r="7332" spans="2:5" x14ac:dyDescent="0.3">
      <c r="B7332" s="28">
        <v>43065.569444444445</v>
      </c>
      <c r="C7332" s="27">
        <f t="shared" si="116"/>
        <v>7328</v>
      </c>
      <c r="D7332" s="29">
        <v>28.2</v>
      </c>
      <c r="E7332" s="29">
        <v>28.6</v>
      </c>
    </row>
    <row r="7333" spans="2:5" x14ac:dyDescent="0.3">
      <c r="B7333" s="28">
        <v>43065.570138888892</v>
      </c>
      <c r="C7333" s="27">
        <f t="shared" si="116"/>
        <v>7329</v>
      </c>
      <c r="D7333" s="29">
        <v>28.5</v>
      </c>
      <c r="E7333" s="29">
        <v>28.9</v>
      </c>
    </row>
    <row r="7334" spans="2:5" x14ac:dyDescent="0.3">
      <c r="B7334" s="28">
        <v>43065.570833333331</v>
      </c>
      <c r="C7334" s="27">
        <f t="shared" si="116"/>
        <v>7330</v>
      </c>
      <c r="D7334" s="29">
        <v>28.6</v>
      </c>
      <c r="E7334" s="29">
        <v>29</v>
      </c>
    </row>
    <row r="7335" spans="2:5" x14ac:dyDescent="0.3">
      <c r="B7335" s="28">
        <v>43065.571527777778</v>
      </c>
      <c r="C7335" s="27">
        <f t="shared" si="116"/>
        <v>7331</v>
      </c>
      <c r="D7335" s="29">
        <v>28.8</v>
      </c>
      <c r="E7335" s="29">
        <v>29.1</v>
      </c>
    </row>
    <row r="7336" spans="2:5" x14ac:dyDescent="0.3">
      <c r="B7336" s="28">
        <v>43065.572222222225</v>
      </c>
      <c r="C7336" s="27">
        <f t="shared" si="116"/>
        <v>7332</v>
      </c>
      <c r="D7336" s="29">
        <v>28.9</v>
      </c>
      <c r="E7336" s="29">
        <v>29.2</v>
      </c>
    </row>
    <row r="7337" spans="2:5" x14ac:dyDescent="0.3">
      <c r="B7337" s="28">
        <v>43065.572916666664</v>
      </c>
      <c r="C7337" s="27">
        <f t="shared" si="116"/>
        <v>7333</v>
      </c>
      <c r="D7337" s="29">
        <v>29.1</v>
      </c>
      <c r="E7337" s="29">
        <v>29.3</v>
      </c>
    </row>
    <row r="7338" spans="2:5" x14ac:dyDescent="0.3">
      <c r="B7338" s="28">
        <v>43065.573611111111</v>
      </c>
      <c r="C7338" s="27">
        <f t="shared" si="116"/>
        <v>7334</v>
      </c>
      <c r="D7338" s="29">
        <v>29</v>
      </c>
      <c r="E7338" s="29">
        <v>29.5</v>
      </c>
    </row>
    <row r="7339" spans="2:5" x14ac:dyDescent="0.3">
      <c r="B7339" s="28">
        <v>43065.574305555558</v>
      </c>
      <c r="C7339" s="27">
        <f t="shared" si="116"/>
        <v>7335</v>
      </c>
      <c r="D7339" s="29">
        <v>29</v>
      </c>
      <c r="E7339" s="29">
        <v>29.6</v>
      </c>
    </row>
    <row r="7340" spans="2:5" x14ac:dyDescent="0.3">
      <c r="B7340" s="28">
        <v>43065.574999999997</v>
      </c>
      <c r="C7340" s="27">
        <f t="shared" si="116"/>
        <v>7336</v>
      </c>
      <c r="D7340" s="29">
        <v>29</v>
      </c>
      <c r="E7340" s="29">
        <v>29.6</v>
      </c>
    </row>
    <row r="7341" spans="2:5" x14ac:dyDescent="0.3">
      <c r="B7341" s="28">
        <v>43065.575694444444</v>
      </c>
      <c r="C7341" s="27">
        <f t="shared" si="116"/>
        <v>7337</v>
      </c>
      <c r="D7341" s="29">
        <v>29.1</v>
      </c>
      <c r="E7341" s="29">
        <v>29.7</v>
      </c>
    </row>
    <row r="7342" spans="2:5" x14ac:dyDescent="0.3">
      <c r="B7342" s="28">
        <v>43065.576388888891</v>
      </c>
      <c r="C7342" s="27">
        <f t="shared" si="116"/>
        <v>7338</v>
      </c>
      <c r="D7342" s="29">
        <v>29.4</v>
      </c>
      <c r="E7342" s="29">
        <v>30.1</v>
      </c>
    </row>
    <row r="7343" spans="2:5" x14ac:dyDescent="0.3">
      <c r="B7343" s="28">
        <v>43065.57708333333</v>
      </c>
      <c r="C7343" s="27">
        <f t="shared" si="116"/>
        <v>7339</v>
      </c>
      <c r="D7343" s="29">
        <v>29.4</v>
      </c>
      <c r="E7343" s="29">
        <v>30.1</v>
      </c>
    </row>
    <row r="7344" spans="2:5" x14ac:dyDescent="0.3">
      <c r="B7344" s="28">
        <v>43065.577777777777</v>
      </c>
      <c r="C7344" s="27">
        <f t="shared" si="116"/>
        <v>7340</v>
      </c>
      <c r="D7344" s="29">
        <v>29.5</v>
      </c>
      <c r="E7344" s="29">
        <v>30.1</v>
      </c>
    </row>
    <row r="7345" spans="2:5" x14ac:dyDescent="0.3">
      <c r="B7345" s="28">
        <v>43065.578472222223</v>
      </c>
      <c r="C7345" s="27">
        <f t="shared" si="116"/>
        <v>7341</v>
      </c>
      <c r="D7345" s="29">
        <v>30</v>
      </c>
      <c r="E7345" s="29">
        <v>30.2</v>
      </c>
    </row>
    <row r="7346" spans="2:5" x14ac:dyDescent="0.3">
      <c r="B7346" s="28">
        <v>43065.57916666667</v>
      </c>
      <c r="C7346" s="27">
        <f t="shared" si="116"/>
        <v>7342</v>
      </c>
      <c r="D7346" s="29">
        <v>30.1</v>
      </c>
      <c r="E7346" s="29">
        <v>30.3</v>
      </c>
    </row>
    <row r="7347" spans="2:5" x14ac:dyDescent="0.3">
      <c r="B7347" s="28">
        <v>43065.579861111109</v>
      </c>
      <c r="C7347" s="27">
        <f t="shared" si="116"/>
        <v>7343</v>
      </c>
      <c r="D7347" s="29">
        <v>30.2</v>
      </c>
      <c r="E7347" s="29">
        <v>30.4</v>
      </c>
    </row>
    <row r="7348" spans="2:5" x14ac:dyDescent="0.3">
      <c r="B7348" s="28">
        <v>43065.580555555556</v>
      </c>
      <c r="C7348" s="27">
        <f t="shared" si="116"/>
        <v>7344</v>
      </c>
      <c r="D7348" s="29">
        <v>30</v>
      </c>
      <c r="E7348" s="29">
        <v>30.5</v>
      </c>
    </row>
    <row r="7349" spans="2:5" x14ac:dyDescent="0.3">
      <c r="B7349" s="28">
        <v>43065.581250000003</v>
      </c>
      <c r="C7349" s="27">
        <f t="shared" si="116"/>
        <v>7345</v>
      </c>
      <c r="D7349" s="29">
        <v>30</v>
      </c>
      <c r="E7349" s="29">
        <v>30.3</v>
      </c>
    </row>
    <row r="7350" spans="2:5" x14ac:dyDescent="0.3">
      <c r="B7350" s="28">
        <v>43065.581944444442</v>
      </c>
      <c r="C7350" s="27">
        <f t="shared" si="116"/>
        <v>7346</v>
      </c>
      <c r="D7350" s="29">
        <v>29.4</v>
      </c>
      <c r="E7350" s="29">
        <v>30.1</v>
      </c>
    </row>
    <row r="7351" spans="2:5" x14ac:dyDescent="0.3">
      <c r="B7351" s="28">
        <v>43065.582638888889</v>
      </c>
      <c r="C7351" s="27">
        <f t="shared" si="116"/>
        <v>7347</v>
      </c>
      <c r="D7351" s="29">
        <v>29.1</v>
      </c>
      <c r="E7351" s="29">
        <v>30.1</v>
      </c>
    </row>
    <row r="7352" spans="2:5" x14ac:dyDescent="0.3">
      <c r="B7352" s="28">
        <v>43065.583333333336</v>
      </c>
      <c r="C7352" s="27">
        <f t="shared" si="116"/>
        <v>7348</v>
      </c>
      <c r="D7352" s="29">
        <v>28.9</v>
      </c>
      <c r="E7352" s="29">
        <v>29.7</v>
      </c>
    </row>
    <row r="7353" spans="2:5" x14ac:dyDescent="0.3">
      <c r="B7353" s="28">
        <v>43065.584027777775</v>
      </c>
      <c r="C7353" s="27">
        <f t="shared" si="116"/>
        <v>7349</v>
      </c>
      <c r="D7353" s="29">
        <v>28.5</v>
      </c>
      <c r="E7353" s="29">
        <v>29.6</v>
      </c>
    </row>
    <row r="7354" spans="2:5" x14ac:dyDescent="0.3">
      <c r="B7354" s="28">
        <v>43065.584722222222</v>
      </c>
      <c r="C7354" s="27">
        <f t="shared" si="116"/>
        <v>7350</v>
      </c>
      <c r="D7354" s="29">
        <v>28.4</v>
      </c>
      <c r="E7354" s="29">
        <v>29.3</v>
      </c>
    </row>
    <row r="7355" spans="2:5" x14ac:dyDescent="0.3">
      <c r="B7355" s="28">
        <v>43065.585416666669</v>
      </c>
      <c r="C7355" s="27">
        <f t="shared" si="116"/>
        <v>7351</v>
      </c>
      <c r="D7355" s="29">
        <v>28.6</v>
      </c>
      <c r="E7355" s="29">
        <v>29.3</v>
      </c>
    </row>
    <row r="7356" spans="2:5" x14ac:dyDescent="0.3">
      <c r="B7356" s="28">
        <v>43065.586111111108</v>
      </c>
      <c r="C7356" s="27">
        <f t="shared" si="116"/>
        <v>7352</v>
      </c>
      <c r="D7356" s="29">
        <v>28.5</v>
      </c>
      <c r="E7356" s="29">
        <v>29.1</v>
      </c>
    </row>
    <row r="7357" spans="2:5" x14ac:dyDescent="0.3">
      <c r="B7357" s="28">
        <v>43065.586805555555</v>
      </c>
      <c r="C7357" s="27">
        <f t="shared" si="116"/>
        <v>7353</v>
      </c>
      <c r="D7357" s="29">
        <v>28.5</v>
      </c>
      <c r="E7357" s="29">
        <v>29.1</v>
      </c>
    </row>
    <row r="7358" spans="2:5" x14ac:dyDescent="0.3">
      <c r="B7358" s="28">
        <v>43065.587500000001</v>
      </c>
      <c r="C7358" s="27">
        <f t="shared" si="116"/>
        <v>7354</v>
      </c>
      <c r="D7358" s="29">
        <v>28.6</v>
      </c>
      <c r="E7358" s="29">
        <v>29.1</v>
      </c>
    </row>
    <row r="7359" spans="2:5" x14ac:dyDescent="0.3">
      <c r="B7359" s="28">
        <v>43065.588194444441</v>
      </c>
      <c r="C7359" s="27">
        <f t="shared" si="116"/>
        <v>7355</v>
      </c>
      <c r="D7359" s="29">
        <v>28.8</v>
      </c>
      <c r="E7359" s="29">
        <v>29.2</v>
      </c>
    </row>
    <row r="7360" spans="2:5" x14ac:dyDescent="0.3">
      <c r="B7360" s="28">
        <v>43065.588888888888</v>
      </c>
      <c r="C7360" s="27">
        <f t="shared" si="116"/>
        <v>7356</v>
      </c>
      <c r="D7360" s="29">
        <v>28.8</v>
      </c>
      <c r="E7360" s="29">
        <v>29.2</v>
      </c>
    </row>
    <row r="7361" spans="2:5" x14ac:dyDescent="0.3">
      <c r="B7361" s="28">
        <v>43065.589583333334</v>
      </c>
      <c r="C7361" s="27">
        <f t="shared" si="116"/>
        <v>7357</v>
      </c>
      <c r="D7361" s="29">
        <v>28.6</v>
      </c>
      <c r="E7361" s="29">
        <v>29.2</v>
      </c>
    </row>
    <row r="7362" spans="2:5" x14ac:dyDescent="0.3">
      <c r="B7362" s="28">
        <v>43065.590277777781</v>
      </c>
      <c r="C7362" s="27">
        <f t="shared" si="116"/>
        <v>7358</v>
      </c>
      <c r="D7362" s="29">
        <v>28.5</v>
      </c>
      <c r="E7362" s="29">
        <v>29.2</v>
      </c>
    </row>
    <row r="7363" spans="2:5" x14ac:dyDescent="0.3">
      <c r="B7363" s="28">
        <v>43065.59097222222</v>
      </c>
      <c r="C7363" s="27">
        <f t="shared" si="116"/>
        <v>7359</v>
      </c>
      <c r="D7363" s="29">
        <v>28.6</v>
      </c>
      <c r="E7363" s="29">
        <v>29.3</v>
      </c>
    </row>
    <row r="7364" spans="2:5" x14ac:dyDescent="0.3">
      <c r="B7364" s="28">
        <v>43065.591666666667</v>
      </c>
      <c r="C7364" s="27">
        <f t="shared" si="116"/>
        <v>7360</v>
      </c>
      <c r="D7364" s="29">
        <v>28.5</v>
      </c>
      <c r="E7364" s="29">
        <v>29.2</v>
      </c>
    </row>
    <row r="7365" spans="2:5" x14ac:dyDescent="0.3">
      <c r="B7365" s="28">
        <v>43065.592361111114</v>
      </c>
      <c r="C7365" s="27">
        <f t="shared" si="116"/>
        <v>7361</v>
      </c>
      <c r="D7365" s="29">
        <v>28.4</v>
      </c>
      <c r="E7365" s="29">
        <v>29.2</v>
      </c>
    </row>
    <row r="7366" spans="2:5" x14ac:dyDescent="0.3">
      <c r="B7366" s="28">
        <v>43065.593055555553</v>
      </c>
      <c r="C7366" s="27">
        <f t="shared" si="116"/>
        <v>7362</v>
      </c>
      <c r="D7366" s="29">
        <v>28.2</v>
      </c>
      <c r="E7366" s="29">
        <v>29.2</v>
      </c>
    </row>
    <row r="7367" spans="2:5" x14ac:dyDescent="0.3">
      <c r="B7367" s="28">
        <v>43065.59375</v>
      </c>
      <c r="C7367" s="27">
        <f t="shared" ref="C7367:C7430" si="117">C7366+1</f>
        <v>7363</v>
      </c>
      <c r="D7367" s="29">
        <v>28.2</v>
      </c>
      <c r="E7367" s="29">
        <v>29.2</v>
      </c>
    </row>
    <row r="7368" spans="2:5" x14ac:dyDescent="0.3">
      <c r="B7368" s="28">
        <v>43065.594444444447</v>
      </c>
      <c r="C7368" s="27">
        <f t="shared" si="117"/>
        <v>7364</v>
      </c>
      <c r="D7368" s="29">
        <v>28</v>
      </c>
      <c r="E7368" s="29">
        <v>29.1</v>
      </c>
    </row>
    <row r="7369" spans="2:5" x14ac:dyDescent="0.3">
      <c r="B7369" s="28">
        <v>43065.595138888886</v>
      </c>
      <c r="C7369" s="27">
        <f t="shared" si="117"/>
        <v>7365</v>
      </c>
      <c r="D7369" s="29">
        <v>28.2</v>
      </c>
      <c r="E7369" s="29">
        <v>29</v>
      </c>
    </row>
    <row r="7370" spans="2:5" x14ac:dyDescent="0.3">
      <c r="B7370" s="28">
        <v>43065.595833333333</v>
      </c>
      <c r="C7370" s="27">
        <f t="shared" si="117"/>
        <v>7366</v>
      </c>
      <c r="D7370" s="29">
        <v>28.1</v>
      </c>
      <c r="E7370" s="29">
        <v>29</v>
      </c>
    </row>
    <row r="7371" spans="2:5" x14ac:dyDescent="0.3">
      <c r="B7371" s="28">
        <v>43065.59652777778</v>
      </c>
      <c r="C7371" s="27">
        <f t="shared" si="117"/>
        <v>7367</v>
      </c>
      <c r="D7371" s="29">
        <v>28</v>
      </c>
      <c r="E7371" s="29">
        <v>28.9</v>
      </c>
    </row>
    <row r="7372" spans="2:5" x14ac:dyDescent="0.3">
      <c r="B7372" s="28">
        <v>43065.597222222219</v>
      </c>
      <c r="C7372" s="27">
        <f t="shared" si="117"/>
        <v>7368</v>
      </c>
      <c r="D7372" s="29">
        <v>28</v>
      </c>
      <c r="E7372" s="29">
        <v>28.9</v>
      </c>
    </row>
    <row r="7373" spans="2:5" x14ac:dyDescent="0.3">
      <c r="B7373" s="28">
        <v>43065.597916666666</v>
      </c>
      <c r="C7373" s="27">
        <f t="shared" si="117"/>
        <v>7369</v>
      </c>
      <c r="D7373" s="29">
        <v>28.2</v>
      </c>
      <c r="E7373" s="29">
        <v>28.9</v>
      </c>
    </row>
    <row r="7374" spans="2:5" x14ac:dyDescent="0.3">
      <c r="B7374" s="28">
        <v>43065.598611111112</v>
      </c>
      <c r="C7374" s="27">
        <f t="shared" si="117"/>
        <v>7370</v>
      </c>
      <c r="D7374" s="29">
        <v>28</v>
      </c>
      <c r="E7374" s="29">
        <v>28.7</v>
      </c>
    </row>
    <row r="7375" spans="2:5" x14ac:dyDescent="0.3">
      <c r="B7375" s="28">
        <v>43065.599305555559</v>
      </c>
      <c r="C7375" s="27">
        <f t="shared" si="117"/>
        <v>7371</v>
      </c>
      <c r="D7375" s="29">
        <v>28</v>
      </c>
      <c r="E7375" s="29">
        <v>28.7</v>
      </c>
    </row>
    <row r="7376" spans="2:5" x14ac:dyDescent="0.3">
      <c r="B7376" s="28">
        <v>43065.599999999999</v>
      </c>
      <c r="C7376" s="27">
        <f t="shared" si="117"/>
        <v>7372</v>
      </c>
      <c r="D7376" s="29">
        <v>27.8</v>
      </c>
      <c r="E7376" s="29">
        <v>28.6</v>
      </c>
    </row>
    <row r="7377" spans="2:5" x14ac:dyDescent="0.3">
      <c r="B7377" s="28">
        <v>43065.600694444445</v>
      </c>
      <c r="C7377" s="27">
        <f t="shared" si="117"/>
        <v>7373</v>
      </c>
      <c r="D7377" s="29">
        <v>27.7</v>
      </c>
      <c r="E7377" s="29">
        <v>28.5</v>
      </c>
    </row>
    <row r="7378" spans="2:5" x14ac:dyDescent="0.3">
      <c r="B7378" s="28">
        <v>43065.601388888892</v>
      </c>
      <c r="C7378" s="27">
        <f t="shared" si="117"/>
        <v>7374</v>
      </c>
      <c r="D7378" s="29">
        <v>27.8</v>
      </c>
      <c r="E7378" s="29">
        <v>28.5</v>
      </c>
    </row>
    <row r="7379" spans="2:5" x14ac:dyDescent="0.3">
      <c r="B7379" s="28">
        <v>43065.602083333331</v>
      </c>
      <c r="C7379" s="27">
        <f t="shared" si="117"/>
        <v>7375</v>
      </c>
      <c r="D7379" s="29">
        <v>27.8</v>
      </c>
      <c r="E7379" s="29">
        <v>28.5</v>
      </c>
    </row>
    <row r="7380" spans="2:5" x14ac:dyDescent="0.3">
      <c r="B7380" s="28">
        <v>43065.602777777778</v>
      </c>
      <c r="C7380" s="27">
        <f t="shared" si="117"/>
        <v>7376</v>
      </c>
      <c r="D7380" s="29">
        <v>27.8</v>
      </c>
      <c r="E7380" s="29">
        <v>28.5</v>
      </c>
    </row>
    <row r="7381" spans="2:5" x14ac:dyDescent="0.3">
      <c r="B7381" s="28">
        <v>43065.603472222225</v>
      </c>
      <c r="C7381" s="27">
        <f t="shared" si="117"/>
        <v>7377</v>
      </c>
      <c r="D7381" s="29">
        <v>27.8</v>
      </c>
      <c r="E7381" s="29">
        <v>28.5</v>
      </c>
    </row>
    <row r="7382" spans="2:5" x14ac:dyDescent="0.3">
      <c r="B7382" s="28">
        <v>43065.604166666664</v>
      </c>
      <c r="C7382" s="27">
        <f t="shared" si="117"/>
        <v>7378</v>
      </c>
      <c r="D7382" s="29">
        <v>27.8</v>
      </c>
      <c r="E7382" s="29">
        <v>28.4</v>
      </c>
    </row>
    <row r="7383" spans="2:5" x14ac:dyDescent="0.3">
      <c r="B7383" s="28">
        <v>43065.604861111111</v>
      </c>
      <c r="C7383" s="27">
        <f t="shared" si="117"/>
        <v>7379</v>
      </c>
      <c r="D7383" s="29">
        <v>27.8</v>
      </c>
      <c r="E7383" s="29">
        <v>28.4</v>
      </c>
    </row>
    <row r="7384" spans="2:5" x14ac:dyDescent="0.3">
      <c r="B7384" s="28">
        <v>43065.605555555558</v>
      </c>
      <c r="C7384" s="27">
        <f t="shared" si="117"/>
        <v>7380</v>
      </c>
      <c r="D7384" s="29">
        <v>27.8</v>
      </c>
      <c r="E7384" s="29">
        <v>28.4</v>
      </c>
    </row>
    <row r="7385" spans="2:5" x14ac:dyDescent="0.3">
      <c r="B7385" s="28">
        <v>43065.606249999997</v>
      </c>
      <c r="C7385" s="27">
        <f t="shared" si="117"/>
        <v>7381</v>
      </c>
      <c r="D7385" s="29">
        <v>27.8</v>
      </c>
      <c r="E7385" s="29">
        <v>28.5</v>
      </c>
    </row>
    <row r="7386" spans="2:5" x14ac:dyDescent="0.3">
      <c r="B7386" s="28">
        <v>43065.606944444444</v>
      </c>
      <c r="C7386" s="27">
        <f t="shared" si="117"/>
        <v>7382</v>
      </c>
      <c r="D7386" s="29">
        <v>27.8</v>
      </c>
      <c r="E7386" s="29">
        <v>28.5</v>
      </c>
    </row>
    <row r="7387" spans="2:5" x14ac:dyDescent="0.3">
      <c r="B7387" s="28">
        <v>43065.607638888891</v>
      </c>
      <c r="C7387" s="27">
        <f t="shared" si="117"/>
        <v>7383</v>
      </c>
      <c r="D7387" s="29">
        <v>27.8</v>
      </c>
      <c r="E7387" s="29">
        <v>28.5</v>
      </c>
    </row>
    <row r="7388" spans="2:5" x14ac:dyDescent="0.3">
      <c r="B7388" s="28">
        <v>43065.60833333333</v>
      </c>
      <c r="C7388" s="27">
        <f t="shared" si="117"/>
        <v>7384</v>
      </c>
      <c r="D7388" s="29">
        <v>27.8</v>
      </c>
      <c r="E7388" s="29">
        <v>28.4</v>
      </c>
    </row>
    <row r="7389" spans="2:5" x14ac:dyDescent="0.3">
      <c r="B7389" s="28">
        <v>43065.609027777777</v>
      </c>
      <c r="C7389" s="27">
        <f t="shared" si="117"/>
        <v>7385</v>
      </c>
      <c r="D7389" s="29">
        <v>27.8</v>
      </c>
      <c r="E7389" s="29">
        <v>28.4</v>
      </c>
    </row>
    <row r="7390" spans="2:5" x14ac:dyDescent="0.3">
      <c r="B7390" s="28">
        <v>43065.609722222223</v>
      </c>
      <c r="C7390" s="27">
        <f t="shared" si="117"/>
        <v>7386</v>
      </c>
      <c r="D7390" s="29">
        <v>27.7</v>
      </c>
      <c r="E7390" s="29">
        <v>28.4</v>
      </c>
    </row>
    <row r="7391" spans="2:5" x14ac:dyDescent="0.3">
      <c r="B7391" s="28">
        <v>43065.61041666667</v>
      </c>
      <c r="C7391" s="27">
        <f t="shared" si="117"/>
        <v>7387</v>
      </c>
      <c r="D7391" s="29">
        <v>27.7</v>
      </c>
      <c r="E7391" s="29">
        <v>28.4</v>
      </c>
    </row>
    <row r="7392" spans="2:5" x14ac:dyDescent="0.3">
      <c r="B7392" s="28">
        <v>43065.611111111109</v>
      </c>
      <c r="C7392" s="27">
        <f t="shared" si="117"/>
        <v>7388</v>
      </c>
      <c r="D7392" s="29">
        <v>27.7</v>
      </c>
      <c r="E7392" s="29">
        <v>28.4</v>
      </c>
    </row>
    <row r="7393" spans="2:5" x14ac:dyDescent="0.3">
      <c r="B7393" s="28">
        <v>43065.611805555556</v>
      </c>
      <c r="C7393" s="27">
        <f t="shared" si="117"/>
        <v>7389</v>
      </c>
      <c r="D7393" s="29">
        <v>27.7</v>
      </c>
      <c r="E7393" s="29">
        <v>28.4</v>
      </c>
    </row>
    <row r="7394" spans="2:5" x14ac:dyDescent="0.3">
      <c r="B7394" s="28">
        <v>43065.612500000003</v>
      </c>
      <c r="C7394" s="27">
        <f t="shared" si="117"/>
        <v>7390</v>
      </c>
      <c r="D7394" s="29">
        <v>27.7</v>
      </c>
      <c r="E7394" s="29">
        <v>28.4</v>
      </c>
    </row>
    <row r="7395" spans="2:5" x14ac:dyDescent="0.3">
      <c r="B7395" s="28">
        <v>43065.613194444442</v>
      </c>
      <c r="C7395" s="27">
        <f t="shared" si="117"/>
        <v>7391</v>
      </c>
      <c r="D7395" s="29">
        <v>27.7</v>
      </c>
      <c r="E7395" s="29">
        <v>28.4</v>
      </c>
    </row>
    <row r="7396" spans="2:5" x14ac:dyDescent="0.3">
      <c r="B7396" s="28">
        <v>43065.613888888889</v>
      </c>
      <c r="C7396" s="27">
        <f t="shared" si="117"/>
        <v>7392</v>
      </c>
      <c r="D7396" s="29">
        <v>27.7</v>
      </c>
      <c r="E7396" s="29">
        <v>28.4</v>
      </c>
    </row>
    <row r="7397" spans="2:5" x14ac:dyDescent="0.3">
      <c r="B7397" s="28">
        <v>43065.614583333336</v>
      </c>
      <c r="C7397" s="27">
        <f t="shared" si="117"/>
        <v>7393</v>
      </c>
      <c r="D7397" s="29">
        <v>27.7</v>
      </c>
      <c r="E7397" s="29">
        <v>28.3</v>
      </c>
    </row>
    <row r="7398" spans="2:5" x14ac:dyDescent="0.3">
      <c r="B7398" s="28">
        <v>43065.615277777775</v>
      </c>
      <c r="C7398" s="27">
        <f t="shared" si="117"/>
        <v>7394</v>
      </c>
      <c r="D7398" s="29">
        <v>27.6</v>
      </c>
      <c r="E7398" s="29">
        <v>28.3</v>
      </c>
    </row>
    <row r="7399" spans="2:5" x14ac:dyDescent="0.3">
      <c r="B7399" s="28">
        <v>43065.615972222222</v>
      </c>
      <c r="C7399" s="27">
        <f t="shared" si="117"/>
        <v>7395</v>
      </c>
      <c r="D7399" s="29">
        <v>27.5</v>
      </c>
      <c r="E7399" s="29">
        <v>28.3</v>
      </c>
    </row>
    <row r="7400" spans="2:5" x14ac:dyDescent="0.3">
      <c r="B7400" s="28">
        <v>43065.616666666669</v>
      </c>
      <c r="C7400" s="27">
        <f t="shared" si="117"/>
        <v>7396</v>
      </c>
      <c r="D7400" s="29">
        <v>27.4</v>
      </c>
      <c r="E7400" s="29">
        <v>28.2</v>
      </c>
    </row>
    <row r="7401" spans="2:5" x14ac:dyDescent="0.3">
      <c r="B7401" s="28">
        <v>43065.617361111108</v>
      </c>
      <c r="C7401" s="27">
        <f t="shared" si="117"/>
        <v>7397</v>
      </c>
      <c r="D7401" s="29">
        <v>27.4</v>
      </c>
      <c r="E7401" s="29">
        <v>28.1</v>
      </c>
    </row>
    <row r="7402" spans="2:5" x14ac:dyDescent="0.3">
      <c r="B7402" s="28">
        <v>43065.618055555555</v>
      </c>
      <c r="C7402" s="27">
        <f t="shared" si="117"/>
        <v>7398</v>
      </c>
      <c r="D7402" s="29">
        <v>27.2</v>
      </c>
      <c r="E7402" s="29">
        <v>28.1</v>
      </c>
    </row>
    <row r="7403" spans="2:5" x14ac:dyDescent="0.3">
      <c r="B7403" s="28">
        <v>43065.618750000001</v>
      </c>
      <c r="C7403" s="27">
        <f t="shared" si="117"/>
        <v>7399</v>
      </c>
      <c r="D7403" s="29">
        <v>27.2</v>
      </c>
      <c r="E7403" s="29">
        <v>27.9</v>
      </c>
    </row>
    <row r="7404" spans="2:5" x14ac:dyDescent="0.3">
      <c r="B7404" s="28">
        <v>43065.619444444441</v>
      </c>
      <c r="C7404" s="27">
        <f t="shared" si="117"/>
        <v>7400</v>
      </c>
      <c r="D7404" s="29">
        <v>27.2</v>
      </c>
      <c r="E7404" s="29">
        <v>27.9</v>
      </c>
    </row>
    <row r="7405" spans="2:5" x14ac:dyDescent="0.3">
      <c r="B7405" s="28">
        <v>43065.620138888888</v>
      </c>
      <c r="C7405" s="27">
        <f t="shared" si="117"/>
        <v>7401</v>
      </c>
      <c r="D7405" s="29">
        <v>27.2</v>
      </c>
      <c r="E7405" s="29">
        <v>27.9</v>
      </c>
    </row>
    <row r="7406" spans="2:5" x14ac:dyDescent="0.3">
      <c r="B7406" s="28">
        <v>43065.620833333334</v>
      </c>
      <c r="C7406" s="27">
        <f t="shared" si="117"/>
        <v>7402</v>
      </c>
      <c r="D7406" s="29">
        <v>27.1</v>
      </c>
      <c r="E7406" s="29">
        <v>27.9</v>
      </c>
    </row>
    <row r="7407" spans="2:5" x14ac:dyDescent="0.3">
      <c r="B7407" s="28">
        <v>43065.621527777781</v>
      </c>
      <c r="C7407" s="27">
        <f t="shared" si="117"/>
        <v>7403</v>
      </c>
      <c r="D7407" s="29">
        <v>27.1</v>
      </c>
      <c r="E7407" s="29">
        <v>27.8</v>
      </c>
    </row>
    <row r="7408" spans="2:5" x14ac:dyDescent="0.3">
      <c r="B7408" s="28">
        <v>43065.62222222222</v>
      </c>
      <c r="C7408" s="27">
        <f t="shared" si="117"/>
        <v>7404</v>
      </c>
      <c r="D7408" s="29">
        <v>27.1</v>
      </c>
      <c r="E7408" s="29">
        <v>27.8</v>
      </c>
    </row>
    <row r="7409" spans="2:5" x14ac:dyDescent="0.3">
      <c r="B7409" s="28">
        <v>43065.622916666667</v>
      </c>
      <c r="C7409" s="27">
        <f t="shared" si="117"/>
        <v>7405</v>
      </c>
      <c r="D7409" s="29">
        <v>27</v>
      </c>
      <c r="E7409" s="29">
        <v>27.7</v>
      </c>
    </row>
    <row r="7410" spans="2:5" x14ac:dyDescent="0.3">
      <c r="B7410" s="28">
        <v>43065.623611111114</v>
      </c>
      <c r="C7410" s="27">
        <f t="shared" si="117"/>
        <v>7406</v>
      </c>
      <c r="D7410" s="29">
        <v>27</v>
      </c>
      <c r="E7410" s="29">
        <v>27.7</v>
      </c>
    </row>
    <row r="7411" spans="2:5" x14ac:dyDescent="0.3">
      <c r="B7411" s="28">
        <v>43065.624305555553</v>
      </c>
      <c r="C7411" s="27">
        <f t="shared" si="117"/>
        <v>7407</v>
      </c>
      <c r="D7411" s="29">
        <v>27</v>
      </c>
      <c r="E7411" s="29">
        <v>27.7</v>
      </c>
    </row>
    <row r="7412" spans="2:5" x14ac:dyDescent="0.3">
      <c r="B7412" s="28">
        <v>43065.625</v>
      </c>
      <c r="C7412" s="27">
        <f t="shared" si="117"/>
        <v>7408</v>
      </c>
      <c r="D7412" s="29">
        <v>27</v>
      </c>
      <c r="E7412" s="29">
        <v>27.6</v>
      </c>
    </row>
    <row r="7413" spans="2:5" x14ac:dyDescent="0.3">
      <c r="B7413" s="28">
        <v>43065.625694444447</v>
      </c>
      <c r="C7413" s="27">
        <f t="shared" si="117"/>
        <v>7409</v>
      </c>
      <c r="D7413" s="29">
        <v>27</v>
      </c>
      <c r="E7413" s="29">
        <v>27.6</v>
      </c>
    </row>
    <row r="7414" spans="2:5" x14ac:dyDescent="0.3">
      <c r="B7414" s="28">
        <v>43065.626388888886</v>
      </c>
      <c r="C7414" s="27">
        <f t="shared" si="117"/>
        <v>7410</v>
      </c>
      <c r="D7414" s="29">
        <v>27</v>
      </c>
      <c r="E7414" s="29">
        <v>27.6</v>
      </c>
    </row>
    <row r="7415" spans="2:5" x14ac:dyDescent="0.3">
      <c r="B7415" s="28">
        <v>43065.627083333333</v>
      </c>
      <c r="C7415" s="27">
        <f t="shared" si="117"/>
        <v>7411</v>
      </c>
      <c r="D7415" s="29">
        <v>27</v>
      </c>
      <c r="E7415" s="29">
        <v>27.6</v>
      </c>
    </row>
    <row r="7416" spans="2:5" x14ac:dyDescent="0.3">
      <c r="B7416" s="28">
        <v>43065.62777777778</v>
      </c>
      <c r="C7416" s="27">
        <f t="shared" si="117"/>
        <v>7412</v>
      </c>
      <c r="D7416" s="29">
        <v>27</v>
      </c>
      <c r="E7416" s="29">
        <v>27.6</v>
      </c>
    </row>
    <row r="7417" spans="2:5" x14ac:dyDescent="0.3">
      <c r="B7417" s="28">
        <v>43065.628472222219</v>
      </c>
      <c r="C7417" s="27">
        <f t="shared" si="117"/>
        <v>7413</v>
      </c>
      <c r="D7417" s="29">
        <v>27</v>
      </c>
      <c r="E7417" s="29">
        <v>27.6</v>
      </c>
    </row>
    <row r="7418" spans="2:5" x14ac:dyDescent="0.3">
      <c r="B7418" s="28">
        <v>43065.629166666666</v>
      </c>
      <c r="C7418" s="27">
        <f t="shared" si="117"/>
        <v>7414</v>
      </c>
      <c r="D7418" s="29">
        <v>27.1</v>
      </c>
      <c r="E7418" s="29">
        <v>27.6</v>
      </c>
    </row>
    <row r="7419" spans="2:5" x14ac:dyDescent="0.3">
      <c r="B7419" s="28">
        <v>43065.629861111112</v>
      </c>
      <c r="C7419" s="27">
        <f t="shared" si="117"/>
        <v>7415</v>
      </c>
      <c r="D7419" s="29">
        <v>27</v>
      </c>
      <c r="E7419" s="29">
        <v>27.6</v>
      </c>
    </row>
    <row r="7420" spans="2:5" x14ac:dyDescent="0.3">
      <c r="B7420" s="28">
        <v>43065.630555555559</v>
      </c>
      <c r="C7420" s="27">
        <f t="shared" si="117"/>
        <v>7416</v>
      </c>
      <c r="D7420" s="29">
        <v>27.1</v>
      </c>
      <c r="E7420" s="29">
        <v>27.6</v>
      </c>
    </row>
    <row r="7421" spans="2:5" x14ac:dyDescent="0.3">
      <c r="B7421" s="28">
        <v>43065.631249999999</v>
      </c>
      <c r="C7421" s="27">
        <f t="shared" si="117"/>
        <v>7417</v>
      </c>
      <c r="D7421" s="29">
        <v>27</v>
      </c>
      <c r="E7421" s="29">
        <v>27.6</v>
      </c>
    </row>
    <row r="7422" spans="2:5" x14ac:dyDescent="0.3">
      <c r="B7422" s="28">
        <v>43065.631944444445</v>
      </c>
      <c r="C7422" s="27">
        <f t="shared" si="117"/>
        <v>7418</v>
      </c>
      <c r="D7422" s="29">
        <v>27</v>
      </c>
      <c r="E7422" s="29">
        <v>27.6</v>
      </c>
    </row>
    <row r="7423" spans="2:5" x14ac:dyDescent="0.3">
      <c r="B7423" s="28">
        <v>43065.632638888892</v>
      </c>
      <c r="C7423" s="27">
        <f t="shared" si="117"/>
        <v>7419</v>
      </c>
      <c r="D7423" s="29">
        <v>27</v>
      </c>
      <c r="E7423" s="29">
        <v>27.6</v>
      </c>
    </row>
    <row r="7424" spans="2:5" x14ac:dyDescent="0.3">
      <c r="B7424" s="28">
        <v>43065.633333333331</v>
      </c>
      <c r="C7424" s="27">
        <f t="shared" si="117"/>
        <v>7420</v>
      </c>
      <c r="D7424" s="29">
        <v>27</v>
      </c>
      <c r="E7424" s="29">
        <v>27.6</v>
      </c>
    </row>
    <row r="7425" spans="2:5" x14ac:dyDescent="0.3">
      <c r="B7425" s="28">
        <v>43065.634027777778</v>
      </c>
      <c r="C7425" s="27">
        <f t="shared" si="117"/>
        <v>7421</v>
      </c>
      <c r="D7425" s="29">
        <v>27</v>
      </c>
      <c r="E7425" s="29">
        <v>27.7</v>
      </c>
    </row>
    <row r="7426" spans="2:5" x14ac:dyDescent="0.3">
      <c r="B7426" s="28">
        <v>43065.634722222225</v>
      </c>
      <c r="C7426" s="27">
        <f t="shared" si="117"/>
        <v>7422</v>
      </c>
      <c r="D7426" s="29">
        <v>27</v>
      </c>
      <c r="E7426" s="29">
        <v>27.7</v>
      </c>
    </row>
    <row r="7427" spans="2:5" x14ac:dyDescent="0.3">
      <c r="B7427" s="28">
        <v>43065.635416666664</v>
      </c>
      <c r="C7427" s="27">
        <f t="shared" si="117"/>
        <v>7423</v>
      </c>
      <c r="D7427" s="29">
        <v>26.9</v>
      </c>
      <c r="E7427" s="29">
        <v>27.6</v>
      </c>
    </row>
    <row r="7428" spans="2:5" x14ac:dyDescent="0.3">
      <c r="B7428" s="28">
        <v>43065.636111111111</v>
      </c>
      <c r="C7428" s="27">
        <f t="shared" si="117"/>
        <v>7424</v>
      </c>
      <c r="D7428" s="29">
        <v>26.9</v>
      </c>
      <c r="E7428" s="29">
        <v>27.6</v>
      </c>
    </row>
    <row r="7429" spans="2:5" x14ac:dyDescent="0.3">
      <c r="B7429" s="28">
        <v>43065.636805555558</v>
      </c>
      <c r="C7429" s="27">
        <f t="shared" si="117"/>
        <v>7425</v>
      </c>
      <c r="D7429" s="29">
        <v>27</v>
      </c>
      <c r="E7429" s="29">
        <v>27.6</v>
      </c>
    </row>
    <row r="7430" spans="2:5" x14ac:dyDescent="0.3">
      <c r="B7430" s="28">
        <v>43065.637499999997</v>
      </c>
      <c r="C7430" s="27">
        <f t="shared" si="117"/>
        <v>7426</v>
      </c>
      <c r="D7430" s="29">
        <v>27</v>
      </c>
      <c r="E7430" s="29">
        <v>27.7</v>
      </c>
    </row>
    <row r="7431" spans="2:5" x14ac:dyDescent="0.3">
      <c r="B7431" s="28">
        <v>43065.638194444444</v>
      </c>
      <c r="C7431" s="27">
        <f t="shared" ref="C7431:C7494" si="118">C7430+1</f>
        <v>7427</v>
      </c>
      <c r="D7431" s="29">
        <v>27</v>
      </c>
      <c r="E7431" s="29">
        <v>27.6</v>
      </c>
    </row>
    <row r="7432" spans="2:5" x14ac:dyDescent="0.3">
      <c r="B7432" s="28">
        <v>43065.638888888891</v>
      </c>
      <c r="C7432" s="27">
        <f t="shared" si="118"/>
        <v>7428</v>
      </c>
      <c r="D7432" s="29">
        <v>27</v>
      </c>
      <c r="E7432" s="29">
        <v>27.6</v>
      </c>
    </row>
    <row r="7433" spans="2:5" x14ac:dyDescent="0.3">
      <c r="B7433" s="28">
        <v>43065.63958333333</v>
      </c>
      <c r="C7433" s="27">
        <f t="shared" si="118"/>
        <v>7429</v>
      </c>
      <c r="D7433" s="29">
        <v>27</v>
      </c>
      <c r="E7433" s="29">
        <v>27.5</v>
      </c>
    </row>
    <row r="7434" spans="2:5" x14ac:dyDescent="0.3">
      <c r="B7434" s="28">
        <v>43065.640277777777</v>
      </c>
      <c r="C7434" s="27">
        <f t="shared" si="118"/>
        <v>7430</v>
      </c>
      <c r="D7434" s="29">
        <v>26.9</v>
      </c>
      <c r="E7434" s="29">
        <v>27.5</v>
      </c>
    </row>
    <row r="7435" spans="2:5" x14ac:dyDescent="0.3">
      <c r="B7435" s="28">
        <v>43065.640972222223</v>
      </c>
      <c r="C7435" s="27">
        <f t="shared" si="118"/>
        <v>7431</v>
      </c>
      <c r="D7435" s="29">
        <v>26.9</v>
      </c>
      <c r="E7435" s="29">
        <v>27.5</v>
      </c>
    </row>
    <row r="7436" spans="2:5" x14ac:dyDescent="0.3">
      <c r="B7436" s="28">
        <v>43065.64166666667</v>
      </c>
      <c r="C7436" s="27">
        <f t="shared" si="118"/>
        <v>7432</v>
      </c>
      <c r="D7436" s="29">
        <v>26.9</v>
      </c>
      <c r="E7436" s="29">
        <v>27.5</v>
      </c>
    </row>
    <row r="7437" spans="2:5" x14ac:dyDescent="0.3">
      <c r="B7437" s="28">
        <v>43065.642361111109</v>
      </c>
      <c r="C7437" s="27">
        <f t="shared" si="118"/>
        <v>7433</v>
      </c>
      <c r="D7437" s="29">
        <v>26.8</v>
      </c>
      <c r="E7437" s="29">
        <v>27.4</v>
      </c>
    </row>
    <row r="7438" spans="2:5" x14ac:dyDescent="0.3">
      <c r="B7438" s="28">
        <v>43065.643055555556</v>
      </c>
      <c r="C7438" s="27">
        <f t="shared" si="118"/>
        <v>7434</v>
      </c>
      <c r="D7438" s="29">
        <v>26.8</v>
      </c>
      <c r="E7438" s="29">
        <v>27.3</v>
      </c>
    </row>
    <row r="7439" spans="2:5" x14ac:dyDescent="0.3">
      <c r="B7439" s="28">
        <v>43065.643750000003</v>
      </c>
      <c r="C7439" s="27">
        <f t="shared" si="118"/>
        <v>7435</v>
      </c>
      <c r="D7439" s="29">
        <v>26.9</v>
      </c>
      <c r="E7439" s="29">
        <v>27.3</v>
      </c>
    </row>
    <row r="7440" spans="2:5" x14ac:dyDescent="0.3">
      <c r="B7440" s="28">
        <v>43065.644444444442</v>
      </c>
      <c r="C7440" s="27">
        <f t="shared" si="118"/>
        <v>7436</v>
      </c>
      <c r="D7440" s="29">
        <v>26.9</v>
      </c>
      <c r="E7440" s="29">
        <v>27.3</v>
      </c>
    </row>
    <row r="7441" spans="2:5" x14ac:dyDescent="0.3">
      <c r="B7441" s="28">
        <v>43065.645138888889</v>
      </c>
      <c r="C7441" s="27">
        <f t="shared" si="118"/>
        <v>7437</v>
      </c>
      <c r="D7441" s="29">
        <v>26.9</v>
      </c>
      <c r="E7441" s="29">
        <v>27.3</v>
      </c>
    </row>
    <row r="7442" spans="2:5" x14ac:dyDescent="0.3">
      <c r="B7442" s="28">
        <v>43065.645833333336</v>
      </c>
      <c r="C7442" s="27">
        <f t="shared" si="118"/>
        <v>7438</v>
      </c>
      <c r="D7442" s="29">
        <v>26.9</v>
      </c>
      <c r="E7442" s="29">
        <v>27.2</v>
      </c>
    </row>
    <row r="7443" spans="2:5" x14ac:dyDescent="0.3">
      <c r="B7443" s="28">
        <v>43065.646527777775</v>
      </c>
      <c r="C7443" s="27">
        <f t="shared" si="118"/>
        <v>7439</v>
      </c>
      <c r="D7443" s="29">
        <v>26.8</v>
      </c>
      <c r="E7443" s="29">
        <v>27.2</v>
      </c>
    </row>
    <row r="7444" spans="2:5" x14ac:dyDescent="0.3">
      <c r="B7444" s="28">
        <v>43065.647222222222</v>
      </c>
      <c r="C7444" s="27">
        <f t="shared" si="118"/>
        <v>7440</v>
      </c>
      <c r="D7444" s="29">
        <v>26.7</v>
      </c>
      <c r="E7444" s="29">
        <v>27.2</v>
      </c>
    </row>
    <row r="7445" spans="2:5" x14ac:dyDescent="0.3">
      <c r="B7445" s="28">
        <v>43065.647916666669</v>
      </c>
      <c r="C7445" s="27">
        <f t="shared" si="118"/>
        <v>7441</v>
      </c>
      <c r="D7445" s="29">
        <v>26.7</v>
      </c>
      <c r="E7445" s="29">
        <v>27.1</v>
      </c>
    </row>
    <row r="7446" spans="2:5" x14ac:dyDescent="0.3">
      <c r="B7446" s="28">
        <v>43065.648611111108</v>
      </c>
      <c r="C7446" s="27">
        <f t="shared" si="118"/>
        <v>7442</v>
      </c>
      <c r="D7446" s="29">
        <v>26.6</v>
      </c>
      <c r="E7446" s="29">
        <v>27.1</v>
      </c>
    </row>
    <row r="7447" spans="2:5" x14ac:dyDescent="0.3">
      <c r="B7447" s="28">
        <v>43065.649305555555</v>
      </c>
      <c r="C7447" s="27">
        <f t="shared" si="118"/>
        <v>7443</v>
      </c>
      <c r="D7447" s="29">
        <v>26.5</v>
      </c>
      <c r="E7447" s="29">
        <v>27.1</v>
      </c>
    </row>
    <row r="7448" spans="2:5" x14ac:dyDescent="0.3">
      <c r="B7448" s="28">
        <v>43065.65</v>
      </c>
      <c r="C7448" s="27">
        <f t="shared" si="118"/>
        <v>7444</v>
      </c>
      <c r="D7448" s="29">
        <v>26.6</v>
      </c>
      <c r="E7448" s="29">
        <v>27.1</v>
      </c>
    </row>
    <row r="7449" spans="2:5" x14ac:dyDescent="0.3">
      <c r="B7449" s="28">
        <v>43065.650694444441</v>
      </c>
      <c r="C7449" s="27">
        <f t="shared" si="118"/>
        <v>7445</v>
      </c>
      <c r="D7449" s="29">
        <v>26.7</v>
      </c>
      <c r="E7449" s="29">
        <v>27.2</v>
      </c>
    </row>
    <row r="7450" spans="2:5" x14ac:dyDescent="0.3">
      <c r="B7450" s="28">
        <v>43065.651388888888</v>
      </c>
      <c r="C7450" s="27">
        <f t="shared" si="118"/>
        <v>7446</v>
      </c>
      <c r="D7450" s="29">
        <v>26.7</v>
      </c>
      <c r="E7450" s="29">
        <v>27.2</v>
      </c>
    </row>
    <row r="7451" spans="2:5" x14ac:dyDescent="0.3">
      <c r="B7451" s="28">
        <v>43065.652083333334</v>
      </c>
      <c r="C7451" s="27">
        <f t="shared" si="118"/>
        <v>7447</v>
      </c>
      <c r="D7451" s="29">
        <v>26.7</v>
      </c>
      <c r="E7451" s="29">
        <v>27.1</v>
      </c>
    </row>
    <row r="7452" spans="2:5" x14ac:dyDescent="0.3">
      <c r="B7452" s="28">
        <v>43065.652777777781</v>
      </c>
      <c r="C7452" s="27">
        <f t="shared" si="118"/>
        <v>7448</v>
      </c>
      <c r="D7452" s="29">
        <v>26.6</v>
      </c>
      <c r="E7452" s="29">
        <v>27</v>
      </c>
    </row>
    <row r="7453" spans="2:5" x14ac:dyDescent="0.3">
      <c r="B7453" s="28">
        <v>43065.65347222222</v>
      </c>
      <c r="C7453" s="27">
        <f t="shared" si="118"/>
        <v>7449</v>
      </c>
      <c r="D7453" s="29">
        <v>26.5</v>
      </c>
      <c r="E7453" s="29">
        <v>27</v>
      </c>
    </row>
    <row r="7454" spans="2:5" x14ac:dyDescent="0.3">
      <c r="B7454" s="28">
        <v>43065.654166666667</v>
      </c>
      <c r="C7454" s="27">
        <f t="shared" si="118"/>
        <v>7450</v>
      </c>
      <c r="D7454" s="29">
        <v>26.5</v>
      </c>
      <c r="E7454" s="29">
        <v>26.9</v>
      </c>
    </row>
    <row r="7455" spans="2:5" x14ac:dyDescent="0.3">
      <c r="B7455" s="28">
        <v>43065.654861111114</v>
      </c>
      <c r="C7455" s="27">
        <f t="shared" si="118"/>
        <v>7451</v>
      </c>
      <c r="D7455" s="29">
        <v>26.6</v>
      </c>
      <c r="E7455" s="29">
        <v>27</v>
      </c>
    </row>
    <row r="7456" spans="2:5" x14ac:dyDescent="0.3">
      <c r="B7456" s="28">
        <v>43065.655555555553</v>
      </c>
      <c r="C7456" s="27">
        <f t="shared" si="118"/>
        <v>7452</v>
      </c>
      <c r="D7456" s="29">
        <v>26.6</v>
      </c>
      <c r="E7456" s="29">
        <v>27</v>
      </c>
    </row>
    <row r="7457" spans="2:5" x14ac:dyDescent="0.3">
      <c r="B7457" s="28">
        <v>43065.65625</v>
      </c>
      <c r="C7457" s="27">
        <f t="shared" si="118"/>
        <v>7453</v>
      </c>
      <c r="D7457" s="29">
        <v>26.6</v>
      </c>
      <c r="E7457" s="29">
        <v>26.9</v>
      </c>
    </row>
    <row r="7458" spans="2:5" x14ac:dyDescent="0.3">
      <c r="B7458" s="28">
        <v>43065.656944444447</v>
      </c>
      <c r="C7458" s="27">
        <f t="shared" si="118"/>
        <v>7454</v>
      </c>
      <c r="D7458" s="29">
        <v>26.6</v>
      </c>
      <c r="E7458" s="29">
        <v>26.9</v>
      </c>
    </row>
    <row r="7459" spans="2:5" x14ac:dyDescent="0.3">
      <c r="B7459" s="28">
        <v>43065.657638888886</v>
      </c>
      <c r="C7459" s="27">
        <f t="shared" si="118"/>
        <v>7455</v>
      </c>
      <c r="D7459" s="29">
        <v>26.6</v>
      </c>
      <c r="E7459" s="29">
        <v>26.9</v>
      </c>
    </row>
    <row r="7460" spans="2:5" x14ac:dyDescent="0.3">
      <c r="B7460" s="28">
        <v>43065.658333333333</v>
      </c>
      <c r="C7460" s="27">
        <f t="shared" si="118"/>
        <v>7456</v>
      </c>
      <c r="D7460" s="29">
        <v>26.5</v>
      </c>
      <c r="E7460" s="29">
        <v>26.9</v>
      </c>
    </row>
    <row r="7461" spans="2:5" x14ac:dyDescent="0.3">
      <c r="B7461" s="28">
        <v>43065.65902777778</v>
      </c>
      <c r="C7461" s="27">
        <f t="shared" si="118"/>
        <v>7457</v>
      </c>
      <c r="D7461" s="29">
        <v>26.5</v>
      </c>
      <c r="E7461" s="29">
        <v>26.8</v>
      </c>
    </row>
    <row r="7462" spans="2:5" x14ac:dyDescent="0.3">
      <c r="B7462" s="28">
        <v>43065.659722222219</v>
      </c>
      <c r="C7462" s="27">
        <f t="shared" si="118"/>
        <v>7458</v>
      </c>
      <c r="D7462" s="29">
        <v>26.6</v>
      </c>
      <c r="E7462" s="29">
        <v>26.8</v>
      </c>
    </row>
    <row r="7463" spans="2:5" x14ac:dyDescent="0.3">
      <c r="B7463" s="28">
        <v>43065.660416666666</v>
      </c>
      <c r="C7463" s="27">
        <f t="shared" si="118"/>
        <v>7459</v>
      </c>
      <c r="D7463" s="29">
        <v>26.5</v>
      </c>
      <c r="E7463" s="29">
        <v>26.8</v>
      </c>
    </row>
    <row r="7464" spans="2:5" x14ac:dyDescent="0.3">
      <c r="B7464" s="28">
        <v>43065.661111111112</v>
      </c>
      <c r="C7464" s="27">
        <f t="shared" si="118"/>
        <v>7460</v>
      </c>
      <c r="D7464" s="29">
        <v>26.5</v>
      </c>
      <c r="E7464" s="29">
        <v>26.8</v>
      </c>
    </row>
    <row r="7465" spans="2:5" x14ac:dyDescent="0.3">
      <c r="B7465" s="28">
        <v>43065.661805555559</v>
      </c>
      <c r="C7465" s="27">
        <f t="shared" si="118"/>
        <v>7461</v>
      </c>
      <c r="D7465" s="29">
        <v>26.6</v>
      </c>
      <c r="E7465" s="29">
        <v>26.8</v>
      </c>
    </row>
    <row r="7466" spans="2:5" x14ac:dyDescent="0.3">
      <c r="B7466" s="28">
        <v>43065.662499999999</v>
      </c>
      <c r="C7466" s="27">
        <f t="shared" si="118"/>
        <v>7462</v>
      </c>
      <c r="D7466" s="29">
        <v>26.6</v>
      </c>
      <c r="E7466" s="29">
        <v>26.8</v>
      </c>
    </row>
    <row r="7467" spans="2:5" x14ac:dyDescent="0.3">
      <c r="B7467" s="28">
        <v>43065.663194444445</v>
      </c>
      <c r="C7467" s="27">
        <f t="shared" si="118"/>
        <v>7463</v>
      </c>
      <c r="D7467" s="29">
        <v>26.6</v>
      </c>
      <c r="E7467" s="29">
        <v>26.8</v>
      </c>
    </row>
    <row r="7468" spans="2:5" x14ac:dyDescent="0.3">
      <c r="B7468" s="28">
        <v>43065.663888888892</v>
      </c>
      <c r="C7468" s="27">
        <f t="shared" si="118"/>
        <v>7464</v>
      </c>
      <c r="D7468" s="29">
        <v>26.6</v>
      </c>
      <c r="E7468" s="29">
        <v>26.8</v>
      </c>
    </row>
    <row r="7469" spans="2:5" x14ac:dyDescent="0.3">
      <c r="B7469" s="28">
        <v>43065.664583333331</v>
      </c>
      <c r="C7469" s="27">
        <f t="shared" si="118"/>
        <v>7465</v>
      </c>
      <c r="D7469" s="29">
        <v>26.6</v>
      </c>
      <c r="E7469" s="29">
        <v>26.8</v>
      </c>
    </row>
    <row r="7470" spans="2:5" x14ac:dyDescent="0.3">
      <c r="B7470" s="28">
        <v>43065.665277777778</v>
      </c>
      <c r="C7470" s="27">
        <f t="shared" si="118"/>
        <v>7466</v>
      </c>
      <c r="D7470" s="29">
        <v>26.6</v>
      </c>
      <c r="E7470" s="29">
        <v>26.8</v>
      </c>
    </row>
    <row r="7471" spans="2:5" x14ac:dyDescent="0.3">
      <c r="B7471" s="28">
        <v>43065.665972222225</v>
      </c>
      <c r="C7471" s="27">
        <f t="shared" si="118"/>
        <v>7467</v>
      </c>
      <c r="D7471" s="29">
        <v>26.5</v>
      </c>
      <c r="E7471" s="29">
        <v>26.8</v>
      </c>
    </row>
    <row r="7472" spans="2:5" x14ac:dyDescent="0.3">
      <c r="B7472" s="28">
        <v>43065.666666666664</v>
      </c>
      <c r="C7472" s="27">
        <f t="shared" si="118"/>
        <v>7468</v>
      </c>
      <c r="D7472" s="29">
        <v>26.5</v>
      </c>
      <c r="E7472" s="29">
        <v>26.8</v>
      </c>
    </row>
    <row r="7473" spans="2:5" x14ac:dyDescent="0.3">
      <c r="B7473" s="28">
        <v>43065.667361111111</v>
      </c>
      <c r="C7473" s="27">
        <f t="shared" si="118"/>
        <v>7469</v>
      </c>
      <c r="D7473" s="29">
        <v>26.5</v>
      </c>
      <c r="E7473" s="29">
        <v>26.7</v>
      </c>
    </row>
    <row r="7474" spans="2:5" x14ac:dyDescent="0.3">
      <c r="B7474" s="28">
        <v>43065.668055555558</v>
      </c>
      <c r="C7474" s="27">
        <f t="shared" si="118"/>
        <v>7470</v>
      </c>
      <c r="D7474" s="29">
        <v>26.5</v>
      </c>
      <c r="E7474" s="29">
        <v>26.7</v>
      </c>
    </row>
    <row r="7475" spans="2:5" x14ac:dyDescent="0.3">
      <c r="B7475" s="28">
        <v>43065.668749999997</v>
      </c>
      <c r="C7475" s="27">
        <f t="shared" si="118"/>
        <v>7471</v>
      </c>
      <c r="D7475" s="29">
        <v>26.5</v>
      </c>
      <c r="E7475" s="29">
        <v>26.7</v>
      </c>
    </row>
    <row r="7476" spans="2:5" x14ac:dyDescent="0.3">
      <c r="B7476" s="28">
        <v>43065.669444444444</v>
      </c>
      <c r="C7476" s="27">
        <f t="shared" si="118"/>
        <v>7472</v>
      </c>
      <c r="D7476" s="29">
        <v>26.5</v>
      </c>
      <c r="E7476" s="29">
        <v>26.7</v>
      </c>
    </row>
    <row r="7477" spans="2:5" x14ac:dyDescent="0.3">
      <c r="B7477" s="28">
        <v>43065.670138888891</v>
      </c>
      <c r="C7477" s="27">
        <f t="shared" si="118"/>
        <v>7473</v>
      </c>
      <c r="D7477" s="29">
        <v>26.5</v>
      </c>
      <c r="E7477" s="29">
        <v>26.7</v>
      </c>
    </row>
    <row r="7478" spans="2:5" x14ac:dyDescent="0.3">
      <c r="B7478" s="28">
        <v>43065.67083333333</v>
      </c>
      <c r="C7478" s="27">
        <f t="shared" si="118"/>
        <v>7474</v>
      </c>
      <c r="D7478" s="29">
        <v>26.5</v>
      </c>
      <c r="E7478" s="29">
        <v>26.7</v>
      </c>
    </row>
    <row r="7479" spans="2:5" x14ac:dyDescent="0.3">
      <c r="B7479" s="28">
        <v>43065.671527777777</v>
      </c>
      <c r="C7479" s="27">
        <f t="shared" si="118"/>
        <v>7475</v>
      </c>
      <c r="D7479" s="29">
        <v>26.5</v>
      </c>
      <c r="E7479" s="29">
        <v>26.7</v>
      </c>
    </row>
    <row r="7480" spans="2:5" x14ac:dyDescent="0.3">
      <c r="B7480" s="28">
        <v>43065.672222222223</v>
      </c>
      <c r="C7480" s="27">
        <f t="shared" si="118"/>
        <v>7476</v>
      </c>
      <c r="D7480" s="29">
        <v>26.3</v>
      </c>
      <c r="E7480" s="29">
        <v>26.7</v>
      </c>
    </row>
    <row r="7481" spans="2:5" x14ac:dyDescent="0.3">
      <c r="B7481" s="28">
        <v>43065.67291666667</v>
      </c>
      <c r="C7481" s="27">
        <f t="shared" si="118"/>
        <v>7477</v>
      </c>
      <c r="D7481" s="29">
        <v>26.3</v>
      </c>
      <c r="E7481" s="29">
        <v>26.6</v>
      </c>
    </row>
    <row r="7482" spans="2:5" x14ac:dyDescent="0.3">
      <c r="B7482" s="28">
        <v>43065.673611111109</v>
      </c>
      <c r="C7482" s="27">
        <f t="shared" si="118"/>
        <v>7478</v>
      </c>
      <c r="D7482" s="29">
        <v>26.3</v>
      </c>
      <c r="E7482" s="29">
        <v>26.6</v>
      </c>
    </row>
    <row r="7483" spans="2:5" x14ac:dyDescent="0.3">
      <c r="B7483" s="28">
        <v>43065.674305555556</v>
      </c>
      <c r="C7483" s="27">
        <f t="shared" si="118"/>
        <v>7479</v>
      </c>
      <c r="D7483" s="29">
        <v>26.3</v>
      </c>
      <c r="E7483" s="29">
        <v>26.6</v>
      </c>
    </row>
    <row r="7484" spans="2:5" x14ac:dyDescent="0.3">
      <c r="B7484" s="28">
        <v>43065.675000000003</v>
      </c>
      <c r="C7484" s="27">
        <f t="shared" si="118"/>
        <v>7480</v>
      </c>
      <c r="D7484" s="29">
        <v>26.2</v>
      </c>
      <c r="E7484" s="29">
        <v>26.6</v>
      </c>
    </row>
    <row r="7485" spans="2:5" x14ac:dyDescent="0.3">
      <c r="B7485" s="28">
        <v>43065.675694444442</v>
      </c>
      <c r="C7485" s="27">
        <f t="shared" si="118"/>
        <v>7481</v>
      </c>
      <c r="D7485" s="29">
        <v>26.2</v>
      </c>
      <c r="E7485" s="29">
        <v>26.5</v>
      </c>
    </row>
    <row r="7486" spans="2:5" x14ac:dyDescent="0.3">
      <c r="B7486" s="28">
        <v>43065.676388888889</v>
      </c>
      <c r="C7486" s="27">
        <f t="shared" si="118"/>
        <v>7482</v>
      </c>
      <c r="D7486" s="29">
        <v>26.2</v>
      </c>
      <c r="E7486" s="29">
        <v>26.4</v>
      </c>
    </row>
    <row r="7487" spans="2:5" x14ac:dyDescent="0.3">
      <c r="B7487" s="28">
        <v>43065.677083333336</v>
      </c>
      <c r="C7487" s="27">
        <f t="shared" si="118"/>
        <v>7483</v>
      </c>
      <c r="D7487" s="29">
        <v>26.1</v>
      </c>
      <c r="E7487" s="29">
        <v>26.3</v>
      </c>
    </row>
    <row r="7488" spans="2:5" x14ac:dyDescent="0.3">
      <c r="B7488" s="28">
        <v>43065.677777777775</v>
      </c>
      <c r="C7488" s="27">
        <f t="shared" si="118"/>
        <v>7484</v>
      </c>
      <c r="D7488" s="29">
        <v>26.1</v>
      </c>
      <c r="E7488" s="29">
        <v>26.3</v>
      </c>
    </row>
    <row r="7489" spans="2:5" x14ac:dyDescent="0.3">
      <c r="B7489" s="28">
        <v>43065.678472222222</v>
      </c>
      <c r="C7489" s="27">
        <f t="shared" si="118"/>
        <v>7485</v>
      </c>
      <c r="D7489" s="29">
        <v>26.1</v>
      </c>
      <c r="E7489" s="29">
        <v>26.3</v>
      </c>
    </row>
    <row r="7490" spans="2:5" x14ac:dyDescent="0.3">
      <c r="B7490" s="28">
        <v>43065.679166666669</v>
      </c>
      <c r="C7490" s="27">
        <f t="shared" si="118"/>
        <v>7486</v>
      </c>
      <c r="D7490" s="29">
        <v>26</v>
      </c>
      <c r="E7490" s="29">
        <v>26.3</v>
      </c>
    </row>
    <row r="7491" spans="2:5" x14ac:dyDescent="0.3">
      <c r="B7491" s="28">
        <v>43065.679861111108</v>
      </c>
      <c r="C7491" s="27">
        <f t="shared" si="118"/>
        <v>7487</v>
      </c>
      <c r="D7491" s="29">
        <v>26</v>
      </c>
      <c r="E7491" s="29">
        <v>26.2</v>
      </c>
    </row>
    <row r="7492" spans="2:5" x14ac:dyDescent="0.3">
      <c r="B7492" s="28">
        <v>43065.680555555555</v>
      </c>
      <c r="C7492" s="27">
        <f t="shared" si="118"/>
        <v>7488</v>
      </c>
      <c r="D7492" s="29">
        <v>25.9</v>
      </c>
      <c r="E7492" s="29">
        <v>26.1</v>
      </c>
    </row>
    <row r="7493" spans="2:5" x14ac:dyDescent="0.3">
      <c r="B7493" s="28">
        <v>43065.681250000001</v>
      </c>
      <c r="C7493" s="27">
        <f t="shared" si="118"/>
        <v>7489</v>
      </c>
      <c r="D7493" s="29">
        <v>25.9</v>
      </c>
      <c r="E7493" s="29">
        <v>26.1</v>
      </c>
    </row>
    <row r="7494" spans="2:5" x14ac:dyDescent="0.3">
      <c r="B7494" s="28">
        <v>43065.681944444441</v>
      </c>
      <c r="C7494" s="27">
        <f t="shared" si="118"/>
        <v>7490</v>
      </c>
      <c r="D7494" s="29">
        <v>25.9</v>
      </c>
      <c r="E7494" s="29">
        <v>26.1</v>
      </c>
    </row>
    <row r="7495" spans="2:5" x14ac:dyDescent="0.3">
      <c r="B7495" s="28">
        <v>43065.682638888888</v>
      </c>
      <c r="C7495" s="27">
        <f t="shared" ref="C7495:C7558" si="119">C7494+1</f>
        <v>7491</v>
      </c>
      <c r="D7495" s="29">
        <v>25.8</v>
      </c>
      <c r="E7495" s="29">
        <v>26.1</v>
      </c>
    </row>
    <row r="7496" spans="2:5" x14ac:dyDescent="0.3">
      <c r="B7496" s="28">
        <v>43065.683333333334</v>
      </c>
      <c r="C7496" s="27">
        <f t="shared" si="119"/>
        <v>7492</v>
      </c>
      <c r="D7496" s="29">
        <v>25.8</v>
      </c>
      <c r="E7496" s="29">
        <v>26</v>
      </c>
    </row>
    <row r="7497" spans="2:5" x14ac:dyDescent="0.3">
      <c r="B7497" s="28">
        <v>43065.684027777781</v>
      </c>
      <c r="C7497" s="27">
        <f t="shared" si="119"/>
        <v>7493</v>
      </c>
      <c r="D7497" s="29">
        <v>25.8</v>
      </c>
      <c r="E7497" s="29">
        <v>26</v>
      </c>
    </row>
    <row r="7498" spans="2:5" x14ac:dyDescent="0.3">
      <c r="B7498" s="28">
        <v>43065.68472222222</v>
      </c>
      <c r="C7498" s="27">
        <f t="shared" si="119"/>
        <v>7494</v>
      </c>
      <c r="D7498" s="29">
        <v>25.8</v>
      </c>
      <c r="E7498" s="29">
        <v>25.9</v>
      </c>
    </row>
    <row r="7499" spans="2:5" x14ac:dyDescent="0.3">
      <c r="B7499" s="28">
        <v>43065.685416666667</v>
      </c>
      <c r="C7499" s="27">
        <f t="shared" si="119"/>
        <v>7495</v>
      </c>
      <c r="D7499" s="29">
        <v>25.7</v>
      </c>
      <c r="E7499" s="29">
        <v>25.9</v>
      </c>
    </row>
    <row r="7500" spans="2:5" x14ac:dyDescent="0.3">
      <c r="B7500" s="28">
        <v>43065.686111111114</v>
      </c>
      <c r="C7500" s="27">
        <f t="shared" si="119"/>
        <v>7496</v>
      </c>
      <c r="D7500" s="29">
        <v>25.7</v>
      </c>
      <c r="E7500" s="29">
        <v>25.9</v>
      </c>
    </row>
    <row r="7501" spans="2:5" x14ac:dyDescent="0.3">
      <c r="B7501" s="28">
        <v>43065.686805555553</v>
      </c>
      <c r="C7501" s="27">
        <f t="shared" si="119"/>
        <v>7497</v>
      </c>
      <c r="D7501" s="29">
        <v>25.7</v>
      </c>
      <c r="E7501" s="29">
        <v>25.9</v>
      </c>
    </row>
    <row r="7502" spans="2:5" x14ac:dyDescent="0.3">
      <c r="B7502" s="28">
        <v>43065.6875</v>
      </c>
      <c r="C7502" s="27">
        <f t="shared" si="119"/>
        <v>7498</v>
      </c>
      <c r="D7502" s="29">
        <v>25.6</v>
      </c>
      <c r="E7502" s="29">
        <v>25.8</v>
      </c>
    </row>
    <row r="7503" spans="2:5" x14ac:dyDescent="0.3">
      <c r="B7503" s="28">
        <v>43065.688194444447</v>
      </c>
      <c r="C7503" s="27">
        <f t="shared" si="119"/>
        <v>7499</v>
      </c>
      <c r="D7503" s="29">
        <v>25.6</v>
      </c>
      <c r="E7503" s="29">
        <v>25.8</v>
      </c>
    </row>
    <row r="7504" spans="2:5" x14ac:dyDescent="0.3">
      <c r="B7504" s="28">
        <v>43065.688888888886</v>
      </c>
      <c r="C7504" s="27">
        <f t="shared" si="119"/>
        <v>7500</v>
      </c>
      <c r="D7504" s="29">
        <v>25.6</v>
      </c>
      <c r="E7504" s="29">
        <v>25.8</v>
      </c>
    </row>
    <row r="7505" spans="2:5" x14ac:dyDescent="0.3">
      <c r="B7505" s="28">
        <v>43065.689583333333</v>
      </c>
      <c r="C7505" s="27">
        <f t="shared" si="119"/>
        <v>7501</v>
      </c>
      <c r="D7505" s="29">
        <v>25.6</v>
      </c>
      <c r="E7505" s="29">
        <v>25.8</v>
      </c>
    </row>
    <row r="7506" spans="2:5" x14ac:dyDescent="0.3">
      <c r="B7506" s="28">
        <v>43065.69027777778</v>
      </c>
      <c r="C7506" s="27">
        <f t="shared" si="119"/>
        <v>7502</v>
      </c>
      <c r="D7506" s="29">
        <v>25.6</v>
      </c>
      <c r="E7506" s="29">
        <v>25.8</v>
      </c>
    </row>
    <row r="7507" spans="2:5" x14ac:dyDescent="0.3">
      <c r="B7507" s="28">
        <v>43065.690972222219</v>
      </c>
      <c r="C7507" s="27">
        <f t="shared" si="119"/>
        <v>7503</v>
      </c>
      <c r="D7507" s="29">
        <v>25.6</v>
      </c>
      <c r="E7507" s="29">
        <v>25.8</v>
      </c>
    </row>
    <row r="7508" spans="2:5" x14ac:dyDescent="0.3">
      <c r="B7508" s="28">
        <v>43065.691666666666</v>
      </c>
      <c r="C7508" s="27">
        <f t="shared" si="119"/>
        <v>7504</v>
      </c>
      <c r="D7508" s="29">
        <v>25.6</v>
      </c>
      <c r="E7508" s="29">
        <v>25.8</v>
      </c>
    </row>
    <row r="7509" spans="2:5" x14ac:dyDescent="0.3">
      <c r="B7509" s="28">
        <v>43065.692361111112</v>
      </c>
      <c r="C7509" s="27">
        <f t="shared" si="119"/>
        <v>7505</v>
      </c>
      <c r="D7509" s="29">
        <v>25.7</v>
      </c>
      <c r="E7509" s="29">
        <v>25.8</v>
      </c>
    </row>
    <row r="7510" spans="2:5" x14ac:dyDescent="0.3">
      <c r="B7510" s="28">
        <v>43065.693055555559</v>
      </c>
      <c r="C7510" s="27">
        <f t="shared" si="119"/>
        <v>7506</v>
      </c>
      <c r="D7510" s="29">
        <v>25.7</v>
      </c>
      <c r="E7510" s="29">
        <v>25.8</v>
      </c>
    </row>
    <row r="7511" spans="2:5" x14ac:dyDescent="0.3">
      <c r="B7511" s="28">
        <v>43065.693749999999</v>
      </c>
      <c r="C7511" s="27">
        <f t="shared" si="119"/>
        <v>7507</v>
      </c>
      <c r="D7511" s="29">
        <v>25.7</v>
      </c>
      <c r="E7511" s="29">
        <v>25.8</v>
      </c>
    </row>
    <row r="7512" spans="2:5" x14ac:dyDescent="0.3">
      <c r="B7512" s="28">
        <v>43065.694444444445</v>
      </c>
      <c r="C7512" s="27">
        <f t="shared" si="119"/>
        <v>7508</v>
      </c>
      <c r="D7512" s="29">
        <v>25.6</v>
      </c>
      <c r="E7512" s="29">
        <v>25.8</v>
      </c>
    </row>
    <row r="7513" spans="2:5" x14ac:dyDescent="0.3">
      <c r="B7513" s="28">
        <v>43065.695138888892</v>
      </c>
      <c r="C7513" s="27">
        <f t="shared" si="119"/>
        <v>7509</v>
      </c>
      <c r="D7513" s="29">
        <v>25.6</v>
      </c>
      <c r="E7513" s="29">
        <v>25.8</v>
      </c>
    </row>
    <row r="7514" spans="2:5" x14ac:dyDescent="0.3">
      <c r="B7514" s="28">
        <v>43065.695833333331</v>
      </c>
      <c r="C7514" s="27">
        <f t="shared" si="119"/>
        <v>7510</v>
      </c>
      <c r="D7514" s="29">
        <v>25.5</v>
      </c>
      <c r="E7514" s="29">
        <v>25.7</v>
      </c>
    </row>
    <row r="7515" spans="2:5" x14ac:dyDescent="0.3">
      <c r="B7515" s="28">
        <v>43065.696527777778</v>
      </c>
      <c r="C7515" s="27">
        <f t="shared" si="119"/>
        <v>7511</v>
      </c>
      <c r="D7515" s="29">
        <v>25.5</v>
      </c>
      <c r="E7515" s="29">
        <v>25.7</v>
      </c>
    </row>
    <row r="7516" spans="2:5" x14ac:dyDescent="0.3">
      <c r="B7516" s="28">
        <v>43065.697222222225</v>
      </c>
      <c r="C7516" s="27">
        <f t="shared" si="119"/>
        <v>7512</v>
      </c>
      <c r="D7516" s="29">
        <v>25.4</v>
      </c>
      <c r="E7516" s="29">
        <v>25.6</v>
      </c>
    </row>
    <row r="7517" spans="2:5" x14ac:dyDescent="0.3">
      <c r="B7517" s="28">
        <v>43065.697916666664</v>
      </c>
      <c r="C7517" s="27">
        <f t="shared" si="119"/>
        <v>7513</v>
      </c>
      <c r="D7517" s="29">
        <v>25.4</v>
      </c>
      <c r="E7517" s="29">
        <v>25.5</v>
      </c>
    </row>
    <row r="7518" spans="2:5" x14ac:dyDescent="0.3">
      <c r="B7518" s="28">
        <v>43065.698611111111</v>
      </c>
      <c r="C7518" s="27">
        <f t="shared" si="119"/>
        <v>7514</v>
      </c>
      <c r="D7518" s="29">
        <v>25.2</v>
      </c>
      <c r="E7518" s="29">
        <v>25.5</v>
      </c>
    </row>
    <row r="7519" spans="2:5" x14ac:dyDescent="0.3">
      <c r="B7519" s="28">
        <v>43065.699305555558</v>
      </c>
      <c r="C7519" s="27">
        <f t="shared" si="119"/>
        <v>7515</v>
      </c>
      <c r="D7519" s="29">
        <v>25.2</v>
      </c>
      <c r="E7519" s="29">
        <v>25.5</v>
      </c>
    </row>
    <row r="7520" spans="2:5" x14ac:dyDescent="0.3">
      <c r="B7520" s="28">
        <v>43065.7</v>
      </c>
      <c r="C7520" s="27">
        <f t="shared" si="119"/>
        <v>7516</v>
      </c>
      <c r="D7520" s="29">
        <v>25.1</v>
      </c>
      <c r="E7520" s="29">
        <v>25.5</v>
      </c>
    </row>
    <row r="7521" spans="2:5" x14ac:dyDescent="0.3">
      <c r="B7521" s="28">
        <v>43065.700694444444</v>
      </c>
      <c r="C7521" s="27">
        <f t="shared" si="119"/>
        <v>7517</v>
      </c>
      <c r="D7521" s="29">
        <v>25.1</v>
      </c>
      <c r="E7521" s="29">
        <v>25.4</v>
      </c>
    </row>
    <row r="7522" spans="2:5" x14ac:dyDescent="0.3">
      <c r="B7522" s="28">
        <v>43065.701388888891</v>
      </c>
      <c r="C7522" s="27">
        <f t="shared" si="119"/>
        <v>7518</v>
      </c>
      <c r="D7522" s="29">
        <v>25.1</v>
      </c>
      <c r="E7522" s="29">
        <v>25.4</v>
      </c>
    </row>
    <row r="7523" spans="2:5" x14ac:dyDescent="0.3">
      <c r="B7523" s="28">
        <v>43065.70208333333</v>
      </c>
      <c r="C7523" s="27">
        <f t="shared" si="119"/>
        <v>7519</v>
      </c>
      <c r="D7523" s="29">
        <v>25.1</v>
      </c>
      <c r="E7523" s="29">
        <v>25.3</v>
      </c>
    </row>
    <row r="7524" spans="2:5" x14ac:dyDescent="0.3">
      <c r="B7524" s="28">
        <v>43065.702777777777</v>
      </c>
      <c r="C7524" s="27">
        <f t="shared" si="119"/>
        <v>7520</v>
      </c>
      <c r="D7524" s="29">
        <v>25.1</v>
      </c>
      <c r="E7524" s="29">
        <v>25.3</v>
      </c>
    </row>
    <row r="7525" spans="2:5" x14ac:dyDescent="0.3">
      <c r="B7525" s="28">
        <v>43065.703472222223</v>
      </c>
      <c r="C7525" s="27">
        <f t="shared" si="119"/>
        <v>7521</v>
      </c>
      <c r="D7525" s="29">
        <v>25.1</v>
      </c>
      <c r="E7525" s="29">
        <v>25.3</v>
      </c>
    </row>
    <row r="7526" spans="2:5" x14ac:dyDescent="0.3">
      <c r="B7526" s="28">
        <v>43065.70416666667</v>
      </c>
      <c r="C7526" s="27">
        <f t="shared" si="119"/>
        <v>7522</v>
      </c>
      <c r="D7526" s="29">
        <v>25.2</v>
      </c>
      <c r="E7526" s="29">
        <v>25.3</v>
      </c>
    </row>
    <row r="7527" spans="2:5" x14ac:dyDescent="0.3">
      <c r="B7527" s="28">
        <v>43065.704861111109</v>
      </c>
      <c r="C7527" s="27">
        <f t="shared" si="119"/>
        <v>7523</v>
      </c>
      <c r="D7527" s="29">
        <v>25.2</v>
      </c>
      <c r="E7527" s="29">
        <v>25.4</v>
      </c>
    </row>
    <row r="7528" spans="2:5" x14ac:dyDescent="0.3">
      <c r="B7528" s="28">
        <v>43065.705555555556</v>
      </c>
      <c r="C7528" s="27">
        <f t="shared" si="119"/>
        <v>7524</v>
      </c>
      <c r="D7528" s="29">
        <v>25.2</v>
      </c>
      <c r="E7528" s="29">
        <v>25.4</v>
      </c>
    </row>
    <row r="7529" spans="2:5" x14ac:dyDescent="0.3">
      <c r="B7529" s="28">
        <v>43065.706250000003</v>
      </c>
      <c r="C7529" s="27">
        <f t="shared" si="119"/>
        <v>7525</v>
      </c>
      <c r="D7529" s="29">
        <v>25.4</v>
      </c>
      <c r="E7529" s="29">
        <v>25.5</v>
      </c>
    </row>
    <row r="7530" spans="2:5" x14ac:dyDescent="0.3">
      <c r="B7530" s="28">
        <v>43065.706944444442</v>
      </c>
      <c r="C7530" s="27">
        <f t="shared" si="119"/>
        <v>7526</v>
      </c>
      <c r="D7530" s="29">
        <v>25.4</v>
      </c>
      <c r="E7530" s="29">
        <v>25.5</v>
      </c>
    </row>
    <row r="7531" spans="2:5" x14ac:dyDescent="0.3">
      <c r="B7531" s="28">
        <v>43065.707638888889</v>
      </c>
      <c r="C7531" s="27">
        <f t="shared" si="119"/>
        <v>7527</v>
      </c>
      <c r="D7531" s="29">
        <v>25.4</v>
      </c>
      <c r="E7531" s="29">
        <v>25.5</v>
      </c>
    </row>
    <row r="7532" spans="2:5" x14ac:dyDescent="0.3">
      <c r="B7532" s="28">
        <v>43065.708333333336</v>
      </c>
      <c r="C7532" s="27">
        <f t="shared" si="119"/>
        <v>7528</v>
      </c>
      <c r="D7532" s="29">
        <v>25.4</v>
      </c>
      <c r="E7532" s="29">
        <v>25.6</v>
      </c>
    </row>
    <row r="7533" spans="2:5" x14ac:dyDescent="0.3">
      <c r="B7533" s="28">
        <v>43065.709027777775</v>
      </c>
      <c r="C7533" s="27">
        <f t="shared" si="119"/>
        <v>7529</v>
      </c>
      <c r="D7533" s="29">
        <v>25.5</v>
      </c>
      <c r="E7533" s="29">
        <v>25.6</v>
      </c>
    </row>
    <row r="7534" spans="2:5" x14ac:dyDescent="0.3">
      <c r="B7534" s="28">
        <v>43065.709722222222</v>
      </c>
      <c r="C7534" s="27">
        <f t="shared" si="119"/>
        <v>7530</v>
      </c>
      <c r="D7534" s="29">
        <v>25.5</v>
      </c>
      <c r="E7534" s="29">
        <v>25.6</v>
      </c>
    </row>
    <row r="7535" spans="2:5" x14ac:dyDescent="0.3">
      <c r="B7535" s="28">
        <v>43065.710416666669</v>
      </c>
      <c r="C7535" s="27">
        <f t="shared" si="119"/>
        <v>7531</v>
      </c>
      <c r="D7535" s="29">
        <v>25.5</v>
      </c>
      <c r="E7535" s="29">
        <v>25.6</v>
      </c>
    </row>
    <row r="7536" spans="2:5" x14ac:dyDescent="0.3">
      <c r="B7536" s="28">
        <v>43065.711111111108</v>
      </c>
      <c r="C7536" s="27">
        <f t="shared" si="119"/>
        <v>7532</v>
      </c>
      <c r="D7536" s="29">
        <v>25.6</v>
      </c>
      <c r="E7536" s="29">
        <v>25.7</v>
      </c>
    </row>
    <row r="7537" spans="2:5" x14ac:dyDescent="0.3">
      <c r="B7537" s="28">
        <v>43065.711805555555</v>
      </c>
      <c r="C7537" s="27">
        <f t="shared" si="119"/>
        <v>7533</v>
      </c>
      <c r="D7537" s="29">
        <v>25.6</v>
      </c>
      <c r="E7537" s="29">
        <v>25.7</v>
      </c>
    </row>
    <row r="7538" spans="2:5" x14ac:dyDescent="0.3">
      <c r="B7538" s="28">
        <v>43065.712500000001</v>
      </c>
      <c r="C7538" s="27">
        <f t="shared" si="119"/>
        <v>7534</v>
      </c>
      <c r="D7538" s="29">
        <v>25.6</v>
      </c>
      <c r="E7538" s="29">
        <v>25.7</v>
      </c>
    </row>
    <row r="7539" spans="2:5" x14ac:dyDescent="0.3">
      <c r="B7539" s="28">
        <v>43065.713194444441</v>
      </c>
      <c r="C7539" s="27">
        <f t="shared" si="119"/>
        <v>7535</v>
      </c>
      <c r="D7539" s="29">
        <v>25.6</v>
      </c>
      <c r="E7539" s="29">
        <v>25.8</v>
      </c>
    </row>
    <row r="7540" spans="2:5" x14ac:dyDescent="0.3">
      <c r="B7540" s="28">
        <v>43065.713888888888</v>
      </c>
      <c r="C7540" s="27">
        <f t="shared" si="119"/>
        <v>7536</v>
      </c>
      <c r="D7540" s="29">
        <v>25.6</v>
      </c>
      <c r="E7540" s="29">
        <v>25.8</v>
      </c>
    </row>
    <row r="7541" spans="2:5" x14ac:dyDescent="0.3">
      <c r="B7541" s="28">
        <v>43065.714583333334</v>
      </c>
      <c r="C7541" s="27">
        <f t="shared" si="119"/>
        <v>7537</v>
      </c>
      <c r="D7541" s="29">
        <v>25.6</v>
      </c>
      <c r="E7541" s="29">
        <v>25.8</v>
      </c>
    </row>
    <row r="7542" spans="2:5" x14ac:dyDescent="0.3">
      <c r="B7542" s="28">
        <v>43065.715277777781</v>
      </c>
      <c r="C7542" s="27">
        <f t="shared" si="119"/>
        <v>7538</v>
      </c>
      <c r="D7542" s="29">
        <v>25.6</v>
      </c>
      <c r="E7542" s="29">
        <v>25.8</v>
      </c>
    </row>
    <row r="7543" spans="2:5" x14ac:dyDescent="0.3">
      <c r="B7543" s="28">
        <v>43065.71597222222</v>
      </c>
      <c r="C7543" s="27">
        <f t="shared" si="119"/>
        <v>7539</v>
      </c>
      <c r="D7543" s="29">
        <v>25.6</v>
      </c>
      <c r="E7543" s="29">
        <v>25.8</v>
      </c>
    </row>
    <row r="7544" spans="2:5" x14ac:dyDescent="0.3">
      <c r="B7544" s="28">
        <v>43065.716666666667</v>
      </c>
      <c r="C7544" s="27">
        <f t="shared" si="119"/>
        <v>7540</v>
      </c>
      <c r="D7544" s="29">
        <v>25.6</v>
      </c>
      <c r="E7544" s="29">
        <v>25.8</v>
      </c>
    </row>
    <row r="7545" spans="2:5" x14ac:dyDescent="0.3">
      <c r="B7545" s="28">
        <v>43065.717361111114</v>
      </c>
      <c r="C7545" s="27">
        <f t="shared" si="119"/>
        <v>7541</v>
      </c>
      <c r="D7545" s="29">
        <v>25.6</v>
      </c>
      <c r="E7545" s="29">
        <v>25.8</v>
      </c>
    </row>
    <row r="7546" spans="2:5" x14ac:dyDescent="0.3">
      <c r="B7546" s="28">
        <v>43065.718055555553</v>
      </c>
      <c r="C7546" s="27">
        <f t="shared" si="119"/>
        <v>7542</v>
      </c>
      <c r="D7546" s="29">
        <v>25.6</v>
      </c>
      <c r="E7546" s="29">
        <v>25.8</v>
      </c>
    </row>
    <row r="7547" spans="2:5" x14ac:dyDescent="0.3">
      <c r="B7547" s="28">
        <v>43065.71875</v>
      </c>
      <c r="C7547" s="27">
        <f t="shared" si="119"/>
        <v>7543</v>
      </c>
      <c r="D7547" s="29">
        <v>25.6</v>
      </c>
      <c r="E7547" s="29">
        <v>25.8</v>
      </c>
    </row>
    <row r="7548" spans="2:5" x14ac:dyDescent="0.3">
      <c r="B7548" s="28">
        <v>43065.719444444447</v>
      </c>
      <c r="C7548" s="27">
        <f t="shared" si="119"/>
        <v>7544</v>
      </c>
      <c r="D7548" s="29">
        <v>25.6</v>
      </c>
      <c r="E7548" s="29">
        <v>25.8</v>
      </c>
    </row>
    <row r="7549" spans="2:5" x14ac:dyDescent="0.3">
      <c r="B7549" s="28">
        <v>43065.720138888886</v>
      </c>
      <c r="C7549" s="27">
        <f t="shared" si="119"/>
        <v>7545</v>
      </c>
      <c r="D7549" s="29">
        <v>25.6</v>
      </c>
      <c r="E7549" s="29">
        <v>25.8</v>
      </c>
    </row>
    <row r="7550" spans="2:5" x14ac:dyDescent="0.3">
      <c r="B7550" s="28">
        <v>43065.720833333333</v>
      </c>
      <c r="C7550" s="27">
        <f t="shared" si="119"/>
        <v>7546</v>
      </c>
      <c r="D7550" s="29">
        <v>25.6</v>
      </c>
      <c r="E7550" s="29">
        <v>25.8</v>
      </c>
    </row>
    <row r="7551" spans="2:5" x14ac:dyDescent="0.3">
      <c r="B7551" s="28">
        <v>43065.72152777778</v>
      </c>
      <c r="C7551" s="27">
        <f t="shared" si="119"/>
        <v>7547</v>
      </c>
      <c r="D7551" s="29">
        <v>25.6</v>
      </c>
      <c r="E7551" s="29">
        <v>25.8</v>
      </c>
    </row>
    <row r="7552" spans="2:5" x14ac:dyDescent="0.3">
      <c r="B7552" s="28">
        <v>43065.722222222219</v>
      </c>
      <c r="C7552" s="27">
        <f t="shared" si="119"/>
        <v>7548</v>
      </c>
      <c r="D7552" s="29">
        <v>25.5</v>
      </c>
      <c r="E7552" s="29">
        <v>25.7</v>
      </c>
    </row>
    <row r="7553" spans="2:5" x14ac:dyDescent="0.3">
      <c r="B7553" s="28">
        <v>43065.722916666666</v>
      </c>
      <c r="C7553" s="27">
        <f t="shared" si="119"/>
        <v>7549</v>
      </c>
      <c r="D7553" s="29">
        <v>25.5</v>
      </c>
      <c r="E7553" s="29">
        <v>25.8</v>
      </c>
    </row>
    <row r="7554" spans="2:5" x14ac:dyDescent="0.3">
      <c r="B7554" s="28">
        <v>43065.723611111112</v>
      </c>
      <c r="C7554" s="27">
        <f t="shared" si="119"/>
        <v>7550</v>
      </c>
      <c r="D7554" s="29">
        <v>25.5</v>
      </c>
      <c r="E7554" s="29">
        <v>25.8</v>
      </c>
    </row>
    <row r="7555" spans="2:5" x14ac:dyDescent="0.3">
      <c r="B7555" s="28">
        <v>43065.724305555559</v>
      </c>
      <c r="C7555" s="27">
        <f t="shared" si="119"/>
        <v>7551</v>
      </c>
      <c r="D7555" s="29">
        <v>25.4</v>
      </c>
      <c r="E7555" s="29">
        <v>25.7</v>
      </c>
    </row>
    <row r="7556" spans="2:5" x14ac:dyDescent="0.3">
      <c r="B7556" s="28">
        <v>43065.724999999999</v>
      </c>
      <c r="C7556" s="27">
        <f t="shared" si="119"/>
        <v>7552</v>
      </c>
      <c r="D7556" s="29">
        <v>25.4</v>
      </c>
      <c r="E7556" s="29">
        <v>25.7</v>
      </c>
    </row>
    <row r="7557" spans="2:5" x14ac:dyDescent="0.3">
      <c r="B7557" s="28">
        <v>43065.725694444445</v>
      </c>
      <c r="C7557" s="27">
        <f t="shared" si="119"/>
        <v>7553</v>
      </c>
      <c r="D7557" s="29">
        <v>25.4</v>
      </c>
      <c r="E7557" s="29">
        <v>25.7</v>
      </c>
    </row>
    <row r="7558" spans="2:5" x14ac:dyDescent="0.3">
      <c r="B7558" s="28">
        <v>43065.726388888892</v>
      </c>
      <c r="C7558" s="27">
        <f t="shared" si="119"/>
        <v>7554</v>
      </c>
      <c r="D7558" s="29">
        <v>25.2</v>
      </c>
      <c r="E7558" s="29">
        <v>25.7</v>
      </c>
    </row>
    <row r="7559" spans="2:5" x14ac:dyDescent="0.3">
      <c r="B7559" s="28">
        <v>43065.727083333331</v>
      </c>
      <c r="C7559" s="27">
        <f t="shared" ref="C7559:C7622" si="120">C7558+1</f>
        <v>7555</v>
      </c>
      <c r="D7559" s="29">
        <v>25.2</v>
      </c>
      <c r="E7559" s="29">
        <v>25.7</v>
      </c>
    </row>
    <row r="7560" spans="2:5" x14ac:dyDescent="0.3">
      <c r="B7560" s="28">
        <v>43065.727777777778</v>
      </c>
      <c r="C7560" s="27">
        <f t="shared" si="120"/>
        <v>7556</v>
      </c>
      <c r="D7560" s="29">
        <v>25.1</v>
      </c>
      <c r="E7560" s="29">
        <v>25.6</v>
      </c>
    </row>
    <row r="7561" spans="2:5" x14ac:dyDescent="0.3">
      <c r="B7561" s="28">
        <v>43065.728472222225</v>
      </c>
      <c r="C7561" s="27">
        <f t="shared" si="120"/>
        <v>7557</v>
      </c>
      <c r="D7561" s="29">
        <v>25.1</v>
      </c>
      <c r="E7561" s="29">
        <v>25.6</v>
      </c>
    </row>
    <row r="7562" spans="2:5" x14ac:dyDescent="0.3">
      <c r="B7562" s="28">
        <v>43065.729166666664</v>
      </c>
      <c r="C7562" s="27">
        <f t="shared" si="120"/>
        <v>7558</v>
      </c>
      <c r="D7562" s="29">
        <v>25</v>
      </c>
      <c r="E7562" s="29">
        <v>25.6</v>
      </c>
    </row>
    <row r="7563" spans="2:5" x14ac:dyDescent="0.3">
      <c r="B7563" s="28">
        <v>43065.729861111111</v>
      </c>
      <c r="C7563" s="27">
        <f t="shared" si="120"/>
        <v>7559</v>
      </c>
      <c r="D7563" s="29">
        <v>25</v>
      </c>
      <c r="E7563" s="29">
        <v>25.6</v>
      </c>
    </row>
    <row r="7564" spans="2:5" x14ac:dyDescent="0.3">
      <c r="B7564" s="28">
        <v>43065.730555555558</v>
      </c>
      <c r="C7564" s="27">
        <f t="shared" si="120"/>
        <v>7560</v>
      </c>
      <c r="D7564" s="29">
        <v>25</v>
      </c>
      <c r="E7564" s="29">
        <v>25.5</v>
      </c>
    </row>
    <row r="7565" spans="2:5" x14ac:dyDescent="0.3">
      <c r="B7565" s="28">
        <v>43065.731249999997</v>
      </c>
      <c r="C7565" s="27">
        <f t="shared" si="120"/>
        <v>7561</v>
      </c>
      <c r="D7565" s="29">
        <v>24.9</v>
      </c>
      <c r="E7565" s="29">
        <v>25.5</v>
      </c>
    </row>
    <row r="7566" spans="2:5" x14ac:dyDescent="0.3">
      <c r="B7566" s="28">
        <v>43065.731944444444</v>
      </c>
      <c r="C7566" s="27">
        <f t="shared" si="120"/>
        <v>7562</v>
      </c>
      <c r="D7566" s="29">
        <v>25</v>
      </c>
      <c r="E7566" s="29">
        <v>25.5</v>
      </c>
    </row>
    <row r="7567" spans="2:5" x14ac:dyDescent="0.3">
      <c r="B7567" s="28">
        <v>43065.732638888891</v>
      </c>
      <c r="C7567" s="27">
        <f t="shared" si="120"/>
        <v>7563</v>
      </c>
      <c r="D7567" s="29">
        <v>24.9</v>
      </c>
      <c r="E7567" s="29">
        <v>25.5</v>
      </c>
    </row>
    <row r="7568" spans="2:5" x14ac:dyDescent="0.3">
      <c r="B7568" s="28">
        <v>43065.73333333333</v>
      </c>
      <c r="C7568" s="27">
        <f t="shared" si="120"/>
        <v>7564</v>
      </c>
      <c r="D7568" s="29">
        <v>24.8</v>
      </c>
      <c r="E7568" s="29">
        <v>25.5</v>
      </c>
    </row>
    <row r="7569" spans="2:5" x14ac:dyDescent="0.3">
      <c r="B7569" s="28">
        <v>43065.734027777777</v>
      </c>
      <c r="C7569" s="27">
        <f t="shared" si="120"/>
        <v>7565</v>
      </c>
      <c r="D7569" s="29">
        <v>24.6</v>
      </c>
      <c r="E7569" s="29">
        <v>25.2</v>
      </c>
    </row>
    <row r="7570" spans="2:5" x14ac:dyDescent="0.3">
      <c r="B7570" s="28">
        <v>43065.734722222223</v>
      </c>
      <c r="C7570" s="27">
        <f t="shared" si="120"/>
        <v>7566</v>
      </c>
      <c r="D7570" s="29">
        <v>24.5</v>
      </c>
      <c r="E7570" s="29">
        <v>25.1</v>
      </c>
    </row>
    <row r="7571" spans="2:5" x14ac:dyDescent="0.3">
      <c r="B7571" s="28">
        <v>43065.73541666667</v>
      </c>
      <c r="C7571" s="27">
        <f t="shared" si="120"/>
        <v>7567</v>
      </c>
      <c r="D7571" s="29">
        <v>24.4</v>
      </c>
      <c r="E7571" s="29">
        <v>25</v>
      </c>
    </row>
    <row r="7572" spans="2:5" x14ac:dyDescent="0.3">
      <c r="B7572" s="28">
        <v>43065.736111111109</v>
      </c>
      <c r="C7572" s="27">
        <f t="shared" si="120"/>
        <v>7568</v>
      </c>
      <c r="D7572" s="29">
        <v>24.3</v>
      </c>
      <c r="E7572" s="29">
        <v>25</v>
      </c>
    </row>
    <row r="7573" spans="2:5" x14ac:dyDescent="0.3">
      <c r="B7573" s="28">
        <v>43065.736805555556</v>
      </c>
      <c r="C7573" s="27">
        <f t="shared" si="120"/>
        <v>7569</v>
      </c>
      <c r="D7573" s="29">
        <v>24.2</v>
      </c>
      <c r="E7573" s="29">
        <v>24.9</v>
      </c>
    </row>
    <row r="7574" spans="2:5" x14ac:dyDescent="0.3">
      <c r="B7574" s="28">
        <v>43065.737500000003</v>
      </c>
      <c r="C7574" s="27">
        <f t="shared" si="120"/>
        <v>7570</v>
      </c>
      <c r="D7574" s="29">
        <v>24.2</v>
      </c>
      <c r="E7574" s="29">
        <v>24.8</v>
      </c>
    </row>
    <row r="7575" spans="2:5" x14ac:dyDescent="0.3">
      <c r="B7575" s="28">
        <v>43065.738194444442</v>
      </c>
      <c r="C7575" s="27">
        <f t="shared" si="120"/>
        <v>7571</v>
      </c>
      <c r="D7575" s="29">
        <v>24.2</v>
      </c>
      <c r="E7575" s="29">
        <v>24.7</v>
      </c>
    </row>
    <row r="7576" spans="2:5" x14ac:dyDescent="0.3">
      <c r="B7576" s="28">
        <v>43065.738888888889</v>
      </c>
      <c r="C7576" s="27">
        <f t="shared" si="120"/>
        <v>7572</v>
      </c>
      <c r="D7576" s="29">
        <v>24.2</v>
      </c>
      <c r="E7576" s="29">
        <v>24.6</v>
      </c>
    </row>
    <row r="7577" spans="2:5" x14ac:dyDescent="0.3">
      <c r="B7577" s="28">
        <v>43065.739583333336</v>
      </c>
      <c r="C7577" s="27">
        <f t="shared" si="120"/>
        <v>7573</v>
      </c>
      <c r="D7577" s="29">
        <v>24.1</v>
      </c>
      <c r="E7577" s="29">
        <v>24.6</v>
      </c>
    </row>
    <row r="7578" spans="2:5" x14ac:dyDescent="0.3">
      <c r="B7578" s="28">
        <v>43065.740277777775</v>
      </c>
      <c r="C7578" s="27">
        <f t="shared" si="120"/>
        <v>7574</v>
      </c>
      <c r="D7578" s="29">
        <v>24</v>
      </c>
      <c r="E7578" s="29">
        <v>24.5</v>
      </c>
    </row>
    <row r="7579" spans="2:5" x14ac:dyDescent="0.3">
      <c r="B7579" s="28">
        <v>43065.740972222222</v>
      </c>
      <c r="C7579" s="27">
        <f t="shared" si="120"/>
        <v>7575</v>
      </c>
      <c r="D7579" s="29">
        <v>24</v>
      </c>
      <c r="E7579" s="29">
        <v>24.4</v>
      </c>
    </row>
    <row r="7580" spans="2:5" x14ac:dyDescent="0.3">
      <c r="B7580" s="28">
        <v>43065.741666666669</v>
      </c>
      <c r="C7580" s="27">
        <f t="shared" si="120"/>
        <v>7576</v>
      </c>
      <c r="D7580" s="29">
        <v>24</v>
      </c>
      <c r="E7580" s="29">
        <v>24.4</v>
      </c>
    </row>
    <row r="7581" spans="2:5" x14ac:dyDescent="0.3">
      <c r="B7581" s="28">
        <v>43065.742361111108</v>
      </c>
      <c r="C7581" s="27">
        <f t="shared" si="120"/>
        <v>7577</v>
      </c>
      <c r="D7581" s="29">
        <v>23.9</v>
      </c>
      <c r="E7581" s="29">
        <v>24.3</v>
      </c>
    </row>
    <row r="7582" spans="2:5" x14ac:dyDescent="0.3">
      <c r="B7582" s="28">
        <v>43065.743055555555</v>
      </c>
      <c r="C7582" s="27">
        <f t="shared" si="120"/>
        <v>7578</v>
      </c>
      <c r="D7582" s="29">
        <v>23.6</v>
      </c>
      <c r="E7582" s="29">
        <v>24.2</v>
      </c>
    </row>
    <row r="7583" spans="2:5" x14ac:dyDescent="0.3">
      <c r="B7583" s="28">
        <v>43065.743750000001</v>
      </c>
      <c r="C7583" s="27">
        <f t="shared" si="120"/>
        <v>7579</v>
      </c>
      <c r="D7583" s="29">
        <v>23.6</v>
      </c>
      <c r="E7583" s="29">
        <v>24.2</v>
      </c>
    </row>
    <row r="7584" spans="2:5" x14ac:dyDescent="0.3">
      <c r="B7584" s="28">
        <v>43065.744444444441</v>
      </c>
      <c r="C7584" s="27">
        <f t="shared" si="120"/>
        <v>7580</v>
      </c>
      <c r="D7584" s="29">
        <v>23.5</v>
      </c>
      <c r="E7584" s="29">
        <v>24.1</v>
      </c>
    </row>
    <row r="7585" spans="2:5" x14ac:dyDescent="0.3">
      <c r="B7585" s="28">
        <v>43065.745138888888</v>
      </c>
      <c r="C7585" s="27">
        <f t="shared" si="120"/>
        <v>7581</v>
      </c>
      <c r="D7585" s="29">
        <v>23.4</v>
      </c>
      <c r="E7585" s="29">
        <v>24</v>
      </c>
    </row>
    <row r="7586" spans="2:5" x14ac:dyDescent="0.3">
      <c r="B7586" s="28">
        <v>43065.745833333334</v>
      </c>
      <c r="C7586" s="27">
        <f t="shared" si="120"/>
        <v>7582</v>
      </c>
      <c r="D7586" s="29">
        <v>23.3</v>
      </c>
      <c r="E7586" s="29">
        <v>23.8</v>
      </c>
    </row>
    <row r="7587" spans="2:5" x14ac:dyDescent="0.3">
      <c r="B7587" s="28">
        <v>43065.746527777781</v>
      </c>
      <c r="C7587" s="27">
        <f t="shared" si="120"/>
        <v>7583</v>
      </c>
      <c r="D7587" s="29">
        <v>23.2</v>
      </c>
      <c r="E7587" s="29">
        <v>23.7</v>
      </c>
    </row>
    <row r="7588" spans="2:5" x14ac:dyDescent="0.3">
      <c r="B7588" s="28">
        <v>43065.74722222222</v>
      </c>
      <c r="C7588" s="27">
        <f t="shared" si="120"/>
        <v>7584</v>
      </c>
      <c r="D7588" s="29">
        <v>23.1</v>
      </c>
      <c r="E7588" s="29">
        <v>23.6</v>
      </c>
    </row>
    <row r="7589" spans="2:5" x14ac:dyDescent="0.3">
      <c r="B7589" s="28">
        <v>43065.747916666667</v>
      </c>
      <c r="C7589" s="27">
        <f t="shared" si="120"/>
        <v>7585</v>
      </c>
      <c r="D7589" s="29">
        <v>23.1</v>
      </c>
      <c r="E7589" s="29">
        <v>23.5</v>
      </c>
    </row>
    <row r="7590" spans="2:5" x14ac:dyDescent="0.3">
      <c r="B7590" s="28">
        <v>43065.748611111114</v>
      </c>
      <c r="C7590" s="27">
        <f t="shared" si="120"/>
        <v>7586</v>
      </c>
      <c r="D7590" s="29">
        <v>23.1</v>
      </c>
      <c r="E7590" s="29">
        <v>23.5</v>
      </c>
    </row>
    <row r="7591" spans="2:5" x14ac:dyDescent="0.3">
      <c r="B7591" s="28">
        <v>43065.749305555553</v>
      </c>
      <c r="C7591" s="27">
        <f t="shared" si="120"/>
        <v>7587</v>
      </c>
      <c r="D7591" s="29">
        <v>23.1</v>
      </c>
      <c r="E7591" s="29">
        <v>23.4</v>
      </c>
    </row>
    <row r="7592" spans="2:5" x14ac:dyDescent="0.3">
      <c r="B7592" s="28">
        <v>43065.75</v>
      </c>
      <c r="C7592" s="27">
        <f t="shared" si="120"/>
        <v>7588</v>
      </c>
      <c r="D7592" s="29">
        <v>23.1</v>
      </c>
      <c r="E7592" s="29">
        <v>23.4</v>
      </c>
    </row>
    <row r="7593" spans="2:5" x14ac:dyDescent="0.3">
      <c r="B7593" s="28">
        <v>43065.750694444447</v>
      </c>
      <c r="C7593" s="27">
        <f t="shared" si="120"/>
        <v>7589</v>
      </c>
      <c r="D7593" s="29">
        <v>23</v>
      </c>
      <c r="E7593" s="29">
        <v>23.3</v>
      </c>
    </row>
    <row r="7594" spans="2:5" x14ac:dyDescent="0.3">
      <c r="B7594" s="28">
        <v>43065.751388888886</v>
      </c>
      <c r="C7594" s="27">
        <f t="shared" si="120"/>
        <v>7590</v>
      </c>
      <c r="D7594" s="29">
        <v>23</v>
      </c>
      <c r="E7594" s="29">
        <v>23.3</v>
      </c>
    </row>
    <row r="7595" spans="2:5" x14ac:dyDescent="0.3">
      <c r="B7595" s="28">
        <v>43065.752083333333</v>
      </c>
      <c r="C7595" s="27">
        <f t="shared" si="120"/>
        <v>7591</v>
      </c>
      <c r="D7595" s="29">
        <v>23</v>
      </c>
      <c r="E7595" s="29">
        <v>23.3</v>
      </c>
    </row>
    <row r="7596" spans="2:5" x14ac:dyDescent="0.3">
      <c r="B7596" s="28">
        <v>43065.75277777778</v>
      </c>
      <c r="C7596" s="27">
        <f t="shared" si="120"/>
        <v>7592</v>
      </c>
      <c r="D7596" s="29">
        <v>23</v>
      </c>
      <c r="E7596" s="29">
        <v>23.2</v>
      </c>
    </row>
    <row r="7597" spans="2:5" x14ac:dyDescent="0.3">
      <c r="B7597" s="28">
        <v>43065.753472222219</v>
      </c>
      <c r="C7597" s="27">
        <f t="shared" si="120"/>
        <v>7593</v>
      </c>
      <c r="D7597" s="29">
        <v>23</v>
      </c>
      <c r="E7597" s="29">
        <v>23.3</v>
      </c>
    </row>
    <row r="7598" spans="2:5" x14ac:dyDescent="0.3">
      <c r="B7598" s="28">
        <v>43065.754166666666</v>
      </c>
      <c r="C7598" s="27">
        <f t="shared" si="120"/>
        <v>7594</v>
      </c>
      <c r="D7598" s="29">
        <v>23</v>
      </c>
      <c r="E7598" s="29">
        <v>23.2</v>
      </c>
    </row>
    <row r="7599" spans="2:5" x14ac:dyDescent="0.3">
      <c r="B7599" s="28">
        <v>43065.754861111112</v>
      </c>
      <c r="C7599" s="27">
        <f t="shared" si="120"/>
        <v>7595</v>
      </c>
      <c r="D7599" s="29">
        <v>23</v>
      </c>
      <c r="E7599" s="29">
        <v>23.2</v>
      </c>
    </row>
    <row r="7600" spans="2:5" x14ac:dyDescent="0.3">
      <c r="B7600" s="28">
        <v>43065.755555555559</v>
      </c>
      <c r="C7600" s="27">
        <f t="shared" si="120"/>
        <v>7596</v>
      </c>
      <c r="D7600" s="29">
        <v>23.1</v>
      </c>
      <c r="E7600" s="29">
        <v>23.2</v>
      </c>
    </row>
    <row r="7601" spans="2:5" x14ac:dyDescent="0.3">
      <c r="B7601" s="28">
        <v>43065.756249999999</v>
      </c>
      <c r="C7601" s="27">
        <f t="shared" si="120"/>
        <v>7597</v>
      </c>
      <c r="D7601" s="29">
        <v>23.1</v>
      </c>
      <c r="E7601" s="29">
        <v>23.2</v>
      </c>
    </row>
    <row r="7602" spans="2:5" x14ac:dyDescent="0.3">
      <c r="B7602" s="28">
        <v>43065.756944444445</v>
      </c>
      <c r="C7602" s="27">
        <f t="shared" si="120"/>
        <v>7598</v>
      </c>
      <c r="D7602" s="29">
        <v>23.1</v>
      </c>
      <c r="E7602" s="29">
        <v>23.2</v>
      </c>
    </row>
    <row r="7603" spans="2:5" x14ac:dyDescent="0.3">
      <c r="B7603" s="28">
        <v>43065.757638888892</v>
      </c>
      <c r="C7603" s="27">
        <f t="shared" si="120"/>
        <v>7599</v>
      </c>
      <c r="D7603" s="29">
        <v>23.1</v>
      </c>
      <c r="E7603" s="29">
        <v>23.2</v>
      </c>
    </row>
    <row r="7604" spans="2:5" x14ac:dyDescent="0.3">
      <c r="B7604" s="28">
        <v>43065.758333333331</v>
      </c>
      <c r="C7604" s="27">
        <f t="shared" si="120"/>
        <v>7600</v>
      </c>
      <c r="D7604" s="29">
        <v>23.1</v>
      </c>
      <c r="E7604" s="29">
        <v>23.2</v>
      </c>
    </row>
    <row r="7605" spans="2:5" x14ac:dyDescent="0.3">
      <c r="B7605" s="28">
        <v>43065.759027777778</v>
      </c>
      <c r="C7605" s="27">
        <f t="shared" si="120"/>
        <v>7601</v>
      </c>
      <c r="D7605" s="29">
        <v>23.2</v>
      </c>
      <c r="E7605" s="29">
        <v>23.3</v>
      </c>
    </row>
    <row r="7606" spans="2:5" x14ac:dyDescent="0.3">
      <c r="B7606" s="28">
        <v>43065.759722222225</v>
      </c>
      <c r="C7606" s="27">
        <f t="shared" si="120"/>
        <v>7602</v>
      </c>
      <c r="D7606" s="29">
        <v>23.2</v>
      </c>
      <c r="E7606" s="29">
        <v>23.3</v>
      </c>
    </row>
    <row r="7607" spans="2:5" x14ac:dyDescent="0.3">
      <c r="B7607" s="28">
        <v>43065.760416666664</v>
      </c>
      <c r="C7607" s="27">
        <f t="shared" si="120"/>
        <v>7603</v>
      </c>
      <c r="D7607" s="29">
        <v>23.2</v>
      </c>
      <c r="E7607" s="29">
        <v>23.3</v>
      </c>
    </row>
    <row r="7608" spans="2:5" x14ac:dyDescent="0.3">
      <c r="B7608" s="28">
        <v>43065.761111111111</v>
      </c>
      <c r="C7608" s="27">
        <f t="shared" si="120"/>
        <v>7604</v>
      </c>
      <c r="D7608" s="29">
        <v>23.2</v>
      </c>
      <c r="E7608" s="29">
        <v>23.3</v>
      </c>
    </row>
    <row r="7609" spans="2:5" x14ac:dyDescent="0.3">
      <c r="B7609" s="28">
        <v>43065.761805555558</v>
      </c>
      <c r="C7609" s="27">
        <f t="shared" si="120"/>
        <v>7605</v>
      </c>
      <c r="D7609" s="29">
        <v>23.2</v>
      </c>
      <c r="E7609" s="29">
        <v>23.3</v>
      </c>
    </row>
    <row r="7610" spans="2:5" x14ac:dyDescent="0.3">
      <c r="B7610" s="28">
        <v>43065.762499999997</v>
      </c>
      <c r="C7610" s="27">
        <f t="shared" si="120"/>
        <v>7606</v>
      </c>
      <c r="D7610" s="29">
        <v>23.3</v>
      </c>
      <c r="E7610" s="29">
        <v>23.4</v>
      </c>
    </row>
    <row r="7611" spans="2:5" x14ac:dyDescent="0.3">
      <c r="B7611" s="28">
        <v>43065.763194444444</v>
      </c>
      <c r="C7611" s="27">
        <f t="shared" si="120"/>
        <v>7607</v>
      </c>
      <c r="D7611" s="29">
        <v>23.4</v>
      </c>
      <c r="E7611" s="29">
        <v>23.4</v>
      </c>
    </row>
    <row r="7612" spans="2:5" x14ac:dyDescent="0.3">
      <c r="B7612" s="28">
        <v>43065.763888888891</v>
      </c>
      <c r="C7612" s="27">
        <f t="shared" si="120"/>
        <v>7608</v>
      </c>
      <c r="D7612" s="29">
        <v>23.5</v>
      </c>
      <c r="E7612" s="29">
        <v>23.5</v>
      </c>
    </row>
    <row r="7613" spans="2:5" x14ac:dyDescent="0.3">
      <c r="B7613" s="28">
        <v>43065.76458333333</v>
      </c>
      <c r="C7613" s="27">
        <f t="shared" si="120"/>
        <v>7609</v>
      </c>
      <c r="D7613" s="29">
        <v>23.5</v>
      </c>
      <c r="E7613" s="29">
        <v>23.5</v>
      </c>
    </row>
    <row r="7614" spans="2:5" x14ac:dyDescent="0.3">
      <c r="B7614" s="28">
        <v>43065.765277777777</v>
      </c>
      <c r="C7614" s="27">
        <f t="shared" si="120"/>
        <v>7610</v>
      </c>
      <c r="D7614" s="29">
        <v>23.4</v>
      </c>
      <c r="E7614" s="29">
        <v>23.5</v>
      </c>
    </row>
    <row r="7615" spans="2:5" x14ac:dyDescent="0.3">
      <c r="B7615" s="28">
        <v>43065.765972222223</v>
      </c>
      <c r="C7615" s="27">
        <f t="shared" si="120"/>
        <v>7611</v>
      </c>
      <c r="D7615" s="29">
        <v>23.3</v>
      </c>
      <c r="E7615" s="29">
        <v>23.5</v>
      </c>
    </row>
    <row r="7616" spans="2:5" x14ac:dyDescent="0.3">
      <c r="B7616" s="28">
        <v>43065.76666666667</v>
      </c>
      <c r="C7616" s="27">
        <f t="shared" si="120"/>
        <v>7612</v>
      </c>
      <c r="D7616" s="29">
        <v>23.2</v>
      </c>
      <c r="E7616" s="29">
        <v>23.5</v>
      </c>
    </row>
    <row r="7617" spans="2:5" x14ac:dyDescent="0.3">
      <c r="B7617" s="28">
        <v>43065.767361111109</v>
      </c>
      <c r="C7617" s="27">
        <f t="shared" si="120"/>
        <v>7613</v>
      </c>
      <c r="D7617" s="29">
        <v>23.2</v>
      </c>
      <c r="E7617" s="29">
        <v>23.5</v>
      </c>
    </row>
    <row r="7618" spans="2:5" x14ac:dyDescent="0.3">
      <c r="B7618" s="28">
        <v>43065.768055555556</v>
      </c>
      <c r="C7618" s="27">
        <f t="shared" si="120"/>
        <v>7614</v>
      </c>
      <c r="D7618" s="29">
        <v>23.1</v>
      </c>
      <c r="E7618" s="29">
        <v>23.4</v>
      </c>
    </row>
    <row r="7619" spans="2:5" x14ac:dyDescent="0.3">
      <c r="B7619" s="28">
        <v>43065.768750000003</v>
      </c>
      <c r="C7619" s="27">
        <f t="shared" si="120"/>
        <v>7615</v>
      </c>
      <c r="D7619" s="29">
        <v>23.1</v>
      </c>
      <c r="E7619" s="29">
        <v>23.4</v>
      </c>
    </row>
    <row r="7620" spans="2:5" x14ac:dyDescent="0.3">
      <c r="B7620" s="28">
        <v>43065.769444444442</v>
      </c>
      <c r="C7620" s="27">
        <f t="shared" si="120"/>
        <v>7616</v>
      </c>
      <c r="D7620" s="29">
        <v>23</v>
      </c>
      <c r="E7620" s="29">
        <v>23.4</v>
      </c>
    </row>
    <row r="7621" spans="2:5" x14ac:dyDescent="0.3">
      <c r="B7621" s="28">
        <v>43065.770138888889</v>
      </c>
      <c r="C7621" s="27">
        <f t="shared" si="120"/>
        <v>7617</v>
      </c>
      <c r="D7621" s="29">
        <v>23</v>
      </c>
      <c r="E7621" s="29">
        <v>23.4</v>
      </c>
    </row>
    <row r="7622" spans="2:5" x14ac:dyDescent="0.3">
      <c r="B7622" s="28">
        <v>43065.770833333336</v>
      </c>
      <c r="C7622" s="27">
        <f t="shared" si="120"/>
        <v>7618</v>
      </c>
      <c r="D7622" s="29">
        <v>23</v>
      </c>
      <c r="E7622" s="29">
        <v>23.4</v>
      </c>
    </row>
    <row r="7623" spans="2:5" x14ac:dyDescent="0.3">
      <c r="B7623" s="28">
        <v>43065.771527777775</v>
      </c>
      <c r="C7623" s="27">
        <f t="shared" ref="C7623:C7686" si="121">C7622+1</f>
        <v>7619</v>
      </c>
      <c r="D7623" s="29">
        <v>23</v>
      </c>
      <c r="E7623" s="29">
        <v>23.4</v>
      </c>
    </row>
    <row r="7624" spans="2:5" x14ac:dyDescent="0.3">
      <c r="B7624" s="28">
        <v>43065.772222222222</v>
      </c>
      <c r="C7624" s="27">
        <f t="shared" si="121"/>
        <v>7620</v>
      </c>
      <c r="D7624" s="29">
        <v>22.9</v>
      </c>
      <c r="E7624" s="29">
        <v>23.3</v>
      </c>
    </row>
    <row r="7625" spans="2:5" x14ac:dyDescent="0.3">
      <c r="B7625" s="28">
        <v>43065.772916666669</v>
      </c>
      <c r="C7625" s="27">
        <f t="shared" si="121"/>
        <v>7621</v>
      </c>
      <c r="D7625" s="29">
        <v>22.9</v>
      </c>
      <c r="E7625" s="29">
        <v>23.3</v>
      </c>
    </row>
    <row r="7626" spans="2:5" x14ac:dyDescent="0.3">
      <c r="B7626" s="28">
        <v>43065.773611111108</v>
      </c>
      <c r="C7626" s="27">
        <f t="shared" si="121"/>
        <v>7622</v>
      </c>
      <c r="D7626" s="29">
        <v>22.9</v>
      </c>
      <c r="E7626" s="29">
        <v>23.3</v>
      </c>
    </row>
    <row r="7627" spans="2:5" x14ac:dyDescent="0.3">
      <c r="B7627" s="28">
        <v>43065.774305555555</v>
      </c>
      <c r="C7627" s="27">
        <f t="shared" si="121"/>
        <v>7623</v>
      </c>
      <c r="D7627" s="29">
        <v>23</v>
      </c>
      <c r="E7627" s="29">
        <v>23.2</v>
      </c>
    </row>
    <row r="7628" spans="2:5" x14ac:dyDescent="0.3">
      <c r="B7628" s="28">
        <v>43065.775000000001</v>
      </c>
      <c r="C7628" s="27">
        <f t="shared" si="121"/>
        <v>7624</v>
      </c>
      <c r="D7628" s="29">
        <v>22.9</v>
      </c>
      <c r="E7628" s="29">
        <v>23.2</v>
      </c>
    </row>
    <row r="7629" spans="2:5" x14ac:dyDescent="0.3">
      <c r="B7629" s="28">
        <v>43065.775694444441</v>
      </c>
      <c r="C7629" s="27">
        <f t="shared" si="121"/>
        <v>7625</v>
      </c>
      <c r="D7629" s="29">
        <v>22.9</v>
      </c>
      <c r="E7629" s="29">
        <v>23.2</v>
      </c>
    </row>
    <row r="7630" spans="2:5" x14ac:dyDescent="0.3">
      <c r="B7630" s="28">
        <v>43065.776388888888</v>
      </c>
      <c r="C7630" s="27">
        <f t="shared" si="121"/>
        <v>7626</v>
      </c>
      <c r="D7630" s="29">
        <v>22.8</v>
      </c>
      <c r="E7630" s="29">
        <v>23.2</v>
      </c>
    </row>
    <row r="7631" spans="2:5" x14ac:dyDescent="0.3">
      <c r="B7631" s="28">
        <v>43065.777083333334</v>
      </c>
      <c r="C7631" s="27">
        <f t="shared" si="121"/>
        <v>7627</v>
      </c>
      <c r="D7631" s="29">
        <v>22.8</v>
      </c>
      <c r="E7631" s="29">
        <v>23.2</v>
      </c>
    </row>
    <row r="7632" spans="2:5" x14ac:dyDescent="0.3">
      <c r="B7632" s="28">
        <v>43065.777777777781</v>
      </c>
      <c r="C7632" s="27">
        <f t="shared" si="121"/>
        <v>7628</v>
      </c>
      <c r="D7632" s="29">
        <v>22.8</v>
      </c>
      <c r="E7632" s="29">
        <v>23.1</v>
      </c>
    </row>
    <row r="7633" spans="2:5" x14ac:dyDescent="0.3">
      <c r="B7633" s="28">
        <v>43065.77847222222</v>
      </c>
      <c r="C7633" s="27">
        <f t="shared" si="121"/>
        <v>7629</v>
      </c>
      <c r="D7633" s="29">
        <v>22.7</v>
      </c>
      <c r="E7633" s="29">
        <v>23</v>
      </c>
    </row>
    <row r="7634" spans="2:5" x14ac:dyDescent="0.3">
      <c r="B7634" s="28">
        <v>43065.779166666667</v>
      </c>
      <c r="C7634" s="27">
        <f t="shared" si="121"/>
        <v>7630</v>
      </c>
      <c r="D7634" s="29">
        <v>22.6</v>
      </c>
      <c r="E7634" s="29">
        <v>23</v>
      </c>
    </row>
    <row r="7635" spans="2:5" x14ac:dyDescent="0.3">
      <c r="B7635" s="28">
        <v>43065.779861111114</v>
      </c>
      <c r="C7635" s="27">
        <f t="shared" si="121"/>
        <v>7631</v>
      </c>
      <c r="D7635" s="29">
        <v>22.6</v>
      </c>
      <c r="E7635" s="29">
        <v>23</v>
      </c>
    </row>
    <row r="7636" spans="2:5" x14ac:dyDescent="0.3">
      <c r="B7636" s="28">
        <v>43065.780555555553</v>
      </c>
      <c r="C7636" s="27">
        <f t="shared" si="121"/>
        <v>7632</v>
      </c>
      <c r="D7636" s="29">
        <v>22.6</v>
      </c>
      <c r="E7636" s="29">
        <v>23</v>
      </c>
    </row>
    <row r="7637" spans="2:5" x14ac:dyDescent="0.3">
      <c r="B7637" s="28">
        <v>43065.78125</v>
      </c>
      <c r="C7637" s="27">
        <f t="shared" si="121"/>
        <v>7633</v>
      </c>
      <c r="D7637" s="29">
        <v>22.7</v>
      </c>
      <c r="E7637" s="29">
        <v>22.9</v>
      </c>
    </row>
    <row r="7638" spans="2:5" x14ac:dyDescent="0.3">
      <c r="B7638" s="28">
        <v>43065.781944444447</v>
      </c>
      <c r="C7638" s="27">
        <f t="shared" si="121"/>
        <v>7634</v>
      </c>
      <c r="D7638" s="29">
        <v>22.8</v>
      </c>
      <c r="E7638" s="29">
        <v>23</v>
      </c>
    </row>
    <row r="7639" spans="2:5" x14ac:dyDescent="0.3">
      <c r="B7639" s="28">
        <v>43065.782638888886</v>
      </c>
      <c r="C7639" s="27">
        <f t="shared" si="121"/>
        <v>7635</v>
      </c>
      <c r="D7639" s="29">
        <v>22.8</v>
      </c>
      <c r="E7639" s="29">
        <v>22.9</v>
      </c>
    </row>
    <row r="7640" spans="2:5" x14ac:dyDescent="0.3">
      <c r="B7640" s="28">
        <v>43065.783333333333</v>
      </c>
      <c r="C7640" s="27">
        <f t="shared" si="121"/>
        <v>7636</v>
      </c>
      <c r="D7640" s="29">
        <v>22.8</v>
      </c>
      <c r="E7640" s="29">
        <v>23</v>
      </c>
    </row>
    <row r="7641" spans="2:5" x14ac:dyDescent="0.3">
      <c r="B7641" s="28">
        <v>43065.78402777778</v>
      </c>
      <c r="C7641" s="27">
        <f t="shared" si="121"/>
        <v>7637</v>
      </c>
      <c r="D7641" s="29">
        <v>22.8</v>
      </c>
      <c r="E7641" s="29">
        <v>23</v>
      </c>
    </row>
    <row r="7642" spans="2:5" x14ac:dyDescent="0.3">
      <c r="B7642" s="28">
        <v>43065.784722222219</v>
      </c>
      <c r="C7642" s="27">
        <f t="shared" si="121"/>
        <v>7638</v>
      </c>
      <c r="D7642" s="29">
        <v>22.8</v>
      </c>
      <c r="E7642" s="29">
        <v>23</v>
      </c>
    </row>
    <row r="7643" spans="2:5" x14ac:dyDescent="0.3">
      <c r="B7643" s="28">
        <v>43065.785416666666</v>
      </c>
      <c r="C7643" s="27">
        <f t="shared" si="121"/>
        <v>7639</v>
      </c>
      <c r="D7643" s="29">
        <v>22.6</v>
      </c>
      <c r="E7643" s="29">
        <v>22.9</v>
      </c>
    </row>
    <row r="7644" spans="2:5" x14ac:dyDescent="0.3">
      <c r="B7644" s="28">
        <v>43065.786111111112</v>
      </c>
      <c r="C7644" s="27">
        <f t="shared" si="121"/>
        <v>7640</v>
      </c>
      <c r="D7644" s="29">
        <v>22.6</v>
      </c>
      <c r="E7644" s="29">
        <v>22.9</v>
      </c>
    </row>
    <row r="7645" spans="2:5" x14ac:dyDescent="0.3">
      <c r="B7645" s="28">
        <v>43065.786805555559</v>
      </c>
      <c r="C7645" s="27">
        <f t="shared" si="121"/>
        <v>7641</v>
      </c>
      <c r="D7645" s="29">
        <v>22.7</v>
      </c>
      <c r="E7645" s="29">
        <v>22.9</v>
      </c>
    </row>
    <row r="7646" spans="2:5" x14ac:dyDescent="0.3">
      <c r="B7646" s="28">
        <v>43065.787499999999</v>
      </c>
      <c r="C7646" s="27">
        <f t="shared" si="121"/>
        <v>7642</v>
      </c>
      <c r="D7646" s="29">
        <v>22.8</v>
      </c>
      <c r="E7646" s="29">
        <v>23</v>
      </c>
    </row>
    <row r="7647" spans="2:5" x14ac:dyDescent="0.3">
      <c r="B7647" s="28">
        <v>43065.788194444445</v>
      </c>
      <c r="C7647" s="27">
        <f t="shared" si="121"/>
        <v>7643</v>
      </c>
      <c r="D7647" s="29">
        <v>22.9</v>
      </c>
      <c r="E7647" s="29">
        <v>23</v>
      </c>
    </row>
    <row r="7648" spans="2:5" x14ac:dyDescent="0.3">
      <c r="B7648" s="28">
        <v>43065.788888888892</v>
      </c>
      <c r="C7648" s="27">
        <f t="shared" si="121"/>
        <v>7644</v>
      </c>
      <c r="D7648" s="29">
        <v>22.9</v>
      </c>
      <c r="E7648" s="29">
        <v>23.1</v>
      </c>
    </row>
    <row r="7649" spans="2:5" x14ac:dyDescent="0.3">
      <c r="B7649" s="28">
        <v>43065.789583333331</v>
      </c>
      <c r="C7649" s="27">
        <f t="shared" si="121"/>
        <v>7645</v>
      </c>
      <c r="D7649" s="29">
        <v>23.1</v>
      </c>
      <c r="E7649" s="29">
        <v>23.2</v>
      </c>
    </row>
    <row r="7650" spans="2:5" x14ac:dyDescent="0.3">
      <c r="B7650" s="28">
        <v>43065.790277777778</v>
      </c>
      <c r="C7650" s="27">
        <f t="shared" si="121"/>
        <v>7646</v>
      </c>
      <c r="D7650" s="29">
        <v>23.3</v>
      </c>
      <c r="E7650" s="29">
        <v>23.3</v>
      </c>
    </row>
    <row r="7651" spans="2:5" x14ac:dyDescent="0.3">
      <c r="B7651" s="28">
        <v>43065.790972222225</v>
      </c>
      <c r="C7651" s="27">
        <f t="shared" si="121"/>
        <v>7647</v>
      </c>
      <c r="D7651" s="29">
        <v>23.5</v>
      </c>
      <c r="E7651" s="29">
        <v>23.4</v>
      </c>
    </row>
    <row r="7652" spans="2:5" x14ac:dyDescent="0.3">
      <c r="B7652" s="28">
        <v>43065.791666666664</v>
      </c>
      <c r="C7652" s="27">
        <f t="shared" si="121"/>
        <v>7648</v>
      </c>
      <c r="D7652" s="29">
        <v>23.6</v>
      </c>
      <c r="E7652" s="29">
        <v>23.6</v>
      </c>
    </row>
    <row r="7653" spans="2:5" x14ac:dyDescent="0.3">
      <c r="B7653" s="28">
        <v>43065.792361111111</v>
      </c>
      <c r="C7653" s="27">
        <f t="shared" si="121"/>
        <v>7649</v>
      </c>
      <c r="D7653" s="29">
        <v>23.7</v>
      </c>
      <c r="E7653" s="29">
        <v>23.7</v>
      </c>
    </row>
    <row r="7654" spans="2:5" x14ac:dyDescent="0.3">
      <c r="B7654" s="28">
        <v>43065.793055555558</v>
      </c>
      <c r="C7654" s="27">
        <f t="shared" si="121"/>
        <v>7650</v>
      </c>
      <c r="D7654" s="29">
        <v>23.7</v>
      </c>
      <c r="E7654" s="29">
        <v>23.8</v>
      </c>
    </row>
    <row r="7655" spans="2:5" x14ac:dyDescent="0.3">
      <c r="B7655" s="28">
        <v>43065.793749999997</v>
      </c>
      <c r="C7655" s="27">
        <f t="shared" si="121"/>
        <v>7651</v>
      </c>
      <c r="D7655" s="29">
        <v>23.7</v>
      </c>
      <c r="E7655" s="29">
        <v>23.8</v>
      </c>
    </row>
    <row r="7656" spans="2:5" x14ac:dyDescent="0.3">
      <c r="B7656" s="28">
        <v>43065.794444444444</v>
      </c>
      <c r="C7656" s="27">
        <f t="shared" si="121"/>
        <v>7652</v>
      </c>
      <c r="D7656" s="29">
        <v>23.7</v>
      </c>
      <c r="E7656" s="29">
        <v>24</v>
      </c>
    </row>
    <row r="7657" spans="2:5" x14ac:dyDescent="0.3">
      <c r="B7657" s="28">
        <v>43065.795138888891</v>
      </c>
      <c r="C7657" s="27">
        <f t="shared" si="121"/>
        <v>7653</v>
      </c>
      <c r="D7657" s="29">
        <v>23.7</v>
      </c>
      <c r="E7657" s="29">
        <v>24</v>
      </c>
    </row>
    <row r="7658" spans="2:5" x14ac:dyDescent="0.3">
      <c r="B7658" s="28">
        <v>43065.79583333333</v>
      </c>
      <c r="C7658" s="27">
        <f t="shared" si="121"/>
        <v>7654</v>
      </c>
      <c r="D7658" s="29">
        <v>23.7</v>
      </c>
      <c r="E7658" s="29">
        <v>24.1</v>
      </c>
    </row>
    <row r="7659" spans="2:5" x14ac:dyDescent="0.3">
      <c r="B7659" s="28">
        <v>43065.796527777777</v>
      </c>
      <c r="C7659" s="27">
        <f t="shared" si="121"/>
        <v>7655</v>
      </c>
      <c r="D7659" s="29">
        <v>23.7</v>
      </c>
      <c r="E7659" s="29">
        <v>24.1</v>
      </c>
    </row>
    <row r="7660" spans="2:5" x14ac:dyDescent="0.3">
      <c r="B7660" s="28">
        <v>43065.797222222223</v>
      </c>
      <c r="C7660" s="27">
        <f t="shared" si="121"/>
        <v>7656</v>
      </c>
      <c r="D7660" s="29">
        <v>23.7</v>
      </c>
      <c r="E7660" s="29">
        <v>24.1</v>
      </c>
    </row>
    <row r="7661" spans="2:5" x14ac:dyDescent="0.3">
      <c r="B7661" s="28">
        <v>43065.79791666667</v>
      </c>
      <c r="C7661" s="27">
        <f t="shared" si="121"/>
        <v>7657</v>
      </c>
      <c r="D7661" s="29">
        <v>23.8</v>
      </c>
      <c r="E7661" s="29">
        <v>24.1</v>
      </c>
    </row>
    <row r="7662" spans="2:5" x14ac:dyDescent="0.3">
      <c r="B7662" s="28">
        <v>43065.798611111109</v>
      </c>
      <c r="C7662" s="27">
        <f t="shared" si="121"/>
        <v>7658</v>
      </c>
      <c r="D7662" s="29">
        <v>23.6</v>
      </c>
      <c r="E7662" s="29">
        <v>24.1</v>
      </c>
    </row>
    <row r="7663" spans="2:5" x14ac:dyDescent="0.3">
      <c r="B7663" s="28">
        <v>43065.799305555556</v>
      </c>
      <c r="C7663" s="27">
        <f t="shared" si="121"/>
        <v>7659</v>
      </c>
      <c r="D7663" s="29">
        <v>23.6</v>
      </c>
      <c r="E7663" s="29">
        <v>24</v>
      </c>
    </row>
    <row r="7664" spans="2:5" x14ac:dyDescent="0.3">
      <c r="B7664" s="28">
        <v>43065.8</v>
      </c>
      <c r="C7664" s="27">
        <f t="shared" si="121"/>
        <v>7660</v>
      </c>
      <c r="D7664" s="29">
        <v>23.6</v>
      </c>
      <c r="E7664" s="29">
        <v>24</v>
      </c>
    </row>
    <row r="7665" spans="2:5" x14ac:dyDescent="0.3">
      <c r="B7665" s="28">
        <v>43065.800694444442</v>
      </c>
      <c r="C7665" s="27">
        <f t="shared" si="121"/>
        <v>7661</v>
      </c>
      <c r="D7665" s="29">
        <v>23.7</v>
      </c>
      <c r="E7665" s="29">
        <v>24</v>
      </c>
    </row>
    <row r="7666" spans="2:5" x14ac:dyDescent="0.3">
      <c r="B7666" s="28">
        <v>43065.801388888889</v>
      </c>
      <c r="C7666" s="27">
        <f t="shared" si="121"/>
        <v>7662</v>
      </c>
      <c r="D7666" s="29">
        <v>23.7</v>
      </c>
      <c r="E7666" s="29">
        <v>24</v>
      </c>
    </row>
    <row r="7667" spans="2:5" x14ac:dyDescent="0.3">
      <c r="B7667" s="28">
        <v>43065.802083333336</v>
      </c>
      <c r="C7667" s="27">
        <f t="shared" si="121"/>
        <v>7663</v>
      </c>
      <c r="D7667" s="29">
        <v>23.6</v>
      </c>
      <c r="E7667" s="29">
        <v>24</v>
      </c>
    </row>
    <row r="7668" spans="2:5" x14ac:dyDescent="0.3">
      <c r="B7668" s="28">
        <v>43065.802777777775</v>
      </c>
      <c r="C7668" s="27">
        <f t="shared" si="121"/>
        <v>7664</v>
      </c>
      <c r="D7668" s="29">
        <v>23.6</v>
      </c>
      <c r="E7668" s="29">
        <v>24</v>
      </c>
    </row>
    <row r="7669" spans="2:5" x14ac:dyDescent="0.3">
      <c r="B7669" s="28">
        <v>43065.803472222222</v>
      </c>
      <c r="C7669" s="27">
        <f t="shared" si="121"/>
        <v>7665</v>
      </c>
      <c r="D7669" s="29">
        <v>23.7</v>
      </c>
      <c r="E7669" s="29">
        <v>24</v>
      </c>
    </row>
    <row r="7670" spans="2:5" x14ac:dyDescent="0.3">
      <c r="B7670" s="28">
        <v>43065.804166666669</v>
      </c>
      <c r="C7670" s="27">
        <f t="shared" si="121"/>
        <v>7666</v>
      </c>
      <c r="D7670" s="29">
        <v>23.6</v>
      </c>
      <c r="E7670" s="29">
        <v>24</v>
      </c>
    </row>
    <row r="7671" spans="2:5" x14ac:dyDescent="0.3">
      <c r="B7671" s="28">
        <v>43065.804861111108</v>
      </c>
      <c r="C7671" s="27">
        <f t="shared" si="121"/>
        <v>7667</v>
      </c>
      <c r="D7671" s="29">
        <v>23.5</v>
      </c>
      <c r="E7671" s="29">
        <v>23.9</v>
      </c>
    </row>
    <row r="7672" spans="2:5" x14ac:dyDescent="0.3">
      <c r="B7672" s="28">
        <v>43065.805555555555</v>
      </c>
      <c r="C7672" s="27">
        <f t="shared" si="121"/>
        <v>7668</v>
      </c>
      <c r="D7672" s="29">
        <v>23.5</v>
      </c>
      <c r="E7672" s="29">
        <v>23.8</v>
      </c>
    </row>
    <row r="7673" spans="2:5" x14ac:dyDescent="0.3">
      <c r="B7673" s="28">
        <v>43065.806250000001</v>
      </c>
      <c r="C7673" s="27">
        <f t="shared" si="121"/>
        <v>7669</v>
      </c>
      <c r="D7673" s="29">
        <v>23.5</v>
      </c>
      <c r="E7673" s="29">
        <v>23.8</v>
      </c>
    </row>
    <row r="7674" spans="2:5" x14ac:dyDescent="0.3">
      <c r="B7674" s="28">
        <v>43065.806944444441</v>
      </c>
      <c r="C7674" s="27">
        <f t="shared" si="121"/>
        <v>7670</v>
      </c>
      <c r="D7674" s="29">
        <v>23.5</v>
      </c>
      <c r="E7674" s="29">
        <v>23.8</v>
      </c>
    </row>
    <row r="7675" spans="2:5" x14ac:dyDescent="0.3">
      <c r="B7675" s="28">
        <v>43065.807638888888</v>
      </c>
      <c r="C7675" s="27">
        <f t="shared" si="121"/>
        <v>7671</v>
      </c>
      <c r="D7675" s="29">
        <v>23.4</v>
      </c>
      <c r="E7675" s="29">
        <v>23.7</v>
      </c>
    </row>
    <row r="7676" spans="2:5" x14ac:dyDescent="0.3">
      <c r="B7676" s="28">
        <v>43065.808333333334</v>
      </c>
      <c r="C7676" s="27">
        <f t="shared" si="121"/>
        <v>7672</v>
      </c>
      <c r="D7676" s="29">
        <v>23.5</v>
      </c>
      <c r="E7676" s="29">
        <v>23.8</v>
      </c>
    </row>
    <row r="7677" spans="2:5" x14ac:dyDescent="0.3">
      <c r="B7677" s="28">
        <v>43065.809027777781</v>
      </c>
      <c r="C7677" s="27">
        <f t="shared" si="121"/>
        <v>7673</v>
      </c>
      <c r="D7677" s="29">
        <v>23.5</v>
      </c>
      <c r="E7677" s="29">
        <v>23.7</v>
      </c>
    </row>
    <row r="7678" spans="2:5" x14ac:dyDescent="0.3">
      <c r="B7678" s="28">
        <v>43065.80972222222</v>
      </c>
      <c r="C7678" s="27">
        <f t="shared" si="121"/>
        <v>7674</v>
      </c>
      <c r="D7678" s="29">
        <v>23.5</v>
      </c>
      <c r="E7678" s="29">
        <v>23.7</v>
      </c>
    </row>
    <row r="7679" spans="2:5" x14ac:dyDescent="0.3">
      <c r="B7679" s="28">
        <v>43065.810416666667</v>
      </c>
      <c r="C7679" s="27">
        <f t="shared" si="121"/>
        <v>7675</v>
      </c>
      <c r="D7679" s="29">
        <v>23.4</v>
      </c>
      <c r="E7679" s="29">
        <v>23.7</v>
      </c>
    </row>
    <row r="7680" spans="2:5" x14ac:dyDescent="0.3">
      <c r="B7680" s="28">
        <v>43065.811111111114</v>
      </c>
      <c r="C7680" s="27">
        <f t="shared" si="121"/>
        <v>7676</v>
      </c>
      <c r="D7680" s="29">
        <v>23.5</v>
      </c>
      <c r="E7680" s="29">
        <v>23.7</v>
      </c>
    </row>
    <row r="7681" spans="2:5" x14ac:dyDescent="0.3">
      <c r="B7681" s="28">
        <v>43065.811805555553</v>
      </c>
      <c r="C7681" s="27">
        <f t="shared" si="121"/>
        <v>7677</v>
      </c>
      <c r="D7681" s="29">
        <v>23.5</v>
      </c>
      <c r="E7681" s="29">
        <v>23.6</v>
      </c>
    </row>
    <row r="7682" spans="2:5" x14ac:dyDescent="0.3">
      <c r="B7682" s="28">
        <v>43065.8125</v>
      </c>
      <c r="C7682" s="27">
        <f t="shared" si="121"/>
        <v>7678</v>
      </c>
      <c r="D7682" s="29">
        <v>23.5</v>
      </c>
      <c r="E7682" s="29">
        <v>23.7</v>
      </c>
    </row>
    <row r="7683" spans="2:5" x14ac:dyDescent="0.3">
      <c r="B7683" s="28">
        <v>43065.813194444447</v>
      </c>
      <c r="C7683" s="27">
        <f t="shared" si="121"/>
        <v>7679</v>
      </c>
      <c r="D7683" s="29">
        <v>23.5</v>
      </c>
      <c r="E7683" s="29">
        <v>23.7</v>
      </c>
    </row>
    <row r="7684" spans="2:5" x14ac:dyDescent="0.3">
      <c r="B7684" s="28">
        <v>43065.813888888886</v>
      </c>
      <c r="C7684" s="27">
        <f t="shared" si="121"/>
        <v>7680</v>
      </c>
      <c r="D7684" s="29">
        <v>23.4</v>
      </c>
      <c r="E7684" s="29">
        <v>23.7</v>
      </c>
    </row>
    <row r="7685" spans="2:5" x14ac:dyDescent="0.3">
      <c r="B7685" s="28">
        <v>43065.814583333333</v>
      </c>
      <c r="C7685" s="27">
        <f t="shared" si="121"/>
        <v>7681</v>
      </c>
      <c r="D7685" s="29">
        <v>23.4</v>
      </c>
      <c r="E7685" s="29">
        <v>23.6</v>
      </c>
    </row>
    <row r="7686" spans="2:5" x14ac:dyDescent="0.3">
      <c r="B7686" s="28">
        <v>43065.81527777778</v>
      </c>
      <c r="C7686" s="27">
        <f t="shared" si="121"/>
        <v>7682</v>
      </c>
      <c r="D7686" s="29">
        <v>23.4</v>
      </c>
      <c r="E7686" s="29">
        <v>23.6</v>
      </c>
    </row>
    <row r="7687" spans="2:5" x14ac:dyDescent="0.3">
      <c r="B7687" s="28">
        <v>43065.815972222219</v>
      </c>
      <c r="C7687" s="27">
        <f t="shared" ref="C7687:C7750" si="122">C7686+1</f>
        <v>7683</v>
      </c>
      <c r="D7687" s="29">
        <v>23.5</v>
      </c>
      <c r="E7687" s="29">
        <v>23.6</v>
      </c>
    </row>
    <row r="7688" spans="2:5" x14ac:dyDescent="0.3">
      <c r="B7688" s="28">
        <v>43065.816666666666</v>
      </c>
      <c r="C7688" s="27">
        <f t="shared" si="122"/>
        <v>7684</v>
      </c>
      <c r="D7688" s="29">
        <v>23.4</v>
      </c>
      <c r="E7688" s="29">
        <v>23.6</v>
      </c>
    </row>
    <row r="7689" spans="2:5" x14ac:dyDescent="0.3">
      <c r="B7689" s="28">
        <v>43065.817361111112</v>
      </c>
      <c r="C7689" s="27">
        <f t="shared" si="122"/>
        <v>7685</v>
      </c>
      <c r="D7689" s="29">
        <v>23.5</v>
      </c>
      <c r="E7689" s="29">
        <v>23.6</v>
      </c>
    </row>
    <row r="7690" spans="2:5" x14ac:dyDescent="0.3">
      <c r="B7690" s="28">
        <v>43065.818055555559</v>
      </c>
      <c r="C7690" s="27">
        <f t="shared" si="122"/>
        <v>7686</v>
      </c>
      <c r="D7690" s="29">
        <v>23.5</v>
      </c>
      <c r="E7690" s="29">
        <v>23.6</v>
      </c>
    </row>
    <row r="7691" spans="2:5" x14ac:dyDescent="0.3">
      <c r="B7691" s="28">
        <v>43065.818749999999</v>
      </c>
      <c r="C7691" s="27">
        <f t="shared" si="122"/>
        <v>7687</v>
      </c>
      <c r="D7691" s="29">
        <v>23.6</v>
      </c>
      <c r="E7691" s="29">
        <v>23.6</v>
      </c>
    </row>
    <row r="7692" spans="2:5" x14ac:dyDescent="0.3">
      <c r="B7692" s="28">
        <v>43065.819444444445</v>
      </c>
      <c r="C7692" s="27">
        <f t="shared" si="122"/>
        <v>7688</v>
      </c>
      <c r="D7692" s="29">
        <v>23.6</v>
      </c>
      <c r="E7692" s="29">
        <v>23.6</v>
      </c>
    </row>
    <row r="7693" spans="2:5" x14ac:dyDescent="0.3">
      <c r="B7693" s="28">
        <v>43065.820138888892</v>
      </c>
      <c r="C7693" s="27">
        <f t="shared" si="122"/>
        <v>7689</v>
      </c>
      <c r="D7693" s="29">
        <v>23.6</v>
      </c>
      <c r="E7693" s="29">
        <v>23.6</v>
      </c>
    </row>
    <row r="7694" spans="2:5" x14ac:dyDescent="0.3">
      <c r="B7694" s="28">
        <v>43065.820833333331</v>
      </c>
      <c r="C7694" s="27">
        <f t="shared" si="122"/>
        <v>7690</v>
      </c>
      <c r="D7694" s="29">
        <v>23.7</v>
      </c>
      <c r="E7694" s="29">
        <v>23.7</v>
      </c>
    </row>
    <row r="7695" spans="2:5" x14ac:dyDescent="0.3">
      <c r="B7695" s="28">
        <v>43065.821527777778</v>
      </c>
      <c r="C7695" s="27">
        <f t="shared" si="122"/>
        <v>7691</v>
      </c>
      <c r="D7695" s="29">
        <v>23.9</v>
      </c>
      <c r="E7695" s="29">
        <v>23.7</v>
      </c>
    </row>
    <row r="7696" spans="2:5" x14ac:dyDescent="0.3">
      <c r="B7696" s="28">
        <v>43065.822222222225</v>
      </c>
      <c r="C7696" s="27">
        <f t="shared" si="122"/>
        <v>7692</v>
      </c>
      <c r="D7696" s="29">
        <v>23.9</v>
      </c>
      <c r="E7696" s="29">
        <v>23.8</v>
      </c>
    </row>
    <row r="7697" spans="2:5" x14ac:dyDescent="0.3">
      <c r="B7697" s="28">
        <v>43065.822916666664</v>
      </c>
      <c r="C7697" s="27">
        <f t="shared" si="122"/>
        <v>7693</v>
      </c>
      <c r="D7697" s="29">
        <v>23.9</v>
      </c>
      <c r="E7697" s="29">
        <v>23.8</v>
      </c>
    </row>
    <row r="7698" spans="2:5" x14ac:dyDescent="0.3">
      <c r="B7698" s="28">
        <v>43065.823611111111</v>
      </c>
      <c r="C7698" s="27">
        <f t="shared" si="122"/>
        <v>7694</v>
      </c>
      <c r="D7698" s="29">
        <v>23.7</v>
      </c>
      <c r="E7698" s="29">
        <v>23.8</v>
      </c>
    </row>
    <row r="7699" spans="2:5" x14ac:dyDescent="0.3">
      <c r="B7699" s="28">
        <v>43065.824305555558</v>
      </c>
      <c r="C7699" s="27">
        <f t="shared" si="122"/>
        <v>7695</v>
      </c>
      <c r="D7699" s="29">
        <v>23.5</v>
      </c>
      <c r="E7699" s="29">
        <v>23.7</v>
      </c>
    </row>
    <row r="7700" spans="2:5" x14ac:dyDescent="0.3">
      <c r="B7700" s="28">
        <v>43065.824999999997</v>
      </c>
      <c r="C7700" s="27">
        <f t="shared" si="122"/>
        <v>7696</v>
      </c>
      <c r="D7700" s="29">
        <v>23.4</v>
      </c>
      <c r="E7700" s="29">
        <v>23.7</v>
      </c>
    </row>
    <row r="7701" spans="2:5" x14ac:dyDescent="0.3">
      <c r="B7701" s="28">
        <v>43065.825694444444</v>
      </c>
      <c r="C7701" s="27">
        <f t="shared" si="122"/>
        <v>7697</v>
      </c>
      <c r="D7701" s="29">
        <v>23.4</v>
      </c>
      <c r="E7701" s="29">
        <v>23.6</v>
      </c>
    </row>
    <row r="7702" spans="2:5" x14ac:dyDescent="0.3">
      <c r="B7702" s="28">
        <v>43065.826388888891</v>
      </c>
      <c r="C7702" s="27">
        <f t="shared" si="122"/>
        <v>7698</v>
      </c>
      <c r="D7702" s="29">
        <v>23.5</v>
      </c>
      <c r="E7702" s="29">
        <v>23.6</v>
      </c>
    </row>
    <row r="7703" spans="2:5" x14ac:dyDescent="0.3">
      <c r="B7703" s="28">
        <v>43065.82708333333</v>
      </c>
      <c r="C7703" s="27">
        <f t="shared" si="122"/>
        <v>7699</v>
      </c>
      <c r="D7703" s="29">
        <v>23.6</v>
      </c>
      <c r="E7703" s="29">
        <v>23.7</v>
      </c>
    </row>
    <row r="7704" spans="2:5" x14ac:dyDescent="0.3">
      <c r="B7704" s="28">
        <v>43065.827777777777</v>
      </c>
      <c r="C7704" s="27">
        <f t="shared" si="122"/>
        <v>7700</v>
      </c>
      <c r="D7704" s="29">
        <v>23.6</v>
      </c>
      <c r="E7704" s="29">
        <v>23.7</v>
      </c>
    </row>
    <row r="7705" spans="2:5" x14ac:dyDescent="0.3">
      <c r="B7705" s="28">
        <v>43065.828472222223</v>
      </c>
      <c r="C7705" s="27">
        <f t="shared" si="122"/>
        <v>7701</v>
      </c>
      <c r="D7705" s="29">
        <v>23.5</v>
      </c>
      <c r="E7705" s="29">
        <v>23.6</v>
      </c>
    </row>
    <row r="7706" spans="2:5" x14ac:dyDescent="0.3">
      <c r="B7706" s="28">
        <v>43065.82916666667</v>
      </c>
      <c r="C7706" s="27">
        <f t="shared" si="122"/>
        <v>7702</v>
      </c>
      <c r="D7706" s="29">
        <v>23.6</v>
      </c>
      <c r="E7706" s="29">
        <v>23.7</v>
      </c>
    </row>
    <row r="7707" spans="2:5" x14ac:dyDescent="0.3">
      <c r="B7707" s="28">
        <v>43065.829861111109</v>
      </c>
      <c r="C7707" s="27">
        <f t="shared" si="122"/>
        <v>7703</v>
      </c>
      <c r="D7707" s="29">
        <v>23.7</v>
      </c>
      <c r="E7707" s="29">
        <v>23.8</v>
      </c>
    </row>
    <row r="7708" spans="2:5" x14ac:dyDescent="0.3">
      <c r="B7708" s="28">
        <v>43065.830555555556</v>
      </c>
      <c r="C7708" s="27">
        <f t="shared" si="122"/>
        <v>7704</v>
      </c>
      <c r="D7708" s="29">
        <v>23.7</v>
      </c>
      <c r="E7708" s="29">
        <v>23.8</v>
      </c>
    </row>
    <row r="7709" spans="2:5" x14ac:dyDescent="0.3">
      <c r="B7709" s="28">
        <v>43065.831250000003</v>
      </c>
      <c r="C7709" s="27">
        <f t="shared" si="122"/>
        <v>7705</v>
      </c>
      <c r="D7709" s="29">
        <v>23.6</v>
      </c>
      <c r="E7709" s="29">
        <v>23.8</v>
      </c>
    </row>
    <row r="7710" spans="2:5" x14ac:dyDescent="0.3">
      <c r="B7710" s="28">
        <v>43065.831944444442</v>
      </c>
      <c r="C7710" s="27">
        <f t="shared" si="122"/>
        <v>7706</v>
      </c>
      <c r="D7710" s="29">
        <v>23.6</v>
      </c>
      <c r="E7710" s="29">
        <v>23.8</v>
      </c>
    </row>
    <row r="7711" spans="2:5" x14ac:dyDescent="0.3">
      <c r="B7711" s="28">
        <v>43065.832638888889</v>
      </c>
      <c r="C7711" s="27">
        <f t="shared" si="122"/>
        <v>7707</v>
      </c>
      <c r="D7711" s="29">
        <v>23.7</v>
      </c>
      <c r="E7711" s="29">
        <v>23.8</v>
      </c>
    </row>
    <row r="7712" spans="2:5" x14ac:dyDescent="0.3">
      <c r="B7712" s="28">
        <v>43065.833333333336</v>
      </c>
      <c r="C7712" s="27">
        <f t="shared" si="122"/>
        <v>7708</v>
      </c>
      <c r="D7712" s="29">
        <v>23.7</v>
      </c>
      <c r="E7712" s="29">
        <v>23.9</v>
      </c>
    </row>
    <row r="7713" spans="2:5" x14ac:dyDescent="0.3">
      <c r="B7713" s="28">
        <v>43065.834027777775</v>
      </c>
      <c r="C7713" s="27">
        <f t="shared" si="122"/>
        <v>7709</v>
      </c>
      <c r="D7713" s="29">
        <v>23.7</v>
      </c>
      <c r="E7713" s="29">
        <v>24</v>
      </c>
    </row>
    <row r="7714" spans="2:5" x14ac:dyDescent="0.3">
      <c r="B7714" s="28">
        <v>43065.834722222222</v>
      </c>
      <c r="C7714" s="27">
        <f t="shared" si="122"/>
        <v>7710</v>
      </c>
      <c r="D7714" s="29">
        <v>23.7</v>
      </c>
      <c r="E7714" s="29">
        <v>24</v>
      </c>
    </row>
    <row r="7715" spans="2:5" x14ac:dyDescent="0.3">
      <c r="B7715" s="28">
        <v>43065.835416666669</v>
      </c>
      <c r="C7715" s="27">
        <f t="shared" si="122"/>
        <v>7711</v>
      </c>
      <c r="D7715" s="29">
        <v>23.7</v>
      </c>
      <c r="E7715" s="29">
        <v>24</v>
      </c>
    </row>
    <row r="7716" spans="2:5" x14ac:dyDescent="0.3">
      <c r="B7716" s="28">
        <v>43065.836111111108</v>
      </c>
      <c r="C7716" s="27">
        <f t="shared" si="122"/>
        <v>7712</v>
      </c>
      <c r="D7716" s="29">
        <v>23.9</v>
      </c>
      <c r="E7716" s="29">
        <v>24</v>
      </c>
    </row>
    <row r="7717" spans="2:5" x14ac:dyDescent="0.3">
      <c r="B7717" s="28">
        <v>43065.836805555555</v>
      </c>
      <c r="C7717" s="27">
        <f t="shared" si="122"/>
        <v>7713</v>
      </c>
      <c r="D7717" s="29">
        <v>23.9</v>
      </c>
      <c r="E7717" s="29">
        <v>24</v>
      </c>
    </row>
    <row r="7718" spans="2:5" x14ac:dyDescent="0.3">
      <c r="B7718" s="28">
        <v>43065.837500000001</v>
      </c>
      <c r="C7718" s="27">
        <f t="shared" si="122"/>
        <v>7714</v>
      </c>
      <c r="D7718" s="29">
        <v>23.7</v>
      </c>
      <c r="E7718" s="29">
        <v>24</v>
      </c>
    </row>
    <row r="7719" spans="2:5" x14ac:dyDescent="0.3">
      <c r="B7719" s="28">
        <v>43065.838194444441</v>
      </c>
      <c r="C7719" s="27">
        <f t="shared" si="122"/>
        <v>7715</v>
      </c>
      <c r="D7719" s="29">
        <v>23.7</v>
      </c>
      <c r="E7719" s="29">
        <v>24</v>
      </c>
    </row>
    <row r="7720" spans="2:5" x14ac:dyDescent="0.3">
      <c r="B7720" s="28">
        <v>43065.838888888888</v>
      </c>
      <c r="C7720" s="27">
        <f t="shared" si="122"/>
        <v>7716</v>
      </c>
      <c r="D7720" s="29">
        <v>23.6</v>
      </c>
      <c r="E7720" s="29">
        <v>23.8</v>
      </c>
    </row>
    <row r="7721" spans="2:5" x14ac:dyDescent="0.3">
      <c r="B7721" s="28">
        <v>43065.839583333334</v>
      </c>
      <c r="C7721" s="27">
        <f t="shared" si="122"/>
        <v>7717</v>
      </c>
      <c r="D7721" s="29">
        <v>23.6</v>
      </c>
      <c r="E7721" s="29">
        <v>23.8</v>
      </c>
    </row>
    <row r="7722" spans="2:5" x14ac:dyDescent="0.3">
      <c r="B7722" s="28">
        <v>43065.840277777781</v>
      </c>
      <c r="C7722" s="27">
        <f t="shared" si="122"/>
        <v>7718</v>
      </c>
      <c r="D7722" s="29">
        <v>23.8</v>
      </c>
      <c r="E7722" s="29">
        <v>24</v>
      </c>
    </row>
    <row r="7723" spans="2:5" x14ac:dyDescent="0.3">
      <c r="B7723" s="28">
        <v>43065.84097222222</v>
      </c>
      <c r="C7723" s="27">
        <f t="shared" si="122"/>
        <v>7719</v>
      </c>
      <c r="D7723" s="29">
        <v>23.9</v>
      </c>
      <c r="E7723" s="29">
        <v>24</v>
      </c>
    </row>
    <row r="7724" spans="2:5" x14ac:dyDescent="0.3">
      <c r="B7724" s="28">
        <v>43065.841666666667</v>
      </c>
      <c r="C7724" s="27">
        <f t="shared" si="122"/>
        <v>7720</v>
      </c>
      <c r="D7724" s="29">
        <v>24</v>
      </c>
      <c r="E7724" s="29">
        <v>24.1</v>
      </c>
    </row>
    <row r="7725" spans="2:5" x14ac:dyDescent="0.3">
      <c r="B7725" s="28">
        <v>43065.842361111114</v>
      </c>
      <c r="C7725" s="27">
        <f t="shared" si="122"/>
        <v>7721</v>
      </c>
      <c r="D7725" s="29">
        <v>23.9</v>
      </c>
      <c r="E7725" s="29">
        <v>24.1</v>
      </c>
    </row>
    <row r="7726" spans="2:5" x14ac:dyDescent="0.3">
      <c r="B7726" s="28">
        <v>43065.843055555553</v>
      </c>
      <c r="C7726" s="27">
        <f t="shared" si="122"/>
        <v>7722</v>
      </c>
      <c r="D7726" s="29">
        <v>24</v>
      </c>
      <c r="E7726" s="29">
        <v>24.1</v>
      </c>
    </row>
    <row r="7727" spans="2:5" x14ac:dyDescent="0.3">
      <c r="B7727" s="28">
        <v>43065.84375</v>
      </c>
      <c r="C7727" s="27">
        <f t="shared" si="122"/>
        <v>7723</v>
      </c>
      <c r="D7727" s="29">
        <v>24</v>
      </c>
      <c r="E7727" s="29">
        <v>24.2</v>
      </c>
    </row>
    <row r="7728" spans="2:5" x14ac:dyDescent="0.3">
      <c r="B7728" s="28">
        <v>43065.844444444447</v>
      </c>
      <c r="C7728" s="27">
        <f t="shared" si="122"/>
        <v>7724</v>
      </c>
      <c r="D7728" s="29">
        <v>24</v>
      </c>
      <c r="E7728" s="29">
        <v>24.2</v>
      </c>
    </row>
    <row r="7729" spans="2:5" x14ac:dyDescent="0.3">
      <c r="B7729" s="28">
        <v>43065.845138888886</v>
      </c>
      <c r="C7729" s="27">
        <f t="shared" si="122"/>
        <v>7725</v>
      </c>
      <c r="D7729" s="29">
        <v>24</v>
      </c>
      <c r="E7729" s="29">
        <v>24.1</v>
      </c>
    </row>
    <row r="7730" spans="2:5" x14ac:dyDescent="0.3">
      <c r="B7730" s="28">
        <v>43065.845833333333</v>
      </c>
      <c r="C7730" s="27">
        <f t="shared" si="122"/>
        <v>7726</v>
      </c>
      <c r="D7730" s="29">
        <v>24</v>
      </c>
      <c r="E7730" s="29">
        <v>24.2</v>
      </c>
    </row>
    <row r="7731" spans="2:5" x14ac:dyDescent="0.3">
      <c r="B7731" s="28">
        <v>43065.84652777778</v>
      </c>
      <c r="C7731" s="27">
        <f t="shared" si="122"/>
        <v>7727</v>
      </c>
      <c r="D7731" s="29">
        <v>24</v>
      </c>
      <c r="E7731" s="29">
        <v>24.1</v>
      </c>
    </row>
    <row r="7732" spans="2:5" x14ac:dyDescent="0.3">
      <c r="B7732" s="28">
        <v>43065.847222222219</v>
      </c>
      <c r="C7732" s="27">
        <f t="shared" si="122"/>
        <v>7728</v>
      </c>
      <c r="D7732" s="29">
        <v>24</v>
      </c>
      <c r="E7732" s="29">
        <v>24.2</v>
      </c>
    </row>
    <row r="7733" spans="2:5" x14ac:dyDescent="0.3">
      <c r="B7733" s="28">
        <v>43065.847916666666</v>
      </c>
      <c r="C7733" s="27">
        <f t="shared" si="122"/>
        <v>7729</v>
      </c>
      <c r="D7733" s="29">
        <v>24.1</v>
      </c>
      <c r="E7733" s="29">
        <v>24.2</v>
      </c>
    </row>
    <row r="7734" spans="2:5" x14ac:dyDescent="0.3">
      <c r="B7734" s="28">
        <v>43065.848611111112</v>
      </c>
      <c r="C7734" s="27">
        <f t="shared" si="122"/>
        <v>7730</v>
      </c>
      <c r="D7734" s="29">
        <v>24.3</v>
      </c>
      <c r="E7734" s="29">
        <v>24.3</v>
      </c>
    </row>
    <row r="7735" spans="2:5" x14ac:dyDescent="0.3">
      <c r="B7735" s="28">
        <v>43065.849305555559</v>
      </c>
      <c r="C7735" s="27">
        <f t="shared" si="122"/>
        <v>7731</v>
      </c>
      <c r="D7735" s="29">
        <v>24.3</v>
      </c>
      <c r="E7735" s="29">
        <v>24.3</v>
      </c>
    </row>
    <row r="7736" spans="2:5" x14ac:dyDescent="0.3">
      <c r="B7736" s="28">
        <v>43065.85</v>
      </c>
      <c r="C7736" s="27">
        <f t="shared" si="122"/>
        <v>7732</v>
      </c>
      <c r="D7736" s="29">
        <v>24.4</v>
      </c>
      <c r="E7736" s="29">
        <v>24.4</v>
      </c>
    </row>
    <row r="7737" spans="2:5" x14ac:dyDescent="0.3">
      <c r="B7737" s="28">
        <v>43065.850694444445</v>
      </c>
      <c r="C7737" s="27">
        <f t="shared" si="122"/>
        <v>7733</v>
      </c>
      <c r="D7737" s="29">
        <v>24.4</v>
      </c>
      <c r="E7737" s="29">
        <v>24.4</v>
      </c>
    </row>
    <row r="7738" spans="2:5" x14ac:dyDescent="0.3">
      <c r="B7738" s="28">
        <v>43065.851388888892</v>
      </c>
      <c r="C7738" s="27">
        <f t="shared" si="122"/>
        <v>7734</v>
      </c>
      <c r="D7738" s="29">
        <v>24.5</v>
      </c>
      <c r="E7738" s="29">
        <v>24.5</v>
      </c>
    </row>
    <row r="7739" spans="2:5" x14ac:dyDescent="0.3">
      <c r="B7739" s="28">
        <v>43065.852083333331</v>
      </c>
      <c r="C7739" s="27">
        <f t="shared" si="122"/>
        <v>7735</v>
      </c>
      <c r="D7739" s="29">
        <v>24.4</v>
      </c>
      <c r="E7739" s="29">
        <v>24.5</v>
      </c>
    </row>
    <row r="7740" spans="2:5" x14ac:dyDescent="0.3">
      <c r="B7740" s="28">
        <v>43065.852777777778</v>
      </c>
      <c r="C7740" s="27">
        <f t="shared" si="122"/>
        <v>7736</v>
      </c>
      <c r="D7740" s="29">
        <v>24.5</v>
      </c>
      <c r="E7740" s="29">
        <v>24.5</v>
      </c>
    </row>
    <row r="7741" spans="2:5" x14ac:dyDescent="0.3">
      <c r="B7741" s="28">
        <v>43065.853472222225</v>
      </c>
      <c r="C7741" s="27">
        <f t="shared" si="122"/>
        <v>7737</v>
      </c>
      <c r="D7741" s="29">
        <v>24.5</v>
      </c>
      <c r="E7741" s="29">
        <v>24.5</v>
      </c>
    </row>
    <row r="7742" spans="2:5" x14ac:dyDescent="0.3">
      <c r="B7742" s="28">
        <v>43065.854166666664</v>
      </c>
      <c r="C7742" s="27">
        <f t="shared" si="122"/>
        <v>7738</v>
      </c>
      <c r="D7742" s="29">
        <v>24.5</v>
      </c>
      <c r="E7742" s="29">
        <v>24.6</v>
      </c>
    </row>
    <row r="7743" spans="2:5" x14ac:dyDescent="0.3">
      <c r="B7743" s="28">
        <v>43065.854861111111</v>
      </c>
      <c r="C7743" s="27">
        <f t="shared" si="122"/>
        <v>7739</v>
      </c>
      <c r="D7743" s="29">
        <v>24.5</v>
      </c>
      <c r="E7743" s="29">
        <v>24.6</v>
      </c>
    </row>
    <row r="7744" spans="2:5" x14ac:dyDescent="0.3">
      <c r="B7744" s="28">
        <v>43065.855555555558</v>
      </c>
      <c r="C7744" s="27">
        <f t="shared" si="122"/>
        <v>7740</v>
      </c>
      <c r="D7744" s="29">
        <v>24.5</v>
      </c>
      <c r="E7744" s="29">
        <v>24.6</v>
      </c>
    </row>
    <row r="7745" spans="2:5" x14ac:dyDescent="0.3">
      <c r="B7745" s="28">
        <v>43065.856249999997</v>
      </c>
      <c r="C7745" s="27">
        <f t="shared" si="122"/>
        <v>7741</v>
      </c>
      <c r="D7745" s="29">
        <v>24.5</v>
      </c>
      <c r="E7745" s="29">
        <v>24.6</v>
      </c>
    </row>
    <row r="7746" spans="2:5" x14ac:dyDescent="0.3">
      <c r="B7746" s="28">
        <v>43065.856944444444</v>
      </c>
      <c r="C7746" s="27">
        <f t="shared" si="122"/>
        <v>7742</v>
      </c>
      <c r="D7746" s="29">
        <v>24.4</v>
      </c>
      <c r="E7746" s="29">
        <v>24.6</v>
      </c>
    </row>
    <row r="7747" spans="2:5" x14ac:dyDescent="0.3">
      <c r="B7747" s="28">
        <v>43065.857638888891</v>
      </c>
      <c r="C7747" s="27">
        <f t="shared" si="122"/>
        <v>7743</v>
      </c>
      <c r="D7747" s="29">
        <v>24.4</v>
      </c>
      <c r="E7747" s="29">
        <v>24.5</v>
      </c>
    </row>
    <row r="7748" spans="2:5" x14ac:dyDescent="0.3">
      <c r="B7748" s="28">
        <v>43065.85833333333</v>
      </c>
      <c r="C7748" s="27">
        <f t="shared" si="122"/>
        <v>7744</v>
      </c>
      <c r="D7748" s="29">
        <v>24.4</v>
      </c>
      <c r="E7748" s="29">
        <v>24.6</v>
      </c>
    </row>
    <row r="7749" spans="2:5" x14ac:dyDescent="0.3">
      <c r="B7749" s="28">
        <v>43065.859027777777</v>
      </c>
      <c r="C7749" s="27">
        <f t="shared" si="122"/>
        <v>7745</v>
      </c>
      <c r="D7749" s="29">
        <v>24.4</v>
      </c>
      <c r="E7749" s="29">
        <v>24.5</v>
      </c>
    </row>
    <row r="7750" spans="2:5" x14ac:dyDescent="0.3">
      <c r="B7750" s="28">
        <v>43065.859722222223</v>
      </c>
      <c r="C7750" s="27">
        <f t="shared" si="122"/>
        <v>7746</v>
      </c>
      <c r="D7750" s="29">
        <v>24.3</v>
      </c>
      <c r="E7750" s="29">
        <v>24.5</v>
      </c>
    </row>
    <row r="7751" spans="2:5" x14ac:dyDescent="0.3">
      <c r="B7751" s="28">
        <v>43065.86041666667</v>
      </c>
      <c r="C7751" s="27">
        <f t="shared" ref="C7751:C7814" si="123">C7750+1</f>
        <v>7747</v>
      </c>
      <c r="D7751" s="29">
        <v>24.3</v>
      </c>
      <c r="E7751" s="29">
        <v>24.5</v>
      </c>
    </row>
    <row r="7752" spans="2:5" x14ac:dyDescent="0.3">
      <c r="B7752" s="28">
        <v>43065.861111111109</v>
      </c>
      <c r="C7752" s="27">
        <f t="shared" si="123"/>
        <v>7748</v>
      </c>
      <c r="D7752" s="29">
        <v>24.2</v>
      </c>
      <c r="E7752" s="29">
        <v>24.5</v>
      </c>
    </row>
    <row r="7753" spans="2:5" x14ac:dyDescent="0.3">
      <c r="B7753" s="28">
        <v>43065.861805555556</v>
      </c>
      <c r="C7753" s="27">
        <f t="shared" si="123"/>
        <v>7749</v>
      </c>
      <c r="D7753" s="29">
        <v>24.1</v>
      </c>
      <c r="E7753" s="29">
        <v>24.4</v>
      </c>
    </row>
    <row r="7754" spans="2:5" x14ac:dyDescent="0.3">
      <c r="B7754" s="28">
        <v>43065.862500000003</v>
      </c>
      <c r="C7754" s="27">
        <f t="shared" si="123"/>
        <v>7750</v>
      </c>
      <c r="D7754" s="29">
        <v>24.1</v>
      </c>
      <c r="E7754" s="29">
        <v>24.3</v>
      </c>
    </row>
    <row r="7755" spans="2:5" x14ac:dyDescent="0.3">
      <c r="B7755" s="28">
        <v>43065.863194444442</v>
      </c>
      <c r="C7755" s="27">
        <f t="shared" si="123"/>
        <v>7751</v>
      </c>
      <c r="D7755" s="29">
        <v>24</v>
      </c>
      <c r="E7755" s="29">
        <v>24.3</v>
      </c>
    </row>
    <row r="7756" spans="2:5" x14ac:dyDescent="0.3">
      <c r="B7756" s="28">
        <v>43065.863888888889</v>
      </c>
      <c r="C7756" s="27">
        <f t="shared" si="123"/>
        <v>7752</v>
      </c>
      <c r="D7756" s="29">
        <v>24</v>
      </c>
      <c r="E7756" s="29">
        <v>24.3</v>
      </c>
    </row>
    <row r="7757" spans="2:5" x14ac:dyDescent="0.3">
      <c r="B7757" s="28">
        <v>43065.864583333336</v>
      </c>
      <c r="C7757" s="27">
        <f t="shared" si="123"/>
        <v>7753</v>
      </c>
      <c r="D7757" s="29">
        <v>23.7</v>
      </c>
      <c r="E7757" s="29">
        <v>24.2</v>
      </c>
    </row>
    <row r="7758" spans="2:5" x14ac:dyDescent="0.3">
      <c r="B7758" s="28">
        <v>43065.865277777775</v>
      </c>
      <c r="C7758" s="27">
        <f t="shared" si="123"/>
        <v>7754</v>
      </c>
      <c r="D7758" s="29">
        <v>23.6</v>
      </c>
      <c r="E7758" s="29">
        <v>24.1</v>
      </c>
    </row>
    <row r="7759" spans="2:5" x14ac:dyDescent="0.3">
      <c r="B7759" s="28">
        <v>43065.865972222222</v>
      </c>
      <c r="C7759" s="27">
        <f t="shared" si="123"/>
        <v>7755</v>
      </c>
      <c r="D7759" s="29">
        <v>23.6</v>
      </c>
      <c r="E7759" s="29">
        <v>24.1</v>
      </c>
    </row>
    <row r="7760" spans="2:5" x14ac:dyDescent="0.3">
      <c r="B7760" s="28">
        <v>43065.866666666669</v>
      </c>
      <c r="C7760" s="27">
        <f t="shared" si="123"/>
        <v>7756</v>
      </c>
      <c r="D7760" s="29">
        <v>23.6</v>
      </c>
      <c r="E7760" s="29">
        <v>24</v>
      </c>
    </row>
    <row r="7761" spans="2:5" x14ac:dyDescent="0.3">
      <c r="B7761" s="28">
        <v>43065.867361111108</v>
      </c>
      <c r="C7761" s="27">
        <f t="shared" si="123"/>
        <v>7757</v>
      </c>
      <c r="D7761" s="29">
        <v>23.6</v>
      </c>
      <c r="E7761" s="29">
        <v>24</v>
      </c>
    </row>
    <row r="7762" spans="2:5" x14ac:dyDescent="0.3">
      <c r="B7762" s="28">
        <v>43065.868055555555</v>
      </c>
      <c r="C7762" s="27">
        <f t="shared" si="123"/>
        <v>7758</v>
      </c>
      <c r="D7762" s="29">
        <v>23.6</v>
      </c>
      <c r="E7762" s="29">
        <v>24</v>
      </c>
    </row>
    <row r="7763" spans="2:5" x14ac:dyDescent="0.3">
      <c r="B7763" s="28">
        <v>43065.868750000001</v>
      </c>
      <c r="C7763" s="27">
        <f t="shared" si="123"/>
        <v>7759</v>
      </c>
      <c r="D7763" s="29">
        <v>23.6</v>
      </c>
      <c r="E7763" s="29">
        <v>23.9</v>
      </c>
    </row>
    <row r="7764" spans="2:5" x14ac:dyDescent="0.3">
      <c r="B7764" s="28">
        <v>43065.869444444441</v>
      </c>
      <c r="C7764" s="27">
        <f t="shared" si="123"/>
        <v>7760</v>
      </c>
      <c r="D7764" s="29">
        <v>23.6</v>
      </c>
      <c r="E7764" s="29">
        <v>23.8</v>
      </c>
    </row>
    <row r="7765" spans="2:5" x14ac:dyDescent="0.3">
      <c r="B7765" s="28">
        <v>43065.870138888888</v>
      </c>
      <c r="C7765" s="27">
        <f t="shared" si="123"/>
        <v>7761</v>
      </c>
      <c r="D7765" s="29">
        <v>23.6</v>
      </c>
      <c r="E7765" s="29">
        <v>23.8</v>
      </c>
    </row>
    <row r="7766" spans="2:5" x14ac:dyDescent="0.3">
      <c r="B7766" s="28">
        <v>43065.870833333334</v>
      </c>
      <c r="C7766" s="27">
        <f t="shared" si="123"/>
        <v>7762</v>
      </c>
      <c r="D7766" s="29">
        <v>23.7</v>
      </c>
      <c r="E7766" s="29">
        <v>23.8</v>
      </c>
    </row>
    <row r="7767" spans="2:5" x14ac:dyDescent="0.3">
      <c r="B7767" s="28">
        <v>43065.871527777781</v>
      </c>
      <c r="C7767" s="27">
        <f t="shared" si="123"/>
        <v>7763</v>
      </c>
      <c r="D7767" s="29">
        <v>23.9</v>
      </c>
      <c r="E7767" s="29">
        <v>23.8</v>
      </c>
    </row>
    <row r="7768" spans="2:5" x14ac:dyDescent="0.3">
      <c r="B7768" s="28">
        <v>43065.87222222222</v>
      </c>
      <c r="C7768" s="27">
        <f t="shared" si="123"/>
        <v>7764</v>
      </c>
      <c r="D7768" s="29">
        <v>23.9</v>
      </c>
      <c r="E7768" s="29">
        <v>24</v>
      </c>
    </row>
    <row r="7769" spans="2:5" x14ac:dyDescent="0.3">
      <c r="B7769" s="28">
        <v>43065.872916666667</v>
      </c>
      <c r="C7769" s="27">
        <f t="shared" si="123"/>
        <v>7765</v>
      </c>
      <c r="D7769" s="29">
        <v>23.9</v>
      </c>
      <c r="E7769" s="29">
        <v>24</v>
      </c>
    </row>
    <row r="7770" spans="2:5" x14ac:dyDescent="0.3">
      <c r="B7770" s="28">
        <v>43065.873611111114</v>
      </c>
      <c r="C7770" s="27">
        <f t="shared" si="123"/>
        <v>7766</v>
      </c>
      <c r="D7770" s="29">
        <v>23.8</v>
      </c>
      <c r="E7770" s="29">
        <v>23.9</v>
      </c>
    </row>
    <row r="7771" spans="2:5" x14ac:dyDescent="0.3">
      <c r="B7771" s="28">
        <v>43065.874305555553</v>
      </c>
      <c r="C7771" s="27">
        <f t="shared" si="123"/>
        <v>7767</v>
      </c>
      <c r="D7771" s="29">
        <v>23.7</v>
      </c>
      <c r="E7771" s="29">
        <v>24</v>
      </c>
    </row>
    <row r="7772" spans="2:5" x14ac:dyDescent="0.3">
      <c r="B7772" s="28">
        <v>43065.875</v>
      </c>
      <c r="C7772" s="27">
        <f t="shared" si="123"/>
        <v>7768</v>
      </c>
      <c r="D7772" s="29">
        <v>23.6</v>
      </c>
      <c r="E7772" s="29">
        <v>23.8</v>
      </c>
    </row>
    <row r="7773" spans="2:5" x14ac:dyDescent="0.3">
      <c r="B7773" s="28">
        <v>43065.875694444447</v>
      </c>
      <c r="C7773" s="27">
        <f t="shared" si="123"/>
        <v>7769</v>
      </c>
      <c r="D7773" s="29">
        <v>23.6</v>
      </c>
      <c r="E7773" s="29">
        <v>23.8</v>
      </c>
    </row>
    <row r="7774" spans="2:5" x14ac:dyDescent="0.3">
      <c r="B7774" s="28">
        <v>43065.876388888886</v>
      </c>
      <c r="C7774" s="27">
        <f t="shared" si="123"/>
        <v>7770</v>
      </c>
      <c r="D7774" s="29">
        <v>23.7</v>
      </c>
      <c r="E7774" s="29">
        <v>23.8</v>
      </c>
    </row>
    <row r="7775" spans="2:5" x14ac:dyDescent="0.3">
      <c r="B7775" s="28">
        <v>43065.877083333333</v>
      </c>
      <c r="C7775" s="27">
        <f t="shared" si="123"/>
        <v>7771</v>
      </c>
      <c r="D7775" s="29">
        <v>23.7</v>
      </c>
      <c r="E7775" s="29">
        <v>23.8</v>
      </c>
    </row>
    <row r="7776" spans="2:5" x14ac:dyDescent="0.3">
      <c r="B7776" s="28">
        <v>43065.87777777778</v>
      </c>
      <c r="C7776" s="27">
        <f t="shared" si="123"/>
        <v>7772</v>
      </c>
      <c r="D7776" s="29">
        <v>23.9</v>
      </c>
      <c r="E7776" s="29">
        <v>23.8</v>
      </c>
    </row>
    <row r="7777" spans="2:5" x14ac:dyDescent="0.3">
      <c r="B7777" s="28">
        <v>43065.878472222219</v>
      </c>
      <c r="C7777" s="27">
        <f t="shared" si="123"/>
        <v>7773</v>
      </c>
      <c r="D7777" s="29">
        <v>23.9</v>
      </c>
      <c r="E7777" s="29">
        <v>24</v>
      </c>
    </row>
    <row r="7778" spans="2:5" x14ac:dyDescent="0.3">
      <c r="B7778" s="28">
        <v>43065.879166666666</v>
      </c>
      <c r="C7778" s="27">
        <f t="shared" si="123"/>
        <v>7774</v>
      </c>
      <c r="D7778" s="29">
        <v>24</v>
      </c>
      <c r="E7778" s="29">
        <v>24</v>
      </c>
    </row>
    <row r="7779" spans="2:5" x14ac:dyDescent="0.3">
      <c r="B7779" s="28">
        <v>43065.879861111112</v>
      </c>
      <c r="C7779" s="27">
        <f t="shared" si="123"/>
        <v>7775</v>
      </c>
      <c r="D7779" s="29">
        <v>24</v>
      </c>
      <c r="E7779" s="29">
        <v>24.1</v>
      </c>
    </row>
    <row r="7780" spans="2:5" x14ac:dyDescent="0.3">
      <c r="B7780" s="28">
        <v>43065.880555555559</v>
      </c>
      <c r="C7780" s="27">
        <f t="shared" si="123"/>
        <v>7776</v>
      </c>
      <c r="D7780" s="29">
        <v>24</v>
      </c>
      <c r="E7780" s="29">
        <v>24.1</v>
      </c>
    </row>
    <row r="7781" spans="2:5" x14ac:dyDescent="0.3">
      <c r="B7781" s="28">
        <v>43065.881249999999</v>
      </c>
      <c r="C7781" s="27">
        <f t="shared" si="123"/>
        <v>7777</v>
      </c>
      <c r="D7781" s="29">
        <v>24</v>
      </c>
      <c r="E7781" s="29">
        <v>24.1</v>
      </c>
    </row>
    <row r="7782" spans="2:5" x14ac:dyDescent="0.3">
      <c r="B7782" s="28">
        <v>43065.881944444445</v>
      </c>
      <c r="C7782" s="27">
        <f t="shared" si="123"/>
        <v>7778</v>
      </c>
      <c r="D7782" s="29">
        <v>23.7</v>
      </c>
      <c r="E7782" s="29">
        <v>24.1</v>
      </c>
    </row>
    <row r="7783" spans="2:5" x14ac:dyDescent="0.3">
      <c r="B7783" s="28">
        <v>43065.882638888892</v>
      </c>
      <c r="C7783" s="27">
        <f t="shared" si="123"/>
        <v>7779</v>
      </c>
      <c r="D7783" s="29">
        <v>23.6</v>
      </c>
      <c r="E7783" s="29">
        <v>24</v>
      </c>
    </row>
    <row r="7784" spans="2:5" x14ac:dyDescent="0.3">
      <c r="B7784" s="28">
        <v>43065.883333333331</v>
      </c>
      <c r="C7784" s="27">
        <f t="shared" si="123"/>
        <v>7780</v>
      </c>
      <c r="D7784" s="29">
        <v>23.5</v>
      </c>
      <c r="E7784" s="29">
        <v>23.8</v>
      </c>
    </row>
    <row r="7785" spans="2:5" x14ac:dyDescent="0.3">
      <c r="B7785" s="28">
        <v>43065.884027777778</v>
      </c>
      <c r="C7785" s="27">
        <f t="shared" si="123"/>
        <v>7781</v>
      </c>
      <c r="D7785" s="29">
        <v>23.4</v>
      </c>
      <c r="E7785" s="29">
        <v>23.7</v>
      </c>
    </row>
    <row r="7786" spans="2:5" x14ac:dyDescent="0.3">
      <c r="B7786" s="28">
        <v>43065.884722222225</v>
      </c>
      <c r="C7786" s="27">
        <f t="shared" si="123"/>
        <v>7782</v>
      </c>
      <c r="D7786" s="29">
        <v>23.4</v>
      </c>
      <c r="E7786" s="29">
        <v>23.7</v>
      </c>
    </row>
    <row r="7787" spans="2:5" x14ac:dyDescent="0.3">
      <c r="B7787" s="28">
        <v>43065.885416666664</v>
      </c>
      <c r="C7787" s="27">
        <f t="shared" si="123"/>
        <v>7783</v>
      </c>
      <c r="D7787" s="29">
        <v>23.4</v>
      </c>
      <c r="E7787" s="29">
        <v>23.6</v>
      </c>
    </row>
    <row r="7788" spans="2:5" x14ac:dyDescent="0.3">
      <c r="B7788" s="28">
        <v>43065.886111111111</v>
      </c>
      <c r="C7788" s="27">
        <f t="shared" si="123"/>
        <v>7784</v>
      </c>
      <c r="D7788" s="29">
        <v>23.5</v>
      </c>
      <c r="E7788" s="29">
        <v>23.6</v>
      </c>
    </row>
    <row r="7789" spans="2:5" x14ac:dyDescent="0.3">
      <c r="B7789" s="28">
        <v>43065.886805555558</v>
      </c>
      <c r="C7789" s="27">
        <f t="shared" si="123"/>
        <v>7785</v>
      </c>
      <c r="D7789" s="29">
        <v>23.6</v>
      </c>
      <c r="E7789" s="29">
        <v>23.7</v>
      </c>
    </row>
    <row r="7790" spans="2:5" x14ac:dyDescent="0.3">
      <c r="B7790" s="28">
        <v>43065.887499999997</v>
      </c>
      <c r="C7790" s="27">
        <f t="shared" si="123"/>
        <v>7786</v>
      </c>
      <c r="D7790" s="29">
        <v>23.6</v>
      </c>
      <c r="E7790" s="29">
        <v>23.7</v>
      </c>
    </row>
    <row r="7791" spans="2:5" x14ac:dyDescent="0.3">
      <c r="B7791" s="28">
        <v>43065.888194444444</v>
      </c>
      <c r="C7791" s="27">
        <f t="shared" si="123"/>
        <v>7787</v>
      </c>
      <c r="D7791" s="29">
        <v>23.5</v>
      </c>
      <c r="E7791" s="29">
        <v>23.7</v>
      </c>
    </row>
    <row r="7792" spans="2:5" x14ac:dyDescent="0.3">
      <c r="B7792" s="28">
        <v>43065.888888888891</v>
      </c>
      <c r="C7792" s="27">
        <f t="shared" si="123"/>
        <v>7788</v>
      </c>
      <c r="D7792" s="29">
        <v>23.4</v>
      </c>
      <c r="E7792" s="29">
        <v>23.6</v>
      </c>
    </row>
    <row r="7793" spans="2:5" x14ac:dyDescent="0.3">
      <c r="B7793" s="28">
        <v>43065.88958333333</v>
      </c>
      <c r="C7793" s="27">
        <f t="shared" si="123"/>
        <v>7789</v>
      </c>
      <c r="D7793" s="29">
        <v>23.3</v>
      </c>
      <c r="E7793" s="29">
        <v>23.6</v>
      </c>
    </row>
    <row r="7794" spans="2:5" x14ac:dyDescent="0.3">
      <c r="B7794" s="28">
        <v>43065.890277777777</v>
      </c>
      <c r="C7794" s="27">
        <f t="shared" si="123"/>
        <v>7790</v>
      </c>
      <c r="D7794" s="29">
        <v>23.3</v>
      </c>
      <c r="E7794" s="29">
        <v>23.5</v>
      </c>
    </row>
    <row r="7795" spans="2:5" x14ac:dyDescent="0.3">
      <c r="B7795" s="28">
        <v>43065.890972222223</v>
      </c>
      <c r="C7795" s="27">
        <f t="shared" si="123"/>
        <v>7791</v>
      </c>
      <c r="D7795" s="29">
        <v>23.3</v>
      </c>
      <c r="E7795" s="29">
        <v>23.5</v>
      </c>
    </row>
    <row r="7796" spans="2:5" x14ac:dyDescent="0.3">
      <c r="B7796" s="28">
        <v>43065.89166666667</v>
      </c>
      <c r="C7796" s="27">
        <f t="shared" si="123"/>
        <v>7792</v>
      </c>
      <c r="D7796" s="29">
        <v>23.3</v>
      </c>
      <c r="E7796" s="29">
        <v>23.5</v>
      </c>
    </row>
    <row r="7797" spans="2:5" x14ac:dyDescent="0.3">
      <c r="B7797" s="28">
        <v>43065.892361111109</v>
      </c>
      <c r="C7797" s="27">
        <f t="shared" si="123"/>
        <v>7793</v>
      </c>
      <c r="D7797" s="29">
        <v>23.3</v>
      </c>
      <c r="E7797" s="29">
        <v>23.5</v>
      </c>
    </row>
    <row r="7798" spans="2:5" x14ac:dyDescent="0.3">
      <c r="B7798" s="28">
        <v>43065.893055555556</v>
      </c>
      <c r="C7798" s="27">
        <f t="shared" si="123"/>
        <v>7794</v>
      </c>
      <c r="D7798" s="29">
        <v>23.1</v>
      </c>
      <c r="E7798" s="29">
        <v>23.4</v>
      </c>
    </row>
    <row r="7799" spans="2:5" x14ac:dyDescent="0.3">
      <c r="B7799" s="28">
        <v>43065.893750000003</v>
      </c>
      <c r="C7799" s="27">
        <f t="shared" si="123"/>
        <v>7795</v>
      </c>
      <c r="D7799" s="29">
        <v>23.2</v>
      </c>
      <c r="E7799" s="29">
        <v>23.3</v>
      </c>
    </row>
    <row r="7800" spans="2:5" x14ac:dyDescent="0.3">
      <c r="B7800" s="28">
        <v>43065.894444444442</v>
      </c>
      <c r="C7800" s="27">
        <f t="shared" si="123"/>
        <v>7796</v>
      </c>
      <c r="D7800" s="29">
        <v>23.3</v>
      </c>
      <c r="E7800" s="29">
        <v>23.3</v>
      </c>
    </row>
    <row r="7801" spans="2:5" x14ac:dyDescent="0.3">
      <c r="B7801" s="28">
        <v>43065.895138888889</v>
      </c>
      <c r="C7801" s="27">
        <f t="shared" si="123"/>
        <v>7797</v>
      </c>
      <c r="D7801" s="29">
        <v>23.3</v>
      </c>
      <c r="E7801" s="29">
        <v>23.4</v>
      </c>
    </row>
    <row r="7802" spans="2:5" x14ac:dyDescent="0.3">
      <c r="B7802" s="28">
        <v>43065.895833333336</v>
      </c>
      <c r="C7802" s="27">
        <f t="shared" si="123"/>
        <v>7798</v>
      </c>
      <c r="D7802" s="29">
        <v>23.4</v>
      </c>
      <c r="E7802" s="29">
        <v>23.4</v>
      </c>
    </row>
    <row r="7803" spans="2:5" x14ac:dyDescent="0.3">
      <c r="B7803" s="28">
        <v>43065.896527777775</v>
      </c>
      <c r="C7803" s="27">
        <f t="shared" si="123"/>
        <v>7799</v>
      </c>
      <c r="D7803" s="29">
        <v>23.4</v>
      </c>
      <c r="E7803" s="29">
        <v>23.4</v>
      </c>
    </row>
    <row r="7804" spans="2:5" x14ac:dyDescent="0.3">
      <c r="B7804" s="28">
        <v>43065.897222222222</v>
      </c>
      <c r="C7804" s="27">
        <f t="shared" si="123"/>
        <v>7800</v>
      </c>
      <c r="D7804" s="29">
        <v>23.4</v>
      </c>
      <c r="E7804" s="29">
        <v>23.5</v>
      </c>
    </row>
    <row r="7805" spans="2:5" x14ac:dyDescent="0.3">
      <c r="B7805" s="28">
        <v>43065.897916666669</v>
      </c>
      <c r="C7805" s="27">
        <f t="shared" si="123"/>
        <v>7801</v>
      </c>
      <c r="D7805" s="29">
        <v>23.6</v>
      </c>
      <c r="E7805" s="29">
        <v>23.5</v>
      </c>
    </row>
    <row r="7806" spans="2:5" x14ac:dyDescent="0.3">
      <c r="B7806" s="28">
        <v>43065.898611111108</v>
      </c>
      <c r="C7806" s="27">
        <f t="shared" si="123"/>
        <v>7802</v>
      </c>
      <c r="D7806" s="29">
        <v>23.6</v>
      </c>
      <c r="E7806" s="29">
        <v>23.6</v>
      </c>
    </row>
    <row r="7807" spans="2:5" x14ac:dyDescent="0.3">
      <c r="B7807" s="28">
        <v>43065.899305555555</v>
      </c>
      <c r="C7807" s="27">
        <f t="shared" si="123"/>
        <v>7803</v>
      </c>
      <c r="D7807" s="29">
        <v>23.7</v>
      </c>
      <c r="E7807" s="29">
        <v>23.6</v>
      </c>
    </row>
    <row r="7808" spans="2:5" x14ac:dyDescent="0.3">
      <c r="B7808" s="28">
        <v>43065.9</v>
      </c>
      <c r="C7808" s="27">
        <f t="shared" si="123"/>
        <v>7804</v>
      </c>
      <c r="D7808" s="29">
        <v>23.6</v>
      </c>
      <c r="E7808" s="29">
        <v>23.7</v>
      </c>
    </row>
    <row r="7809" spans="2:5" x14ac:dyDescent="0.3">
      <c r="B7809" s="28">
        <v>43065.900694444441</v>
      </c>
      <c r="C7809" s="27">
        <f t="shared" si="123"/>
        <v>7805</v>
      </c>
      <c r="D7809" s="29">
        <v>23.7</v>
      </c>
      <c r="E7809" s="29">
        <v>23.7</v>
      </c>
    </row>
    <row r="7810" spans="2:5" x14ac:dyDescent="0.3">
      <c r="B7810" s="28">
        <v>43065.901388888888</v>
      </c>
      <c r="C7810" s="27">
        <f t="shared" si="123"/>
        <v>7806</v>
      </c>
      <c r="D7810" s="29">
        <v>23.7</v>
      </c>
      <c r="E7810" s="29">
        <v>23.7</v>
      </c>
    </row>
    <row r="7811" spans="2:5" x14ac:dyDescent="0.3">
      <c r="B7811" s="28">
        <v>43065.902083333334</v>
      </c>
      <c r="C7811" s="27">
        <f t="shared" si="123"/>
        <v>7807</v>
      </c>
      <c r="D7811" s="29">
        <v>23.6</v>
      </c>
      <c r="E7811" s="29">
        <v>23.7</v>
      </c>
    </row>
    <row r="7812" spans="2:5" x14ac:dyDescent="0.3">
      <c r="B7812" s="28">
        <v>43065.902777777781</v>
      </c>
      <c r="C7812" s="27">
        <f t="shared" si="123"/>
        <v>7808</v>
      </c>
      <c r="D7812" s="29">
        <v>23.6</v>
      </c>
      <c r="E7812" s="29">
        <v>23.7</v>
      </c>
    </row>
    <row r="7813" spans="2:5" x14ac:dyDescent="0.3">
      <c r="B7813" s="28">
        <v>43065.90347222222</v>
      </c>
      <c r="C7813" s="27">
        <f t="shared" si="123"/>
        <v>7809</v>
      </c>
      <c r="D7813" s="29">
        <v>23.6</v>
      </c>
      <c r="E7813" s="29">
        <v>23.7</v>
      </c>
    </row>
    <row r="7814" spans="2:5" x14ac:dyDescent="0.3">
      <c r="B7814" s="28">
        <v>43065.904166666667</v>
      </c>
      <c r="C7814" s="27">
        <f t="shared" si="123"/>
        <v>7810</v>
      </c>
      <c r="D7814" s="29">
        <v>23.6</v>
      </c>
      <c r="E7814" s="29">
        <v>23.7</v>
      </c>
    </row>
    <row r="7815" spans="2:5" x14ac:dyDescent="0.3">
      <c r="B7815" s="28">
        <v>43065.904861111114</v>
      </c>
      <c r="C7815" s="27">
        <f t="shared" ref="C7815:C7878" si="124">C7814+1</f>
        <v>7811</v>
      </c>
      <c r="D7815" s="29">
        <v>23.6</v>
      </c>
      <c r="E7815" s="29">
        <v>23.7</v>
      </c>
    </row>
    <row r="7816" spans="2:5" x14ac:dyDescent="0.3">
      <c r="B7816" s="28">
        <v>43065.905555555553</v>
      </c>
      <c r="C7816" s="27">
        <f t="shared" si="124"/>
        <v>7812</v>
      </c>
      <c r="D7816" s="29">
        <v>23.5</v>
      </c>
      <c r="E7816" s="29">
        <v>23.7</v>
      </c>
    </row>
    <row r="7817" spans="2:5" x14ac:dyDescent="0.3">
      <c r="B7817" s="28">
        <v>43065.90625</v>
      </c>
      <c r="C7817" s="27">
        <f t="shared" si="124"/>
        <v>7813</v>
      </c>
      <c r="D7817" s="29">
        <v>23.5</v>
      </c>
      <c r="E7817" s="29">
        <v>23.7</v>
      </c>
    </row>
    <row r="7818" spans="2:5" x14ac:dyDescent="0.3">
      <c r="B7818" s="28">
        <v>43065.906944444447</v>
      </c>
      <c r="C7818" s="27">
        <f t="shared" si="124"/>
        <v>7814</v>
      </c>
      <c r="D7818" s="29">
        <v>23.4</v>
      </c>
      <c r="E7818" s="29">
        <v>23.6</v>
      </c>
    </row>
    <row r="7819" spans="2:5" x14ac:dyDescent="0.3">
      <c r="B7819" s="28">
        <v>43065.907638888886</v>
      </c>
      <c r="C7819" s="27">
        <f t="shared" si="124"/>
        <v>7815</v>
      </c>
      <c r="D7819" s="29">
        <v>23.3</v>
      </c>
      <c r="E7819" s="29">
        <v>23.6</v>
      </c>
    </row>
    <row r="7820" spans="2:5" x14ac:dyDescent="0.3">
      <c r="B7820" s="28">
        <v>43065.908333333333</v>
      </c>
      <c r="C7820" s="27">
        <f t="shared" si="124"/>
        <v>7816</v>
      </c>
      <c r="D7820" s="29">
        <v>23.1</v>
      </c>
      <c r="E7820" s="29">
        <v>23.6</v>
      </c>
    </row>
    <row r="7821" spans="2:5" x14ac:dyDescent="0.3">
      <c r="B7821" s="28">
        <v>43065.90902777778</v>
      </c>
      <c r="C7821" s="27">
        <f t="shared" si="124"/>
        <v>7817</v>
      </c>
      <c r="D7821" s="29">
        <v>22.8</v>
      </c>
      <c r="E7821" s="29">
        <v>23.4</v>
      </c>
    </row>
    <row r="7822" spans="2:5" x14ac:dyDescent="0.3">
      <c r="B7822" s="28">
        <v>43065.909722222219</v>
      </c>
      <c r="C7822" s="27">
        <f t="shared" si="124"/>
        <v>7818</v>
      </c>
      <c r="D7822" s="29">
        <v>22.6</v>
      </c>
      <c r="E7822" s="29">
        <v>23.3</v>
      </c>
    </row>
    <row r="7823" spans="2:5" x14ac:dyDescent="0.3">
      <c r="B7823" s="28">
        <v>43065.910416666666</v>
      </c>
      <c r="C7823" s="27">
        <f t="shared" si="124"/>
        <v>7819</v>
      </c>
      <c r="D7823" s="29">
        <v>22.5</v>
      </c>
      <c r="E7823" s="29">
        <v>23.1</v>
      </c>
    </row>
    <row r="7824" spans="2:5" x14ac:dyDescent="0.3">
      <c r="B7824" s="28">
        <v>43065.911111111112</v>
      </c>
      <c r="C7824" s="27">
        <f t="shared" si="124"/>
        <v>7820</v>
      </c>
      <c r="D7824" s="29">
        <v>22.3</v>
      </c>
      <c r="E7824" s="29">
        <v>23</v>
      </c>
    </row>
    <row r="7825" spans="2:5" x14ac:dyDescent="0.3">
      <c r="B7825" s="28">
        <v>43065.911805555559</v>
      </c>
      <c r="C7825" s="27">
        <f t="shared" si="124"/>
        <v>7821</v>
      </c>
      <c r="D7825" s="29">
        <v>22.2</v>
      </c>
      <c r="E7825" s="29">
        <v>22.9</v>
      </c>
    </row>
    <row r="7826" spans="2:5" x14ac:dyDescent="0.3">
      <c r="B7826" s="28">
        <v>43065.912499999999</v>
      </c>
      <c r="C7826" s="27">
        <f t="shared" si="124"/>
        <v>7822</v>
      </c>
      <c r="D7826" s="29">
        <v>22.2</v>
      </c>
      <c r="E7826" s="29">
        <v>22.9</v>
      </c>
    </row>
    <row r="7827" spans="2:5" x14ac:dyDescent="0.3">
      <c r="B7827" s="28">
        <v>43065.913194444445</v>
      </c>
      <c r="C7827" s="27">
        <f t="shared" si="124"/>
        <v>7823</v>
      </c>
      <c r="D7827" s="29">
        <v>22.1</v>
      </c>
      <c r="E7827" s="29">
        <v>22.8</v>
      </c>
    </row>
    <row r="7828" spans="2:5" x14ac:dyDescent="0.3">
      <c r="B7828" s="28">
        <v>43065.913888888892</v>
      </c>
      <c r="C7828" s="27">
        <f t="shared" si="124"/>
        <v>7824</v>
      </c>
      <c r="D7828" s="29">
        <v>22.1</v>
      </c>
      <c r="E7828" s="29">
        <v>22.6</v>
      </c>
    </row>
    <row r="7829" spans="2:5" x14ac:dyDescent="0.3">
      <c r="B7829" s="28">
        <v>43065.914583333331</v>
      </c>
      <c r="C7829" s="27">
        <f t="shared" si="124"/>
        <v>7825</v>
      </c>
      <c r="D7829" s="29">
        <v>22.1</v>
      </c>
      <c r="E7829" s="29">
        <v>22.6</v>
      </c>
    </row>
    <row r="7830" spans="2:5" x14ac:dyDescent="0.3">
      <c r="B7830" s="28">
        <v>43065.915277777778</v>
      </c>
      <c r="C7830" s="27">
        <f t="shared" si="124"/>
        <v>7826</v>
      </c>
      <c r="D7830" s="29">
        <v>22.1</v>
      </c>
      <c r="E7830" s="29">
        <v>22.5</v>
      </c>
    </row>
    <row r="7831" spans="2:5" x14ac:dyDescent="0.3">
      <c r="B7831" s="28">
        <v>43065.915972222225</v>
      </c>
      <c r="C7831" s="27">
        <f t="shared" si="124"/>
        <v>7827</v>
      </c>
      <c r="D7831" s="29">
        <v>22.1</v>
      </c>
      <c r="E7831" s="29">
        <v>22.4</v>
      </c>
    </row>
    <row r="7832" spans="2:5" x14ac:dyDescent="0.3">
      <c r="B7832" s="28">
        <v>43065.916666666664</v>
      </c>
      <c r="C7832" s="27">
        <f t="shared" si="124"/>
        <v>7828</v>
      </c>
      <c r="D7832" s="29">
        <v>22</v>
      </c>
      <c r="E7832" s="29">
        <v>22.4</v>
      </c>
    </row>
    <row r="7833" spans="2:5" x14ac:dyDescent="0.3">
      <c r="B7833" s="28">
        <v>43065.917361111111</v>
      </c>
      <c r="C7833" s="27">
        <f t="shared" si="124"/>
        <v>7829</v>
      </c>
      <c r="D7833" s="29">
        <v>22</v>
      </c>
      <c r="E7833" s="29">
        <v>22.4</v>
      </c>
    </row>
    <row r="7834" spans="2:5" x14ac:dyDescent="0.3">
      <c r="B7834" s="28">
        <v>43065.918055555558</v>
      </c>
      <c r="C7834" s="27">
        <f t="shared" si="124"/>
        <v>7830</v>
      </c>
      <c r="D7834" s="29">
        <v>22</v>
      </c>
      <c r="E7834" s="29">
        <v>22.3</v>
      </c>
    </row>
    <row r="7835" spans="2:5" x14ac:dyDescent="0.3">
      <c r="B7835" s="28">
        <v>43065.918749999997</v>
      </c>
      <c r="C7835" s="27">
        <f t="shared" si="124"/>
        <v>7831</v>
      </c>
      <c r="D7835" s="29">
        <v>22</v>
      </c>
      <c r="E7835" s="29">
        <v>22.3</v>
      </c>
    </row>
    <row r="7836" spans="2:5" x14ac:dyDescent="0.3">
      <c r="B7836" s="28">
        <v>43065.919444444444</v>
      </c>
      <c r="C7836" s="27">
        <f t="shared" si="124"/>
        <v>7832</v>
      </c>
      <c r="D7836" s="29">
        <v>22</v>
      </c>
      <c r="E7836" s="29">
        <v>22.3</v>
      </c>
    </row>
    <row r="7837" spans="2:5" x14ac:dyDescent="0.3">
      <c r="B7837" s="28">
        <v>43065.920138888891</v>
      </c>
      <c r="C7837" s="27">
        <f t="shared" si="124"/>
        <v>7833</v>
      </c>
      <c r="D7837" s="29">
        <v>22</v>
      </c>
      <c r="E7837" s="29">
        <v>22.2</v>
      </c>
    </row>
    <row r="7838" spans="2:5" x14ac:dyDescent="0.3">
      <c r="B7838" s="28">
        <v>43065.92083333333</v>
      </c>
      <c r="C7838" s="27">
        <f t="shared" si="124"/>
        <v>7834</v>
      </c>
      <c r="D7838" s="29">
        <v>22</v>
      </c>
      <c r="E7838" s="29">
        <v>22.2</v>
      </c>
    </row>
    <row r="7839" spans="2:5" x14ac:dyDescent="0.3">
      <c r="B7839" s="28">
        <v>43065.921527777777</v>
      </c>
      <c r="C7839" s="27">
        <f t="shared" si="124"/>
        <v>7835</v>
      </c>
      <c r="D7839" s="29">
        <v>21.9</v>
      </c>
      <c r="E7839" s="29">
        <v>22.2</v>
      </c>
    </row>
    <row r="7840" spans="2:5" x14ac:dyDescent="0.3">
      <c r="B7840" s="28">
        <v>43065.922222222223</v>
      </c>
      <c r="C7840" s="27">
        <f t="shared" si="124"/>
        <v>7836</v>
      </c>
      <c r="D7840" s="29">
        <v>21.9</v>
      </c>
      <c r="E7840" s="29">
        <v>22.1</v>
      </c>
    </row>
    <row r="7841" spans="2:5" x14ac:dyDescent="0.3">
      <c r="B7841" s="28">
        <v>43065.92291666667</v>
      </c>
      <c r="C7841" s="27">
        <f t="shared" si="124"/>
        <v>7837</v>
      </c>
      <c r="D7841" s="29">
        <v>21.8</v>
      </c>
      <c r="E7841" s="29">
        <v>22.1</v>
      </c>
    </row>
    <row r="7842" spans="2:5" x14ac:dyDescent="0.3">
      <c r="B7842" s="28">
        <v>43065.923611111109</v>
      </c>
      <c r="C7842" s="27">
        <f t="shared" si="124"/>
        <v>7838</v>
      </c>
      <c r="D7842" s="29">
        <v>21.7</v>
      </c>
      <c r="E7842" s="29">
        <v>22.1</v>
      </c>
    </row>
    <row r="7843" spans="2:5" x14ac:dyDescent="0.3">
      <c r="B7843" s="28">
        <v>43065.924305555556</v>
      </c>
      <c r="C7843" s="27">
        <f t="shared" si="124"/>
        <v>7839</v>
      </c>
      <c r="D7843" s="29">
        <v>21.7</v>
      </c>
      <c r="E7843" s="29">
        <v>22</v>
      </c>
    </row>
    <row r="7844" spans="2:5" x14ac:dyDescent="0.3">
      <c r="B7844" s="28">
        <v>43065.925000000003</v>
      </c>
      <c r="C7844" s="27">
        <f t="shared" si="124"/>
        <v>7840</v>
      </c>
      <c r="D7844" s="29">
        <v>21.6</v>
      </c>
      <c r="E7844" s="29">
        <v>21.9</v>
      </c>
    </row>
    <row r="7845" spans="2:5" x14ac:dyDescent="0.3">
      <c r="B7845" s="28">
        <v>43065.925694444442</v>
      </c>
      <c r="C7845" s="27">
        <f t="shared" si="124"/>
        <v>7841</v>
      </c>
      <c r="D7845" s="29">
        <v>21.6</v>
      </c>
      <c r="E7845" s="29">
        <v>21.9</v>
      </c>
    </row>
    <row r="7846" spans="2:5" x14ac:dyDescent="0.3">
      <c r="B7846" s="28">
        <v>43065.926388888889</v>
      </c>
      <c r="C7846" s="27">
        <f t="shared" si="124"/>
        <v>7842</v>
      </c>
      <c r="D7846" s="29">
        <v>21.6</v>
      </c>
      <c r="E7846" s="29">
        <v>21.9</v>
      </c>
    </row>
    <row r="7847" spans="2:5" x14ac:dyDescent="0.3">
      <c r="B7847" s="28">
        <v>43065.927083333336</v>
      </c>
      <c r="C7847" s="27">
        <f t="shared" si="124"/>
        <v>7843</v>
      </c>
      <c r="D7847" s="29">
        <v>21.7</v>
      </c>
      <c r="E7847" s="29">
        <v>21.9</v>
      </c>
    </row>
    <row r="7848" spans="2:5" x14ac:dyDescent="0.3">
      <c r="B7848" s="28">
        <v>43065.927777777775</v>
      </c>
      <c r="C7848" s="27">
        <f t="shared" si="124"/>
        <v>7844</v>
      </c>
      <c r="D7848" s="29">
        <v>21.7</v>
      </c>
      <c r="E7848" s="29">
        <v>21.9</v>
      </c>
    </row>
    <row r="7849" spans="2:5" x14ac:dyDescent="0.3">
      <c r="B7849" s="28">
        <v>43065.928472222222</v>
      </c>
      <c r="C7849" s="27">
        <f t="shared" si="124"/>
        <v>7845</v>
      </c>
      <c r="D7849" s="29">
        <v>21.7</v>
      </c>
      <c r="E7849" s="29">
        <v>21.9</v>
      </c>
    </row>
    <row r="7850" spans="2:5" x14ac:dyDescent="0.3">
      <c r="B7850" s="28">
        <v>43065.929166666669</v>
      </c>
      <c r="C7850" s="27">
        <f t="shared" si="124"/>
        <v>7846</v>
      </c>
      <c r="D7850" s="29">
        <v>21.8</v>
      </c>
      <c r="E7850" s="29">
        <v>21.8</v>
      </c>
    </row>
    <row r="7851" spans="2:5" x14ac:dyDescent="0.3">
      <c r="B7851" s="28">
        <v>43065.929861111108</v>
      </c>
      <c r="C7851" s="27">
        <f t="shared" si="124"/>
        <v>7847</v>
      </c>
      <c r="D7851" s="29">
        <v>21.8</v>
      </c>
      <c r="E7851" s="29">
        <v>21.9</v>
      </c>
    </row>
    <row r="7852" spans="2:5" x14ac:dyDescent="0.3">
      <c r="B7852" s="28">
        <v>43065.930555555555</v>
      </c>
      <c r="C7852" s="27">
        <f t="shared" si="124"/>
        <v>7848</v>
      </c>
      <c r="D7852" s="29">
        <v>21.9</v>
      </c>
      <c r="E7852" s="29">
        <v>21.9</v>
      </c>
    </row>
    <row r="7853" spans="2:5" x14ac:dyDescent="0.3">
      <c r="B7853" s="28">
        <v>43065.931250000001</v>
      </c>
      <c r="C7853" s="27">
        <f t="shared" si="124"/>
        <v>7849</v>
      </c>
      <c r="D7853" s="29">
        <v>22</v>
      </c>
      <c r="E7853" s="29">
        <v>21.9</v>
      </c>
    </row>
    <row r="7854" spans="2:5" x14ac:dyDescent="0.3">
      <c r="B7854" s="28">
        <v>43065.931944444441</v>
      </c>
      <c r="C7854" s="27">
        <f t="shared" si="124"/>
        <v>7850</v>
      </c>
      <c r="D7854" s="29">
        <v>22</v>
      </c>
      <c r="E7854" s="29">
        <v>22</v>
      </c>
    </row>
    <row r="7855" spans="2:5" x14ac:dyDescent="0.3">
      <c r="B7855" s="28">
        <v>43065.932638888888</v>
      </c>
      <c r="C7855" s="27">
        <f t="shared" si="124"/>
        <v>7851</v>
      </c>
      <c r="D7855" s="29">
        <v>22</v>
      </c>
      <c r="E7855" s="29">
        <v>22</v>
      </c>
    </row>
    <row r="7856" spans="2:5" x14ac:dyDescent="0.3">
      <c r="B7856" s="28">
        <v>43065.933333333334</v>
      </c>
      <c r="C7856" s="27">
        <f t="shared" si="124"/>
        <v>7852</v>
      </c>
      <c r="D7856" s="29">
        <v>22</v>
      </c>
      <c r="E7856" s="29">
        <v>22</v>
      </c>
    </row>
    <row r="7857" spans="2:5" x14ac:dyDescent="0.3">
      <c r="B7857" s="28">
        <v>43065.934027777781</v>
      </c>
      <c r="C7857" s="27">
        <f t="shared" si="124"/>
        <v>7853</v>
      </c>
      <c r="D7857" s="29">
        <v>22.3</v>
      </c>
      <c r="E7857" s="29">
        <v>22.2</v>
      </c>
    </row>
    <row r="7858" spans="2:5" x14ac:dyDescent="0.3">
      <c r="B7858" s="28">
        <v>43065.93472222222</v>
      </c>
      <c r="C7858" s="27">
        <f t="shared" si="124"/>
        <v>7854</v>
      </c>
      <c r="D7858" s="29">
        <v>22.4</v>
      </c>
      <c r="E7858" s="29">
        <v>22.3</v>
      </c>
    </row>
    <row r="7859" spans="2:5" x14ac:dyDescent="0.3">
      <c r="B7859" s="28">
        <v>43065.935416666667</v>
      </c>
      <c r="C7859" s="27">
        <f t="shared" si="124"/>
        <v>7855</v>
      </c>
      <c r="D7859" s="29">
        <v>22.4</v>
      </c>
      <c r="E7859" s="29">
        <v>22.4</v>
      </c>
    </row>
    <row r="7860" spans="2:5" x14ac:dyDescent="0.3">
      <c r="B7860" s="28">
        <v>43065.936111111114</v>
      </c>
      <c r="C7860" s="27">
        <f t="shared" si="124"/>
        <v>7856</v>
      </c>
      <c r="D7860" s="29">
        <v>22.4</v>
      </c>
      <c r="E7860" s="29">
        <v>22.4</v>
      </c>
    </row>
    <row r="7861" spans="2:5" x14ac:dyDescent="0.3">
      <c r="B7861" s="28">
        <v>43065.936805555553</v>
      </c>
      <c r="C7861" s="27">
        <f t="shared" si="124"/>
        <v>7857</v>
      </c>
      <c r="D7861" s="29">
        <v>22.3</v>
      </c>
      <c r="E7861" s="29">
        <v>22.4</v>
      </c>
    </row>
    <row r="7862" spans="2:5" x14ac:dyDescent="0.3">
      <c r="B7862" s="28">
        <v>43065.9375</v>
      </c>
      <c r="C7862" s="27">
        <f t="shared" si="124"/>
        <v>7858</v>
      </c>
      <c r="D7862" s="29">
        <v>22.3</v>
      </c>
      <c r="E7862" s="29">
        <v>22.4</v>
      </c>
    </row>
    <row r="7863" spans="2:5" x14ac:dyDescent="0.3">
      <c r="B7863" s="28">
        <v>43065.938194444447</v>
      </c>
      <c r="C7863" s="27">
        <f t="shared" si="124"/>
        <v>7859</v>
      </c>
      <c r="D7863" s="29">
        <v>22.3</v>
      </c>
      <c r="E7863" s="29">
        <v>22.4</v>
      </c>
    </row>
    <row r="7864" spans="2:5" x14ac:dyDescent="0.3">
      <c r="B7864" s="28">
        <v>43065.938888888886</v>
      </c>
      <c r="C7864" s="27">
        <f t="shared" si="124"/>
        <v>7860</v>
      </c>
      <c r="D7864" s="29">
        <v>22.4</v>
      </c>
      <c r="E7864" s="29">
        <v>22.4</v>
      </c>
    </row>
    <row r="7865" spans="2:5" x14ac:dyDescent="0.3">
      <c r="B7865" s="28">
        <v>43065.939583333333</v>
      </c>
      <c r="C7865" s="27">
        <f t="shared" si="124"/>
        <v>7861</v>
      </c>
      <c r="D7865" s="29">
        <v>22.3</v>
      </c>
      <c r="E7865" s="29">
        <v>22.4</v>
      </c>
    </row>
    <row r="7866" spans="2:5" x14ac:dyDescent="0.3">
      <c r="B7866" s="28">
        <v>43065.94027777778</v>
      </c>
      <c r="C7866" s="27">
        <f t="shared" si="124"/>
        <v>7862</v>
      </c>
      <c r="D7866" s="29">
        <v>22.4</v>
      </c>
      <c r="E7866" s="29">
        <v>22.4</v>
      </c>
    </row>
    <row r="7867" spans="2:5" x14ac:dyDescent="0.3">
      <c r="B7867" s="28">
        <v>43065.940972222219</v>
      </c>
      <c r="C7867" s="27">
        <f t="shared" si="124"/>
        <v>7863</v>
      </c>
      <c r="D7867" s="29">
        <v>22.5</v>
      </c>
      <c r="E7867" s="29">
        <v>22.4</v>
      </c>
    </row>
    <row r="7868" spans="2:5" x14ac:dyDescent="0.3">
      <c r="B7868" s="28">
        <v>43065.941666666666</v>
      </c>
      <c r="C7868" s="27">
        <f t="shared" si="124"/>
        <v>7864</v>
      </c>
      <c r="D7868" s="29">
        <v>22.6</v>
      </c>
      <c r="E7868" s="29">
        <v>22.5</v>
      </c>
    </row>
    <row r="7869" spans="2:5" x14ac:dyDescent="0.3">
      <c r="B7869" s="28">
        <v>43065.942361111112</v>
      </c>
      <c r="C7869" s="27">
        <f t="shared" si="124"/>
        <v>7865</v>
      </c>
      <c r="D7869" s="29">
        <v>22.6</v>
      </c>
      <c r="E7869" s="29">
        <v>22.5</v>
      </c>
    </row>
    <row r="7870" spans="2:5" x14ac:dyDescent="0.3">
      <c r="B7870" s="28">
        <v>43065.943055555559</v>
      </c>
      <c r="C7870" s="27">
        <f t="shared" si="124"/>
        <v>7866</v>
      </c>
      <c r="D7870" s="29">
        <v>22.5</v>
      </c>
      <c r="E7870" s="29">
        <v>22.5</v>
      </c>
    </row>
    <row r="7871" spans="2:5" x14ac:dyDescent="0.3">
      <c r="B7871" s="28">
        <v>43065.943749999999</v>
      </c>
      <c r="C7871" s="27">
        <f t="shared" si="124"/>
        <v>7867</v>
      </c>
      <c r="D7871" s="29">
        <v>22.6</v>
      </c>
      <c r="E7871" s="29">
        <v>22.6</v>
      </c>
    </row>
    <row r="7872" spans="2:5" x14ac:dyDescent="0.3">
      <c r="B7872" s="28">
        <v>43065.944444444445</v>
      </c>
      <c r="C7872" s="27">
        <f t="shared" si="124"/>
        <v>7868</v>
      </c>
      <c r="D7872" s="29">
        <v>22.8</v>
      </c>
      <c r="E7872" s="29">
        <v>22.7</v>
      </c>
    </row>
    <row r="7873" spans="2:5" x14ac:dyDescent="0.3">
      <c r="B7873" s="28">
        <v>43065.945138888892</v>
      </c>
      <c r="C7873" s="27">
        <f t="shared" si="124"/>
        <v>7869</v>
      </c>
      <c r="D7873" s="29">
        <v>22.8</v>
      </c>
      <c r="E7873" s="29">
        <v>22.8</v>
      </c>
    </row>
    <row r="7874" spans="2:5" x14ac:dyDescent="0.3">
      <c r="B7874" s="28">
        <v>43065.945833333331</v>
      </c>
      <c r="C7874" s="27">
        <f t="shared" si="124"/>
        <v>7870</v>
      </c>
      <c r="D7874" s="29">
        <v>22.9</v>
      </c>
      <c r="E7874" s="29">
        <v>22.9</v>
      </c>
    </row>
    <row r="7875" spans="2:5" x14ac:dyDescent="0.3">
      <c r="B7875" s="28">
        <v>43065.946527777778</v>
      </c>
      <c r="C7875" s="27">
        <f t="shared" si="124"/>
        <v>7871</v>
      </c>
      <c r="D7875" s="29">
        <v>22.9</v>
      </c>
      <c r="E7875" s="29">
        <v>22.9</v>
      </c>
    </row>
    <row r="7876" spans="2:5" x14ac:dyDescent="0.3">
      <c r="B7876" s="28">
        <v>43065.947222222225</v>
      </c>
      <c r="C7876" s="27">
        <f t="shared" si="124"/>
        <v>7872</v>
      </c>
      <c r="D7876" s="29">
        <v>22.9</v>
      </c>
      <c r="E7876" s="29">
        <v>22.9</v>
      </c>
    </row>
    <row r="7877" spans="2:5" x14ac:dyDescent="0.3">
      <c r="B7877" s="28">
        <v>43065.947916666664</v>
      </c>
      <c r="C7877" s="27">
        <f t="shared" si="124"/>
        <v>7873</v>
      </c>
      <c r="D7877" s="29">
        <v>22.9</v>
      </c>
      <c r="E7877" s="29">
        <v>23</v>
      </c>
    </row>
    <row r="7878" spans="2:5" x14ac:dyDescent="0.3">
      <c r="B7878" s="28">
        <v>43065.948611111111</v>
      </c>
      <c r="C7878" s="27">
        <f t="shared" si="124"/>
        <v>7874</v>
      </c>
      <c r="D7878" s="29">
        <v>22.8</v>
      </c>
      <c r="E7878" s="29">
        <v>22.9</v>
      </c>
    </row>
    <row r="7879" spans="2:5" x14ac:dyDescent="0.3">
      <c r="B7879" s="28">
        <v>43065.949305555558</v>
      </c>
      <c r="C7879" s="27">
        <f t="shared" ref="C7879:C7942" si="125">C7878+1</f>
        <v>7875</v>
      </c>
      <c r="D7879" s="29">
        <v>22.8</v>
      </c>
      <c r="E7879" s="29">
        <v>22.9</v>
      </c>
    </row>
    <row r="7880" spans="2:5" x14ac:dyDescent="0.3">
      <c r="B7880" s="28">
        <v>43065.95</v>
      </c>
      <c r="C7880" s="27">
        <f t="shared" si="125"/>
        <v>7876</v>
      </c>
      <c r="D7880" s="29">
        <v>22.8</v>
      </c>
      <c r="E7880" s="29">
        <v>22.9</v>
      </c>
    </row>
    <row r="7881" spans="2:5" x14ac:dyDescent="0.3">
      <c r="B7881" s="28">
        <v>43065.950694444444</v>
      </c>
      <c r="C7881" s="27">
        <f t="shared" si="125"/>
        <v>7877</v>
      </c>
      <c r="D7881" s="29">
        <v>22.6</v>
      </c>
      <c r="E7881" s="29">
        <v>22.9</v>
      </c>
    </row>
    <row r="7882" spans="2:5" x14ac:dyDescent="0.3">
      <c r="B7882" s="28">
        <v>43065.951388888891</v>
      </c>
      <c r="C7882" s="27">
        <f t="shared" si="125"/>
        <v>7878</v>
      </c>
      <c r="D7882" s="29">
        <v>22.5</v>
      </c>
      <c r="E7882" s="29">
        <v>22.8</v>
      </c>
    </row>
    <row r="7883" spans="2:5" x14ac:dyDescent="0.3">
      <c r="B7883" s="28">
        <v>43065.95208333333</v>
      </c>
      <c r="C7883" s="27">
        <f t="shared" si="125"/>
        <v>7879</v>
      </c>
      <c r="D7883" s="29">
        <v>22.6</v>
      </c>
      <c r="E7883" s="29">
        <v>22.7</v>
      </c>
    </row>
    <row r="7884" spans="2:5" x14ac:dyDescent="0.3">
      <c r="B7884" s="28">
        <v>43065.952777777777</v>
      </c>
      <c r="C7884" s="27">
        <f t="shared" si="125"/>
        <v>7880</v>
      </c>
      <c r="D7884" s="29">
        <v>22.6</v>
      </c>
      <c r="E7884" s="29">
        <v>22.7</v>
      </c>
    </row>
    <row r="7885" spans="2:5" x14ac:dyDescent="0.3">
      <c r="B7885" s="28">
        <v>43065.953472222223</v>
      </c>
      <c r="C7885" s="27">
        <f t="shared" si="125"/>
        <v>7881</v>
      </c>
      <c r="D7885" s="29">
        <v>22.6</v>
      </c>
      <c r="E7885" s="29">
        <v>22.7</v>
      </c>
    </row>
    <row r="7886" spans="2:5" x14ac:dyDescent="0.3">
      <c r="B7886" s="28">
        <v>43065.95416666667</v>
      </c>
      <c r="C7886" s="27">
        <f t="shared" si="125"/>
        <v>7882</v>
      </c>
      <c r="D7886" s="29">
        <v>22.6</v>
      </c>
      <c r="E7886" s="29">
        <v>22.7</v>
      </c>
    </row>
    <row r="7887" spans="2:5" x14ac:dyDescent="0.3">
      <c r="B7887" s="28">
        <v>43065.954861111109</v>
      </c>
      <c r="C7887" s="27">
        <f t="shared" si="125"/>
        <v>7883</v>
      </c>
      <c r="D7887" s="29">
        <v>22.6</v>
      </c>
      <c r="E7887" s="29">
        <v>22.7</v>
      </c>
    </row>
    <row r="7888" spans="2:5" x14ac:dyDescent="0.3">
      <c r="B7888" s="28">
        <v>43065.955555555556</v>
      </c>
      <c r="C7888" s="27">
        <f t="shared" si="125"/>
        <v>7884</v>
      </c>
      <c r="D7888" s="29">
        <v>22.7</v>
      </c>
      <c r="E7888" s="29">
        <v>22.7</v>
      </c>
    </row>
    <row r="7889" spans="2:5" x14ac:dyDescent="0.3">
      <c r="B7889" s="28">
        <v>43065.956250000003</v>
      </c>
      <c r="C7889" s="27">
        <f t="shared" si="125"/>
        <v>7885</v>
      </c>
      <c r="D7889" s="29">
        <v>22.7</v>
      </c>
      <c r="E7889" s="29">
        <v>22.7</v>
      </c>
    </row>
    <row r="7890" spans="2:5" x14ac:dyDescent="0.3">
      <c r="B7890" s="28">
        <v>43065.956944444442</v>
      </c>
      <c r="C7890" s="27">
        <f t="shared" si="125"/>
        <v>7886</v>
      </c>
      <c r="D7890" s="29">
        <v>22.6</v>
      </c>
      <c r="E7890" s="29">
        <v>22.7</v>
      </c>
    </row>
    <row r="7891" spans="2:5" x14ac:dyDescent="0.3">
      <c r="B7891" s="28">
        <v>43065.957638888889</v>
      </c>
      <c r="C7891" s="27">
        <f t="shared" si="125"/>
        <v>7887</v>
      </c>
      <c r="D7891" s="29">
        <v>22.6</v>
      </c>
      <c r="E7891" s="29">
        <v>22.7</v>
      </c>
    </row>
    <row r="7892" spans="2:5" x14ac:dyDescent="0.3">
      <c r="B7892" s="28">
        <v>43065.958333333336</v>
      </c>
      <c r="C7892" s="27">
        <f t="shared" si="125"/>
        <v>7888</v>
      </c>
      <c r="D7892" s="29">
        <v>22.7</v>
      </c>
      <c r="E7892" s="29">
        <v>22.7</v>
      </c>
    </row>
    <row r="7893" spans="2:5" x14ac:dyDescent="0.3">
      <c r="B7893" s="28">
        <v>43065.959027777775</v>
      </c>
      <c r="C7893" s="27">
        <f t="shared" si="125"/>
        <v>7889</v>
      </c>
      <c r="D7893" s="29">
        <v>22.7</v>
      </c>
      <c r="E7893" s="29">
        <v>22.7</v>
      </c>
    </row>
    <row r="7894" spans="2:5" x14ac:dyDescent="0.3">
      <c r="B7894" s="28">
        <v>43065.959722222222</v>
      </c>
      <c r="C7894" s="27">
        <f t="shared" si="125"/>
        <v>7890</v>
      </c>
      <c r="D7894" s="29">
        <v>22.7</v>
      </c>
      <c r="E7894" s="29">
        <v>22.8</v>
      </c>
    </row>
    <row r="7895" spans="2:5" x14ac:dyDescent="0.3">
      <c r="B7895" s="28">
        <v>43065.960416666669</v>
      </c>
      <c r="C7895" s="27">
        <f t="shared" si="125"/>
        <v>7891</v>
      </c>
      <c r="D7895" s="29">
        <v>22.7</v>
      </c>
      <c r="E7895" s="29">
        <v>22.8</v>
      </c>
    </row>
    <row r="7896" spans="2:5" x14ac:dyDescent="0.3">
      <c r="B7896" s="28">
        <v>43065.961111111108</v>
      </c>
      <c r="C7896" s="27">
        <f t="shared" si="125"/>
        <v>7892</v>
      </c>
      <c r="D7896" s="29">
        <v>22.7</v>
      </c>
      <c r="E7896" s="29">
        <v>22.8</v>
      </c>
    </row>
    <row r="7897" spans="2:5" x14ac:dyDescent="0.3">
      <c r="B7897" s="28">
        <v>43065.961805555555</v>
      </c>
      <c r="C7897" s="27">
        <f t="shared" si="125"/>
        <v>7893</v>
      </c>
      <c r="D7897" s="29">
        <v>22.7</v>
      </c>
      <c r="E7897" s="29">
        <v>22.8</v>
      </c>
    </row>
    <row r="7898" spans="2:5" x14ac:dyDescent="0.3">
      <c r="B7898" s="28">
        <v>43065.962500000001</v>
      </c>
      <c r="C7898" s="27">
        <f t="shared" si="125"/>
        <v>7894</v>
      </c>
      <c r="D7898" s="29">
        <v>22.7</v>
      </c>
      <c r="E7898" s="29">
        <v>22.8</v>
      </c>
    </row>
    <row r="7899" spans="2:5" x14ac:dyDescent="0.3">
      <c r="B7899" s="28">
        <v>43065.963194444441</v>
      </c>
      <c r="C7899" s="27">
        <f t="shared" si="125"/>
        <v>7895</v>
      </c>
      <c r="D7899" s="29">
        <v>22.7</v>
      </c>
      <c r="E7899" s="29">
        <v>22.8</v>
      </c>
    </row>
    <row r="7900" spans="2:5" x14ac:dyDescent="0.3">
      <c r="B7900" s="28">
        <v>43065.963888888888</v>
      </c>
      <c r="C7900" s="27">
        <f t="shared" si="125"/>
        <v>7896</v>
      </c>
      <c r="D7900" s="29">
        <v>22.6</v>
      </c>
      <c r="E7900" s="29">
        <v>22.8</v>
      </c>
    </row>
    <row r="7901" spans="2:5" x14ac:dyDescent="0.3">
      <c r="B7901" s="28">
        <v>43065.964583333334</v>
      </c>
      <c r="C7901" s="27">
        <f t="shared" si="125"/>
        <v>7897</v>
      </c>
      <c r="D7901" s="29">
        <v>22.6</v>
      </c>
      <c r="E7901" s="29">
        <v>22.7</v>
      </c>
    </row>
    <row r="7902" spans="2:5" x14ac:dyDescent="0.3">
      <c r="B7902" s="28">
        <v>43065.965277777781</v>
      </c>
      <c r="C7902" s="27">
        <f t="shared" si="125"/>
        <v>7898</v>
      </c>
      <c r="D7902" s="29">
        <v>22.6</v>
      </c>
      <c r="E7902" s="29">
        <v>22.8</v>
      </c>
    </row>
    <row r="7903" spans="2:5" x14ac:dyDescent="0.3">
      <c r="B7903" s="28">
        <v>43065.96597222222</v>
      </c>
      <c r="C7903" s="27">
        <f t="shared" si="125"/>
        <v>7899</v>
      </c>
      <c r="D7903" s="29">
        <v>22.6</v>
      </c>
      <c r="E7903" s="29">
        <v>22.7</v>
      </c>
    </row>
    <row r="7904" spans="2:5" x14ac:dyDescent="0.3">
      <c r="B7904" s="28">
        <v>43065.966666666667</v>
      </c>
      <c r="C7904" s="27">
        <f t="shared" si="125"/>
        <v>7900</v>
      </c>
      <c r="D7904" s="29">
        <v>22.6</v>
      </c>
      <c r="E7904" s="29">
        <v>22.7</v>
      </c>
    </row>
    <row r="7905" spans="2:5" x14ac:dyDescent="0.3">
      <c r="B7905" s="28">
        <v>43065.967361111114</v>
      </c>
      <c r="C7905" s="27">
        <f t="shared" si="125"/>
        <v>7901</v>
      </c>
      <c r="D7905" s="29">
        <v>22.6</v>
      </c>
      <c r="E7905" s="29">
        <v>22.7</v>
      </c>
    </row>
    <row r="7906" spans="2:5" x14ac:dyDescent="0.3">
      <c r="B7906" s="28">
        <v>43065.968055555553</v>
      </c>
      <c r="C7906" s="27">
        <f t="shared" si="125"/>
        <v>7902</v>
      </c>
      <c r="D7906" s="29">
        <v>22.5</v>
      </c>
      <c r="E7906" s="29">
        <v>22.7</v>
      </c>
    </row>
    <row r="7907" spans="2:5" x14ac:dyDescent="0.3">
      <c r="B7907" s="28">
        <v>43065.96875</v>
      </c>
      <c r="C7907" s="27">
        <f t="shared" si="125"/>
        <v>7903</v>
      </c>
      <c r="D7907" s="29">
        <v>22.4</v>
      </c>
      <c r="E7907" s="29">
        <v>22.6</v>
      </c>
    </row>
    <row r="7908" spans="2:5" x14ac:dyDescent="0.3">
      <c r="B7908" s="28">
        <v>43065.969444444447</v>
      </c>
      <c r="C7908" s="27">
        <f t="shared" si="125"/>
        <v>7904</v>
      </c>
      <c r="D7908" s="29">
        <v>22.4</v>
      </c>
      <c r="E7908" s="29">
        <v>22.6</v>
      </c>
    </row>
    <row r="7909" spans="2:5" x14ac:dyDescent="0.3">
      <c r="B7909" s="28">
        <v>43065.970138888886</v>
      </c>
      <c r="C7909" s="27">
        <f t="shared" si="125"/>
        <v>7905</v>
      </c>
      <c r="D7909" s="29">
        <v>22.4</v>
      </c>
      <c r="E7909" s="29">
        <v>22.6</v>
      </c>
    </row>
    <row r="7910" spans="2:5" x14ac:dyDescent="0.3">
      <c r="B7910" s="28">
        <v>43065.970833333333</v>
      </c>
      <c r="C7910" s="27">
        <f t="shared" si="125"/>
        <v>7906</v>
      </c>
      <c r="D7910" s="29">
        <v>22.5</v>
      </c>
      <c r="E7910" s="29">
        <v>22.6</v>
      </c>
    </row>
    <row r="7911" spans="2:5" x14ac:dyDescent="0.3">
      <c r="B7911" s="28">
        <v>43065.97152777778</v>
      </c>
      <c r="C7911" s="27">
        <f t="shared" si="125"/>
        <v>7907</v>
      </c>
      <c r="D7911" s="29">
        <v>22.6</v>
      </c>
      <c r="E7911" s="29">
        <v>22.6</v>
      </c>
    </row>
    <row r="7912" spans="2:5" x14ac:dyDescent="0.3">
      <c r="B7912" s="28">
        <v>43065.972222222219</v>
      </c>
      <c r="C7912" s="27">
        <f t="shared" si="125"/>
        <v>7908</v>
      </c>
      <c r="D7912" s="29">
        <v>22.8</v>
      </c>
      <c r="E7912" s="29">
        <v>22.7</v>
      </c>
    </row>
    <row r="7913" spans="2:5" x14ac:dyDescent="0.3">
      <c r="B7913" s="28">
        <v>43065.972916666666</v>
      </c>
      <c r="C7913" s="27">
        <f t="shared" si="125"/>
        <v>7909</v>
      </c>
      <c r="D7913" s="29">
        <v>22.9</v>
      </c>
      <c r="E7913" s="29">
        <v>22.8</v>
      </c>
    </row>
    <row r="7914" spans="2:5" x14ac:dyDescent="0.3">
      <c r="B7914" s="28">
        <v>43065.973611111112</v>
      </c>
      <c r="C7914" s="27">
        <f t="shared" si="125"/>
        <v>7910</v>
      </c>
      <c r="D7914" s="29">
        <v>22.9</v>
      </c>
      <c r="E7914" s="29">
        <v>22.9</v>
      </c>
    </row>
    <row r="7915" spans="2:5" x14ac:dyDescent="0.3">
      <c r="B7915" s="28">
        <v>43065.974305555559</v>
      </c>
      <c r="C7915" s="27">
        <f t="shared" si="125"/>
        <v>7911</v>
      </c>
      <c r="D7915" s="29">
        <v>22.9</v>
      </c>
      <c r="E7915" s="29">
        <v>22.9</v>
      </c>
    </row>
    <row r="7916" spans="2:5" x14ac:dyDescent="0.3">
      <c r="B7916" s="28">
        <v>43065.974999999999</v>
      </c>
      <c r="C7916" s="27">
        <f t="shared" si="125"/>
        <v>7912</v>
      </c>
      <c r="D7916" s="29">
        <v>22.8</v>
      </c>
      <c r="E7916" s="29">
        <v>22.9</v>
      </c>
    </row>
    <row r="7917" spans="2:5" x14ac:dyDescent="0.3">
      <c r="B7917" s="28">
        <v>43065.975694444445</v>
      </c>
      <c r="C7917" s="27">
        <f t="shared" si="125"/>
        <v>7913</v>
      </c>
      <c r="D7917" s="29">
        <v>22.8</v>
      </c>
      <c r="E7917" s="29">
        <v>22.9</v>
      </c>
    </row>
    <row r="7918" spans="2:5" x14ac:dyDescent="0.3">
      <c r="B7918" s="28">
        <v>43065.976388888892</v>
      </c>
      <c r="C7918" s="27">
        <f t="shared" si="125"/>
        <v>7914</v>
      </c>
      <c r="D7918" s="29">
        <v>22.7</v>
      </c>
      <c r="E7918" s="29">
        <v>22.9</v>
      </c>
    </row>
    <row r="7919" spans="2:5" x14ac:dyDescent="0.3">
      <c r="B7919" s="28">
        <v>43065.977083333331</v>
      </c>
      <c r="C7919" s="27">
        <f t="shared" si="125"/>
        <v>7915</v>
      </c>
      <c r="D7919" s="29">
        <v>22.8</v>
      </c>
      <c r="E7919" s="29">
        <v>22.9</v>
      </c>
    </row>
    <row r="7920" spans="2:5" x14ac:dyDescent="0.3">
      <c r="B7920" s="28">
        <v>43065.977777777778</v>
      </c>
      <c r="C7920" s="27">
        <f t="shared" si="125"/>
        <v>7916</v>
      </c>
      <c r="D7920" s="29">
        <v>22.6</v>
      </c>
      <c r="E7920" s="29">
        <v>22.8</v>
      </c>
    </row>
    <row r="7921" spans="2:5" x14ac:dyDescent="0.3">
      <c r="B7921" s="28">
        <v>43065.978472222225</v>
      </c>
      <c r="C7921" s="27">
        <f t="shared" si="125"/>
        <v>7917</v>
      </c>
      <c r="D7921" s="29">
        <v>22.4</v>
      </c>
      <c r="E7921" s="29">
        <v>22.7</v>
      </c>
    </row>
    <row r="7922" spans="2:5" x14ac:dyDescent="0.3">
      <c r="B7922" s="28">
        <v>43065.979166666664</v>
      </c>
      <c r="C7922" s="27">
        <f t="shared" si="125"/>
        <v>7918</v>
      </c>
      <c r="D7922" s="29">
        <v>22.5</v>
      </c>
      <c r="E7922" s="29">
        <v>22.7</v>
      </c>
    </row>
    <row r="7923" spans="2:5" x14ac:dyDescent="0.3">
      <c r="B7923" s="28">
        <v>43065.979861111111</v>
      </c>
      <c r="C7923" s="27">
        <f t="shared" si="125"/>
        <v>7919</v>
      </c>
      <c r="D7923" s="29">
        <v>22.6</v>
      </c>
      <c r="E7923" s="29">
        <v>22.7</v>
      </c>
    </row>
    <row r="7924" spans="2:5" x14ac:dyDescent="0.3">
      <c r="B7924" s="28">
        <v>43065.980555555558</v>
      </c>
      <c r="C7924" s="27">
        <f t="shared" si="125"/>
        <v>7920</v>
      </c>
      <c r="D7924" s="29">
        <v>22.8</v>
      </c>
      <c r="E7924" s="29">
        <v>22.7</v>
      </c>
    </row>
    <row r="7925" spans="2:5" x14ac:dyDescent="0.3">
      <c r="B7925" s="28">
        <v>43065.981249999997</v>
      </c>
      <c r="C7925" s="27">
        <f t="shared" si="125"/>
        <v>7921</v>
      </c>
      <c r="D7925" s="29">
        <v>22.8</v>
      </c>
      <c r="E7925" s="29">
        <v>22.8</v>
      </c>
    </row>
    <row r="7926" spans="2:5" x14ac:dyDescent="0.3">
      <c r="B7926" s="28">
        <v>43065.981944444444</v>
      </c>
      <c r="C7926" s="27">
        <f t="shared" si="125"/>
        <v>7922</v>
      </c>
      <c r="D7926" s="29">
        <v>22.9</v>
      </c>
      <c r="E7926" s="29">
        <v>22.9</v>
      </c>
    </row>
    <row r="7927" spans="2:5" x14ac:dyDescent="0.3">
      <c r="B7927" s="28">
        <v>43065.982638888891</v>
      </c>
      <c r="C7927" s="27">
        <f t="shared" si="125"/>
        <v>7923</v>
      </c>
      <c r="D7927" s="29">
        <v>22.9</v>
      </c>
      <c r="E7927" s="29">
        <v>22.9</v>
      </c>
    </row>
    <row r="7928" spans="2:5" x14ac:dyDescent="0.3">
      <c r="B7928" s="28">
        <v>43065.98333333333</v>
      </c>
      <c r="C7928" s="27">
        <f t="shared" si="125"/>
        <v>7924</v>
      </c>
      <c r="D7928" s="29">
        <v>22.9</v>
      </c>
      <c r="E7928" s="29">
        <v>22.9</v>
      </c>
    </row>
    <row r="7929" spans="2:5" x14ac:dyDescent="0.3">
      <c r="B7929" s="28">
        <v>43065.984027777777</v>
      </c>
      <c r="C7929" s="27">
        <f t="shared" si="125"/>
        <v>7925</v>
      </c>
      <c r="D7929" s="29">
        <v>23</v>
      </c>
      <c r="E7929" s="29">
        <v>23</v>
      </c>
    </row>
    <row r="7930" spans="2:5" x14ac:dyDescent="0.3">
      <c r="B7930" s="28">
        <v>43065.984722222223</v>
      </c>
      <c r="C7930" s="27">
        <f t="shared" si="125"/>
        <v>7926</v>
      </c>
      <c r="D7930" s="29">
        <v>23</v>
      </c>
      <c r="E7930" s="29">
        <v>23</v>
      </c>
    </row>
    <row r="7931" spans="2:5" x14ac:dyDescent="0.3">
      <c r="B7931" s="28">
        <v>43065.98541666667</v>
      </c>
      <c r="C7931" s="27">
        <f t="shared" si="125"/>
        <v>7927</v>
      </c>
      <c r="D7931" s="29">
        <v>23</v>
      </c>
      <c r="E7931" s="29">
        <v>23</v>
      </c>
    </row>
    <row r="7932" spans="2:5" x14ac:dyDescent="0.3">
      <c r="B7932" s="28">
        <v>43065.986111111109</v>
      </c>
      <c r="C7932" s="27">
        <f t="shared" si="125"/>
        <v>7928</v>
      </c>
      <c r="D7932" s="29">
        <v>23</v>
      </c>
      <c r="E7932" s="29">
        <v>23</v>
      </c>
    </row>
    <row r="7933" spans="2:5" x14ac:dyDescent="0.3">
      <c r="B7933" s="28">
        <v>43065.986805555556</v>
      </c>
      <c r="C7933" s="27">
        <f t="shared" si="125"/>
        <v>7929</v>
      </c>
      <c r="D7933" s="29">
        <v>23.1</v>
      </c>
      <c r="E7933" s="29">
        <v>23.1</v>
      </c>
    </row>
    <row r="7934" spans="2:5" x14ac:dyDescent="0.3">
      <c r="B7934" s="28">
        <v>43065.987500000003</v>
      </c>
      <c r="C7934" s="27">
        <f t="shared" si="125"/>
        <v>7930</v>
      </c>
      <c r="D7934" s="29">
        <v>23.2</v>
      </c>
      <c r="E7934" s="29">
        <v>23.1</v>
      </c>
    </row>
    <row r="7935" spans="2:5" x14ac:dyDescent="0.3">
      <c r="B7935" s="28">
        <v>43065.988194444442</v>
      </c>
      <c r="C7935" s="27">
        <f t="shared" si="125"/>
        <v>7931</v>
      </c>
      <c r="D7935" s="29">
        <v>23.2</v>
      </c>
      <c r="E7935" s="29">
        <v>23.2</v>
      </c>
    </row>
    <row r="7936" spans="2:5" x14ac:dyDescent="0.3">
      <c r="B7936" s="28">
        <v>43065.988888888889</v>
      </c>
      <c r="C7936" s="27">
        <f t="shared" si="125"/>
        <v>7932</v>
      </c>
      <c r="D7936" s="29">
        <v>23.2</v>
      </c>
      <c r="E7936" s="29">
        <v>23.2</v>
      </c>
    </row>
    <row r="7937" spans="2:5" x14ac:dyDescent="0.3">
      <c r="B7937" s="28">
        <v>43065.989583333336</v>
      </c>
      <c r="C7937" s="27">
        <f t="shared" si="125"/>
        <v>7933</v>
      </c>
      <c r="D7937" s="29">
        <v>23.2</v>
      </c>
      <c r="E7937" s="29">
        <v>23.2</v>
      </c>
    </row>
    <row r="7938" spans="2:5" x14ac:dyDescent="0.3">
      <c r="B7938" s="28">
        <v>43065.990277777775</v>
      </c>
      <c r="C7938" s="27">
        <f t="shared" si="125"/>
        <v>7934</v>
      </c>
      <c r="D7938" s="29">
        <v>23.2</v>
      </c>
      <c r="E7938" s="29">
        <v>23.2</v>
      </c>
    </row>
    <row r="7939" spans="2:5" x14ac:dyDescent="0.3">
      <c r="B7939" s="28">
        <v>43065.990972222222</v>
      </c>
      <c r="C7939" s="27">
        <f t="shared" si="125"/>
        <v>7935</v>
      </c>
      <c r="D7939" s="29">
        <v>23.1</v>
      </c>
      <c r="E7939" s="29">
        <v>23.2</v>
      </c>
    </row>
    <row r="7940" spans="2:5" x14ac:dyDescent="0.3">
      <c r="B7940" s="28">
        <v>43065.991666666669</v>
      </c>
      <c r="C7940" s="27">
        <f t="shared" si="125"/>
        <v>7936</v>
      </c>
      <c r="D7940" s="29">
        <v>23.1</v>
      </c>
      <c r="E7940" s="29">
        <v>23.2</v>
      </c>
    </row>
    <row r="7941" spans="2:5" x14ac:dyDescent="0.3">
      <c r="B7941" s="28">
        <v>43065.992361111108</v>
      </c>
      <c r="C7941" s="27">
        <f t="shared" si="125"/>
        <v>7937</v>
      </c>
      <c r="D7941" s="29">
        <v>23.1</v>
      </c>
      <c r="E7941" s="29">
        <v>23.2</v>
      </c>
    </row>
    <row r="7942" spans="2:5" x14ac:dyDescent="0.3">
      <c r="B7942" s="28">
        <v>43065.993055555555</v>
      </c>
      <c r="C7942" s="27">
        <f t="shared" si="125"/>
        <v>7938</v>
      </c>
      <c r="D7942" s="29">
        <v>23.1</v>
      </c>
      <c r="E7942" s="29">
        <v>23.2</v>
      </c>
    </row>
    <row r="7943" spans="2:5" x14ac:dyDescent="0.3">
      <c r="B7943" s="28">
        <v>43065.993750000001</v>
      </c>
      <c r="C7943" s="27">
        <f t="shared" ref="C7943:C8006" si="126">C7942+1</f>
        <v>7939</v>
      </c>
      <c r="D7943" s="29">
        <v>23.1</v>
      </c>
      <c r="E7943" s="29">
        <v>23.2</v>
      </c>
    </row>
    <row r="7944" spans="2:5" x14ac:dyDescent="0.3">
      <c r="B7944" s="28">
        <v>43065.994444444441</v>
      </c>
      <c r="C7944" s="27">
        <f t="shared" si="126"/>
        <v>7940</v>
      </c>
      <c r="D7944" s="29">
        <v>23.1</v>
      </c>
      <c r="E7944" s="29">
        <v>23.2</v>
      </c>
    </row>
    <row r="7945" spans="2:5" x14ac:dyDescent="0.3">
      <c r="B7945" s="28">
        <v>43065.995138888888</v>
      </c>
      <c r="C7945" s="27">
        <f t="shared" si="126"/>
        <v>7941</v>
      </c>
      <c r="D7945" s="29">
        <v>23.2</v>
      </c>
      <c r="E7945" s="29">
        <v>23.2</v>
      </c>
    </row>
    <row r="7946" spans="2:5" x14ac:dyDescent="0.3">
      <c r="B7946" s="28">
        <v>43065.995833333334</v>
      </c>
      <c r="C7946" s="27">
        <f t="shared" si="126"/>
        <v>7942</v>
      </c>
      <c r="D7946" s="29">
        <v>23.3</v>
      </c>
      <c r="E7946" s="29">
        <v>23.3</v>
      </c>
    </row>
    <row r="7947" spans="2:5" x14ac:dyDescent="0.3">
      <c r="B7947" s="28">
        <v>43065.996527777781</v>
      </c>
      <c r="C7947" s="27">
        <f t="shared" si="126"/>
        <v>7943</v>
      </c>
      <c r="D7947" s="29">
        <v>23.1</v>
      </c>
      <c r="E7947" s="29">
        <v>23.3</v>
      </c>
    </row>
    <row r="7948" spans="2:5" x14ac:dyDescent="0.3">
      <c r="B7948" s="28">
        <v>43065.99722222222</v>
      </c>
      <c r="C7948" s="27">
        <f t="shared" si="126"/>
        <v>7944</v>
      </c>
      <c r="D7948" s="29">
        <v>22.9</v>
      </c>
      <c r="E7948" s="29">
        <v>23.2</v>
      </c>
    </row>
    <row r="7949" spans="2:5" x14ac:dyDescent="0.3">
      <c r="B7949" s="28">
        <v>43065.997916666667</v>
      </c>
      <c r="C7949" s="27">
        <f t="shared" si="126"/>
        <v>7945</v>
      </c>
      <c r="D7949" s="29">
        <v>22.7</v>
      </c>
      <c r="E7949" s="29">
        <v>23.1</v>
      </c>
    </row>
    <row r="7950" spans="2:5" x14ac:dyDescent="0.3">
      <c r="B7950" s="28">
        <v>43065.998611111114</v>
      </c>
      <c r="C7950" s="27">
        <f t="shared" si="126"/>
        <v>7946</v>
      </c>
      <c r="D7950" s="29">
        <v>22.6</v>
      </c>
      <c r="E7950" s="29">
        <v>22.9</v>
      </c>
    </row>
    <row r="7951" spans="2:5" x14ac:dyDescent="0.3">
      <c r="B7951" s="28">
        <v>43065.999305555553</v>
      </c>
      <c r="C7951" s="27">
        <f t="shared" si="126"/>
        <v>7947</v>
      </c>
      <c r="D7951" s="29">
        <v>22.4</v>
      </c>
      <c r="E7951" s="29">
        <v>22.9</v>
      </c>
    </row>
    <row r="7952" spans="2:5" x14ac:dyDescent="0.3">
      <c r="B7952" s="28">
        <v>43066</v>
      </c>
      <c r="C7952" s="27">
        <f t="shared" si="126"/>
        <v>7948</v>
      </c>
      <c r="D7952" s="29">
        <v>22.2</v>
      </c>
      <c r="E7952" s="29">
        <v>22.7</v>
      </c>
    </row>
    <row r="7953" spans="2:5" x14ac:dyDescent="0.3">
      <c r="B7953" s="28">
        <v>43066.000694444447</v>
      </c>
      <c r="C7953" s="27">
        <f t="shared" si="126"/>
        <v>7949</v>
      </c>
      <c r="D7953" s="29">
        <v>22.3</v>
      </c>
      <c r="E7953" s="29">
        <v>22.7</v>
      </c>
    </row>
    <row r="7954" spans="2:5" x14ac:dyDescent="0.3">
      <c r="B7954" s="28">
        <v>43066.001388888886</v>
      </c>
      <c r="C7954" s="27">
        <f t="shared" si="126"/>
        <v>7950</v>
      </c>
      <c r="D7954" s="29">
        <v>22.2</v>
      </c>
      <c r="E7954" s="29">
        <v>22.6</v>
      </c>
    </row>
    <row r="7955" spans="2:5" x14ac:dyDescent="0.3">
      <c r="B7955" s="28">
        <v>43066.002083333333</v>
      </c>
      <c r="C7955" s="27">
        <f t="shared" si="126"/>
        <v>7951</v>
      </c>
      <c r="D7955" s="29">
        <v>22.1</v>
      </c>
      <c r="E7955" s="29">
        <v>22.5</v>
      </c>
    </row>
    <row r="7956" spans="2:5" x14ac:dyDescent="0.3">
      <c r="B7956" s="28">
        <v>43066.00277777778</v>
      </c>
      <c r="C7956" s="27">
        <f t="shared" si="126"/>
        <v>7952</v>
      </c>
      <c r="D7956" s="29">
        <v>22</v>
      </c>
      <c r="E7956" s="29">
        <v>22.4</v>
      </c>
    </row>
    <row r="7957" spans="2:5" x14ac:dyDescent="0.3">
      <c r="B7957" s="28">
        <v>43066.003472222219</v>
      </c>
      <c r="C7957" s="27">
        <f t="shared" si="126"/>
        <v>7953</v>
      </c>
      <c r="D7957" s="29">
        <v>21.9</v>
      </c>
      <c r="E7957" s="29">
        <v>22.3</v>
      </c>
    </row>
    <row r="7958" spans="2:5" x14ac:dyDescent="0.3">
      <c r="B7958" s="28">
        <v>43066.004166666666</v>
      </c>
      <c r="C7958" s="27">
        <f t="shared" si="126"/>
        <v>7954</v>
      </c>
      <c r="D7958" s="29">
        <v>22</v>
      </c>
      <c r="E7958" s="29">
        <v>22.3</v>
      </c>
    </row>
    <row r="7959" spans="2:5" x14ac:dyDescent="0.3">
      <c r="B7959" s="28">
        <v>43066.004861111112</v>
      </c>
      <c r="C7959" s="27">
        <f t="shared" si="126"/>
        <v>7955</v>
      </c>
      <c r="D7959" s="29">
        <v>22.1</v>
      </c>
      <c r="E7959" s="29">
        <v>22.3</v>
      </c>
    </row>
    <row r="7960" spans="2:5" x14ac:dyDescent="0.3">
      <c r="B7960" s="28">
        <v>43066.005555555559</v>
      </c>
      <c r="C7960" s="27">
        <f t="shared" si="126"/>
        <v>7956</v>
      </c>
      <c r="D7960" s="29">
        <v>22.1</v>
      </c>
      <c r="E7960" s="29">
        <v>22.3</v>
      </c>
    </row>
    <row r="7961" spans="2:5" x14ac:dyDescent="0.3">
      <c r="B7961" s="28">
        <v>43066.006249999999</v>
      </c>
      <c r="C7961" s="27">
        <f t="shared" si="126"/>
        <v>7957</v>
      </c>
      <c r="D7961" s="29">
        <v>22.2</v>
      </c>
      <c r="E7961" s="29">
        <v>22.3</v>
      </c>
    </row>
    <row r="7962" spans="2:5" x14ac:dyDescent="0.3">
      <c r="B7962" s="28">
        <v>43066.006944444445</v>
      </c>
      <c r="C7962" s="27">
        <f t="shared" si="126"/>
        <v>7958</v>
      </c>
      <c r="D7962" s="29">
        <v>22.2</v>
      </c>
      <c r="E7962" s="29">
        <v>22.3</v>
      </c>
    </row>
    <row r="7963" spans="2:5" x14ac:dyDescent="0.3">
      <c r="B7963" s="28">
        <v>43066.007638888892</v>
      </c>
      <c r="C7963" s="27">
        <f t="shared" si="126"/>
        <v>7959</v>
      </c>
      <c r="D7963" s="29">
        <v>22.2</v>
      </c>
      <c r="E7963" s="29">
        <v>22.3</v>
      </c>
    </row>
    <row r="7964" spans="2:5" x14ac:dyDescent="0.3">
      <c r="B7964" s="28">
        <v>43066.008333333331</v>
      </c>
      <c r="C7964" s="27">
        <f t="shared" si="126"/>
        <v>7960</v>
      </c>
      <c r="D7964" s="29">
        <v>22.3</v>
      </c>
      <c r="E7964" s="29">
        <v>22.4</v>
      </c>
    </row>
    <row r="7965" spans="2:5" x14ac:dyDescent="0.3">
      <c r="B7965" s="28">
        <v>43066.009027777778</v>
      </c>
      <c r="C7965" s="27">
        <f t="shared" si="126"/>
        <v>7961</v>
      </c>
      <c r="D7965" s="29">
        <v>22.2</v>
      </c>
      <c r="E7965" s="29">
        <v>22.3</v>
      </c>
    </row>
    <row r="7966" spans="2:5" x14ac:dyDescent="0.3">
      <c r="B7966" s="28">
        <v>43066.009722222225</v>
      </c>
      <c r="C7966" s="27">
        <f t="shared" si="126"/>
        <v>7962</v>
      </c>
      <c r="D7966" s="29">
        <v>22.2</v>
      </c>
      <c r="E7966" s="29">
        <v>22.4</v>
      </c>
    </row>
    <row r="7967" spans="2:5" x14ac:dyDescent="0.3">
      <c r="B7967" s="28">
        <v>43066.010416666664</v>
      </c>
      <c r="C7967" s="27">
        <f t="shared" si="126"/>
        <v>7963</v>
      </c>
      <c r="D7967" s="29">
        <v>22.3</v>
      </c>
      <c r="E7967" s="29">
        <v>22.4</v>
      </c>
    </row>
    <row r="7968" spans="2:5" x14ac:dyDescent="0.3">
      <c r="B7968" s="28">
        <v>43066.011111111111</v>
      </c>
      <c r="C7968" s="27">
        <f t="shared" si="126"/>
        <v>7964</v>
      </c>
      <c r="D7968" s="29">
        <v>22.2</v>
      </c>
      <c r="E7968" s="29">
        <v>22.4</v>
      </c>
    </row>
    <row r="7969" spans="2:5" x14ac:dyDescent="0.3">
      <c r="B7969" s="28">
        <v>43066.011805555558</v>
      </c>
      <c r="C7969" s="27">
        <f t="shared" si="126"/>
        <v>7965</v>
      </c>
      <c r="D7969" s="29">
        <v>22.3</v>
      </c>
      <c r="E7969" s="29">
        <v>22.4</v>
      </c>
    </row>
    <row r="7970" spans="2:5" x14ac:dyDescent="0.3">
      <c r="B7970" s="28">
        <v>43066.012499999997</v>
      </c>
      <c r="C7970" s="27">
        <f t="shared" si="126"/>
        <v>7966</v>
      </c>
      <c r="D7970" s="29">
        <v>22.4</v>
      </c>
      <c r="E7970" s="29">
        <v>22.5</v>
      </c>
    </row>
    <row r="7971" spans="2:5" x14ac:dyDescent="0.3">
      <c r="B7971" s="28">
        <v>43066.013194444444</v>
      </c>
      <c r="C7971" s="27">
        <f t="shared" si="126"/>
        <v>7967</v>
      </c>
      <c r="D7971" s="29">
        <v>22.4</v>
      </c>
      <c r="E7971" s="29">
        <v>22.5</v>
      </c>
    </row>
    <row r="7972" spans="2:5" x14ac:dyDescent="0.3">
      <c r="B7972" s="28">
        <v>43066.013888888891</v>
      </c>
      <c r="C7972" s="27">
        <f t="shared" si="126"/>
        <v>7968</v>
      </c>
      <c r="D7972" s="29">
        <v>22.4</v>
      </c>
      <c r="E7972" s="29">
        <v>22.5</v>
      </c>
    </row>
    <row r="7973" spans="2:5" x14ac:dyDescent="0.3">
      <c r="B7973" s="28">
        <v>43066.01458333333</v>
      </c>
      <c r="C7973" s="27">
        <f t="shared" si="126"/>
        <v>7969</v>
      </c>
      <c r="D7973" s="29">
        <v>22.5</v>
      </c>
      <c r="E7973" s="29">
        <v>22.5</v>
      </c>
    </row>
    <row r="7974" spans="2:5" x14ac:dyDescent="0.3">
      <c r="B7974" s="28">
        <v>43066.015277777777</v>
      </c>
      <c r="C7974" s="27">
        <f t="shared" si="126"/>
        <v>7970</v>
      </c>
      <c r="D7974" s="29">
        <v>22.7</v>
      </c>
      <c r="E7974" s="29">
        <v>22.6</v>
      </c>
    </row>
    <row r="7975" spans="2:5" x14ac:dyDescent="0.3">
      <c r="B7975" s="28">
        <v>43066.015972222223</v>
      </c>
      <c r="C7975" s="27">
        <f t="shared" si="126"/>
        <v>7971</v>
      </c>
      <c r="D7975" s="29">
        <v>22.8</v>
      </c>
      <c r="E7975" s="29">
        <v>22.7</v>
      </c>
    </row>
    <row r="7976" spans="2:5" x14ac:dyDescent="0.3">
      <c r="B7976" s="28">
        <v>43066.01666666667</v>
      </c>
      <c r="C7976" s="27">
        <f t="shared" si="126"/>
        <v>7972</v>
      </c>
      <c r="D7976" s="29">
        <v>22.9</v>
      </c>
      <c r="E7976" s="29">
        <v>22.8</v>
      </c>
    </row>
    <row r="7977" spans="2:5" x14ac:dyDescent="0.3">
      <c r="B7977" s="28">
        <v>43066.017361111109</v>
      </c>
      <c r="C7977" s="27">
        <f t="shared" si="126"/>
        <v>7973</v>
      </c>
      <c r="D7977" s="29">
        <v>22.9</v>
      </c>
      <c r="E7977" s="29">
        <v>22.9</v>
      </c>
    </row>
    <row r="7978" spans="2:5" x14ac:dyDescent="0.3">
      <c r="B7978" s="28">
        <v>43066.018055555556</v>
      </c>
      <c r="C7978" s="27">
        <f t="shared" si="126"/>
        <v>7974</v>
      </c>
      <c r="D7978" s="29">
        <v>23</v>
      </c>
      <c r="E7978" s="29">
        <v>22.9</v>
      </c>
    </row>
    <row r="7979" spans="2:5" x14ac:dyDescent="0.3">
      <c r="B7979" s="28">
        <v>43066.018750000003</v>
      </c>
      <c r="C7979" s="27">
        <f t="shared" si="126"/>
        <v>7975</v>
      </c>
      <c r="D7979" s="29">
        <v>22.8</v>
      </c>
      <c r="E7979" s="29">
        <v>22.9</v>
      </c>
    </row>
    <row r="7980" spans="2:5" x14ac:dyDescent="0.3">
      <c r="B7980" s="28">
        <v>43066.019444444442</v>
      </c>
      <c r="C7980" s="27">
        <f t="shared" si="126"/>
        <v>7976</v>
      </c>
      <c r="D7980" s="29">
        <v>22.6</v>
      </c>
      <c r="E7980" s="29">
        <v>22.9</v>
      </c>
    </row>
    <row r="7981" spans="2:5" x14ac:dyDescent="0.3">
      <c r="B7981" s="28">
        <v>43066.020138888889</v>
      </c>
      <c r="C7981" s="27">
        <f t="shared" si="126"/>
        <v>7977</v>
      </c>
      <c r="D7981" s="29">
        <v>22.5</v>
      </c>
      <c r="E7981" s="29">
        <v>22.7</v>
      </c>
    </row>
    <row r="7982" spans="2:5" x14ac:dyDescent="0.3">
      <c r="B7982" s="28">
        <v>43066.020833333336</v>
      </c>
      <c r="C7982" s="27">
        <f t="shared" si="126"/>
        <v>7978</v>
      </c>
      <c r="D7982" s="29">
        <v>22.6</v>
      </c>
      <c r="E7982" s="29">
        <v>22.7</v>
      </c>
    </row>
    <row r="7983" spans="2:5" x14ac:dyDescent="0.3">
      <c r="B7983" s="28">
        <v>43066.021527777775</v>
      </c>
      <c r="C7983" s="27">
        <f t="shared" si="126"/>
        <v>7979</v>
      </c>
      <c r="D7983" s="29">
        <v>22.6</v>
      </c>
      <c r="E7983" s="29">
        <v>22.7</v>
      </c>
    </row>
    <row r="7984" spans="2:5" x14ac:dyDescent="0.3">
      <c r="B7984" s="28">
        <v>43066.022222222222</v>
      </c>
      <c r="C7984" s="27">
        <f t="shared" si="126"/>
        <v>7980</v>
      </c>
      <c r="D7984" s="29">
        <v>22.6</v>
      </c>
      <c r="E7984" s="29">
        <v>22.7</v>
      </c>
    </row>
    <row r="7985" spans="2:5" x14ac:dyDescent="0.3">
      <c r="B7985" s="28">
        <v>43066.022916666669</v>
      </c>
      <c r="C7985" s="27">
        <f t="shared" si="126"/>
        <v>7981</v>
      </c>
      <c r="D7985" s="29">
        <v>22.5</v>
      </c>
      <c r="E7985" s="29">
        <v>22.7</v>
      </c>
    </row>
    <row r="7986" spans="2:5" x14ac:dyDescent="0.3">
      <c r="B7986" s="28">
        <v>43066.023611111108</v>
      </c>
      <c r="C7986" s="27">
        <f t="shared" si="126"/>
        <v>7982</v>
      </c>
      <c r="D7986" s="29">
        <v>22.5</v>
      </c>
      <c r="E7986" s="29">
        <v>22.7</v>
      </c>
    </row>
    <row r="7987" spans="2:5" x14ac:dyDescent="0.3">
      <c r="B7987" s="28">
        <v>43066.024305555555</v>
      </c>
      <c r="C7987" s="27">
        <f t="shared" si="126"/>
        <v>7983</v>
      </c>
      <c r="D7987" s="29">
        <v>22.6</v>
      </c>
      <c r="E7987" s="29">
        <v>22.7</v>
      </c>
    </row>
    <row r="7988" spans="2:5" x14ac:dyDescent="0.3">
      <c r="B7988" s="28">
        <v>43066.025000000001</v>
      </c>
      <c r="C7988" s="27">
        <f t="shared" si="126"/>
        <v>7984</v>
      </c>
      <c r="D7988" s="29">
        <v>22.8</v>
      </c>
      <c r="E7988" s="29">
        <v>22.7</v>
      </c>
    </row>
    <row r="7989" spans="2:5" x14ac:dyDescent="0.3">
      <c r="B7989" s="28">
        <v>43066.025694444441</v>
      </c>
      <c r="C7989" s="27">
        <f t="shared" si="126"/>
        <v>7985</v>
      </c>
      <c r="D7989" s="29">
        <v>22.8</v>
      </c>
      <c r="E7989" s="29">
        <v>22.9</v>
      </c>
    </row>
    <row r="7990" spans="2:5" x14ac:dyDescent="0.3">
      <c r="B7990" s="28">
        <v>43066.026388888888</v>
      </c>
      <c r="C7990" s="27">
        <f t="shared" si="126"/>
        <v>7986</v>
      </c>
      <c r="D7990" s="29">
        <v>22.9</v>
      </c>
      <c r="E7990" s="29">
        <v>22.9</v>
      </c>
    </row>
    <row r="7991" spans="2:5" x14ac:dyDescent="0.3">
      <c r="B7991" s="28">
        <v>43066.027083333334</v>
      </c>
      <c r="C7991" s="27">
        <f t="shared" si="126"/>
        <v>7987</v>
      </c>
      <c r="D7991" s="29">
        <v>22.9</v>
      </c>
      <c r="E7991" s="29">
        <v>22.9</v>
      </c>
    </row>
    <row r="7992" spans="2:5" x14ac:dyDescent="0.3">
      <c r="B7992" s="28">
        <v>43066.027777777781</v>
      </c>
      <c r="C7992" s="27">
        <f t="shared" si="126"/>
        <v>7988</v>
      </c>
      <c r="D7992" s="29">
        <v>23</v>
      </c>
      <c r="E7992" s="29">
        <v>22.9</v>
      </c>
    </row>
    <row r="7993" spans="2:5" x14ac:dyDescent="0.3">
      <c r="B7993" s="28">
        <v>43066.02847222222</v>
      </c>
      <c r="C7993" s="27">
        <f t="shared" si="126"/>
        <v>7989</v>
      </c>
      <c r="D7993" s="29">
        <v>23</v>
      </c>
      <c r="E7993" s="29">
        <v>23</v>
      </c>
    </row>
    <row r="7994" spans="2:5" x14ac:dyDescent="0.3">
      <c r="B7994" s="28">
        <v>43066.029166666667</v>
      </c>
      <c r="C7994" s="27">
        <f t="shared" si="126"/>
        <v>7990</v>
      </c>
      <c r="D7994" s="29">
        <v>23.1</v>
      </c>
      <c r="E7994" s="29">
        <v>23</v>
      </c>
    </row>
    <row r="7995" spans="2:5" x14ac:dyDescent="0.3">
      <c r="B7995" s="28">
        <v>43066.029861111114</v>
      </c>
      <c r="C7995" s="27">
        <f t="shared" si="126"/>
        <v>7991</v>
      </c>
      <c r="D7995" s="29">
        <v>23.1</v>
      </c>
      <c r="E7995" s="29">
        <v>23.1</v>
      </c>
    </row>
    <row r="7996" spans="2:5" x14ac:dyDescent="0.3">
      <c r="B7996" s="28">
        <v>43066.030555555553</v>
      </c>
      <c r="C7996" s="27">
        <f t="shared" si="126"/>
        <v>7992</v>
      </c>
      <c r="D7996" s="29">
        <v>23.2</v>
      </c>
      <c r="E7996" s="29">
        <v>23.1</v>
      </c>
    </row>
    <row r="7997" spans="2:5" x14ac:dyDescent="0.3">
      <c r="B7997" s="28">
        <v>43066.03125</v>
      </c>
      <c r="C7997" s="27">
        <f t="shared" si="126"/>
        <v>7993</v>
      </c>
      <c r="D7997" s="29">
        <v>23.2</v>
      </c>
      <c r="E7997" s="29">
        <v>23.1</v>
      </c>
    </row>
    <row r="7998" spans="2:5" x14ac:dyDescent="0.3">
      <c r="B7998" s="28">
        <v>43066.031944444447</v>
      </c>
      <c r="C7998" s="27">
        <f t="shared" si="126"/>
        <v>7994</v>
      </c>
      <c r="D7998" s="29">
        <v>23.2</v>
      </c>
      <c r="E7998" s="29">
        <v>23.2</v>
      </c>
    </row>
    <row r="7999" spans="2:5" x14ac:dyDescent="0.3">
      <c r="B7999" s="28">
        <v>43066.032638888886</v>
      </c>
      <c r="C7999" s="27">
        <f t="shared" si="126"/>
        <v>7995</v>
      </c>
      <c r="D7999" s="29">
        <v>23.2</v>
      </c>
      <c r="E7999" s="29">
        <v>23.2</v>
      </c>
    </row>
    <row r="8000" spans="2:5" x14ac:dyDescent="0.3">
      <c r="B8000" s="28">
        <v>43066.033333333333</v>
      </c>
      <c r="C8000" s="27">
        <f t="shared" si="126"/>
        <v>7996</v>
      </c>
      <c r="D8000" s="29">
        <v>23.2</v>
      </c>
      <c r="E8000" s="29">
        <v>23.2</v>
      </c>
    </row>
    <row r="8001" spans="2:5" x14ac:dyDescent="0.3">
      <c r="B8001" s="28">
        <v>43066.03402777778</v>
      </c>
      <c r="C8001" s="27">
        <f t="shared" si="126"/>
        <v>7997</v>
      </c>
      <c r="D8001" s="29">
        <v>23.2</v>
      </c>
      <c r="E8001" s="29">
        <v>23.2</v>
      </c>
    </row>
    <row r="8002" spans="2:5" x14ac:dyDescent="0.3">
      <c r="B8002" s="28">
        <v>43066.034722222219</v>
      </c>
      <c r="C8002" s="27">
        <f t="shared" si="126"/>
        <v>7998</v>
      </c>
      <c r="D8002" s="29">
        <v>23.1</v>
      </c>
      <c r="E8002" s="29">
        <v>23.2</v>
      </c>
    </row>
    <row r="8003" spans="2:5" x14ac:dyDescent="0.3">
      <c r="B8003" s="28">
        <v>43066.035416666666</v>
      </c>
      <c r="C8003" s="27">
        <f t="shared" si="126"/>
        <v>7999</v>
      </c>
      <c r="D8003" s="29">
        <v>23.2</v>
      </c>
      <c r="E8003" s="29">
        <v>23.2</v>
      </c>
    </row>
    <row r="8004" spans="2:5" x14ac:dyDescent="0.3">
      <c r="B8004" s="28">
        <v>43066.036111111112</v>
      </c>
      <c r="C8004" s="27">
        <f t="shared" si="126"/>
        <v>8000</v>
      </c>
      <c r="D8004" s="29">
        <v>23.1</v>
      </c>
      <c r="E8004" s="29">
        <v>23.2</v>
      </c>
    </row>
    <row r="8005" spans="2:5" x14ac:dyDescent="0.3">
      <c r="B8005" s="28">
        <v>43066.036805555559</v>
      </c>
      <c r="C8005" s="27">
        <f t="shared" si="126"/>
        <v>8001</v>
      </c>
      <c r="D8005" s="29">
        <v>23.1</v>
      </c>
      <c r="E8005" s="29">
        <v>23.2</v>
      </c>
    </row>
    <row r="8006" spans="2:5" x14ac:dyDescent="0.3">
      <c r="B8006" s="28">
        <v>43066.037499999999</v>
      </c>
      <c r="C8006" s="27">
        <f t="shared" si="126"/>
        <v>8002</v>
      </c>
      <c r="D8006" s="29">
        <v>23</v>
      </c>
      <c r="E8006" s="29">
        <v>23.2</v>
      </c>
    </row>
    <row r="8007" spans="2:5" x14ac:dyDescent="0.3">
      <c r="B8007" s="28">
        <v>43066.038194444445</v>
      </c>
      <c r="C8007" s="27">
        <f t="shared" ref="C8007:C8070" si="127">C8006+1</f>
        <v>8003</v>
      </c>
      <c r="D8007" s="29">
        <v>23.1</v>
      </c>
      <c r="E8007" s="29">
        <v>23.2</v>
      </c>
    </row>
    <row r="8008" spans="2:5" x14ac:dyDescent="0.3">
      <c r="B8008" s="28">
        <v>43066.038888888892</v>
      </c>
      <c r="C8008" s="27">
        <f t="shared" si="127"/>
        <v>8004</v>
      </c>
      <c r="D8008" s="29">
        <v>23.1</v>
      </c>
      <c r="E8008" s="29">
        <v>23.2</v>
      </c>
    </row>
    <row r="8009" spans="2:5" x14ac:dyDescent="0.3">
      <c r="B8009" s="28">
        <v>43066.039583333331</v>
      </c>
      <c r="C8009" s="27">
        <f t="shared" si="127"/>
        <v>8005</v>
      </c>
      <c r="D8009" s="29">
        <v>23.1</v>
      </c>
      <c r="E8009" s="29">
        <v>23.2</v>
      </c>
    </row>
    <row r="8010" spans="2:5" x14ac:dyDescent="0.3">
      <c r="B8010" s="28">
        <v>43066.040277777778</v>
      </c>
      <c r="C8010" s="27">
        <f t="shared" si="127"/>
        <v>8006</v>
      </c>
      <c r="D8010" s="29">
        <v>23.2</v>
      </c>
      <c r="E8010" s="29">
        <v>23.2</v>
      </c>
    </row>
    <row r="8011" spans="2:5" x14ac:dyDescent="0.3">
      <c r="B8011" s="28">
        <v>43066.040972222225</v>
      </c>
      <c r="C8011" s="27">
        <f t="shared" si="127"/>
        <v>8007</v>
      </c>
      <c r="D8011" s="29">
        <v>23.2</v>
      </c>
      <c r="E8011" s="29">
        <v>23.2</v>
      </c>
    </row>
    <row r="8012" spans="2:5" x14ac:dyDescent="0.3">
      <c r="B8012" s="28">
        <v>43066.041666666664</v>
      </c>
      <c r="C8012" s="27">
        <f t="shared" si="127"/>
        <v>8008</v>
      </c>
      <c r="D8012" s="29">
        <v>23.2</v>
      </c>
      <c r="E8012" s="29">
        <v>23.2</v>
      </c>
    </row>
    <row r="8013" spans="2:5" x14ac:dyDescent="0.3">
      <c r="B8013" s="28">
        <v>43066.042361111111</v>
      </c>
      <c r="C8013" s="27">
        <f t="shared" si="127"/>
        <v>8009</v>
      </c>
      <c r="D8013" s="29">
        <v>23.3</v>
      </c>
      <c r="E8013" s="29">
        <v>23.2</v>
      </c>
    </row>
    <row r="8014" spans="2:5" x14ac:dyDescent="0.3">
      <c r="B8014" s="28">
        <v>43066.043055555558</v>
      </c>
      <c r="C8014" s="27">
        <f t="shared" si="127"/>
        <v>8010</v>
      </c>
      <c r="D8014" s="29">
        <v>23.3</v>
      </c>
      <c r="E8014" s="29">
        <v>23.3</v>
      </c>
    </row>
    <row r="8015" spans="2:5" x14ac:dyDescent="0.3">
      <c r="B8015" s="28">
        <v>43066.043749999997</v>
      </c>
      <c r="C8015" s="27">
        <f t="shared" si="127"/>
        <v>8011</v>
      </c>
      <c r="D8015" s="29">
        <v>23.1</v>
      </c>
      <c r="E8015" s="29">
        <v>23.2</v>
      </c>
    </row>
    <row r="8016" spans="2:5" x14ac:dyDescent="0.3">
      <c r="B8016" s="28">
        <v>43066.044444444444</v>
      </c>
      <c r="C8016" s="27">
        <f t="shared" si="127"/>
        <v>8012</v>
      </c>
      <c r="D8016" s="29">
        <v>23</v>
      </c>
      <c r="E8016" s="29">
        <v>23.2</v>
      </c>
    </row>
    <row r="8017" spans="2:5" x14ac:dyDescent="0.3">
      <c r="B8017" s="28">
        <v>43066.045138888891</v>
      </c>
      <c r="C8017" s="27">
        <f t="shared" si="127"/>
        <v>8013</v>
      </c>
      <c r="D8017" s="29">
        <v>23.1</v>
      </c>
      <c r="E8017" s="29">
        <v>23.2</v>
      </c>
    </row>
    <row r="8018" spans="2:5" x14ac:dyDescent="0.3">
      <c r="B8018" s="28">
        <v>43066.04583333333</v>
      </c>
      <c r="C8018" s="27">
        <f t="shared" si="127"/>
        <v>8014</v>
      </c>
      <c r="D8018" s="29">
        <v>23.1</v>
      </c>
      <c r="E8018" s="29">
        <v>23.2</v>
      </c>
    </row>
    <row r="8019" spans="2:5" x14ac:dyDescent="0.3">
      <c r="B8019" s="28">
        <v>43066.046527777777</v>
      </c>
      <c r="C8019" s="27">
        <f t="shared" si="127"/>
        <v>8015</v>
      </c>
      <c r="D8019" s="29">
        <v>23.1</v>
      </c>
      <c r="E8019" s="29">
        <v>23.2</v>
      </c>
    </row>
    <row r="8020" spans="2:5" x14ac:dyDescent="0.3">
      <c r="B8020" s="28">
        <v>43066.047222222223</v>
      </c>
      <c r="C8020" s="27">
        <f t="shared" si="127"/>
        <v>8016</v>
      </c>
      <c r="D8020" s="29">
        <v>23.1</v>
      </c>
      <c r="E8020" s="29">
        <v>23.2</v>
      </c>
    </row>
    <row r="8021" spans="2:5" x14ac:dyDescent="0.3">
      <c r="B8021" s="28">
        <v>43066.04791666667</v>
      </c>
      <c r="C8021" s="27">
        <f t="shared" si="127"/>
        <v>8017</v>
      </c>
      <c r="D8021" s="29">
        <v>23.1</v>
      </c>
      <c r="E8021" s="29">
        <v>23.2</v>
      </c>
    </row>
    <row r="8022" spans="2:5" x14ac:dyDescent="0.3">
      <c r="B8022" s="28">
        <v>43066.048611111109</v>
      </c>
      <c r="C8022" s="27">
        <f t="shared" si="127"/>
        <v>8018</v>
      </c>
      <c r="D8022" s="29">
        <v>23</v>
      </c>
      <c r="E8022" s="29">
        <v>23.2</v>
      </c>
    </row>
    <row r="8023" spans="2:5" x14ac:dyDescent="0.3">
      <c r="B8023" s="28">
        <v>43066.049305555556</v>
      </c>
      <c r="C8023" s="27">
        <f t="shared" si="127"/>
        <v>8019</v>
      </c>
      <c r="D8023" s="29">
        <v>23</v>
      </c>
      <c r="E8023" s="29">
        <v>23.1</v>
      </c>
    </row>
    <row r="8024" spans="2:5" x14ac:dyDescent="0.3">
      <c r="B8024" s="28">
        <v>43066.05</v>
      </c>
      <c r="C8024" s="27">
        <f t="shared" si="127"/>
        <v>8020</v>
      </c>
      <c r="D8024" s="29">
        <v>22.9</v>
      </c>
      <c r="E8024" s="29">
        <v>23.1</v>
      </c>
    </row>
    <row r="8025" spans="2:5" x14ac:dyDescent="0.3">
      <c r="B8025" s="28">
        <v>43066.050694444442</v>
      </c>
      <c r="C8025" s="27">
        <f t="shared" si="127"/>
        <v>8021</v>
      </c>
      <c r="D8025" s="29">
        <v>23</v>
      </c>
      <c r="E8025" s="29">
        <v>23.1</v>
      </c>
    </row>
    <row r="8026" spans="2:5" x14ac:dyDescent="0.3">
      <c r="B8026" s="28">
        <v>43066.051388888889</v>
      </c>
      <c r="C8026" s="27">
        <f t="shared" si="127"/>
        <v>8022</v>
      </c>
      <c r="D8026" s="29">
        <v>23.1</v>
      </c>
      <c r="E8026" s="29">
        <v>23.1</v>
      </c>
    </row>
    <row r="8027" spans="2:5" x14ac:dyDescent="0.3">
      <c r="B8027" s="28">
        <v>43066.052083333336</v>
      </c>
      <c r="C8027" s="27">
        <f t="shared" si="127"/>
        <v>8023</v>
      </c>
      <c r="D8027" s="29">
        <v>23.2</v>
      </c>
      <c r="E8027" s="29">
        <v>23.2</v>
      </c>
    </row>
    <row r="8028" spans="2:5" x14ac:dyDescent="0.3">
      <c r="B8028" s="28">
        <v>43066.052777777775</v>
      </c>
      <c r="C8028" s="27">
        <f t="shared" si="127"/>
        <v>8024</v>
      </c>
      <c r="D8028" s="29">
        <v>23.2</v>
      </c>
      <c r="E8028" s="29">
        <v>23.2</v>
      </c>
    </row>
    <row r="8029" spans="2:5" x14ac:dyDescent="0.3">
      <c r="B8029" s="28">
        <v>43066.053472222222</v>
      </c>
      <c r="C8029" s="27">
        <f t="shared" si="127"/>
        <v>8025</v>
      </c>
      <c r="D8029" s="29">
        <v>23.3</v>
      </c>
      <c r="E8029" s="29">
        <v>23.3</v>
      </c>
    </row>
    <row r="8030" spans="2:5" x14ac:dyDescent="0.3">
      <c r="B8030" s="28">
        <v>43066.054166666669</v>
      </c>
      <c r="C8030" s="27">
        <f t="shared" si="127"/>
        <v>8026</v>
      </c>
      <c r="D8030" s="29">
        <v>23.4</v>
      </c>
      <c r="E8030" s="29">
        <v>23.3</v>
      </c>
    </row>
    <row r="8031" spans="2:5" x14ac:dyDescent="0.3">
      <c r="B8031" s="28">
        <v>43066.054861111108</v>
      </c>
      <c r="C8031" s="27">
        <f t="shared" si="127"/>
        <v>8027</v>
      </c>
      <c r="D8031" s="29">
        <v>23.4</v>
      </c>
      <c r="E8031" s="29">
        <v>23.3</v>
      </c>
    </row>
    <row r="8032" spans="2:5" x14ac:dyDescent="0.3">
      <c r="B8032" s="28">
        <v>43066.055555555555</v>
      </c>
      <c r="C8032" s="27">
        <f t="shared" si="127"/>
        <v>8028</v>
      </c>
      <c r="D8032" s="29">
        <v>23.5</v>
      </c>
      <c r="E8032" s="29">
        <v>23.4</v>
      </c>
    </row>
    <row r="8033" spans="2:5" x14ac:dyDescent="0.3">
      <c r="B8033" s="28">
        <v>43066.056250000001</v>
      </c>
      <c r="C8033" s="27">
        <f t="shared" si="127"/>
        <v>8029</v>
      </c>
      <c r="D8033" s="29">
        <v>23.4</v>
      </c>
      <c r="E8033" s="29">
        <v>23.4</v>
      </c>
    </row>
    <row r="8034" spans="2:5" x14ac:dyDescent="0.3">
      <c r="B8034" s="28">
        <v>43066.056944444441</v>
      </c>
      <c r="C8034" s="27">
        <f t="shared" si="127"/>
        <v>8030</v>
      </c>
      <c r="D8034" s="29">
        <v>23.4</v>
      </c>
      <c r="E8034" s="29">
        <v>23.4</v>
      </c>
    </row>
    <row r="8035" spans="2:5" x14ac:dyDescent="0.3">
      <c r="B8035" s="28">
        <v>43066.057638888888</v>
      </c>
      <c r="C8035" s="27">
        <f t="shared" si="127"/>
        <v>8031</v>
      </c>
      <c r="D8035" s="29">
        <v>23</v>
      </c>
      <c r="E8035" s="29">
        <v>23.3</v>
      </c>
    </row>
    <row r="8036" spans="2:5" x14ac:dyDescent="0.3">
      <c r="B8036" s="28">
        <v>43066.058333333334</v>
      </c>
      <c r="C8036" s="27">
        <f t="shared" si="127"/>
        <v>8032</v>
      </c>
      <c r="D8036" s="29">
        <v>22.3</v>
      </c>
      <c r="E8036" s="29">
        <v>23</v>
      </c>
    </row>
    <row r="8037" spans="2:5" x14ac:dyDescent="0.3">
      <c r="B8037" s="28">
        <v>43066.059027777781</v>
      </c>
      <c r="C8037" s="27">
        <f t="shared" si="127"/>
        <v>8033</v>
      </c>
      <c r="D8037" s="29">
        <v>22.1</v>
      </c>
      <c r="E8037" s="29">
        <v>22.9</v>
      </c>
    </row>
    <row r="8038" spans="2:5" x14ac:dyDescent="0.3">
      <c r="B8038" s="28">
        <v>43066.05972222222</v>
      </c>
      <c r="C8038" s="27">
        <f t="shared" si="127"/>
        <v>8034</v>
      </c>
      <c r="D8038" s="29">
        <v>22</v>
      </c>
      <c r="E8038" s="29">
        <v>22.6</v>
      </c>
    </row>
    <row r="8039" spans="2:5" x14ac:dyDescent="0.3">
      <c r="B8039" s="28">
        <v>43066.060416666667</v>
      </c>
      <c r="C8039" s="27">
        <f t="shared" si="127"/>
        <v>8035</v>
      </c>
      <c r="D8039" s="29">
        <v>22</v>
      </c>
      <c r="E8039" s="29">
        <v>22.5</v>
      </c>
    </row>
    <row r="8040" spans="2:5" x14ac:dyDescent="0.3">
      <c r="B8040" s="28">
        <v>43066.061111111114</v>
      </c>
      <c r="C8040" s="27">
        <f t="shared" si="127"/>
        <v>8036</v>
      </c>
      <c r="D8040" s="29">
        <v>22.1</v>
      </c>
      <c r="E8040" s="29">
        <v>22.5</v>
      </c>
    </row>
    <row r="8041" spans="2:5" x14ac:dyDescent="0.3">
      <c r="B8041" s="28">
        <v>43066.061805555553</v>
      </c>
      <c r="C8041" s="27">
        <f t="shared" si="127"/>
        <v>8037</v>
      </c>
      <c r="D8041" s="29">
        <v>22.3</v>
      </c>
      <c r="E8041" s="29">
        <v>22.5</v>
      </c>
    </row>
    <row r="8042" spans="2:5" x14ac:dyDescent="0.3">
      <c r="B8042" s="28">
        <v>43066.0625</v>
      </c>
      <c r="C8042" s="27">
        <f t="shared" si="127"/>
        <v>8038</v>
      </c>
      <c r="D8042" s="29">
        <v>22.6</v>
      </c>
      <c r="E8042" s="29">
        <v>22.6</v>
      </c>
    </row>
    <row r="8043" spans="2:5" x14ac:dyDescent="0.3">
      <c r="B8043" s="28">
        <v>43066.063194444447</v>
      </c>
      <c r="C8043" s="27">
        <f t="shared" si="127"/>
        <v>8039</v>
      </c>
      <c r="D8043" s="29">
        <v>22.8</v>
      </c>
      <c r="E8043" s="29">
        <v>22.7</v>
      </c>
    </row>
    <row r="8044" spans="2:5" x14ac:dyDescent="0.3">
      <c r="B8044" s="28">
        <v>43066.063888888886</v>
      </c>
      <c r="C8044" s="27">
        <f t="shared" si="127"/>
        <v>8040</v>
      </c>
      <c r="D8044" s="29">
        <v>23</v>
      </c>
      <c r="E8044" s="29">
        <v>22.8</v>
      </c>
    </row>
    <row r="8045" spans="2:5" x14ac:dyDescent="0.3">
      <c r="B8045" s="28">
        <v>43066.064583333333</v>
      </c>
      <c r="C8045" s="27">
        <f t="shared" si="127"/>
        <v>8041</v>
      </c>
      <c r="D8045" s="29">
        <v>23</v>
      </c>
      <c r="E8045" s="29">
        <v>22.9</v>
      </c>
    </row>
    <row r="8046" spans="2:5" x14ac:dyDescent="0.3">
      <c r="B8046" s="28">
        <v>43066.06527777778</v>
      </c>
      <c r="C8046" s="27">
        <f t="shared" si="127"/>
        <v>8042</v>
      </c>
      <c r="D8046" s="29">
        <v>23</v>
      </c>
      <c r="E8046" s="29">
        <v>22.9</v>
      </c>
    </row>
    <row r="8047" spans="2:5" x14ac:dyDescent="0.3">
      <c r="B8047" s="28">
        <v>43066.065972222219</v>
      </c>
      <c r="C8047" s="27">
        <f t="shared" si="127"/>
        <v>8043</v>
      </c>
      <c r="D8047" s="29">
        <v>23.2</v>
      </c>
      <c r="E8047" s="29">
        <v>23</v>
      </c>
    </row>
    <row r="8048" spans="2:5" x14ac:dyDescent="0.3">
      <c r="B8048" s="28">
        <v>43066.066666666666</v>
      </c>
      <c r="C8048" s="27">
        <f t="shared" si="127"/>
        <v>8044</v>
      </c>
      <c r="D8048" s="29">
        <v>23.2</v>
      </c>
      <c r="E8048" s="29">
        <v>23</v>
      </c>
    </row>
    <row r="8049" spans="2:5" x14ac:dyDescent="0.3">
      <c r="B8049" s="28">
        <v>43066.067361111112</v>
      </c>
      <c r="C8049" s="27">
        <f t="shared" si="127"/>
        <v>8045</v>
      </c>
      <c r="D8049" s="29">
        <v>23.3</v>
      </c>
      <c r="E8049" s="29">
        <v>23.1</v>
      </c>
    </row>
    <row r="8050" spans="2:5" x14ac:dyDescent="0.3">
      <c r="B8050" s="28">
        <v>43066.068055555559</v>
      </c>
      <c r="C8050" s="27">
        <f t="shared" si="127"/>
        <v>8046</v>
      </c>
      <c r="D8050" s="29">
        <v>23.5</v>
      </c>
      <c r="E8050" s="29">
        <v>23.2</v>
      </c>
    </row>
    <row r="8051" spans="2:5" x14ac:dyDescent="0.3">
      <c r="B8051" s="28">
        <v>43066.068749999999</v>
      </c>
      <c r="C8051" s="27">
        <f t="shared" si="127"/>
        <v>8047</v>
      </c>
      <c r="D8051" s="29">
        <v>23.6</v>
      </c>
      <c r="E8051" s="29">
        <v>23.3</v>
      </c>
    </row>
    <row r="8052" spans="2:5" x14ac:dyDescent="0.3">
      <c r="B8052" s="28">
        <v>43066.069444444445</v>
      </c>
      <c r="C8052" s="27">
        <f t="shared" si="127"/>
        <v>8048</v>
      </c>
      <c r="D8052" s="29">
        <v>23.6</v>
      </c>
      <c r="E8052" s="29">
        <v>23.4</v>
      </c>
    </row>
    <row r="8053" spans="2:5" x14ac:dyDescent="0.3">
      <c r="B8053" s="28">
        <v>43066.070138888892</v>
      </c>
      <c r="C8053" s="27">
        <f t="shared" si="127"/>
        <v>8049</v>
      </c>
      <c r="D8053" s="29">
        <v>23.6</v>
      </c>
      <c r="E8053" s="29">
        <v>23.5</v>
      </c>
    </row>
    <row r="8054" spans="2:5" x14ac:dyDescent="0.3">
      <c r="B8054" s="28">
        <v>43066.070833333331</v>
      </c>
      <c r="C8054" s="27">
        <f t="shared" si="127"/>
        <v>8050</v>
      </c>
      <c r="D8054" s="29">
        <v>23.6</v>
      </c>
      <c r="E8054" s="29">
        <v>23.5</v>
      </c>
    </row>
    <row r="8055" spans="2:5" x14ac:dyDescent="0.3">
      <c r="B8055" s="28">
        <v>43066.071527777778</v>
      </c>
      <c r="C8055" s="27">
        <f t="shared" si="127"/>
        <v>8051</v>
      </c>
      <c r="D8055" s="29">
        <v>23.6</v>
      </c>
      <c r="E8055" s="29">
        <v>23.6</v>
      </c>
    </row>
    <row r="8056" spans="2:5" x14ac:dyDescent="0.3">
      <c r="B8056" s="28">
        <v>43066.072222222225</v>
      </c>
      <c r="C8056" s="27">
        <f t="shared" si="127"/>
        <v>8052</v>
      </c>
      <c r="D8056" s="29">
        <v>23.7</v>
      </c>
      <c r="E8056" s="29">
        <v>23.6</v>
      </c>
    </row>
    <row r="8057" spans="2:5" x14ac:dyDescent="0.3">
      <c r="B8057" s="28">
        <v>43066.072916666664</v>
      </c>
      <c r="C8057" s="27">
        <f t="shared" si="127"/>
        <v>8053</v>
      </c>
      <c r="D8057" s="29">
        <v>23.7</v>
      </c>
      <c r="E8057" s="29">
        <v>23.7</v>
      </c>
    </row>
    <row r="8058" spans="2:5" x14ac:dyDescent="0.3">
      <c r="B8058" s="28">
        <v>43066.073611111111</v>
      </c>
      <c r="C8058" s="27">
        <f t="shared" si="127"/>
        <v>8054</v>
      </c>
      <c r="D8058" s="29">
        <v>23.1</v>
      </c>
      <c r="E8058" s="29">
        <v>23.7</v>
      </c>
    </row>
    <row r="8059" spans="2:5" x14ac:dyDescent="0.3">
      <c r="B8059" s="28">
        <v>43066.074305555558</v>
      </c>
      <c r="C8059" s="27">
        <f t="shared" si="127"/>
        <v>8055</v>
      </c>
      <c r="D8059" s="29">
        <v>23.9</v>
      </c>
      <c r="E8059" s="29">
        <v>23.7</v>
      </c>
    </row>
    <row r="8060" spans="2:5" x14ac:dyDescent="0.3">
      <c r="B8060" s="28">
        <v>43066.074999999997</v>
      </c>
      <c r="C8060" s="27">
        <f t="shared" si="127"/>
        <v>8056</v>
      </c>
      <c r="D8060" s="29">
        <v>23.9</v>
      </c>
      <c r="E8060" s="29">
        <v>23.7</v>
      </c>
    </row>
    <row r="8061" spans="2:5" x14ac:dyDescent="0.3">
      <c r="B8061" s="28">
        <v>43066.075694444444</v>
      </c>
      <c r="C8061" s="27">
        <f t="shared" si="127"/>
        <v>8057</v>
      </c>
      <c r="D8061" s="29">
        <v>23.7</v>
      </c>
      <c r="E8061" s="29">
        <v>23.7</v>
      </c>
    </row>
    <row r="8062" spans="2:5" x14ac:dyDescent="0.3">
      <c r="B8062" s="28">
        <v>43066.076388888891</v>
      </c>
      <c r="C8062" s="27">
        <f t="shared" si="127"/>
        <v>8058</v>
      </c>
      <c r="D8062" s="29">
        <v>24.5</v>
      </c>
      <c r="E8062" s="29">
        <v>23.7</v>
      </c>
    </row>
    <row r="8063" spans="2:5" x14ac:dyDescent="0.3">
      <c r="B8063" s="28">
        <v>43066.07708333333</v>
      </c>
      <c r="C8063" s="27">
        <f t="shared" si="127"/>
        <v>8059</v>
      </c>
      <c r="D8063" s="29">
        <v>23.7</v>
      </c>
      <c r="E8063" s="29">
        <v>23.7</v>
      </c>
    </row>
    <row r="8064" spans="2:5" x14ac:dyDescent="0.3">
      <c r="B8064" s="28">
        <v>43066.077777777777</v>
      </c>
      <c r="C8064" s="27">
        <f t="shared" si="127"/>
        <v>8060</v>
      </c>
      <c r="D8064" s="29">
        <v>23.7</v>
      </c>
      <c r="E8064" s="29">
        <v>23.8</v>
      </c>
    </row>
    <row r="8065" spans="2:5" x14ac:dyDescent="0.3">
      <c r="B8065" s="28">
        <v>43066.078472222223</v>
      </c>
      <c r="C8065" s="27">
        <f t="shared" si="127"/>
        <v>8061</v>
      </c>
      <c r="D8065" s="29">
        <v>23.7</v>
      </c>
      <c r="E8065" s="29">
        <v>23.8</v>
      </c>
    </row>
    <row r="8066" spans="2:5" x14ac:dyDescent="0.3">
      <c r="B8066" s="28">
        <v>43066.07916666667</v>
      </c>
      <c r="C8066" s="27">
        <f t="shared" si="127"/>
        <v>8062</v>
      </c>
      <c r="D8066" s="29">
        <v>23.7</v>
      </c>
      <c r="E8066" s="29">
        <v>23.1</v>
      </c>
    </row>
    <row r="8067" spans="2:5" x14ac:dyDescent="0.3">
      <c r="B8067" s="28">
        <v>43066.079861111109</v>
      </c>
      <c r="C8067" s="27">
        <f t="shared" si="127"/>
        <v>8063</v>
      </c>
      <c r="D8067" s="29">
        <v>23.7</v>
      </c>
      <c r="E8067" s="29">
        <v>23.8</v>
      </c>
    </row>
    <row r="8068" spans="2:5" x14ac:dyDescent="0.3">
      <c r="B8068" s="28">
        <v>43066.080555555556</v>
      </c>
      <c r="C8068" s="27">
        <f t="shared" si="127"/>
        <v>8064</v>
      </c>
      <c r="D8068" s="29">
        <v>23.8</v>
      </c>
      <c r="E8068" s="29">
        <v>23.8</v>
      </c>
    </row>
    <row r="8069" spans="2:5" x14ac:dyDescent="0.3">
      <c r="B8069" s="28">
        <v>43066.081250000003</v>
      </c>
      <c r="C8069" s="27">
        <f t="shared" si="127"/>
        <v>8065</v>
      </c>
      <c r="D8069" s="29">
        <v>23.8</v>
      </c>
      <c r="E8069" s="29">
        <v>23.8</v>
      </c>
    </row>
    <row r="8070" spans="2:5" x14ac:dyDescent="0.3">
      <c r="B8070" s="28">
        <v>43066.081944444442</v>
      </c>
      <c r="C8070" s="27">
        <f t="shared" si="127"/>
        <v>8066</v>
      </c>
      <c r="D8070" s="29">
        <v>23.9</v>
      </c>
      <c r="E8070" s="29">
        <v>23.8</v>
      </c>
    </row>
    <row r="8071" spans="2:5" x14ac:dyDescent="0.3">
      <c r="B8071" s="28">
        <v>43066.082638888889</v>
      </c>
      <c r="C8071" s="27">
        <f t="shared" ref="C8071:C8134" si="128">C8070+1</f>
        <v>8067</v>
      </c>
      <c r="D8071" s="29">
        <v>23.7</v>
      </c>
      <c r="E8071" s="29">
        <v>23.8</v>
      </c>
    </row>
    <row r="8072" spans="2:5" x14ac:dyDescent="0.3">
      <c r="B8072" s="28">
        <v>43066.083333333336</v>
      </c>
      <c r="C8072" s="27">
        <f t="shared" si="128"/>
        <v>8068</v>
      </c>
      <c r="D8072" s="29">
        <v>23.8</v>
      </c>
      <c r="E8072" s="29">
        <v>23.8</v>
      </c>
    </row>
    <row r="8073" spans="2:5" x14ac:dyDescent="0.3">
      <c r="B8073" s="28">
        <v>43066.084027777775</v>
      </c>
      <c r="C8073" s="27">
        <f t="shared" si="128"/>
        <v>8069</v>
      </c>
      <c r="D8073" s="29">
        <v>23.7</v>
      </c>
      <c r="E8073" s="29">
        <v>23.8</v>
      </c>
    </row>
    <row r="8074" spans="2:5" x14ac:dyDescent="0.3">
      <c r="B8074" s="28">
        <v>43066.084722222222</v>
      </c>
      <c r="C8074" s="27">
        <f t="shared" si="128"/>
        <v>8070</v>
      </c>
      <c r="D8074" s="29">
        <v>23.7</v>
      </c>
      <c r="E8074" s="29">
        <v>23.8</v>
      </c>
    </row>
    <row r="8075" spans="2:5" x14ac:dyDescent="0.3">
      <c r="B8075" s="28">
        <v>43066.085416666669</v>
      </c>
      <c r="C8075" s="27">
        <f t="shared" si="128"/>
        <v>8071</v>
      </c>
      <c r="D8075" s="29">
        <v>23.7</v>
      </c>
      <c r="E8075" s="29">
        <v>23.8</v>
      </c>
    </row>
    <row r="8076" spans="2:5" x14ac:dyDescent="0.3">
      <c r="B8076" s="28">
        <v>43066.086111111108</v>
      </c>
      <c r="C8076" s="27">
        <f t="shared" si="128"/>
        <v>8072</v>
      </c>
      <c r="D8076" s="29">
        <v>23.6</v>
      </c>
      <c r="E8076" s="29">
        <v>23.8</v>
      </c>
    </row>
    <row r="8077" spans="2:5" x14ac:dyDescent="0.3">
      <c r="B8077" s="28">
        <v>43066.086805555555</v>
      </c>
      <c r="C8077" s="27">
        <f t="shared" si="128"/>
        <v>8073</v>
      </c>
      <c r="D8077" s="29">
        <v>23.6</v>
      </c>
      <c r="E8077" s="29">
        <v>23.8</v>
      </c>
    </row>
    <row r="8078" spans="2:5" x14ac:dyDescent="0.3">
      <c r="B8078" s="28">
        <v>43066.087500000001</v>
      </c>
      <c r="C8078" s="27">
        <f t="shared" si="128"/>
        <v>8074</v>
      </c>
      <c r="D8078" s="29">
        <v>23.7</v>
      </c>
      <c r="E8078" s="29">
        <v>23.7</v>
      </c>
    </row>
    <row r="8079" spans="2:5" x14ac:dyDescent="0.3">
      <c r="B8079" s="28">
        <v>43066.088194444441</v>
      </c>
      <c r="C8079" s="27">
        <f t="shared" si="128"/>
        <v>8075</v>
      </c>
      <c r="D8079" s="29">
        <v>23.6</v>
      </c>
      <c r="E8079" s="29">
        <v>23.7</v>
      </c>
    </row>
    <row r="8080" spans="2:5" x14ac:dyDescent="0.3">
      <c r="B8080" s="28">
        <v>43066.088888888888</v>
      </c>
      <c r="C8080" s="27">
        <f t="shared" si="128"/>
        <v>8076</v>
      </c>
      <c r="D8080" s="29">
        <v>23.6</v>
      </c>
      <c r="E8080" s="29">
        <v>23.7</v>
      </c>
    </row>
    <row r="8081" spans="2:5" x14ac:dyDescent="0.3">
      <c r="B8081" s="28">
        <v>43066.089583333334</v>
      </c>
      <c r="C8081" s="27">
        <f t="shared" si="128"/>
        <v>8077</v>
      </c>
      <c r="D8081" s="29">
        <v>23.6</v>
      </c>
      <c r="E8081" s="29">
        <v>23.7</v>
      </c>
    </row>
    <row r="8082" spans="2:5" x14ac:dyDescent="0.3">
      <c r="B8082" s="28">
        <v>43066.090277777781</v>
      </c>
      <c r="C8082" s="27">
        <f t="shared" si="128"/>
        <v>8078</v>
      </c>
      <c r="D8082" s="29">
        <v>23.7</v>
      </c>
      <c r="E8082" s="29">
        <v>23.7</v>
      </c>
    </row>
    <row r="8083" spans="2:5" x14ac:dyDescent="0.3">
      <c r="B8083" s="28">
        <v>43066.09097222222</v>
      </c>
      <c r="C8083" s="27">
        <f t="shared" si="128"/>
        <v>8079</v>
      </c>
      <c r="D8083" s="29">
        <v>23.7</v>
      </c>
      <c r="E8083" s="29">
        <v>23.7</v>
      </c>
    </row>
    <row r="8084" spans="2:5" x14ac:dyDescent="0.3">
      <c r="B8084" s="28">
        <v>43066.091666666667</v>
      </c>
      <c r="C8084" s="27">
        <f t="shared" si="128"/>
        <v>8080</v>
      </c>
      <c r="D8084" s="29">
        <v>23.7</v>
      </c>
      <c r="E8084" s="29">
        <v>23.8</v>
      </c>
    </row>
    <row r="8085" spans="2:5" x14ac:dyDescent="0.3">
      <c r="B8085" s="28">
        <v>43066.092361111114</v>
      </c>
      <c r="C8085" s="27">
        <f t="shared" si="128"/>
        <v>8081</v>
      </c>
      <c r="D8085" s="29">
        <v>23.8</v>
      </c>
      <c r="E8085" s="29">
        <v>23.8</v>
      </c>
    </row>
    <row r="8086" spans="2:5" x14ac:dyDescent="0.3">
      <c r="B8086" s="28">
        <v>43066.093055555553</v>
      </c>
      <c r="C8086" s="27">
        <f t="shared" si="128"/>
        <v>8082</v>
      </c>
      <c r="D8086" s="29">
        <v>23.8</v>
      </c>
      <c r="E8086" s="29">
        <v>23.8</v>
      </c>
    </row>
    <row r="8087" spans="2:5" x14ac:dyDescent="0.3">
      <c r="B8087" s="28">
        <v>43066.09375</v>
      </c>
      <c r="C8087" s="27">
        <f t="shared" si="128"/>
        <v>8083</v>
      </c>
      <c r="D8087" s="29">
        <v>23.7</v>
      </c>
      <c r="E8087" s="29">
        <v>23.8</v>
      </c>
    </row>
    <row r="8088" spans="2:5" x14ac:dyDescent="0.3">
      <c r="B8088" s="28">
        <v>43066.094444444447</v>
      </c>
      <c r="C8088" s="27">
        <f t="shared" si="128"/>
        <v>8084</v>
      </c>
      <c r="D8088" s="29">
        <v>23.8</v>
      </c>
      <c r="E8088" s="29">
        <v>23.8</v>
      </c>
    </row>
    <row r="8089" spans="2:5" x14ac:dyDescent="0.3">
      <c r="B8089" s="28">
        <v>43066.095138888886</v>
      </c>
      <c r="C8089" s="27">
        <f t="shared" si="128"/>
        <v>8085</v>
      </c>
      <c r="D8089" s="29">
        <v>23.8</v>
      </c>
      <c r="E8089" s="29">
        <v>23.8</v>
      </c>
    </row>
    <row r="8090" spans="2:5" x14ac:dyDescent="0.3">
      <c r="B8090" s="28">
        <v>43066.095833333333</v>
      </c>
      <c r="C8090" s="27">
        <f t="shared" si="128"/>
        <v>8086</v>
      </c>
      <c r="D8090" s="29">
        <v>23.7</v>
      </c>
      <c r="E8090" s="29">
        <v>23.8</v>
      </c>
    </row>
    <row r="8091" spans="2:5" x14ac:dyDescent="0.3">
      <c r="B8091" s="28">
        <v>43066.09652777778</v>
      </c>
      <c r="C8091" s="27">
        <f t="shared" si="128"/>
        <v>8087</v>
      </c>
      <c r="D8091" s="29">
        <v>23.7</v>
      </c>
      <c r="E8091" s="29">
        <v>23.8</v>
      </c>
    </row>
    <row r="8092" spans="2:5" x14ac:dyDescent="0.3">
      <c r="B8092" s="28">
        <v>43066.097222222219</v>
      </c>
      <c r="C8092" s="27">
        <f t="shared" si="128"/>
        <v>8088</v>
      </c>
      <c r="D8092" s="29">
        <v>23.7</v>
      </c>
      <c r="E8092" s="29">
        <v>23.8</v>
      </c>
    </row>
    <row r="8093" spans="2:5" x14ac:dyDescent="0.3">
      <c r="B8093" s="28">
        <v>43066.097916666666</v>
      </c>
      <c r="C8093" s="27">
        <f t="shared" si="128"/>
        <v>8089</v>
      </c>
      <c r="D8093" s="29">
        <v>23.7</v>
      </c>
      <c r="E8093" s="29">
        <v>23.8</v>
      </c>
    </row>
    <row r="8094" spans="2:5" x14ac:dyDescent="0.3">
      <c r="B8094" s="28">
        <v>43066.098611111112</v>
      </c>
      <c r="C8094" s="27">
        <f t="shared" si="128"/>
        <v>8090</v>
      </c>
      <c r="D8094" s="29">
        <v>23.7</v>
      </c>
      <c r="E8094" s="29">
        <v>23.8</v>
      </c>
    </row>
    <row r="8095" spans="2:5" x14ac:dyDescent="0.3">
      <c r="B8095" s="28">
        <v>43066.099305555559</v>
      </c>
      <c r="C8095" s="27">
        <f t="shared" si="128"/>
        <v>8091</v>
      </c>
      <c r="D8095" s="29">
        <v>23.7</v>
      </c>
      <c r="E8095" s="29">
        <v>23.8</v>
      </c>
    </row>
    <row r="8096" spans="2:5" x14ac:dyDescent="0.3">
      <c r="B8096" s="28">
        <v>43066.1</v>
      </c>
      <c r="C8096" s="27">
        <f t="shared" si="128"/>
        <v>8092</v>
      </c>
      <c r="D8096" s="29">
        <v>23.7</v>
      </c>
      <c r="E8096" s="29">
        <v>23.8</v>
      </c>
    </row>
    <row r="8097" spans="2:5" x14ac:dyDescent="0.3">
      <c r="B8097" s="28">
        <v>43066.100694444445</v>
      </c>
      <c r="C8097" s="27">
        <f t="shared" si="128"/>
        <v>8093</v>
      </c>
      <c r="D8097" s="29">
        <v>23.7</v>
      </c>
      <c r="E8097" s="29">
        <v>23.8</v>
      </c>
    </row>
    <row r="8098" spans="2:5" x14ac:dyDescent="0.3">
      <c r="B8098" s="28">
        <v>43066.101388888892</v>
      </c>
      <c r="C8098" s="27">
        <f t="shared" si="128"/>
        <v>8094</v>
      </c>
      <c r="D8098" s="29">
        <v>23.7</v>
      </c>
      <c r="E8098" s="29">
        <v>23.8</v>
      </c>
    </row>
    <row r="8099" spans="2:5" x14ac:dyDescent="0.3">
      <c r="B8099" s="28">
        <v>43066.102083333331</v>
      </c>
      <c r="C8099" s="27">
        <f t="shared" si="128"/>
        <v>8095</v>
      </c>
      <c r="D8099" s="29">
        <v>23.8</v>
      </c>
      <c r="E8099" s="29">
        <v>23.8</v>
      </c>
    </row>
    <row r="8100" spans="2:5" x14ac:dyDescent="0.3">
      <c r="B8100" s="28">
        <v>43066.102777777778</v>
      </c>
      <c r="C8100" s="27">
        <f t="shared" si="128"/>
        <v>8096</v>
      </c>
      <c r="D8100" s="29">
        <v>23.8</v>
      </c>
      <c r="E8100" s="29">
        <v>23.8</v>
      </c>
    </row>
    <row r="8101" spans="2:5" x14ac:dyDescent="0.3">
      <c r="B8101" s="28">
        <v>43066.103472222225</v>
      </c>
      <c r="C8101" s="27">
        <f t="shared" si="128"/>
        <v>8097</v>
      </c>
      <c r="D8101" s="29">
        <v>23.8</v>
      </c>
      <c r="E8101" s="29">
        <v>23.8</v>
      </c>
    </row>
    <row r="8102" spans="2:5" x14ac:dyDescent="0.3">
      <c r="B8102" s="28">
        <v>43066.104166666664</v>
      </c>
      <c r="C8102" s="27">
        <f t="shared" si="128"/>
        <v>8098</v>
      </c>
      <c r="D8102" s="29">
        <v>23.7</v>
      </c>
      <c r="E8102" s="29">
        <v>23.8</v>
      </c>
    </row>
    <row r="8103" spans="2:5" x14ac:dyDescent="0.3">
      <c r="B8103" s="28">
        <v>43066.104861111111</v>
      </c>
      <c r="C8103" s="27">
        <f t="shared" si="128"/>
        <v>8099</v>
      </c>
      <c r="D8103" s="29">
        <v>23.7</v>
      </c>
      <c r="E8103" s="29">
        <v>23.8</v>
      </c>
    </row>
    <row r="8104" spans="2:5" x14ac:dyDescent="0.3">
      <c r="B8104" s="28">
        <v>43066.105555555558</v>
      </c>
      <c r="C8104" s="27">
        <f t="shared" si="128"/>
        <v>8100</v>
      </c>
      <c r="D8104" s="29">
        <v>23.7</v>
      </c>
      <c r="E8104" s="29">
        <v>23.8</v>
      </c>
    </row>
    <row r="8105" spans="2:5" x14ac:dyDescent="0.3">
      <c r="B8105" s="28">
        <v>43066.106249999997</v>
      </c>
      <c r="C8105" s="27">
        <f t="shared" si="128"/>
        <v>8101</v>
      </c>
      <c r="D8105" s="29">
        <v>23.7</v>
      </c>
      <c r="E8105" s="29">
        <v>23.8</v>
      </c>
    </row>
    <row r="8106" spans="2:5" x14ac:dyDescent="0.3">
      <c r="B8106" s="28">
        <v>43066.106944444444</v>
      </c>
      <c r="C8106" s="27">
        <f t="shared" si="128"/>
        <v>8102</v>
      </c>
      <c r="D8106" s="29">
        <v>23.7</v>
      </c>
      <c r="E8106" s="29">
        <v>23.8</v>
      </c>
    </row>
    <row r="8107" spans="2:5" x14ac:dyDescent="0.3">
      <c r="B8107" s="28">
        <v>43066.107638888891</v>
      </c>
      <c r="C8107" s="27">
        <f t="shared" si="128"/>
        <v>8103</v>
      </c>
      <c r="D8107" s="29">
        <v>23.7</v>
      </c>
      <c r="E8107" s="29">
        <v>23.8</v>
      </c>
    </row>
    <row r="8108" spans="2:5" x14ac:dyDescent="0.3">
      <c r="B8108" s="28">
        <v>43066.10833333333</v>
      </c>
      <c r="C8108" s="27">
        <f t="shared" si="128"/>
        <v>8104</v>
      </c>
      <c r="D8108" s="29">
        <v>23.7</v>
      </c>
      <c r="E8108" s="29">
        <v>23.8</v>
      </c>
    </row>
    <row r="8109" spans="2:5" x14ac:dyDescent="0.3">
      <c r="B8109" s="28">
        <v>43066.109027777777</v>
      </c>
      <c r="C8109" s="27">
        <f t="shared" si="128"/>
        <v>8105</v>
      </c>
      <c r="D8109" s="29">
        <v>23.7</v>
      </c>
      <c r="E8109" s="29">
        <v>23.8</v>
      </c>
    </row>
    <row r="8110" spans="2:5" x14ac:dyDescent="0.3">
      <c r="B8110" s="28">
        <v>43066.109722222223</v>
      </c>
      <c r="C8110" s="27">
        <f t="shared" si="128"/>
        <v>8106</v>
      </c>
      <c r="D8110" s="29">
        <v>23.7</v>
      </c>
      <c r="E8110" s="29">
        <v>23.8</v>
      </c>
    </row>
    <row r="8111" spans="2:5" x14ac:dyDescent="0.3">
      <c r="B8111" s="28">
        <v>43066.11041666667</v>
      </c>
      <c r="C8111" s="27">
        <f t="shared" si="128"/>
        <v>8107</v>
      </c>
      <c r="D8111" s="29">
        <v>23.7</v>
      </c>
      <c r="E8111" s="29">
        <v>23.8</v>
      </c>
    </row>
    <row r="8112" spans="2:5" x14ac:dyDescent="0.3">
      <c r="B8112" s="28">
        <v>43066.111111111109</v>
      </c>
      <c r="C8112" s="27">
        <f t="shared" si="128"/>
        <v>8108</v>
      </c>
      <c r="D8112" s="29">
        <v>23.6</v>
      </c>
      <c r="E8112" s="29">
        <v>23.8</v>
      </c>
    </row>
    <row r="8113" spans="2:5" x14ac:dyDescent="0.3">
      <c r="B8113" s="28">
        <v>43066.111805555556</v>
      </c>
      <c r="C8113" s="27">
        <f t="shared" si="128"/>
        <v>8109</v>
      </c>
      <c r="D8113" s="29">
        <v>23.6</v>
      </c>
      <c r="E8113" s="29">
        <v>23.8</v>
      </c>
    </row>
    <row r="8114" spans="2:5" x14ac:dyDescent="0.3">
      <c r="B8114" s="28">
        <v>43066.112500000003</v>
      </c>
      <c r="C8114" s="27">
        <f t="shared" si="128"/>
        <v>8110</v>
      </c>
      <c r="D8114" s="29">
        <v>23.6</v>
      </c>
      <c r="E8114" s="29">
        <v>23.8</v>
      </c>
    </row>
    <row r="8115" spans="2:5" x14ac:dyDescent="0.3">
      <c r="B8115" s="28">
        <v>43066.113194444442</v>
      </c>
      <c r="C8115" s="27">
        <f t="shared" si="128"/>
        <v>8111</v>
      </c>
      <c r="D8115" s="29">
        <v>23.6</v>
      </c>
      <c r="E8115" s="29">
        <v>23.7</v>
      </c>
    </row>
    <row r="8116" spans="2:5" x14ac:dyDescent="0.3">
      <c r="B8116" s="28">
        <v>43066.113888888889</v>
      </c>
      <c r="C8116" s="27">
        <f t="shared" si="128"/>
        <v>8112</v>
      </c>
      <c r="D8116" s="29">
        <v>23.6</v>
      </c>
      <c r="E8116" s="29">
        <v>23.7</v>
      </c>
    </row>
    <row r="8117" spans="2:5" x14ac:dyDescent="0.3">
      <c r="B8117" s="28">
        <v>43066.114583333336</v>
      </c>
      <c r="C8117" s="27">
        <f t="shared" si="128"/>
        <v>8113</v>
      </c>
      <c r="D8117" s="29">
        <v>23.6</v>
      </c>
      <c r="E8117" s="29">
        <v>23.7</v>
      </c>
    </row>
    <row r="8118" spans="2:5" x14ac:dyDescent="0.3">
      <c r="B8118" s="28">
        <v>43066.115277777775</v>
      </c>
      <c r="C8118" s="27">
        <f t="shared" si="128"/>
        <v>8114</v>
      </c>
      <c r="D8118" s="29">
        <v>23.6</v>
      </c>
      <c r="E8118" s="29">
        <v>23.7</v>
      </c>
    </row>
    <row r="8119" spans="2:5" x14ac:dyDescent="0.3">
      <c r="B8119" s="28">
        <v>43066.115972222222</v>
      </c>
      <c r="C8119" s="27">
        <f t="shared" si="128"/>
        <v>8115</v>
      </c>
      <c r="D8119" s="29">
        <v>23.6</v>
      </c>
      <c r="E8119" s="29">
        <v>23.7</v>
      </c>
    </row>
    <row r="8120" spans="2:5" x14ac:dyDescent="0.3">
      <c r="B8120" s="28">
        <v>43066.116666666669</v>
      </c>
      <c r="C8120" s="27">
        <f t="shared" si="128"/>
        <v>8116</v>
      </c>
      <c r="D8120" s="29">
        <v>23.6</v>
      </c>
      <c r="E8120" s="29">
        <v>23.7</v>
      </c>
    </row>
    <row r="8121" spans="2:5" x14ac:dyDescent="0.3">
      <c r="B8121" s="28">
        <v>43066.117361111108</v>
      </c>
      <c r="C8121" s="27">
        <f t="shared" si="128"/>
        <v>8117</v>
      </c>
      <c r="D8121" s="29">
        <v>23.6</v>
      </c>
      <c r="E8121" s="29">
        <v>23.7</v>
      </c>
    </row>
    <row r="8122" spans="2:5" x14ac:dyDescent="0.3">
      <c r="B8122" s="28">
        <v>43066.118055555555</v>
      </c>
      <c r="C8122" s="27">
        <f t="shared" si="128"/>
        <v>8118</v>
      </c>
      <c r="D8122" s="29">
        <v>23.6</v>
      </c>
      <c r="E8122" s="29">
        <v>23.7</v>
      </c>
    </row>
    <row r="8123" spans="2:5" x14ac:dyDescent="0.3">
      <c r="B8123" s="28">
        <v>43066.118750000001</v>
      </c>
      <c r="C8123" s="27">
        <f t="shared" si="128"/>
        <v>8119</v>
      </c>
      <c r="D8123" s="29">
        <v>23.6</v>
      </c>
      <c r="E8123" s="29">
        <v>23.7</v>
      </c>
    </row>
    <row r="8124" spans="2:5" x14ac:dyDescent="0.3">
      <c r="B8124" s="28">
        <v>43066.119444444441</v>
      </c>
      <c r="C8124" s="27">
        <f t="shared" si="128"/>
        <v>8120</v>
      </c>
      <c r="D8124" s="29">
        <v>23.6</v>
      </c>
      <c r="E8124" s="29">
        <v>23.7</v>
      </c>
    </row>
    <row r="8125" spans="2:5" x14ac:dyDescent="0.3">
      <c r="B8125" s="28">
        <v>43066.120138888888</v>
      </c>
      <c r="C8125" s="27">
        <f t="shared" si="128"/>
        <v>8121</v>
      </c>
      <c r="D8125" s="29">
        <v>23.7</v>
      </c>
      <c r="E8125" s="29">
        <v>23.7</v>
      </c>
    </row>
    <row r="8126" spans="2:5" x14ac:dyDescent="0.3">
      <c r="B8126" s="28">
        <v>43066.120833333334</v>
      </c>
      <c r="C8126" s="27">
        <f t="shared" si="128"/>
        <v>8122</v>
      </c>
      <c r="D8126" s="29">
        <v>23.7</v>
      </c>
      <c r="E8126" s="29">
        <v>23.7</v>
      </c>
    </row>
    <row r="8127" spans="2:5" x14ac:dyDescent="0.3">
      <c r="B8127" s="28">
        <v>43066.121527777781</v>
      </c>
      <c r="C8127" s="27">
        <f t="shared" si="128"/>
        <v>8123</v>
      </c>
      <c r="D8127" s="29">
        <v>23.8</v>
      </c>
      <c r="E8127" s="29">
        <v>23.8</v>
      </c>
    </row>
    <row r="8128" spans="2:5" x14ac:dyDescent="0.3">
      <c r="B8128" s="28">
        <v>43066.12222222222</v>
      </c>
      <c r="C8128" s="27">
        <f t="shared" si="128"/>
        <v>8124</v>
      </c>
      <c r="D8128" s="29">
        <v>23.7</v>
      </c>
      <c r="E8128" s="29">
        <v>23.8</v>
      </c>
    </row>
    <row r="8129" spans="2:5" x14ac:dyDescent="0.3">
      <c r="B8129" s="28">
        <v>43066.122916666667</v>
      </c>
      <c r="C8129" s="27">
        <f t="shared" si="128"/>
        <v>8125</v>
      </c>
      <c r="D8129" s="29">
        <v>23.7</v>
      </c>
      <c r="E8129" s="29">
        <v>23.8</v>
      </c>
    </row>
    <row r="8130" spans="2:5" x14ac:dyDescent="0.3">
      <c r="B8130" s="28">
        <v>43066.123611111114</v>
      </c>
      <c r="C8130" s="27">
        <f t="shared" si="128"/>
        <v>8126</v>
      </c>
      <c r="D8130" s="29">
        <v>23.7</v>
      </c>
      <c r="E8130" s="29">
        <v>23.8</v>
      </c>
    </row>
    <row r="8131" spans="2:5" x14ac:dyDescent="0.3">
      <c r="B8131" s="28">
        <v>43066.124305555553</v>
      </c>
      <c r="C8131" s="27">
        <f t="shared" si="128"/>
        <v>8127</v>
      </c>
      <c r="D8131" s="29">
        <v>23.6</v>
      </c>
      <c r="E8131" s="29">
        <v>23.8</v>
      </c>
    </row>
    <row r="8132" spans="2:5" x14ac:dyDescent="0.3">
      <c r="B8132" s="28">
        <v>43066.125</v>
      </c>
      <c r="C8132" s="27">
        <f t="shared" si="128"/>
        <v>8128</v>
      </c>
      <c r="D8132" s="29">
        <v>23.6</v>
      </c>
      <c r="E8132" s="29">
        <v>23.8</v>
      </c>
    </row>
    <row r="8133" spans="2:5" x14ac:dyDescent="0.3">
      <c r="B8133" s="28">
        <v>43066.125694444447</v>
      </c>
      <c r="C8133" s="27">
        <f t="shared" si="128"/>
        <v>8129</v>
      </c>
      <c r="D8133" s="29">
        <v>23.7</v>
      </c>
      <c r="E8133" s="29">
        <v>23.8</v>
      </c>
    </row>
    <row r="8134" spans="2:5" x14ac:dyDescent="0.3">
      <c r="B8134" s="28">
        <v>43066.126388888886</v>
      </c>
      <c r="C8134" s="27">
        <f t="shared" si="128"/>
        <v>8130</v>
      </c>
      <c r="D8134" s="29">
        <v>23.6</v>
      </c>
      <c r="E8134" s="29">
        <v>23.8</v>
      </c>
    </row>
    <row r="8135" spans="2:5" x14ac:dyDescent="0.3">
      <c r="B8135" s="28">
        <v>43066.127083333333</v>
      </c>
      <c r="C8135" s="27">
        <f t="shared" ref="C8135:C8198" si="129">C8134+1</f>
        <v>8131</v>
      </c>
      <c r="D8135" s="29">
        <v>23.6</v>
      </c>
      <c r="E8135" s="29">
        <v>23.8</v>
      </c>
    </row>
    <row r="8136" spans="2:5" x14ac:dyDescent="0.3">
      <c r="B8136" s="28">
        <v>43066.12777777778</v>
      </c>
      <c r="C8136" s="27">
        <f t="shared" si="129"/>
        <v>8132</v>
      </c>
      <c r="D8136" s="29">
        <v>23.7</v>
      </c>
      <c r="E8136" s="29">
        <v>23.7</v>
      </c>
    </row>
    <row r="8137" spans="2:5" x14ac:dyDescent="0.3">
      <c r="B8137" s="28">
        <v>43066.128472222219</v>
      </c>
      <c r="C8137" s="27">
        <f t="shared" si="129"/>
        <v>8133</v>
      </c>
      <c r="D8137" s="29">
        <v>23.7</v>
      </c>
      <c r="E8137" s="29">
        <v>23.7</v>
      </c>
    </row>
    <row r="8138" spans="2:5" x14ac:dyDescent="0.3">
      <c r="B8138" s="28">
        <v>43066.129166666666</v>
      </c>
      <c r="C8138" s="27">
        <f t="shared" si="129"/>
        <v>8134</v>
      </c>
      <c r="D8138" s="29">
        <v>23.7</v>
      </c>
      <c r="E8138" s="29">
        <v>23.8</v>
      </c>
    </row>
    <row r="8139" spans="2:5" x14ac:dyDescent="0.3">
      <c r="B8139" s="28">
        <v>43066.129861111112</v>
      </c>
      <c r="C8139" s="27">
        <f t="shared" si="129"/>
        <v>8135</v>
      </c>
      <c r="D8139" s="29">
        <v>23.7</v>
      </c>
      <c r="E8139" s="29">
        <v>23.8</v>
      </c>
    </row>
    <row r="8140" spans="2:5" x14ac:dyDescent="0.3">
      <c r="B8140" s="28">
        <v>43066.130555555559</v>
      </c>
      <c r="C8140" s="27">
        <f t="shared" si="129"/>
        <v>8136</v>
      </c>
      <c r="D8140" s="29">
        <v>23.9</v>
      </c>
      <c r="E8140" s="29">
        <v>23.8</v>
      </c>
    </row>
    <row r="8141" spans="2:5" x14ac:dyDescent="0.3">
      <c r="B8141" s="28">
        <v>43066.131249999999</v>
      </c>
      <c r="C8141" s="27">
        <f t="shared" si="129"/>
        <v>8137</v>
      </c>
      <c r="D8141" s="29">
        <v>23.9</v>
      </c>
      <c r="E8141" s="29">
        <v>23.8</v>
      </c>
    </row>
    <row r="8142" spans="2:5" x14ac:dyDescent="0.3">
      <c r="B8142" s="28">
        <v>43066.131944444445</v>
      </c>
      <c r="C8142" s="27">
        <f t="shared" si="129"/>
        <v>8138</v>
      </c>
      <c r="D8142" s="29">
        <v>23.9</v>
      </c>
      <c r="E8142" s="29">
        <v>23.8</v>
      </c>
    </row>
    <row r="8143" spans="2:5" x14ac:dyDescent="0.3">
      <c r="B8143" s="28">
        <v>43066.132638888892</v>
      </c>
      <c r="C8143" s="27">
        <f t="shared" si="129"/>
        <v>8139</v>
      </c>
      <c r="D8143" s="29">
        <v>23.8</v>
      </c>
      <c r="E8143" s="29">
        <v>23.8</v>
      </c>
    </row>
    <row r="8144" spans="2:5" x14ac:dyDescent="0.3">
      <c r="B8144" s="28">
        <v>43066.133333333331</v>
      </c>
      <c r="C8144" s="27">
        <f t="shared" si="129"/>
        <v>8140</v>
      </c>
      <c r="D8144" s="29">
        <v>23.7</v>
      </c>
      <c r="E8144" s="29">
        <v>23.8</v>
      </c>
    </row>
    <row r="8145" spans="2:5" x14ac:dyDescent="0.3">
      <c r="B8145" s="28">
        <v>43066.134027777778</v>
      </c>
      <c r="C8145" s="27">
        <f t="shared" si="129"/>
        <v>8141</v>
      </c>
      <c r="D8145" s="29">
        <v>23.7</v>
      </c>
      <c r="E8145" s="29">
        <v>23.8</v>
      </c>
    </row>
    <row r="8146" spans="2:5" x14ac:dyDescent="0.3">
      <c r="B8146" s="28">
        <v>43066.134722222225</v>
      </c>
      <c r="C8146" s="27">
        <f t="shared" si="129"/>
        <v>8142</v>
      </c>
      <c r="D8146" s="29">
        <v>23.7</v>
      </c>
      <c r="E8146" s="29">
        <v>23.8</v>
      </c>
    </row>
    <row r="8147" spans="2:5" x14ac:dyDescent="0.3">
      <c r="B8147" s="28">
        <v>43066.135416666664</v>
      </c>
      <c r="C8147" s="27">
        <f t="shared" si="129"/>
        <v>8143</v>
      </c>
      <c r="D8147" s="29">
        <v>23.7</v>
      </c>
      <c r="E8147" s="29">
        <v>23.8</v>
      </c>
    </row>
    <row r="8148" spans="2:5" x14ac:dyDescent="0.3">
      <c r="B8148" s="28">
        <v>43066.136111111111</v>
      </c>
      <c r="C8148" s="27">
        <f t="shared" si="129"/>
        <v>8144</v>
      </c>
      <c r="D8148" s="29">
        <v>23.8</v>
      </c>
      <c r="E8148" s="29">
        <v>23.8</v>
      </c>
    </row>
    <row r="8149" spans="2:5" x14ac:dyDescent="0.3">
      <c r="B8149" s="28">
        <v>43066.136805555558</v>
      </c>
      <c r="C8149" s="27">
        <f t="shared" si="129"/>
        <v>8145</v>
      </c>
      <c r="D8149" s="29">
        <v>23.9</v>
      </c>
      <c r="E8149" s="29">
        <v>23.8</v>
      </c>
    </row>
    <row r="8150" spans="2:5" x14ac:dyDescent="0.3">
      <c r="B8150" s="28">
        <v>43066.137499999997</v>
      </c>
      <c r="C8150" s="27">
        <f t="shared" si="129"/>
        <v>8146</v>
      </c>
      <c r="D8150" s="29">
        <v>23.9</v>
      </c>
      <c r="E8150" s="29">
        <v>23.8</v>
      </c>
    </row>
    <row r="8151" spans="2:5" x14ac:dyDescent="0.3">
      <c r="B8151" s="28">
        <v>43066.138194444444</v>
      </c>
      <c r="C8151" s="27">
        <f t="shared" si="129"/>
        <v>8147</v>
      </c>
      <c r="D8151" s="29">
        <v>23.9</v>
      </c>
      <c r="E8151" s="29">
        <v>23.8</v>
      </c>
    </row>
    <row r="8152" spans="2:5" x14ac:dyDescent="0.3">
      <c r="B8152" s="28">
        <v>43066.138888888891</v>
      </c>
      <c r="C8152" s="27">
        <f t="shared" si="129"/>
        <v>8148</v>
      </c>
      <c r="D8152" s="29">
        <v>23.8</v>
      </c>
      <c r="E8152" s="29">
        <v>23.8</v>
      </c>
    </row>
    <row r="8153" spans="2:5" x14ac:dyDescent="0.3">
      <c r="B8153" s="28">
        <v>43066.13958333333</v>
      </c>
      <c r="C8153" s="27">
        <f t="shared" si="129"/>
        <v>8149</v>
      </c>
      <c r="D8153" s="29">
        <v>23.9</v>
      </c>
      <c r="E8153" s="29">
        <v>23.8</v>
      </c>
    </row>
    <row r="8154" spans="2:5" x14ac:dyDescent="0.3">
      <c r="B8154" s="28">
        <v>43066.140277777777</v>
      </c>
      <c r="C8154" s="27">
        <f t="shared" si="129"/>
        <v>8150</v>
      </c>
      <c r="D8154" s="29">
        <v>23.9</v>
      </c>
      <c r="E8154" s="29">
        <v>23.9</v>
      </c>
    </row>
    <row r="8155" spans="2:5" x14ac:dyDescent="0.3">
      <c r="B8155" s="28">
        <v>43066.140972222223</v>
      </c>
      <c r="C8155" s="27">
        <f t="shared" si="129"/>
        <v>8151</v>
      </c>
      <c r="D8155" s="29">
        <v>23.9</v>
      </c>
      <c r="E8155" s="29">
        <v>24</v>
      </c>
    </row>
    <row r="8156" spans="2:5" x14ac:dyDescent="0.3">
      <c r="B8156" s="28">
        <v>43066.14166666667</v>
      </c>
      <c r="C8156" s="27">
        <f t="shared" si="129"/>
        <v>8152</v>
      </c>
      <c r="D8156" s="29">
        <v>23.7</v>
      </c>
      <c r="E8156" s="29">
        <v>23.9</v>
      </c>
    </row>
    <row r="8157" spans="2:5" x14ac:dyDescent="0.3">
      <c r="B8157" s="28">
        <v>43066.142361111109</v>
      </c>
      <c r="C8157" s="27">
        <f t="shared" si="129"/>
        <v>8153</v>
      </c>
      <c r="D8157" s="29">
        <v>23.7</v>
      </c>
      <c r="E8157" s="29">
        <v>23.8</v>
      </c>
    </row>
    <row r="8158" spans="2:5" x14ac:dyDescent="0.3">
      <c r="B8158" s="28">
        <v>43066.143055555556</v>
      </c>
      <c r="C8158" s="27">
        <f t="shared" si="129"/>
        <v>8154</v>
      </c>
      <c r="D8158" s="29">
        <v>23.7</v>
      </c>
      <c r="E8158" s="29">
        <v>23.8</v>
      </c>
    </row>
    <row r="8159" spans="2:5" x14ac:dyDescent="0.3">
      <c r="B8159" s="28">
        <v>43066.143750000003</v>
      </c>
      <c r="C8159" s="27">
        <f t="shared" si="129"/>
        <v>8155</v>
      </c>
      <c r="D8159" s="29">
        <v>23.6</v>
      </c>
      <c r="E8159" s="29">
        <v>23.8</v>
      </c>
    </row>
    <row r="8160" spans="2:5" x14ac:dyDescent="0.3">
      <c r="B8160" s="28">
        <v>43066.144444444442</v>
      </c>
      <c r="C8160" s="27">
        <f t="shared" si="129"/>
        <v>8156</v>
      </c>
      <c r="D8160" s="29">
        <v>23.7</v>
      </c>
      <c r="E8160" s="29">
        <v>23.8</v>
      </c>
    </row>
    <row r="8161" spans="2:5" x14ac:dyDescent="0.3">
      <c r="B8161" s="28">
        <v>43066.145138888889</v>
      </c>
      <c r="C8161" s="27">
        <f t="shared" si="129"/>
        <v>8157</v>
      </c>
      <c r="D8161" s="29">
        <v>23.7</v>
      </c>
      <c r="E8161" s="29">
        <v>23.8</v>
      </c>
    </row>
    <row r="8162" spans="2:5" x14ac:dyDescent="0.3">
      <c r="B8162" s="28">
        <v>43066.145833333336</v>
      </c>
      <c r="C8162" s="27">
        <f t="shared" si="129"/>
        <v>8158</v>
      </c>
      <c r="D8162" s="29">
        <v>23.7</v>
      </c>
      <c r="E8162" s="29">
        <v>23.8</v>
      </c>
    </row>
    <row r="8163" spans="2:5" x14ac:dyDescent="0.3">
      <c r="B8163" s="28">
        <v>43066.146527777775</v>
      </c>
      <c r="C8163" s="27">
        <f t="shared" si="129"/>
        <v>8159</v>
      </c>
      <c r="D8163" s="29">
        <v>23.7</v>
      </c>
      <c r="E8163" s="29">
        <v>23.8</v>
      </c>
    </row>
    <row r="8164" spans="2:5" x14ac:dyDescent="0.3">
      <c r="B8164" s="28">
        <v>43066.147222222222</v>
      </c>
      <c r="C8164" s="27">
        <f t="shared" si="129"/>
        <v>8160</v>
      </c>
      <c r="D8164" s="29">
        <v>23.7</v>
      </c>
      <c r="E8164" s="29">
        <v>23.8</v>
      </c>
    </row>
    <row r="8165" spans="2:5" x14ac:dyDescent="0.3">
      <c r="B8165" s="28">
        <v>43066.147916666669</v>
      </c>
      <c r="C8165" s="27">
        <f t="shared" si="129"/>
        <v>8161</v>
      </c>
      <c r="D8165" s="29">
        <v>23.7</v>
      </c>
      <c r="E8165" s="29">
        <v>23.8</v>
      </c>
    </row>
    <row r="8166" spans="2:5" x14ac:dyDescent="0.3">
      <c r="B8166" s="28">
        <v>43066.148611111108</v>
      </c>
      <c r="C8166" s="27">
        <f t="shared" si="129"/>
        <v>8162</v>
      </c>
      <c r="D8166" s="29">
        <v>23.6</v>
      </c>
      <c r="E8166" s="29">
        <v>23.8</v>
      </c>
    </row>
    <row r="8167" spans="2:5" x14ac:dyDescent="0.3">
      <c r="B8167" s="28">
        <v>43066.149305555555</v>
      </c>
      <c r="C8167" s="27">
        <f t="shared" si="129"/>
        <v>8163</v>
      </c>
      <c r="D8167" s="29">
        <v>23.7</v>
      </c>
      <c r="E8167" s="29">
        <v>23.8</v>
      </c>
    </row>
    <row r="8168" spans="2:5" x14ac:dyDescent="0.3">
      <c r="B8168" s="28">
        <v>43066.15</v>
      </c>
      <c r="C8168" s="27">
        <f t="shared" si="129"/>
        <v>8164</v>
      </c>
      <c r="D8168" s="29">
        <v>23.7</v>
      </c>
      <c r="E8168" s="29">
        <v>23.8</v>
      </c>
    </row>
    <row r="8169" spans="2:5" x14ac:dyDescent="0.3">
      <c r="B8169" s="28">
        <v>43066.150694444441</v>
      </c>
      <c r="C8169" s="27">
        <f t="shared" si="129"/>
        <v>8165</v>
      </c>
      <c r="D8169" s="29">
        <v>23.7</v>
      </c>
      <c r="E8169" s="29">
        <v>23.8</v>
      </c>
    </row>
    <row r="8170" spans="2:5" x14ac:dyDescent="0.3">
      <c r="B8170" s="28">
        <v>43066.151388888888</v>
      </c>
      <c r="C8170" s="27">
        <f t="shared" si="129"/>
        <v>8166</v>
      </c>
      <c r="D8170" s="29">
        <v>23.7</v>
      </c>
      <c r="E8170" s="29">
        <v>23.8</v>
      </c>
    </row>
    <row r="8171" spans="2:5" x14ac:dyDescent="0.3">
      <c r="B8171" s="28">
        <v>43066.152083333334</v>
      </c>
      <c r="C8171" s="27">
        <f t="shared" si="129"/>
        <v>8167</v>
      </c>
      <c r="D8171" s="29">
        <v>23.7</v>
      </c>
      <c r="E8171" s="29">
        <v>23.8</v>
      </c>
    </row>
    <row r="8172" spans="2:5" x14ac:dyDescent="0.3">
      <c r="B8172" s="28">
        <v>43066.152777777781</v>
      </c>
      <c r="C8172" s="27">
        <f t="shared" si="129"/>
        <v>8168</v>
      </c>
      <c r="D8172" s="29">
        <v>23.9</v>
      </c>
      <c r="E8172" s="29">
        <v>23.8</v>
      </c>
    </row>
    <row r="8173" spans="2:5" x14ac:dyDescent="0.3">
      <c r="B8173" s="28">
        <v>43066.15347222222</v>
      </c>
      <c r="C8173" s="27">
        <f t="shared" si="129"/>
        <v>8169</v>
      </c>
      <c r="D8173" s="29">
        <v>23.9</v>
      </c>
      <c r="E8173" s="29">
        <v>23.8</v>
      </c>
    </row>
    <row r="8174" spans="2:5" x14ac:dyDescent="0.3">
      <c r="B8174" s="28">
        <v>43066.154166666667</v>
      </c>
      <c r="C8174" s="27">
        <f t="shared" si="129"/>
        <v>8170</v>
      </c>
      <c r="D8174" s="29">
        <v>23.9</v>
      </c>
      <c r="E8174" s="29">
        <v>23.8</v>
      </c>
    </row>
    <row r="8175" spans="2:5" x14ac:dyDescent="0.3">
      <c r="B8175" s="28">
        <v>43066.154861111114</v>
      </c>
      <c r="C8175" s="27">
        <f t="shared" si="129"/>
        <v>8171</v>
      </c>
      <c r="D8175" s="29">
        <v>24</v>
      </c>
      <c r="E8175" s="29">
        <v>23.8</v>
      </c>
    </row>
    <row r="8176" spans="2:5" x14ac:dyDescent="0.3">
      <c r="B8176" s="28">
        <v>43066.155555555553</v>
      </c>
      <c r="C8176" s="27">
        <f t="shared" si="129"/>
        <v>8172</v>
      </c>
      <c r="D8176" s="29">
        <v>23.9</v>
      </c>
      <c r="E8176" s="29">
        <v>23.8</v>
      </c>
    </row>
    <row r="8177" spans="2:5" x14ac:dyDescent="0.3">
      <c r="B8177" s="28">
        <v>43066.15625</v>
      </c>
      <c r="C8177" s="27">
        <f t="shared" si="129"/>
        <v>8173</v>
      </c>
      <c r="D8177" s="29">
        <v>23.9</v>
      </c>
      <c r="E8177" s="29">
        <v>23.9</v>
      </c>
    </row>
    <row r="8178" spans="2:5" x14ac:dyDescent="0.3">
      <c r="B8178" s="28">
        <v>43066.156944444447</v>
      </c>
      <c r="C8178" s="27">
        <f t="shared" si="129"/>
        <v>8174</v>
      </c>
      <c r="D8178" s="29">
        <v>23.9</v>
      </c>
      <c r="E8178" s="29">
        <v>23.9</v>
      </c>
    </row>
    <row r="8179" spans="2:5" x14ac:dyDescent="0.3">
      <c r="B8179" s="28">
        <v>43066.157638888886</v>
      </c>
      <c r="C8179" s="27">
        <f t="shared" si="129"/>
        <v>8175</v>
      </c>
      <c r="D8179" s="29">
        <v>24</v>
      </c>
      <c r="E8179" s="29">
        <v>24</v>
      </c>
    </row>
    <row r="8180" spans="2:5" x14ac:dyDescent="0.3">
      <c r="B8180" s="28">
        <v>43066.158333333333</v>
      </c>
      <c r="C8180" s="27">
        <f t="shared" si="129"/>
        <v>8176</v>
      </c>
      <c r="D8180" s="29">
        <v>24</v>
      </c>
      <c r="E8180" s="29">
        <v>24</v>
      </c>
    </row>
    <row r="8181" spans="2:5" x14ac:dyDescent="0.3">
      <c r="B8181" s="28">
        <v>43066.15902777778</v>
      </c>
      <c r="C8181" s="27">
        <f t="shared" si="129"/>
        <v>8177</v>
      </c>
      <c r="D8181" s="29">
        <v>24.1</v>
      </c>
      <c r="E8181" s="29">
        <v>24</v>
      </c>
    </row>
    <row r="8182" spans="2:5" x14ac:dyDescent="0.3">
      <c r="B8182" s="28">
        <v>43066.159722222219</v>
      </c>
      <c r="C8182" s="27">
        <f t="shared" si="129"/>
        <v>8178</v>
      </c>
      <c r="D8182" s="29">
        <v>24.2</v>
      </c>
      <c r="E8182" s="29">
        <v>24.1</v>
      </c>
    </row>
    <row r="8183" spans="2:5" x14ac:dyDescent="0.3">
      <c r="B8183" s="28">
        <v>43066.160416666666</v>
      </c>
      <c r="C8183" s="27">
        <f t="shared" si="129"/>
        <v>8179</v>
      </c>
      <c r="D8183" s="29">
        <v>24.1</v>
      </c>
      <c r="E8183" s="29">
        <v>24.1</v>
      </c>
    </row>
    <row r="8184" spans="2:5" x14ac:dyDescent="0.3">
      <c r="B8184" s="28">
        <v>43066.161111111112</v>
      </c>
      <c r="C8184" s="27">
        <f t="shared" si="129"/>
        <v>8180</v>
      </c>
      <c r="D8184" s="29">
        <v>24.1</v>
      </c>
      <c r="E8184" s="29">
        <v>24.1</v>
      </c>
    </row>
    <row r="8185" spans="2:5" x14ac:dyDescent="0.3">
      <c r="B8185" s="28">
        <v>43066.161805555559</v>
      </c>
      <c r="C8185" s="27">
        <f t="shared" si="129"/>
        <v>8181</v>
      </c>
      <c r="D8185" s="29">
        <v>24.2</v>
      </c>
      <c r="E8185" s="29">
        <v>24.1</v>
      </c>
    </row>
    <row r="8186" spans="2:5" x14ac:dyDescent="0.3">
      <c r="B8186" s="28">
        <v>43066.162499999999</v>
      </c>
      <c r="C8186" s="27">
        <f t="shared" si="129"/>
        <v>8182</v>
      </c>
      <c r="D8186" s="29">
        <v>24.2</v>
      </c>
      <c r="E8186" s="29">
        <v>24.2</v>
      </c>
    </row>
    <row r="8187" spans="2:5" x14ac:dyDescent="0.3">
      <c r="B8187" s="28">
        <v>43066.163194444445</v>
      </c>
      <c r="C8187" s="27">
        <f t="shared" si="129"/>
        <v>8183</v>
      </c>
      <c r="D8187" s="29">
        <v>24.2</v>
      </c>
      <c r="E8187" s="29">
        <v>24.2</v>
      </c>
    </row>
    <row r="8188" spans="2:5" x14ac:dyDescent="0.3">
      <c r="B8188" s="28">
        <v>43066.163888888892</v>
      </c>
      <c r="C8188" s="27">
        <f t="shared" si="129"/>
        <v>8184</v>
      </c>
      <c r="D8188" s="29">
        <v>24.1</v>
      </c>
      <c r="E8188" s="29">
        <v>24.2</v>
      </c>
    </row>
    <row r="8189" spans="2:5" x14ac:dyDescent="0.3">
      <c r="B8189" s="28">
        <v>43066.164583333331</v>
      </c>
      <c r="C8189" s="27">
        <f t="shared" si="129"/>
        <v>8185</v>
      </c>
      <c r="D8189" s="29">
        <v>24.1</v>
      </c>
      <c r="E8189" s="29">
        <v>24.1</v>
      </c>
    </row>
    <row r="8190" spans="2:5" x14ac:dyDescent="0.3">
      <c r="B8190" s="28">
        <v>43066.165277777778</v>
      </c>
      <c r="C8190" s="27">
        <f t="shared" si="129"/>
        <v>8186</v>
      </c>
      <c r="D8190" s="29">
        <v>24</v>
      </c>
      <c r="E8190" s="29">
        <v>24.1</v>
      </c>
    </row>
    <row r="8191" spans="2:5" x14ac:dyDescent="0.3">
      <c r="B8191" s="28">
        <v>43066.165972222225</v>
      </c>
      <c r="C8191" s="27">
        <f t="shared" si="129"/>
        <v>8187</v>
      </c>
      <c r="D8191" s="29">
        <v>24.1</v>
      </c>
      <c r="E8191" s="29">
        <v>24.1</v>
      </c>
    </row>
    <row r="8192" spans="2:5" x14ac:dyDescent="0.3">
      <c r="B8192" s="28">
        <v>43066.166666666664</v>
      </c>
      <c r="C8192" s="27">
        <f t="shared" si="129"/>
        <v>8188</v>
      </c>
      <c r="D8192" s="29">
        <v>24.1</v>
      </c>
      <c r="E8192" s="29">
        <v>24.1</v>
      </c>
    </row>
    <row r="8193" spans="2:5" x14ac:dyDescent="0.3">
      <c r="B8193" s="28">
        <v>43066.167361111111</v>
      </c>
      <c r="C8193" s="27">
        <f t="shared" si="129"/>
        <v>8189</v>
      </c>
      <c r="D8193" s="29">
        <v>24.1</v>
      </c>
      <c r="E8193" s="29">
        <v>24.1</v>
      </c>
    </row>
    <row r="8194" spans="2:5" x14ac:dyDescent="0.3">
      <c r="B8194" s="28">
        <v>43066.168055555558</v>
      </c>
      <c r="C8194" s="27">
        <f t="shared" si="129"/>
        <v>8190</v>
      </c>
      <c r="D8194" s="29">
        <v>24.1</v>
      </c>
      <c r="E8194" s="29">
        <v>24.1</v>
      </c>
    </row>
    <row r="8195" spans="2:5" x14ac:dyDescent="0.3">
      <c r="B8195" s="28">
        <v>43066.168749999997</v>
      </c>
      <c r="C8195" s="27">
        <f t="shared" si="129"/>
        <v>8191</v>
      </c>
      <c r="D8195" s="29">
        <v>24</v>
      </c>
      <c r="E8195" s="29">
        <v>24.1</v>
      </c>
    </row>
    <row r="8196" spans="2:5" x14ac:dyDescent="0.3">
      <c r="B8196" s="28">
        <v>43066.169444444444</v>
      </c>
      <c r="C8196" s="27">
        <f t="shared" si="129"/>
        <v>8192</v>
      </c>
      <c r="D8196" s="29">
        <v>24.1</v>
      </c>
      <c r="E8196" s="29">
        <v>24.1</v>
      </c>
    </row>
    <row r="8197" spans="2:5" x14ac:dyDescent="0.3">
      <c r="B8197" s="28">
        <v>43066.170138888891</v>
      </c>
      <c r="C8197" s="27">
        <f t="shared" si="129"/>
        <v>8193</v>
      </c>
      <c r="D8197" s="29">
        <v>24</v>
      </c>
      <c r="E8197" s="29">
        <v>24.1</v>
      </c>
    </row>
    <row r="8198" spans="2:5" x14ac:dyDescent="0.3">
      <c r="B8198" s="28">
        <v>43066.17083333333</v>
      </c>
      <c r="C8198" s="27">
        <f t="shared" si="129"/>
        <v>8194</v>
      </c>
      <c r="D8198" s="29">
        <v>24.1</v>
      </c>
      <c r="E8198" s="29">
        <v>24.1</v>
      </c>
    </row>
    <row r="8199" spans="2:5" x14ac:dyDescent="0.3">
      <c r="B8199" s="28">
        <v>43066.171527777777</v>
      </c>
      <c r="C8199" s="27">
        <f t="shared" ref="C8199:C8262" si="130">C8198+1</f>
        <v>8195</v>
      </c>
      <c r="D8199" s="29">
        <v>24</v>
      </c>
      <c r="E8199" s="29">
        <v>24.1</v>
      </c>
    </row>
    <row r="8200" spans="2:5" x14ac:dyDescent="0.3">
      <c r="B8200" s="28">
        <v>43066.172222222223</v>
      </c>
      <c r="C8200" s="27">
        <f t="shared" si="130"/>
        <v>8196</v>
      </c>
      <c r="D8200" s="29">
        <v>24.1</v>
      </c>
      <c r="E8200" s="29">
        <v>24.1</v>
      </c>
    </row>
    <row r="8201" spans="2:5" x14ac:dyDescent="0.3">
      <c r="B8201" s="28">
        <v>43066.17291666667</v>
      </c>
      <c r="C8201" s="27">
        <f t="shared" si="130"/>
        <v>8197</v>
      </c>
      <c r="D8201" s="29">
        <v>24</v>
      </c>
      <c r="E8201" s="29">
        <v>24.1</v>
      </c>
    </row>
    <row r="8202" spans="2:5" x14ac:dyDescent="0.3">
      <c r="B8202" s="28">
        <v>43066.173611111109</v>
      </c>
      <c r="C8202" s="27">
        <f t="shared" si="130"/>
        <v>8198</v>
      </c>
      <c r="D8202" s="29">
        <v>24</v>
      </c>
      <c r="E8202" s="29">
        <v>24.1</v>
      </c>
    </row>
    <row r="8203" spans="2:5" x14ac:dyDescent="0.3">
      <c r="B8203" s="28">
        <v>43066.174305555556</v>
      </c>
      <c r="C8203" s="27">
        <f t="shared" si="130"/>
        <v>8199</v>
      </c>
      <c r="D8203" s="29">
        <v>24</v>
      </c>
      <c r="E8203" s="29">
        <v>24.1</v>
      </c>
    </row>
    <row r="8204" spans="2:5" x14ac:dyDescent="0.3">
      <c r="B8204" s="28">
        <v>43066.175000000003</v>
      </c>
      <c r="C8204" s="27">
        <f t="shared" si="130"/>
        <v>8200</v>
      </c>
      <c r="D8204" s="29">
        <v>24</v>
      </c>
      <c r="E8204" s="29">
        <v>24.1</v>
      </c>
    </row>
    <row r="8205" spans="2:5" x14ac:dyDescent="0.3">
      <c r="B8205" s="28">
        <v>43066.175694444442</v>
      </c>
      <c r="C8205" s="27">
        <f t="shared" si="130"/>
        <v>8201</v>
      </c>
      <c r="D8205" s="29">
        <v>23.9</v>
      </c>
      <c r="E8205" s="29">
        <v>24.1</v>
      </c>
    </row>
    <row r="8206" spans="2:5" x14ac:dyDescent="0.3">
      <c r="B8206" s="28">
        <v>43066.176388888889</v>
      </c>
      <c r="C8206" s="27">
        <f t="shared" si="130"/>
        <v>8202</v>
      </c>
      <c r="D8206" s="29">
        <v>24</v>
      </c>
      <c r="E8206" s="29">
        <v>24.1</v>
      </c>
    </row>
    <row r="8207" spans="2:5" x14ac:dyDescent="0.3">
      <c r="B8207" s="28">
        <v>43066.177083333336</v>
      </c>
      <c r="C8207" s="27">
        <f t="shared" si="130"/>
        <v>8203</v>
      </c>
      <c r="D8207" s="29">
        <v>24</v>
      </c>
      <c r="E8207" s="29">
        <v>24.1</v>
      </c>
    </row>
    <row r="8208" spans="2:5" x14ac:dyDescent="0.3">
      <c r="B8208" s="28">
        <v>43066.177777777775</v>
      </c>
      <c r="C8208" s="27">
        <f t="shared" si="130"/>
        <v>8204</v>
      </c>
      <c r="D8208" s="29">
        <v>24</v>
      </c>
      <c r="E8208" s="29">
        <v>24.1</v>
      </c>
    </row>
    <row r="8209" spans="2:5" x14ac:dyDescent="0.3">
      <c r="B8209" s="28">
        <v>43066.178472222222</v>
      </c>
      <c r="C8209" s="27">
        <f t="shared" si="130"/>
        <v>8205</v>
      </c>
      <c r="D8209" s="29">
        <v>24</v>
      </c>
      <c r="E8209" s="29">
        <v>24.1</v>
      </c>
    </row>
    <row r="8210" spans="2:5" x14ac:dyDescent="0.3">
      <c r="B8210" s="28">
        <v>43066.179166666669</v>
      </c>
      <c r="C8210" s="27">
        <f t="shared" si="130"/>
        <v>8206</v>
      </c>
      <c r="D8210" s="29">
        <v>24</v>
      </c>
      <c r="E8210" s="29">
        <v>24.1</v>
      </c>
    </row>
    <row r="8211" spans="2:5" x14ac:dyDescent="0.3">
      <c r="B8211" s="28">
        <v>43066.179861111108</v>
      </c>
      <c r="C8211" s="27">
        <f t="shared" si="130"/>
        <v>8207</v>
      </c>
      <c r="D8211" s="29">
        <v>24</v>
      </c>
      <c r="E8211" s="29">
        <v>24.1</v>
      </c>
    </row>
    <row r="8212" spans="2:5" x14ac:dyDescent="0.3">
      <c r="B8212" s="28">
        <v>43066.180555555555</v>
      </c>
      <c r="C8212" s="27">
        <f t="shared" si="130"/>
        <v>8208</v>
      </c>
      <c r="D8212" s="29">
        <v>23.9</v>
      </c>
      <c r="E8212" s="29">
        <v>24.1</v>
      </c>
    </row>
    <row r="8213" spans="2:5" x14ac:dyDescent="0.3">
      <c r="B8213" s="28">
        <v>43066.181250000001</v>
      </c>
      <c r="C8213" s="27">
        <f t="shared" si="130"/>
        <v>8209</v>
      </c>
      <c r="D8213" s="29">
        <v>23.9</v>
      </c>
      <c r="E8213" s="29">
        <v>24</v>
      </c>
    </row>
    <row r="8214" spans="2:5" x14ac:dyDescent="0.3">
      <c r="B8214" s="28">
        <v>43066.181944444441</v>
      </c>
      <c r="C8214" s="27">
        <f t="shared" si="130"/>
        <v>8210</v>
      </c>
      <c r="D8214" s="29">
        <v>23.9</v>
      </c>
      <c r="E8214" s="29">
        <v>24</v>
      </c>
    </row>
    <row r="8215" spans="2:5" x14ac:dyDescent="0.3">
      <c r="B8215" s="28">
        <v>43066.182638888888</v>
      </c>
      <c r="C8215" s="27">
        <f t="shared" si="130"/>
        <v>8211</v>
      </c>
      <c r="D8215" s="29">
        <v>23.9</v>
      </c>
      <c r="E8215" s="29">
        <v>24</v>
      </c>
    </row>
    <row r="8216" spans="2:5" x14ac:dyDescent="0.3">
      <c r="B8216" s="28">
        <v>43066.183333333334</v>
      </c>
      <c r="C8216" s="27">
        <f t="shared" si="130"/>
        <v>8212</v>
      </c>
      <c r="D8216" s="29">
        <v>23.9</v>
      </c>
      <c r="E8216" s="29">
        <v>24</v>
      </c>
    </row>
    <row r="8217" spans="2:5" x14ac:dyDescent="0.3">
      <c r="B8217" s="28">
        <v>43066.184027777781</v>
      </c>
      <c r="C8217" s="27">
        <f t="shared" si="130"/>
        <v>8213</v>
      </c>
      <c r="D8217" s="29">
        <v>23.9</v>
      </c>
      <c r="E8217" s="29">
        <v>24</v>
      </c>
    </row>
    <row r="8218" spans="2:5" x14ac:dyDescent="0.3">
      <c r="B8218" s="28">
        <v>43066.18472222222</v>
      </c>
      <c r="C8218" s="27">
        <f t="shared" si="130"/>
        <v>8214</v>
      </c>
      <c r="D8218" s="29">
        <v>23.9</v>
      </c>
      <c r="E8218" s="29">
        <v>24</v>
      </c>
    </row>
    <row r="8219" spans="2:5" x14ac:dyDescent="0.3">
      <c r="B8219" s="28">
        <v>43066.185416666667</v>
      </c>
      <c r="C8219" s="27">
        <f t="shared" si="130"/>
        <v>8215</v>
      </c>
      <c r="D8219" s="29">
        <v>23.9</v>
      </c>
      <c r="E8219" s="29">
        <v>24</v>
      </c>
    </row>
    <row r="8220" spans="2:5" x14ac:dyDescent="0.3">
      <c r="B8220" s="28">
        <v>43066.186111111114</v>
      </c>
      <c r="C8220" s="27">
        <f t="shared" si="130"/>
        <v>8216</v>
      </c>
      <c r="D8220" s="29">
        <v>23.9</v>
      </c>
      <c r="E8220" s="29">
        <v>24</v>
      </c>
    </row>
    <row r="8221" spans="2:5" x14ac:dyDescent="0.3">
      <c r="B8221" s="28">
        <v>43066.186805555553</v>
      </c>
      <c r="C8221" s="27">
        <f t="shared" si="130"/>
        <v>8217</v>
      </c>
      <c r="D8221" s="29">
        <v>23.8</v>
      </c>
      <c r="E8221" s="29">
        <v>24</v>
      </c>
    </row>
    <row r="8222" spans="2:5" x14ac:dyDescent="0.3">
      <c r="B8222" s="28">
        <v>43066.1875</v>
      </c>
      <c r="C8222" s="27">
        <f t="shared" si="130"/>
        <v>8218</v>
      </c>
      <c r="D8222" s="29">
        <v>23.9</v>
      </c>
      <c r="E8222" s="29">
        <v>24</v>
      </c>
    </row>
    <row r="8223" spans="2:5" x14ac:dyDescent="0.3">
      <c r="B8223" s="28">
        <v>43066.188194444447</v>
      </c>
      <c r="C8223" s="27">
        <f t="shared" si="130"/>
        <v>8219</v>
      </c>
      <c r="D8223" s="29">
        <v>23.9</v>
      </c>
      <c r="E8223" s="29">
        <v>24</v>
      </c>
    </row>
    <row r="8224" spans="2:5" x14ac:dyDescent="0.3">
      <c r="B8224" s="28">
        <v>43066.188888888886</v>
      </c>
      <c r="C8224" s="27">
        <f t="shared" si="130"/>
        <v>8220</v>
      </c>
      <c r="D8224" s="29">
        <v>23.9</v>
      </c>
      <c r="E8224" s="29">
        <v>24</v>
      </c>
    </row>
    <row r="8225" spans="2:5" x14ac:dyDescent="0.3">
      <c r="B8225" s="28">
        <v>43066.189583333333</v>
      </c>
      <c r="C8225" s="27">
        <f t="shared" si="130"/>
        <v>8221</v>
      </c>
      <c r="D8225" s="29">
        <v>23.9</v>
      </c>
      <c r="E8225" s="29">
        <v>24</v>
      </c>
    </row>
    <row r="8226" spans="2:5" x14ac:dyDescent="0.3">
      <c r="B8226" s="28">
        <v>43066.19027777778</v>
      </c>
      <c r="C8226" s="27">
        <f t="shared" si="130"/>
        <v>8222</v>
      </c>
      <c r="D8226" s="29">
        <v>23.7</v>
      </c>
      <c r="E8226" s="29">
        <v>23.8</v>
      </c>
    </row>
    <row r="8227" spans="2:5" x14ac:dyDescent="0.3">
      <c r="B8227" s="28">
        <v>43066.190972222219</v>
      </c>
      <c r="C8227" s="27">
        <f t="shared" si="130"/>
        <v>8223</v>
      </c>
      <c r="D8227" s="29">
        <v>23.7</v>
      </c>
      <c r="E8227" s="29">
        <v>23.8</v>
      </c>
    </row>
    <row r="8228" spans="2:5" x14ac:dyDescent="0.3">
      <c r="B8228" s="28">
        <v>43066.191666666666</v>
      </c>
      <c r="C8228" s="27">
        <f t="shared" si="130"/>
        <v>8224</v>
      </c>
      <c r="D8228" s="29">
        <v>23.7</v>
      </c>
      <c r="E8228" s="29">
        <v>23.8</v>
      </c>
    </row>
    <row r="8229" spans="2:5" x14ac:dyDescent="0.3">
      <c r="B8229" s="28">
        <v>43066.192361111112</v>
      </c>
      <c r="C8229" s="27">
        <f t="shared" si="130"/>
        <v>8225</v>
      </c>
      <c r="D8229" s="29">
        <v>23.7</v>
      </c>
      <c r="E8229" s="29">
        <v>23.8</v>
      </c>
    </row>
    <row r="8230" spans="2:5" x14ac:dyDescent="0.3">
      <c r="B8230" s="28">
        <v>43066.193055555559</v>
      </c>
      <c r="C8230" s="27">
        <f t="shared" si="130"/>
        <v>8226</v>
      </c>
      <c r="D8230" s="29">
        <v>23.7</v>
      </c>
      <c r="E8230" s="29">
        <v>23.8</v>
      </c>
    </row>
    <row r="8231" spans="2:5" x14ac:dyDescent="0.3">
      <c r="B8231" s="28">
        <v>43066.193749999999</v>
      </c>
      <c r="C8231" s="27">
        <f t="shared" si="130"/>
        <v>8227</v>
      </c>
      <c r="D8231" s="29">
        <v>23.7</v>
      </c>
      <c r="E8231" s="29">
        <v>23.8</v>
      </c>
    </row>
    <row r="8232" spans="2:5" x14ac:dyDescent="0.3">
      <c r="B8232" s="28">
        <v>43066.194444444445</v>
      </c>
      <c r="C8232" s="27">
        <f t="shared" si="130"/>
        <v>8228</v>
      </c>
      <c r="D8232" s="29">
        <v>23.8</v>
      </c>
      <c r="E8232" s="29">
        <v>23.8</v>
      </c>
    </row>
    <row r="8233" spans="2:5" x14ac:dyDescent="0.3">
      <c r="B8233" s="28">
        <v>43066.195138888892</v>
      </c>
      <c r="C8233" s="27">
        <f t="shared" si="130"/>
        <v>8229</v>
      </c>
      <c r="D8233" s="29">
        <v>23.7</v>
      </c>
      <c r="E8233" s="29">
        <v>23.8</v>
      </c>
    </row>
    <row r="8234" spans="2:5" x14ac:dyDescent="0.3">
      <c r="B8234" s="28">
        <v>43066.195833333331</v>
      </c>
      <c r="C8234" s="27">
        <f t="shared" si="130"/>
        <v>8230</v>
      </c>
      <c r="D8234" s="29">
        <v>23.7</v>
      </c>
      <c r="E8234" s="29">
        <v>23.8</v>
      </c>
    </row>
    <row r="8235" spans="2:5" x14ac:dyDescent="0.3">
      <c r="B8235" s="28">
        <v>43066.196527777778</v>
      </c>
      <c r="C8235" s="27">
        <f t="shared" si="130"/>
        <v>8231</v>
      </c>
      <c r="D8235" s="29">
        <v>23.7</v>
      </c>
      <c r="E8235" s="29">
        <v>23.8</v>
      </c>
    </row>
    <row r="8236" spans="2:5" x14ac:dyDescent="0.3">
      <c r="B8236" s="28">
        <v>43066.197222222225</v>
      </c>
      <c r="C8236" s="27">
        <f t="shared" si="130"/>
        <v>8232</v>
      </c>
      <c r="D8236" s="29">
        <v>23.7</v>
      </c>
      <c r="E8236" s="29">
        <v>23.8</v>
      </c>
    </row>
    <row r="8237" spans="2:5" x14ac:dyDescent="0.3">
      <c r="B8237" s="28">
        <v>43066.197916666664</v>
      </c>
      <c r="C8237" s="27">
        <f t="shared" si="130"/>
        <v>8233</v>
      </c>
      <c r="D8237" s="29">
        <v>23.7</v>
      </c>
      <c r="E8237" s="29">
        <v>23.8</v>
      </c>
    </row>
    <row r="8238" spans="2:5" x14ac:dyDescent="0.3">
      <c r="B8238" s="28">
        <v>43066.198611111111</v>
      </c>
      <c r="C8238" s="27">
        <f t="shared" si="130"/>
        <v>8234</v>
      </c>
      <c r="D8238" s="29">
        <v>23.7</v>
      </c>
      <c r="E8238" s="29">
        <v>23.8</v>
      </c>
    </row>
    <row r="8239" spans="2:5" x14ac:dyDescent="0.3">
      <c r="B8239" s="28">
        <v>43066.199305555558</v>
      </c>
      <c r="C8239" s="27">
        <f t="shared" si="130"/>
        <v>8235</v>
      </c>
      <c r="D8239" s="29">
        <v>23.9</v>
      </c>
      <c r="E8239" s="29">
        <v>23.8</v>
      </c>
    </row>
    <row r="8240" spans="2:5" x14ac:dyDescent="0.3">
      <c r="B8240" s="28">
        <v>43066.2</v>
      </c>
      <c r="C8240" s="27">
        <f t="shared" si="130"/>
        <v>8236</v>
      </c>
      <c r="D8240" s="29">
        <v>23.9</v>
      </c>
      <c r="E8240" s="29">
        <v>23.8</v>
      </c>
    </row>
    <row r="8241" spans="2:5" x14ac:dyDescent="0.3">
      <c r="B8241" s="28">
        <v>43066.200694444444</v>
      </c>
      <c r="C8241" s="27">
        <f t="shared" si="130"/>
        <v>8237</v>
      </c>
      <c r="D8241" s="29">
        <v>23.6</v>
      </c>
      <c r="E8241" s="29">
        <v>23.7</v>
      </c>
    </row>
    <row r="8242" spans="2:5" x14ac:dyDescent="0.3">
      <c r="B8242" s="28">
        <v>43066.201388888891</v>
      </c>
      <c r="C8242" s="27">
        <f t="shared" si="130"/>
        <v>8238</v>
      </c>
      <c r="D8242" s="29">
        <v>23.2</v>
      </c>
      <c r="E8242" s="29">
        <v>23.6</v>
      </c>
    </row>
    <row r="8243" spans="2:5" x14ac:dyDescent="0.3">
      <c r="B8243" s="28">
        <v>43066.20208333333</v>
      </c>
      <c r="C8243" s="27">
        <f t="shared" si="130"/>
        <v>8239</v>
      </c>
      <c r="D8243" s="29">
        <v>23</v>
      </c>
      <c r="E8243" s="29">
        <v>23.4</v>
      </c>
    </row>
    <row r="8244" spans="2:5" x14ac:dyDescent="0.3">
      <c r="B8244" s="28">
        <v>43066.202777777777</v>
      </c>
      <c r="C8244" s="27">
        <f t="shared" si="130"/>
        <v>8240</v>
      </c>
      <c r="D8244" s="29">
        <v>23</v>
      </c>
      <c r="E8244" s="29">
        <v>23.4</v>
      </c>
    </row>
    <row r="8245" spans="2:5" x14ac:dyDescent="0.3">
      <c r="B8245" s="28">
        <v>43066.203472222223</v>
      </c>
      <c r="C8245" s="27">
        <f t="shared" si="130"/>
        <v>8241</v>
      </c>
      <c r="D8245" s="29">
        <v>23</v>
      </c>
      <c r="E8245" s="29">
        <v>23.3</v>
      </c>
    </row>
    <row r="8246" spans="2:5" x14ac:dyDescent="0.3">
      <c r="B8246" s="28">
        <v>43066.20416666667</v>
      </c>
      <c r="C8246" s="27">
        <f t="shared" si="130"/>
        <v>8242</v>
      </c>
      <c r="D8246" s="29">
        <v>22.9</v>
      </c>
      <c r="E8246" s="29">
        <v>23.3</v>
      </c>
    </row>
    <row r="8247" spans="2:5" x14ac:dyDescent="0.3">
      <c r="B8247" s="28">
        <v>43066.204861111109</v>
      </c>
      <c r="C8247" s="27">
        <f t="shared" si="130"/>
        <v>8243</v>
      </c>
      <c r="D8247" s="29">
        <v>22.8</v>
      </c>
      <c r="E8247" s="29">
        <v>23.2</v>
      </c>
    </row>
    <row r="8248" spans="2:5" x14ac:dyDescent="0.3">
      <c r="B8248" s="28">
        <v>43066.205555555556</v>
      </c>
      <c r="C8248" s="27">
        <f t="shared" si="130"/>
        <v>8244</v>
      </c>
      <c r="D8248" s="29">
        <v>22.6</v>
      </c>
      <c r="E8248" s="29">
        <v>23.1</v>
      </c>
    </row>
    <row r="8249" spans="2:5" x14ac:dyDescent="0.3">
      <c r="B8249" s="28">
        <v>43066.206250000003</v>
      </c>
      <c r="C8249" s="27">
        <f t="shared" si="130"/>
        <v>8245</v>
      </c>
      <c r="D8249" s="29">
        <v>22.6</v>
      </c>
      <c r="E8249" s="29">
        <v>23</v>
      </c>
    </row>
    <row r="8250" spans="2:5" x14ac:dyDescent="0.3">
      <c r="B8250" s="28">
        <v>43066.206944444442</v>
      </c>
      <c r="C8250" s="27">
        <f t="shared" si="130"/>
        <v>8246</v>
      </c>
      <c r="D8250" s="29">
        <v>22.4</v>
      </c>
      <c r="E8250" s="29">
        <v>22.9</v>
      </c>
    </row>
    <row r="8251" spans="2:5" x14ac:dyDescent="0.3">
      <c r="B8251" s="28">
        <v>43066.207638888889</v>
      </c>
      <c r="C8251" s="27">
        <f t="shared" si="130"/>
        <v>8247</v>
      </c>
      <c r="D8251" s="29">
        <v>22.4</v>
      </c>
      <c r="E8251" s="29">
        <v>22.9</v>
      </c>
    </row>
    <row r="8252" spans="2:5" x14ac:dyDescent="0.3">
      <c r="B8252" s="28">
        <v>43066.208333333336</v>
      </c>
      <c r="C8252" s="27">
        <f t="shared" si="130"/>
        <v>8248</v>
      </c>
      <c r="D8252" s="29">
        <v>22.4</v>
      </c>
      <c r="E8252" s="29">
        <v>22.8</v>
      </c>
    </row>
    <row r="8253" spans="2:5" x14ac:dyDescent="0.3">
      <c r="B8253" s="28">
        <v>43066.209027777775</v>
      </c>
      <c r="C8253" s="27">
        <f t="shared" si="130"/>
        <v>8249</v>
      </c>
      <c r="D8253" s="29">
        <v>22.4</v>
      </c>
      <c r="E8253" s="29">
        <v>22.7</v>
      </c>
    </row>
    <row r="8254" spans="2:5" x14ac:dyDescent="0.3">
      <c r="B8254" s="28">
        <v>43066.209722222222</v>
      </c>
      <c r="C8254" s="27">
        <f t="shared" si="130"/>
        <v>8250</v>
      </c>
      <c r="D8254" s="29">
        <v>22.5</v>
      </c>
      <c r="E8254" s="29">
        <v>22.7</v>
      </c>
    </row>
    <row r="8255" spans="2:5" x14ac:dyDescent="0.3">
      <c r="B8255" s="28">
        <v>43066.210416666669</v>
      </c>
      <c r="C8255" s="27">
        <f t="shared" si="130"/>
        <v>8251</v>
      </c>
      <c r="D8255" s="29">
        <v>22.6</v>
      </c>
      <c r="E8255" s="29">
        <v>22.7</v>
      </c>
    </row>
    <row r="8256" spans="2:5" x14ac:dyDescent="0.3">
      <c r="B8256" s="28">
        <v>43066.211111111108</v>
      </c>
      <c r="C8256" s="27">
        <f t="shared" si="130"/>
        <v>8252</v>
      </c>
      <c r="D8256" s="29">
        <v>22.8</v>
      </c>
      <c r="E8256" s="29">
        <v>22.7</v>
      </c>
    </row>
    <row r="8257" spans="2:5" x14ac:dyDescent="0.3">
      <c r="B8257" s="28">
        <v>43066.211805555555</v>
      </c>
      <c r="C8257" s="27">
        <f t="shared" si="130"/>
        <v>8253</v>
      </c>
      <c r="D8257" s="29">
        <v>22.7</v>
      </c>
      <c r="E8257" s="29">
        <v>22.7</v>
      </c>
    </row>
    <row r="8258" spans="2:5" x14ac:dyDescent="0.3">
      <c r="B8258" s="28">
        <v>43066.212500000001</v>
      </c>
      <c r="C8258" s="27">
        <f t="shared" si="130"/>
        <v>8254</v>
      </c>
      <c r="D8258" s="29">
        <v>22.7</v>
      </c>
      <c r="E8258" s="29">
        <v>22.8</v>
      </c>
    </row>
    <row r="8259" spans="2:5" x14ac:dyDescent="0.3">
      <c r="B8259" s="28">
        <v>43066.213194444441</v>
      </c>
      <c r="C8259" s="27">
        <f t="shared" si="130"/>
        <v>8255</v>
      </c>
      <c r="D8259" s="29">
        <v>22.7</v>
      </c>
      <c r="E8259" s="29">
        <v>22.8</v>
      </c>
    </row>
    <row r="8260" spans="2:5" x14ac:dyDescent="0.3">
      <c r="B8260" s="28">
        <v>43066.213888888888</v>
      </c>
      <c r="C8260" s="27">
        <f t="shared" si="130"/>
        <v>8256</v>
      </c>
      <c r="D8260" s="29">
        <v>22.7</v>
      </c>
      <c r="E8260" s="29">
        <v>22.8</v>
      </c>
    </row>
    <row r="8261" spans="2:5" x14ac:dyDescent="0.3">
      <c r="B8261" s="28">
        <v>43066.214583333334</v>
      </c>
      <c r="C8261" s="27">
        <f t="shared" si="130"/>
        <v>8257</v>
      </c>
      <c r="D8261" s="29">
        <v>22.8</v>
      </c>
      <c r="E8261" s="29">
        <v>22.8</v>
      </c>
    </row>
    <row r="8262" spans="2:5" x14ac:dyDescent="0.3">
      <c r="B8262" s="28">
        <v>43066.215277777781</v>
      </c>
      <c r="C8262" s="27">
        <f t="shared" si="130"/>
        <v>8258</v>
      </c>
      <c r="D8262" s="29">
        <v>22.9</v>
      </c>
      <c r="E8262" s="29">
        <v>22.9</v>
      </c>
    </row>
    <row r="8263" spans="2:5" x14ac:dyDescent="0.3">
      <c r="B8263" s="28">
        <v>43066.21597222222</v>
      </c>
      <c r="C8263" s="27">
        <f t="shared" ref="C8263:C8326" si="131">C8262+1</f>
        <v>8259</v>
      </c>
      <c r="D8263" s="29">
        <v>22.8</v>
      </c>
      <c r="E8263" s="29">
        <v>22.9</v>
      </c>
    </row>
    <row r="8264" spans="2:5" x14ac:dyDescent="0.3">
      <c r="B8264" s="28">
        <v>43066.216666666667</v>
      </c>
      <c r="C8264" s="27">
        <f t="shared" si="131"/>
        <v>8260</v>
      </c>
      <c r="D8264" s="29">
        <v>22.8</v>
      </c>
      <c r="E8264" s="29">
        <v>22.9</v>
      </c>
    </row>
    <row r="8265" spans="2:5" x14ac:dyDescent="0.3">
      <c r="B8265" s="28">
        <v>43066.217361111114</v>
      </c>
      <c r="C8265" s="27">
        <f t="shared" si="131"/>
        <v>8261</v>
      </c>
      <c r="D8265" s="29">
        <v>22.8</v>
      </c>
      <c r="E8265" s="29">
        <v>22.9</v>
      </c>
    </row>
    <row r="8266" spans="2:5" x14ac:dyDescent="0.3">
      <c r="B8266" s="28">
        <v>43066.218055555553</v>
      </c>
      <c r="C8266" s="27">
        <f t="shared" si="131"/>
        <v>8262</v>
      </c>
      <c r="D8266" s="29">
        <v>23</v>
      </c>
      <c r="E8266" s="29">
        <v>22.9</v>
      </c>
    </row>
    <row r="8267" spans="2:5" x14ac:dyDescent="0.3">
      <c r="B8267" s="28">
        <v>43066.21875</v>
      </c>
      <c r="C8267" s="27">
        <f t="shared" si="131"/>
        <v>8263</v>
      </c>
      <c r="D8267" s="29">
        <v>22.8</v>
      </c>
      <c r="E8267" s="29">
        <v>22.9</v>
      </c>
    </row>
    <row r="8268" spans="2:5" x14ac:dyDescent="0.3">
      <c r="B8268" s="28">
        <v>43066.219444444447</v>
      </c>
      <c r="C8268" s="27">
        <f t="shared" si="131"/>
        <v>8264</v>
      </c>
      <c r="D8268" s="29">
        <v>22.6</v>
      </c>
      <c r="E8268" s="29">
        <v>22.9</v>
      </c>
    </row>
    <row r="8269" spans="2:5" x14ac:dyDescent="0.3">
      <c r="B8269" s="28">
        <v>43066.220138888886</v>
      </c>
      <c r="C8269" s="27">
        <f t="shared" si="131"/>
        <v>8265</v>
      </c>
      <c r="D8269" s="29">
        <v>22.7</v>
      </c>
      <c r="E8269" s="29">
        <v>22.9</v>
      </c>
    </row>
    <row r="8270" spans="2:5" x14ac:dyDescent="0.3">
      <c r="B8270" s="28">
        <v>43066.220833333333</v>
      </c>
      <c r="C8270" s="27">
        <f t="shared" si="131"/>
        <v>8266</v>
      </c>
      <c r="D8270" s="29">
        <v>22.7</v>
      </c>
      <c r="E8270" s="29">
        <v>22.9</v>
      </c>
    </row>
    <row r="8271" spans="2:5" x14ac:dyDescent="0.3">
      <c r="B8271" s="28">
        <v>43066.22152777778</v>
      </c>
      <c r="C8271" s="27">
        <f t="shared" si="131"/>
        <v>8267</v>
      </c>
      <c r="D8271" s="29">
        <v>22.8</v>
      </c>
      <c r="E8271" s="29">
        <v>22.9</v>
      </c>
    </row>
    <row r="8272" spans="2:5" x14ac:dyDescent="0.3">
      <c r="B8272" s="28">
        <v>43066.222222222219</v>
      </c>
      <c r="C8272" s="27">
        <f t="shared" si="131"/>
        <v>8268</v>
      </c>
      <c r="D8272" s="29">
        <v>22.9</v>
      </c>
      <c r="E8272" s="29">
        <v>22.9</v>
      </c>
    </row>
    <row r="8273" spans="2:5" x14ac:dyDescent="0.3">
      <c r="B8273" s="28">
        <v>43066.222916666666</v>
      </c>
      <c r="C8273" s="27">
        <f t="shared" si="131"/>
        <v>8269</v>
      </c>
      <c r="D8273" s="29">
        <v>22.8</v>
      </c>
      <c r="E8273" s="29">
        <v>22.9</v>
      </c>
    </row>
    <row r="8274" spans="2:5" x14ac:dyDescent="0.3">
      <c r="B8274" s="28">
        <v>43066.223611111112</v>
      </c>
      <c r="C8274" s="27">
        <f t="shared" si="131"/>
        <v>8270</v>
      </c>
      <c r="D8274" s="29">
        <v>22.6</v>
      </c>
      <c r="E8274" s="29">
        <v>22.9</v>
      </c>
    </row>
    <row r="8275" spans="2:5" x14ac:dyDescent="0.3">
      <c r="B8275" s="28">
        <v>43066.224305555559</v>
      </c>
      <c r="C8275" s="27">
        <f t="shared" si="131"/>
        <v>8271</v>
      </c>
      <c r="D8275" s="29">
        <v>22.5</v>
      </c>
      <c r="E8275" s="29">
        <v>22.9</v>
      </c>
    </row>
    <row r="8276" spans="2:5" x14ac:dyDescent="0.3">
      <c r="B8276" s="28">
        <v>43066.224999999999</v>
      </c>
      <c r="C8276" s="27">
        <f t="shared" si="131"/>
        <v>8272</v>
      </c>
      <c r="D8276" s="29">
        <v>22.5</v>
      </c>
      <c r="E8276" s="29">
        <v>22.8</v>
      </c>
    </row>
    <row r="8277" spans="2:5" x14ac:dyDescent="0.3">
      <c r="B8277" s="28">
        <v>43066.225694444445</v>
      </c>
      <c r="C8277" s="27">
        <f t="shared" si="131"/>
        <v>8273</v>
      </c>
      <c r="D8277" s="29">
        <v>22.7</v>
      </c>
      <c r="E8277" s="29">
        <v>22.9</v>
      </c>
    </row>
    <row r="8278" spans="2:5" x14ac:dyDescent="0.3">
      <c r="B8278" s="28">
        <v>43066.226388888892</v>
      </c>
      <c r="C8278" s="27">
        <f t="shared" si="131"/>
        <v>8274</v>
      </c>
      <c r="D8278" s="29">
        <v>22.9</v>
      </c>
      <c r="E8278" s="29">
        <v>22.9</v>
      </c>
    </row>
    <row r="8279" spans="2:5" x14ac:dyDescent="0.3">
      <c r="B8279" s="28">
        <v>43066.227083333331</v>
      </c>
      <c r="C8279" s="27">
        <f t="shared" si="131"/>
        <v>8275</v>
      </c>
      <c r="D8279" s="29">
        <v>22.9</v>
      </c>
      <c r="E8279" s="29">
        <v>22.9</v>
      </c>
    </row>
    <row r="8280" spans="2:5" x14ac:dyDescent="0.3">
      <c r="B8280" s="28">
        <v>43066.227777777778</v>
      </c>
      <c r="C8280" s="27">
        <f t="shared" si="131"/>
        <v>8276</v>
      </c>
      <c r="D8280" s="29">
        <v>22.9</v>
      </c>
      <c r="E8280" s="29">
        <v>22.9</v>
      </c>
    </row>
    <row r="8281" spans="2:5" x14ac:dyDescent="0.3">
      <c r="B8281" s="28">
        <v>43066.228472222225</v>
      </c>
      <c r="C8281" s="27">
        <f t="shared" si="131"/>
        <v>8277</v>
      </c>
      <c r="D8281" s="29">
        <v>22.8</v>
      </c>
      <c r="E8281" s="29">
        <v>22.9</v>
      </c>
    </row>
    <row r="8282" spans="2:5" x14ac:dyDescent="0.3">
      <c r="B8282" s="28">
        <v>43066.229166666664</v>
      </c>
      <c r="C8282" s="27">
        <f t="shared" si="131"/>
        <v>8278</v>
      </c>
      <c r="D8282" s="29">
        <v>22.7</v>
      </c>
      <c r="E8282" s="29">
        <v>22.9</v>
      </c>
    </row>
    <row r="8283" spans="2:5" x14ac:dyDescent="0.3">
      <c r="B8283" s="28">
        <v>43066.229861111111</v>
      </c>
      <c r="C8283" s="27">
        <f t="shared" si="131"/>
        <v>8279</v>
      </c>
      <c r="D8283" s="29">
        <v>22.6</v>
      </c>
      <c r="E8283" s="29">
        <v>22.8</v>
      </c>
    </row>
    <row r="8284" spans="2:5" x14ac:dyDescent="0.3">
      <c r="B8284" s="28">
        <v>43066.230555555558</v>
      </c>
      <c r="C8284" s="27">
        <f t="shared" si="131"/>
        <v>8280</v>
      </c>
      <c r="D8284" s="29">
        <v>22.4</v>
      </c>
      <c r="E8284" s="29">
        <v>22.7</v>
      </c>
    </row>
    <row r="8285" spans="2:5" x14ac:dyDescent="0.3">
      <c r="B8285" s="28">
        <v>43066.231249999997</v>
      </c>
      <c r="C8285" s="27">
        <f t="shared" si="131"/>
        <v>8281</v>
      </c>
      <c r="D8285" s="29">
        <v>22.3</v>
      </c>
      <c r="E8285" s="29">
        <v>22.7</v>
      </c>
    </row>
    <row r="8286" spans="2:5" x14ac:dyDescent="0.3">
      <c r="B8286" s="28">
        <v>43066.231944444444</v>
      </c>
      <c r="C8286" s="27">
        <f t="shared" si="131"/>
        <v>8282</v>
      </c>
      <c r="D8286" s="29">
        <v>22.2</v>
      </c>
      <c r="E8286" s="29">
        <v>22.6</v>
      </c>
    </row>
    <row r="8287" spans="2:5" x14ac:dyDescent="0.3">
      <c r="B8287" s="28">
        <v>43066.232638888891</v>
      </c>
      <c r="C8287" s="27">
        <f t="shared" si="131"/>
        <v>8283</v>
      </c>
      <c r="D8287" s="29">
        <v>22</v>
      </c>
      <c r="E8287" s="29">
        <v>22.3</v>
      </c>
    </row>
    <row r="8288" spans="2:5" x14ac:dyDescent="0.3">
      <c r="B8288" s="28">
        <v>43066.23333333333</v>
      </c>
      <c r="C8288" s="27">
        <f t="shared" si="131"/>
        <v>8284</v>
      </c>
      <c r="D8288" s="29">
        <v>21.6</v>
      </c>
      <c r="E8288" s="29">
        <v>22.1</v>
      </c>
    </row>
    <row r="8289" spans="2:5" x14ac:dyDescent="0.3">
      <c r="B8289" s="28">
        <v>43066.234027777777</v>
      </c>
      <c r="C8289" s="27">
        <f t="shared" si="131"/>
        <v>8285</v>
      </c>
      <c r="D8289" s="29">
        <v>21.5</v>
      </c>
      <c r="E8289" s="29">
        <v>22</v>
      </c>
    </row>
    <row r="8290" spans="2:5" x14ac:dyDescent="0.3">
      <c r="B8290" s="28">
        <v>43066.234722222223</v>
      </c>
      <c r="C8290" s="27">
        <f t="shared" si="131"/>
        <v>8286</v>
      </c>
      <c r="D8290" s="29">
        <v>21.6</v>
      </c>
      <c r="E8290" s="29">
        <v>22</v>
      </c>
    </row>
    <row r="8291" spans="2:5" x14ac:dyDescent="0.3">
      <c r="B8291" s="28">
        <v>43066.23541666667</v>
      </c>
      <c r="C8291" s="27">
        <f t="shared" si="131"/>
        <v>8287</v>
      </c>
      <c r="D8291" s="29">
        <v>21.6</v>
      </c>
      <c r="E8291" s="29">
        <v>21.9</v>
      </c>
    </row>
    <row r="8292" spans="2:5" x14ac:dyDescent="0.3">
      <c r="B8292" s="28">
        <v>43066.236111111109</v>
      </c>
      <c r="C8292" s="27">
        <f t="shared" si="131"/>
        <v>8288</v>
      </c>
      <c r="D8292" s="29">
        <v>21.6</v>
      </c>
      <c r="E8292" s="29">
        <v>21.9</v>
      </c>
    </row>
    <row r="8293" spans="2:5" x14ac:dyDescent="0.3">
      <c r="B8293" s="28">
        <v>43066.236805555556</v>
      </c>
      <c r="C8293" s="27">
        <f t="shared" si="131"/>
        <v>8289</v>
      </c>
      <c r="D8293" s="29">
        <v>21.6</v>
      </c>
      <c r="E8293" s="29">
        <v>21.9</v>
      </c>
    </row>
    <row r="8294" spans="2:5" x14ac:dyDescent="0.3">
      <c r="B8294" s="28">
        <v>43066.237500000003</v>
      </c>
      <c r="C8294" s="27">
        <f t="shared" si="131"/>
        <v>8290</v>
      </c>
      <c r="D8294" s="29">
        <v>21.6</v>
      </c>
      <c r="E8294" s="29">
        <v>21.8</v>
      </c>
    </row>
    <row r="8295" spans="2:5" x14ac:dyDescent="0.3">
      <c r="B8295" s="28">
        <v>43066.238194444442</v>
      </c>
      <c r="C8295" s="27">
        <f t="shared" si="131"/>
        <v>8291</v>
      </c>
      <c r="D8295" s="29">
        <v>21.6</v>
      </c>
      <c r="E8295" s="29">
        <v>21.8</v>
      </c>
    </row>
    <row r="8296" spans="2:5" x14ac:dyDescent="0.3">
      <c r="B8296" s="28">
        <v>43066.238888888889</v>
      </c>
      <c r="C8296" s="27">
        <f t="shared" si="131"/>
        <v>8292</v>
      </c>
      <c r="D8296" s="29">
        <v>21.6</v>
      </c>
      <c r="E8296" s="29">
        <v>21.8</v>
      </c>
    </row>
    <row r="8297" spans="2:5" x14ac:dyDescent="0.3">
      <c r="B8297" s="28">
        <v>43066.239583333336</v>
      </c>
      <c r="C8297" s="27">
        <f t="shared" si="131"/>
        <v>8293</v>
      </c>
      <c r="D8297" s="29">
        <v>21.5</v>
      </c>
      <c r="E8297" s="29">
        <v>21.7</v>
      </c>
    </row>
    <row r="8298" spans="2:5" x14ac:dyDescent="0.3">
      <c r="B8298" s="28">
        <v>43066.240277777775</v>
      </c>
      <c r="C8298" s="27">
        <f t="shared" si="131"/>
        <v>8294</v>
      </c>
      <c r="D8298" s="29">
        <v>21.5</v>
      </c>
      <c r="E8298" s="29">
        <v>21.7</v>
      </c>
    </row>
    <row r="8299" spans="2:5" x14ac:dyDescent="0.3">
      <c r="B8299" s="28">
        <v>43066.240972222222</v>
      </c>
      <c r="C8299" s="27">
        <f t="shared" si="131"/>
        <v>8295</v>
      </c>
      <c r="D8299" s="29">
        <v>21.4</v>
      </c>
      <c r="E8299" s="29">
        <v>21.6</v>
      </c>
    </row>
    <row r="8300" spans="2:5" x14ac:dyDescent="0.3">
      <c r="B8300" s="28">
        <v>43066.241666666669</v>
      </c>
      <c r="C8300" s="27">
        <f t="shared" si="131"/>
        <v>8296</v>
      </c>
      <c r="D8300" s="29">
        <v>21.4</v>
      </c>
      <c r="E8300" s="29">
        <v>21.6</v>
      </c>
    </row>
    <row r="8301" spans="2:5" x14ac:dyDescent="0.3">
      <c r="B8301" s="28">
        <v>43066.242361111108</v>
      </c>
      <c r="C8301" s="27">
        <f t="shared" si="131"/>
        <v>8297</v>
      </c>
      <c r="D8301" s="29">
        <v>21.3</v>
      </c>
      <c r="E8301" s="29">
        <v>21.5</v>
      </c>
    </row>
    <row r="8302" spans="2:5" x14ac:dyDescent="0.3">
      <c r="B8302" s="28">
        <v>43066.243055555555</v>
      </c>
      <c r="C8302" s="27">
        <f t="shared" si="131"/>
        <v>8298</v>
      </c>
      <c r="D8302" s="29">
        <v>21.3</v>
      </c>
      <c r="E8302" s="29">
        <v>21.5</v>
      </c>
    </row>
    <row r="8303" spans="2:5" x14ac:dyDescent="0.3">
      <c r="B8303" s="28">
        <v>43066.243750000001</v>
      </c>
      <c r="C8303" s="27">
        <f t="shared" si="131"/>
        <v>8299</v>
      </c>
      <c r="D8303" s="29">
        <v>21.3</v>
      </c>
      <c r="E8303" s="29">
        <v>21.4</v>
      </c>
    </row>
    <row r="8304" spans="2:5" x14ac:dyDescent="0.3">
      <c r="B8304" s="28">
        <v>43066.244444444441</v>
      </c>
      <c r="C8304" s="27">
        <f t="shared" si="131"/>
        <v>8300</v>
      </c>
      <c r="D8304" s="29">
        <v>21.3</v>
      </c>
      <c r="E8304" s="29">
        <v>21.4</v>
      </c>
    </row>
    <row r="8305" spans="2:5" x14ac:dyDescent="0.3">
      <c r="B8305" s="28">
        <v>43066.245138888888</v>
      </c>
      <c r="C8305" s="27">
        <f t="shared" si="131"/>
        <v>8301</v>
      </c>
      <c r="D8305" s="29">
        <v>21.3</v>
      </c>
      <c r="E8305" s="29">
        <v>21.4</v>
      </c>
    </row>
    <row r="8306" spans="2:5" x14ac:dyDescent="0.3">
      <c r="B8306" s="28">
        <v>43066.245833333334</v>
      </c>
      <c r="C8306" s="27">
        <f t="shared" si="131"/>
        <v>8302</v>
      </c>
      <c r="D8306" s="29">
        <v>21.3</v>
      </c>
      <c r="E8306" s="29">
        <v>21.4</v>
      </c>
    </row>
    <row r="8307" spans="2:5" x14ac:dyDescent="0.3">
      <c r="B8307" s="28">
        <v>43066.246527777781</v>
      </c>
      <c r="C8307" s="27">
        <f t="shared" si="131"/>
        <v>8303</v>
      </c>
      <c r="D8307" s="29">
        <v>21.3</v>
      </c>
      <c r="E8307" s="29">
        <v>21.4</v>
      </c>
    </row>
    <row r="8308" spans="2:5" x14ac:dyDescent="0.3">
      <c r="B8308" s="28">
        <v>43066.24722222222</v>
      </c>
      <c r="C8308" s="27">
        <f t="shared" si="131"/>
        <v>8304</v>
      </c>
      <c r="D8308" s="29">
        <v>21.3</v>
      </c>
      <c r="E8308" s="29">
        <v>21.4</v>
      </c>
    </row>
    <row r="8309" spans="2:5" x14ac:dyDescent="0.3">
      <c r="B8309" s="28">
        <v>43066.247916666667</v>
      </c>
      <c r="C8309" s="27">
        <f t="shared" si="131"/>
        <v>8305</v>
      </c>
      <c r="D8309" s="29">
        <v>21.3</v>
      </c>
      <c r="E8309" s="29">
        <v>21.5</v>
      </c>
    </row>
    <row r="8310" spans="2:5" x14ac:dyDescent="0.3">
      <c r="B8310" s="28">
        <v>43066.248611111114</v>
      </c>
      <c r="C8310" s="27">
        <f t="shared" si="131"/>
        <v>8306</v>
      </c>
      <c r="D8310" s="29">
        <v>21.3</v>
      </c>
      <c r="E8310" s="29">
        <v>21.5</v>
      </c>
    </row>
    <row r="8311" spans="2:5" x14ac:dyDescent="0.3">
      <c r="B8311" s="28">
        <v>43066.249305555553</v>
      </c>
      <c r="C8311" s="27">
        <f t="shared" si="131"/>
        <v>8307</v>
      </c>
      <c r="D8311" s="29">
        <v>21.3</v>
      </c>
      <c r="E8311" s="29">
        <v>21.5</v>
      </c>
    </row>
    <row r="8312" spans="2:5" x14ac:dyDescent="0.3">
      <c r="B8312" s="28">
        <v>43066.25</v>
      </c>
      <c r="C8312" s="27">
        <f t="shared" si="131"/>
        <v>8308</v>
      </c>
      <c r="D8312" s="29">
        <v>21.3</v>
      </c>
      <c r="E8312" s="29">
        <v>21.5</v>
      </c>
    </row>
    <row r="8313" spans="2:5" x14ac:dyDescent="0.3">
      <c r="B8313" s="28">
        <v>43066.250694444447</v>
      </c>
      <c r="C8313" s="27">
        <f t="shared" si="131"/>
        <v>8309</v>
      </c>
      <c r="D8313" s="29">
        <v>21.3</v>
      </c>
      <c r="E8313" s="29">
        <v>21.5</v>
      </c>
    </row>
    <row r="8314" spans="2:5" x14ac:dyDescent="0.3">
      <c r="B8314" s="28">
        <v>43066.251388888886</v>
      </c>
      <c r="C8314" s="27">
        <f t="shared" si="131"/>
        <v>8310</v>
      </c>
      <c r="D8314" s="29">
        <v>21.4</v>
      </c>
      <c r="E8314" s="29">
        <v>21.5</v>
      </c>
    </row>
    <row r="8315" spans="2:5" x14ac:dyDescent="0.3">
      <c r="B8315" s="28">
        <v>43066.252083333333</v>
      </c>
      <c r="C8315" s="27">
        <f t="shared" si="131"/>
        <v>8311</v>
      </c>
      <c r="D8315" s="29">
        <v>21.3</v>
      </c>
      <c r="E8315" s="29">
        <v>21.5</v>
      </c>
    </row>
    <row r="8316" spans="2:5" x14ac:dyDescent="0.3">
      <c r="B8316" s="28">
        <v>43066.25277777778</v>
      </c>
      <c r="C8316" s="27">
        <f t="shared" si="131"/>
        <v>8312</v>
      </c>
      <c r="D8316" s="29">
        <v>21.3</v>
      </c>
      <c r="E8316" s="29">
        <v>21.4</v>
      </c>
    </row>
    <row r="8317" spans="2:5" x14ac:dyDescent="0.3">
      <c r="B8317" s="28">
        <v>43066.253472222219</v>
      </c>
      <c r="C8317" s="27">
        <f t="shared" si="131"/>
        <v>8313</v>
      </c>
      <c r="D8317" s="29">
        <v>21.3</v>
      </c>
      <c r="E8317" s="29">
        <v>21.4</v>
      </c>
    </row>
    <row r="8318" spans="2:5" x14ac:dyDescent="0.3">
      <c r="B8318" s="28">
        <v>43066.254166666666</v>
      </c>
      <c r="C8318" s="27">
        <f t="shared" si="131"/>
        <v>8314</v>
      </c>
      <c r="D8318" s="29">
        <v>21.2</v>
      </c>
      <c r="E8318" s="29">
        <v>21.4</v>
      </c>
    </row>
    <row r="8319" spans="2:5" x14ac:dyDescent="0.3">
      <c r="B8319" s="28">
        <v>43066.254861111112</v>
      </c>
      <c r="C8319" s="27">
        <f t="shared" si="131"/>
        <v>8315</v>
      </c>
      <c r="D8319" s="29">
        <v>21.2</v>
      </c>
      <c r="E8319" s="29">
        <v>21.4</v>
      </c>
    </row>
    <row r="8320" spans="2:5" x14ac:dyDescent="0.3">
      <c r="B8320" s="28">
        <v>43066.255555555559</v>
      </c>
      <c r="C8320" s="27">
        <f t="shared" si="131"/>
        <v>8316</v>
      </c>
      <c r="D8320" s="29">
        <v>21.2</v>
      </c>
      <c r="E8320" s="29">
        <v>21.4</v>
      </c>
    </row>
    <row r="8321" spans="2:5" x14ac:dyDescent="0.3">
      <c r="B8321" s="28">
        <v>43066.256249999999</v>
      </c>
      <c r="C8321" s="27">
        <f t="shared" si="131"/>
        <v>8317</v>
      </c>
      <c r="D8321" s="29">
        <v>21.2</v>
      </c>
      <c r="E8321" s="29">
        <v>21.4</v>
      </c>
    </row>
    <row r="8322" spans="2:5" x14ac:dyDescent="0.3">
      <c r="B8322" s="28">
        <v>43066.256944444445</v>
      </c>
      <c r="C8322" s="27">
        <f t="shared" si="131"/>
        <v>8318</v>
      </c>
      <c r="D8322" s="29">
        <v>21.2</v>
      </c>
      <c r="E8322" s="29">
        <v>21.4</v>
      </c>
    </row>
    <row r="8323" spans="2:5" x14ac:dyDescent="0.3">
      <c r="B8323" s="28">
        <v>43066.257638888892</v>
      </c>
      <c r="C8323" s="27">
        <f t="shared" si="131"/>
        <v>8319</v>
      </c>
      <c r="D8323" s="29">
        <v>21.2</v>
      </c>
      <c r="E8323" s="29">
        <v>21.4</v>
      </c>
    </row>
    <row r="8324" spans="2:5" x14ac:dyDescent="0.3">
      <c r="B8324" s="28">
        <v>43066.258333333331</v>
      </c>
      <c r="C8324" s="27">
        <f t="shared" si="131"/>
        <v>8320</v>
      </c>
      <c r="D8324" s="29">
        <v>21.2</v>
      </c>
      <c r="E8324" s="29">
        <v>21.4</v>
      </c>
    </row>
    <row r="8325" spans="2:5" x14ac:dyDescent="0.3">
      <c r="B8325" s="28">
        <v>43066.259027777778</v>
      </c>
      <c r="C8325" s="27">
        <f t="shared" si="131"/>
        <v>8321</v>
      </c>
      <c r="D8325" s="29">
        <v>21.1</v>
      </c>
      <c r="E8325" s="29">
        <v>21.4</v>
      </c>
    </row>
    <row r="8326" spans="2:5" x14ac:dyDescent="0.3">
      <c r="B8326" s="28">
        <v>43066.259722222225</v>
      </c>
      <c r="C8326" s="27">
        <f t="shared" si="131"/>
        <v>8322</v>
      </c>
      <c r="D8326" s="29">
        <v>21.1</v>
      </c>
      <c r="E8326" s="29">
        <v>21.3</v>
      </c>
    </row>
    <row r="8327" spans="2:5" x14ac:dyDescent="0.3">
      <c r="B8327" s="28">
        <v>43066.260416666664</v>
      </c>
      <c r="C8327" s="27">
        <f t="shared" ref="C8327:C8390" si="132">C8326+1</f>
        <v>8323</v>
      </c>
      <c r="D8327" s="29">
        <v>21.1</v>
      </c>
      <c r="E8327" s="29">
        <v>21.3</v>
      </c>
    </row>
    <row r="8328" spans="2:5" x14ac:dyDescent="0.3">
      <c r="B8328" s="28">
        <v>43066.261111111111</v>
      </c>
      <c r="C8328" s="27">
        <f t="shared" si="132"/>
        <v>8324</v>
      </c>
      <c r="D8328" s="29">
        <v>21.1</v>
      </c>
      <c r="E8328" s="29">
        <v>21.3</v>
      </c>
    </row>
    <row r="8329" spans="2:5" x14ac:dyDescent="0.3">
      <c r="B8329" s="28">
        <v>43066.261805555558</v>
      </c>
      <c r="C8329" s="27">
        <f t="shared" si="132"/>
        <v>8325</v>
      </c>
      <c r="D8329" s="29">
        <v>21.1</v>
      </c>
      <c r="E8329" s="29">
        <v>21.3</v>
      </c>
    </row>
    <row r="8330" spans="2:5" x14ac:dyDescent="0.3">
      <c r="B8330" s="28">
        <v>43066.262499999997</v>
      </c>
      <c r="C8330" s="27">
        <f t="shared" si="132"/>
        <v>8326</v>
      </c>
      <c r="D8330" s="29">
        <v>21.1</v>
      </c>
      <c r="E8330" s="29">
        <v>21.3</v>
      </c>
    </row>
    <row r="8331" spans="2:5" x14ac:dyDescent="0.3">
      <c r="B8331" s="28">
        <v>43066.263194444444</v>
      </c>
      <c r="C8331" s="27">
        <f t="shared" si="132"/>
        <v>8327</v>
      </c>
      <c r="D8331" s="29">
        <v>21</v>
      </c>
      <c r="E8331" s="29">
        <v>21.2</v>
      </c>
    </row>
    <row r="8332" spans="2:5" x14ac:dyDescent="0.3">
      <c r="B8332" s="28">
        <v>43066.263888888891</v>
      </c>
      <c r="C8332" s="27">
        <f t="shared" si="132"/>
        <v>8328</v>
      </c>
      <c r="D8332" s="29">
        <v>21</v>
      </c>
      <c r="E8332" s="29">
        <v>21.2</v>
      </c>
    </row>
    <row r="8333" spans="2:5" x14ac:dyDescent="0.3">
      <c r="B8333" s="28">
        <v>43066.26458333333</v>
      </c>
      <c r="C8333" s="27">
        <f t="shared" si="132"/>
        <v>8329</v>
      </c>
      <c r="D8333" s="29">
        <v>21</v>
      </c>
      <c r="E8333" s="29">
        <v>21.2</v>
      </c>
    </row>
    <row r="8334" spans="2:5" x14ac:dyDescent="0.3">
      <c r="B8334" s="28">
        <v>43066.265277777777</v>
      </c>
      <c r="C8334" s="27">
        <f t="shared" si="132"/>
        <v>8330</v>
      </c>
      <c r="D8334" s="29">
        <v>21</v>
      </c>
      <c r="E8334" s="29">
        <v>21.2</v>
      </c>
    </row>
    <row r="8335" spans="2:5" x14ac:dyDescent="0.3">
      <c r="B8335" s="28">
        <v>43066.265972222223</v>
      </c>
      <c r="C8335" s="27">
        <f t="shared" si="132"/>
        <v>8331</v>
      </c>
      <c r="D8335" s="29">
        <v>21</v>
      </c>
      <c r="E8335" s="29">
        <v>21.2</v>
      </c>
    </row>
    <row r="8336" spans="2:5" x14ac:dyDescent="0.3">
      <c r="B8336" s="28">
        <v>43066.26666666667</v>
      </c>
      <c r="C8336" s="27">
        <f t="shared" si="132"/>
        <v>8332</v>
      </c>
      <c r="D8336" s="29">
        <v>20.9</v>
      </c>
      <c r="E8336" s="29">
        <v>21.1</v>
      </c>
    </row>
    <row r="8337" spans="2:5" x14ac:dyDescent="0.3">
      <c r="B8337" s="28">
        <v>43066.267361111109</v>
      </c>
      <c r="C8337" s="27">
        <f t="shared" si="132"/>
        <v>8333</v>
      </c>
      <c r="D8337" s="29">
        <v>20.8</v>
      </c>
      <c r="E8337" s="29">
        <v>21.1</v>
      </c>
    </row>
    <row r="8338" spans="2:5" x14ac:dyDescent="0.3">
      <c r="B8338" s="28">
        <v>43066.268055555556</v>
      </c>
      <c r="C8338" s="27">
        <f t="shared" si="132"/>
        <v>8334</v>
      </c>
      <c r="D8338" s="29">
        <v>20.8</v>
      </c>
      <c r="E8338" s="29">
        <v>21.1</v>
      </c>
    </row>
    <row r="8339" spans="2:5" x14ac:dyDescent="0.3">
      <c r="B8339" s="28">
        <v>43066.268750000003</v>
      </c>
      <c r="C8339" s="27">
        <f t="shared" si="132"/>
        <v>8335</v>
      </c>
      <c r="D8339" s="29">
        <v>20.8</v>
      </c>
      <c r="E8339" s="29">
        <v>21</v>
      </c>
    </row>
    <row r="8340" spans="2:5" x14ac:dyDescent="0.3">
      <c r="B8340" s="28">
        <v>43066.269444444442</v>
      </c>
      <c r="C8340" s="27">
        <f t="shared" si="132"/>
        <v>8336</v>
      </c>
      <c r="D8340" s="29">
        <v>20.8</v>
      </c>
      <c r="E8340" s="29">
        <v>21</v>
      </c>
    </row>
    <row r="8341" spans="2:5" x14ac:dyDescent="0.3">
      <c r="B8341" s="28">
        <v>43066.270138888889</v>
      </c>
      <c r="C8341" s="27">
        <f t="shared" si="132"/>
        <v>8337</v>
      </c>
      <c r="D8341" s="29">
        <v>20.8</v>
      </c>
      <c r="E8341" s="29">
        <v>21</v>
      </c>
    </row>
    <row r="8342" spans="2:5" x14ac:dyDescent="0.3">
      <c r="B8342" s="28">
        <v>43066.270833333336</v>
      </c>
      <c r="C8342" s="27">
        <f t="shared" si="132"/>
        <v>8338</v>
      </c>
      <c r="D8342" s="29">
        <v>20.8</v>
      </c>
      <c r="E8342" s="29">
        <v>21</v>
      </c>
    </row>
    <row r="8343" spans="2:5" x14ac:dyDescent="0.3">
      <c r="B8343" s="28">
        <v>43066.271527777775</v>
      </c>
      <c r="C8343" s="27">
        <f t="shared" si="132"/>
        <v>8339</v>
      </c>
      <c r="D8343" s="29">
        <v>20.9</v>
      </c>
      <c r="E8343" s="29">
        <v>21</v>
      </c>
    </row>
    <row r="8344" spans="2:5" x14ac:dyDescent="0.3">
      <c r="B8344" s="28">
        <v>43066.272222222222</v>
      </c>
      <c r="C8344" s="27">
        <f t="shared" si="132"/>
        <v>8340</v>
      </c>
      <c r="D8344" s="29">
        <v>20.9</v>
      </c>
      <c r="E8344" s="29">
        <v>21</v>
      </c>
    </row>
    <row r="8345" spans="2:5" x14ac:dyDescent="0.3">
      <c r="B8345" s="28">
        <v>43066.272916666669</v>
      </c>
      <c r="C8345" s="27">
        <f t="shared" si="132"/>
        <v>8341</v>
      </c>
      <c r="D8345" s="29">
        <v>20.9</v>
      </c>
      <c r="E8345" s="29">
        <v>21</v>
      </c>
    </row>
    <row r="8346" spans="2:5" x14ac:dyDescent="0.3">
      <c r="B8346" s="28">
        <v>43066.273611111108</v>
      </c>
      <c r="C8346" s="27">
        <f t="shared" si="132"/>
        <v>8342</v>
      </c>
      <c r="D8346" s="29">
        <v>20.9</v>
      </c>
      <c r="E8346" s="29">
        <v>21</v>
      </c>
    </row>
    <row r="8347" spans="2:5" x14ac:dyDescent="0.3">
      <c r="B8347" s="28">
        <v>43066.274305555555</v>
      </c>
      <c r="C8347" s="27">
        <f t="shared" si="132"/>
        <v>8343</v>
      </c>
      <c r="D8347" s="29">
        <v>21</v>
      </c>
      <c r="E8347" s="29">
        <v>21</v>
      </c>
    </row>
    <row r="8348" spans="2:5" x14ac:dyDescent="0.3">
      <c r="B8348" s="28">
        <v>43066.275000000001</v>
      </c>
      <c r="C8348" s="27">
        <f t="shared" si="132"/>
        <v>8344</v>
      </c>
      <c r="D8348" s="29">
        <v>21.1</v>
      </c>
      <c r="E8348" s="29">
        <v>21.1</v>
      </c>
    </row>
    <row r="8349" spans="2:5" x14ac:dyDescent="0.3">
      <c r="B8349" s="28">
        <v>43066.275694444441</v>
      </c>
      <c r="C8349" s="27">
        <f t="shared" si="132"/>
        <v>8345</v>
      </c>
      <c r="D8349" s="29">
        <v>21.1</v>
      </c>
      <c r="E8349" s="29">
        <v>21.1</v>
      </c>
    </row>
    <row r="8350" spans="2:5" x14ac:dyDescent="0.3">
      <c r="B8350" s="28">
        <v>43066.276388888888</v>
      </c>
      <c r="C8350" s="27">
        <f t="shared" si="132"/>
        <v>8346</v>
      </c>
      <c r="D8350" s="29">
        <v>21.1</v>
      </c>
      <c r="E8350" s="29">
        <v>21.1</v>
      </c>
    </row>
    <row r="8351" spans="2:5" x14ac:dyDescent="0.3">
      <c r="B8351" s="28">
        <v>43066.277083333334</v>
      </c>
      <c r="C8351" s="27">
        <f t="shared" si="132"/>
        <v>8347</v>
      </c>
      <c r="D8351" s="29">
        <v>21.1</v>
      </c>
      <c r="E8351" s="29">
        <v>21.1</v>
      </c>
    </row>
    <row r="8352" spans="2:5" x14ac:dyDescent="0.3">
      <c r="B8352" s="28">
        <v>43066.277777777781</v>
      </c>
      <c r="C8352" s="27">
        <f t="shared" si="132"/>
        <v>8348</v>
      </c>
      <c r="D8352" s="29">
        <v>21</v>
      </c>
      <c r="E8352" s="29">
        <v>21.1</v>
      </c>
    </row>
    <row r="8353" spans="2:5" x14ac:dyDescent="0.3">
      <c r="B8353" s="28">
        <v>43066.27847222222</v>
      </c>
      <c r="C8353" s="27">
        <f t="shared" si="132"/>
        <v>8349</v>
      </c>
      <c r="D8353" s="29">
        <v>21</v>
      </c>
      <c r="E8353" s="29">
        <v>21.1</v>
      </c>
    </row>
    <row r="8354" spans="2:5" x14ac:dyDescent="0.3">
      <c r="B8354" s="28">
        <v>43066.279166666667</v>
      </c>
      <c r="C8354" s="27">
        <f t="shared" si="132"/>
        <v>8350</v>
      </c>
      <c r="D8354" s="29">
        <v>21</v>
      </c>
      <c r="E8354" s="29">
        <v>21.1</v>
      </c>
    </row>
    <row r="8355" spans="2:5" x14ac:dyDescent="0.3">
      <c r="B8355" s="28">
        <v>43066.279861111114</v>
      </c>
      <c r="C8355" s="27">
        <f t="shared" si="132"/>
        <v>8351</v>
      </c>
      <c r="D8355" s="29">
        <v>20.9</v>
      </c>
      <c r="E8355" s="29">
        <v>21.1</v>
      </c>
    </row>
    <row r="8356" spans="2:5" x14ac:dyDescent="0.3">
      <c r="B8356" s="28">
        <v>43066.280555555553</v>
      </c>
      <c r="C8356" s="27">
        <f t="shared" si="132"/>
        <v>8352</v>
      </c>
      <c r="D8356" s="29">
        <v>20.8</v>
      </c>
      <c r="E8356" s="29">
        <v>21</v>
      </c>
    </row>
    <row r="8357" spans="2:5" x14ac:dyDescent="0.3">
      <c r="B8357" s="28">
        <v>43066.28125</v>
      </c>
      <c r="C8357" s="27">
        <f t="shared" si="132"/>
        <v>8353</v>
      </c>
      <c r="D8357" s="29">
        <v>20.7</v>
      </c>
      <c r="E8357" s="29">
        <v>21</v>
      </c>
    </row>
    <row r="8358" spans="2:5" x14ac:dyDescent="0.3">
      <c r="B8358" s="28">
        <v>43066.281944444447</v>
      </c>
      <c r="C8358" s="27">
        <f t="shared" si="132"/>
        <v>8354</v>
      </c>
      <c r="D8358" s="29">
        <v>20.6</v>
      </c>
      <c r="E8358" s="29">
        <v>20.9</v>
      </c>
    </row>
    <row r="8359" spans="2:5" x14ac:dyDescent="0.3">
      <c r="B8359" s="28">
        <v>43066.282638888886</v>
      </c>
      <c r="C8359" s="27">
        <f t="shared" si="132"/>
        <v>8355</v>
      </c>
      <c r="D8359" s="29">
        <v>20.6</v>
      </c>
      <c r="E8359" s="29">
        <v>20.9</v>
      </c>
    </row>
    <row r="8360" spans="2:5" x14ac:dyDescent="0.3">
      <c r="B8360" s="28">
        <v>43066.283333333333</v>
      </c>
      <c r="C8360" s="27">
        <f t="shared" si="132"/>
        <v>8356</v>
      </c>
      <c r="D8360" s="29">
        <v>20.6</v>
      </c>
      <c r="E8360" s="29">
        <v>20.8</v>
      </c>
    </row>
    <row r="8361" spans="2:5" x14ac:dyDescent="0.3">
      <c r="B8361" s="28">
        <v>43066.28402777778</v>
      </c>
      <c r="C8361" s="27">
        <f t="shared" si="132"/>
        <v>8357</v>
      </c>
      <c r="D8361" s="29">
        <v>20.5</v>
      </c>
      <c r="E8361" s="29">
        <v>20.8</v>
      </c>
    </row>
    <row r="8362" spans="2:5" x14ac:dyDescent="0.3">
      <c r="B8362" s="28">
        <v>43066.284722222219</v>
      </c>
      <c r="C8362" s="27">
        <f t="shared" si="132"/>
        <v>8358</v>
      </c>
      <c r="D8362" s="29">
        <v>20.5</v>
      </c>
      <c r="E8362" s="29">
        <v>20.8</v>
      </c>
    </row>
    <row r="8363" spans="2:5" x14ac:dyDescent="0.3">
      <c r="B8363" s="28">
        <v>43066.285416666666</v>
      </c>
      <c r="C8363" s="27">
        <f t="shared" si="132"/>
        <v>8359</v>
      </c>
      <c r="D8363" s="29">
        <v>20.5</v>
      </c>
      <c r="E8363" s="29">
        <v>20.7</v>
      </c>
    </row>
    <row r="8364" spans="2:5" x14ac:dyDescent="0.3">
      <c r="B8364" s="28">
        <v>43066.286111111112</v>
      </c>
      <c r="C8364" s="27">
        <f t="shared" si="132"/>
        <v>8360</v>
      </c>
      <c r="D8364" s="29">
        <v>20.399999999999999</v>
      </c>
      <c r="E8364" s="29">
        <v>20.7</v>
      </c>
    </row>
    <row r="8365" spans="2:5" x14ac:dyDescent="0.3">
      <c r="B8365" s="28">
        <v>43066.286805555559</v>
      </c>
      <c r="C8365" s="27">
        <f t="shared" si="132"/>
        <v>8361</v>
      </c>
      <c r="D8365" s="29">
        <v>20.3</v>
      </c>
      <c r="E8365" s="29">
        <v>20.6</v>
      </c>
    </row>
    <row r="8366" spans="2:5" x14ac:dyDescent="0.3">
      <c r="B8366" s="28">
        <v>43066.287499999999</v>
      </c>
      <c r="C8366" s="27">
        <f t="shared" si="132"/>
        <v>8362</v>
      </c>
      <c r="D8366" s="29">
        <v>20.2</v>
      </c>
      <c r="E8366" s="29">
        <v>20.5</v>
      </c>
    </row>
    <row r="8367" spans="2:5" x14ac:dyDescent="0.3">
      <c r="B8367" s="28">
        <v>43066.288194444445</v>
      </c>
      <c r="C8367" s="27">
        <f t="shared" si="132"/>
        <v>8363</v>
      </c>
      <c r="D8367" s="29">
        <v>20.2</v>
      </c>
      <c r="E8367" s="29">
        <v>20.399999999999999</v>
      </c>
    </row>
    <row r="8368" spans="2:5" x14ac:dyDescent="0.3">
      <c r="B8368" s="28">
        <v>43066.288888888892</v>
      </c>
      <c r="C8368" s="27">
        <f t="shared" si="132"/>
        <v>8364</v>
      </c>
      <c r="D8368" s="29">
        <v>20.100000000000001</v>
      </c>
      <c r="E8368" s="29">
        <v>20.3</v>
      </c>
    </row>
    <row r="8369" spans="2:5" x14ac:dyDescent="0.3">
      <c r="B8369" s="28">
        <v>43066.289583333331</v>
      </c>
      <c r="C8369" s="27">
        <f t="shared" si="132"/>
        <v>8365</v>
      </c>
      <c r="D8369" s="29">
        <v>20.100000000000001</v>
      </c>
      <c r="E8369" s="29">
        <v>20.3</v>
      </c>
    </row>
    <row r="8370" spans="2:5" x14ac:dyDescent="0.3">
      <c r="B8370" s="28">
        <v>43066.290277777778</v>
      </c>
      <c r="C8370" s="27">
        <f t="shared" si="132"/>
        <v>8366</v>
      </c>
      <c r="D8370" s="29">
        <v>20.100000000000001</v>
      </c>
      <c r="E8370" s="29">
        <v>20.3</v>
      </c>
    </row>
    <row r="8371" spans="2:5" x14ac:dyDescent="0.3">
      <c r="B8371" s="28">
        <v>43066.290972222225</v>
      </c>
      <c r="C8371" s="27">
        <f t="shared" si="132"/>
        <v>8367</v>
      </c>
      <c r="D8371" s="29">
        <v>20.100000000000001</v>
      </c>
      <c r="E8371" s="29">
        <v>20.3</v>
      </c>
    </row>
    <row r="8372" spans="2:5" x14ac:dyDescent="0.3">
      <c r="B8372" s="28">
        <v>43066.291666666664</v>
      </c>
      <c r="C8372" s="27">
        <f t="shared" si="132"/>
        <v>8368</v>
      </c>
      <c r="D8372" s="29">
        <v>20.2</v>
      </c>
      <c r="E8372" s="29">
        <v>20.3</v>
      </c>
    </row>
    <row r="8373" spans="2:5" x14ac:dyDescent="0.3">
      <c r="B8373" s="28">
        <v>43066.292361111111</v>
      </c>
      <c r="C8373" s="27">
        <f t="shared" si="132"/>
        <v>8369</v>
      </c>
      <c r="D8373" s="29">
        <v>20.2</v>
      </c>
      <c r="E8373" s="29">
        <v>20.3</v>
      </c>
    </row>
    <row r="8374" spans="2:5" x14ac:dyDescent="0.3">
      <c r="B8374" s="28">
        <v>43066.293055555558</v>
      </c>
      <c r="C8374" s="27">
        <f t="shared" si="132"/>
        <v>8370</v>
      </c>
      <c r="D8374" s="29">
        <v>20.2</v>
      </c>
      <c r="E8374" s="29">
        <v>20.3</v>
      </c>
    </row>
    <row r="8375" spans="2:5" x14ac:dyDescent="0.3">
      <c r="B8375" s="28">
        <v>43066.293749999997</v>
      </c>
      <c r="C8375" s="27">
        <f t="shared" si="132"/>
        <v>8371</v>
      </c>
      <c r="D8375" s="29">
        <v>20.2</v>
      </c>
      <c r="E8375" s="29">
        <v>20.3</v>
      </c>
    </row>
    <row r="8376" spans="2:5" x14ac:dyDescent="0.3">
      <c r="B8376" s="28">
        <v>43066.294444444444</v>
      </c>
      <c r="C8376" s="27">
        <f t="shared" si="132"/>
        <v>8372</v>
      </c>
      <c r="D8376" s="29">
        <v>20.2</v>
      </c>
      <c r="E8376" s="29">
        <v>20.3</v>
      </c>
    </row>
    <row r="8377" spans="2:5" x14ac:dyDescent="0.3">
      <c r="B8377" s="28">
        <v>43066.295138888891</v>
      </c>
      <c r="C8377" s="27">
        <f t="shared" si="132"/>
        <v>8373</v>
      </c>
      <c r="D8377" s="29">
        <v>20.2</v>
      </c>
      <c r="E8377" s="29">
        <v>20.3</v>
      </c>
    </row>
    <row r="8378" spans="2:5" x14ac:dyDescent="0.3">
      <c r="B8378" s="28">
        <v>43066.29583333333</v>
      </c>
      <c r="C8378" s="27">
        <f t="shared" si="132"/>
        <v>8374</v>
      </c>
      <c r="D8378" s="29">
        <v>20.2</v>
      </c>
      <c r="E8378" s="29">
        <v>20.3</v>
      </c>
    </row>
    <row r="8379" spans="2:5" x14ac:dyDescent="0.3">
      <c r="B8379" s="28">
        <v>43066.296527777777</v>
      </c>
      <c r="C8379" s="27">
        <f t="shared" si="132"/>
        <v>8375</v>
      </c>
      <c r="D8379" s="29">
        <v>20.3</v>
      </c>
      <c r="E8379" s="29">
        <v>20.3</v>
      </c>
    </row>
    <row r="8380" spans="2:5" x14ac:dyDescent="0.3">
      <c r="B8380" s="28">
        <v>43066.297222222223</v>
      </c>
      <c r="C8380" s="27">
        <f t="shared" si="132"/>
        <v>8376</v>
      </c>
      <c r="D8380" s="29">
        <v>20.2</v>
      </c>
      <c r="E8380" s="29">
        <v>20.3</v>
      </c>
    </row>
    <row r="8381" spans="2:5" x14ac:dyDescent="0.3">
      <c r="B8381" s="28">
        <v>43066.29791666667</v>
      </c>
      <c r="C8381" s="27">
        <f t="shared" si="132"/>
        <v>8377</v>
      </c>
      <c r="D8381" s="29">
        <v>20.2</v>
      </c>
      <c r="E8381" s="29">
        <v>20.3</v>
      </c>
    </row>
    <row r="8382" spans="2:5" x14ac:dyDescent="0.3">
      <c r="B8382" s="28">
        <v>43066.298611111109</v>
      </c>
      <c r="C8382" s="27">
        <f t="shared" si="132"/>
        <v>8378</v>
      </c>
      <c r="D8382" s="29">
        <v>20.2</v>
      </c>
      <c r="E8382" s="29">
        <v>20.3</v>
      </c>
    </row>
    <row r="8383" spans="2:5" x14ac:dyDescent="0.3">
      <c r="B8383" s="28">
        <v>43066.299305555556</v>
      </c>
      <c r="C8383" s="27">
        <f t="shared" si="132"/>
        <v>8379</v>
      </c>
      <c r="D8383" s="29">
        <v>20.2</v>
      </c>
      <c r="E8383" s="29">
        <v>20.3</v>
      </c>
    </row>
    <row r="8384" spans="2:5" x14ac:dyDescent="0.3">
      <c r="B8384" s="28">
        <v>43066.3</v>
      </c>
      <c r="C8384" s="27">
        <f t="shared" si="132"/>
        <v>8380</v>
      </c>
      <c r="D8384" s="29">
        <v>20.2</v>
      </c>
      <c r="E8384" s="29">
        <v>20.3</v>
      </c>
    </row>
    <row r="8385" spans="2:5" x14ac:dyDescent="0.3">
      <c r="B8385" s="28">
        <v>43066.300694444442</v>
      </c>
      <c r="C8385" s="27">
        <f t="shared" si="132"/>
        <v>8381</v>
      </c>
      <c r="D8385" s="29">
        <v>20.2</v>
      </c>
      <c r="E8385" s="29">
        <v>20.3</v>
      </c>
    </row>
    <row r="8386" spans="2:5" x14ac:dyDescent="0.3">
      <c r="B8386" s="28">
        <v>43066.301388888889</v>
      </c>
      <c r="C8386" s="27">
        <f t="shared" si="132"/>
        <v>8382</v>
      </c>
      <c r="D8386" s="29">
        <v>20.2</v>
      </c>
      <c r="E8386" s="29">
        <v>20.3</v>
      </c>
    </row>
    <row r="8387" spans="2:5" x14ac:dyDescent="0.3">
      <c r="B8387" s="28">
        <v>43066.302083333336</v>
      </c>
      <c r="C8387" s="27">
        <f t="shared" si="132"/>
        <v>8383</v>
      </c>
      <c r="D8387" s="29">
        <v>20.2</v>
      </c>
      <c r="E8387" s="29">
        <v>20.3</v>
      </c>
    </row>
    <row r="8388" spans="2:5" x14ac:dyDescent="0.3">
      <c r="B8388" s="28">
        <v>43066.302777777775</v>
      </c>
      <c r="C8388" s="27">
        <f t="shared" si="132"/>
        <v>8384</v>
      </c>
      <c r="D8388" s="29">
        <v>20.2</v>
      </c>
      <c r="E8388" s="29">
        <v>20.3</v>
      </c>
    </row>
    <row r="8389" spans="2:5" x14ac:dyDescent="0.3">
      <c r="B8389" s="28">
        <v>43066.303472222222</v>
      </c>
      <c r="C8389" s="27">
        <f t="shared" si="132"/>
        <v>8385</v>
      </c>
      <c r="D8389" s="29">
        <v>20.2</v>
      </c>
      <c r="E8389" s="29">
        <v>20.3</v>
      </c>
    </row>
    <row r="8390" spans="2:5" x14ac:dyDescent="0.3">
      <c r="B8390" s="28">
        <v>43066.304166666669</v>
      </c>
      <c r="C8390" s="27">
        <f t="shared" si="132"/>
        <v>8386</v>
      </c>
      <c r="D8390" s="29">
        <v>20.100000000000001</v>
      </c>
      <c r="E8390" s="29">
        <v>20.3</v>
      </c>
    </row>
    <row r="8391" spans="2:5" x14ac:dyDescent="0.3">
      <c r="B8391" s="28">
        <v>43066.304861111108</v>
      </c>
      <c r="C8391" s="27">
        <f t="shared" ref="C8391:C8454" si="133">C8390+1</f>
        <v>8387</v>
      </c>
      <c r="D8391" s="29">
        <v>20.100000000000001</v>
      </c>
      <c r="E8391" s="29">
        <v>20.2</v>
      </c>
    </row>
    <row r="8392" spans="2:5" x14ac:dyDescent="0.3">
      <c r="B8392" s="28">
        <v>43066.305555555555</v>
      </c>
      <c r="C8392" s="27">
        <f t="shared" si="133"/>
        <v>8388</v>
      </c>
      <c r="D8392" s="29">
        <v>20.2</v>
      </c>
      <c r="E8392" s="29">
        <v>20.3</v>
      </c>
    </row>
    <row r="8393" spans="2:5" x14ac:dyDescent="0.3">
      <c r="B8393" s="28">
        <v>43066.306250000001</v>
      </c>
      <c r="C8393" s="27">
        <f t="shared" si="133"/>
        <v>8389</v>
      </c>
      <c r="D8393" s="29">
        <v>20.2</v>
      </c>
      <c r="E8393" s="29">
        <v>20.3</v>
      </c>
    </row>
    <row r="8394" spans="2:5" x14ac:dyDescent="0.3">
      <c r="B8394" s="28">
        <v>43066.306944444441</v>
      </c>
      <c r="C8394" s="27">
        <f t="shared" si="133"/>
        <v>8390</v>
      </c>
      <c r="D8394" s="29">
        <v>20.2</v>
      </c>
      <c r="E8394" s="29">
        <v>20.3</v>
      </c>
    </row>
    <row r="8395" spans="2:5" x14ac:dyDescent="0.3">
      <c r="B8395" s="28">
        <v>43066.307638888888</v>
      </c>
      <c r="C8395" s="27">
        <f t="shared" si="133"/>
        <v>8391</v>
      </c>
      <c r="D8395" s="29">
        <v>20.2</v>
      </c>
      <c r="E8395" s="29">
        <v>20.3</v>
      </c>
    </row>
    <row r="8396" spans="2:5" x14ac:dyDescent="0.3">
      <c r="B8396" s="28">
        <v>43066.308333333334</v>
      </c>
      <c r="C8396" s="27">
        <f t="shared" si="133"/>
        <v>8392</v>
      </c>
      <c r="D8396" s="29">
        <v>20.2</v>
      </c>
      <c r="E8396" s="29">
        <v>20.2</v>
      </c>
    </row>
    <row r="8397" spans="2:5" x14ac:dyDescent="0.3">
      <c r="B8397" s="28">
        <v>43066.309027777781</v>
      </c>
      <c r="C8397" s="27">
        <f t="shared" si="133"/>
        <v>8393</v>
      </c>
      <c r="D8397" s="29">
        <v>20.100000000000001</v>
      </c>
      <c r="E8397" s="29">
        <v>20.2</v>
      </c>
    </row>
    <row r="8398" spans="2:5" x14ac:dyDescent="0.3">
      <c r="B8398" s="28">
        <v>43066.30972222222</v>
      </c>
      <c r="C8398" s="27">
        <f t="shared" si="133"/>
        <v>8394</v>
      </c>
      <c r="D8398" s="29">
        <v>20.100000000000001</v>
      </c>
      <c r="E8398" s="29">
        <v>20.2</v>
      </c>
    </row>
    <row r="8399" spans="2:5" x14ac:dyDescent="0.3">
      <c r="B8399" s="28">
        <v>43066.310416666667</v>
      </c>
      <c r="C8399" s="27">
        <f t="shared" si="133"/>
        <v>8395</v>
      </c>
      <c r="D8399" s="29">
        <v>20.100000000000001</v>
      </c>
      <c r="E8399" s="29">
        <v>20.2</v>
      </c>
    </row>
    <row r="8400" spans="2:5" x14ac:dyDescent="0.3">
      <c r="B8400" s="28">
        <v>43066.311111111114</v>
      </c>
      <c r="C8400" s="27">
        <f t="shared" si="133"/>
        <v>8396</v>
      </c>
      <c r="D8400" s="29">
        <v>20.100000000000001</v>
      </c>
      <c r="E8400" s="29">
        <v>20.2</v>
      </c>
    </row>
    <row r="8401" spans="2:5" x14ac:dyDescent="0.3">
      <c r="B8401" s="28">
        <v>43066.311805555553</v>
      </c>
      <c r="C8401" s="27">
        <f t="shared" si="133"/>
        <v>8397</v>
      </c>
      <c r="D8401" s="29">
        <v>20.100000000000001</v>
      </c>
      <c r="E8401" s="29">
        <v>20.2</v>
      </c>
    </row>
    <row r="8402" spans="2:5" x14ac:dyDescent="0.3">
      <c r="B8402" s="28">
        <v>43066.3125</v>
      </c>
      <c r="C8402" s="27">
        <f t="shared" si="133"/>
        <v>8398</v>
      </c>
      <c r="D8402" s="29">
        <v>20.100000000000001</v>
      </c>
      <c r="E8402" s="29">
        <v>20.2</v>
      </c>
    </row>
    <row r="8403" spans="2:5" x14ac:dyDescent="0.3">
      <c r="B8403" s="28">
        <v>43066.313194444447</v>
      </c>
      <c r="C8403" s="27">
        <f t="shared" si="133"/>
        <v>8399</v>
      </c>
      <c r="D8403" s="29">
        <v>20.100000000000001</v>
      </c>
      <c r="E8403" s="29">
        <v>20.2</v>
      </c>
    </row>
    <row r="8404" spans="2:5" x14ac:dyDescent="0.3">
      <c r="B8404" s="28">
        <v>43066.313888888886</v>
      </c>
      <c r="C8404" s="27">
        <f t="shared" si="133"/>
        <v>8400</v>
      </c>
      <c r="D8404" s="29">
        <v>20.100000000000001</v>
      </c>
      <c r="E8404" s="29">
        <v>20.2</v>
      </c>
    </row>
    <row r="8405" spans="2:5" x14ac:dyDescent="0.3">
      <c r="B8405" s="28">
        <v>43066.314583333333</v>
      </c>
      <c r="C8405" s="27">
        <f t="shared" si="133"/>
        <v>8401</v>
      </c>
      <c r="D8405" s="29">
        <v>20.100000000000001</v>
      </c>
      <c r="E8405" s="29">
        <v>20.2</v>
      </c>
    </row>
    <row r="8406" spans="2:5" x14ac:dyDescent="0.3">
      <c r="B8406" s="28">
        <v>43066.31527777778</v>
      </c>
      <c r="C8406" s="27">
        <f t="shared" si="133"/>
        <v>8402</v>
      </c>
      <c r="D8406" s="29">
        <v>20.100000000000001</v>
      </c>
      <c r="E8406" s="29">
        <v>20.2</v>
      </c>
    </row>
    <row r="8407" spans="2:5" x14ac:dyDescent="0.3">
      <c r="B8407" s="28">
        <v>43066.315972222219</v>
      </c>
      <c r="C8407" s="27">
        <f t="shared" si="133"/>
        <v>8403</v>
      </c>
      <c r="D8407" s="29">
        <v>20.100000000000001</v>
      </c>
      <c r="E8407" s="29">
        <v>20.2</v>
      </c>
    </row>
    <row r="8408" spans="2:5" x14ac:dyDescent="0.3">
      <c r="B8408" s="28">
        <v>43066.316666666666</v>
      </c>
      <c r="C8408" s="27">
        <f t="shared" si="133"/>
        <v>8404</v>
      </c>
      <c r="D8408" s="29">
        <v>20.100000000000001</v>
      </c>
      <c r="E8408" s="29">
        <v>20.2</v>
      </c>
    </row>
    <row r="8409" spans="2:5" x14ac:dyDescent="0.3">
      <c r="B8409" s="28">
        <v>43066.317361111112</v>
      </c>
      <c r="C8409" s="27">
        <f t="shared" si="133"/>
        <v>8405</v>
      </c>
      <c r="D8409" s="29">
        <v>20.100000000000001</v>
      </c>
      <c r="E8409" s="29">
        <v>20.2</v>
      </c>
    </row>
    <row r="8410" spans="2:5" x14ac:dyDescent="0.3">
      <c r="B8410" s="28">
        <v>43066.318055555559</v>
      </c>
      <c r="C8410" s="27">
        <f t="shared" si="133"/>
        <v>8406</v>
      </c>
      <c r="D8410" s="29">
        <v>20.100000000000001</v>
      </c>
      <c r="E8410" s="29">
        <v>20.2</v>
      </c>
    </row>
    <row r="8411" spans="2:5" x14ac:dyDescent="0.3">
      <c r="B8411" s="28">
        <v>43066.318749999999</v>
      </c>
      <c r="C8411" s="27">
        <f t="shared" si="133"/>
        <v>8407</v>
      </c>
      <c r="D8411" s="29">
        <v>20.100000000000001</v>
      </c>
      <c r="E8411" s="29">
        <v>20.2</v>
      </c>
    </row>
    <row r="8412" spans="2:5" x14ac:dyDescent="0.3">
      <c r="B8412" s="28">
        <v>43066.319444444445</v>
      </c>
      <c r="C8412" s="27">
        <f t="shared" si="133"/>
        <v>8408</v>
      </c>
      <c r="D8412" s="29">
        <v>20.100000000000001</v>
      </c>
      <c r="E8412" s="29">
        <v>20.2</v>
      </c>
    </row>
    <row r="8413" spans="2:5" x14ac:dyDescent="0.3">
      <c r="B8413" s="28">
        <v>43066.320138888892</v>
      </c>
      <c r="C8413" s="27">
        <f t="shared" si="133"/>
        <v>8409</v>
      </c>
      <c r="D8413" s="29">
        <v>20.2</v>
      </c>
      <c r="E8413" s="29">
        <v>20.2</v>
      </c>
    </row>
    <row r="8414" spans="2:5" x14ac:dyDescent="0.3">
      <c r="B8414" s="28">
        <v>43066.320833333331</v>
      </c>
      <c r="C8414" s="27">
        <f t="shared" si="133"/>
        <v>8410</v>
      </c>
      <c r="D8414" s="29">
        <v>20.100000000000001</v>
      </c>
      <c r="E8414" s="29">
        <v>20.2</v>
      </c>
    </row>
    <row r="8415" spans="2:5" x14ac:dyDescent="0.3">
      <c r="B8415" s="28">
        <v>43066.321527777778</v>
      </c>
      <c r="C8415" s="27">
        <f t="shared" si="133"/>
        <v>8411</v>
      </c>
      <c r="D8415" s="29">
        <v>20.2</v>
      </c>
      <c r="E8415" s="29">
        <v>20.2</v>
      </c>
    </row>
    <row r="8416" spans="2:5" x14ac:dyDescent="0.3">
      <c r="B8416" s="28">
        <v>43066.322222222225</v>
      </c>
      <c r="C8416" s="27">
        <f t="shared" si="133"/>
        <v>8412</v>
      </c>
      <c r="D8416" s="29">
        <v>20.2</v>
      </c>
      <c r="E8416" s="29">
        <v>20.2</v>
      </c>
    </row>
    <row r="8417" spans="2:5" x14ac:dyDescent="0.3">
      <c r="B8417" s="28">
        <v>43066.322916666664</v>
      </c>
      <c r="C8417" s="27">
        <f t="shared" si="133"/>
        <v>8413</v>
      </c>
      <c r="D8417" s="29">
        <v>20.100000000000001</v>
      </c>
      <c r="E8417" s="29">
        <v>20.2</v>
      </c>
    </row>
    <row r="8418" spans="2:5" x14ac:dyDescent="0.3">
      <c r="B8418" s="28">
        <v>43066.323611111111</v>
      </c>
      <c r="C8418" s="27">
        <f t="shared" si="133"/>
        <v>8414</v>
      </c>
      <c r="D8418" s="29">
        <v>20.2</v>
      </c>
      <c r="E8418" s="29">
        <v>20.3</v>
      </c>
    </row>
    <row r="8419" spans="2:5" x14ac:dyDescent="0.3">
      <c r="B8419" s="28">
        <v>43066.324305555558</v>
      </c>
      <c r="C8419" s="27">
        <f t="shared" si="133"/>
        <v>8415</v>
      </c>
      <c r="D8419" s="29">
        <v>20.2</v>
      </c>
      <c r="E8419" s="29">
        <v>20.2</v>
      </c>
    </row>
    <row r="8420" spans="2:5" x14ac:dyDescent="0.3">
      <c r="B8420" s="28">
        <v>43066.324999999997</v>
      </c>
      <c r="C8420" s="27">
        <f t="shared" si="133"/>
        <v>8416</v>
      </c>
      <c r="D8420" s="29">
        <v>20.2</v>
      </c>
      <c r="E8420" s="29">
        <v>20.3</v>
      </c>
    </row>
    <row r="8421" spans="2:5" x14ac:dyDescent="0.3">
      <c r="B8421" s="28">
        <v>43066.325694444444</v>
      </c>
      <c r="C8421" s="27">
        <f t="shared" si="133"/>
        <v>8417</v>
      </c>
      <c r="D8421" s="29">
        <v>20.2</v>
      </c>
      <c r="E8421" s="29">
        <v>20.3</v>
      </c>
    </row>
    <row r="8422" spans="2:5" x14ac:dyDescent="0.3">
      <c r="B8422" s="28">
        <v>43066.326388888891</v>
      </c>
      <c r="C8422" s="27">
        <f t="shared" si="133"/>
        <v>8418</v>
      </c>
      <c r="D8422" s="29">
        <v>20.2</v>
      </c>
      <c r="E8422" s="29">
        <v>20.3</v>
      </c>
    </row>
    <row r="8423" spans="2:5" x14ac:dyDescent="0.3">
      <c r="B8423" s="28">
        <v>43066.32708333333</v>
      </c>
      <c r="C8423" s="27">
        <f t="shared" si="133"/>
        <v>8419</v>
      </c>
      <c r="D8423" s="29">
        <v>20.2</v>
      </c>
      <c r="E8423" s="29">
        <v>20.3</v>
      </c>
    </row>
    <row r="8424" spans="2:5" x14ac:dyDescent="0.3">
      <c r="B8424" s="28">
        <v>43066.327777777777</v>
      </c>
      <c r="C8424" s="27">
        <f t="shared" si="133"/>
        <v>8420</v>
      </c>
      <c r="D8424" s="29">
        <v>20.2</v>
      </c>
      <c r="E8424" s="29">
        <v>20.3</v>
      </c>
    </row>
    <row r="8425" spans="2:5" x14ac:dyDescent="0.3">
      <c r="B8425" s="28">
        <v>43066.328472222223</v>
      </c>
      <c r="C8425" s="27">
        <f t="shared" si="133"/>
        <v>8421</v>
      </c>
      <c r="D8425" s="29">
        <v>20.2</v>
      </c>
      <c r="E8425" s="29">
        <v>20.3</v>
      </c>
    </row>
    <row r="8426" spans="2:5" x14ac:dyDescent="0.3">
      <c r="B8426" s="28">
        <v>43066.32916666667</v>
      </c>
      <c r="C8426" s="27">
        <f t="shared" si="133"/>
        <v>8422</v>
      </c>
      <c r="D8426" s="29">
        <v>20.3</v>
      </c>
      <c r="E8426" s="29">
        <v>20.399999999999999</v>
      </c>
    </row>
    <row r="8427" spans="2:5" x14ac:dyDescent="0.3">
      <c r="B8427" s="28">
        <v>43066.329861111109</v>
      </c>
      <c r="C8427" s="27">
        <f t="shared" si="133"/>
        <v>8423</v>
      </c>
      <c r="D8427" s="29">
        <v>20.3</v>
      </c>
      <c r="E8427" s="29">
        <v>20.399999999999999</v>
      </c>
    </row>
    <row r="8428" spans="2:5" x14ac:dyDescent="0.3">
      <c r="B8428" s="28">
        <v>43066.330555555556</v>
      </c>
      <c r="C8428" s="27">
        <f t="shared" si="133"/>
        <v>8424</v>
      </c>
      <c r="D8428" s="29">
        <v>20.399999999999999</v>
      </c>
      <c r="E8428" s="29">
        <v>20.399999999999999</v>
      </c>
    </row>
    <row r="8429" spans="2:5" x14ac:dyDescent="0.3">
      <c r="B8429" s="28">
        <v>43066.331250000003</v>
      </c>
      <c r="C8429" s="27">
        <f t="shared" si="133"/>
        <v>8425</v>
      </c>
      <c r="D8429" s="29">
        <v>20.5</v>
      </c>
      <c r="E8429" s="29">
        <v>20.5</v>
      </c>
    </row>
    <row r="8430" spans="2:5" x14ac:dyDescent="0.3">
      <c r="B8430" s="28">
        <v>43066.331944444442</v>
      </c>
      <c r="C8430" s="27">
        <f t="shared" si="133"/>
        <v>8426</v>
      </c>
      <c r="D8430" s="29">
        <v>20.6</v>
      </c>
      <c r="E8430" s="29">
        <v>20.6</v>
      </c>
    </row>
    <row r="8431" spans="2:5" x14ac:dyDescent="0.3">
      <c r="B8431" s="28">
        <v>43066.332638888889</v>
      </c>
      <c r="C8431" s="27">
        <f t="shared" si="133"/>
        <v>8427</v>
      </c>
      <c r="D8431" s="29">
        <v>20.7</v>
      </c>
      <c r="E8431" s="29">
        <v>20.6</v>
      </c>
    </row>
    <row r="8432" spans="2:5" x14ac:dyDescent="0.3">
      <c r="B8432" s="28">
        <v>43066.333333333336</v>
      </c>
      <c r="C8432" s="27">
        <f t="shared" si="133"/>
        <v>8428</v>
      </c>
      <c r="D8432" s="29">
        <v>20.8</v>
      </c>
      <c r="E8432" s="29">
        <v>20.7</v>
      </c>
    </row>
    <row r="8433" spans="2:5" x14ac:dyDescent="0.3">
      <c r="B8433" s="28">
        <v>43066.334027777775</v>
      </c>
      <c r="C8433" s="27">
        <f t="shared" si="133"/>
        <v>8429</v>
      </c>
      <c r="D8433" s="29">
        <v>20.9</v>
      </c>
      <c r="E8433" s="29">
        <v>20.8</v>
      </c>
    </row>
    <row r="8434" spans="2:5" x14ac:dyDescent="0.3">
      <c r="B8434" s="28">
        <v>43066.334722222222</v>
      </c>
      <c r="C8434" s="27">
        <f t="shared" si="133"/>
        <v>8430</v>
      </c>
      <c r="D8434" s="29">
        <v>20.8</v>
      </c>
      <c r="E8434" s="29">
        <v>20.8</v>
      </c>
    </row>
    <row r="8435" spans="2:5" x14ac:dyDescent="0.3">
      <c r="B8435" s="28">
        <v>43066.335416666669</v>
      </c>
      <c r="C8435" s="27">
        <f t="shared" si="133"/>
        <v>8431</v>
      </c>
      <c r="D8435" s="29">
        <v>20.8</v>
      </c>
      <c r="E8435" s="29">
        <v>20.8</v>
      </c>
    </row>
    <row r="8436" spans="2:5" x14ac:dyDescent="0.3">
      <c r="B8436" s="28">
        <v>43066.336111111108</v>
      </c>
      <c r="C8436" s="27">
        <f t="shared" si="133"/>
        <v>8432</v>
      </c>
      <c r="D8436" s="29">
        <v>20.7</v>
      </c>
      <c r="E8436" s="29">
        <v>20.8</v>
      </c>
    </row>
    <row r="8437" spans="2:5" x14ac:dyDescent="0.3">
      <c r="B8437" s="28">
        <v>43066.336805555555</v>
      </c>
      <c r="C8437" s="27">
        <f t="shared" si="133"/>
        <v>8433</v>
      </c>
      <c r="D8437" s="29">
        <v>20.7</v>
      </c>
      <c r="E8437" s="29">
        <v>20.8</v>
      </c>
    </row>
    <row r="8438" spans="2:5" x14ac:dyDescent="0.3">
      <c r="B8438" s="28">
        <v>43066.337500000001</v>
      </c>
      <c r="C8438" s="27">
        <f t="shared" si="133"/>
        <v>8434</v>
      </c>
      <c r="D8438" s="29">
        <v>20.7</v>
      </c>
      <c r="E8438" s="29">
        <v>20.8</v>
      </c>
    </row>
    <row r="8439" spans="2:5" x14ac:dyDescent="0.3">
      <c r="B8439" s="28">
        <v>43066.338194444441</v>
      </c>
      <c r="C8439" s="27">
        <f t="shared" si="133"/>
        <v>8435</v>
      </c>
      <c r="D8439" s="29">
        <v>20.8</v>
      </c>
      <c r="E8439" s="29">
        <v>20.9</v>
      </c>
    </row>
    <row r="8440" spans="2:5" x14ac:dyDescent="0.3">
      <c r="B8440" s="28">
        <v>43066.338888888888</v>
      </c>
      <c r="C8440" s="27">
        <f t="shared" si="133"/>
        <v>8436</v>
      </c>
      <c r="D8440" s="29">
        <v>20.8</v>
      </c>
      <c r="E8440" s="29">
        <v>20.9</v>
      </c>
    </row>
    <row r="8441" spans="2:5" x14ac:dyDescent="0.3">
      <c r="B8441" s="28">
        <v>43066.339583333334</v>
      </c>
      <c r="C8441" s="27">
        <f t="shared" si="133"/>
        <v>8437</v>
      </c>
      <c r="D8441" s="29">
        <v>20.8</v>
      </c>
      <c r="E8441" s="29">
        <v>20.9</v>
      </c>
    </row>
    <row r="8442" spans="2:5" x14ac:dyDescent="0.3">
      <c r="B8442" s="28">
        <v>43066.340277777781</v>
      </c>
      <c r="C8442" s="27">
        <f t="shared" si="133"/>
        <v>8438</v>
      </c>
      <c r="D8442" s="29">
        <v>20.8</v>
      </c>
      <c r="E8442" s="29">
        <v>20.9</v>
      </c>
    </row>
    <row r="8443" spans="2:5" x14ac:dyDescent="0.3">
      <c r="B8443" s="28">
        <v>43066.34097222222</v>
      </c>
      <c r="C8443" s="27">
        <f t="shared" si="133"/>
        <v>8439</v>
      </c>
      <c r="D8443" s="29">
        <v>20.8</v>
      </c>
      <c r="E8443" s="29">
        <v>20.9</v>
      </c>
    </row>
    <row r="8444" spans="2:5" x14ac:dyDescent="0.3">
      <c r="B8444" s="28">
        <v>43066.341666666667</v>
      </c>
      <c r="C8444" s="27">
        <f t="shared" si="133"/>
        <v>8440</v>
      </c>
      <c r="D8444" s="29">
        <v>20.8</v>
      </c>
      <c r="E8444" s="29">
        <v>20.9</v>
      </c>
    </row>
    <row r="8445" spans="2:5" x14ac:dyDescent="0.3">
      <c r="B8445" s="28">
        <v>43066.342361111114</v>
      </c>
      <c r="C8445" s="27">
        <f t="shared" si="133"/>
        <v>8441</v>
      </c>
      <c r="D8445" s="29">
        <v>20.9</v>
      </c>
      <c r="E8445" s="29">
        <v>21</v>
      </c>
    </row>
    <row r="8446" spans="2:5" x14ac:dyDescent="0.3">
      <c r="B8446" s="28">
        <v>43066.343055555553</v>
      </c>
      <c r="C8446" s="27">
        <f t="shared" si="133"/>
        <v>8442</v>
      </c>
      <c r="D8446" s="29">
        <v>20.9</v>
      </c>
      <c r="E8446" s="29">
        <v>21</v>
      </c>
    </row>
    <row r="8447" spans="2:5" x14ac:dyDescent="0.3">
      <c r="B8447" s="28">
        <v>43066.34375</v>
      </c>
      <c r="C8447" s="27">
        <f t="shared" si="133"/>
        <v>8443</v>
      </c>
      <c r="D8447" s="29">
        <v>20.9</v>
      </c>
      <c r="E8447" s="29">
        <v>21</v>
      </c>
    </row>
    <row r="8448" spans="2:5" x14ac:dyDescent="0.3">
      <c r="B8448" s="28">
        <v>43066.344444444447</v>
      </c>
      <c r="C8448" s="27">
        <f t="shared" si="133"/>
        <v>8444</v>
      </c>
      <c r="D8448" s="29">
        <v>21</v>
      </c>
      <c r="E8448" s="29">
        <v>21.1</v>
      </c>
    </row>
    <row r="8449" spans="2:5" x14ac:dyDescent="0.3">
      <c r="B8449" s="28">
        <v>43066.345138888886</v>
      </c>
      <c r="C8449" s="27">
        <f t="shared" si="133"/>
        <v>8445</v>
      </c>
      <c r="D8449" s="29">
        <v>21</v>
      </c>
      <c r="E8449" s="29">
        <v>21.1</v>
      </c>
    </row>
    <row r="8450" spans="2:5" x14ac:dyDescent="0.3">
      <c r="B8450" s="28">
        <v>43066.345833333333</v>
      </c>
      <c r="C8450" s="27">
        <f t="shared" si="133"/>
        <v>8446</v>
      </c>
      <c r="D8450" s="29">
        <v>21</v>
      </c>
      <c r="E8450" s="29">
        <v>21.1</v>
      </c>
    </row>
    <row r="8451" spans="2:5" x14ac:dyDescent="0.3">
      <c r="B8451" s="28">
        <v>43066.34652777778</v>
      </c>
      <c r="C8451" s="27">
        <f t="shared" si="133"/>
        <v>8447</v>
      </c>
      <c r="D8451" s="29">
        <v>21</v>
      </c>
      <c r="E8451" s="29">
        <v>21.2</v>
      </c>
    </row>
    <row r="8452" spans="2:5" x14ac:dyDescent="0.3">
      <c r="B8452" s="28">
        <v>43066.347222222219</v>
      </c>
      <c r="C8452" s="27">
        <f t="shared" si="133"/>
        <v>8448</v>
      </c>
      <c r="D8452" s="29">
        <v>21</v>
      </c>
      <c r="E8452" s="29">
        <v>21.2</v>
      </c>
    </row>
    <row r="8453" spans="2:5" x14ac:dyDescent="0.3">
      <c r="B8453" s="28">
        <v>43066.347916666666</v>
      </c>
      <c r="C8453" s="27">
        <f t="shared" si="133"/>
        <v>8449</v>
      </c>
      <c r="D8453" s="29">
        <v>21.1</v>
      </c>
      <c r="E8453" s="29">
        <v>21.2</v>
      </c>
    </row>
    <row r="8454" spans="2:5" x14ac:dyDescent="0.3">
      <c r="B8454" s="28">
        <v>43066.348611111112</v>
      </c>
      <c r="C8454" s="27">
        <f t="shared" si="133"/>
        <v>8450</v>
      </c>
      <c r="D8454" s="29">
        <v>21</v>
      </c>
      <c r="E8454" s="29">
        <v>21.2</v>
      </c>
    </row>
    <row r="8455" spans="2:5" x14ac:dyDescent="0.3">
      <c r="B8455" s="28">
        <v>43066.349305555559</v>
      </c>
      <c r="C8455" s="27">
        <f t="shared" ref="C8455:C8518" si="134">C8454+1</f>
        <v>8451</v>
      </c>
      <c r="D8455" s="29">
        <v>21.1</v>
      </c>
      <c r="E8455" s="29">
        <v>21.3</v>
      </c>
    </row>
    <row r="8456" spans="2:5" x14ac:dyDescent="0.3">
      <c r="B8456" s="28">
        <v>43066.35</v>
      </c>
      <c r="C8456" s="27">
        <f t="shared" si="134"/>
        <v>8452</v>
      </c>
      <c r="D8456" s="29">
        <v>21.2</v>
      </c>
      <c r="E8456" s="29">
        <v>21.3</v>
      </c>
    </row>
    <row r="8457" spans="2:5" x14ac:dyDescent="0.3">
      <c r="B8457" s="28">
        <v>43066.350694444445</v>
      </c>
      <c r="C8457" s="27">
        <f t="shared" si="134"/>
        <v>8453</v>
      </c>
      <c r="D8457" s="29">
        <v>21.2</v>
      </c>
      <c r="E8457" s="29">
        <v>21.3</v>
      </c>
    </row>
    <row r="8458" spans="2:5" x14ac:dyDescent="0.3">
      <c r="B8458" s="28">
        <v>43066.351388888892</v>
      </c>
      <c r="C8458" s="27">
        <f t="shared" si="134"/>
        <v>8454</v>
      </c>
      <c r="D8458" s="29">
        <v>21.2</v>
      </c>
      <c r="E8458" s="29">
        <v>21.3</v>
      </c>
    </row>
    <row r="8459" spans="2:5" x14ac:dyDescent="0.3">
      <c r="B8459" s="28">
        <v>43066.352083333331</v>
      </c>
      <c r="C8459" s="27">
        <f t="shared" si="134"/>
        <v>8455</v>
      </c>
      <c r="D8459" s="29">
        <v>21.2</v>
      </c>
      <c r="E8459" s="29">
        <v>21.3</v>
      </c>
    </row>
    <row r="8460" spans="2:5" x14ac:dyDescent="0.3">
      <c r="B8460" s="28">
        <v>43066.352777777778</v>
      </c>
      <c r="C8460" s="27">
        <f t="shared" si="134"/>
        <v>8456</v>
      </c>
      <c r="D8460" s="29">
        <v>21.3</v>
      </c>
      <c r="E8460" s="29">
        <v>21.4</v>
      </c>
    </row>
    <row r="8461" spans="2:5" x14ac:dyDescent="0.3">
      <c r="B8461" s="28">
        <v>43066.353472222225</v>
      </c>
      <c r="C8461" s="27">
        <f t="shared" si="134"/>
        <v>8457</v>
      </c>
      <c r="D8461" s="29">
        <v>21.3</v>
      </c>
      <c r="E8461" s="29">
        <v>21.4</v>
      </c>
    </row>
    <row r="8462" spans="2:5" x14ac:dyDescent="0.3">
      <c r="B8462" s="28">
        <v>43066.354166666664</v>
      </c>
      <c r="C8462" s="27">
        <f t="shared" si="134"/>
        <v>8458</v>
      </c>
      <c r="D8462" s="29">
        <v>21.3</v>
      </c>
      <c r="E8462" s="29">
        <v>21.4</v>
      </c>
    </row>
    <row r="8463" spans="2:5" x14ac:dyDescent="0.3">
      <c r="B8463" s="28">
        <v>43066.354861111111</v>
      </c>
      <c r="C8463" s="27">
        <f t="shared" si="134"/>
        <v>8459</v>
      </c>
      <c r="D8463" s="29">
        <v>21.3</v>
      </c>
      <c r="E8463" s="29">
        <v>21.4</v>
      </c>
    </row>
    <row r="8464" spans="2:5" x14ac:dyDescent="0.3">
      <c r="B8464" s="28">
        <v>43066.355555555558</v>
      </c>
      <c r="C8464" s="27">
        <f t="shared" si="134"/>
        <v>8460</v>
      </c>
      <c r="D8464" s="29">
        <v>21.3</v>
      </c>
      <c r="E8464" s="29">
        <v>21.4</v>
      </c>
    </row>
    <row r="8465" spans="2:5" x14ac:dyDescent="0.3">
      <c r="B8465" s="28">
        <v>43066.356249999997</v>
      </c>
      <c r="C8465" s="27">
        <f t="shared" si="134"/>
        <v>8461</v>
      </c>
      <c r="D8465" s="29">
        <v>21.4</v>
      </c>
      <c r="E8465" s="29">
        <v>21.5</v>
      </c>
    </row>
    <row r="8466" spans="2:5" x14ac:dyDescent="0.3">
      <c r="B8466" s="28">
        <v>43066.356944444444</v>
      </c>
      <c r="C8466" s="27">
        <f t="shared" si="134"/>
        <v>8462</v>
      </c>
      <c r="D8466" s="29">
        <v>21.3</v>
      </c>
      <c r="E8466" s="29">
        <v>21.5</v>
      </c>
    </row>
    <row r="8467" spans="2:5" x14ac:dyDescent="0.3">
      <c r="B8467" s="28">
        <v>43066.357638888891</v>
      </c>
      <c r="C8467" s="27">
        <f t="shared" si="134"/>
        <v>8463</v>
      </c>
      <c r="D8467" s="29">
        <v>21.4</v>
      </c>
      <c r="E8467" s="29">
        <v>21.5</v>
      </c>
    </row>
    <row r="8468" spans="2:5" x14ac:dyDescent="0.3">
      <c r="B8468" s="28">
        <v>43066.35833333333</v>
      </c>
      <c r="C8468" s="27">
        <f t="shared" si="134"/>
        <v>8464</v>
      </c>
      <c r="D8468" s="29">
        <v>21.4</v>
      </c>
      <c r="E8468" s="29">
        <v>21.5</v>
      </c>
    </row>
    <row r="8469" spans="2:5" x14ac:dyDescent="0.3">
      <c r="B8469" s="28">
        <v>43066.359027777777</v>
      </c>
      <c r="C8469" s="27">
        <f t="shared" si="134"/>
        <v>8465</v>
      </c>
      <c r="D8469" s="29">
        <v>21.3</v>
      </c>
      <c r="E8469" s="29">
        <v>21.5</v>
      </c>
    </row>
    <row r="8470" spans="2:5" x14ac:dyDescent="0.3">
      <c r="B8470" s="28">
        <v>43066.359722222223</v>
      </c>
      <c r="C8470" s="27">
        <f t="shared" si="134"/>
        <v>8466</v>
      </c>
      <c r="D8470" s="29">
        <v>21.3</v>
      </c>
      <c r="E8470" s="29">
        <v>21.6</v>
      </c>
    </row>
    <row r="8471" spans="2:5" x14ac:dyDescent="0.3">
      <c r="B8471" s="28">
        <v>43066.36041666667</v>
      </c>
      <c r="C8471" s="27">
        <f t="shared" si="134"/>
        <v>8467</v>
      </c>
      <c r="D8471" s="29">
        <v>21.4</v>
      </c>
      <c r="E8471" s="29">
        <v>21.6</v>
      </c>
    </row>
    <row r="8472" spans="2:5" x14ac:dyDescent="0.3">
      <c r="B8472" s="28">
        <v>43066.361111111109</v>
      </c>
      <c r="C8472" s="27">
        <f t="shared" si="134"/>
        <v>8468</v>
      </c>
      <c r="D8472" s="29">
        <v>21.4</v>
      </c>
      <c r="E8472" s="29">
        <v>21.6</v>
      </c>
    </row>
    <row r="8473" spans="2:5" x14ac:dyDescent="0.3">
      <c r="B8473" s="28">
        <v>43066.361805555556</v>
      </c>
      <c r="C8473" s="27">
        <f t="shared" si="134"/>
        <v>8469</v>
      </c>
      <c r="D8473" s="29">
        <v>21.4</v>
      </c>
      <c r="E8473" s="29">
        <v>21.6</v>
      </c>
    </row>
    <row r="8474" spans="2:5" x14ac:dyDescent="0.3">
      <c r="B8474" s="28">
        <v>43066.362500000003</v>
      </c>
      <c r="C8474" s="27">
        <f t="shared" si="134"/>
        <v>8470</v>
      </c>
      <c r="D8474" s="29">
        <v>21.4</v>
      </c>
      <c r="E8474" s="29">
        <v>21.6</v>
      </c>
    </row>
    <row r="8475" spans="2:5" x14ac:dyDescent="0.3">
      <c r="B8475" s="28">
        <v>43066.363194444442</v>
      </c>
      <c r="C8475" s="27">
        <f t="shared" si="134"/>
        <v>8471</v>
      </c>
      <c r="D8475" s="29">
        <v>21.5</v>
      </c>
      <c r="E8475" s="29">
        <v>21.6</v>
      </c>
    </row>
    <row r="8476" spans="2:5" x14ac:dyDescent="0.3">
      <c r="B8476" s="28">
        <v>43066.363888888889</v>
      </c>
      <c r="C8476" s="27">
        <f t="shared" si="134"/>
        <v>8472</v>
      </c>
      <c r="D8476" s="29">
        <v>21.4</v>
      </c>
      <c r="E8476" s="29">
        <v>21.7</v>
      </c>
    </row>
    <row r="8477" spans="2:5" x14ac:dyDescent="0.3">
      <c r="B8477" s="28">
        <v>43066.364583333336</v>
      </c>
      <c r="C8477" s="27">
        <f t="shared" si="134"/>
        <v>8473</v>
      </c>
      <c r="D8477" s="29">
        <v>21.4</v>
      </c>
      <c r="E8477" s="29">
        <v>21.7</v>
      </c>
    </row>
    <row r="8478" spans="2:5" x14ac:dyDescent="0.3">
      <c r="B8478" s="28">
        <v>43066.365277777775</v>
      </c>
      <c r="C8478" s="27">
        <f t="shared" si="134"/>
        <v>8474</v>
      </c>
      <c r="D8478" s="29">
        <v>21.4</v>
      </c>
      <c r="E8478" s="29">
        <v>21.7</v>
      </c>
    </row>
    <row r="8479" spans="2:5" x14ac:dyDescent="0.3">
      <c r="B8479" s="28">
        <v>43066.365972222222</v>
      </c>
      <c r="C8479" s="27">
        <f t="shared" si="134"/>
        <v>8475</v>
      </c>
      <c r="D8479" s="29">
        <v>21.4</v>
      </c>
      <c r="E8479" s="29">
        <v>21.7</v>
      </c>
    </row>
    <row r="8480" spans="2:5" x14ac:dyDescent="0.3">
      <c r="B8480" s="28">
        <v>43066.366666666669</v>
      </c>
      <c r="C8480" s="27">
        <f t="shared" si="134"/>
        <v>8476</v>
      </c>
      <c r="D8480" s="29">
        <v>21.4</v>
      </c>
      <c r="E8480" s="29">
        <v>21.7</v>
      </c>
    </row>
    <row r="8481" spans="2:5" x14ac:dyDescent="0.3">
      <c r="B8481" s="28">
        <v>43066.367361111108</v>
      </c>
      <c r="C8481" s="27">
        <f t="shared" si="134"/>
        <v>8477</v>
      </c>
      <c r="D8481" s="29">
        <v>21.4</v>
      </c>
      <c r="E8481" s="29">
        <v>21.7</v>
      </c>
    </row>
    <row r="8482" spans="2:5" x14ac:dyDescent="0.3">
      <c r="B8482" s="28">
        <v>43066.368055555555</v>
      </c>
      <c r="C8482" s="27">
        <f t="shared" si="134"/>
        <v>8478</v>
      </c>
      <c r="D8482" s="29">
        <v>21.4</v>
      </c>
      <c r="E8482" s="29">
        <v>21.7</v>
      </c>
    </row>
    <row r="8483" spans="2:5" x14ac:dyDescent="0.3">
      <c r="B8483" s="28">
        <v>43066.368750000001</v>
      </c>
      <c r="C8483" s="27">
        <f t="shared" si="134"/>
        <v>8479</v>
      </c>
      <c r="D8483" s="29">
        <v>21.5</v>
      </c>
      <c r="E8483" s="29">
        <v>21.7</v>
      </c>
    </row>
    <row r="8484" spans="2:5" x14ac:dyDescent="0.3">
      <c r="B8484" s="28">
        <v>43066.369444444441</v>
      </c>
      <c r="C8484" s="27">
        <f t="shared" si="134"/>
        <v>8480</v>
      </c>
      <c r="D8484" s="29">
        <v>21.5</v>
      </c>
      <c r="E8484" s="29">
        <v>21.8</v>
      </c>
    </row>
    <row r="8485" spans="2:5" x14ac:dyDescent="0.3">
      <c r="B8485" s="28">
        <v>43066.370138888888</v>
      </c>
      <c r="C8485" s="27">
        <f t="shared" si="134"/>
        <v>8481</v>
      </c>
      <c r="D8485" s="29">
        <v>21.5</v>
      </c>
      <c r="E8485" s="29">
        <v>21.8</v>
      </c>
    </row>
    <row r="8486" spans="2:5" x14ac:dyDescent="0.3">
      <c r="B8486" s="28">
        <v>43066.370833333334</v>
      </c>
      <c r="C8486" s="27">
        <f t="shared" si="134"/>
        <v>8482</v>
      </c>
      <c r="D8486" s="29">
        <v>21.5</v>
      </c>
      <c r="E8486" s="29">
        <v>21.8</v>
      </c>
    </row>
    <row r="8487" spans="2:5" x14ac:dyDescent="0.3">
      <c r="B8487" s="28">
        <v>43066.371527777781</v>
      </c>
      <c r="C8487" s="27">
        <f t="shared" si="134"/>
        <v>8483</v>
      </c>
      <c r="D8487" s="29">
        <v>21.5</v>
      </c>
      <c r="E8487" s="29">
        <v>21.8</v>
      </c>
    </row>
    <row r="8488" spans="2:5" x14ac:dyDescent="0.3">
      <c r="B8488" s="28">
        <v>43066.37222222222</v>
      </c>
      <c r="C8488" s="27">
        <f t="shared" si="134"/>
        <v>8484</v>
      </c>
      <c r="D8488" s="29">
        <v>21.5</v>
      </c>
      <c r="E8488" s="29">
        <v>21.8</v>
      </c>
    </row>
    <row r="8489" spans="2:5" x14ac:dyDescent="0.3">
      <c r="B8489" s="28">
        <v>43066.372916666667</v>
      </c>
      <c r="C8489" s="27">
        <f t="shared" si="134"/>
        <v>8485</v>
      </c>
      <c r="D8489" s="29">
        <v>21.5</v>
      </c>
      <c r="E8489" s="29">
        <v>21.8</v>
      </c>
    </row>
    <row r="8490" spans="2:5" x14ac:dyDescent="0.3">
      <c r="B8490" s="28">
        <v>43066.373611111114</v>
      </c>
      <c r="C8490" s="27">
        <f t="shared" si="134"/>
        <v>8486</v>
      </c>
      <c r="D8490" s="29">
        <v>21.6</v>
      </c>
      <c r="E8490" s="29">
        <v>21.8</v>
      </c>
    </row>
    <row r="8491" spans="2:5" x14ac:dyDescent="0.3">
      <c r="B8491" s="28">
        <v>43066.374305555553</v>
      </c>
      <c r="C8491" s="27">
        <f t="shared" si="134"/>
        <v>8487</v>
      </c>
      <c r="D8491" s="29">
        <v>21.6</v>
      </c>
      <c r="E8491" s="29">
        <v>21.8</v>
      </c>
    </row>
    <row r="8492" spans="2:5" x14ac:dyDescent="0.3">
      <c r="B8492" s="28">
        <v>43066.375</v>
      </c>
      <c r="C8492" s="27">
        <f t="shared" si="134"/>
        <v>8488</v>
      </c>
      <c r="D8492" s="29">
        <v>21.6</v>
      </c>
      <c r="E8492" s="29">
        <v>21.8</v>
      </c>
    </row>
    <row r="8493" spans="2:5" x14ac:dyDescent="0.3">
      <c r="B8493" s="28">
        <v>43066.375694444447</v>
      </c>
      <c r="C8493" s="27">
        <f t="shared" si="134"/>
        <v>8489</v>
      </c>
      <c r="D8493" s="29">
        <v>21.6</v>
      </c>
      <c r="E8493" s="29">
        <v>21.8</v>
      </c>
    </row>
    <row r="8494" spans="2:5" x14ac:dyDescent="0.3">
      <c r="B8494" s="28">
        <v>43066.376388888886</v>
      </c>
      <c r="C8494" s="27">
        <f t="shared" si="134"/>
        <v>8490</v>
      </c>
      <c r="D8494" s="29">
        <v>21.6</v>
      </c>
      <c r="E8494" s="29">
        <v>21.8</v>
      </c>
    </row>
    <row r="8495" spans="2:5" x14ac:dyDescent="0.3">
      <c r="B8495" s="28">
        <v>43066.377083333333</v>
      </c>
      <c r="C8495" s="27">
        <f t="shared" si="134"/>
        <v>8491</v>
      </c>
      <c r="D8495" s="29">
        <v>21.7</v>
      </c>
      <c r="E8495" s="29">
        <v>21.8</v>
      </c>
    </row>
    <row r="8496" spans="2:5" x14ac:dyDescent="0.3">
      <c r="B8496" s="28">
        <v>43066.37777777778</v>
      </c>
      <c r="C8496" s="27">
        <f t="shared" si="134"/>
        <v>8492</v>
      </c>
      <c r="D8496" s="29">
        <v>21.7</v>
      </c>
      <c r="E8496" s="29">
        <v>21.8</v>
      </c>
    </row>
    <row r="8497" spans="2:5" x14ac:dyDescent="0.3">
      <c r="B8497" s="28">
        <v>43066.378472222219</v>
      </c>
      <c r="C8497" s="27">
        <f t="shared" si="134"/>
        <v>8493</v>
      </c>
      <c r="D8497" s="29">
        <v>21.7</v>
      </c>
      <c r="E8497" s="29">
        <v>21.8</v>
      </c>
    </row>
    <row r="8498" spans="2:5" x14ac:dyDescent="0.3">
      <c r="B8498" s="28">
        <v>43066.379166666666</v>
      </c>
      <c r="C8498" s="27">
        <f t="shared" si="134"/>
        <v>8494</v>
      </c>
      <c r="D8498" s="29">
        <v>21.8</v>
      </c>
      <c r="E8498" s="29">
        <v>21.9</v>
      </c>
    </row>
    <row r="8499" spans="2:5" x14ac:dyDescent="0.3">
      <c r="B8499" s="28">
        <v>43066.379861111112</v>
      </c>
      <c r="C8499" s="27">
        <f t="shared" si="134"/>
        <v>8495</v>
      </c>
      <c r="D8499" s="29">
        <v>21.8</v>
      </c>
      <c r="E8499" s="29">
        <v>21.9</v>
      </c>
    </row>
    <row r="8500" spans="2:5" x14ac:dyDescent="0.3">
      <c r="B8500" s="28">
        <v>43066.380555555559</v>
      </c>
      <c r="C8500" s="27">
        <f t="shared" si="134"/>
        <v>8496</v>
      </c>
      <c r="D8500" s="29">
        <v>21.8</v>
      </c>
      <c r="E8500" s="29">
        <v>22</v>
      </c>
    </row>
    <row r="8501" spans="2:5" x14ac:dyDescent="0.3">
      <c r="B8501" s="28">
        <v>43066.381249999999</v>
      </c>
      <c r="C8501" s="27">
        <f t="shared" si="134"/>
        <v>8497</v>
      </c>
      <c r="D8501" s="29">
        <v>21.8</v>
      </c>
      <c r="E8501" s="29">
        <v>22</v>
      </c>
    </row>
    <row r="8502" spans="2:5" x14ac:dyDescent="0.3">
      <c r="B8502" s="28">
        <v>43066.381944444445</v>
      </c>
      <c r="C8502" s="27">
        <f t="shared" si="134"/>
        <v>8498</v>
      </c>
      <c r="D8502" s="29">
        <v>21.8</v>
      </c>
      <c r="E8502" s="29">
        <v>22</v>
      </c>
    </row>
    <row r="8503" spans="2:5" x14ac:dyDescent="0.3">
      <c r="B8503" s="28">
        <v>43066.382638888892</v>
      </c>
      <c r="C8503" s="27">
        <f t="shared" si="134"/>
        <v>8499</v>
      </c>
      <c r="D8503" s="29">
        <v>21.8</v>
      </c>
      <c r="E8503" s="29">
        <v>22</v>
      </c>
    </row>
    <row r="8504" spans="2:5" x14ac:dyDescent="0.3">
      <c r="B8504" s="28">
        <v>43066.383333333331</v>
      </c>
      <c r="C8504" s="27">
        <f t="shared" si="134"/>
        <v>8500</v>
      </c>
      <c r="D8504" s="29">
        <v>21.8</v>
      </c>
      <c r="E8504" s="29">
        <v>22</v>
      </c>
    </row>
    <row r="8505" spans="2:5" x14ac:dyDescent="0.3">
      <c r="B8505" s="28">
        <v>43066.384027777778</v>
      </c>
      <c r="C8505" s="27">
        <f t="shared" si="134"/>
        <v>8501</v>
      </c>
      <c r="D8505" s="29">
        <v>21.8</v>
      </c>
      <c r="E8505" s="29">
        <v>22</v>
      </c>
    </row>
    <row r="8506" spans="2:5" x14ac:dyDescent="0.3">
      <c r="B8506" s="28">
        <v>43066.384722222225</v>
      </c>
      <c r="C8506" s="27">
        <f t="shared" si="134"/>
        <v>8502</v>
      </c>
      <c r="D8506" s="29">
        <v>21.8</v>
      </c>
      <c r="E8506" s="29">
        <v>21.9</v>
      </c>
    </row>
    <row r="8507" spans="2:5" x14ac:dyDescent="0.3">
      <c r="B8507" s="28">
        <v>43066.385416666664</v>
      </c>
      <c r="C8507" s="27">
        <f t="shared" si="134"/>
        <v>8503</v>
      </c>
      <c r="D8507" s="29">
        <v>21.7</v>
      </c>
      <c r="E8507" s="29">
        <v>21.9</v>
      </c>
    </row>
    <row r="8508" spans="2:5" x14ac:dyDescent="0.3">
      <c r="B8508" s="28">
        <v>43066.386111111111</v>
      </c>
      <c r="C8508" s="27">
        <f t="shared" si="134"/>
        <v>8504</v>
      </c>
      <c r="D8508" s="29">
        <v>21.8</v>
      </c>
      <c r="E8508" s="29">
        <v>22</v>
      </c>
    </row>
    <row r="8509" spans="2:5" x14ac:dyDescent="0.3">
      <c r="B8509" s="28">
        <v>43066.386805555558</v>
      </c>
      <c r="C8509" s="27">
        <f t="shared" si="134"/>
        <v>8505</v>
      </c>
      <c r="D8509" s="29">
        <v>21.9</v>
      </c>
      <c r="E8509" s="29">
        <v>22</v>
      </c>
    </row>
    <row r="8510" spans="2:5" x14ac:dyDescent="0.3">
      <c r="B8510" s="28">
        <v>43066.387499999997</v>
      </c>
      <c r="C8510" s="27">
        <f t="shared" si="134"/>
        <v>8506</v>
      </c>
      <c r="D8510" s="29">
        <v>21.8</v>
      </c>
      <c r="E8510" s="29">
        <v>22</v>
      </c>
    </row>
    <row r="8511" spans="2:5" x14ac:dyDescent="0.3">
      <c r="B8511" s="28">
        <v>43066.388194444444</v>
      </c>
      <c r="C8511" s="27">
        <f t="shared" si="134"/>
        <v>8507</v>
      </c>
      <c r="D8511" s="29">
        <v>21.9</v>
      </c>
      <c r="E8511" s="29">
        <v>22.1</v>
      </c>
    </row>
    <row r="8512" spans="2:5" x14ac:dyDescent="0.3">
      <c r="B8512" s="28">
        <v>43066.388888888891</v>
      </c>
      <c r="C8512" s="27">
        <f t="shared" si="134"/>
        <v>8508</v>
      </c>
      <c r="D8512" s="29">
        <v>21.9</v>
      </c>
      <c r="E8512" s="29">
        <v>22.1</v>
      </c>
    </row>
    <row r="8513" spans="2:5" x14ac:dyDescent="0.3">
      <c r="B8513" s="28">
        <v>43066.38958333333</v>
      </c>
      <c r="C8513" s="27">
        <f t="shared" si="134"/>
        <v>8509</v>
      </c>
      <c r="D8513" s="29">
        <v>21.9</v>
      </c>
      <c r="E8513" s="29">
        <v>22.1</v>
      </c>
    </row>
    <row r="8514" spans="2:5" x14ac:dyDescent="0.3">
      <c r="B8514" s="28">
        <v>43066.390277777777</v>
      </c>
      <c r="C8514" s="27">
        <f t="shared" si="134"/>
        <v>8510</v>
      </c>
      <c r="D8514" s="29">
        <v>21.8</v>
      </c>
      <c r="E8514" s="29">
        <v>22.1</v>
      </c>
    </row>
    <row r="8515" spans="2:5" x14ac:dyDescent="0.3">
      <c r="B8515" s="28">
        <v>43066.390972222223</v>
      </c>
      <c r="C8515" s="27">
        <f t="shared" si="134"/>
        <v>8511</v>
      </c>
      <c r="D8515" s="29">
        <v>21.9</v>
      </c>
      <c r="E8515" s="29">
        <v>22.1</v>
      </c>
    </row>
    <row r="8516" spans="2:5" x14ac:dyDescent="0.3">
      <c r="B8516" s="28">
        <v>43066.39166666667</v>
      </c>
      <c r="C8516" s="27">
        <f t="shared" si="134"/>
        <v>8512</v>
      </c>
      <c r="D8516" s="29">
        <v>22</v>
      </c>
      <c r="E8516" s="29">
        <v>22.1</v>
      </c>
    </row>
    <row r="8517" spans="2:5" x14ac:dyDescent="0.3">
      <c r="B8517" s="28">
        <v>43066.392361111109</v>
      </c>
      <c r="C8517" s="27">
        <f t="shared" si="134"/>
        <v>8513</v>
      </c>
      <c r="D8517" s="29">
        <v>22.1</v>
      </c>
      <c r="E8517" s="29">
        <v>22.2</v>
      </c>
    </row>
    <row r="8518" spans="2:5" x14ac:dyDescent="0.3">
      <c r="B8518" s="28">
        <v>43066.393055555556</v>
      </c>
      <c r="C8518" s="27">
        <f t="shared" si="134"/>
        <v>8514</v>
      </c>
      <c r="D8518" s="29">
        <v>22.1</v>
      </c>
      <c r="E8518" s="29">
        <v>22.2</v>
      </c>
    </row>
    <row r="8519" spans="2:5" x14ac:dyDescent="0.3">
      <c r="B8519" s="28">
        <v>43066.393750000003</v>
      </c>
      <c r="C8519" s="27">
        <f t="shared" ref="C8519:C8582" si="135">C8518+1</f>
        <v>8515</v>
      </c>
      <c r="D8519" s="29">
        <v>22.1</v>
      </c>
      <c r="E8519" s="29">
        <v>22.2</v>
      </c>
    </row>
    <row r="8520" spans="2:5" x14ac:dyDescent="0.3">
      <c r="B8520" s="28">
        <v>43066.394444444442</v>
      </c>
      <c r="C8520" s="27">
        <f t="shared" si="135"/>
        <v>8516</v>
      </c>
      <c r="D8520" s="29">
        <v>22.1</v>
      </c>
      <c r="E8520" s="29">
        <v>22.3</v>
      </c>
    </row>
    <row r="8521" spans="2:5" x14ac:dyDescent="0.3">
      <c r="B8521" s="28">
        <v>43066.395138888889</v>
      </c>
      <c r="C8521" s="27">
        <f t="shared" si="135"/>
        <v>8517</v>
      </c>
      <c r="D8521" s="29">
        <v>22.1</v>
      </c>
      <c r="E8521" s="29">
        <v>22.3</v>
      </c>
    </row>
    <row r="8522" spans="2:5" x14ac:dyDescent="0.3">
      <c r="B8522" s="28">
        <v>43066.395833333336</v>
      </c>
      <c r="C8522" s="27">
        <f t="shared" si="135"/>
        <v>8518</v>
      </c>
      <c r="D8522" s="29">
        <v>22.1</v>
      </c>
      <c r="E8522" s="29">
        <v>22.3</v>
      </c>
    </row>
    <row r="8523" spans="2:5" x14ac:dyDescent="0.3">
      <c r="B8523" s="28">
        <v>43066.396527777775</v>
      </c>
      <c r="C8523" s="27">
        <f t="shared" si="135"/>
        <v>8519</v>
      </c>
      <c r="D8523" s="29">
        <v>22.1</v>
      </c>
      <c r="E8523" s="29">
        <v>22.3</v>
      </c>
    </row>
    <row r="8524" spans="2:5" x14ac:dyDescent="0.3">
      <c r="B8524" s="28">
        <v>43066.397222222222</v>
      </c>
      <c r="C8524" s="27">
        <f t="shared" si="135"/>
        <v>8520</v>
      </c>
      <c r="D8524" s="29">
        <v>22.1</v>
      </c>
      <c r="E8524" s="29">
        <v>22.3</v>
      </c>
    </row>
    <row r="8525" spans="2:5" x14ac:dyDescent="0.3">
      <c r="B8525" s="28">
        <v>43066.397916666669</v>
      </c>
      <c r="C8525" s="27">
        <f t="shared" si="135"/>
        <v>8521</v>
      </c>
      <c r="D8525" s="29">
        <v>22.2</v>
      </c>
      <c r="E8525" s="29">
        <v>22.3</v>
      </c>
    </row>
    <row r="8526" spans="2:5" x14ac:dyDescent="0.3">
      <c r="B8526" s="28">
        <v>43066.398611111108</v>
      </c>
      <c r="C8526" s="27">
        <f t="shared" si="135"/>
        <v>8522</v>
      </c>
      <c r="D8526" s="29">
        <v>22.2</v>
      </c>
      <c r="E8526" s="29">
        <v>22.3</v>
      </c>
    </row>
    <row r="8527" spans="2:5" x14ac:dyDescent="0.3">
      <c r="B8527" s="28">
        <v>43066.399305555555</v>
      </c>
      <c r="C8527" s="27">
        <f t="shared" si="135"/>
        <v>8523</v>
      </c>
      <c r="D8527" s="29">
        <v>22.1</v>
      </c>
      <c r="E8527" s="29">
        <v>22.3</v>
      </c>
    </row>
    <row r="8528" spans="2:5" x14ac:dyDescent="0.3">
      <c r="B8528" s="28">
        <v>43066.400000000001</v>
      </c>
      <c r="C8528" s="27">
        <f t="shared" si="135"/>
        <v>8524</v>
      </c>
      <c r="D8528" s="29">
        <v>22.2</v>
      </c>
      <c r="E8528" s="29">
        <v>22.4</v>
      </c>
    </row>
    <row r="8529" spans="2:5" x14ac:dyDescent="0.3">
      <c r="B8529" s="28">
        <v>43066.400694444441</v>
      </c>
      <c r="C8529" s="27">
        <f t="shared" si="135"/>
        <v>8525</v>
      </c>
      <c r="D8529" s="29">
        <v>22.3</v>
      </c>
      <c r="E8529" s="29">
        <v>22.4</v>
      </c>
    </row>
    <row r="8530" spans="2:5" x14ac:dyDescent="0.3">
      <c r="B8530" s="28">
        <v>43066.401388888888</v>
      </c>
      <c r="C8530" s="27">
        <f t="shared" si="135"/>
        <v>8526</v>
      </c>
      <c r="D8530" s="29">
        <v>22.4</v>
      </c>
      <c r="E8530" s="29">
        <v>22.5</v>
      </c>
    </row>
    <row r="8531" spans="2:5" x14ac:dyDescent="0.3">
      <c r="B8531" s="28">
        <v>43066.402083333334</v>
      </c>
      <c r="C8531" s="27">
        <f t="shared" si="135"/>
        <v>8527</v>
      </c>
      <c r="D8531" s="29">
        <v>22.4</v>
      </c>
      <c r="E8531" s="29">
        <v>22.5</v>
      </c>
    </row>
    <row r="8532" spans="2:5" x14ac:dyDescent="0.3">
      <c r="B8532" s="28">
        <v>43066.402777777781</v>
      </c>
      <c r="C8532" s="27">
        <f t="shared" si="135"/>
        <v>8528</v>
      </c>
      <c r="D8532" s="29">
        <v>22.3</v>
      </c>
      <c r="E8532" s="29">
        <v>22.5</v>
      </c>
    </row>
    <row r="8533" spans="2:5" x14ac:dyDescent="0.3">
      <c r="B8533" s="28">
        <v>43066.40347222222</v>
      </c>
      <c r="C8533" s="27">
        <f t="shared" si="135"/>
        <v>8529</v>
      </c>
      <c r="D8533" s="29">
        <v>22.4</v>
      </c>
      <c r="E8533" s="29">
        <v>22.6</v>
      </c>
    </row>
    <row r="8534" spans="2:5" x14ac:dyDescent="0.3">
      <c r="B8534" s="28">
        <v>43066.404166666667</v>
      </c>
      <c r="C8534" s="27">
        <f t="shared" si="135"/>
        <v>8530</v>
      </c>
      <c r="D8534" s="29">
        <v>22.5</v>
      </c>
      <c r="E8534" s="29">
        <v>22.7</v>
      </c>
    </row>
    <row r="8535" spans="2:5" x14ac:dyDescent="0.3">
      <c r="B8535" s="28">
        <v>43066.404861111114</v>
      </c>
      <c r="C8535" s="27">
        <f t="shared" si="135"/>
        <v>8531</v>
      </c>
      <c r="D8535" s="29">
        <v>22.6</v>
      </c>
      <c r="E8535" s="29">
        <v>22.7</v>
      </c>
    </row>
    <row r="8536" spans="2:5" x14ac:dyDescent="0.3">
      <c r="B8536" s="28">
        <v>43066.405555555553</v>
      </c>
      <c r="C8536" s="27">
        <f t="shared" si="135"/>
        <v>8532</v>
      </c>
      <c r="D8536" s="29">
        <v>22.6</v>
      </c>
      <c r="E8536" s="29">
        <v>22.8</v>
      </c>
    </row>
    <row r="8537" spans="2:5" x14ac:dyDescent="0.3">
      <c r="B8537" s="28">
        <v>43066.40625</v>
      </c>
      <c r="C8537" s="27">
        <f t="shared" si="135"/>
        <v>8533</v>
      </c>
      <c r="D8537" s="29">
        <v>22.8</v>
      </c>
      <c r="E8537" s="29">
        <v>22.9</v>
      </c>
    </row>
    <row r="8538" spans="2:5" x14ac:dyDescent="0.3">
      <c r="B8538" s="28">
        <v>43066.406944444447</v>
      </c>
      <c r="C8538" s="27">
        <f t="shared" si="135"/>
        <v>8534</v>
      </c>
      <c r="D8538" s="29">
        <v>22.8</v>
      </c>
      <c r="E8538" s="29">
        <v>22.9</v>
      </c>
    </row>
    <row r="8539" spans="2:5" x14ac:dyDescent="0.3">
      <c r="B8539" s="28">
        <v>43066.407638888886</v>
      </c>
      <c r="C8539" s="27">
        <f t="shared" si="135"/>
        <v>8535</v>
      </c>
      <c r="D8539" s="29">
        <v>22.8</v>
      </c>
      <c r="E8539" s="29">
        <v>22.9</v>
      </c>
    </row>
    <row r="8540" spans="2:5" x14ac:dyDescent="0.3">
      <c r="B8540" s="28">
        <v>43066.408333333333</v>
      </c>
      <c r="C8540" s="27">
        <f t="shared" si="135"/>
        <v>8536</v>
      </c>
      <c r="D8540" s="29">
        <v>22.8</v>
      </c>
      <c r="E8540" s="29">
        <v>22.9</v>
      </c>
    </row>
    <row r="8541" spans="2:5" x14ac:dyDescent="0.3">
      <c r="B8541" s="28">
        <v>43066.40902777778</v>
      </c>
      <c r="C8541" s="27">
        <f t="shared" si="135"/>
        <v>8537</v>
      </c>
      <c r="D8541" s="29">
        <v>22.8</v>
      </c>
      <c r="E8541" s="29">
        <v>22.9</v>
      </c>
    </row>
    <row r="8542" spans="2:5" x14ac:dyDescent="0.3">
      <c r="B8542" s="28">
        <v>43066.409722222219</v>
      </c>
      <c r="C8542" s="27">
        <f t="shared" si="135"/>
        <v>8538</v>
      </c>
      <c r="D8542" s="29">
        <v>22.7</v>
      </c>
      <c r="E8542" s="29">
        <v>22.9</v>
      </c>
    </row>
    <row r="8543" spans="2:5" x14ac:dyDescent="0.3">
      <c r="B8543" s="28">
        <v>43066.410416666666</v>
      </c>
      <c r="C8543" s="27">
        <f t="shared" si="135"/>
        <v>8539</v>
      </c>
      <c r="D8543" s="29">
        <v>22.6</v>
      </c>
      <c r="E8543" s="29">
        <v>22.9</v>
      </c>
    </row>
    <row r="8544" spans="2:5" x14ac:dyDescent="0.3">
      <c r="B8544" s="28">
        <v>43066.411111111112</v>
      </c>
      <c r="C8544" s="27">
        <f t="shared" si="135"/>
        <v>8540</v>
      </c>
      <c r="D8544" s="29">
        <v>22.8</v>
      </c>
      <c r="E8544" s="29">
        <v>23</v>
      </c>
    </row>
    <row r="8545" spans="2:5" x14ac:dyDescent="0.3">
      <c r="B8545" s="28">
        <v>43066.411805555559</v>
      </c>
      <c r="C8545" s="27">
        <f t="shared" si="135"/>
        <v>8541</v>
      </c>
      <c r="D8545" s="29">
        <v>22.8</v>
      </c>
      <c r="E8545" s="29">
        <v>23.1</v>
      </c>
    </row>
    <row r="8546" spans="2:5" x14ac:dyDescent="0.3">
      <c r="B8546" s="28">
        <v>43066.412499999999</v>
      </c>
      <c r="C8546" s="27">
        <f t="shared" si="135"/>
        <v>8542</v>
      </c>
      <c r="D8546" s="29">
        <v>22.8</v>
      </c>
      <c r="E8546" s="29">
        <v>23.1</v>
      </c>
    </row>
    <row r="8547" spans="2:5" x14ac:dyDescent="0.3">
      <c r="B8547" s="28">
        <v>43066.413194444445</v>
      </c>
      <c r="C8547" s="27">
        <f t="shared" si="135"/>
        <v>8543</v>
      </c>
      <c r="D8547" s="29">
        <v>22.9</v>
      </c>
      <c r="E8547" s="29">
        <v>23.2</v>
      </c>
    </row>
    <row r="8548" spans="2:5" x14ac:dyDescent="0.3">
      <c r="B8548" s="28">
        <v>43066.413888888892</v>
      </c>
      <c r="C8548" s="27">
        <f t="shared" si="135"/>
        <v>8544</v>
      </c>
      <c r="D8548" s="29">
        <v>23</v>
      </c>
      <c r="E8548" s="29">
        <v>23.2</v>
      </c>
    </row>
    <row r="8549" spans="2:5" x14ac:dyDescent="0.3">
      <c r="B8549" s="28">
        <v>43066.414583333331</v>
      </c>
      <c r="C8549" s="27">
        <f t="shared" si="135"/>
        <v>8545</v>
      </c>
      <c r="D8549" s="29">
        <v>23</v>
      </c>
      <c r="E8549" s="29">
        <v>23.3</v>
      </c>
    </row>
    <row r="8550" spans="2:5" x14ac:dyDescent="0.3">
      <c r="B8550" s="28">
        <v>43066.415277777778</v>
      </c>
      <c r="C8550" s="27">
        <f t="shared" si="135"/>
        <v>8546</v>
      </c>
      <c r="D8550" s="29">
        <v>23</v>
      </c>
      <c r="E8550" s="29">
        <v>23.2</v>
      </c>
    </row>
    <row r="8551" spans="2:5" x14ac:dyDescent="0.3">
      <c r="B8551" s="28">
        <v>43066.415972222225</v>
      </c>
      <c r="C8551" s="27">
        <f t="shared" si="135"/>
        <v>8547</v>
      </c>
      <c r="D8551" s="29">
        <v>23</v>
      </c>
      <c r="E8551" s="29">
        <v>23.2</v>
      </c>
    </row>
    <row r="8552" spans="2:5" x14ac:dyDescent="0.3">
      <c r="B8552" s="28">
        <v>43066.416666666664</v>
      </c>
      <c r="C8552" s="27">
        <f t="shared" si="135"/>
        <v>8548</v>
      </c>
      <c r="D8552" s="29">
        <v>22.9</v>
      </c>
      <c r="E8552" s="29">
        <v>23.2</v>
      </c>
    </row>
    <row r="8553" spans="2:5" x14ac:dyDescent="0.3">
      <c r="B8553" s="28">
        <v>43066.417361111111</v>
      </c>
      <c r="C8553" s="27">
        <f t="shared" si="135"/>
        <v>8549</v>
      </c>
      <c r="D8553" s="29">
        <v>23</v>
      </c>
      <c r="E8553" s="29">
        <v>23.3</v>
      </c>
    </row>
    <row r="8554" spans="2:5" x14ac:dyDescent="0.3">
      <c r="B8554" s="28">
        <v>43066.418055555558</v>
      </c>
      <c r="C8554" s="27">
        <f t="shared" si="135"/>
        <v>8550</v>
      </c>
      <c r="D8554" s="29">
        <v>23</v>
      </c>
      <c r="E8554" s="29">
        <v>23.3</v>
      </c>
    </row>
    <row r="8555" spans="2:5" x14ac:dyDescent="0.3">
      <c r="B8555" s="28">
        <v>43066.418749999997</v>
      </c>
      <c r="C8555" s="27">
        <f t="shared" si="135"/>
        <v>8551</v>
      </c>
      <c r="D8555" s="29">
        <v>23</v>
      </c>
      <c r="E8555" s="29">
        <v>23.3</v>
      </c>
    </row>
    <row r="8556" spans="2:5" x14ac:dyDescent="0.3">
      <c r="B8556" s="28">
        <v>43066.419444444444</v>
      </c>
      <c r="C8556" s="27">
        <f t="shared" si="135"/>
        <v>8552</v>
      </c>
      <c r="D8556" s="29">
        <v>23</v>
      </c>
      <c r="E8556" s="29">
        <v>23.3</v>
      </c>
    </row>
    <row r="8557" spans="2:5" x14ac:dyDescent="0.3">
      <c r="B8557" s="28">
        <v>43066.420138888891</v>
      </c>
      <c r="C8557" s="27">
        <f t="shared" si="135"/>
        <v>8553</v>
      </c>
      <c r="D8557" s="29">
        <v>23</v>
      </c>
      <c r="E8557" s="29">
        <v>23.3</v>
      </c>
    </row>
    <row r="8558" spans="2:5" x14ac:dyDescent="0.3">
      <c r="B8558" s="28">
        <v>43066.42083333333</v>
      </c>
      <c r="C8558" s="27">
        <f t="shared" si="135"/>
        <v>8554</v>
      </c>
      <c r="D8558" s="29">
        <v>23</v>
      </c>
      <c r="E8558" s="29">
        <v>23.2</v>
      </c>
    </row>
    <row r="8559" spans="2:5" x14ac:dyDescent="0.3">
      <c r="B8559" s="28">
        <v>43066.421527777777</v>
      </c>
      <c r="C8559" s="27">
        <f t="shared" si="135"/>
        <v>8555</v>
      </c>
      <c r="D8559" s="29">
        <v>22.9</v>
      </c>
      <c r="E8559" s="29">
        <v>23.2</v>
      </c>
    </row>
    <row r="8560" spans="2:5" x14ac:dyDescent="0.3">
      <c r="B8560" s="28">
        <v>43066.422222222223</v>
      </c>
      <c r="C8560" s="27">
        <f t="shared" si="135"/>
        <v>8556</v>
      </c>
      <c r="D8560" s="29">
        <v>22.9</v>
      </c>
      <c r="E8560" s="29">
        <v>23.2</v>
      </c>
    </row>
    <row r="8561" spans="2:5" x14ac:dyDescent="0.3">
      <c r="B8561" s="28">
        <v>43066.42291666667</v>
      </c>
      <c r="C8561" s="27">
        <f t="shared" si="135"/>
        <v>8557</v>
      </c>
      <c r="D8561" s="29">
        <v>22.9</v>
      </c>
      <c r="E8561" s="29">
        <v>23.2</v>
      </c>
    </row>
    <row r="8562" spans="2:5" x14ac:dyDescent="0.3">
      <c r="B8562" s="28">
        <v>43066.423611111109</v>
      </c>
      <c r="C8562" s="27">
        <f t="shared" si="135"/>
        <v>8558</v>
      </c>
      <c r="D8562" s="29">
        <v>23</v>
      </c>
      <c r="E8562" s="29">
        <v>23.2</v>
      </c>
    </row>
    <row r="8563" spans="2:5" x14ac:dyDescent="0.3">
      <c r="B8563" s="28">
        <v>43066.424305555556</v>
      </c>
      <c r="C8563" s="27">
        <f t="shared" si="135"/>
        <v>8559</v>
      </c>
      <c r="D8563" s="29">
        <v>23</v>
      </c>
      <c r="E8563" s="29">
        <v>23.2</v>
      </c>
    </row>
    <row r="8564" spans="2:5" x14ac:dyDescent="0.3">
      <c r="B8564" s="28">
        <v>43066.425000000003</v>
      </c>
      <c r="C8564" s="27">
        <f t="shared" si="135"/>
        <v>8560</v>
      </c>
      <c r="D8564" s="29">
        <v>22.9</v>
      </c>
      <c r="E8564" s="29">
        <v>23.1</v>
      </c>
    </row>
    <row r="8565" spans="2:5" x14ac:dyDescent="0.3">
      <c r="B8565" s="28">
        <v>43066.425694444442</v>
      </c>
      <c r="C8565" s="27">
        <f t="shared" si="135"/>
        <v>8561</v>
      </c>
      <c r="D8565" s="29">
        <v>22.9</v>
      </c>
      <c r="E8565" s="29">
        <v>23.1</v>
      </c>
    </row>
    <row r="8566" spans="2:5" x14ac:dyDescent="0.3">
      <c r="B8566" s="28">
        <v>43066.426388888889</v>
      </c>
      <c r="C8566" s="27">
        <f t="shared" si="135"/>
        <v>8562</v>
      </c>
      <c r="D8566" s="29">
        <v>22.9</v>
      </c>
      <c r="E8566" s="29">
        <v>23.1</v>
      </c>
    </row>
    <row r="8567" spans="2:5" x14ac:dyDescent="0.3">
      <c r="B8567" s="28">
        <v>43066.427083333336</v>
      </c>
      <c r="C8567" s="27">
        <f t="shared" si="135"/>
        <v>8563</v>
      </c>
      <c r="D8567" s="29">
        <v>23</v>
      </c>
      <c r="E8567" s="29">
        <v>23.1</v>
      </c>
    </row>
    <row r="8568" spans="2:5" x14ac:dyDescent="0.3">
      <c r="B8568" s="28">
        <v>43066.427777777775</v>
      </c>
      <c r="C8568" s="27">
        <f t="shared" si="135"/>
        <v>8564</v>
      </c>
      <c r="D8568" s="29">
        <v>22.9</v>
      </c>
      <c r="E8568" s="29">
        <v>23.1</v>
      </c>
    </row>
    <row r="8569" spans="2:5" x14ac:dyDescent="0.3">
      <c r="B8569" s="28">
        <v>43066.428472222222</v>
      </c>
      <c r="C8569" s="27">
        <f t="shared" si="135"/>
        <v>8565</v>
      </c>
      <c r="D8569" s="29">
        <v>23</v>
      </c>
      <c r="E8569" s="29">
        <v>23.1</v>
      </c>
    </row>
    <row r="8570" spans="2:5" x14ac:dyDescent="0.3">
      <c r="B8570" s="28">
        <v>43066.429166666669</v>
      </c>
      <c r="C8570" s="27">
        <f t="shared" si="135"/>
        <v>8566</v>
      </c>
      <c r="D8570" s="29">
        <v>23</v>
      </c>
      <c r="E8570" s="29">
        <v>23.1</v>
      </c>
    </row>
    <row r="8571" spans="2:5" x14ac:dyDescent="0.3">
      <c r="B8571" s="28">
        <v>43066.429861111108</v>
      </c>
      <c r="C8571" s="27">
        <f t="shared" si="135"/>
        <v>8567</v>
      </c>
      <c r="D8571" s="29">
        <v>23</v>
      </c>
      <c r="E8571" s="29">
        <v>23.2</v>
      </c>
    </row>
    <row r="8572" spans="2:5" x14ac:dyDescent="0.3">
      <c r="B8572" s="28">
        <v>43066.430555555555</v>
      </c>
      <c r="C8572" s="27">
        <f t="shared" si="135"/>
        <v>8568</v>
      </c>
      <c r="D8572" s="29">
        <v>23.1</v>
      </c>
      <c r="E8572" s="29">
        <v>23.2</v>
      </c>
    </row>
    <row r="8573" spans="2:5" x14ac:dyDescent="0.3">
      <c r="B8573" s="28">
        <v>43066.431250000001</v>
      </c>
      <c r="C8573" s="27">
        <f t="shared" si="135"/>
        <v>8569</v>
      </c>
      <c r="D8573" s="29">
        <v>23.1</v>
      </c>
      <c r="E8573" s="29">
        <v>23.3</v>
      </c>
    </row>
    <row r="8574" spans="2:5" x14ac:dyDescent="0.3">
      <c r="B8574" s="28">
        <v>43066.431944444441</v>
      </c>
      <c r="C8574" s="27">
        <f t="shared" si="135"/>
        <v>8570</v>
      </c>
      <c r="D8574" s="29">
        <v>23.2</v>
      </c>
      <c r="E8574" s="29">
        <v>23.3</v>
      </c>
    </row>
    <row r="8575" spans="2:5" x14ac:dyDescent="0.3">
      <c r="B8575" s="28">
        <v>43066.432638888888</v>
      </c>
      <c r="C8575" s="27">
        <f t="shared" si="135"/>
        <v>8571</v>
      </c>
      <c r="D8575" s="29">
        <v>23.2</v>
      </c>
      <c r="E8575" s="29">
        <v>23.4</v>
      </c>
    </row>
    <row r="8576" spans="2:5" x14ac:dyDescent="0.3">
      <c r="B8576" s="28">
        <v>43066.433333333334</v>
      </c>
      <c r="C8576" s="27">
        <f t="shared" si="135"/>
        <v>8572</v>
      </c>
      <c r="D8576" s="29">
        <v>23.2</v>
      </c>
      <c r="E8576" s="29">
        <v>23.5</v>
      </c>
    </row>
    <row r="8577" spans="2:5" x14ac:dyDescent="0.3">
      <c r="B8577" s="28">
        <v>43066.434027777781</v>
      </c>
      <c r="C8577" s="27">
        <f t="shared" si="135"/>
        <v>8573</v>
      </c>
      <c r="D8577" s="29">
        <v>23.3</v>
      </c>
      <c r="E8577" s="29">
        <v>23.5</v>
      </c>
    </row>
    <row r="8578" spans="2:5" x14ac:dyDescent="0.3">
      <c r="B8578" s="28">
        <v>43066.43472222222</v>
      </c>
      <c r="C8578" s="27">
        <f t="shared" si="135"/>
        <v>8574</v>
      </c>
      <c r="D8578" s="29">
        <v>23.3</v>
      </c>
      <c r="E8578" s="29">
        <v>23.5</v>
      </c>
    </row>
    <row r="8579" spans="2:5" x14ac:dyDescent="0.3">
      <c r="B8579" s="28">
        <v>43066.435416666667</v>
      </c>
      <c r="C8579" s="27">
        <f t="shared" si="135"/>
        <v>8575</v>
      </c>
      <c r="D8579" s="29">
        <v>23.3</v>
      </c>
      <c r="E8579" s="29">
        <v>23.5</v>
      </c>
    </row>
    <row r="8580" spans="2:5" x14ac:dyDescent="0.3">
      <c r="B8580" s="28">
        <v>43066.436111111114</v>
      </c>
      <c r="C8580" s="27">
        <f t="shared" si="135"/>
        <v>8576</v>
      </c>
      <c r="D8580" s="29">
        <v>23.2</v>
      </c>
      <c r="E8580" s="29">
        <v>23.5</v>
      </c>
    </row>
    <row r="8581" spans="2:5" x14ac:dyDescent="0.3">
      <c r="B8581" s="28">
        <v>43066.436805555553</v>
      </c>
      <c r="C8581" s="27">
        <f t="shared" si="135"/>
        <v>8577</v>
      </c>
      <c r="D8581" s="29">
        <v>23.2</v>
      </c>
      <c r="E8581" s="29">
        <v>23.5</v>
      </c>
    </row>
    <row r="8582" spans="2:5" x14ac:dyDescent="0.3">
      <c r="B8582" s="28">
        <v>43066.4375</v>
      </c>
      <c r="C8582" s="27">
        <f t="shared" si="135"/>
        <v>8578</v>
      </c>
      <c r="D8582" s="29">
        <v>23.2</v>
      </c>
      <c r="E8582" s="29">
        <v>23.5</v>
      </c>
    </row>
    <row r="8583" spans="2:5" x14ac:dyDescent="0.3">
      <c r="B8583" s="28">
        <v>43066.438194444447</v>
      </c>
      <c r="C8583" s="27">
        <f t="shared" ref="C8583:C8646" si="136">C8582+1</f>
        <v>8579</v>
      </c>
      <c r="D8583" s="29">
        <v>23.1</v>
      </c>
      <c r="E8583" s="29">
        <v>23.6</v>
      </c>
    </row>
    <row r="8584" spans="2:5" x14ac:dyDescent="0.3">
      <c r="B8584" s="28">
        <v>43066.438888888886</v>
      </c>
      <c r="C8584" s="27">
        <f t="shared" si="136"/>
        <v>8580</v>
      </c>
      <c r="D8584" s="29">
        <v>23</v>
      </c>
      <c r="E8584" s="29">
        <v>23.6</v>
      </c>
    </row>
    <row r="8585" spans="2:5" x14ac:dyDescent="0.3">
      <c r="B8585" s="28">
        <v>43066.439583333333</v>
      </c>
      <c r="C8585" s="27">
        <f t="shared" si="136"/>
        <v>8581</v>
      </c>
      <c r="D8585" s="29">
        <v>23</v>
      </c>
      <c r="E8585" s="29">
        <v>23.5</v>
      </c>
    </row>
    <row r="8586" spans="2:5" x14ac:dyDescent="0.3">
      <c r="B8586" s="28">
        <v>43066.44027777778</v>
      </c>
      <c r="C8586" s="27">
        <f t="shared" si="136"/>
        <v>8582</v>
      </c>
      <c r="D8586" s="29">
        <v>23</v>
      </c>
      <c r="E8586" s="29">
        <v>23.5</v>
      </c>
    </row>
    <row r="8587" spans="2:5" x14ac:dyDescent="0.3">
      <c r="B8587" s="28">
        <v>43066.440972222219</v>
      </c>
      <c r="C8587" s="27">
        <f t="shared" si="136"/>
        <v>8583</v>
      </c>
      <c r="D8587" s="29">
        <v>23.1</v>
      </c>
      <c r="E8587" s="29">
        <v>23.5</v>
      </c>
    </row>
    <row r="8588" spans="2:5" x14ac:dyDescent="0.3">
      <c r="B8588" s="28">
        <v>43066.441666666666</v>
      </c>
      <c r="C8588" s="27">
        <f t="shared" si="136"/>
        <v>8584</v>
      </c>
      <c r="D8588" s="29">
        <v>23.2</v>
      </c>
      <c r="E8588" s="29">
        <v>23.5</v>
      </c>
    </row>
    <row r="8589" spans="2:5" x14ac:dyDescent="0.3">
      <c r="B8589" s="28">
        <v>43066.442361111112</v>
      </c>
      <c r="C8589" s="27">
        <f t="shared" si="136"/>
        <v>8585</v>
      </c>
      <c r="D8589" s="29">
        <v>23.2</v>
      </c>
      <c r="E8589" s="29">
        <v>23.5</v>
      </c>
    </row>
    <row r="8590" spans="2:5" x14ac:dyDescent="0.3">
      <c r="B8590" s="28">
        <v>43066.443055555559</v>
      </c>
      <c r="C8590" s="27">
        <f t="shared" si="136"/>
        <v>8586</v>
      </c>
      <c r="D8590" s="29">
        <v>23.2</v>
      </c>
      <c r="E8590" s="29">
        <v>23.5</v>
      </c>
    </row>
    <row r="8591" spans="2:5" x14ac:dyDescent="0.3">
      <c r="B8591" s="28">
        <v>43066.443749999999</v>
      </c>
      <c r="C8591" s="27">
        <f t="shared" si="136"/>
        <v>8587</v>
      </c>
      <c r="D8591" s="29">
        <v>23.1</v>
      </c>
      <c r="E8591" s="29">
        <v>23.4</v>
      </c>
    </row>
    <row r="8592" spans="2:5" x14ac:dyDescent="0.3">
      <c r="B8592" s="28">
        <v>43066.444444444445</v>
      </c>
      <c r="C8592" s="27">
        <f t="shared" si="136"/>
        <v>8588</v>
      </c>
      <c r="D8592" s="29">
        <v>23.1</v>
      </c>
      <c r="E8592" s="29">
        <v>23.4</v>
      </c>
    </row>
    <row r="8593" spans="2:5" x14ac:dyDescent="0.3">
      <c r="B8593" s="28">
        <v>43066.445138888892</v>
      </c>
      <c r="C8593" s="27">
        <f t="shared" si="136"/>
        <v>8589</v>
      </c>
      <c r="D8593" s="29">
        <v>23.1</v>
      </c>
      <c r="E8593" s="29">
        <v>23.4</v>
      </c>
    </row>
    <row r="8594" spans="2:5" x14ac:dyDescent="0.3">
      <c r="B8594" s="28">
        <v>43066.445833333331</v>
      </c>
      <c r="C8594" s="27">
        <f t="shared" si="136"/>
        <v>8590</v>
      </c>
      <c r="D8594" s="29">
        <v>23.1</v>
      </c>
      <c r="E8594" s="29">
        <v>23.4</v>
      </c>
    </row>
    <row r="8595" spans="2:5" x14ac:dyDescent="0.3">
      <c r="B8595" s="28">
        <v>43066.446527777778</v>
      </c>
      <c r="C8595" s="27">
        <f t="shared" si="136"/>
        <v>8591</v>
      </c>
      <c r="D8595" s="29">
        <v>23.2</v>
      </c>
      <c r="E8595" s="29">
        <v>23.4</v>
      </c>
    </row>
    <row r="8596" spans="2:5" x14ac:dyDescent="0.3">
      <c r="B8596" s="28">
        <v>43066.447222222225</v>
      </c>
      <c r="C8596" s="27">
        <f t="shared" si="136"/>
        <v>8592</v>
      </c>
      <c r="D8596" s="29">
        <v>23.3</v>
      </c>
      <c r="E8596" s="29">
        <v>23.5</v>
      </c>
    </row>
    <row r="8597" spans="2:5" x14ac:dyDescent="0.3">
      <c r="B8597" s="28">
        <v>43066.447916666664</v>
      </c>
      <c r="C8597" s="27">
        <f t="shared" si="136"/>
        <v>8593</v>
      </c>
      <c r="D8597" s="29">
        <v>23.2</v>
      </c>
      <c r="E8597" s="29">
        <v>23.5</v>
      </c>
    </row>
    <row r="8598" spans="2:5" x14ac:dyDescent="0.3">
      <c r="B8598" s="28">
        <v>43066.448611111111</v>
      </c>
      <c r="C8598" s="27">
        <f t="shared" si="136"/>
        <v>8594</v>
      </c>
      <c r="D8598" s="29">
        <v>23.3</v>
      </c>
      <c r="E8598" s="29">
        <v>23.5</v>
      </c>
    </row>
    <row r="8599" spans="2:5" x14ac:dyDescent="0.3">
      <c r="B8599" s="28">
        <v>43066.449305555558</v>
      </c>
      <c r="C8599" s="27">
        <f t="shared" si="136"/>
        <v>8595</v>
      </c>
      <c r="D8599" s="29">
        <v>23.4</v>
      </c>
      <c r="E8599" s="29">
        <v>23.5</v>
      </c>
    </row>
    <row r="8600" spans="2:5" x14ac:dyDescent="0.3">
      <c r="B8600" s="28">
        <v>43066.45</v>
      </c>
      <c r="C8600" s="27">
        <f t="shared" si="136"/>
        <v>8596</v>
      </c>
      <c r="D8600" s="29">
        <v>23.5</v>
      </c>
      <c r="E8600" s="29">
        <v>23.6</v>
      </c>
    </row>
    <row r="8601" spans="2:5" x14ac:dyDescent="0.3">
      <c r="B8601" s="28">
        <v>43066.450694444444</v>
      </c>
      <c r="C8601" s="27">
        <f t="shared" si="136"/>
        <v>8597</v>
      </c>
      <c r="D8601" s="29">
        <v>23.4</v>
      </c>
      <c r="E8601" s="29">
        <v>23.7</v>
      </c>
    </row>
    <row r="8602" spans="2:5" x14ac:dyDescent="0.3">
      <c r="B8602" s="28">
        <v>43066.451388888891</v>
      </c>
      <c r="C8602" s="27">
        <f t="shared" si="136"/>
        <v>8598</v>
      </c>
      <c r="D8602" s="29">
        <v>23.5</v>
      </c>
      <c r="E8602" s="29">
        <v>23.7</v>
      </c>
    </row>
    <row r="8603" spans="2:5" x14ac:dyDescent="0.3">
      <c r="B8603" s="28">
        <v>43066.45208333333</v>
      </c>
      <c r="C8603" s="27">
        <f t="shared" si="136"/>
        <v>8599</v>
      </c>
      <c r="D8603" s="29">
        <v>23.4</v>
      </c>
      <c r="E8603" s="29">
        <v>23.7</v>
      </c>
    </row>
    <row r="8604" spans="2:5" x14ac:dyDescent="0.3">
      <c r="B8604" s="28">
        <v>43066.452777777777</v>
      </c>
      <c r="C8604" s="27">
        <f t="shared" si="136"/>
        <v>8600</v>
      </c>
      <c r="D8604" s="29">
        <v>23.4</v>
      </c>
      <c r="E8604" s="29">
        <v>23.7</v>
      </c>
    </row>
    <row r="8605" spans="2:5" x14ac:dyDescent="0.3">
      <c r="B8605" s="28">
        <v>43066.453472222223</v>
      </c>
      <c r="C8605" s="27">
        <f t="shared" si="136"/>
        <v>8601</v>
      </c>
      <c r="D8605" s="29">
        <v>23.4</v>
      </c>
      <c r="E8605" s="29">
        <v>23.7</v>
      </c>
    </row>
    <row r="8606" spans="2:5" x14ac:dyDescent="0.3">
      <c r="B8606" s="28">
        <v>43066.45416666667</v>
      </c>
      <c r="C8606" s="27">
        <f t="shared" si="136"/>
        <v>8602</v>
      </c>
      <c r="D8606" s="29">
        <v>23.4</v>
      </c>
      <c r="E8606" s="29">
        <v>23.6</v>
      </c>
    </row>
    <row r="8607" spans="2:5" x14ac:dyDescent="0.3">
      <c r="B8607" s="28">
        <v>43066.454861111109</v>
      </c>
      <c r="C8607" s="27">
        <f t="shared" si="136"/>
        <v>8603</v>
      </c>
      <c r="D8607" s="29">
        <v>23.3</v>
      </c>
      <c r="E8607" s="29">
        <v>23.6</v>
      </c>
    </row>
    <row r="8608" spans="2:5" x14ac:dyDescent="0.3">
      <c r="B8608" s="28">
        <v>43066.455555555556</v>
      </c>
      <c r="C8608" s="27">
        <f t="shared" si="136"/>
        <v>8604</v>
      </c>
      <c r="D8608" s="29">
        <v>23.3</v>
      </c>
      <c r="E8608" s="29">
        <v>23.6</v>
      </c>
    </row>
    <row r="8609" spans="2:5" x14ac:dyDescent="0.3">
      <c r="B8609" s="28">
        <v>43066.456250000003</v>
      </c>
      <c r="C8609" s="27">
        <f t="shared" si="136"/>
        <v>8605</v>
      </c>
      <c r="D8609" s="29">
        <v>23.3</v>
      </c>
      <c r="E8609" s="29">
        <v>23.5</v>
      </c>
    </row>
    <row r="8610" spans="2:5" x14ac:dyDescent="0.3">
      <c r="B8610" s="28">
        <v>43066.456944444442</v>
      </c>
      <c r="C8610" s="27">
        <f t="shared" si="136"/>
        <v>8606</v>
      </c>
      <c r="D8610" s="29">
        <v>23.3</v>
      </c>
      <c r="E8610" s="29">
        <v>23.5</v>
      </c>
    </row>
    <row r="8611" spans="2:5" x14ac:dyDescent="0.3">
      <c r="B8611" s="28">
        <v>43066.457638888889</v>
      </c>
      <c r="C8611" s="27">
        <f t="shared" si="136"/>
        <v>8607</v>
      </c>
      <c r="D8611" s="29">
        <v>23.3</v>
      </c>
      <c r="E8611" s="29">
        <v>23.6</v>
      </c>
    </row>
    <row r="8612" spans="2:5" x14ac:dyDescent="0.3">
      <c r="B8612" s="28">
        <v>43066.458333333336</v>
      </c>
      <c r="C8612" s="27">
        <f t="shared" si="136"/>
        <v>8608</v>
      </c>
      <c r="D8612" s="29">
        <v>23.4</v>
      </c>
      <c r="E8612" s="29">
        <v>23.6</v>
      </c>
    </row>
    <row r="8613" spans="2:5" x14ac:dyDescent="0.3">
      <c r="B8613" s="28">
        <v>43066.459027777775</v>
      </c>
      <c r="C8613" s="27">
        <f t="shared" si="136"/>
        <v>8609</v>
      </c>
      <c r="D8613" s="29">
        <v>23.6</v>
      </c>
      <c r="E8613" s="29">
        <v>23.7</v>
      </c>
    </row>
    <row r="8614" spans="2:5" x14ac:dyDescent="0.3">
      <c r="B8614" s="28">
        <v>43066.459722222222</v>
      </c>
      <c r="C8614" s="27">
        <f t="shared" si="136"/>
        <v>8610</v>
      </c>
      <c r="D8614" s="29">
        <v>23.6</v>
      </c>
      <c r="E8614" s="29">
        <v>23.8</v>
      </c>
    </row>
    <row r="8615" spans="2:5" x14ac:dyDescent="0.3">
      <c r="B8615" s="28">
        <v>43066.460416666669</v>
      </c>
      <c r="C8615" s="27">
        <f t="shared" si="136"/>
        <v>8611</v>
      </c>
      <c r="D8615" s="29">
        <v>23.6</v>
      </c>
      <c r="E8615" s="29">
        <v>23.7</v>
      </c>
    </row>
    <row r="8616" spans="2:5" x14ac:dyDescent="0.3">
      <c r="B8616" s="28">
        <v>43066.461111111108</v>
      </c>
      <c r="C8616" s="27">
        <f t="shared" si="136"/>
        <v>8612</v>
      </c>
      <c r="D8616" s="29">
        <v>23.5</v>
      </c>
      <c r="E8616" s="29">
        <v>23.7</v>
      </c>
    </row>
    <row r="8617" spans="2:5" x14ac:dyDescent="0.3">
      <c r="B8617" s="28">
        <v>43066.461805555555</v>
      </c>
      <c r="C8617" s="27">
        <f t="shared" si="136"/>
        <v>8613</v>
      </c>
      <c r="D8617" s="29">
        <v>23.4</v>
      </c>
      <c r="E8617" s="29">
        <v>23.7</v>
      </c>
    </row>
    <row r="8618" spans="2:5" x14ac:dyDescent="0.3">
      <c r="B8618" s="28">
        <v>43066.462500000001</v>
      </c>
      <c r="C8618" s="27">
        <f t="shared" si="136"/>
        <v>8614</v>
      </c>
      <c r="D8618" s="29">
        <v>23.5</v>
      </c>
      <c r="E8618" s="29">
        <v>23.7</v>
      </c>
    </row>
    <row r="8619" spans="2:5" x14ac:dyDescent="0.3">
      <c r="B8619" s="28">
        <v>43066.463194444441</v>
      </c>
      <c r="C8619" s="27">
        <f t="shared" si="136"/>
        <v>8615</v>
      </c>
      <c r="D8619" s="29">
        <v>23.5</v>
      </c>
      <c r="E8619" s="29">
        <v>23.7</v>
      </c>
    </row>
    <row r="8620" spans="2:5" x14ac:dyDescent="0.3">
      <c r="B8620" s="28">
        <v>43066.463888888888</v>
      </c>
      <c r="C8620" s="27">
        <f t="shared" si="136"/>
        <v>8616</v>
      </c>
      <c r="D8620" s="29">
        <v>23.6</v>
      </c>
      <c r="E8620" s="29">
        <v>23.8</v>
      </c>
    </row>
    <row r="8621" spans="2:5" x14ac:dyDescent="0.3">
      <c r="B8621" s="28">
        <v>43066.464583333334</v>
      </c>
      <c r="C8621" s="27">
        <f t="shared" si="136"/>
        <v>8617</v>
      </c>
      <c r="D8621" s="29">
        <v>23.7</v>
      </c>
      <c r="E8621" s="29">
        <v>24</v>
      </c>
    </row>
    <row r="8622" spans="2:5" x14ac:dyDescent="0.3">
      <c r="B8622" s="28">
        <v>43066.465277777781</v>
      </c>
      <c r="C8622" s="27">
        <f t="shared" si="136"/>
        <v>8618</v>
      </c>
      <c r="D8622" s="29">
        <v>23.7</v>
      </c>
      <c r="E8622" s="29">
        <v>24</v>
      </c>
    </row>
    <row r="8623" spans="2:5" x14ac:dyDescent="0.3">
      <c r="B8623" s="28">
        <v>43066.46597222222</v>
      </c>
      <c r="C8623" s="27">
        <f t="shared" si="136"/>
        <v>8619</v>
      </c>
      <c r="D8623" s="29">
        <v>23.7</v>
      </c>
      <c r="E8623" s="29">
        <v>24</v>
      </c>
    </row>
    <row r="8624" spans="2:5" x14ac:dyDescent="0.3">
      <c r="B8624" s="28">
        <v>43066.466666666667</v>
      </c>
      <c r="C8624" s="27">
        <f t="shared" si="136"/>
        <v>8620</v>
      </c>
      <c r="D8624" s="29">
        <v>23.7</v>
      </c>
      <c r="E8624" s="29">
        <v>24</v>
      </c>
    </row>
    <row r="8625" spans="2:5" x14ac:dyDescent="0.3">
      <c r="B8625" s="28">
        <v>43066.467361111114</v>
      </c>
      <c r="C8625" s="27">
        <f t="shared" si="136"/>
        <v>8621</v>
      </c>
      <c r="D8625" s="29">
        <v>23.7</v>
      </c>
      <c r="E8625" s="29">
        <v>24</v>
      </c>
    </row>
    <row r="8626" spans="2:5" x14ac:dyDescent="0.3">
      <c r="B8626" s="28">
        <v>43066.468055555553</v>
      </c>
      <c r="C8626" s="27">
        <f t="shared" si="136"/>
        <v>8622</v>
      </c>
      <c r="D8626" s="29">
        <v>23.7</v>
      </c>
      <c r="E8626" s="29">
        <v>24.1</v>
      </c>
    </row>
    <row r="8627" spans="2:5" x14ac:dyDescent="0.3">
      <c r="B8627" s="28">
        <v>43066.46875</v>
      </c>
      <c r="C8627" s="27">
        <f t="shared" si="136"/>
        <v>8623</v>
      </c>
      <c r="D8627" s="29">
        <v>23.9</v>
      </c>
      <c r="E8627" s="29">
        <v>24.2</v>
      </c>
    </row>
    <row r="8628" spans="2:5" x14ac:dyDescent="0.3">
      <c r="B8628" s="28">
        <v>43066.469444444447</v>
      </c>
      <c r="C8628" s="27">
        <f t="shared" si="136"/>
        <v>8624</v>
      </c>
      <c r="D8628" s="29">
        <v>24.1</v>
      </c>
      <c r="E8628" s="29">
        <v>24.3</v>
      </c>
    </row>
    <row r="8629" spans="2:5" x14ac:dyDescent="0.3">
      <c r="B8629" s="28">
        <v>43066.470138888886</v>
      </c>
      <c r="C8629" s="27">
        <f t="shared" si="136"/>
        <v>8625</v>
      </c>
      <c r="D8629" s="29">
        <v>24.2</v>
      </c>
      <c r="E8629" s="29">
        <v>24.4</v>
      </c>
    </row>
    <row r="8630" spans="2:5" x14ac:dyDescent="0.3">
      <c r="B8630" s="28">
        <v>43066.470833333333</v>
      </c>
      <c r="C8630" s="27">
        <f t="shared" si="136"/>
        <v>8626</v>
      </c>
      <c r="D8630" s="29">
        <v>24.3</v>
      </c>
      <c r="E8630" s="29">
        <v>24.4</v>
      </c>
    </row>
    <row r="8631" spans="2:5" x14ac:dyDescent="0.3">
      <c r="B8631" s="28">
        <v>43066.47152777778</v>
      </c>
      <c r="C8631" s="27">
        <f t="shared" si="136"/>
        <v>8627</v>
      </c>
      <c r="D8631" s="29">
        <v>24.3</v>
      </c>
      <c r="E8631" s="29">
        <v>24.5</v>
      </c>
    </row>
    <row r="8632" spans="2:5" x14ac:dyDescent="0.3">
      <c r="B8632" s="28">
        <v>43066.472222222219</v>
      </c>
      <c r="C8632" s="27">
        <f t="shared" si="136"/>
        <v>8628</v>
      </c>
      <c r="D8632" s="29">
        <v>24.5</v>
      </c>
      <c r="E8632" s="29">
        <v>24.7</v>
      </c>
    </row>
    <row r="8633" spans="2:5" x14ac:dyDescent="0.3">
      <c r="B8633" s="28">
        <v>43066.472916666666</v>
      </c>
      <c r="C8633" s="27">
        <f t="shared" si="136"/>
        <v>8629</v>
      </c>
      <c r="D8633" s="29">
        <v>24.7</v>
      </c>
      <c r="E8633" s="29">
        <v>24.8</v>
      </c>
    </row>
    <row r="8634" spans="2:5" x14ac:dyDescent="0.3">
      <c r="B8634" s="28">
        <v>43066.473611111112</v>
      </c>
      <c r="C8634" s="27">
        <f t="shared" si="136"/>
        <v>8630</v>
      </c>
      <c r="D8634" s="29">
        <v>24.8</v>
      </c>
      <c r="E8634" s="29">
        <v>25</v>
      </c>
    </row>
    <row r="8635" spans="2:5" x14ac:dyDescent="0.3">
      <c r="B8635" s="28">
        <v>43066.474305555559</v>
      </c>
      <c r="C8635" s="27">
        <f t="shared" si="136"/>
        <v>8631</v>
      </c>
      <c r="D8635" s="29">
        <v>24.7</v>
      </c>
      <c r="E8635" s="29">
        <v>25</v>
      </c>
    </row>
    <row r="8636" spans="2:5" x14ac:dyDescent="0.3">
      <c r="B8636" s="28">
        <v>43066.474999999999</v>
      </c>
      <c r="C8636" s="27">
        <f t="shared" si="136"/>
        <v>8632</v>
      </c>
      <c r="D8636" s="29">
        <v>24.8</v>
      </c>
      <c r="E8636" s="29">
        <v>25.1</v>
      </c>
    </row>
    <row r="8637" spans="2:5" x14ac:dyDescent="0.3">
      <c r="B8637" s="28">
        <v>43066.475694444445</v>
      </c>
      <c r="C8637" s="27">
        <f t="shared" si="136"/>
        <v>8633</v>
      </c>
      <c r="D8637" s="29">
        <v>24.8</v>
      </c>
      <c r="E8637" s="29">
        <v>25.2</v>
      </c>
    </row>
    <row r="8638" spans="2:5" x14ac:dyDescent="0.3">
      <c r="B8638" s="28">
        <v>43066.476388888892</v>
      </c>
      <c r="C8638" s="27">
        <f t="shared" si="136"/>
        <v>8634</v>
      </c>
      <c r="D8638" s="29">
        <v>24.8</v>
      </c>
      <c r="E8638" s="29">
        <v>25.2</v>
      </c>
    </row>
    <row r="8639" spans="2:5" x14ac:dyDescent="0.3">
      <c r="B8639" s="28">
        <v>43066.477083333331</v>
      </c>
      <c r="C8639" s="27">
        <f t="shared" si="136"/>
        <v>8635</v>
      </c>
      <c r="D8639" s="29">
        <v>24.8</v>
      </c>
      <c r="E8639" s="29">
        <v>25.2</v>
      </c>
    </row>
    <row r="8640" spans="2:5" x14ac:dyDescent="0.3">
      <c r="B8640" s="28">
        <v>43066.477777777778</v>
      </c>
      <c r="C8640" s="27">
        <f t="shared" si="136"/>
        <v>8636</v>
      </c>
      <c r="D8640" s="29">
        <v>24.9</v>
      </c>
      <c r="E8640" s="29">
        <v>25.2</v>
      </c>
    </row>
    <row r="8641" spans="2:5" x14ac:dyDescent="0.3">
      <c r="B8641" s="28">
        <v>43066.478472222225</v>
      </c>
      <c r="C8641" s="27">
        <f t="shared" si="136"/>
        <v>8637</v>
      </c>
      <c r="D8641" s="29">
        <v>24.8</v>
      </c>
      <c r="E8641" s="29">
        <v>25.2</v>
      </c>
    </row>
    <row r="8642" spans="2:5" x14ac:dyDescent="0.3">
      <c r="B8642" s="28">
        <v>43066.479166666664</v>
      </c>
      <c r="C8642" s="27">
        <f t="shared" si="136"/>
        <v>8638</v>
      </c>
      <c r="D8642" s="29">
        <v>25</v>
      </c>
      <c r="E8642" s="29">
        <v>25.3</v>
      </c>
    </row>
    <row r="8643" spans="2:5" x14ac:dyDescent="0.3">
      <c r="B8643" s="28">
        <v>43066.479861111111</v>
      </c>
      <c r="C8643" s="27">
        <f t="shared" si="136"/>
        <v>8639</v>
      </c>
      <c r="D8643" s="29">
        <v>25.2</v>
      </c>
      <c r="E8643" s="29">
        <v>25.5</v>
      </c>
    </row>
    <row r="8644" spans="2:5" x14ac:dyDescent="0.3">
      <c r="B8644" s="28">
        <v>43066.480555555558</v>
      </c>
      <c r="C8644" s="27">
        <f t="shared" si="136"/>
        <v>8640</v>
      </c>
      <c r="D8644" s="29">
        <v>25.5</v>
      </c>
      <c r="E8644" s="29">
        <v>25.7</v>
      </c>
    </row>
    <row r="8645" spans="2:5" x14ac:dyDescent="0.3">
      <c r="B8645" s="28">
        <v>43066.481249999997</v>
      </c>
      <c r="C8645" s="27">
        <f t="shared" si="136"/>
        <v>8641</v>
      </c>
      <c r="D8645" s="29">
        <v>25.5</v>
      </c>
      <c r="E8645" s="29">
        <v>25.7</v>
      </c>
    </row>
    <row r="8646" spans="2:5" x14ac:dyDescent="0.3">
      <c r="B8646" s="28">
        <v>43066.481944444444</v>
      </c>
      <c r="C8646" s="27">
        <f t="shared" si="136"/>
        <v>8642</v>
      </c>
      <c r="D8646" s="29">
        <v>25.2</v>
      </c>
      <c r="E8646" s="29">
        <v>25.5</v>
      </c>
    </row>
    <row r="8647" spans="2:5" x14ac:dyDescent="0.3">
      <c r="B8647" s="28">
        <v>43066.482638888891</v>
      </c>
      <c r="C8647" s="27">
        <f t="shared" ref="C8647:C8710" si="137">C8646+1</f>
        <v>8643</v>
      </c>
      <c r="D8647" s="29">
        <v>25.1</v>
      </c>
      <c r="E8647" s="29">
        <v>25.5</v>
      </c>
    </row>
    <row r="8648" spans="2:5" x14ac:dyDescent="0.3">
      <c r="B8648" s="28">
        <v>43066.48333333333</v>
      </c>
      <c r="C8648" s="27">
        <f t="shared" si="137"/>
        <v>8644</v>
      </c>
      <c r="D8648" s="29">
        <v>24.9</v>
      </c>
      <c r="E8648" s="29">
        <v>25.3</v>
      </c>
    </row>
    <row r="8649" spans="2:5" x14ac:dyDescent="0.3">
      <c r="B8649" s="28">
        <v>43066.484027777777</v>
      </c>
      <c r="C8649" s="27">
        <f t="shared" si="137"/>
        <v>8645</v>
      </c>
      <c r="D8649" s="29">
        <v>24.8</v>
      </c>
      <c r="E8649" s="29">
        <v>25.2</v>
      </c>
    </row>
    <row r="8650" spans="2:5" x14ac:dyDescent="0.3">
      <c r="B8650" s="28">
        <v>43066.484722222223</v>
      </c>
      <c r="C8650" s="27">
        <f t="shared" si="137"/>
        <v>8646</v>
      </c>
      <c r="D8650" s="29">
        <v>24.9</v>
      </c>
      <c r="E8650" s="29">
        <v>25.2</v>
      </c>
    </row>
    <row r="8651" spans="2:5" x14ac:dyDescent="0.3">
      <c r="B8651" s="28">
        <v>43066.48541666667</v>
      </c>
      <c r="C8651" s="27">
        <f t="shared" si="137"/>
        <v>8647</v>
      </c>
      <c r="D8651" s="29">
        <v>25</v>
      </c>
      <c r="E8651" s="29">
        <v>25.3</v>
      </c>
    </row>
    <row r="8652" spans="2:5" x14ac:dyDescent="0.3">
      <c r="B8652" s="28">
        <v>43066.486111111109</v>
      </c>
      <c r="C8652" s="27">
        <f t="shared" si="137"/>
        <v>8648</v>
      </c>
      <c r="D8652" s="29">
        <v>25</v>
      </c>
      <c r="E8652" s="29">
        <v>25.5</v>
      </c>
    </row>
    <row r="8653" spans="2:5" x14ac:dyDescent="0.3">
      <c r="B8653" s="28">
        <v>43066.486805555556</v>
      </c>
      <c r="C8653" s="27">
        <f t="shared" si="137"/>
        <v>8649</v>
      </c>
      <c r="D8653" s="29">
        <v>24.9</v>
      </c>
      <c r="E8653" s="29">
        <v>25.3</v>
      </c>
    </row>
    <row r="8654" spans="2:5" x14ac:dyDescent="0.3">
      <c r="B8654" s="28">
        <v>43066.487500000003</v>
      </c>
      <c r="C8654" s="27">
        <f t="shared" si="137"/>
        <v>8650</v>
      </c>
      <c r="D8654" s="29">
        <v>25</v>
      </c>
      <c r="E8654" s="29">
        <v>25.5</v>
      </c>
    </row>
    <row r="8655" spans="2:5" x14ac:dyDescent="0.3">
      <c r="B8655" s="28">
        <v>43066.488194444442</v>
      </c>
      <c r="C8655" s="27">
        <f t="shared" si="137"/>
        <v>8651</v>
      </c>
      <c r="D8655" s="29">
        <v>25</v>
      </c>
      <c r="E8655" s="29">
        <v>25.5</v>
      </c>
    </row>
    <row r="8656" spans="2:5" x14ac:dyDescent="0.3">
      <c r="B8656" s="28">
        <v>43066.488888888889</v>
      </c>
      <c r="C8656" s="27">
        <f t="shared" si="137"/>
        <v>8652</v>
      </c>
      <c r="D8656" s="29">
        <v>25</v>
      </c>
      <c r="E8656" s="29">
        <v>25.5</v>
      </c>
    </row>
    <row r="8657" spans="2:5" x14ac:dyDescent="0.3">
      <c r="B8657" s="28">
        <v>43066.489583333336</v>
      </c>
      <c r="C8657" s="27">
        <f t="shared" si="137"/>
        <v>8653</v>
      </c>
      <c r="D8657" s="29">
        <v>25.1</v>
      </c>
      <c r="E8657" s="29">
        <v>25.5</v>
      </c>
    </row>
    <row r="8658" spans="2:5" x14ac:dyDescent="0.3">
      <c r="B8658" s="28">
        <v>43066.490277777775</v>
      </c>
      <c r="C8658" s="27">
        <f t="shared" si="137"/>
        <v>8654</v>
      </c>
      <c r="D8658" s="29">
        <v>25.2</v>
      </c>
      <c r="E8658" s="29">
        <v>25.6</v>
      </c>
    </row>
    <row r="8659" spans="2:5" x14ac:dyDescent="0.3">
      <c r="B8659" s="28">
        <v>43066.490972222222</v>
      </c>
      <c r="C8659" s="27">
        <f t="shared" si="137"/>
        <v>8655</v>
      </c>
      <c r="D8659" s="29">
        <v>25.6</v>
      </c>
      <c r="E8659" s="29">
        <v>25.8</v>
      </c>
    </row>
    <row r="8660" spans="2:5" x14ac:dyDescent="0.3">
      <c r="B8660" s="28">
        <v>43066.491666666669</v>
      </c>
      <c r="C8660" s="27">
        <f t="shared" si="137"/>
        <v>8656</v>
      </c>
      <c r="D8660" s="29">
        <v>25.7</v>
      </c>
      <c r="E8660" s="29">
        <v>25.9</v>
      </c>
    </row>
    <row r="8661" spans="2:5" x14ac:dyDescent="0.3">
      <c r="B8661" s="28">
        <v>43066.492361111108</v>
      </c>
      <c r="C8661" s="27">
        <f t="shared" si="137"/>
        <v>8657</v>
      </c>
      <c r="D8661" s="29">
        <v>25.7</v>
      </c>
      <c r="E8661" s="29">
        <v>25.9</v>
      </c>
    </row>
    <row r="8662" spans="2:5" x14ac:dyDescent="0.3">
      <c r="B8662" s="28">
        <v>43066.493055555555</v>
      </c>
      <c r="C8662" s="27">
        <f t="shared" si="137"/>
        <v>8658</v>
      </c>
      <c r="D8662" s="29">
        <v>25.8</v>
      </c>
      <c r="E8662" s="29">
        <v>25.9</v>
      </c>
    </row>
    <row r="8663" spans="2:5" x14ac:dyDescent="0.3">
      <c r="B8663" s="28">
        <v>43066.493750000001</v>
      </c>
      <c r="C8663" s="27">
        <f t="shared" si="137"/>
        <v>8659</v>
      </c>
      <c r="D8663" s="29">
        <v>25.9</v>
      </c>
      <c r="E8663" s="29">
        <v>26.1</v>
      </c>
    </row>
    <row r="8664" spans="2:5" x14ac:dyDescent="0.3">
      <c r="B8664" s="28">
        <v>43066.494444444441</v>
      </c>
      <c r="C8664" s="27">
        <f t="shared" si="137"/>
        <v>8660</v>
      </c>
      <c r="D8664" s="29">
        <v>26</v>
      </c>
      <c r="E8664" s="29">
        <v>26.1</v>
      </c>
    </row>
    <row r="8665" spans="2:5" x14ac:dyDescent="0.3">
      <c r="B8665" s="28">
        <v>43066.495138888888</v>
      </c>
      <c r="C8665" s="27">
        <f t="shared" si="137"/>
        <v>8661</v>
      </c>
      <c r="D8665" s="29">
        <v>26.3</v>
      </c>
      <c r="E8665" s="29">
        <v>26.3</v>
      </c>
    </row>
    <row r="8666" spans="2:5" x14ac:dyDescent="0.3">
      <c r="B8666" s="28">
        <v>43066.495833333334</v>
      </c>
      <c r="C8666" s="27">
        <f t="shared" si="137"/>
        <v>8662</v>
      </c>
      <c r="D8666" s="29">
        <v>26.5</v>
      </c>
      <c r="E8666" s="29">
        <v>26.6</v>
      </c>
    </row>
    <row r="8667" spans="2:5" x14ac:dyDescent="0.3">
      <c r="B8667" s="28">
        <v>43066.496527777781</v>
      </c>
      <c r="C8667" s="27">
        <f t="shared" si="137"/>
        <v>8663</v>
      </c>
      <c r="D8667" s="29">
        <v>26.5</v>
      </c>
      <c r="E8667" s="29">
        <v>26.6</v>
      </c>
    </row>
    <row r="8668" spans="2:5" x14ac:dyDescent="0.3">
      <c r="B8668" s="28">
        <v>43066.49722222222</v>
      </c>
      <c r="C8668" s="27">
        <f t="shared" si="137"/>
        <v>8664</v>
      </c>
      <c r="D8668" s="29">
        <v>26.5</v>
      </c>
      <c r="E8668" s="29">
        <v>26.7</v>
      </c>
    </row>
    <row r="8669" spans="2:5" x14ac:dyDescent="0.3">
      <c r="B8669" s="28">
        <v>43066.497916666667</v>
      </c>
      <c r="C8669" s="27">
        <f t="shared" si="137"/>
        <v>8665</v>
      </c>
      <c r="D8669" s="29">
        <v>26.5</v>
      </c>
      <c r="E8669" s="29">
        <v>26.8</v>
      </c>
    </row>
    <row r="8670" spans="2:5" x14ac:dyDescent="0.3">
      <c r="B8670" s="28">
        <v>43066.498611111114</v>
      </c>
      <c r="C8670" s="27">
        <f t="shared" si="137"/>
        <v>8666</v>
      </c>
      <c r="D8670" s="29">
        <v>26.5</v>
      </c>
      <c r="E8670" s="29">
        <v>26.8</v>
      </c>
    </row>
    <row r="8671" spans="2:5" x14ac:dyDescent="0.3">
      <c r="B8671" s="28">
        <v>43066.499305555553</v>
      </c>
      <c r="C8671" s="27">
        <f t="shared" si="137"/>
        <v>8667</v>
      </c>
      <c r="D8671" s="29">
        <v>26.5</v>
      </c>
      <c r="E8671" s="29">
        <v>26.8</v>
      </c>
    </row>
    <row r="8672" spans="2:5" x14ac:dyDescent="0.3">
      <c r="B8672" s="28">
        <v>43066.5</v>
      </c>
      <c r="C8672" s="27">
        <f t="shared" si="137"/>
        <v>8668</v>
      </c>
      <c r="D8672" s="29">
        <v>26.5</v>
      </c>
      <c r="E8672" s="29">
        <v>26.9</v>
      </c>
    </row>
    <row r="8673" spans="2:5" x14ac:dyDescent="0.3">
      <c r="B8673" s="28">
        <v>43066.500694444447</v>
      </c>
      <c r="C8673" s="27">
        <f t="shared" si="137"/>
        <v>8669</v>
      </c>
      <c r="D8673" s="29">
        <v>26.5</v>
      </c>
      <c r="E8673" s="29">
        <v>26.9</v>
      </c>
    </row>
    <row r="8674" spans="2:5" x14ac:dyDescent="0.3">
      <c r="B8674" s="28">
        <v>43066.501388888886</v>
      </c>
      <c r="C8674" s="27">
        <f t="shared" si="137"/>
        <v>8670</v>
      </c>
      <c r="D8674" s="29">
        <v>26.3</v>
      </c>
      <c r="E8674" s="29">
        <v>26.8</v>
      </c>
    </row>
    <row r="8675" spans="2:5" x14ac:dyDescent="0.3">
      <c r="B8675" s="28">
        <v>43066.502083333333</v>
      </c>
      <c r="C8675" s="27">
        <f t="shared" si="137"/>
        <v>8671</v>
      </c>
      <c r="D8675" s="29">
        <v>26.2</v>
      </c>
      <c r="E8675" s="29">
        <v>26.9</v>
      </c>
    </row>
    <row r="8676" spans="2:5" x14ac:dyDescent="0.3">
      <c r="B8676" s="28">
        <v>43066.50277777778</v>
      </c>
      <c r="C8676" s="27">
        <f t="shared" si="137"/>
        <v>8672</v>
      </c>
      <c r="D8676" s="29">
        <v>26.3</v>
      </c>
      <c r="E8676" s="29">
        <v>27</v>
      </c>
    </row>
    <row r="8677" spans="2:5" x14ac:dyDescent="0.3">
      <c r="B8677" s="28">
        <v>43066.503472222219</v>
      </c>
      <c r="C8677" s="27">
        <f t="shared" si="137"/>
        <v>8673</v>
      </c>
      <c r="D8677" s="29">
        <v>26.3</v>
      </c>
      <c r="E8677" s="29">
        <v>26.9</v>
      </c>
    </row>
    <row r="8678" spans="2:5" x14ac:dyDescent="0.3">
      <c r="B8678" s="28">
        <v>43066.504166666666</v>
      </c>
      <c r="C8678" s="27">
        <f t="shared" si="137"/>
        <v>8674</v>
      </c>
      <c r="D8678" s="29">
        <v>26.5</v>
      </c>
      <c r="E8678" s="29">
        <v>27</v>
      </c>
    </row>
    <row r="8679" spans="2:5" x14ac:dyDescent="0.3">
      <c r="B8679" s="28">
        <v>43066.504861111112</v>
      </c>
      <c r="C8679" s="27">
        <f t="shared" si="137"/>
        <v>8675</v>
      </c>
      <c r="D8679" s="29">
        <v>26.3</v>
      </c>
      <c r="E8679" s="29">
        <v>26.9</v>
      </c>
    </row>
    <row r="8680" spans="2:5" x14ac:dyDescent="0.3">
      <c r="B8680" s="28">
        <v>43066.505555555559</v>
      </c>
      <c r="C8680" s="27">
        <f t="shared" si="137"/>
        <v>8676</v>
      </c>
      <c r="D8680" s="29">
        <v>26.3</v>
      </c>
      <c r="E8680" s="29">
        <v>26.9</v>
      </c>
    </row>
    <row r="8681" spans="2:5" x14ac:dyDescent="0.3">
      <c r="B8681" s="28">
        <v>43066.506249999999</v>
      </c>
      <c r="C8681" s="27">
        <f t="shared" si="137"/>
        <v>8677</v>
      </c>
      <c r="D8681" s="29">
        <v>26.3</v>
      </c>
      <c r="E8681" s="29">
        <v>26.9</v>
      </c>
    </row>
    <row r="8682" spans="2:5" x14ac:dyDescent="0.3">
      <c r="B8682" s="28">
        <v>43066.506944444445</v>
      </c>
      <c r="C8682" s="27">
        <f t="shared" si="137"/>
        <v>8678</v>
      </c>
      <c r="D8682" s="29">
        <v>26.5</v>
      </c>
      <c r="E8682" s="29">
        <v>27</v>
      </c>
    </row>
    <row r="8683" spans="2:5" x14ac:dyDescent="0.3">
      <c r="B8683" s="28">
        <v>43066.507638888892</v>
      </c>
      <c r="C8683" s="27">
        <f t="shared" si="137"/>
        <v>8679</v>
      </c>
      <c r="D8683" s="29">
        <v>26.5</v>
      </c>
      <c r="E8683" s="29">
        <v>27</v>
      </c>
    </row>
    <row r="8684" spans="2:5" x14ac:dyDescent="0.3">
      <c r="B8684" s="28">
        <v>43066.508333333331</v>
      </c>
      <c r="C8684" s="27">
        <f t="shared" si="137"/>
        <v>8680</v>
      </c>
      <c r="D8684" s="29">
        <v>26.3</v>
      </c>
      <c r="E8684" s="29">
        <v>27</v>
      </c>
    </row>
    <row r="8685" spans="2:5" x14ac:dyDescent="0.3">
      <c r="B8685" s="28">
        <v>43066.509027777778</v>
      </c>
      <c r="C8685" s="27">
        <f t="shared" si="137"/>
        <v>8681</v>
      </c>
      <c r="D8685" s="29">
        <v>26.2</v>
      </c>
      <c r="E8685" s="29">
        <v>27</v>
      </c>
    </row>
    <row r="8686" spans="2:5" x14ac:dyDescent="0.3">
      <c r="B8686" s="28">
        <v>43066.509722222225</v>
      </c>
      <c r="C8686" s="27">
        <f t="shared" si="137"/>
        <v>8682</v>
      </c>
      <c r="D8686" s="29">
        <v>26.3</v>
      </c>
      <c r="E8686" s="29">
        <v>27.1</v>
      </c>
    </row>
    <row r="8687" spans="2:5" x14ac:dyDescent="0.3">
      <c r="B8687" s="28">
        <v>43066.510416666664</v>
      </c>
      <c r="C8687" s="27">
        <f t="shared" si="137"/>
        <v>8683</v>
      </c>
      <c r="D8687" s="29">
        <v>26.6</v>
      </c>
      <c r="E8687" s="29">
        <v>27.1</v>
      </c>
    </row>
    <row r="8688" spans="2:5" x14ac:dyDescent="0.3">
      <c r="B8688" s="28">
        <v>43066.511111111111</v>
      </c>
      <c r="C8688" s="27">
        <f t="shared" si="137"/>
        <v>8684</v>
      </c>
      <c r="D8688" s="29">
        <v>26.7</v>
      </c>
      <c r="E8688" s="29">
        <v>27.1</v>
      </c>
    </row>
    <row r="8689" spans="2:5" x14ac:dyDescent="0.3">
      <c r="B8689" s="28">
        <v>43066.511805555558</v>
      </c>
      <c r="C8689" s="27">
        <f t="shared" si="137"/>
        <v>8685</v>
      </c>
      <c r="D8689" s="29">
        <v>26.7</v>
      </c>
      <c r="E8689" s="29">
        <v>27.2</v>
      </c>
    </row>
    <row r="8690" spans="2:5" x14ac:dyDescent="0.3">
      <c r="B8690" s="28">
        <v>43066.512499999997</v>
      </c>
      <c r="C8690" s="27">
        <f t="shared" si="137"/>
        <v>8686</v>
      </c>
      <c r="D8690" s="29">
        <v>26.7</v>
      </c>
      <c r="E8690" s="29">
        <v>27.3</v>
      </c>
    </row>
    <row r="8691" spans="2:5" x14ac:dyDescent="0.3">
      <c r="B8691" s="28">
        <v>43066.513194444444</v>
      </c>
      <c r="C8691" s="27">
        <f t="shared" si="137"/>
        <v>8687</v>
      </c>
      <c r="D8691" s="29">
        <v>26.8</v>
      </c>
      <c r="E8691" s="29">
        <v>27.4</v>
      </c>
    </row>
    <row r="8692" spans="2:5" x14ac:dyDescent="0.3">
      <c r="B8692" s="28">
        <v>43066.513888888891</v>
      </c>
      <c r="C8692" s="27">
        <f t="shared" si="137"/>
        <v>8688</v>
      </c>
      <c r="D8692" s="29">
        <v>27.2</v>
      </c>
      <c r="E8692" s="29">
        <v>27.6</v>
      </c>
    </row>
    <row r="8693" spans="2:5" x14ac:dyDescent="0.3">
      <c r="B8693" s="28">
        <v>43066.51458333333</v>
      </c>
      <c r="C8693" s="27">
        <f t="shared" si="137"/>
        <v>8689</v>
      </c>
      <c r="D8693" s="29">
        <v>27.4</v>
      </c>
      <c r="E8693" s="29">
        <v>27.8</v>
      </c>
    </row>
    <row r="8694" spans="2:5" x14ac:dyDescent="0.3">
      <c r="B8694" s="28">
        <v>43066.515277777777</v>
      </c>
      <c r="C8694" s="27">
        <f t="shared" si="137"/>
        <v>8690</v>
      </c>
      <c r="D8694" s="29">
        <v>27.8</v>
      </c>
      <c r="E8694" s="29">
        <v>28</v>
      </c>
    </row>
    <row r="8695" spans="2:5" x14ac:dyDescent="0.3">
      <c r="B8695" s="28">
        <v>43066.515972222223</v>
      </c>
      <c r="C8695" s="27">
        <f t="shared" si="137"/>
        <v>8691</v>
      </c>
      <c r="D8695" s="29">
        <v>28.1</v>
      </c>
      <c r="E8695" s="29">
        <v>28.1</v>
      </c>
    </row>
    <row r="8696" spans="2:5" x14ac:dyDescent="0.3">
      <c r="B8696" s="28">
        <v>43066.51666666667</v>
      </c>
      <c r="C8696" s="27">
        <f t="shared" si="137"/>
        <v>8692</v>
      </c>
      <c r="D8696" s="29">
        <v>28</v>
      </c>
      <c r="E8696" s="29">
        <v>28.3</v>
      </c>
    </row>
    <row r="8697" spans="2:5" x14ac:dyDescent="0.3">
      <c r="B8697" s="28">
        <v>43066.517361111109</v>
      </c>
      <c r="C8697" s="27">
        <f t="shared" si="137"/>
        <v>8693</v>
      </c>
      <c r="D8697" s="29">
        <v>27.9</v>
      </c>
      <c r="E8697" s="29">
        <v>28.3</v>
      </c>
    </row>
    <row r="8698" spans="2:5" x14ac:dyDescent="0.3">
      <c r="B8698" s="28">
        <v>43066.518055555556</v>
      </c>
      <c r="C8698" s="27">
        <f t="shared" si="137"/>
        <v>8694</v>
      </c>
      <c r="D8698" s="29">
        <v>27.7</v>
      </c>
      <c r="E8698" s="29">
        <v>28.3</v>
      </c>
    </row>
    <row r="8699" spans="2:5" x14ac:dyDescent="0.3">
      <c r="B8699" s="28">
        <v>43066.518750000003</v>
      </c>
      <c r="C8699" s="27">
        <f t="shared" si="137"/>
        <v>8695</v>
      </c>
      <c r="D8699" s="29">
        <v>27.8</v>
      </c>
      <c r="E8699" s="29">
        <v>28.4</v>
      </c>
    </row>
    <row r="8700" spans="2:5" x14ac:dyDescent="0.3">
      <c r="B8700" s="28">
        <v>43066.519444444442</v>
      </c>
      <c r="C8700" s="27">
        <f t="shared" si="137"/>
        <v>8696</v>
      </c>
      <c r="D8700" s="29">
        <v>27.7</v>
      </c>
      <c r="E8700" s="29">
        <v>28.4</v>
      </c>
    </row>
    <row r="8701" spans="2:5" x14ac:dyDescent="0.3">
      <c r="B8701" s="28">
        <v>43066.520138888889</v>
      </c>
      <c r="C8701" s="27">
        <f t="shared" si="137"/>
        <v>8697</v>
      </c>
      <c r="D8701" s="29">
        <v>27.7</v>
      </c>
      <c r="E8701" s="29">
        <v>28.4</v>
      </c>
    </row>
    <row r="8702" spans="2:5" x14ac:dyDescent="0.3">
      <c r="B8702" s="28">
        <v>43066.520833333336</v>
      </c>
      <c r="C8702" s="27">
        <f t="shared" si="137"/>
        <v>8698</v>
      </c>
      <c r="D8702" s="29">
        <v>28</v>
      </c>
      <c r="E8702" s="29">
        <v>28.5</v>
      </c>
    </row>
    <row r="8703" spans="2:5" x14ac:dyDescent="0.3">
      <c r="B8703" s="28">
        <v>43066.521527777775</v>
      </c>
      <c r="C8703" s="27">
        <f t="shared" si="137"/>
        <v>8699</v>
      </c>
      <c r="D8703" s="29">
        <v>28</v>
      </c>
      <c r="E8703" s="29">
        <v>28.5</v>
      </c>
    </row>
    <row r="8704" spans="2:5" x14ac:dyDescent="0.3">
      <c r="B8704" s="28">
        <v>43066.522222222222</v>
      </c>
      <c r="C8704" s="27">
        <f t="shared" si="137"/>
        <v>8700</v>
      </c>
      <c r="D8704" s="29">
        <v>27.7</v>
      </c>
      <c r="E8704" s="29">
        <v>28.5</v>
      </c>
    </row>
    <row r="8705" spans="2:5" x14ac:dyDescent="0.3">
      <c r="B8705" s="28">
        <v>43066.522916666669</v>
      </c>
      <c r="C8705" s="27">
        <f t="shared" si="137"/>
        <v>8701</v>
      </c>
      <c r="D8705" s="29">
        <v>28</v>
      </c>
      <c r="E8705" s="29">
        <v>28.6</v>
      </c>
    </row>
    <row r="8706" spans="2:5" x14ac:dyDescent="0.3">
      <c r="B8706" s="28">
        <v>43066.523611111108</v>
      </c>
      <c r="C8706" s="27">
        <f t="shared" si="137"/>
        <v>8702</v>
      </c>
      <c r="D8706" s="29">
        <v>28.4</v>
      </c>
      <c r="E8706" s="29">
        <v>28.8</v>
      </c>
    </row>
    <row r="8707" spans="2:5" x14ac:dyDescent="0.3">
      <c r="B8707" s="28">
        <v>43066.524305555555</v>
      </c>
      <c r="C8707" s="27">
        <f t="shared" si="137"/>
        <v>8703</v>
      </c>
      <c r="D8707" s="29">
        <v>28.7</v>
      </c>
      <c r="E8707" s="29">
        <v>29</v>
      </c>
    </row>
    <row r="8708" spans="2:5" x14ac:dyDescent="0.3">
      <c r="B8708" s="28">
        <v>43066.525000000001</v>
      </c>
      <c r="C8708" s="27">
        <f t="shared" si="137"/>
        <v>8704</v>
      </c>
      <c r="D8708" s="29">
        <v>28.8</v>
      </c>
      <c r="E8708" s="29">
        <v>29.1</v>
      </c>
    </row>
    <row r="8709" spans="2:5" x14ac:dyDescent="0.3">
      <c r="B8709" s="28">
        <v>43066.525694444441</v>
      </c>
      <c r="C8709" s="27">
        <f t="shared" si="137"/>
        <v>8705</v>
      </c>
      <c r="D8709" s="29">
        <v>28.5</v>
      </c>
      <c r="E8709" s="29">
        <v>29.1</v>
      </c>
    </row>
    <row r="8710" spans="2:5" x14ac:dyDescent="0.3">
      <c r="B8710" s="28">
        <v>43066.526388888888</v>
      </c>
      <c r="C8710" s="27">
        <f t="shared" si="137"/>
        <v>8706</v>
      </c>
      <c r="D8710" s="29">
        <v>28.3</v>
      </c>
      <c r="E8710" s="29">
        <v>29.1</v>
      </c>
    </row>
    <row r="8711" spans="2:5" x14ac:dyDescent="0.3">
      <c r="B8711" s="28">
        <v>43066.527083333334</v>
      </c>
      <c r="C8711" s="27">
        <f t="shared" ref="C8711:C8774" si="138">C8710+1</f>
        <v>8707</v>
      </c>
      <c r="D8711" s="29">
        <v>28.4</v>
      </c>
      <c r="E8711" s="29">
        <v>29.1</v>
      </c>
    </row>
    <row r="8712" spans="2:5" x14ac:dyDescent="0.3">
      <c r="B8712" s="28">
        <v>43066.527777777781</v>
      </c>
      <c r="C8712" s="27">
        <f t="shared" si="138"/>
        <v>8708</v>
      </c>
      <c r="D8712" s="29">
        <v>28.6</v>
      </c>
      <c r="E8712" s="29">
        <v>29.1</v>
      </c>
    </row>
    <row r="8713" spans="2:5" x14ac:dyDescent="0.3">
      <c r="B8713" s="28">
        <v>43066.52847222222</v>
      </c>
      <c r="C8713" s="27">
        <f t="shared" si="138"/>
        <v>8709</v>
      </c>
      <c r="D8713" s="29">
        <v>28.4</v>
      </c>
      <c r="E8713" s="29">
        <v>28.9</v>
      </c>
    </row>
    <row r="8714" spans="2:5" x14ac:dyDescent="0.3">
      <c r="B8714" s="28">
        <v>43066.529166666667</v>
      </c>
      <c r="C8714" s="27">
        <f t="shared" si="138"/>
        <v>8710</v>
      </c>
      <c r="D8714" s="29">
        <v>28</v>
      </c>
      <c r="E8714" s="29">
        <v>28.7</v>
      </c>
    </row>
    <row r="8715" spans="2:5" x14ac:dyDescent="0.3">
      <c r="B8715" s="28">
        <v>43066.529861111114</v>
      </c>
      <c r="C8715" s="27">
        <f t="shared" si="138"/>
        <v>8711</v>
      </c>
      <c r="D8715" s="29">
        <v>27.9</v>
      </c>
      <c r="E8715" s="29">
        <v>28.5</v>
      </c>
    </row>
    <row r="8716" spans="2:5" x14ac:dyDescent="0.3">
      <c r="B8716" s="28">
        <v>43066.530555555553</v>
      </c>
      <c r="C8716" s="27">
        <f t="shared" si="138"/>
        <v>8712</v>
      </c>
      <c r="D8716" s="29">
        <v>27.7</v>
      </c>
      <c r="E8716" s="29">
        <v>28.4</v>
      </c>
    </row>
    <row r="8717" spans="2:5" x14ac:dyDescent="0.3">
      <c r="B8717" s="28">
        <v>43066.53125</v>
      </c>
      <c r="C8717" s="27">
        <f t="shared" si="138"/>
        <v>8713</v>
      </c>
      <c r="D8717" s="29">
        <v>27.7</v>
      </c>
      <c r="E8717" s="29">
        <v>28.4</v>
      </c>
    </row>
    <row r="8718" spans="2:5" x14ac:dyDescent="0.3">
      <c r="B8718" s="28">
        <v>43066.531944444447</v>
      </c>
      <c r="C8718" s="27">
        <f t="shared" si="138"/>
        <v>8714</v>
      </c>
      <c r="D8718" s="29">
        <v>27.6</v>
      </c>
      <c r="E8718" s="29">
        <v>28.4</v>
      </c>
    </row>
    <row r="8719" spans="2:5" x14ac:dyDescent="0.3">
      <c r="B8719" s="28">
        <v>43066.532638888886</v>
      </c>
      <c r="C8719" s="27">
        <f t="shared" si="138"/>
        <v>8715</v>
      </c>
      <c r="D8719" s="29">
        <v>27.5</v>
      </c>
      <c r="E8719" s="29">
        <v>28.3</v>
      </c>
    </row>
    <row r="8720" spans="2:5" x14ac:dyDescent="0.3">
      <c r="B8720" s="28">
        <v>43066.533333333333</v>
      </c>
      <c r="C8720" s="27">
        <f t="shared" si="138"/>
        <v>8716</v>
      </c>
      <c r="D8720" s="29">
        <v>27.5</v>
      </c>
      <c r="E8720" s="29">
        <v>28.3</v>
      </c>
    </row>
    <row r="8721" spans="2:5" x14ac:dyDescent="0.3">
      <c r="B8721" s="28">
        <v>43066.53402777778</v>
      </c>
      <c r="C8721" s="27">
        <f t="shared" si="138"/>
        <v>8717</v>
      </c>
      <c r="D8721" s="29">
        <v>27.5</v>
      </c>
      <c r="E8721" s="29">
        <v>28.2</v>
      </c>
    </row>
    <row r="8722" spans="2:5" x14ac:dyDescent="0.3">
      <c r="B8722" s="28">
        <v>43066.534722222219</v>
      </c>
      <c r="C8722" s="27">
        <f t="shared" si="138"/>
        <v>8718</v>
      </c>
      <c r="D8722" s="29">
        <v>27.6</v>
      </c>
      <c r="E8722" s="29">
        <v>28.3</v>
      </c>
    </row>
    <row r="8723" spans="2:5" x14ac:dyDescent="0.3">
      <c r="B8723" s="28">
        <v>43066.535416666666</v>
      </c>
      <c r="C8723" s="27">
        <f t="shared" si="138"/>
        <v>8719</v>
      </c>
      <c r="D8723" s="29">
        <v>27.6</v>
      </c>
      <c r="E8723" s="29">
        <v>28.3</v>
      </c>
    </row>
    <row r="8724" spans="2:5" x14ac:dyDescent="0.3">
      <c r="B8724" s="28">
        <v>43066.536111111112</v>
      </c>
      <c r="C8724" s="27">
        <f t="shared" si="138"/>
        <v>8720</v>
      </c>
      <c r="D8724" s="29">
        <v>27.7</v>
      </c>
      <c r="E8724" s="29">
        <v>28.3</v>
      </c>
    </row>
    <row r="8725" spans="2:5" x14ac:dyDescent="0.3">
      <c r="B8725" s="28">
        <v>43066.536805555559</v>
      </c>
      <c r="C8725" s="27">
        <f t="shared" si="138"/>
        <v>8721</v>
      </c>
      <c r="D8725" s="29">
        <v>27.6</v>
      </c>
      <c r="E8725" s="29">
        <v>28.3</v>
      </c>
    </row>
    <row r="8726" spans="2:5" x14ac:dyDescent="0.3">
      <c r="B8726" s="28">
        <v>43066.537499999999</v>
      </c>
      <c r="C8726" s="27">
        <f t="shared" si="138"/>
        <v>8722</v>
      </c>
      <c r="D8726" s="29">
        <v>27.6</v>
      </c>
      <c r="E8726" s="29">
        <v>28.3</v>
      </c>
    </row>
    <row r="8727" spans="2:5" x14ac:dyDescent="0.3">
      <c r="B8727" s="28">
        <v>43066.538194444445</v>
      </c>
      <c r="C8727" s="27">
        <f t="shared" si="138"/>
        <v>8723</v>
      </c>
      <c r="D8727" s="29">
        <v>27.6</v>
      </c>
      <c r="E8727" s="29">
        <v>28.3</v>
      </c>
    </row>
    <row r="8728" spans="2:5" x14ac:dyDescent="0.3">
      <c r="B8728" s="28">
        <v>43066.538888888892</v>
      </c>
      <c r="C8728" s="27">
        <f t="shared" si="138"/>
        <v>8724</v>
      </c>
      <c r="D8728" s="29">
        <v>27.5</v>
      </c>
      <c r="E8728" s="29">
        <v>28.1</v>
      </c>
    </row>
    <row r="8729" spans="2:5" x14ac:dyDescent="0.3">
      <c r="B8729" s="28">
        <v>43066.539583333331</v>
      </c>
      <c r="C8729" s="27">
        <f t="shared" si="138"/>
        <v>8725</v>
      </c>
      <c r="D8729" s="29">
        <v>27.3</v>
      </c>
      <c r="E8729" s="29">
        <v>28.1</v>
      </c>
    </row>
    <row r="8730" spans="2:5" x14ac:dyDescent="0.3">
      <c r="B8730" s="28">
        <v>43066.540277777778</v>
      </c>
      <c r="C8730" s="27">
        <f t="shared" si="138"/>
        <v>8726</v>
      </c>
      <c r="D8730" s="29">
        <v>27.3</v>
      </c>
      <c r="E8730" s="29">
        <v>28</v>
      </c>
    </row>
    <row r="8731" spans="2:5" x14ac:dyDescent="0.3">
      <c r="B8731" s="28">
        <v>43066.540972222225</v>
      </c>
      <c r="C8731" s="27">
        <f t="shared" si="138"/>
        <v>8727</v>
      </c>
      <c r="D8731" s="29">
        <v>27.4</v>
      </c>
      <c r="E8731" s="29">
        <v>28</v>
      </c>
    </row>
    <row r="8732" spans="2:5" x14ac:dyDescent="0.3">
      <c r="B8732" s="28">
        <v>43066.541666666664</v>
      </c>
      <c r="C8732" s="27">
        <f t="shared" si="138"/>
        <v>8728</v>
      </c>
      <c r="D8732" s="29">
        <v>27.3</v>
      </c>
      <c r="E8732" s="29">
        <v>27.9</v>
      </c>
    </row>
    <row r="8733" spans="2:5" x14ac:dyDescent="0.3">
      <c r="B8733" s="28">
        <v>43066.542361111111</v>
      </c>
      <c r="C8733" s="27">
        <f t="shared" si="138"/>
        <v>8729</v>
      </c>
      <c r="D8733" s="29">
        <v>27.4</v>
      </c>
      <c r="E8733" s="29">
        <v>27.9</v>
      </c>
    </row>
    <row r="8734" spans="2:5" x14ac:dyDescent="0.3">
      <c r="B8734" s="28">
        <v>43066.543055555558</v>
      </c>
      <c r="C8734" s="27">
        <f t="shared" si="138"/>
        <v>8730</v>
      </c>
      <c r="D8734" s="29">
        <v>27.4</v>
      </c>
      <c r="E8734" s="29">
        <v>27.9</v>
      </c>
    </row>
    <row r="8735" spans="2:5" x14ac:dyDescent="0.3">
      <c r="B8735" s="28">
        <v>43066.543749999997</v>
      </c>
      <c r="C8735" s="27">
        <f t="shared" si="138"/>
        <v>8731</v>
      </c>
      <c r="D8735" s="29">
        <v>27.4</v>
      </c>
      <c r="E8735" s="29">
        <v>27.9</v>
      </c>
    </row>
    <row r="8736" spans="2:5" x14ac:dyDescent="0.3">
      <c r="B8736" s="28">
        <v>43066.544444444444</v>
      </c>
      <c r="C8736" s="27">
        <f t="shared" si="138"/>
        <v>8732</v>
      </c>
      <c r="D8736" s="29">
        <v>27.5</v>
      </c>
      <c r="E8736" s="29">
        <v>27.9</v>
      </c>
    </row>
    <row r="8737" spans="2:5" x14ac:dyDescent="0.3">
      <c r="B8737" s="28">
        <v>43066.545138888891</v>
      </c>
      <c r="C8737" s="27">
        <f t="shared" si="138"/>
        <v>8733</v>
      </c>
      <c r="D8737" s="29">
        <v>27.6</v>
      </c>
      <c r="E8737" s="29">
        <v>28</v>
      </c>
    </row>
    <row r="8738" spans="2:5" x14ac:dyDescent="0.3">
      <c r="B8738" s="28">
        <v>43066.54583333333</v>
      </c>
      <c r="C8738" s="27">
        <f t="shared" si="138"/>
        <v>8734</v>
      </c>
      <c r="D8738" s="29">
        <v>27.6</v>
      </c>
      <c r="E8738" s="29">
        <v>28</v>
      </c>
    </row>
    <row r="8739" spans="2:5" x14ac:dyDescent="0.3">
      <c r="B8739" s="28">
        <v>43066.546527777777</v>
      </c>
      <c r="C8739" s="27">
        <f t="shared" si="138"/>
        <v>8735</v>
      </c>
      <c r="D8739" s="29">
        <v>27.4</v>
      </c>
      <c r="E8739" s="29">
        <v>28</v>
      </c>
    </row>
    <row r="8740" spans="2:5" x14ac:dyDescent="0.3">
      <c r="B8740" s="28">
        <v>43066.547222222223</v>
      </c>
      <c r="C8740" s="27">
        <f t="shared" si="138"/>
        <v>8736</v>
      </c>
      <c r="D8740" s="29">
        <v>27.4</v>
      </c>
      <c r="E8740" s="29">
        <v>28</v>
      </c>
    </row>
    <row r="8741" spans="2:5" x14ac:dyDescent="0.3">
      <c r="B8741" s="28">
        <v>43066.54791666667</v>
      </c>
      <c r="C8741" s="27">
        <f t="shared" si="138"/>
        <v>8737</v>
      </c>
      <c r="D8741" s="29">
        <v>27.5</v>
      </c>
      <c r="E8741" s="29">
        <v>28</v>
      </c>
    </row>
    <row r="8742" spans="2:5" x14ac:dyDescent="0.3">
      <c r="B8742" s="28">
        <v>43066.548611111109</v>
      </c>
      <c r="C8742" s="27">
        <f t="shared" si="138"/>
        <v>8738</v>
      </c>
      <c r="D8742" s="29">
        <v>27.5</v>
      </c>
      <c r="E8742" s="29">
        <v>28</v>
      </c>
    </row>
    <row r="8743" spans="2:5" x14ac:dyDescent="0.3">
      <c r="B8743" s="28">
        <v>43066.549305555556</v>
      </c>
      <c r="C8743" s="27">
        <f t="shared" si="138"/>
        <v>8739</v>
      </c>
      <c r="D8743" s="29">
        <v>27.5</v>
      </c>
      <c r="E8743" s="29">
        <v>28</v>
      </c>
    </row>
    <row r="8744" spans="2:5" x14ac:dyDescent="0.3">
      <c r="B8744" s="28">
        <v>43066.55</v>
      </c>
      <c r="C8744" s="27">
        <f t="shared" si="138"/>
        <v>8740</v>
      </c>
      <c r="D8744" s="29">
        <v>27.5</v>
      </c>
      <c r="E8744" s="29">
        <v>28</v>
      </c>
    </row>
    <row r="8745" spans="2:5" x14ac:dyDescent="0.3">
      <c r="B8745" s="28">
        <v>43066.550694444442</v>
      </c>
      <c r="C8745" s="27">
        <f t="shared" si="138"/>
        <v>8741</v>
      </c>
      <c r="D8745" s="29">
        <v>27.4</v>
      </c>
      <c r="E8745" s="29">
        <v>28</v>
      </c>
    </row>
    <row r="8746" spans="2:5" x14ac:dyDescent="0.3">
      <c r="B8746" s="28">
        <v>43066.551388888889</v>
      </c>
      <c r="C8746" s="27">
        <f t="shared" si="138"/>
        <v>8742</v>
      </c>
      <c r="D8746" s="29">
        <v>27.3</v>
      </c>
      <c r="E8746" s="29">
        <v>27.9</v>
      </c>
    </row>
    <row r="8747" spans="2:5" x14ac:dyDescent="0.3">
      <c r="B8747" s="28">
        <v>43066.552083333336</v>
      </c>
      <c r="C8747" s="27">
        <f t="shared" si="138"/>
        <v>8743</v>
      </c>
      <c r="D8747" s="29">
        <v>27.4</v>
      </c>
      <c r="E8747" s="29">
        <v>27.9</v>
      </c>
    </row>
    <row r="8748" spans="2:5" x14ac:dyDescent="0.3">
      <c r="B8748" s="28">
        <v>43066.552777777775</v>
      </c>
      <c r="C8748" s="27">
        <f t="shared" si="138"/>
        <v>8744</v>
      </c>
      <c r="D8748" s="29">
        <v>27.5</v>
      </c>
      <c r="E8748" s="29">
        <v>27.9</v>
      </c>
    </row>
    <row r="8749" spans="2:5" x14ac:dyDescent="0.3">
      <c r="B8749" s="28">
        <v>43066.553472222222</v>
      </c>
      <c r="C8749" s="27">
        <f t="shared" si="138"/>
        <v>8745</v>
      </c>
      <c r="D8749" s="29">
        <v>27.4</v>
      </c>
      <c r="E8749" s="29">
        <v>27.9</v>
      </c>
    </row>
    <row r="8750" spans="2:5" x14ac:dyDescent="0.3">
      <c r="B8750" s="28">
        <v>43066.554166666669</v>
      </c>
      <c r="C8750" s="27">
        <f t="shared" si="138"/>
        <v>8746</v>
      </c>
      <c r="D8750" s="29">
        <v>27.5</v>
      </c>
      <c r="E8750" s="29">
        <v>28</v>
      </c>
    </row>
    <row r="8751" spans="2:5" x14ac:dyDescent="0.3">
      <c r="B8751" s="28">
        <v>43066.554861111108</v>
      </c>
      <c r="C8751" s="27">
        <f t="shared" si="138"/>
        <v>8747</v>
      </c>
      <c r="D8751" s="29">
        <v>27.6</v>
      </c>
      <c r="E8751" s="29">
        <v>27.9</v>
      </c>
    </row>
    <row r="8752" spans="2:5" x14ac:dyDescent="0.3">
      <c r="B8752" s="28">
        <v>43066.555555555555</v>
      </c>
      <c r="C8752" s="27">
        <f t="shared" si="138"/>
        <v>8748</v>
      </c>
      <c r="D8752" s="29">
        <v>27.6</v>
      </c>
      <c r="E8752" s="29">
        <v>28</v>
      </c>
    </row>
    <row r="8753" spans="2:5" x14ac:dyDescent="0.3">
      <c r="B8753" s="28">
        <v>43066.556250000001</v>
      </c>
      <c r="C8753" s="27">
        <f t="shared" si="138"/>
        <v>8749</v>
      </c>
      <c r="D8753" s="29">
        <v>27.6</v>
      </c>
      <c r="E8753" s="29">
        <v>28</v>
      </c>
    </row>
    <row r="8754" spans="2:5" x14ac:dyDescent="0.3">
      <c r="B8754" s="28">
        <v>43066.556944444441</v>
      </c>
      <c r="C8754" s="27">
        <f t="shared" si="138"/>
        <v>8750</v>
      </c>
      <c r="D8754" s="29">
        <v>27.6</v>
      </c>
      <c r="E8754" s="29">
        <v>28.1</v>
      </c>
    </row>
    <row r="8755" spans="2:5" x14ac:dyDescent="0.3">
      <c r="B8755" s="28">
        <v>43066.557638888888</v>
      </c>
      <c r="C8755" s="27">
        <f t="shared" si="138"/>
        <v>8751</v>
      </c>
      <c r="D8755" s="29">
        <v>27.5</v>
      </c>
      <c r="E8755" s="29">
        <v>28.1</v>
      </c>
    </row>
    <row r="8756" spans="2:5" x14ac:dyDescent="0.3">
      <c r="B8756" s="28">
        <v>43066.558333333334</v>
      </c>
      <c r="C8756" s="27">
        <f t="shared" si="138"/>
        <v>8752</v>
      </c>
      <c r="D8756" s="29">
        <v>27.5</v>
      </c>
      <c r="E8756" s="29">
        <v>28.1</v>
      </c>
    </row>
    <row r="8757" spans="2:5" x14ac:dyDescent="0.3">
      <c r="B8757" s="28">
        <v>43066.559027777781</v>
      </c>
      <c r="C8757" s="27">
        <f t="shared" si="138"/>
        <v>8753</v>
      </c>
      <c r="D8757" s="29">
        <v>27.5</v>
      </c>
      <c r="E8757" s="29">
        <v>28.1</v>
      </c>
    </row>
    <row r="8758" spans="2:5" x14ac:dyDescent="0.3">
      <c r="B8758" s="28">
        <v>43066.55972222222</v>
      </c>
      <c r="C8758" s="27">
        <f t="shared" si="138"/>
        <v>8754</v>
      </c>
      <c r="D8758" s="29">
        <v>27.5</v>
      </c>
      <c r="E8758" s="29">
        <v>28.1</v>
      </c>
    </row>
    <row r="8759" spans="2:5" x14ac:dyDescent="0.3">
      <c r="B8759" s="28">
        <v>43066.560416666667</v>
      </c>
      <c r="C8759" s="27">
        <f t="shared" si="138"/>
        <v>8755</v>
      </c>
      <c r="D8759" s="29">
        <v>27.5</v>
      </c>
      <c r="E8759" s="29">
        <v>28.1</v>
      </c>
    </row>
    <row r="8760" spans="2:5" x14ac:dyDescent="0.3">
      <c r="B8760" s="28">
        <v>43066.561111111114</v>
      </c>
      <c r="C8760" s="27">
        <f t="shared" si="138"/>
        <v>8756</v>
      </c>
      <c r="D8760" s="29">
        <v>27.2</v>
      </c>
      <c r="E8760" s="29">
        <v>28</v>
      </c>
    </row>
    <row r="8761" spans="2:5" x14ac:dyDescent="0.3">
      <c r="B8761" s="28">
        <v>43066.561805555553</v>
      </c>
      <c r="C8761" s="27">
        <f t="shared" si="138"/>
        <v>8757</v>
      </c>
      <c r="D8761" s="29">
        <v>27.2</v>
      </c>
      <c r="E8761" s="29">
        <v>28</v>
      </c>
    </row>
    <row r="8762" spans="2:5" x14ac:dyDescent="0.3">
      <c r="B8762" s="28">
        <v>43066.5625</v>
      </c>
      <c r="C8762" s="27">
        <f t="shared" si="138"/>
        <v>8758</v>
      </c>
      <c r="D8762" s="29">
        <v>27.1</v>
      </c>
      <c r="E8762" s="29">
        <v>27.9</v>
      </c>
    </row>
    <row r="8763" spans="2:5" x14ac:dyDescent="0.3">
      <c r="B8763" s="28">
        <v>43066.563194444447</v>
      </c>
      <c r="C8763" s="27">
        <f t="shared" si="138"/>
        <v>8759</v>
      </c>
      <c r="D8763" s="29">
        <v>27.1</v>
      </c>
      <c r="E8763" s="29">
        <v>27.9</v>
      </c>
    </row>
    <row r="8764" spans="2:5" x14ac:dyDescent="0.3">
      <c r="B8764" s="28">
        <v>43066.563888888886</v>
      </c>
      <c r="C8764" s="27">
        <f t="shared" si="138"/>
        <v>8760</v>
      </c>
      <c r="D8764" s="29">
        <v>27.1</v>
      </c>
      <c r="E8764" s="29">
        <v>27.8</v>
      </c>
    </row>
    <row r="8765" spans="2:5" x14ac:dyDescent="0.3">
      <c r="B8765" s="28">
        <v>43066.564583333333</v>
      </c>
      <c r="C8765" s="27">
        <f t="shared" si="138"/>
        <v>8761</v>
      </c>
      <c r="D8765" s="29">
        <v>27</v>
      </c>
      <c r="E8765" s="29">
        <v>27.8</v>
      </c>
    </row>
    <row r="8766" spans="2:5" x14ac:dyDescent="0.3">
      <c r="B8766" s="28">
        <v>43066.56527777778</v>
      </c>
      <c r="C8766" s="27">
        <f t="shared" si="138"/>
        <v>8762</v>
      </c>
      <c r="D8766" s="29">
        <v>27.1</v>
      </c>
      <c r="E8766" s="29">
        <v>27.8</v>
      </c>
    </row>
    <row r="8767" spans="2:5" x14ac:dyDescent="0.3">
      <c r="B8767" s="28">
        <v>43066.565972222219</v>
      </c>
      <c r="C8767" s="27">
        <f t="shared" si="138"/>
        <v>8763</v>
      </c>
      <c r="D8767" s="29">
        <v>27.2</v>
      </c>
      <c r="E8767" s="29">
        <v>27.8</v>
      </c>
    </row>
    <row r="8768" spans="2:5" x14ac:dyDescent="0.3">
      <c r="B8768" s="28">
        <v>43066.566666666666</v>
      </c>
      <c r="C8768" s="27">
        <f t="shared" si="138"/>
        <v>8764</v>
      </c>
      <c r="D8768" s="29">
        <v>27.4</v>
      </c>
      <c r="E8768" s="29">
        <v>27.9</v>
      </c>
    </row>
    <row r="8769" spans="2:5" x14ac:dyDescent="0.3">
      <c r="B8769" s="28">
        <v>43066.567361111112</v>
      </c>
      <c r="C8769" s="27">
        <f t="shared" si="138"/>
        <v>8765</v>
      </c>
      <c r="D8769" s="29">
        <v>27.6</v>
      </c>
      <c r="E8769" s="29">
        <v>27.9</v>
      </c>
    </row>
    <row r="8770" spans="2:5" x14ac:dyDescent="0.3">
      <c r="B8770" s="28">
        <v>43066.568055555559</v>
      </c>
      <c r="C8770" s="27">
        <f t="shared" si="138"/>
        <v>8766</v>
      </c>
      <c r="D8770" s="29">
        <v>27.7</v>
      </c>
      <c r="E8770" s="29">
        <v>28</v>
      </c>
    </row>
    <row r="8771" spans="2:5" x14ac:dyDescent="0.3">
      <c r="B8771" s="28">
        <v>43066.568749999999</v>
      </c>
      <c r="C8771" s="27">
        <f t="shared" si="138"/>
        <v>8767</v>
      </c>
      <c r="D8771" s="29">
        <v>27.8</v>
      </c>
      <c r="E8771" s="29">
        <v>28.1</v>
      </c>
    </row>
    <row r="8772" spans="2:5" x14ac:dyDescent="0.3">
      <c r="B8772" s="28">
        <v>43066.569444444445</v>
      </c>
      <c r="C8772" s="27">
        <f t="shared" si="138"/>
        <v>8768</v>
      </c>
      <c r="D8772" s="29">
        <v>27.8</v>
      </c>
      <c r="E8772" s="29">
        <v>28.2</v>
      </c>
    </row>
    <row r="8773" spans="2:5" x14ac:dyDescent="0.3">
      <c r="B8773" s="28">
        <v>43066.570138888892</v>
      </c>
      <c r="C8773" s="27">
        <f t="shared" si="138"/>
        <v>8769</v>
      </c>
      <c r="D8773" s="29">
        <v>27.9</v>
      </c>
      <c r="E8773" s="29">
        <v>28.3</v>
      </c>
    </row>
    <row r="8774" spans="2:5" x14ac:dyDescent="0.3">
      <c r="B8774" s="28">
        <v>43066.570833333331</v>
      </c>
      <c r="C8774" s="27">
        <f t="shared" si="138"/>
        <v>8770</v>
      </c>
      <c r="D8774" s="29">
        <v>27.9</v>
      </c>
      <c r="E8774" s="29">
        <v>28.4</v>
      </c>
    </row>
    <row r="8775" spans="2:5" x14ac:dyDescent="0.3">
      <c r="B8775" s="28">
        <v>43066.571527777778</v>
      </c>
      <c r="C8775" s="27">
        <f t="shared" ref="C8775:C8838" si="139">C8774+1</f>
        <v>8771</v>
      </c>
      <c r="D8775" s="29">
        <v>28.1</v>
      </c>
      <c r="E8775" s="29">
        <v>28.5</v>
      </c>
    </row>
    <row r="8776" spans="2:5" x14ac:dyDescent="0.3">
      <c r="B8776" s="28">
        <v>43066.572222222225</v>
      </c>
      <c r="C8776" s="27">
        <f t="shared" si="139"/>
        <v>8772</v>
      </c>
      <c r="D8776" s="29">
        <v>28.3</v>
      </c>
      <c r="E8776" s="29">
        <v>28.6</v>
      </c>
    </row>
    <row r="8777" spans="2:5" x14ac:dyDescent="0.3">
      <c r="B8777" s="28">
        <v>43066.572916666664</v>
      </c>
      <c r="C8777" s="27">
        <f t="shared" si="139"/>
        <v>8773</v>
      </c>
      <c r="D8777" s="29">
        <v>28.4</v>
      </c>
      <c r="E8777" s="29">
        <v>28.7</v>
      </c>
    </row>
    <row r="8778" spans="2:5" x14ac:dyDescent="0.3">
      <c r="B8778" s="28">
        <v>43066.573611111111</v>
      </c>
      <c r="C8778" s="27">
        <f t="shared" si="139"/>
        <v>8774</v>
      </c>
      <c r="D8778" s="29">
        <v>28.6</v>
      </c>
      <c r="E8778" s="29">
        <v>28.9</v>
      </c>
    </row>
    <row r="8779" spans="2:5" x14ac:dyDescent="0.3">
      <c r="B8779" s="28">
        <v>43066.574305555558</v>
      </c>
      <c r="C8779" s="27">
        <f t="shared" si="139"/>
        <v>8775</v>
      </c>
      <c r="D8779" s="29">
        <v>28.5</v>
      </c>
      <c r="E8779" s="29">
        <v>29</v>
      </c>
    </row>
    <row r="8780" spans="2:5" x14ac:dyDescent="0.3">
      <c r="B8780" s="28">
        <v>43066.574999999997</v>
      </c>
      <c r="C8780" s="27">
        <f t="shared" si="139"/>
        <v>8776</v>
      </c>
      <c r="D8780" s="29">
        <v>28.5</v>
      </c>
      <c r="E8780" s="29">
        <v>29</v>
      </c>
    </row>
    <row r="8781" spans="2:5" x14ac:dyDescent="0.3">
      <c r="B8781" s="28">
        <v>43066.575694444444</v>
      </c>
      <c r="C8781" s="27">
        <f t="shared" si="139"/>
        <v>8777</v>
      </c>
      <c r="D8781" s="29">
        <v>28.4</v>
      </c>
      <c r="E8781" s="29">
        <v>29</v>
      </c>
    </row>
    <row r="8782" spans="2:5" x14ac:dyDescent="0.3">
      <c r="B8782" s="28">
        <v>43066.576388888891</v>
      </c>
      <c r="C8782" s="27">
        <f t="shared" si="139"/>
        <v>8778</v>
      </c>
      <c r="D8782" s="29">
        <v>28.5</v>
      </c>
      <c r="E8782" s="29">
        <v>29</v>
      </c>
    </row>
    <row r="8783" spans="2:5" x14ac:dyDescent="0.3">
      <c r="B8783" s="28">
        <v>43066.57708333333</v>
      </c>
      <c r="C8783" s="27">
        <f t="shared" si="139"/>
        <v>8779</v>
      </c>
      <c r="D8783" s="29">
        <v>28.4</v>
      </c>
      <c r="E8783" s="29">
        <v>29.1</v>
      </c>
    </row>
    <row r="8784" spans="2:5" x14ac:dyDescent="0.3">
      <c r="B8784" s="28">
        <v>43066.577777777777</v>
      </c>
      <c r="C8784" s="27">
        <f t="shared" si="139"/>
        <v>8780</v>
      </c>
      <c r="D8784" s="29">
        <v>28.3</v>
      </c>
      <c r="E8784" s="29">
        <v>29.1</v>
      </c>
    </row>
    <row r="8785" spans="2:5" x14ac:dyDescent="0.3">
      <c r="B8785" s="28">
        <v>43066.578472222223</v>
      </c>
      <c r="C8785" s="27">
        <f t="shared" si="139"/>
        <v>8781</v>
      </c>
      <c r="D8785" s="29">
        <v>28</v>
      </c>
      <c r="E8785" s="29">
        <v>28.9</v>
      </c>
    </row>
    <row r="8786" spans="2:5" x14ac:dyDescent="0.3">
      <c r="B8786" s="28">
        <v>43066.57916666667</v>
      </c>
      <c r="C8786" s="27">
        <f t="shared" si="139"/>
        <v>8782</v>
      </c>
      <c r="D8786" s="29">
        <v>27.9</v>
      </c>
      <c r="E8786" s="29">
        <v>28.9</v>
      </c>
    </row>
    <row r="8787" spans="2:5" x14ac:dyDescent="0.3">
      <c r="B8787" s="28">
        <v>43066.579861111109</v>
      </c>
      <c r="C8787" s="27">
        <f t="shared" si="139"/>
        <v>8783</v>
      </c>
      <c r="D8787" s="29">
        <v>27.8</v>
      </c>
      <c r="E8787" s="29">
        <v>28.7</v>
      </c>
    </row>
    <row r="8788" spans="2:5" x14ac:dyDescent="0.3">
      <c r="B8788" s="28">
        <v>43066.580555555556</v>
      </c>
      <c r="C8788" s="27">
        <f t="shared" si="139"/>
        <v>8784</v>
      </c>
      <c r="D8788" s="29">
        <v>27.7</v>
      </c>
      <c r="E8788" s="29">
        <v>28.6</v>
      </c>
    </row>
    <row r="8789" spans="2:5" x14ac:dyDescent="0.3">
      <c r="B8789" s="28">
        <v>43066.581250000003</v>
      </c>
      <c r="C8789" s="27">
        <f t="shared" si="139"/>
        <v>8785</v>
      </c>
      <c r="D8789" s="29">
        <v>27.8</v>
      </c>
      <c r="E8789" s="29">
        <v>28.6</v>
      </c>
    </row>
    <row r="8790" spans="2:5" x14ac:dyDescent="0.3">
      <c r="B8790" s="28">
        <v>43066.581944444442</v>
      </c>
      <c r="C8790" s="27">
        <f t="shared" si="139"/>
        <v>8786</v>
      </c>
      <c r="D8790" s="29">
        <v>27.6</v>
      </c>
      <c r="E8790" s="29">
        <v>28.5</v>
      </c>
    </row>
    <row r="8791" spans="2:5" x14ac:dyDescent="0.3">
      <c r="B8791" s="28">
        <v>43066.582638888889</v>
      </c>
      <c r="C8791" s="27">
        <f t="shared" si="139"/>
        <v>8787</v>
      </c>
      <c r="D8791" s="29">
        <v>27.5</v>
      </c>
      <c r="E8791" s="29">
        <v>28.4</v>
      </c>
    </row>
    <row r="8792" spans="2:5" x14ac:dyDescent="0.3">
      <c r="B8792" s="28">
        <v>43066.583333333336</v>
      </c>
      <c r="C8792" s="27">
        <f t="shared" si="139"/>
        <v>8788</v>
      </c>
      <c r="D8792" s="29">
        <v>27.5</v>
      </c>
      <c r="E8792" s="29">
        <v>28.4</v>
      </c>
    </row>
    <row r="8793" spans="2:5" x14ac:dyDescent="0.3">
      <c r="B8793" s="28">
        <v>43066.584027777775</v>
      </c>
      <c r="C8793" s="27">
        <f t="shared" si="139"/>
        <v>8789</v>
      </c>
      <c r="D8793" s="29">
        <v>27.4</v>
      </c>
      <c r="E8793" s="29">
        <v>28.3</v>
      </c>
    </row>
    <row r="8794" spans="2:5" x14ac:dyDescent="0.3">
      <c r="B8794" s="28">
        <v>43066.584722222222</v>
      </c>
      <c r="C8794" s="27">
        <f t="shared" si="139"/>
        <v>8790</v>
      </c>
      <c r="D8794" s="29">
        <v>27.2</v>
      </c>
      <c r="E8794" s="29">
        <v>28.1</v>
      </c>
    </row>
    <row r="8795" spans="2:5" x14ac:dyDescent="0.3">
      <c r="B8795" s="28">
        <v>43066.585416666669</v>
      </c>
      <c r="C8795" s="27">
        <f t="shared" si="139"/>
        <v>8791</v>
      </c>
      <c r="D8795" s="29">
        <v>27.1</v>
      </c>
      <c r="E8795" s="29">
        <v>28</v>
      </c>
    </row>
    <row r="8796" spans="2:5" x14ac:dyDescent="0.3">
      <c r="B8796" s="28">
        <v>43066.586111111108</v>
      </c>
      <c r="C8796" s="27">
        <f t="shared" si="139"/>
        <v>8792</v>
      </c>
      <c r="D8796" s="29">
        <v>27.1</v>
      </c>
      <c r="E8796" s="29">
        <v>27.9</v>
      </c>
    </row>
    <row r="8797" spans="2:5" x14ac:dyDescent="0.3">
      <c r="B8797" s="28">
        <v>43066.586805555555</v>
      </c>
      <c r="C8797" s="27">
        <f t="shared" si="139"/>
        <v>8793</v>
      </c>
      <c r="D8797" s="29">
        <v>27.1</v>
      </c>
      <c r="E8797" s="29">
        <v>27.8</v>
      </c>
    </row>
    <row r="8798" spans="2:5" x14ac:dyDescent="0.3">
      <c r="B8798" s="28">
        <v>43066.587500000001</v>
      </c>
      <c r="C8798" s="27">
        <f t="shared" si="139"/>
        <v>8794</v>
      </c>
      <c r="D8798" s="29">
        <v>27.1</v>
      </c>
      <c r="E8798" s="29">
        <v>27.8</v>
      </c>
    </row>
    <row r="8799" spans="2:5" x14ac:dyDescent="0.3">
      <c r="B8799" s="28">
        <v>43066.588194444441</v>
      </c>
      <c r="C8799" s="27">
        <f t="shared" si="139"/>
        <v>8795</v>
      </c>
      <c r="D8799" s="29">
        <v>27.1</v>
      </c>
      <c r="E8799" s="29">
        <v>27.8</v>
      </c>
    </row>
    <row r="8800" spans="2:5" x14ac:dyDescent="0.3">
      <c r="B8800" s="28">
        <v>43066.588888888888</v>
      </c>
      <c r="C8800" s="27">
        <f t="shared" si="139"/>
        <v>8796</v>
      </c>
      <c r="D8800" s="29">
        <v>27.1</v>
      </c>
      <c r="E8800" s="29">
        <v>27.7</v>
      </c>
    </row>
    <row r="8801" spans="2:5" x14ac:dyDescent="0.3">
      <c r="B8801" s="28">
        <v>43066.589583333334</v>
      </c>
      <c r="C8801" s="27">
        <f t="shared" si="139"/>
        <v>8797</v>
      </c>
      <c r="D8801" s="29">
        <v>27</v>
      </c>
      <c r="E8801" s="29">
        <v>27.6</v>
      </c>
    </row>
    <row r="8802" spans="2:5" x14ac:dyDescent="0.3">
      <c r="B8802" s="28">
        <v>43066.590277777781</v>
      </c>
      <c r="C8802" s="27">
        <f t="shared" si="139"/>
        <v>8798</v>
      </c>
      <c r="D8802" s="29">
        <v>26.9</v>
      </c>
      <c r="E8802" s="29">
        <v>27.5</v>
      </c>
    </row>
    <row r="8803" spans="2:5" x14ac:dyDescent="0.3">
      <c r="B8803" s="28">
        <v>43066.59097222222</v>
      </c>
      <c r="C8803" s="27">
        <f t="shared" si="139"/>
        <v>8799</v>
      </c>
      <c r="D8803" s="29">
        <v>26.7</v>
      </c>
      <c r="E8803" s="29">
        <v>27.3</v>
      </c>
    </row>
    <row r="8804" spans="2:5" x14ac:dyDescent="0.3">
      <c r="B8804" s="28">
        <v>43066.591666666667</v>
      </c>
      <c r="C8804" s="27">
        <f t="shared" si="139"/>
        <v>8800</v>
      </c>
      <c r="D8804" s="29">
        <v>26.6</v>
      </c>
      <c r="E8804" s="29">
        <v>27.2</v>
      </c>
    </row>
    <row r="8805" spans="2:5" x14ac:dyDescent="0.3">
      <c r="B8805" s="28">
        <v>43066.592361111114</v>
      </c>
      <c r="C8805" s="27">
        <f t="shared" si="139"/>
        <v>8801</v>
      </c>
      <c r="D8805" s="29">
        <v>26.2</v>
      </c>
      <c r="E8805" s="29">
        <v>26.9</v>
      </c>
    </row>
    <row r="8806" spans="2:5" x14ac:dyDescent="0.3">
      <c r="B8806" s="28">
        <v>43066.593055555553</v>
      </c>
      <c r="C8806" s="27">
        <f t="shared" si="139"/>
        <v>8802</v>
      </c>
      <c r="D8806" s="29">
        <v>26.1</v>
      </c>
      <c r="E8806" s="29">
        <v>26.8</v>
      </c>
    </row>
    <row r="8807" spans="2:5" x14ac:dyDescent="0.3">
      <c r="B8807" s="28">
        <v>43066.59375</v>
      </c>
      <c r="C8807" s="27">
        <f t="shared" si="139"/>
        <v>8803</v>
      </c>
      <c r="D8807" s="29">
        <v>25.9</v>
      </c>
      <c r="E8807" s="29">
        <v>26.7</v>
      </c>
    </row>
    <row r="8808" spans="2:5" x14ac:dyDescent="0.3">
      <c r="B8808" s="28">
        <v>43066.594444444447</v>
      </c>
      <c r="C8808" s="27">
        <f t="shared" si="139"/>
        <v>8804</v>
      </c>
      <c r="D8808" s="29">
        <v>25.6</v>
      </c>
      <c r="E8808" s="29">
        <v>26.6</v>
      </c>
    </row>
    <row r="8809" spans="2:5" x14ac:dyDescent="0.3">
      <c r="B8809" s="28">
        <v>43066.595138888886</v>
      </c>
      <c r="C8809" s="27">
        <f t="shared" si="139"/>
        <v>8805</v>
      </c>
      <c r="D8809" s="29">
        <v>25.4</v>
      </c>
      <c r="E8809" s="29">
        <v>26.4</v>
      </c>
    </row>
    <row r="8810" spans="2:5" x14ac:dyDescent="0.3">
      <c r="B8810" s="28">
        <v>43066.595833333333</v>
      </c>
      <c r="C8810" s="27">
        <f t="shared" si="139"/>
        <v>8806</v>
      </c>
      <c r="D8810" s="29">
        <v>25.2</v>
      </c>
      <c r="E8810" s="29">
        <v>26.3</v>
      </c>
    </row>
    <row r="8811" spans="2:5" x14ac:dyDescent="0.3">
      <c r="B8811" s="28">
        <v>43066.59652777778</v>
      </c>
      <c r="C8811" s="27">
        <f t="shared" si="139"/>
        <v>8807</v>
      </c>
      <c r="D8811" s="29">
        <v>25.2</v>
      </c>
      <c r="E8811" s="29">
        <v>26.3</v>
      </c>
    </row>
    <row r="8812" spans="2:5" x14ac:dyDescent="0.3">
      <c r="B8812" s="28">
        <v>43066.597222222219</v>
      </c>
      <c r="C8812" s="27">
        <f t="shared" si="139"/>
        <v>8808</v>
      </c>
      <c r="D8812" s="29">
        <v>25.1</v>
      </c>
      <c r="E8812" s="29">
        <v>26.3</v>
      </c>
    </row>
    <row r="8813" spans="2:5" x14ac:dyDescent="0.3">
      <c r="B8813" s="28">
        <v>43066.597916666666</v>
      </c>
      <c r="C8813" s="27">
        <f t="shared" si="139"/>
        <v>8809</v>
      </c>
      <c r="D8813" s="29">
        <v>25.1</v>
      </c>
      <c r="E8813" s="29">
        <v>26.2</v>
      </c>
    </row>
    <row r="8814" spans="2:5" x14ac:dyDescent="0.3">
      <c r="B8814" s="28">
        <v>43066.598611111112</v>
      </c>
      <c r="C8814" s="27">
        <f t="shared" si="139"/>
        <v>8810</v>
      </c>
      <c r="D8814" s="29">
        <v>25</v>
      </c>
      <c r="E8814" s="29">
        <v>26</v>
      </c>
    </row>
    <row r="8815" spans="2:5" x14ac:dyDescent="0.3">
      <c r="B8815" s="28">
        <v>43066.599305555559</v>
      </c>
      <c r="C8815" s="27">
        <f t="shared" si="139"/>
        <v>8811</v>
      </c>
      <c r="D8815" s="29">
        <v>25</v>
      </c>
      <c r="E8815" s="29">
        <v>25.9</v>
      </c>
    </row>
    <row r="8816" spans="2:5" x14ac:dyDescent="0.3">
      <c r="B8816" s="28">
        <v>43066.6</v>
      </c>
      <c r="C8816" s="27">
        <f t="shared" si="139"/>
        <v>8812</v>
      </c>
      <c r="D8816" s="29">
        <v>25</v>
      </c>
      <c r="E8816" s="29">
        <v>25.8</v>
      </c>
    </row>
    <row r="8817" spans="2:5" x14ac:dyDescent="0.3">
      <c r="B8817" s="28">
        <v>43066.600694444445</v>
      </c>
      <c r="C8817" s="27">
        <f t="shared" si="139"/>
        <v>8813</v>
      </c>
      <c r="D8817" s="29">
        <v>25</v>
      </c>
      <c r="E8817" s="29">
        <v>25.8</v>
      </c>
    </row>
    <row r="8818" spans="2:5" x14ac:dyDescent="0.3">
      <c r="B8818" s="28">
        <v>43066.601388888892</v>
      </c>
      <c r="C8818" s="27">
        <f t="shared" si="139"/>
        <v>8814</v>
      </c>
      <c r="D8818" s="29">
        <v>25</v>
      </c>
      <c r="E8818" s="29">
        <v>25.7</v>
      </c>
    </row>
    <row r="8819" spans="2:5" x14ac:dyDescent="0.3">
      <c r="B8819" s="28">
        <v>43066.602083333331</v>
      </c>
      <c r="C8819" s="27">
        <f t="shared" si="139"/>
        <v>8815</v>
      </c>
      <c r="D8819" s="29">
        <v>25.1</v>
      </c>
      <c r="E8819" s="29">
        <v>25.8</v>
      </c>
    </row>
    <row r="8820" spans="2:5" x14ac:dyDescent="0.3">
      <c r="B8820" s="28">
        <v>43066.602777777778</v>
      </c>
      <c r="C8820" s="27">
        <f t="shared" si="139"/>
        <v>8816</v>
      </c>
      <c r="D8820" s="29">
        <v>25.2</v>
      </c>
      <c r="E8820" s="29">
        <v>25.8</v>
      </c>
    </row>
    <row r="8821" spans="2:5" x14ac:dyDescent="0.3">
      <c r="B8821" s="28">
        <v>43066.603472222225</v>
      </c>
      <c r="C8821" s="27">
        <f t="shared" si="139"/>
        <v>8817</v>
      </c>
      <c r="D8821" s="29">
        <v>25.3</v>
      </c>
      <c r="E8821" s="29">
        <v>25.8</v>
      </c>
    </row>
    <row r="8822" spans="2:5" x14ac:dyDescent="0.3">
      <c r="B8822" s="28">
        <v>43066.604166666664</v>
      </c>
      <c r="C8822" s="27">
        <f t="shared" si="139"/>
        <v>8818</v>
      </c>
      <c r="D8822" s="29">
        <v>25.4</v>
      </c>
      <c r="E8822" s="29">
        <v>25.7</v>
      </c>
    </row>
    <row r="8823" spans="2:5" x14ac:dyDescent="0.3">
      <c r="B8823" s="28">
        <v>43066.604861111111</v>
      </c>
      <c r="C8823" s="27">
        <f t="shared" si="139"/>
        <v>8819</v>
      </c>
      <c r="D8823" s="29">
        <v>25.4</v>
      </c>
      <c r="E8823" s="29">
        <v>25.7</v>
      </c>
    </row>
    <row r="8824" spans="2:5" x14ac:dyDescent="0.3">
      <c r="B8824" s="28">
        <v>43066.605555555558</v>
      </c>
      <c r="C8824" s="27">
        <f t="shared" si="139"/>
        <v>8820</v>
      </c>
      <c r="D8824" s="29">
        <v>25.4</v>
      </c>
      <c r="E8824" s="29">
        <v>25.7</v>
      </c>
    </row>
    <row r="8825" spans="2:5" x14ac:dyDescent="0.3">
      <c r="B8825" s="28">
        <v>43066.606249999997</v>
      </c>
      <c r="C8825" s="27">
        <f t="shared" si="139"/>
        <v>8821</v>
      </c>
      <c r="D8825" s="29">
        <v>25.4</v>
      </c>
      <c r="E8825" s="29">
        <v>25.7</v>
      </c>
    </row>
    <row r="8826" spans="2:5" x14ac:dyDescent="0.3">
      <c r="B8826" s="28">
        <v>43066.606944444444</v>
      </c>
      <c r="C8826" s="27">
        <f t="shared" si="139"/>
        <v>8822</v>
      </c>
      <c r="D8826" s="29">
        <v>25.4</v>
      </c>
      <c r="E8826" s="29">
        <v>25.6</v>
      </c>
    </row>
    <row r="8827" spans="2:5" x14ac:dyDescent="0.3">
      <c r="B8827" s="28">
        <v>43066.607638888891</v>
      </c>
      <c r="C8827" s="27">
        <f t="shared" si="139"/>
        <v>8823</v>
      </c>
      <c r="D8827" s="29">
        <v>24.9</v>
      </c>
      <c r="E8827" s="29">
        <v>25.3</v>
      </c>
    </row>
    <row r="8828" spans="2:5" x14ac:dyDescent="0.3">
      <c r="B8828" s="28">
        <v>43066.60833333333</v>
      </c>
      <c r="C8828" s="27">
        <f t="shared" si="139"/>
        <v>8824</v>
      </c>
      <c r="D8828" s="29">
        <v>24.7</v>
      </c>
      <c r="E8828" s="29">
        <v>25.1</v>
      </c>
    </row>
    <row r="8829" spans="2:5" x14ac:dyDescent="0.3">
      <c r="B8829" s="28">
        <v>43066.609027777777</v>
      </c>
      <c r="C8829" s="27">
        <f t="shared" si="139"/>
        <v>8825</v>
      </c>
      <c r="D8829" s="29">
        <v>24.4</v>
      </c>
      <c r="E8829" s="29">
        <v>24.8</v>
      </c>
    </row>
    <row r="8830" spans="2:5" x14ac:dyDescent="0.3">
      <c r="B8830" s="28">
        <v>43066.609722222223</v>
      </c>
      <c r="C8830" s="27">
        <f t="shared" si="139"/>
        <v>8826</v>
      </c>
      <c r="D8830" s="29">
        <v>24.3</v>
      </c>
      <c r="E8830" s="29">
        <v>24.7</v>
      </c>
    </row>
    <row r="8831" spans="2:5" x14ac:dyDescent="0.3">
      <c r="B8831" s="28">
        <v>43066.61041666667</v>
      </c>
      <c r="C8831" s="27">
        <f t="shared" si="139"/>
        <v>8827</v>
      </c>
      <c r="D8831" s="29">
        <v>24.3</v>
      </c>
      <c r="E8831" s="29">
        <v>24.6</v>
      </c>
    </row>
    <row r="8832" spans="2:5" x14ac:dyDescent="0.3">
      <c r="B8832" s="28">
        <v>43066.611111111109</v>
      </c>
      <c r="C8832" s="27">
        <f t="shared" si="139"/>
        <v>8828</v>
      </c>
      <c r="D8832" s="29">
        <v>24.3</v>
      </c>
      <c r="E8832" s="29">
        <v>24.6</v>
      </c>
    </row>
    <row r="8833" spans="2:5" x14ac:dyDescent="0.3">
      <c r="B8833" s="28">
        <v>43066.611805555556</v>
      </c>
      <c r="C8833" s="27">
        <f t="shared" si="139"/>
        <v>8829</v>
      </c>
      <c r="D8833" s="29">
        <v>24.2</v>
      </c>
      <c r="E8833" s="29">
        <v>24.5</v>
      </c>
    </row>
    <row r="8834" spans="2:5" x14ac:dyDescent="0.3">
      <c r="B8834" s="28">
        <v>43066.612500000003</v>
      </c>
      <c r="C8834" s="27">
        <f t="shared" si="139"/>
        <v>8830</v>
      </c>
      <c r="D8834" s="29">
        <v>24</v>
      </c>
      <c r="E8834" s="29">
        <v>24.4</v>
      </c>
    </row>
    <row r="8835" spans="2:5" x14ac:dyDescent="0.3">
      <c r="B8835" s="28">
        <v>43066.613194444442</v>
      </c>
      <c r="C8835" s="27">
        <f t="shared" si="139"/>
        <v>8831</v>
      </c>
      <c r="D8835" s="29">
        <v>24</v>
      </c>
      <c r="E8835" s="29">
        <v>24.4</v>
      </c>
    </row>
    <row r="8836" spans="2:5" x14ac:dyDescent="0.3">
      <c r="B8836" s="28">
        <v>43066.613888888889</v>
      </c>
      <c r="C8836" s="27">
        <f t="shared" si="139"/>
        <v>8832</v>
      </c>
      <c r="D8836" s="29">
        <v>24</v>
      </c>
      <c r="E8836" s="29">
        <v>24.3</v>
      </c>
    </row>
    <row r="8837" spans="2:5" x14ac:dyDescent="0.3">
      <c r="B8837" s="28">
        <v>43066.614583333336</v>
      </c>
      <c r="C8837" s="27">
        <f t="shared" si="139"/>
        <v>8833</v>
      </c>
      <c r="D8837" s="29">
        <v>23.9</v>
      </c>
      <c r="E8837" s="29">
        <v>24.3</v>
      </c>
    </row>
    <row r="8838" spans="2:5" x14ac:dyDescent="0.3">
      <c r="B8838" s="28">
        <v>43066.615277777775</v>
      </c>
      <c r="C8838" s="27">
        <f t="shared" si="139"/>
        <v>8834</v>
      </c>
      <c r="D8838" s="29">
        <v>23.9</v>
      </c>
      <c r="E8838" s="29">
        <v>24.3</v>
      </c>
    </row>
    <row r="8839" spans="2:5" x14ac:dyDescent="0.3">
      <c r="B8839" s="28">
        <v>43066.615972222222</v>
      </c>
      <c r="C8839" s="27">
        <f t="shared" ref="C8839:C8902" si="140">C8838+1</f>
        <v>8835</v>
      </c>
      <c r="D8839" s="29">
        <v>23.9</v>
      </c>
      <c r="E8839" s="29">
        <v>24.2</v>
      </c>
    </row>
    <row r="8840" spans="2:5" x14ac:dyDescent="0.3">
      <c r="B8840" s="28">
        <v>43066.616666666669</v>
      </c>
      <c r="C8840" s="27">
        <f t="shared" si="140"/>
        <v>8836</v>
      </c>
      <c r="D8840" s="29">
        <v>23.7</v>
      </c>
      <c r="E8840" s="29">
        <v>24.2</v>
      </c>
    </row>
    <row r="8841" spans="2:5" x14ac:dyDescent="0.3">
      <c r="B8841" s="28">
        <v>43066.617361111108</v>
      </c>
      <c r="C8841" s="27">
        <f t="shared" si="140"/>
        <v>8837</v>
      </c>
      <c r="D8841" s="29">
        <v>23.7</v>
      </c>
      <c r="E8841" s="29">
        <v>24.2</v>
      </c>
    </row>
    <row r="8842" spans="2:5" x14ac:dyDescent="0.3">
      <c r="B8842" s="28">
        <v>43066.618055555555</v>
      </c>
      <c r="C8842" s="27">
        <f t="shared" si="140"/>
        <v>8838</v>
      </c>
      <c r="D8842" s="29">
        <v>23.7</v>
      </c>
      <c r="E8842" s="29">
        <v>24.2</v>
      </c>
    </row>
    <row r="8843" spans="2:5" x14ac:dyDescent="0.3">
      <c r="B8843" s="28">
        <v>43066.618750000001</v>
      </c>
      <c r="C8843" s="27">
        <f t="shared" si="140"/>
        <v>8839</v>
      </c>
      <c r="D8843" s="29">
        <v>23.7</v>
      </c>
      <c r="E8843" s="29">
        <v>24.2</v>
      </c>
    </row>
    <row r="8844" spans="2:5" x14ac:dyDescent="0.3">
      <c r="B8844" s="28">
        <v>43066.619444444441</v>
      </c>
      <c r="C8844" s="27">
        <f t="shared" si="140"/>
        <v>8840</v>
      </c>
      <c r="D8844" s="29">
        <v>23.8</v>
      </c>
      <c r="E8844" s="29">
        <v>24.1</v>
      </c>
    </row>
    <row r="8845" spans="2:5" x14ac:dyDescent="0.3">
      <c r="B8845" s="28">
        <v>43066.620138888888</v>
      </c>
      <c r="C8845" s="27">
        <f t="shared" si="140"/>
        <v>8841</v>
      </c>
      <c r="D8845" s="29">
        <v>23.9</v>
      </c>
      <c r="E8845" s="29">
        <v>24.2</v>
      </c>
    </row>
    <row r="8846" spans="2:5" x14ac:dyDescent="0.3">
      <c r="B8846" s="28">
        <v>43066.620833333334</v>
      </c>
      <c r="C8846" s="27">
        <f t="shared" si="140"/>
        <v>8842</v>
      </c>
      <c r="D8846" s="29">
        <v>23.9</v>
      </c>
      <c r="E8846" s="29">
        <v>24.2</v>
      </c>
    </row>
    <row r="8847" spans="2:5" x14ac:dyDescent="0.3">
      <c r="B8847" s="28">
        <v>43066.621527777781</v>
      </c>
      <c r="C8847" s="27">
        <f t="shared" si="140"/>
        <v>8843</v>
      </c>
      <c r="D8847" s="29">
        <v>23.9</v>
      </c>
      <c r="E8847" s="29">
        <v>24.2</v>
      </c>
    </row>
    <row r="8848" spans="2:5" x14ac:dyDescent="0.3">
      <c r="B8848" s="28">
        <v>43066.62222222222</v>
      </c>
      <c r="C8848" s="27">
        <f t="shared" si="140"/>
        <v>8844</v>
      </c>
      <c r="D8848" s="29">
        <v>24</v>
      </c>
      <c r="E8848" s="29">
        <v>24.2</v>
      </c>
    </row>
    <row r="8849" spans="2:5" x14ac:dyDescent="0.3">
      <c r="B8849" s="28">
        <v>43066.622916666667</v>
      </c>
      <c r="C8849" s="27">
        <f t="shared" si="140"/>
        <v>8845</v>
      </c>
      <c r="D8849" s="29">
        <v>24.1</v>
      </c>
      <c r="E8849" s="29">
        <v>24.3</v>
      </c>
    </row>
    <row r="8850" spans="2:5" x14ac:dyDescent="0.3">
      <c r="B8850" s="28">
        <v>43066.623611111114</v>
      </c>
      <c r="C8850" s="27">
        <f t="shared" si="140"/>
        <v>8846</v>
      </c>
      <c r="D8850" s="29">
        <v>24.1</v>
      </c>
      <c r="E8850" s="29">
        <v>24.3</v>
      </c>
    </row>
    <row r="8851" spans="2:5" x14ac:dyDescent="0.3">
      <c r="B8851" s="28">
        <v>43066.624305555553</v>
      </c>
      <c r="C8851" s="27">
        <f t="shared" si="140"/>
        <v>8847</v>
      </c>
      <c r="D8851" s="29">
        <v>24.1</v>
      </c>
      <c r="E8851" s="29">
        <v>24.4</v>
      </c>
    </row>
    <row r="8852" spans="2:5" x14ac:dyDescent="0.3">
      <c r="B8852" s="28">
        <v>43066.625</v>
      </c>
      <c r="C8852" s="27">
        <f t="shared" si="140"/>
        <v>8848</v>
      </c>
      <c r="D8852" s="29">
        <v>24.1</v>
      </c>
      <c r="E8852" s="29">
        <v>24.4</v>
      </c>
    </row>
    <row r="8853" spans="2:5" x14ac:dyDescent="0.3">
      <c r="B8853" s="28">
        <v>43066.625694444447</v>
      </c>
      <c r="C8853" s="27">
        <f t="shared" si="140"/>
        <v>8849</v>
      </c>
      <c r="D8853" s="29">
        <v>24.1</v>
      </c>
      <c r="E8853" s="29">
        <v>24.4</v>
      </c>
    </row>
    <row r="8854" spans="2:5" x14ac:dyDescent="0.3">
      <c r="B8854" s="28">
        <v>43066.626388888886</v>
      </c>
      <c r="C8854" s="27">
        <f t="shared" si="140"/>
        <v>8850</v>
      </c>
      <c r="D8854" s="29">
        <v>24.1</v>
      </c>
      <c r="E8854" s="29">
        <v>24.5</v>
      </c>
    </row>
    <row r="8855" spans="2:5" x14ac:dyDescent="0.3">
      <c r="B8855" s="28">
        <v>43066.627083333333</v>
      </c>
      <c r="C8855" s="27">
        <f t="shared" si="140"/>
        <v>8851</v>
      </c>
      <c r="D8855" s="29">
        <v>24.1</v>
      </c>
      <c r="E8855" s="29">
        <v>24.5</v>
      </c>
    </row>
    <row r="8856" spans="2:5" x14ac:dyDescent="0.3">
      <c r="B8856" s="28">
        <v>43066.62777777778</v>
      </c>
      <c r="C8856" s="27">
        <f t="shared" si="140"/>
        <v>8852</v>
      </c>
      <c r="D8856" s="29">
        <v>24</v>
      </c>
      <c r="E8856" s="29">
        <v>24.4</v>
      </c>
    </row>
    <row r="8857" spans="2:5" x14ac:dyDescent="0.3">
      <c r="B8857" s="28">
        <v>43066.628472222219</v>
      </c>
      <c r="C8857" s="27">
        <f t="shared" si="140"/>
        <v>8853</v>
      </c>
      <c r="D8857" s="29">
        <v>24</v>
      </c>
      <c r="E8857" s="29">
        <v>24.4</v>
      </c>
    </row>
    <row r="8858" spans="2:5" x14ac:dyDescent="0.3">
      <c r="B8858" s="28">
        <v>43066.629166666666</v>
      </c>
      <c r="C8858" s="27">
        <f t="shared" si="140"/>
        <v>8854</v>
      </c>
      <c r="D8858" s="29">
        <v>24</v>
      </c>
      <c r="E8858" s="29">
        <v>24.4</v>
      </c>
    </row>
    <row r="8859" spans="2:5" x14ac:dyDescent="0.3">
      <c r="B8859" s="28">
        <v>43066.629861111112</v>
      </c>
      <c r="C8859" s="27">
        <f t="shared" si="140"/>
        <v>8855</v>
      </c>
      <c r="D8859" s="29">
        <v>24.1</v>
      </c>
      <c r="E8859" s="29">
        <v>24.5</v>
      </c>
    </row>
    <row r="8860" spans="2:5" x14ac:dyDescent="0.3">
      <c r="B8860" s="28">
        <v>43066.630555555559</v>
      </c>
      <c r="C8860" s="27">
        <f t="shared" si="140"/>
        <v>8856</v>
      </c>
      <c r="D8860" s="29">
        <v>24.2</v>
      </c>
      <c r="E8860" s="29">
        <v>24.5</v>
      </c>
    </row>
    <row r="8861" spans="2:5" x14ac:dyDescent="0.3">
      <c r="B8861" s="28">
        <v>43066.631249999999</v>
      </c>
      <c r="C8861" s="27">
        <f t="shared" si="140"/>
        <v>8857</v>
      </c>
      <c r="D8861" s="29">
        <v>24.2</v>
      </c>
      <c r="E8861" s="29">
        <v>24.5</v>
      </c>
    </row>
    <row r="8862" spans="2:5" x14ac:dyDescent="0.3">
      <c r="B8862" s="28">
        <v>43066.631944444445</v>
      </c>
      <c r="C8862" s="27">
        <f t="shared" si="140"/>
        <v>8858</v>
      </c>
      <c r="D8862" s="29">
        <v>24.2</v>
      </c>
      <c r="E8862" s="29">
        <v>24.5</v>
      </c>
    </row>
    <row r="8863" spans="2:5" x14ac:dyDescent="0.3">
      <c r="B8863" s="28">
        <v>43066.632638888892</v>
      </c>
      <c r="C8863" s="27">
        <f t="shared" si="140"/>
        <v>8859</v>
      </c>
      <c r="D8863" s="29">
        <v>24.2</v>
      </c>
      <c r="E8863" s="29">
        <v>24.5</v>
      </c>
    </row>
    <row r="8864" spans="2:5" x14ac:dyDescent="0.3">
      <c r="B8864" s="28">
        <v>43066.633333333331</v>
      </c>
      <c r="C8864" s="27">
        <f t="shared" si="140"/>
        <v>8860</v>
      </c>
      <c r="D8864" s="29">
        <v>24.2</v>
      </c>
      <c r="E8864" s="29">
        <v>24.5</v>
      </c>
    </row>
    <row r="8865" spans="2:5" x14ac:dyDescent="0.3">
      <c r="B8865" s="28">
        <v>43066.634027777778</v>
      </c>
      <c r="C8865" s="27">
        <f t="shared" si="140"/>
        <v>8861</v>
      </c>
      <c r="D8865" s="29">
        <v>24.2</v>
      </c>
      <c r="E8865" s="29">
        <v>24.6</v>
      </c>
    </row>
    <row r="8866" spans="2:5" x14ac:dyDescent="0.3">
      <c r="B8866" s="28">
        <v>43066.634722222225</v>
      </c>
      <c r="C8866" s="27">
        <f t="shared" si="140"/>
        <v>8862</v>
      </c>
      <c r="D8866" s="29">
        <v>24.3</v>
      </c>
      <c r="E8866" s="29">
        <v>24.6</v>
      </c>
    </row>
    <row r="8867" spans="2:5" x14ac:dyDescent="0.3">
      <c r="B8867" s="28">
        <v>43066.635416666664</v>
      </c>
      <c r="C8867" s="27">
        <f t="shared" si="140"/>
        <v>8863</v>
      </c>
      <c r="D8867" s="29">
        <v>24.4</v>
      </c>
      <c r="E8867" s="29">
        <v>24.7</v>
      </c>
    </row>
    <row r="8868" spans="2:5" x14ac:dyDescent="0.3">
      <c r="B8868" s="28">
        <v>43066.636111111111</v>
      </c>
      <c r="C8868" s="27">
        <f t="shared" si="140"/>
        <v>8864</v>
      </c>
      <c r="D8868" s="29">
        <v>24.5</v>
      </c>
      <c r="E8868" s="29">
        <v>24.8</v>
      </c>
    </row>
    <row r="8869" spans="2:5" x14ac:dyDescent="0.3">
      <c r="B8869" s="28">
        <v>43066.636805555558</v>
      </c>
      <c r="C8869" s="27">
        <f t="shared" si="140"/>
        <v>8865</v>
      </c>
      <c r="D8869" s="29">
        <v>24.7</v>
      </c>
      <c r="E8869" s="29">
        <v>24.9</v>
      </c>
    </row>
    <row r="8870" spans="2:5" x14ac:dyDescent="0.3">
      <c r="B8870" s="28">
        <v>43066.637499999997</v>
      </c>
      <c r="C8870" s="27">
        <f t="shared" si="140"/>
        <v>8866</v>
      </c>
      <c r="D8870" s="29">
        <v>24.6</v>
      </c>
      <c r="E8870" s="29">
        <v>24.9</v>
      </c>
    </row>
    <row r="8871" spans="2:5" x14ac:dyDescent="0.3">
      <c r="B8871" s="28">
        <v>43066.638194444444</v>
      </c>
      <c r="C8871" s="27">
        <f t="shared" si="140"/>
        <v>8867</v>
      </c>
      <c r="D8871" s="29">
        <v>24.7</v>
      </c>
      <c r="E8871" s="29">
        <v>24.9</v>
      </c>
    </row>
    <row r="8872" spans="2:5" x14ac:dyDescent="0.3">
      <c r="B8872" s="28">
        <v>43066.638888888891</v>
      </c>
      <c r="C8872" s="27">
        <f t="shared" si="140"/>
        <v>8868</v>
      </c>
      <c r="D8872" s="29">
        <v>24.7</v>
      </c>
      <c r="E8872" s="29">
        <v>25</v>
      </c>
    </row>
    <row r="8873" spans="2:5" x14ac:dyDescent="0.3">
      <c r="B8873" s="28">
        <v>43066.63958333333</v>
      </c>
      <c r="C8873" s="27">
        <f t="shared" si="140"/>
        <v>8869</v>
      </c>
      <c r="D8873" s="29">
        <v>24.8</v>
      </c>
      <c r="E8873" s="29">
        <v>25</v>
      </c>
    </row>
    <row r="8874" spans="2:5" x14ac:dyDescent="0.3">
      <c r="B8874" s="28">
        <v>43066.640277777777</v>
      </c>
      <c r="C8874" s="27">
        <f t="shared" si="140"/>
        <v>8870</v>
      </c>
      <c r="D8874" s="29">
        <v>24.9</v>
      </c>
      <c r="E8874" s="29">
        <v>25</v>
      </c>
    </row>
    <row r="8875" spans="2:5" x14ac:dyDescent="0.3">
      <c r="B8875" s="28">
        <v>43066.640972222223</v>
      </c>
      <c r="C8875" s="27">
        <f t="shared" si="140"/>
        <v>8871</v>
      </c>
      <c r="D8875" s="29">
        <v>24.9</v>
      </c>
      <c r="E8875" s="29">
        <v>25.1</v>
      </c>
    </row>
    <row r="8876" spans="2:5" x14ac:dyDescent="0.3">
      <c r="B8876" s="28">
        <v>43066.64166666667</v>
      </c>
      <c r="C8876" s="27">
        <f t="shared" si="140"/>
        <v>8872</v>
      </c>
      <c r="D8876" s="29">
        <v>24.9</v>
      </c>
      <c r="E8876" s="29">
        <v>25.2</v>
      </c>
    </row>
    <row r="8877" spans="2:5" x14ac:dyDescent="0.3">
      <c r="B8877" s="28">
        <v>43066.642361111109</v>
      </c>
      <c r="C8877" s="27">
        <f t="shared" si="140"/>
        <v>8873</v>
      </c>
      <c r="D8877" s="29">
        <v>24.9</v>
      </c>
      <c r="E8877" s="29">
        <v>25.2</v>
      </c>
    </row>
    <row r="8878" spans="2:5" x14ac:dyDescent="0.3">
      <c r="B8878" s="28">
        <v>43066.643055555556</v>
      </c>
      <c r="C8878" s="27">
        <f t="shared" si="140"/>
        <v>8874</v>
      </c>
      <c r="D8878" s="29">
        <v>24.9</v>
      </c>
      <c r="E8878" s="29">
        <v>25.2</v>
      </c>
    </row>
    <row r="8879" spans="2:5" x14ac:dyDescent="0.3">
      <c r="B8879" s="28">
        <v>43066.643750000003</v>
      </c>
      <c r="C8879" s="27">
        <f t="shared" si="140"/>
        <v>8875</v>
      </c>
      <c r="D8879" s="29">
        <v>24.9</v>
      </c>
      <c r="E8879" s="29">
        <v>25.2</v>
      </c>
    </row>
    <row r="8880" spans="2:5" x14ac:dyDescent="0.3">
      <c r="B8880" s="28">
        <v>43066.644444444442</v>
      </c>
      <c r="C8880" s="27">
        <f t="shared" si="140"/>
        <v>8876</v>
      </c>
      <c r="D8880" s="29">
        <v>24.9</v>
      </c>
      <c r="E8880" s="29">
        <v>25.2</v>
      </c>
    </row>
    <row r="8881" spans="2:5" x14ac:dyDescent="0.3">
      <c r="B8881" s="28">
        <v>43066.645138888889</v>
      </c>
      <c r="C8881" s="27">
        <f t="shared" si="140"/>
        <v>8877</v>
      </c>
      <c r="D8881" s="29">
        <v>24.9</v>
      </c>
      <c r="E8881" s="29">
        <v>25.2</v>
      </c>
    </row>
    <row r="8882" spans="2:5" x14ac:dyDescent="0.3">
      <c r="B8882" s="28">
        <v>43066.645833333336</v>
      </c>
      <c r="C8882" s="27">
        <f t="shared" si="140"/>
        <v>8878</v>
      </c>
      <c r="D8882" s="29">
        <v>24.8</v>
      </c>
      <c r="E8882" s="29">
        <v>25.2</v>
      </c>
    </row>
    <row r="8883" spans="2:5" x14ac:dyDescent="0.3">
      <c r="B8883" s="28">
        <v>43066.646527777775</v>
      </c>
      <c r="C8883" s="27">
        <f t="shared" si="140"/>
        <v>8879</v>
      </c>
      <c r="D8883" s="29">
        <v>24.8</v>
      </c>
      <c r="E8883" s="29">
        <v>25.2</v>
      </c>
    </row>
    <row r="8884" spans="2:5" x14ac:dyDescent="0.3">
      <c r="B8884" s="28">
        <v>43066.647222222222</v>
      </c>
      <c r="C8884" s="27">
        <f t="shared" si="140"/>
        <v>8880</v>
      </c>
      <c r="D8884" s="29">
        <v>24.7</v>
      </c>
      <c r="E8884" s="29">
        <v>25.2</v>
      </c>
    </row>
    <row r="8885" spans="2:5" x14ac:dyDescent="0.3">
      <c r="B8885" s="28">
        <v>43066.647916666669</v>
      </c>
      <c r="C8885" s="27">
        <f t="shared" si="140"/>
        <v>8881</v>
      </c>
      <c r="D8885" s="29">
        <v>24.7</v>
      </c>
      <c r="E8885" s="29">
        <v>25.2</v>
      </c>
    </row>
    <row r="8886" spans="2:5" x14ac:dyDescent="0.3">
      <c r="B8886" s="28">
        <v>43066.648611111108</v>
      </c>
      <c r="C8886" s="27">
        <f t="shared" si="140"/>
        <v>8882</v>
      </c>
      <c r="D8886" s="29">
        <v>24.6</v>
      </c>
      <c r="E8886" s="29">
        <v>25.2</v>
      </c>
    </row>
    <row r="8887" spans="2:5" x14ac:dyDescent="0.3">
      <c r="B8887" s="28">
        <v>43066.649305555555</v>
      </c>
      <c r="C8887" s="27">
        <f t="shared" si="140"/>
        <v>8883</v>
      </c>
      <c r="D8887" s="29">
        <v>24.6</v>
      </c>
      <c r="E8887" s="29">
        <v>25.2</v>
      </c>
    </row>
    <row r="8888" spans="2:5" x14ac:dyDescent="0.3">
      <c r="B8888" s="28">
        <v>43066.65</v>
      </c>
      <c r="C8888" s="27">
        <f t="shared" si="140"/>
        <v>8884</v>
      </c>
      <c r="D8888" s="29">
        <v>24.6</v>
      </c>
      <c r="E8888" s="29">
        <v>25.2</v>
      </c>
    </row>
    <row r="8889" spans="2:5" x14ac:dyDescent="0.3">
      <c r="B8889" s="28">
        <v>43066.650694444441</v>
      </c>
      <c r="C8889" s="27">
        <f t="shared" si="140"/>
        <v>8885</v>
      </c>
      <c r="D8889" s="29">
        <v>24.6</v>
      </c>
      <c r="E8889" s="29">
        <v>25.2</v>
      </c>
    </row>
    <row r="8890" spans="2:5" x14ac:dyDescent="0.3">
      <c r="B8890" s="28">
        <v>43066.651388888888</v>
      </c>
      <c r="C8890" s="27">
        <f t="shared" si="140"/>
        <v>8886</v>
      </c>
      <c r="D8890" s="29">
        <v>24.7</v>
      </c>
      <c r="E8890" s="29">
        <v>25.2</v>
      </c>
    </row>
    <row r="8891" spans="2:5" x14ac:dyDescent="0.3">
      <c r="B8891" s="28">
        <v>43066.652083333334</v>
      </c>
      <c r="C8891" s="27">
        <f t="shared" si="140"/>
        <v>8887</v>
      </c>
      <c r="D8891" s="29">
        <v>24.7</v>
      </c>
      <c r="E8891" s="29">
        <v>25.2</v>
      </c>
    </row>
    <row r="8892" spans="2:5" x14ac:dyDescent="0.3">
      <c r="B8892" s="28">
        <v>43066.652777777781</v>
      </c>
      <c r="C8892" s="27">
        <f t="shared" si="140"/>
        <v>8888</v>
      </c>
      <c r="D8892" s="29">
        <v>24.6</v>
      </c>
      <c r="E8892" s="29">
        <v>25.2</v>
      </c>
    </row>
    <row r="8893" spans="2:5" x14ac:dyDescent="0.3">
      <c r="B8893" s="28">
        <v>43066.65347222222</v>
      </c>
      <c r="C8893" s="27">
        <f t="shared" si="140"/>
        <v>8889</v>
      </c>
      <c r="D8893" s="29">
        <v>24.6</v>
      </c>
      <c r="E8893" s="29">
        <v>25.2</v>
      </c>
    </row>
    <row r="8894" spans="2:5" x14ac:dyDescent="0.3">
      <c r="B8894" s="28">
        <v>43066.654166666667</v>
      </c>
      <c r="C8894" s="27">
        <f t="shared" si="140"/>
        <v>8890</v>
      </c>
      <c r="D8894" s="29">
        <v>24.7</v>
      </c>
      <c r="E8894" s="29">
        <v>25.2</v>
      </c>
    </row>
    <row r="8895" spans="2:5" x14ac:dyDescent="0.3">
      <c r="B8895" s="28">
        <v>43066.654861111114</v>
      </c>
      <c r="C8895" s="27">
        <f t="shared" si="140"/>
        <v>8891</v>
      </c>
      <c r="D8895" s="29">
        <v>24.7</v>
      </c>
      <c r="E8895" s="29">
        <v>25.3</v>
      </c>
    </row>
    <row r="8896" spans="2:5" x14ac:dyDescent="0.3">
      <c r="B8896" s="28">
        <v>43066.655555555553</v>
      </c>
      <c r="C8896" s="27">
        <f t="shared" si="140"/>
        <v>8892</v>
      </c>
      <c r="D8896" s="29">
        <v>24.7</v>
      </c>
      <c r="E8896" s="29">
        <v>25.3</v>
      </c>
    </row>
    <row r="8897" spans="2:5" x14ac:dyDescent="0.3">
      <c r="B8897" s="28">
        <v>43066.65625</v>
      </c>
      <c r="C8897" s="27">
        <f t="shared" si="140"/>
        <v>8893</v>
      </c>
      <c r="D8897" s="29">
        <v>24.8</v>
      </c>
      <c r="E8897" s="29">
        <v>25.3</v>
      </c>
    </row>
    <row r="8898" spans="2:5" x14ac:dyDescent="0.3">
      <c r="B8898" s="28">
        <v>43066.656944444447</v>
      </c>
      <c r="C8898" s="27">
        <f t="shared" si="140"/>
        <v>8894</v>
      </c>
      <c r="D8898" s="29">
        <v>24.9</v>
      </c>
      <c r="E8898" s="29">
        <v>25.4</v>
      </c>
    </row>
    <row r="8899" spans="2:5" x14ac:dyDescent="0.3">
      <c r="B8899" s="28">
        <v>43066.657638888886</v>
      </c>
      <c r="C8899" s="27">
        <f t="shared" si="140"/>
        <v>8895</v>
      </c>
      <c r="D8899" s="29">
        <v>24.9</v>
      </c>
      <c r="E8899" s="29">
        <v>25.5</v>
      </c>
    </row>
    <row r="8900" spans="2:5" x14ac:dyDescent="0.3">
      <c r="B8900" s="28">
        <v>43066.658333333333</v>
      </c>
      <c r="C8900" s="27">
        <f t="shared" si="140"/>
        <v>8896</v>
      </c>
      <c r="D8900" s="29">
        <v>24.9</v>
      </c>
      <c r="E8900" s="29">
        <v>25.5</v>
      </c>
    </row>
    <row r="8901" spans="2:5" x14ac:dyDescent="0.3">
      <c r="B8901" s="28">
        <v>43066.65902777778</v>
      </c>
      <c r="C8901" s="27">
        <f t="shared" si="140"/>
        <v>8897</v>
      </c>
      <c r="D8901" s="29">
        <v>24.9</v>
      </c>
      <c r="E8901" s="29">
        <v>25.5</v>
      </c>
    </row>
    <row r="8902" spans="2:5" x14ac:dyDescent="0.3">
      <c r="B8902" s="28">
        <v>43066.659722222219</v>
      </c>
      <c r="C8902" s="27">
        <f t="shared" si="140"/>
        <v>8898</v>
      </c>
      <c r="D8902" s="29">
        <v>24.9</v>
      </c>
      <c r="E8902" s="29">
        <v>25.5</v>
      </c>
    </row>
    <row r="8903" spans="2:5" x14ac:dyDescent="0.3">
      <c r="B8903" s="28">
        <v>43066.660416666666</v>
      </c>
      <c r="C8903" s="27">
        <f t="shared" ref="C8903:C8966" si="141">C8902+1</f>
        <v>8899</v>
      </c>
      <c r="D8903" s="29">
        <v>25</v>
      </c>
      <c r="E8903" s="29">
        <v>25.5</v>
      </c>
    </row>
    <row r="8904" spans="2:5" x14ac:dyDescent="0.3">
      <c r="B8904" s="28">
        <v>43066.661111111112</v>
      </c>
      <c r="C8904" s="27">
        <f t="shared" si="141"/>
        <v>8900</v>
      </c>
      <c r="D8904" s="29">
        <v>25</v>
      </c>
      <c r="E8904" s="29">
        <v>25.5</v>
      </c>
    </row>
    <row r="8905" spans="2:5" x14ac:dyDescent="0.3">
      <c r="B8905" s="28">
        <v>43066.661805555559</v>
      </c>
      <c r="C8905" s="27">
        <f t="shared" si="141"/>
        <v>8901</v>
      </c>
      <c r="D8905" s="29">
        <v>25</v>
      </c>
      <c r="E8905" s="29">
        <v>25.6</v>
      </c>
    </row>
    <row r="8906" spans="2:5" x14ac:dyDescent="0.3">
      <c r="B8906" s="28">
        <v>43066.662499999999</v>
      </c>
      <c r="C8906" s="27">
        <f t="shared" si="141"/>
        <v>8902</v>
      </c>
      <c r="D8906" s="29">
        <v>25.1</v>
      </c>
      <c r="E8906" s="29">
        <v>25.6</v>
      </c>
    </row>
    <row r="8907" spans="2:5" x14ac:dyDescent="0.3">
      <c r="B8907" s="28">
        <v>43066.663194444445</v>
      </c>
      <c r="C8907" s="27">
        <f t="shared" si="141"/>
        <v>8903</v>
      </c>
      <c r="D8907" s="29">
        <v>25.2</v>
      </c>
      <c r="E8907" s="29">
        <v>25.7</v>
      </c>
    </row>
    <row r="8908" spans="2:5" x14ac:dyDescent="0.3">
      <c r="B8908" s="28">
        <v>43066.663888888892</v>
      </c>
      <c r="C8908" s="27">
        <f t="shared" si="141"/>
        <v>8904</v>
      </c>
      <c r="D8908" s="29">
        <v>25.4</v>
      </c>
      <c r="E8908" s="29">
        <v>25.7</v>
      </c>
    </row>
    <row r="8909" spans="2:5" x14ac:dyDescent="0.3">
      <c r="B8909" s="28">
        <v>43066.664583333331</v>
      </c>
      <c r="C8909" s="27">
        <f t="shared" si="141"/>
        <v>8905</v>
      </c>
      <c r="D8909" s="29">
        <v>25.4</v>
      </c>
      <c r="E8909" s="29">
        <v>25.7</v>
      </c>
    </row>
    <row r="8910" spans="2:5" x14ac:dyDescent="0.3">
      <c r="B8910" s="28">
        <v>43066.665277777778</v>
      </c>
      <c r="C8910" s="27">
        <f t="shared" si="141"/>
        <v>8906</v>
      </c>
      <c r="D8910" s="29">
        <v>25.3</v>
      </c>
      <c r="E8910" s="29">
        <v>25.8</v>
      </c>
    </row>
    <row r="8911" spans="2:5" x14ac:dyDescent="0.3">
      <c r="B8911" s="28">
        <v>43066.665972222225</v>
      </c>
      <c r="C8911" s="27">
        <f t="shared" si="141"/>
        <v>8907</v>
      </c>
      <c r="D8911" s="29">
        <v>25.4</v>
      </c>
      <c r="E8911" s="29">
        <v>25.8</v>
      </c>
    </row>
    <row r="8912" spans="2:5" x14ac:dyDescent="0.3">
      <c r="B8912" s="28">
        <v>43066.666666666664</v>
      </c>
      <c r="C8912" s="27">
        <f t="shared" si="141"/>
        <v>8908</v>
      </c>
      <c r="D8912" s="29">
        <v>25.4</v>
      </c>
      <c r="E8912" s="29">
        <v>25.8</v>
      </c>
    </row>
    <row r="8913" spans="2:5" x14ac:dyDescent="0.3">
      <c r="B8913" s="28">
        <v>43066.667361111111</v>
      </c>
      <c r="C8913" s="27">
        <f t="shared" si="141"/>
        <v>8909</v>
      </c>
      <c r="D8913" s="29">
        <v>25.3</v>
      </c>
      <c r="E8913" s="29">
        <v>25.8</v>
      </c>
    </row>
    <row r="8914" spans="2:5" x14ac:dyDescent="0.3">
      <c r="B8914" s="28">
        <v>43066.668055555558</v>
      </c>
      <c r="C8914" s="27">
        <f t="shared" si="141"/>
        <v>8910</v>
      </c>
      <c r="D8914" s="29">
        <v>25.2</v>
      </c>
      <c r="E8914" s="29">
        <v>25.9</v>
      </c>
    </row>
    <row r="8915" spans="2:5" x14ac:dyDescent="0.3">
      <c r="B8915" s="28">
        <v>43066.668749999997</v>
      </c>
      <c r="C8915" s="27">
        <f t="shared" si="141"/>
        <v>8911</v>
      </c>
      <c r="D8915" s="29">
        <v>25.2</v>
      </c>
      <c r="E8915" s="29">
        <v>25.9</v>
      </c>
    </row>
    <row r="8916" spans="2:5" x14ac:dyDescent="0.3">
      <c r="B8916" s="28">
        <v>43066.669444444444</v>
      </c>
      <c r="C8916" s="27">
        <f t="shared" si="141"/>
        <v>8912</v>
      </c>
      <c r="D8916" s="29">
        <v>25.2</v>
      </c>
      <c r="E8916" s="29">
        <v>25.9</v>
      </c>
    </row>
    <row r="8917" spans="2:5" x14ac:dyDescent="0.3">
      <c r="B8917" s="28">
        <v>43066.670138888891</v>
      </c>
      <c r="C8917" s="27">
        <f t="shared" si="141"/>
        <v>8913</v>
      </c>
      <c r="D8917" s="29">
        <v>25.1</v>
      </c>
      <c r="E8917" s="29">
        <v>25.8</v>
      </c>
    </row>
    <row r="8918" spans="2:5" x14ac:dyDescent="0.3">
      <c r="B8918" s="28">
        <v>43066.67083333333</v>
      </c>
      <c r="C8918" s="27">
        <f t="shared" si="141"/>
        <v>8914</v>
      </c>
      <c r="D8918" s="29">
        <v>25.1</v>
      </c>
      <c r="E8918" s="29">
        <v>25.8</v>
      </c>
    </row>
    <row r="8919" spans="2:5" x14ac:dyDescent="0.3">
      <c r="B8919" s="28">
        <v>43066.671527777777</v>
      </c>
      <c r="C8919" s="27">
        <f t="shared" si="141"/>
        <v>8915</v>
      </c>
      <c r="D8919" s="29">
        <v>25.1</v>
      </c>
      <c r="E8919" s="29">
        <v>25.8</v>
      </c>
    </row>
    <row r="8920" spans="2:5" x14ac:dyDescent="0.3">
      <c r="B8920" s="28">
        <v>43066.672222222223</v>
      </c>
      <c r="C8920" s="27">
        <f t="shared" si="141"/>
        <v>8916</v>
      </c>
      <c r="D8920" s="29">
        <v>24.9</v>
      </c>
      <c r="E8920" s="29">
        <v>25.7</v>
      </c>
    </row>
    <row r="8921" spans="2:5" x14ac:dyDescent="0.3">
      <c r="B8921" s="28">
        <v>43066.67291666667</v>
      </c>
      <c r="C8921" s="27">
        <f t="shared" si="141"/>
        <v>8917</v>
      </c>
      <c r="D8921" s="29">
        <v>24.8</v>
      </c>
      <c r="E8921" s="29">
        <v>25.7</v>
      </c>
    </row>
    <row r="8922" spans="2:5" x14ac:dyDescent="0.3">
      <c r="B8922" s="28">
        <v>43066.673611111109</v>
      </c>
      <c r="C8922" s="27">
        <f t="shared" si="141"/>
        <v>8918</v>
      </c>
      <c r="D8922" s="29">
        <v>24.8</v>
      </c>
      <c r="E8922" s="29">
        <v>25.5</v>
      </c>
    </row>
    <row r="8923" spans="2:5" x14ac:dyDescent="0.3">
      <c r="B8923" s="28">
        <v>43066.674305555556</v>
      </c>
      <c r="C8923" s="27">
        <f t="shared" si="141"/>
        <v>8919</v>
      </c>
      <c r="D8923" s="29">
        <v>24.8</v>
      </c>
      <c r="E8923" s="29">
        <v>25.5</v>
      </c>
    </row>
    <row r="8924" spans="2:5" x14ac:dyDescent="0.3">
      <c r="B8924" s="28">
        <v>43066.675000000003</v>
      </c>
      <c r="C8924" s="27">
        <f t="shared" si="141"/>
        <v>8920</v>
      </c>
      <c r="D8924" s="29">
        <v>24.8</v>
      </c>
      <c r="E8924" s="29">
        <v>25.5</v>
      </c>
    </row>
    <row r="8925" spans="2:5" x14ac:dyDescent="0.3">
      <c r="B8925" s="28">
        <v>43066.675694444442</v>
      </c>
      <c r="C8925" s="27">
        <f t="shared" si="141"/>
        <v>8921</v>
      </c>
      <c r="D8925" s="29">
        <v>24.9</v>
      </c>
      <c r="E8925" s="29">
        <v>25.5</v>
      </c>
    </row>
    <row r="8926" spans="2:5" x14ac:dyDescent="0.3">
      <c r="B8926" s="28">
        <v>43066.676388888889</v>
      </c>
      <c r="C8926" s="27">
        <f t="shared" si="141"/>
        <v>8922</v>
      </c>
      <c r="D8926" s="29">
        <v>25</v>
      </c>
      <c r="E8926" s="29">
        <v>25.5</v>
      </c>
    </row>
    <row r="8927" spans="2:5" x14ac:dyDescent="0.3">
      <c r="B8927" s="28">
        <v>43066.677083333336</v>
      </c>
      <c r="C8927" s="27">
        <f t="shared" si="141"/>
        <v>8923</v>
      </c>
      <c r="D8927" s="29">
        <v>25</v>
      </c>
      <c r="E8927" s="29">
        <v>25.5</v>
      </c>
    </row>
    <row r="8928" spans="2:5" x14ac:dyDescent="0.3">
      <c r="B8928" s="28">
        <v>43066.677777777775</v>
      </c>
      <c r="C8928" s="27">
        <f t="shared" si="141"/>
        <v>8924</v>
      </c>
      <c r="D8928" s="29">
        <v>24.9</v>
      </c>
      <c r="E8928" s="29">
        <v>25.5</v>
      </c>
    </row>
    <row r="8929" spans="2:5" x14ac:dyDescent="0.3">
      <c r="B8929" s="28">
        <v>43066.678472222222</v>
      </c>
      <c r="C8929" s="27">
        <f t="shared" si="141"/>
        <v>8925</v>
      </c>
      <c r="D8929" s="29">
        <v>24.9</v>
      </c>
      <c r="E8929" s="29">
        <v>25.5</v>
      </c>
    </row>
    <row r="8930" spans="2:5" x14ac:dyDescent="0.3">
      <c r="B8930" s="28">
        <v>43066.679166666669</v>
      </c>
      <c r="C8930" s="27">
        <f t="shared" si="141"/>
        <v>8926</v>
      </c>
      <c r="D8930" s="29">
        <v>24.9</v>
      </c>
      <c r="E8930" s="29">
        <v>25.5</v>
      </c>
    </row>
    <row r="8931" spans="2:5" x14ac:dyDescent="0.3">
      <c r="B8931" s="28">
        <v>43066.679861111108</v>
      </c>
      <c r="C8931" s="27">
        <f t="shared" si="141"/>
        <v>8927</v>
      </c>
      <c r="D8931" s="29">
        <v>25</v>
      </c>
      <c r="E8931" s="29">
        <v>25.5</v>
      </c>
    </row>
    <row r="8932" spans="2:5" x14ac:dyDescent="0.3">
      <c r="B8932" s="28">
        <v>43066.680555555555</v>
      </c>
      <c r="C8932" s="27">
        <f t="shared" si="141"/>
        <v>8928</v>
      </c>
      <c r="D8932" s="29">
        <v>25.1</v>
      </c>
      <c r="E8932" s="29">
        <v>25.6</v>
      </c>
    </row>
    <row r="8933" spans="2:5" x14ac:dyDescent="0.3">
      <c r="B8933" s="28">
        <v>43066.681250000001</v>
      </c>
      <c r="C8933" s="27">
        <f t="shared" si="141"/>
        <v>8929</v>
      </c>
      <c r="D8933" s="29">
        <v>25.1</v>
      </c>
      <c r="E8933" s="29">
        <v>25.6</v>
      </c>
    </row>
    <row r="8934" spans="2:5" x14ac:dyDescent="0.3">
      <c r="B8934" s="28">
        <v>43066.681944444441</v>
      </c>
      <c r="C8934" s="27">
        <f t="shared" si="141"/>
        <v>8930</v>
      </c>
      <c r="D8934" s="29">
        <v>25.1</v>
      </c>
      <c r="E8934" s="29">
        <v>25.6</v>
      </c>
    </row>
    <row r="8935" spans="2:5" x14ac:dyDescent="0.3">
      <c r="B8935" s="28">
        <v>43066.682638888888</v>
      </c>
      <c r="C8935" s="27">
        <f t="shared" si="141"/>
        <v>8931</v>
      </c>
      <c r="D8935" s="29">
        <v>25.2</v>
      </c>
      <c r="E8935" s="29">
        <v>25.7</v>
      </c>
    </row>
    <row r="8936" spans="2:5" x14ac:dyDescent="0.3">
      <c r="B8936" s="28">
        <v>43066.683333333334</v>
      </c>
      <c r="C8936" s="27">
        <f t="shared" si="141"/>
        <v>8932</v>
      </c>
      <c r="D8936" s="29">
        <v>25.2</v>
      </c>
      <c r="E8936" s="29">
        <v>25.7</v>
      </c>
    </row>
    <row r="8937" spans="2:5" x14ac:dyDescent="0.3">
      <c r="B8937" s="28">
        <v>43066.684027777781</v>
      </c>
      <c r="C8937" s="27">
        <f t="shared" si="141"/>
        <v>8933</v>
      </c>
      <c r="D8937" s="29">
        <v>25.2</v>
      </c>
      <c r="E8937" s="29">
        <v>25.7</v>
      </c>
    </row>
    <row r="8938" spans="2:5" x14ac:dyDescent="0.3">
      <c r="B8938" s="28">
        <v>43066.68472222222</v>
      </c>
      <c r="C8938" s="27">
        <f t="shared" si="141"/>
        <v>8934</v>
      </c>
      <c r="D8938" s="29">
        <v>25.2</v>
      </c>
      <c r="E8938" s="29">
        <v>25.7</v>
      </c>
    </row>
    <row r="8939" spans="2:5" x14ac:dyDescent="0.3">
      <c r="B8939" s="28">
        <v>43066.685416666667</v>
      </c>
      <c r="C8939" s="27">
        <f t="shared" si="141"/>
        <v>8935</v>
      </c>
      <c r="D8939" s="29">
        <v>25.3</v>
      </c>
      <c r="E8939" s="29">
        <v>25.7</v>
      </c>
    </row>
    <row r="8940" spans="2:5" x14ac:dyDescent="0.3">
      <c r="B8940" s="28">
        <v>43066.686111111114</v>
      </c>
      <c r="C8940" s="27">
        <f t="shared" si="141"/>
        <v>8936</v>
      </c>
      <c r="D8940" s="29">
        <v>25.2</v>
      </c>
      <c r="E8940" s="29">
        <v>25.7</v>
      </c>
    </row>
    <row r="8941" spans="2:5" x14ac:dyDescent="0.3">
      <c r="B8941" s="28">
        <v>43066.686805555553</v>
      </c>
      <c r="C8941" s="27">
        <f t="shared" si="141"/>
        <v>8937</v>
      </c>
      <c r="D8941" s="29">
        <v>25.2</v>
      </c>
      <c r="E8941" s="29">
        <v>25.7</v>
      </c>
    </row>
    <row r="8942" spans="2:5" x14ac:dyDescent="0.3">
      <c r="B8942" s="28">
        <v>43066.6875</v>
      </c>
      <c r="C8942" s="27">
        <f t="shared" si="141"/>
        <v>8938</v>
      </c>
      <c r="D8942" s="29">
        <v>25.2</v>
      </c>
      <c r="E8942" s="29">
        <v>25.7</v>
      </c>
    </row>
    <row r="8943" spans="2:5" x14ac:dyDescent="0.3">
      <c r="B8943" s="28">
        <v>43066.688194444447</v>
      </c>
      <c r="C8943" s="27">
        <f t="shared" si="141"/>
        <v>8939</v>
      </c>
      <c r="D8943" s="29">
        <v>25.2</v>
      </c>
      <c r="E8943" s="29">
        <v>25.7</v>
      </c>
    </row>
    <row r="8944" spans="2:5" x14ac:dyDescent="0.3">
      <c r="B8944" s="28">
        <v>43066.688888888886</v>
      </c>
      <c r="C8944" s="27">
        <f t="shared" si="141"/>
        <v>8940</v>
      </c>
      <c r="D8944" s="29">
        <v>25.2</v>
      </c>
      <c r="E8944" s="29">
        <v>25.7</v>
      </c>
    </row>
    <row r="8945" spans="2:5" x14ac:dyDescent="0.3">
      <c r="B8945" s="28">
        <v>43066.689583333333</v>
      </c>
      <c r="C8945" s="27">
        <f t="shared" si="141"/>
        <v>8941</v>
      </c>
      <c r="D8945" s="29">
        <v>25.2</v>
      </c>
      <c r="E8945" s="29">
        <v>25.7</v>
      </c>
    </row>
    <row r="8946" spans="2:5" x14ac:dyDescent="0.3">
      <c r="B8946" s="28">
        <v>43066.69027777778</v>
      </c>
      <c r="C8946" s="27">
        <f t="shared" si="141"/>
        <v>8942</v>
      </c>
      <c r="D8946" s="29">
        <v>25.1</v>
      </c>
      <c r="E8946" s="29">
        <v>25.6</v>
      </c>
    </row>
    <row r="8947" spans="2:5" x14ac:dyDescent="0.3">
      <c r="B8947" s="28">
        <v>43066.690972222219</v>
      </c>
      <c r="C8947" s="27">
        <f t="shared" si="141"/>
        <v>8943</v>
      </c>
      <c r="D8947" s="29">
        <v>25.1</v>
      </c>
      <c r="E8947" s="29">
        <v>25.6</v>
      </c>
    </row>
    <row r="8948" spans="2:5" x14ac:dyDescent="0.3">
      <c r="B8948" s="28">
        <v>43066.691666666666</v>
      </c>
      <c r="C8948" s="27">
        <f t="shared" si="141"/>
        <v>8944</v>
      </c>
      <c r="D8948" s="29">
        <v>25</v>
      </c>
      <c r="E8948" s="29">
        <v>25.6</v>
      </c>
    </row>
    <row r="8949" spans="2:5" x14ac:dyDescent="0.3">
      <c r="B8949" s="28">
        <v>43066.692361111112</v>
      </c>
      <c r="C8949" s="27">
        <f t="shared" si="141"/>
        <v>8945</v>
      </c>
      <c r="D8949" s="29">
        <v>25</v>
      </c>
      <c r="E8949" s="29">
        <v>25.6</v>
      </c>
    </row>
    <row r="8950" spans="2:5" x14ac:dyDescent="0.3">
      <c r="B8950" s="28">
        <v>43066.693055555559</v>
      </c>
      <c r="C8950" s="27">
        <f t="shared" si="141"/>
        <v>8946</v>
      </c>
      <c r="D8950" s="29">
        <v>25</v>
      </c>
      <c r="E8950" s="29">
        <v>25.6</v>
      </c>
    </row>
    <row r="8951" spans="2:5" x14ac:dyDescent="0.3">
      <c r="B8951" s="28">
        <v>43066.693749999999</v>
      </c>
      <c r="C8951" s="27">
        <f t="shared" si="141"/>
        <v>8947</v>
      </c>
      <c r="D8951" s="29">
        <v>25</v>
      </c>
      <c r="E8951" s="29">
        <v>25.5</v>
      </c>
    </row>
    <row r="8952" spans="2:5" x14ac:dyDescent="0.3">
      <c r="B8952" s="28">
        <v>43066.694444444445</v>
      </c>
      <c r="C8952" s="27">
        <f t="shared" si="141"/>
        <v>8948</v>
      </c>
      <c r="D8952" s="29">
        <v>25</v>
      </c>
      <c r="E8952" s="29">
        <v>25.5</v>
      </c>
    </row>
    <row r="8953" spans="2:5" x14ac:dyDescent="0.3">
      <c r="B8953" s="28">
        <v>43066.695138888892</v>
      </c>
      <c r="C8953" s="27">
        <f t="shared" si="141"/>
        <v>8949</v>
      </c>
      <c r="D8953" s="29">
        <v>25</v>
      </c>
      <c r="E8953" s="29">
        <v>25.5</v>
      </c>
    </row>
    <row r="8954" spans="2:5" x14ac:dyDescent="0.3">
      <c r="B8954" s="28">
        <v>43066.695833333331</v>
      </c>
      <c r="C8954" s="27">
        <f t="shared" si="141"/>
        <v>8950</v>
      </c>
      <c r="D8954" s="29">
        <v>25.1</v>
      </c>
      <c r="E8954" s="29">
        <v>25.5</v>
      </c>
    </row>
    <row r="8955" spans="2:5" x14ac:dyDescent="0.3">
      <c r="B8955" s="28">
        <v>43066.696527777778</v>
      </c>
      <c r="C8955" s="27">
        <f t="shared" si="141"/>
        <v>8951</v>
      </c>
      <c r="D8955" s="29">
        <v>25.1</v>
      </c>
      <c r="E8955" s="29">
        <v>25.6</v>
      </c>
    </row>
    <row r="8956" spans="2:5" x14ac:dyDescent="0.3">
      <c r="B8956" s="28">
        <v>43066.697222222225</v>
      </c>
      <c r="C8956" s="27">
        <f t="shared" si="141"/>
        <v>8952</v>
      </c>
      <c r="D8956" s="29">
        <v>25.1</v>
      </c>
      <c r="E8956" s="29">
        <v>25.5</v>
      </c>
    </row>
    <row r="8957" spans="2:5" x14ac:dyDescent="0.3">
      <c r="B8957" s="28">
        <v>43066.697916666664</v>
      </c>
      <c r="C8957" s="27">
        <f t="shared" si="141"/>
        <v>8953</v>
      </c>
      <c r="D8957" s="29">
        <v>25.1</v>
      </c>
      <c r="E8957" s="29">
        <v>25.5</v>
      </c>
    </row>
    <row r="8958" spans="2:5" x14ac:dyDescent="0.3">
      <c r="B8958" s="28">
        <v>43066.698611111111</v>
      </c>
      <c r="C8958" s="27">
        <f t="shared" si="141"/>
        <v>8954</v>
      </c>
      <c r="D8958" s="29">
        <v>25.2</v>
      </c>
      <c r="E8958" s="29">
        <v>25.6</v>
      </c>
    </row>
    <row r="8959" spans="2:5" x14ac:dyDescent="0.3">
      <c r="B8959" s="28">
        <v>43066.699305555558</v>
      </c>
      <c r="C8959" s="27">
        <f t="shared" si="141"/>
        <v>8955</v>
      </c>
      <c r="D8959" s="29">
        <v>25.2</v>
      </c>
      <c r="E8959" s="29">
        <v>25.6</v>
      </c>
    </row>
    <row r="8960" spans="2:5" x14ac:dyDescent="0.3">
      <c r="B8960" s="28">
        <v>43066.7</v>
      </c>
      <c r="C8960" s="27">
        <f t="shared" si="141"/>
        <v>8956</v>
      </c>
      <c r="D8960" s="29">
        <v>25.1</v>
      </c>
      <c r="E8960" s="29">
        <v>25.6</v>
      </c>
    </row>
    <row r="8961" spans="2:5" x14ac:dyDescent="0.3">
      <c r="B8961" s="28">
        <v>43066.700694444444</v>
      </c>
      <c r="C8961" s="27">
        <f t="shared" si="141"/>
        <v>8957</v>
      </c>
      <c r="D8961" s="29">
        <v>25.1</v>
      </c>
      <c r="E8961" s="29">
        <v>25.6</v>
      </c>
    </row>
    <row r="8962" spans="2:5" x14ac:dyDescent="0.3">
      <c r="B8962" s="28">
        <v>43066.701388888891</v>
      </c>
      <c r="C8962" s="27">
        <f t="shared" si="141"/>
        <v>8958</v>
      </c>
      <c r="D8962" s="29">
        <v>25.1</v>
      </c>
      <c r="E8962" s="29">
        <v>25.6</v>
      </c>
    </row>
    <row r="8963" spans="2:5" x14ac:dyDescent="0.3">
      <c r="B8963" s="28">
        <v>43066.70208333333</v>
      </c>
      <c r="C8963" s="27">
        <f t="shared" si="141"/>
        <v>8959</v>
      </c>
      <c r="D8963" s="29">
        <v>25.1</v>
      </c>
      <c r="E8963" s="29">
        <v>25.6</v>
      </c>
    </row>
    <row r="8964" spans="2:5" x14ac:dyDescent="0.3">
      <c r="B8964" s="28">
        <v>43066.702777777777</v>
      </c>
      <c r="C8964" s="27">
        <f t="shared" si="141"/>
        <v>8960</v>
      </c>
      <c r="D8964" s="29">
        <v>25.1</v>
      </c>
      <c r="E8964" s="29">
        <v>25.6</v>
      </c>
    </row>
    <row r="8965" spans="2:5" x14ac:dyDescent="0.3">
      <c r="B8965" s="28">
        <v>43066.703472222223</v>
      </c>
      <c r="C8965" s="27">
        <f t="shared" si="141"/>
        <v>8961</v>
      </c>
      <c r="D8965" s="29">
        <v>25.1</v>
      </c>
      <c r="E8965" s="29">
        <v>25.6</v>
      </c>
    </row>
    <row r="8966" spans="2:5" x14ac:dyDescent="0.3">
      <c r="B8966" s="28">
        <v>43066.70416666667</v>
      </c>
      <c r="C8966" s="27">
        <f t="shared" si="141"/>
        <v>8962</v>
      </c>
      <c r="D8966" s="29">
        <v>25.1</v>
      </c>
      <c r="E8966" s="29">
        <v>25.5</v>
      </c>
    </row>
    <row r="8967" spans="2:5" x14ac:dyDescent="0.3">
      <c r="B8967" s="28">
        <v>43066.704861111109</v>
      </c>
      <c r="C8967" s="27">
        <f t="shared" ref="C8967:C9030" si="142">C8966+1</f>
        <v>8963</v>
      </c>
      <c r="D8967" s="29">
        <v>25.1</v>
      </c>
      <c r="E8967" s="29">
        <v>25.5</v>
      </c>
    </row>
    <row r="8968" spans="2:5" x14ac:dyDescent="0.3">
      <c r="B8968" s="28">
        <v>43066.705555555556</v>
      </c>
      <c r="C8968" s="27">
        <f t="shared" si="142"/>
        <v>8964</v>
      </c>
      <c r="D8968" s="29">
        <v>25.1</v>
      </c>
      <c r="E8968" s="29">
        <v>25.5</v>
      </c>
    </row>
    <row r="8969" spans="2:5" x14ac:dyDescent="0.3">
      <c r="B8969" s="28">
        <v>43066.706250000003</v>
      </c>
      <c r="C8969" s="27">
        <f t="shared" si="142"/>
        <v>8965</v>
      </c>
      <c r="D8969" s="29">
        <v>25.1</v>
      </c>
      <c r="E8969" s="29">
        <v>25.5</v>
      </c>
    </row>
    <row r="8970" spans="2:5" x14ac:dyDescent="0.3">
      <c r="B8970" s="28">
        <v>43066.706944444442</v>
      </c>
      <c r="C8970" s="27">
        <f t="shared" si="142"/>
        <v>8966</v>
      </c>
      <c r="D8970" s="29">
        <v>25.1</v>
      </c>
      <c r="E8970" s="29">
        <v>25.5</v>
      </c>
    </row>
    <row r="8971" spans="2:5" x14ac:dyDescent="0.3">
      <c r="B8971" s="28">
        <v>43066.707638888889</v>
      </c>
      <c r="C8971" s="27">
        <f t="shared" si="142"/>
        <v>8967</v>
      </c>
      <c r="D8971" s="29">
        <v>25.1</v>
      </c>
      <c r="E8971" s="29">
        <v>25.5</v>
      </c>
    </row>
    <row r="8972" spans="2:5" x14ac:dyDescent="0.3">
      <c r="B8972" s="28">
        <v>43066.708333333336</v>
      </c>
      <c r="C8972" s="27">
        <f t="shared" si="142"/>
        <v>8968</v>
      </c>
      <c r="D8972" s="29">
        <v>25.1</v>
      </c>
      <c r="E8972" s="29">
        <v>25.5</v>
      </c>
    </row>
    <row r="8973" spans="2:5" x14ac:dyDescent="0.3">
      <c r="B8973" s="28">
        <v>43066.709027777775</v>
      </c>
      <c r="C8973" s="27">
        <f t="shared" si="142"/>
        <v>8969</v>
      </c>
      <c r="D8973" s="29">
        <v>25</v>
      </c>
      <c r="E8973" s="29">
        <v>25.5</v>
      </c>
    </row>
    <row r="8974" spans="2:5" x14ac:dyDescent="0.3">
      <c r="B8974" s="28">
        <v>43066.709722222222</v>
      </c>
      <c r="C8974" s="27">
        <f t="shared" si="142"/>
        <v>8970</v>
      </c>
      <c r="D8974" s="29">
        <v>25</v>
      </c>
      <c r="E8974" s="29">
        <v>25.5</v>
      </c>
    </row>
    <row r="8975" spans="2:5" x14ac:dyDescent="0.3">
      <c r="B8975" s="28">
        <v>43066.710416666669</v>
      </c>
      <c r="C8975" s="27">
        <f t="shared" si="142"/>
        <v>8971</v>
      </c>
      <c r="D8975" s="29">
        <v>25</v>
      </c>
      <c r="E8975" s="29">
        <v>25.5</v>
      </c>
    </row>
    <row r="8976" spans="2:5" x14ac:dyDescent="0.3">
      <c r="B8976" s="28">
        <v>43066.711111111108</v>
      </c>
      <c r="C8976" s="27">
        <f t="shared" si="142"/>
        <v>8972</v>
      </c>
      <c r="D8976" s="29">
        <v>25</v>
      </c>
      <c r="E8976" s="29">
        <v>25.5</v>
      </c>
    </row>
    <row r="8977" spans="2:5" x14ac:dyDescent="0.3">
      <c r="B8977" s="28">
        <v>43066.711805555555</v>
      </c>
      <c r="C8977" s="27">
        <f t="shared" si="142"/>
        <v>8973</v>
      </c>
      <c r="D8977" s="29">
        <v>25</v>
      </c>
      <c r="E8977" s="29">
        <v>25.5</v>
      </c>
    </row>
    <row r="8978" spans="2:5" x14ac:dyDescent="0.3">
      <c r="B8978" s="28">
        <v>43066.712500000001</v>
      </c>
      <c r="C8978" s="27">
        <f t="shared" si="142"/>
        <v>8974</v>
      </c>
      <c r="D8978" s="29">
        <v>25.1</v>
      </c>
      <c r="E8978" s="29">
        <v>25.5</v>
      </c>
    </row>
    <row r="8979" spans="2:5" x14ac:dyDescent="0.3">
      <c r="B8979" s="28">
        <v>43066.713194444441</v>
      </c>
      <c r="C8979" s="27">
        <f t="shared" si="142"/>
        <v>8975</v>
      </c>
      <c r="D8979" s="29">
        <v>25</v>
      </c>
      <c r="E8979" s="29">
        <v>25.5</v>
      </c>
    </row>
    <row r="8980" spans="2:5" x14ac:dyDescent="0.3">
      <c r="B8980" s="28">
        <v>43066.713888888888</v>
      </c>
      <c r="C8980" s="27">
        <f t="shared" si="142"/>
        <v>8976</v>
      </c>
      <c r="D8980" s="29">
        <v>25.1</v>
      </c>
      <c r="E8980" s="29">
        <v>25.5</v>
      </c>
    </row>
    <row r="8981" spans="2:5" x14ac:dyDescent="0.3">
      <c r="B8981" s="28">
        <v>43066.714583333334</v>
      </c>
      <c r="C8981" s="27">
        <f t="shared" si="142"/>
        <v>8977</v>
      </c>
      <c r="D8981" s="29">
        <v>25</v>
      </c>
      <c r="E8981" s="29">
        <v>25.5</v>
      </c>
    </row>
    <row r="8982" spans="2:5" x14ac:dyDescent="0.3">
      <c r="B8982" s="28">
        <v>43066.715277777781</v>
      </c>
      <c r="C8982" s="27">
        <f t="shared" si="142"/>
        <v>8978</v>
      </c>
      <c r="D8982" s="29">
        <v>25.1</v>
      </c>
      <c r="E8982" s="29">
        <v>25.5</v>
      </c>
    </row>
    <row r="8983" spans="2:5" x14ac:dyDescent="0.3">
      <c r="B8983" s="28">
        <v>43066.71597222222</v>
      </c>
      <c r="C8983" s="27">
        <f t="shared" si="142"/>
        <v>8979</v>
      </c>
      <c r="D8983" s="29">
        <v>25.1</v>
      </c>
      <c r="E8983" s="29">
        <v>25.5</v>
      </c>
    </row>
    <row r="8984" spans="2:5" x14ac:dyDescent="0.3">
      <c r="B8984" s="28">
        <v>43066.716666666667</v>
      </c>
      <c r="C8984" s="27">
        <f t="shared" si="142"/>
        <v>8980</v>
      </c>
      <c r="D8984" s="29">
        <v>25.1</v>
      </c>
      <c r="E8984" s="29">
        <v>25.5</v>
      </c>
    </row>
    <row r="8985" spans="2:5" x14ac:dyDescent="0.3">
      <c r="B8985" s="28">
        <v>43066.717361111114</v>
      </c>
      <c r="C8985" s="27">
        <f t="shared" si="142"/>
        <v>8981</v>
      </c>
      <c r="D8985" s="29">
        <v>25.1</v>
      </c>
      <c r="E8985" s="29">
        <v>25.5</v>
      </c>
    </row>
    <row r="8986" spans="2:5" x14ac:dyDescent="0.3">
      <c r="B8986" s="28">
        <v>43066.718055555553</v>
      </c>
      <c r="C8986" s="27">
        <f t="shared" si="142"/>
        <v>8982</v>
      </c>
      <c r="D8986" s="29">
        <v>25.2</v>
      </c>
      <c r="E8986" s="29">
        <v>25.5</v>
      </c>
    </row>
    <row r="8987" spans="2:5" x14ac:dyDescent="0.3">
      <c r="B8987" s="28">
        <v>43066.71875</v>
      </c>
      <c r="C8987" s="27">
        <f t="shared" si="142"/>
        <v>8983</v>
      </c>
      <c r="D8987" s="29">
        <v>25.2</v>
      </c>
      <c r="E8987" s="29">
        <v>25.6</v>
      </c>
    </row>
    <row r="8988" spans="2:5" x14ac:dyDescent="0.3">
      <c r="B8988" s="28">
        <v>43066.719444444447</v>
      </c>
      <c r="C8988" s="27">
        <f t="shared" si="142"/>
        <v>8984</v>
      </c>
      <c r="D8988" s="29">
        <v>25.2</v>
      </c>
      <c r="E8988" s="29">
        <v>25.6</v>
      </c>
    </row>
    <row r="8989" spans="2:5" x14ac:dyDescent="0.3">
      <c r="B8989" s="28">
        <v>43066.720138888886</v>
      </c>
      <c r="C8989" s="27">
        <f t="shared" si="142"/>
        <v>8985</v>
      </c>
      <c r="D8989" s="29">
        <v>25.2</v>
      </c>
      <c r="E8989" s="29">
        <v>25.6</v>
      </c>
    </row>
    <row r="8990" spans="2:5" x14ac:dyDescent="0.3">
      <c r="B8990" s="28">
        <v>43066.720833333333</v>
      </c>
      <c r="C8990" s="27">
        <f t="shared" si="142"/>
        <v>8986</v>
      </c>
      <c r="D8990" s="29">
        <v>25.4</v>
      </c>
      <c r="E8990" s="29">
        <v>25.6</v>
      </c>
    </row>
    <row r="8991" spans="2:5" x14ac:dyDescent="0.3">
      <c r="B8991" s="28">
        <v>43066.72152777778</v>
      </c>
      <c r="C8991" s="27">
        <f t="shared" si="142"/>
        <v>8987</v>
      </c>
      <c r="D8991" s="29">
        <v>25.4</v>
      </c>
      <c r="E8991" s="29">
        <v>25.7</v>
      </c>
    </row>
    <row r="8992" spans="2:5" x14ac:dyDescent="0.3">
      <c r="B8992" s="28">
        <v>43066.722222222219</v>
      </c>
      <c r="C8992" s="27">
        <f t="shared" si="142"/>
        <v>8988</v>
      </c>
      <c r="D8992" s="29">
        <v>25.4</v>
      </c>
      <c r="E8992" s="29">
        <v>25.7</v>
      </c>
    </row>
    <row r="8993" spans="2:5" x14ac:dyDescent="0.3">
      <c r="B8993" s="28">
        <v>43066.722916666666</v>
      </c>
      <c r="C8993" s="27">
        <f t="shared" si="142"/>
        <v>8989</v>
      </c>
      <c r="D8993" s="29">
        <v>25.5</v>
      </c>
      <c r="E8993" s="29">
        <v>25.7</v>
      </c>
    </row>
    <row r="8994" spans="2:5" x14ac:dyDescent="0.3">
      <c r="B8994" s="28">
        <v>43066.723611111112</v>
      </c>
      <c r="C8994" s="27">
        <f t="shared" si="142"/>
        <v>8990</v>
      </c>
      <c r="D8994" s="29">
        <v>25.5</v>
      </c>
      <c r="E8994" s="29">
        <v>25.8</v>
      </c>
    </row>
    <row r="8995" spans="2:5" x14ac:dyDescent="0.3">
      <c r="B8995" s="28">
        <v>43066.724305555559</v>
      </c>
      <c r="C8995" s="27">
        <f t="shared" si="142"/>
        <v>8991</v>
      </c>
      <c r="D8995" s="29">
        <v>25.5</v>
      </c>
      <c r="E8995" s="29">
        <v>25.8</v>
      </c>
    </row>
    <row r="8996" spans="2:5" x14ac:dyDescent="0.3">
      <c r="B8996" s="28">
        <v>43066.724999999999</v>
      </c>
      <c r="C8996" s="27">
        <f t="shared" si="142"/>
        <v>8992</v>
      </c>
      <c r="D8996" s="29">
        <v>25.5</v>
      </c>
      <c r="E8996" s="29">
        <v>25.8</v>
      </c>
    </row>
    <row r="8997" spans="2:5" x14ac:dyDescent="0.3">
      <c r="B8997" s="28">
        <v>43066.725694444445</v>
      </c>
      <c r="C8997" s="27">
        <f t="shared" si="142"/>
        <v>8993</v>
      </c>
      <c r="D8997" s="29">
        <v>25.5</v>
      </c>
      <c r="E8997" s="29">
        <v>25.9</v>
      </c>
    </row>
    <row r="8998" spans="2:5" x14ac:dyDescent="0.3">
      <c r="B8998" s="28">
        <v>43066.726388888892</v>
      </c>
      <c r="C8998" s="27">
        <f t="shared" si="142"/>
        <v>8994</v>
      </c>
      <c r="D8998" s="29">
        <v>25.5</v>
      </c>
      <c r="E8998" s="29">
        <v>25.9</v>
      </c>
    </row>
    <row r="8999" spans="2:5" x14ac:dyDescent="0.3">
      <c r="B8999" s="28">
        <v>43066.727083333331</v>
      </c>
      <c r="C8999" s="27">
        <f t="shared" si="142"/>
        <v>8995</v>
      </c>
      <c r="D8999" s="29">
        <v>25.6</v>
      </c>
      <c r="E8999" s="29">
        <v>25.9</v>
      </c>
    </row>
    <row r="9000" spans="2:5" x14ac:dyDescent="0.3">
      <c r="B9000" s="28">
        <v>43066.727777777778</v>
      </c>
      <c r="C9000" s="27">
        <f t="shared" si="142"/>
        <v>8996</v>
      </c>
      <c r="D9000" s="29">
        <v>25.6</v>
      </c>
      <c r="E9000" s="29">
        <v>25.9</v>
      </c>
    </row>
    <row r="9001" spans="2:5" x14ac:dyDescent="0.3">
      <c r="B9001" s="28">
        <v>43066.728472222225</v>
      </c>
      <c r="C9001" s="27">
        <f t="shared" si="142"/>
        <v>8997</v>
      </c>
      <c r="D9001" s="29">
        <v>25.6</v>
      </c>
      <c r="E9001" s="29">
        <v>26</v>
      </c>
    </row>
    <row r="9002" spans="2:5" x14ac:dyDescent="0.3">
      <c r="B9002" s="28">
        <v>43066.729166666664</v>
      </c>
      <c r="C9002" s="27">
        <f t="shared" si="142"/>
        <v>8998</v>
      </c>
      <c r="D9002" s="29">
        <v>25.6</v>
      </c>
      <c r="E9002" s="29">
        <v>26</v>
      </c>
    </row>
    <row r="9003" spans="2:5" x14ac:dyDescent="0.3">
      <c r="B9003" s="28">
        <v>43066.729861111111</v>
      </c>
      <c r="C9003" s="27">
        <f t="shared" si="142"/>
        <v>8999</v>
      </c>
      <c r="D9003" s="29">
        <v>25.5</v>
      </c>
      <c r="E9003" s="29">
        <v>26</v>
      </c>
    </row>
    <row r="9004" spans="2:5" x14ac:dyDescent="0.3">
      <c r="B9004" s="28">
        <v>43066.730555555558</v>
      </c>
      <c r="C9004" s="27">
        <f t="shared" si="142"/>
        <v>9000</v>
      </c>
      <c r="D9004" s="29">
        <v>25.5</v>
      </c>
      <c r="E9004" s="29">
        <v>26</v>
      </c>
    </row>
    <row r="9005" spans="2:5" x14ac:dyDescent="0.3">
      <c r="B9005" s="28">
        <v>43066.731249999997</v>
      </c>
      <c r="C9005" s="27">
        <f t="shared" si="142"/>
        <v>9001</v>
      </c>
      <c r="D9005" s="29">
        <v>25.6</v>
      </c>
      <c r="E9005" s="29">
        <v>26</v>
      </c>
    </row>
    <row r="9006" spans="2:5" x14ac:dyDescent="0.3">
      <c r="B9006" s="28">
        <v>43066.731944444444</v>
      </c>
      <c r="C9006" s="27">
        <f t="shared" si="142"/>
        <v>9002</v>
      </c>
      <c r="D9006" s="29">
        <v>25.6</v>
      </c>
      <c r="E9006" s="29">
        <v>26</v>
      </c>
    </row>
    <row r="9007" spans="2:5" x14ac:dyDescent="0.3">
      <c r="B9007" s="28">
        <v>43066.732638888891</v>
      </c>
      <c r="C9007" s="27">
        <f t="shared" si="142"/>
        <v>9003</v>
      </c>
      <c r="D9007" s="29">
        <v>25.6</v>
      </c>
      <c r="E9007" s="29">
        <v>26</v>
      </c>
    </row>
    <row r="9008" spans="2:5" x14ac:dyDescent="0.3">
      <c r="B9008" s="28">
        <v>43066.73333333333</v>
      </c>
      <c r="C9008" s="27">
        <f t="shared" si="142"/>
        <v>9004</v>
      </c>
      <c r="D9008" s="29">
        <v>25.5</v>
      </c>
      <c r="E9008" s="29">
        <v>26</v>
      </c>
    </row>
    <row r="9009" spans="2:5" x14ac:dyDescent="0.3">
      <c r="B9009" s="28">
        <v>43066.734027777777</v>
      </c>
      <c r="C9009" s="27">
        <f t="shared" si="142"/>
        <v>9005</v>
      </c>
      <c r="D9009" s="29">
        <v>25.5</v>
      </c>
      <c r="E9009" s="29">
        <v>26</v>
      </c>
    </row>
    <row r="9010" spans="2:5" x14ac:dyDescent="0.3">
      <c r="B9010" s="28">
        <v>43066.734722222223</v>
      </c>
      <c r="C9010" s="27">
        <f t="shared" si="142"/>
        <v>9006</v>
      </c>
      <c r="D9010" s="29">
        <v>25.5</v>
      </c>
      <c r="E9010" s="29">
        <v>26</v>
      </c>
    </row>
    <row r="9011" spans="2:5" x14ac:dyDescent="0.3">
      <c r="B9011" s="28">
        <v>43066.73541666667</v>
      </c>
      <c r="C9011" s="27">
        <f t="shared" si="142"/>
        <v>9007</v>
      </c>
      <c r="D9011" s="29">
        <v>25.5</v>
      </c>
      <c r="E9011" s="29">
        <v>26</v>
      </c>
    </row>
    <row r="9012" spans="2:5" x14ac:dyDescent="0.3">
      <c r="B9012" s="28">
        <v>43066.736111111109</v>
      </c>
      <c r="C9012" s="27">
        <f t="shared" si="142"/>
        <v>9008</v>
      </c>
      <c r="D9012" s="29">
        <v>25.5</v>
      </c>
      <c r="E9012" s="29">
        <v>25.9</v>
      </c>
    </row>
    <row r="9013" spans="2:5" x14ac:dyDescent="0.3">
      <c r="B9013" s="28">
        <v>43066.736805555556</v>
      </c>
      <c r="C9013" s="27">
        <f t="shared" si="142"/>
        <v>9009</v>
      </c>
      <c r="D9013" s="29">
        <v>25.5</v>
      </c>
      <c r="E9013" s="29">
        <v>25.9</v>
      </c>
    </row>
    <row r="9014" spans="2:5" x14ac:dyDescent="0.3">
      <c r="B9014" s="28">
        <v>43066.737500000003</v>
      </c>
      <c r="C9014" s="27">
        <f t="shared" si="142"/>
        <v>9010</v>
      </c>
      <c r="D9014" s="29">
        <v>25.5</v>
      </c>
      <c r="E9014" s="29">
        <v>25.9</v>
      </c>
    </row>
    <row r="9015" spans="2:5" x14ac:dyDescent="0.3">
      <c r="B9015" s="28">
        <v>43066.738194444442</v>
      </c>
      <c r="C9015" s="27">
        <f t="shared" si="142"/>
        <v>9011</v>
      </c>
      <c r="D9015" s="29">
        <v>25.4</v>
      </c>
      <c r="E9015" s="29">
        <v>25.8</v>
      </c>
    </row>
    <row r="9016" spans="2:5" x14ac:dyDescent="0.3">
      <c r="B9016" s="28">
        <v>43066.738888888889</v>
      </c>
      <c r="C9016" s="27">
        <f t="shared" si="142"/>
        <v>9012</v>
      </c>
      <c r="D9016" s="29">
        <v>25.5</v>
      </c>
      <c r="E9016" s="29">
        <v>25.8</v>
      </c>
    </row>
    <row r="9017" spans="2:5" x14ac:dyDescent="0.3">
      <c r="B9017" s="28">
        <v>43066.739583333336</v>
      </c>
      <c r="C9017" s="27">
        <f t="shared" si="142"/>
        <v>9013</v>
      </c>
      <c r="D9017" s="29">
        <v>25.5</v>
      </c>
      <c r="E9017" s="29">
        <v>25.8</v>
      </c>
    </row>
    <row r="9018" spans="2:5" x14ac:dyDescent="0.3">
      <c r="B9018" s="28">
        <v>43066.740277777775</v>
      </c>
      <c r="C9018" s="27">
        <f t="shared" si="142"/>
        <v>9014</v>
      </c>
      <c r="D9018" s="29">
        <v>25.5</v>
      </c>
      <c r="E9018" s="29">
        <v>25.8</v>
      </c>
    </row>
    <row r="9019" spans="2:5" x14ac:dyDescent="0.3">
      <c r="B9019" s="28">
        <v>43066.740972222222</v>
      </c>
      <c r="C9019" s="27">
        <f t="shared" si="142"/>
        <v>9015</v>
      </c>
      <c r="D9019" s="29">
        <v>25.5</v>
      </c>
      <c r="E9019" s="29">
        <v>25.8</v>
      </c>
    </row>
    <row r="9020" spans="2:5" x14ac:dyDescent="0.3">
      <c r="B9020" s="28">
        <v>43066.741666666669</v>
      </c>
      <c r="C9020" s="27">
        <f t="shared" si="142"/>
        <v>9016</v>
      </c>
      <c r="D9020" s="29">
        <v>25.5</v>
      </c>
      <c r="E9020" s="29">
        <v>25.8</v>
      </c>
    </row>
    <row r="9021" spans="2:5" x14ac:dyDescent="0.3">
      <c r="B9021" s="28">
        <v>43066.742361111108</v>
      </c>
      <c r="C9021" s="27">
        <f t="shared" si="142"/>
        <v>9017</v>
      </c>
      <c r="D9021" s="29">
        <v>25.5</v>
      </c>
      <c r="E9021" s="29">
        <v>25.8</v>
      </c>
    </row>
    <row r="9022" spans="2:5" x14ac:dyDescent="0.3">
      <c r="B9022" s="28">
        <v>43066.743055555555</v>
      </c>
      <c r="C9022" s="27">
        <f t="shared" si="142"/>
        <v>9018</v>
      </c>
      <c r="D9022" s="29">
        <v>25.5</v>
      </c>
      <c r="E9022" s="29">
        <v>25.8</v>
      </c>
    </row>
    <row r="9023" spans="2:5" x14ac:dyDescent="0.3">
      <c r="B9023" s="28">
        <v>43066.743750000001</v>
      </c>
      <c r="C9023" s="27">
        <f t="shared" si="142"/>
        <v>9019</v>
      </c>
      <c r="D9023" s="29">
        <v>25.5</v>
      </c>
      <c r="E9023" s="29">
        <v>25.8</v>
      </c>
    </row>
    <row r="9024" spans="2:5" x14ac:dyDescent="0.3">
      <c r="B9024" s="28">
        <v>43066.744444444441</v>
      </c>
      <c r="C9024" s="27">
        <f t="shared" si="142"/>
        <v>9020</v>
      </c>
      <c r="D9024" s="29">
        <v>25.6</v>
      </c>
      <c r="E9024" s="29">
        <v>25.8</v>
      </c>
    </row>
    <row r="9025" spans="2:5" x14ac:dyDescent="0.3">
      <c r="B9025" s="28">
        <v>43066.745138888888</v>
      </c>
      <c r="C9025" s="27">
        <f t="shared" si="142"/>
        <v>9021</v>
      </c>
      <c r="D9025" s="29">
        <v>25.6</v>
      </c>
      <c r="E9025" s="29">
        <v>25.8</v>
      </c>
    </row>
    <row r="9026" spans="2:5" x14ac:dyDescent="0.3">
      <c r="B9026" s="28">
        <v>43066.745833333334</v>
      </c>
      <c r="C9026" s="27">
        <f t="shared" si="142"/>
        <v>9022</v>
      </c>
      <c r="D9026" s="29">
        <v>25.5</v>
      </c>
      <c r="E9026" s="29">
        <v>25.8</v>
      </c>
    </row>
    <row r="9027" spans="2:5" x14ac:dyDescent="0.3">
      <c r="B9027" s="28">
        <v>43066.746527777781</v>
      </c>
      <c r="C9027" s="27">
        <f t="shared" si="142"/>
        <v>9023</v>
      </c>
      <c r="D9027" s="29">
        <v>25.5</v>
      </c>
      <c r="E9027" s="29">
        <v>25.8</v>
      </c>
    </row>
    <row r="9028" spans="2:5" x14ac:dyDescent="0.3">
      <c r="B9028" s="28">
        <v>43066.74722222222</v>
      </c>
      <c r="C9028" s="27">
        <f t="shared" si="142"/>
        <v>9024</v>
      </c>
      <c r="D9028" s="29">
        <v>25.5</v>
      </c>
      <c r="E9028" s="29">
        <v>25.9</v>
      </c>
    </row>
    <row r="9029" spans="2:5" x14ac:dyDescent="0.3">
      <c r="B9029" s="28">
        <v>43066.747916666667</v>
      </c>
      <c r="C9029" s="27">
        <f t="shared" si="142"/>
        <v>9025</v>
      </c>
      <c r="D9029" s="29">
        <v>25.5</v>
      </c>
      <c r="E9029" s="29">
        <v>25.8</v>
      </c>
    </row>
    <row r="9030" spans="2:5" x14ac:dyDescent="0.3">
      <c r="B9030" s="28">
        <v>43066.748611111114</v>
      </c>
      <c r="C9030" s="27">
        <f t="shared" si="142"/>
        <v>9026</v>
      </c>
      <c r="D9030" s="29">
        <v>25.6</v>
      </c>
      <c r="E9030" s="29">
        <v>25.8</v>
      </c>
    </row>
    <row r="9031" spans="2:5" x14ac:dyDescent="0.3">
      <c r="B9031" s="28">
        <v>43066.749305555553</v>
      </c>
      <c r="C9031" s="27">
        <f t="shared" ref="C9031:C9094" si="143">C9030+1</f>
        <v>9027</v>
      </c>
      <c r="D9031" s="29">
        <v>25.6</v>
      </c>
      <c r="E9031" s="29">
        <v>25.9</v>
      </c>
    </row>
    <row r="9032" spans="2:5" x14ac:dyDescent="0.3">
      <c r="B9032" s="28">
        <v>43066.75</v>
      </c>
      <c r="C9032" s="27">
        <f t="shared" si="143"/>
        <v>9028</v>
      </c>
      <c r="D9032" s="29">
        <v>25.6</v>
      </c>
      <c r="E9032" s="29">
        <v>25.9</v>
      </c>
    </row>
    <row r="9033" spans="2:5" x14ac:dyDescent="0.3">
      <c r="B9033" s="28">
        <v>43066.750694444447</v>
      </c>
      <c r="C9033" s="27">
        <f t="shared" si="143"/>
        <v>9029</v>
      </c>
      <c r="D9033" s="29">
        <v>25.6</v>
      </c>
      <c r="E9033" s="29">
        <v>25.9</v>
      </c>
    </row>
    <row r="9034" spans="2:5" x14ac:dyDescent="0.3">
      <c r="B9034" s="28">
        <v>43066.751388888886</v>
      </c>
      <c r="C9034" s="27">
        <f t="shared" si="143"/>
        <v>9030</v>
      </c>
      <c r="D9034" s="29">
        <v>25.6</v>
      </c>
      <c r="E9034" s="29">
        <v>25.9</v>
      </c>
    </row>
    <row r="9035" spans="2:5" x14ac:dyDescent="0.3">
      <c r="B9035" s="28">
        <v>43066.752083333333</v>
      </c>
      <c r="C9035" s="27">
        <f t="shared" si="143"/>
        <v>9031</v>
      </c>
      <c r="D9035" s="29">
        <v>25.6</v>
      </c>
      <c r="E9035" s="29">
        <v>25.9</v>
      </c>
    </row>
    <row r="9036" spans="2:5" x14ac:dyDescent="0.3">
      <c r="B9036" s="28">
        <v>43066.75277777778</v>
      </c>
      <c r="C9036" s="27">
        <f t="shared" si="143"/>
        <v>9032</v>
      </c>
      <c r="D9036" s="29">
        <v>25.6</v>
      </c>
      <c r="E9036" s="29">
        <v>25.9</v>
      </c>
    </row>
    <row r="9037" spans="2:5" x14ac:dyDescent="0.3">
      <c r="B9037" s="28">
        <v>43066.753472222219</v>
      </c>
      <c r="C9037" s="27">
        <f t="shared" si="143"/>
        <v>9033</v>
      </c>
      <c r="D9037" s="29">
        <v>25.6</v>
      </c>
      <c r="E9037" s="29">
        <v>25.9</v>
      </c>
    </row>
    <row r="9038" spans="2:5" x14ac:dyDescent="0.3">
      <c r="B9038" s="28">
        <v>43066.754166666666</v>
      </c>
      <c r="C9038" s="27">
        <f t="shared" si="143"/>
        <v>9034</v>
      </c>
      <c r="D9038" s="29">
        <v>25.5</v>
      </c>
      <c r="E9038" s="29">
        <v>25.9</v>
      </c>
    </row>
    <row r="9039" spans="2:5" x14ac:dyDescent="0.3">
      <c r="B9039" s="28">
        <v>43066.754861111112</v>
      </c>
      <c r="C9039" s="27">
        <f t="shared" si="143"/>
        <v>9035</v>
      </c>
      <c r="D9039" s="29">
        <v>25.5</v>
      </c>
      <c r="E9039" s="29">
        <v>25.9</v>
      </c>
    </row>
    <row r="9040" spans="2:5" x14ac:dyDescent="0.3">
      <c r="B9040" s="28">
        <v>43066.755555555559</v>
      </c>
      <c r="C9040" s="27">
        <f t="shared" si="143"/>
        <v>9036</v>
      </c>
      <c r="D9040" s="29">
        <v>25.5</v>
      </c>
      <c r="E9040" s="29">
        <v>25.9</v>
      </c>
    </row>
    <row r="9041" spans="2:5" x14ac:dyDescent="0.3">
      <c r="B9041" s="28">
        <v>43066.756249999999</v>
      </c>
      <c r="C9041" s="27">
        <f t="shared" si="143"/>
        <v>9037</v>
      </c>
      <c r="D9041" s="29">
        <v>25.5</v>
      </c>
      <c r="E9041" s="29">
        <v>25.9</v>
      </c>
    </row>
    <row r="9042" spans="2:5" x14ac:dyDescent="0.3">
      <c r="B9042" s="28">
        <v>43066.756944444445</v>
      </c>
      <c r="C9042" s="27">
        <f t="shared" si="143"/>
        <v>9038</v>
      </c>
      <c r="D9042" s="29">
        <v>25.4</v>
      </c>
      <c r="E9042" s="29">
        <v>25.9</v>
      </c>
    </row>
    <row r="9043" spans="2:5" x14ac:dyDescent="0.3">
      <c r="B9043" s="28">
        <v>43066.757638888892</v>
      </c>
      <c r="C9043" s="27">
        <f t="shared" si="143"/>
        <v>9039</v>
      </c>
      <c r="D9043" s="29">
        <v>25.4</v>
      </c>
      <c r="E9043" s="29">
        <v>25.9</v>
      </c>
    </row>
    <row r="9044" spans="2:5" x14ac:dyDescent="0.3">
      <c r="B9044" s="28">
        <v>43066.758333333331</v>
      </c>
      <c r="C9044" s="27">
        <f t="shared" si="143"/>
        <v>9040</v>
      </c>
      <c r="D9044" s="29">
        <v>25.4</v>
      </c>
      <c r="E9044" s="29">
        <v>25.8</v>
      </c>
    </row>
    <row r="9045" spans="2:5" x14ac:dyDescent="0.3">
      <c r="B9045" s="28">
        <v>43066.759027777778</v>
      </c>
      <c r="C9045" s="27">
        <f t="shared" si="143"/>
        <v>9041</v>
      </c>
      <c r="D9045" s="29">
        <v>25.4</v>
      </c>
      <c r="E9045" s="29">
        <v>25.8</v>
      </c>
    </row>
    <row r="9046" spans="2:5" x14ac:dyDescent="0.3">
      <c r="B9046" s="28">
        <v>43066.759722222225</v>
      </c>
      <c r="C9046" s="27">
        <f t="shared" si="143"/>
        <v>9042</v>
      </c>
      <c r="D9046" s="29">
        <v>25.4</v>
      </c>
      <c r="E9046" s="29">
        <v>25.8</v>
      </c>
    </row>
    <row r="9047" spans="2:5" x14ac:dyDescent="0.3">
      <c r="B9047" s="28">
        <v>43066.760416666664</v>
      </c>
      <c r="C9047" s="27">
        <f t="shared" si="143"/>
        <v>9043</v>
      </c>
      <c r="D9047" s="29">
        <v>25.4</v>
      </c>
      <c r="E9047" s="29">
        <v>25.8</v>
      </c>
    </row>
    <row r="9048" spans="2:5" x14ac:dyDescent="0.3">
      <c r="B9048" s="28">
        <v>43066.761111111111</v>
      </c>
      <c r="C9048" s="27">
        <f t="shared" si="143"/>
        <v>9044</v>
      </c>
      <c r="D9048" s="29">
        <v>25.4</v>
      </c>
      <c r="E9048" s="29">
        <v>25.8</v>
      </c>
    </row>
    <row r="9049" spans="2:5" x14ac:dyDescent="0.3">
      <c r="B9049" s="28">
        <v>43066.761805555558</v>
      </c>
      <c r="C9049" s="27">
        <f t="shared" si="143"/>
        <v>9045</v>
      </c>
      <c r="D9049" s="29">
        <v>25.3</v>
      </c>
      <c r="E9049" s="29">
        <v>25.7</v>
      </c>
    </row>
    <row r="9050" spans="2:5" x14ac:dyDescent="0.3">
      <c r="B9050" s="28">
        <v>43066.762499999997</v>
      </c>
      <c r="C9050" s="27">
        <f t="shared" si="143"/>
        <v>9046</v>
      </c>
      <c r="D9050" s="29">
        <v>25.2</v>
      </c>
      <c r="E9050" s="29">
        <v>25.7</v>
      </c>
    </row>
    <row r="9051" spans="2:5" x14ac:dyDescent="0.3">
      <c r="B9051" s="28">
        <v>43066.763194444444</v>
      </c>
      <c r="C9051" s="27">
        <f t="shared" si="143"/>
        <v>9047</v>
      </c>
      <c r="D9051" s="29">
        <v>25.2</v>
      </c>
      <c r="E9051" s="29">
        <v>25.7</v>
      </c>
    </row>
    <row r="9052" spans="2:5" x14ac:dyDescent="0.3">
      <c r="B9052" s="28">
        <v>43066.763888888891</v>
      </c>
      <c r="C9052" s="27">
        <f t="shared" si="143"/>
        <v>9048</v>
      </c>
      <c r="D9052" s="29">
        <v>25.2</v>
      </c>
      <c r="E9052" s="29">
        <v>25.7</v>
      </c>
    </row>
    <row r="9053" spans="2:5" x14ac:dyDescent="0.3">
      <c r="B9053" s="28">
        <v>43066.76458333333</v>
      </c>
      <c r="C9053" s="27">
        <f t="shared" si="143"/>
        <v>9049</v>
      </c>
      <c r="D9053" s="29">
        <v>25.2</v>
      </c>
      <c r="E9053" s="29">
        <v>25.6</v>
      </c>
    </row>
    <row r="9054" spans="2:5" x14ac:dyDescent="0.3">
      <c r="B9054" s="28">
        <v>43066.765277777777</v>
      </c>
      <c r="C9054" s="27">
        <f t="shared" si="143"/>
        <v>9050</v>
      </c>
      <c r="D9054" s="29">
        <v>25.2</v>
      </c>
      <c r="E9054" s="29">
        <v>25.6</v>
      </c>
    </row>
    <row r="9055" spans="2:5" x14ac:dyDescent="0.3">
      <c r="B9055" s="28">
        <v>43066.765972222223</v>
      </c>
      <c r="C9055" s="27">
        <f t="shared" si="143"/>
        <v>9051</v>
      </c>
      <c r="D9055" s="29">
        <v>25.1</v>
      </c>
      <c r="E9055" s="29">
        <v>25.6</v>
      </c>
    </row>
    <row r="9056" spans="2:5" x14ac:dyDescent="0.3">
      <c r="B9056" s="28">
        <v>43066.76666666667</v>
      </c>
      <c r="C9056" s="27">
        <f t="shared" si="143"/>
        <v>9052</v>
      </c>
      <c r="D9056" s="29">
        <v>25.1</v>
      </c>
      <c r="E9056" s="29">
        <v>25.6</v>
      </c>
    </row>
    <row r="9057" spans="2:5" x14ac:dyDescent="0.3">
      <c r="B9057" s="28">
        <v>43066.767361111109</v>
      </c>
      <c r="C9057" s="27">
        <f t="shared" si="143"/>
        <v>9053</v>
      </c>
      <c r="D9057" s="29">
        <v>25.1</v>
      </c>
      <c r="E9057" s="29">
        <v>25.5</v>
      </c>
    </row>
    <row r="9058" spans="2:5" x14ac:dyDescent="0.3">
      <c r="B9058" s="28">
        <v>43066.768055555556</v>
      </c>
      <c r="C9058" s="27">
        <f t="shared" si="143"/>
        <v>9054</v>
      </c>
      <c r="D9058" s="29">
        <v>25.1</v>
      </c>
      <c r="E9058" s="29">
        <v>25.5</v>
      </c>
    </row>
    <row r="9059" spans="2:5" x14ac:dyDescent="0.3">
      <c r="B9059" s="28">
        <v>43066.768750000003</v>
      </c>
      <c r="C9059" s="27">
        <f t="shared" si="143"/>
        <v>9055</v>
      </c>
      <c r="D9059" s="29">
        <v>25</v>
      </c>
      <c r="E9059" s="29">
        <v>25.5</v>
      </c>
    </row>
    <row r="9060" spans="2:5" x14ac:dyDescent="0.3">
      <c r="B9060" s="28">
        <v>43066.769444444442</v>
      </c>
      <c r="C9060" s="27">
        <f t="shared" si="143"/>
        <v>9056</v>
      </c>
      <c r="D9060" s="29">
        <v>25</v>
      </c>
      <c r="E9060" s="29">
        <v>25.5</v>
      </c>
    </row>
    <row r="9061" spans="2:5" x14ac:dyDescent="0.3">
      <c r="B9061" s="28">
        <v>43066.770138888889</v>
      </c>
      <c r="C9061" s="27">
        <f t="shared" si="143"/>
        <v>9057</v>
      </c>
      <c r="D9061" s="29">
        <v>25</v>
      </c>
      <c r="E9061" s="29">
        <v>25.5</v>
      </c>
    </row>
    <row r="9062" spans="2:5" x14ac:dyDescent="0.3">
      <c r="B9062" s="28">
        <v>43066.770833333336</v>
      </c>
      <c r="C9062" s="27">
        <f t="shared" si="143"/>
        <v>9058</v>
      </c>
      <c r="D9062" s="29">
        <v>25</v>
      </c>
      <c r="E9062" s="29">
        <v>25.4</v>
      </c>
    </row>
    <row r="9063" spans="2:5" x14ac:dyDescent="0.3">
      <c r="B9063" s="28">
        <v>43066.771527777775</v>
      </c>
      <c r="C9063" s="27">
        <f t="shared" si="143"/>
        <v>9059</v>
      </c>
      <c r="D9063" s="29">
        <v>25</v>
      </c>
      <c r="E9063" s="29">
        <v>25.3</v>
      </c>
    </row>
    <row r="9064" spans="2:5" x14ac:dyDescent="0.3">
      <c r="B9064" s="28">
        <v>43066.772222222222</v>
      </c>
      <c r="C9064" s="27">
        <f t="shared" si="143"/>
        <v>9060</v>
      </c>
      <c r="D9064" s="29">
        <v>24.9</v>
      </c>
      <c r="E9064" s="29">
        <v>25.3</v>
      </c>
    </row>
    <row r="9065" spans="2:5" x14ac:dyDescent="0.3">
      <c r="B9065" s="28">
        <v>43066.772916666669</v>
      </c>
      <c r="C9065" s="27">
        <f t="shared" si="143"/>
        <v>9061</v>
      </c>
      <c r="D9065" s="29">
        <v>24.9</v>
      </c>
      <c r="E9065" s="29">
        <v>25.2</v>
      </c>
    </row>
    <row r="9066" spans="2:5" x14ac:dyDescent="0.3">
      <c r="B9066" s="28">
        <v>43066.773611111108</v>
      </c>
      <c r="C9066" s="27">
        <f t="shared" si="143"/>
        <v>9062</v>
      </c>
      <c r="D9066" s="29">
        <v>24.9</v>
      </c>
      <c r="E9066" s="29">
        <v>25.2</v>
      </c>
    </row>
    <row r="9067" spans="2:5" x14ac:dyDescent="0.3">
      <c r="B9067" s="28">
        <v>43066.774305555555</v>
      </c>
      <c r="C9067" s="27">
        <f t="shared" si="143"/>
        <v>9063</v>
      </c>
      <c r="D9067" s="29">
        <v>24.8</v>
      </c>
      <c r="E9067" s="29">
        <v>25.2</v>
      </c>
    </row>
    <row r="9068" spans="2:5" x14ac:dyDescent="0.3">
      <c r="B9068" s="28">
        <v>43066.775000000001</v>
      </c>
      <c r="C9068" s="27">
        <f t="shared" si="143"/>
        <v>9064</v>
      </c>
      <c r="D9068" s="29">
        <v>24.8</v>
      </c>
      <c r="E9068" s="29">
        <v>25.1</v>
      </c>
    </row>
    <row r="9069" spans="2:5" x14ac:dyDescent="0.3">
      <c r="B9069" s="28">
        <v>43066.775694444441</v>
      </c>
      <c r="C9069" s="27">
        <f t="shared" si="143"/>
        <v>9065</v>
      </c>
      <c r="D9069" s="29">
        <v>24.8</v>
      </c>
      <c r="E9069" s="29">
        <v>25.1</v>
      </c>
    </row>
    <row r="9070" spans="2:5" x14ac:dyDescent="0.3">
      <c r="B9070" s="28">
        <v>43066.776388888888</v>
      </c>
      <c r="C9070" s="27">
        <f t="shared" si="143"/>
        <v>9066</v>
      </c>
      <c r="D9070" s="29">
        <v>24.8</v>
      </c>
      <c r="E9070" s="29">
        <v>25.1</v>
      </c>
    </row>
    <row r="9071" spans="2:5" x14ac:dyDescent="0.3">
      <c r="B9071" s="28">
        <v>43066.777083333334</v>
      </c>
      <c r="C9071" s="27">
        <f t="shared" si="143"/>
        <v>9067</v>
      </c>
      <c r="D9071" s="29">
        <v>24.7</v>
      </c>
      <c r="E9071" s="29">
        <v>25.1</v>
      </c>
    </row>
    <row r="9072" spans="2:5" x14ac:dyDescent="0.3">
      <c r="B9072" s="28">
        <v>43066.777777777781</v>
      </c>
      <c r="C9072" s="27">
        <f t="shared" si="143"/>
        <v>9068</v>
      </c>
      <c r="D9072" s="29">
        <v>24.7</v>
      </c>
      <c r="E9072" s="29">
        <v>25.1</v>
      </c>
    </row>
    <row r="9073" spans="2:5" x14ac:dyDescent="0.3">
      <c r="B9073" s="28">
        <v>43066.77847222222</v>
      </c>
      <c r="C9073" s="27">
        <f t="shared" si="143"/>
        <v>9069</v>
      </c>
      <c r="D9073" s="29">
        <v>24.7</v>
      </c>
      <c r="E9073" s="29">
        <v>25</v>
      </c>
    </row>
    <row r="9074" spans="2:5" x14ac:dyDescent="0.3">
      <c r="B9074" s="28">
        <v>43066.779166666667</v>
      </c>
      <c r="C9074" s="27">
        <f t="shared" si="143"/>
        <v>9070</v>
      </c>
      <c r="D9074" s="29">
        <v>24.7</v>
      </c>
      <c r="E9074" s="29">
        <v>25</v>
      </c>
    </row>
    <row r="9075" spans="2:5" x14ac:dyDescent="0.3">
      <c r="B9075" s="28">
        <v>43066.779861111114</v>
      </c>
      <c r="C9075" s="27">
        <f t="shared" si="143"/>
        <v>9071</v>
      </c>
      <c r="D9075" s="29">
        <v>24.7</v>
      </c>
      <c r="E9075" s="29">
        <v>25</v>
      </c>
    </row>
    <row r="9076" spans="2:5" x14ac:dyDescent="0.3">
      <c r="B9076" s="28">
        <v>43066.780555555553</v>
      </c>
      <c r="C9076" s="27">
        <f t="shared" si="143"/>
        <v>9072</v>
      </c>
      <c r="D9076" s="29">
        <v>24.6</v>
      </c>
      <c r="E9076" s="29">
        <v>25</v>
      </c>
    </row>
    <row r="9077" spans="2:5" x14ac:dyDescent="0.3">
      <c r="B9077" s="28">
        <v>43066.78125</v>
      </c>
      <c r="C9077" s="27">
        <f t="shared" si="143"/>
        <v>9073</v>
      </c>
      <c r="D9077" s="29">
        <v>24.6</v>
      </c>
      <c r="E9077" s="29">
        <v>25</v>
      </c>
    </row>
    <row r="9078" spans="2:5" x14ac:dyDescent="0.3">
      <c r="B9078" s="28">
        <v>43066.781944444447</v>
      </c>
      <c r="C9078" s="27">
        <f t="shared" si="143"/>
        <v>9074</v>
      </c>
      <c r="D9078" s="29">
        <v>24.6</v>
      </c>
      <c r="E9078" s="29">
        <v>24.9</v>
      </c>
    </row>
    <row r="9079" spans="2:5" x14ac:dyDescent="0.3">
      <c r="B9079" s="28">
        <v>43066.782638888886</v>
      </c>
      <c r="C9079" s="27">
        <f t="shared" si="143"/>
        <v>9075</v>
      </c>
      <c r="D9079" s="29">
        <v>24.6</v>
      </c>
      <c r="E9079" s="29">
        <v>24.9</v>
      </c>
    </row>
    <row r="9080" spans="2:5" x14ac:dyDescent="0.3">
      <c r="B9080" s="28">
        <v>43066.783333333333</v>
      </c>
      <c r="C9080" s="27">
        <f t="shared" si="143"/>
        <v>9076</v>
      </c>
      <c r="D9080" s="29">
        <v>24.6</v>
      </c>
      <c r="E9080" s="29">
        <v>24.9</v>
      </c>
    </row>
    <row r="9081" spans="2:5" x14ac:dyDescent="0.3">
      <c r="B9081" s="28">
        <v>43066.78402777778</v>
      </c>
      <c r="C9081" s="27">
        <f t="shared" si="143"/>
        <v>9077</v>
      </c>
      <c r="D9081" s="29">
        <v>24.6</v>
      </c>
      <c r="E9081" s="29">
        <v>24.9</v>
      </c>
    </row>
    <row r="9082" spans="2:5" x14ac:dyDescent="0.3">
      <c r="B9082" s="28">
        <v>43066.784722222219</v>
      </c>
      <c r="C9082" s="27">
        <f t="shared" si="143"/>
        <v>9078</v>
      </c>
      <c r="D9082" s="29">
        <v>24.6</v>
      </c>
      <c r="E9082" s="29">
        <v>24.9</v>
      </c>
    </row>
    <row r="9083" spans="2:5" x14ac:dyDescent="0.3">
      <c r="B9083" s="28">
        <v>43066.785416666666</v>
      </c>
      <c r="C9083" s="27">
        <f t="shared" si="143"/>
        <v>9079</v>
      </c>
      <c r="D9083" s="29">
        <v>24.6</v>
      </c>
      <c r="E9083" s="29">
        <v>24.9</v>
      </c>
    </row>
    <row r="9084" spans="2:5" x14ac:dyDescent="0.3">
      <c r="B9084" s="28">
        <v>43066.786111111112</v>
      </c>
      <c r="C9084" s="27">
        <f t="shared" si="143"/>
        <v>9080</v>
      </c>
      <c r="D9084" s="29">
        <v>24.6</v>
      </c>
      <c r="E9084" s="29">
        <v>24.9</v>
      </c>
    </row>
    <row r="9085" spans="2:5" x14ac:dyDescent="0.3">
      <c r="B9085" s="28">
        <v>43066.786805555559</v>
      </c>
      <c r="C9085" s="27">
        <f t="shared" si="143"/>
        <v>9081</v>
      </c>
      <c r="D9085" s="29">
        <v>24.5</v>
      </c>
      <c r="E9085" s="29">
        <v>24.9</v>
      </c>
    </row>
    <row r="9086" spans="2:5" x14ac:dyDescent="0.3">
      <c r="B9086" s="28">
        <v>43066.787499999999</v>
      </c>
      <c r="C9086" s="27">
        <f t="shared" si="143"/>
        <v>9082</v>
      </c>
      <c r="D9086" s="29">
        <v>24.5</v>
      </c>
      <c r="E9086" s="29">
        <v>24.8</v>
      </c>
    </row>
    <row r="9087" spans="2:5" x14ac:dyDescent="0.3">
      <c r="B9087" s="28">
        <v>43066.788194444445</v>
      </c>
      <c r="C9087" s="27">
        <f t="shared" si="143"/>
        <v>9083</v>
      </c>
      <c r="D9087" s="29">
        <v>24.5</v>
      </c>
      <c r="E9087" s="29">
        <v>24.8</v>
      </c>
    </row>
    <row r="9088" spans="2:5" x14ac:dyDescent="0.3">
      <c r="B9088" s="28">
        <v>43066.788888888892</v>
      </c>
      <c r="C9088" s="27">
        <f t="shared" si="143"/>
        <v>9084</v>
      </c>
      <c r="D9088" s="29">
        <v>24.5</v>
      </c>
      <c r="E9088" s="29">
        <v>24.8</v>
      </c>
    </row>
    <row r="9089" spans="2:5" x14ac:dyDescent="0.3">
      <c r="B9089" s="28">
        <v>43066.789583333331</v>
      </c>
      <c r="C9089" s="27">
        <f t="shared" si="143"/>
        <v>9085</v>
      </c>
      <c r="D9089" s="29">
        <v>24.5</v>
      </c>
      <c r="E9089" s="29">
        <v>24.8</v>
      </c>
    </row>
    <row r="9090" spans="2:5" x14ac:dyDescent="0.3">
      <c r="B9090" s="28">
        <v>43066.790277777778</v>
      </c>
      <c r="C9090" s="27">
        <f t="shared" si="143"/>
        <v>9086</v>
      </c>
      <c r="D9090" s="29">
        <v>24.5</v>
      </c>
      <c r="E9090" s="29">
        <v>24.8</v>
      </c>
    </row>
    <row r="9091" spans="2:5" x14ac:dyDescent="0.3">
      <c r="B9091" s="28">
        <v>43066.790972222225</v>
      </c>
      <c r="C9091" s="27">
        <f t="shared" si="143"/>
        <v>9087</v>
      </c>
      <c r="D9091" s="29">
        <v>24.5</v>
      </c>
      <c r="E9091" s="29">
        <v>24.7</v>
      </c>
    </row>
    <row r="9092" spans="2:5" x14ac:dyDescent="0.3">
      <c r="B9092" s="28">
        <v>43066.791666666664</v>
      </c>
      <c r="C9092" s="27">
        <f t="shared" si="143"/>
        <v>9088</v>
      </c>
      <c r="D9092" s="29">
        <v>24.4</v>
      </c>
      <c r="E9092" s="29">
        <v>24.7</v>
      </c>
    </row>
    <row r="9093" spans="2:5" x14ac:dyDescent="0.3">
      <c r="B9093" s="28">
        <v>43066.792361111111</v>
      </c>
      <c r="C9093" s="27">
        <f t="shared" si="143"/>
        <v>9089</v>
      </c>
      <c r="D9093" s="29">
        <v>24.4</v>
      </c>
      <c r="E9093" s="29">
        <v>24.7</v>
      </c>
    </row>
    <row r="9094" spans="2:5" x14ac:dyDescent="0.3">
      <c r="B9094" s="28">
        <v>43066.793055555558</v>
      </c>
      <c r="C9094" s="27">
        <f t="shared" si="143"/>
        <v>9090</v>
      </c>
      <c r="D9094" s="29">
        <v>24.4</v>
      </c>
      <c r="E9094" s="29">
        <v>24.7</v>
      </c>
    </row>
    <row r="9095" spans="2:5" x14ac:dyDescent="0.3">
      <c r="B9095" s="28">
        <v>43066.793749999997</v>
      </c>
      <c r="C9095" s="27">
        <f t="shared" ref="C9095:C9158" si="144">C9094+1</f>
        <v>9091</v>
      </c>
      <c r="D9095" s="29">
        <v>24.4</v>
      </c>
      <c r="E9095" s="29">
        <v>24.7</v>
      </c>
    </row>
    <row r="9096" spans="2:5" x14ac:dyDescent="0.3">
      <c r="B9096" s="28">
        <v>43066.794444444444</v>
      </c>
      <c r="C9096" s="27">
        <f t="shared" si="144"/>
        <v>9092</v>
      </c>
      <c r="D9096" s="29">
        <v>24.4</v>
      </c>
      <c r="E9096" s="29">
        <v>24.7</v>
      </c>
    </row>
    <row r="9097" spans="2:5" x14ac:dyDescent="0.3">
      <c r="B9097" s="28">
        <v>43066.795138888891</v>
      </c>
      <c r="C9097" s="27">
        <f t="shared" si="144"/>
        <v>9093</v>
      </c>
      <c r="D9097" s="29">
        <v>24.4</v>
      </c>
      <c r="E9097" s="29">
        <v>24.7</v>
      </c>
    </row>
    <row r="9098" spans="2:5" x14ac:dyDescent="0.3">
      <c r="B9098" s="28">
        <v>43066.79583333333</v>
      </c>
      <c r="C9098" s="27">
        <f t="shared" si="144"/>
        <v>9094</v>
      </c>
      <c r="D9098" s="29">
        <v>24.4</v>
      </c>
      <c r="E9098" s="29">
        <v>24.6</v>
      </c>
    </row>
    <row r="9099" spans="2:5" x14ac:dyDescent="0.3">
      <c r="B9099" s="28">
        <v>43066.796527777777</v>
      </c>
      <c r="C9099" s="27">
        <f t="shared" si="144"/>
        <v>9095</v>
      </c>
      <c r="D9099" s="29">
        <v>24.4</v>
      </c>
      <c r="E9099" s="29">
        <v>24.6</v>
      </c>
    </row>
    <row r="9100" spans="2:5" x14ac:dyDescent="0.3">
      <c r="B9100" s="28">
        <v>43066.797222222223</v>
      </c>
      <c r="C9100" s="27">
        <f t="shared" si="144"/>
        <v>9096</v>
      </c>
      <c r="D9100" s="29">
        <v>24.4</v>
      </c>
      <c r="E9100" s="29">
        <v>24.6</v>
      </c>
    </row>
    <row r="9101" spans="2:5" x14ac:dyDescent="0.3">
      <c r="B9101" s="28">
        <v>43066.79791666667</v>
      </c>
      <c r="C9101" s="27">
        <f t="shared" si="144"/>
        <v>9097</v>
      </c>
      <c r="D9101" s="29">
        <v>24.3</v>
      </c>
      <c r="E9101" s="29">
        <v>24.6</v>
      </c>
    </row>
    <row r="9102" spans="2:5" x14ac:dyDescent="0.3">
      <c r="B9102" s="28">
        <v>43066.798611111109</v>
      </c>
      <c r="C9102" s="27">
        <f t="shared" si="144"/>
        <v>9098</v>
      </c>
      <c r="D9102" s="29">
        <v>24.3</v>
      </c>
      <c r="E9102" s="29">
        <v>24.6</v>
      </c>
    </row>
    <row r="9103" spans="2:5" x14ac:dyDescent="0.3">
      <c r="B9103" s="28">
        <v>43066.799305555556</v>
      </c>
      <c r="C9103" s="27">
        <f t="shared" si="144"/>
        <v>9099</v>
      </c>
      <c r="D9103" s="29">
        <v>24.3</v>
      </c>
      <c r="E9103" s="29">
        <v>24.6</v>
      </c>
    </row>
    <row r="9104" spans="2:5" x14ac:dyDescent="0.3">
      <c r="B9104" s="28">
        <v>43066.8</v>
      </c>
      <c r="C9104" s="27">
        <f t="shared" si="144"/>
        <v>9100</v>
      </c>
      <c r="D9104" s="29">
        <v>24.3</v>
      </c>
      <c r="E9104" s="29">
        <v>24.5</v>
      </c>
    </row>
    <row r="9105" spans="2:5" x14ac:dyDescent="0.3">
      <c r="B9105" s="28">
        <v>43066.800694444442</v>
      </c>
      <c r="C9105" s="27">
        <f t="shared" si="144"/>
        <v>9101</v>
      </c>
      <c r="D9105" s="29">
        <v>24.2</v>
      </c>
      <c r="E9105" s="29">
        <v>24.5</v>
      </c>
    </row>
    <row r="9106" spans="2:5" x14ac:dyDescent="0.3">
      <c r="B9106" s="28">
        <v>43066.801388888889</v>
      </c>
      <c r="C9106" s="27">
        <f t="shared" si="144"/>
        <v>9102</v>
      </c>
      <c r="D9106" s="29">
        <v>24.2</v>
      </c>
      <c r="E9106" s="29">
        <v>24.5</v>
      </c>
    </row>
    <row r="9107" spans="2:5" x14ac:dyDescent="0.3">
      <c r="B9107" s="28">
        <v>43066.802083333336</v>
      </c>
      <c r="C9107" s="27">
        <f t="shared" si="144"/>
        <v>9103</v>
      </c>
      <c r="D9107" s="29">
        <v>24.2</v>
      </c>
      <c r="E9107" s="29">
        <v>24.5</v>
      </c>
    </row>
    <row r="9108" spans="2:5" x14ac:dyDescent="0.3">
      <c r="B9108" s="28">
        <v>43066.802777777775</v>
      </c>
      <c r="C9108" s="27">
        <f t="shared" si="144"/>
        <v>9104</v>
      </c>
      <c r="D9108" s="29">
        <v>24.2</v>
      </c>
      <c r="E9108" s="29">
        <v>24.4</v>
      </c>
    </row>
    <row r="9109" spans="2:5" x14ac:dyDescent="0.3">
      <c r="B9109" s="28">
        <v>43066.803472222222</v>
      </c>
      <c r="C9109" s="27">
        <f t="shared" si="144"/>
        <v>9105</v>
      </c>
      <c r="D9109" s="29">
        <v>24.2</v>
      </c>
      <c r="E9109" s="29">
        <v>24.5</v>
      </c>
    </row>
    <row r="9110" spans="2:5" x14ac:dyDescent="0.3">
      <c r="B9110" s="28">
        <v>43066.804166666669</v>
      </c>
      <c r="C9110" s="27">
        <f t="shared" si="144"/>
        <v>9106</v>
      </c>
      <c r="D9110" s="29">
        <v>24.1</v>
      </c>
      <c r="E9110" s="29">
        <v>24.4</v>
      </c>
    </row>
    <row r="9111" spans="2:5" x14ac:dyDescent="0.3">
      <c r="B9111" s="28">
        <v>43066.804861111108</v>
      </c>
      <c r="C9111" s="27">
        <f t="shared" si="144"/>
        <v>9107</v>
      </c>
      <c r="D9111" s="29">
        <v>24.2</v>
      </c>
      <c r="E9111" s="29">
        <v>24.4</v>
      </c>
    </row>
    <row r="9112" spans="2:5" x14ac:dyDescent="0.3">
      <c r="B9112" s="28">
        <v>43066.805555555555</v>
      </c>
      <c r="C9112" s="27">
        <f t="shared" si="144"/>
        <v>9108</v>
      </c>
      <c r="D9112" s="29">
        <v>24.2</v>
      </c>
      <c r="E9112" s="29">
        <v>24.4</v>
      </c>
    </row>
    <row r="9113" spans="2:5" x14ac:dyDescent="0.3">
      <c r="B9113" s="28">
        <v>43066.806250000001</v>
      </c>
      <c r="C9113" s="27">
        <f t="shared" si="144"/>
        <v>9109</v>
      </c>
      <c r="D9113" s="29">
        <v>24.2</v>
      </c>
      <c r="E9113" s="29">
        <v>24.4</v>
      </c>
    </row>
    <row r="9114" spans="2:5" x14ac:dyDescent="0.3">
      <c r="B9114" s="28">
        <v>43066.806944444441</v>
      </c>
      <c r="C9114" s="27">
        <f t="shared" si="144"/>
        <v>9110</v>
      </c>
      <c r="D9114" s="29">
        <v>24.2</v>
      </c>
      <c r="E9114" s="29">
        <v>24.4</v>
      </c>
    </row>
    <row r="9115" spans="2:5" x14ac:dyDescent="0.3">
      <c r="B9115" s="28">
        <v>43066.807638888888</v>
      </c>
      <c r="C9115" s="27">
        <f t="shared" si="144"/>
        <v>9111</v>
      </c>
      <c r="D9115" s="29">
        <v>24.2</v>
      </c>
      <c r="E9115" s="29">
        <v>24.4</v>
      </c>
    </row>
    <row r="9116" spans="2:5" x14ac:dyDescent="0.3">
      <c r="B9116" s="28">
        <v>43066.808333333334</v>
      </c>
      <c r="C9116" s="27">
        <f t="shared" si="144"/>
        <v>9112</v>
      </c>
      <c r="D9116" s="29">
        <v>24.2</v>
      </c>
      <c r="E9116" s="29">
        <v>24.4</v>
      </c>
    </row>
    <row r="9117" spans="2:5" x14ac:dyDescent="0.3">
      <c r="B9117" s="28">
        <v>43066.809027777781</v>
      </c>
      <c r="C9117" s="27">
        <f t="shared" si="144"/>
        <v>9113</v>
      </c>
      <c r="D9117" s="29">
        <v>24.3</v>
      </c>
      <c r="E9117" s="29">
        <v>24.4</v>
      </c>
    </row>
    <row r="9118" spans="2:5" x14ac:dyDescent="0.3">
      <c r="B9118" s="28">
        <v>43066.80972222222</v>
      </c>
      <c r="C9118" s="27">
        <f t="shared" si="144"/>
        <v>9114</v>
      </c>
      <c r="D9118" s="29">
        <v>24.3</v>
      </c>
      <c r="E9118" s="29">
        <v>24.4</v>
      </c>
    </row>
    <row r="9119" spans="2:5" x14ac:dyDescent="0.3">
      <c r="B9119" s="28">
        <v>43066.810416666667</v>
      </c>
      <c r="C9119" s="27">
        <f t="shared" si="144"/>
        <v>9115</v>
      </c>
      <c r="D9119" s="29">
        <v>24.3</v>
      </c>
      <c r="E9119" s="29">
        <v>24.4</v>
      </c>
    </row>
    <row r="9120" spans="2:5" x14ac:dyDescent="0.3">
      <c r="B9120" s="28">
        <v>43066.811111111114</v>
      </c>
      <c r="C9120" s="27">
        <f t="shared" si="144"/>
        <v>9116</v>
      </c>
      <c r="D9120" s="29">
        <v>24.3</v>
      </c>
      <c r="E9120" s="29">
        <v>24.4</v>
      </c>
    </row>
    <row r="9121" spans="2:5" x14ac:dyDescent="0.3">
      <c r="B9121" s="28">
        <v>43066.811805555553</v>
      </c>
      <c r="C9121" s="27">
        <f t="shared" si="144"/>
        <v>9117</v>
      </c>
      <c r="D9121" s="29">
        <v>24.3</v>
      </c>
      <c r="E9121" s="29">
        <v>24.4</v>
      </c>
    </row>
    <row r="9122" spans="2:5" x14ac:dyDescent="0.3">
      <c r="B9122" s="28">
        <v>43066.8125</v>
      </c>
      <c r="C9122" s="27">
        <f t="shared" si="144"/>
        <v>9118</v>
      </c>
      <c r="D9122" s="29">
        <v>24.3</v>
      </c>
      <c r="E9122" s="29">
        <v>24.4</v>
      </c>
    </row>
    <row r="9123" spans="2:5" x14ac:dyDescent="0.3">
      <c r="B9123" s="28">
        <v>43066.813194444447</v>
      </c>
      <c r="C9123" s="27">
        <f t="shared" si="144"/>
        <v>9119</v>
      </c>
      <c r="D9123" s="29">
        <v>24.3</v>
      </c>
      <c r="E9123" s="29">
        <v>24.4</v>
      </c>
    </row>
    <row r="9124" spans="2:5" x14ac:dyDescent="0.3">
      <c r="B9124" s="28">
        <v>43066.813888888886</v>
      </c>
      <c r="C9124" s="27">
        <f t="shared" si="144"/>
        <v>9120</v>
      </c>
      <c r="D9124" s="29">
        <v>24.2</v>
      </c>
      <c r="E9124" s="29">
        <v>24.3</v>
      </c>
    </row>
    <row r="9125" spans="2:5" x14ac:dyDescent="0.3">
      <c r="B9125" s="28">
        <v>43066.814583333333</v>
      </c>
      <c r="C9125" s="27">
        <f t="shared" si="144"/>
        <v>9121</v>
      </c>
      <c r="D9125" s="29">
        <v>24.2</v>
      </c>
      <c r="E9125" s="29">
        <v>24.3</v>
      </c>
    </row>
    <row r="9126" spans="2:5" x14ac:dyDescent="0.3">
      <c r="B9126" s="28">
        <v>43066.81527777778</v>
      </c>
      <c r="C9126" s="27">
        <f t="shared" si="144"/>
        <v>9122</v>
      </c>
      <c r="D9126" s="29">
        <v>24.2</v>
      </c>
      <c r="E9126" s="29">
        <v>24.3</v>
      </c>
    </row>
    <row r="9127" spans="2:5" x14ac:dyDescent="0.3">
      <c r="B9127" s="28">
        <v>43066.815972222219</v>
      </c>
      <c r="C9127" s="27">
        <f t="shared" si="144"/>
        <v>9123</v>
      </c>
      <c r="D9127" s="29">
        <v>24.1</v>
      </c>
      <c r="E9127" s="29">
        <v>24.3</v>
      </c>
    </row>
    <row r="9128" spans="2:5" x14ac:dyDescent="0.3">
      <c r="B9128" s="28">
        <v>43066.816666666666</v>
      </c>
      <c r="C9128" s="27">
        <f t="shared" si="144"/>
        <v>9124</v>
      </c>
      <c r="D9128" s="29">
        <v>24.1</v>
      </c>
      <c r="E9128" s="29">
        <v>24.3</v>
      </c>
    </row>
    <row r="9129" spans="2:5" x14ac:dyDescent="0.3">
      <c r="B9129" s="28">
        <v>43066.817361111112</v>
      </c>
      <c r="C9129" s="27">
        <f t="shared" si="144"/>
        <v>9125</v>
      </c>
      <c r="D9129" s="29">
        <v>24.1</v>
      </c>
      <c r="E9129" s="29">
        <v>24.3</v>
      </c>
    </row>
    <row r="9130" spans="2:5" x14ac:dyDescent="0.3">
      <c r="B9130" s="28">
        <v>43066.818055555559</v>
      </c>
      <c r="C9130" s="27">
        <f t="shared" si="144"/>
        <v>9126</v>
      </c>
      <c r="D9130" s="29">
        <v>24.1</v>
      </c>
      <c r="E9130" s="29">
        <v>24.3</v>
      </c>
    </row>
    <row r="9131" spans="2:5" x14ac:dyDescent="0.3">
      <c r="B9131" s="28">
        <v>43066.818749999999</v>
      </c>
      <c r="C9131" s="27">
        <f t="shared" si="144"/>
        <v>9127</v>
      </c>
      <c r="D9131" s="29">
        <v>24.1</v>
      </c>
      <c r="E9131" s="29">
        <v>24.3</v>
      </c>
    </row>
    <row r="9132" spans="2:5" x14ac:dyDescent="0.3">
      <c r="B9132" s="28">
        <v>43066.819444444445</v>
      </c>
      <c r="C9132" s="27">
        <f t="shared" si="144"/>
        <v>9128</v>
      </c>
      <c r="D9132" s="29">
        <v>24.1</v>
      </c>
      <c r="E9132" s="29">
        <v>24.3</v>
      </c>
    </row>
    <row r="9133" spans="2:5" x14ac:dyDescent="0.3">
      <c r="B9133" s="28">
        <v>43066.820138888892</v>
      </c>
      <c r="C9133" s="27">
        <f t="shared" si="144"/>
        <v>9129</v>
      </c>
      <c r="D9133" s="29">
        <v>24.1</v>
      </c>
      <c r="E9133" s="29">
        <v>24.3</v>
      </c>
    </row>
    <row r="9134" spans="2:5" x14ac:dyDescent="0.3">
      <c r="B9134" s="28">
        <v>43066.820833333331</v>
      </c>
      <c r="C9134" s="27">
        <f t="shared" si="144"/>
        <v>9130</v>
      </c>
      <c r="D9134" s="29">
        <v>24.1</v>
      </c>
      <c r="E9134" s="29">
        <v>24.3</v>
      </c>
    </row>
    <row r="9135" spans="2:5" x14ac:dyDescent="0.3">
      <c r="B9135" s="28">
        <v>43066.821527777778</v>
      </c>
      <c r="C9135" s="27">
        <f t="shared" si="144"/>
        <v>9131</v>
      </c>
      <c r="D9135" s="29">
        <v>24</v>
      </c>
      <c r="E9135" s="29">
        <v>24.2</v>
      </c>
    </row>
    <row r="9136" spans="2:5" x14ac:dyDescent="0.3">
      <c r="B9136" s="28">
        <v>43066.822222222225</v>
      </c>
      <c r="C9136" s="27">
        <f t="shared" si="144"/>
        <v>9132</v>
      </c>
      <c r="D9136" s="29">
        <v>23.9</v>
      </c>
      <c r="E9136" s="29">
        <v>24.2</v>
      </c>
    </row>
    <row r="9137" spans="2:5" x14ac:dyDescent="0.3">
      <c r="B9137" s="28">
        <v>43066.822916666664</v>
      </c>
      <c r="C9137" s="27">
        <f t="shared" si="144"/>
        <v>9133</v>
      </c>
      <c r="D9137" s="29">
        <v>23.9</v>
      </c>
      <c r="E9137" s="29">
        <v>24.2</v>
      </c>
    </row>
    <row r="9138" spans="2:5" x14ac:dyDescent="0.3">
      <c r="B9138" s="28">
        <v>43066.823611111111</v>
      </c>
      <c r="C9138" s="27">
        <f t="shared" si="144"/>
        <v>9134</v>
      </c>
      <c r="D9138" s="29">
        <v>23.9</v>
      </c>
      <c r="E9138" s="29">
        <v>24.1</v>
      </c>
    </row>
    <row r="9139" spans="2:5" x14ac:dyDescent="0.3">
      <c r="B9139" s="28">
        <v>43066.824305555558</v>
      </c>
      <c r="C9139" s="27">
        <f t="shared" si="144"/>
        <v>9135</v>
      </c>
      <c r="D9139" s="29">
        <v>23.8</v>
      </c>
      <c r="E9139" s="29">
        <v>24.1</v>
      </c>
    </row>
    <row r="9140" spans="2:5" x14ac:dyDescent="0.3">
      <c r="B9140" s="28">
        <v>43066.824999999997</v>
      </c>
      <c r="C9140" s="27">
        <f t="shared" si="144"/>
        <v>9136</v>
      </c>
      <c r="D9140" s="29">
        <v>23.7</v>
      </c>
      <c r="E9140" s="29">
        <v>24.1</v>
      </c>
    </row>
    <row r="9141" spans="2:5" x14ac:dyDescent="0.3">
      <c r="B9141" s="28">
        <v>43066.825694444444</v>
      </c>
      <c r="C9141" s="27">
        <f t="shared" si="144"/>
        <v>9137</v>
      </c>
      <c r="D9141" s="29">
        <v>23.7</v>
      </c>
      <c r="E9141" s="29">
        <v>24</v>
      </c>
    </row>
    <row r="9142" spans="2:5" x14ac:dyDescent="0.3">
      <c r="B9142" s="28">
        <v>43066.826388888891</v>
      </c>
      <c r="C9142" s="27">
        <f t="shared" si="144"/>
        <v>9138</v>
      </c>
      <c r="D9142" s="29">
        <v>23.7</v>
      </c>
      <c r="E9142" s="29">
        <v>24</v>
      </c>
    </row>
    <row r="9143" spans="2:5" x14ac:dyDescent="0.3">
      <c r="B9143" s="28">
        <v>43066.82708333333</v>
      </c>
      <c r="C9143" s="27">
        <f t="shared" si="144"/>
        <v>9139</v>
      </c>
      <c r="D9143" s="29">
        <v>23.7</v>
      </c>
      <c r="E9143" s="29">
        <v>24</v>
      </c>
    </row>
    <row r="9144" spans="2:5" x14ac:dyDescent="0.3">
      <c r="B9144" s="28">
        <v>43066.827777777777</v>
      </c>
      <c r="C9144" s="27">
        <f t="shared" si="144"/>
        <v>9140</v>
      </c>
      <c r="D9144" s="29">
        <v>23.9</v>
      </c>
      <c r="E9144" s="29">
        <v>24</v>
      </c>
    </row>
    <row r="9145" spans="2:5" x14ac:dyDescent="0.3">
      <c r="B9145" s="28">
        <v>43066.828472222223</v>
      </c>
      <c r="C9145" s="27">
        <f t="shared" si="144"/>
        <v>9141</v>
      </c>
      <c r="D9145" s="29">
        <v>23.9</v>
      </c>
      <c r="E9145" s="29">
        <v>24</v>
      </c>
    </row>
    <row r="9146" spans="2:5" x14ac:dyDescent="0.3">
      <c r="B9146" s="28">
        <v>43066.82916666667</v>
      </c>
      <c r="C9146" s="27">
        <f t="shared" si="144"/>
        <v>9142</v>
      </c>
      <c r="D9146" s="29">
        <v>23.9</v>
      </c>
      <c r="E9146" s="29">
        <v>24</v>
      </c>
    </row>
    <row r="9147" spans="2:5" x14ac:dyDescent="0.3">
      <c r="B9147" s="28">
        <v>43066.829861111109</v>
      </c>
      <c r="C9147" s="27">
        <f t="shared" si="144"/>
        <v>9143</v>
      </c>
      <c r="D9147" s="29">
        <v>23.9</v>
      </c>
      <c r="E9147" s="29">
        <v>24</v>
      </c>
    </row>
    <row r="9148" spans="2:5" x14ac:dyDescent="0.3">
      <c r="B9148" s="28">
        <v>43066.830555555556</v>
      </c>
      <c r="C9148" s="27">
        <f t="shared" si="144"/>
        <v>9144</v>
      </c>
      <c r="D9148" s="29">
        <v>23.9</v>
      </c>
      <c r="E9148" s="29">
        <v>24.1</v>
      </c>
    </row>
    <row r="9149" spans="2:5" x14ac:dyDescent="0.3">
      <c r="B9149" s="28">
        <v>43066.831250000003</v>
      </c>
      <c r="C9149" s="27">
        <f t="shared" si="144"/>
        <v>9145</v>
      </c>
      <c r="D9149" s="29">
        <v>23.9</v>
      </c>
      <c r="E9149" s="29">
        <v>24.1</v>
      </c>
    </row>
    <row r="9150" spans="2:5" x14ac:dyDescent="0.3">
      <c r="B9150" s="28">
        <v>43066.831944444442</v>
      </c>
      <c r="C9150" s="27">
        <f t="shared" si="144"/>
        <v>9146</v>
      </c>
      <c r="D9150" s="29">
        <v>23.9</v>
      </c>
      <c r="E9150" s="29">
        <v>24.1</v>
      </c>
    </row>
    <row r="9151" spans="2:5" x14ac:dyDescent="0.3">
      <c r="B9151" s="28">
        <v>43066.832638888889</v>
      </c>
      <c r="C9151" s="27">
        <f t="shared" si="144"/>
        <v>9147</v>
      </c>
      <c r="D9151" s="29">
        <v>23.8</v>
      </c>
      <c r="E9151" s="29">
        <v>24</v>
      </c>
    </row>
    <row r="9152" spans="2:5" x14ac:dyDescent="0.3">
      <c r="B9152" s="28">
        <v>43066.833333333336</v>
      </c>
      <c r="C9152" s="27">
        <f t="shared" si="144"/>
        <v>9148</v>
      </c>
      <c r="D9152" s="29">
        <v>23.9</v>
      </c>
      <c r="E9152" s="29">
        <v>24</v>
      </c>
    </row>
    <row r="9153" spans="2:5" x14ac:dyDescent="0.3">
      <c r="B9153" s="28">
        <v>43066.834027777775</v>
      </c>
      <c r="C9153" s="27">
        <f t="shared" si="144"/>
        <v>9149</v>
      </c>
      <c r="D9153" s="29">
        <v>23.9</v>
      </c>
      <c r="E9153" s="29">
        <v>24</v>
      </c>
    </row>
    <row r="9154" spans="2:5" x14ac:dyDescent="0.3">
      <c r="B9154" s="28">
        <v>43066.834722222222</v>
      </c>
      <c r="C9154" s="27">
        <f t="shared" si="144"/>
        <v>9150</v>
      </c>
      <c r="D9154" s="29">
        <v>23.7</v>
      </c>
      <c r="E9154" s="29">
        <v>24</v>
      </c>
    </row>
    <row r="9155" spans="2:5" x14ac:dyDescent="0.3">
      <c r="B9155" s="28">
        <v>43066.835416666669</v>
      </c>
      <c r="C9155" s="27">
        <f t="shared" si="144"/>
        <v>9151</v>
      </c>
      <c r="D9155" s="29">
        <v>23.7</v>
      </c>
      <c r="E9155" s="29">
        <v>24</v>
      </c>
    </row>
    <row r="9156" spans="2:5" x14ac:dyDescent="0.3">
      <c r="B9156" s="28">
        <v>43066.836111111108</v>
      </c>
      <c r="C9156" s="27">
        <f t="shared" si="144"/>
        <v>9152</v>
      </c>
      <c r="D9156" s="29">
        <v>23.7</v>
      </c>
      <c r="E9156" s="29">
        <v>24</v>
      </c>
    </row>
    <row r="9157" spans="2:5" x14ac:dyDescent="0.3">
      <c r="B9157" s="28">
        <v>43066.836805555555</v>
      </c>
      <c r="C9157" s="27">
        <f t="shared" si="144"/>
        <v>9153</v>
      </c>
      <c r="D9157" s="29">
        <v>23.7</v>
      </c>
      <c r="E9157" s="29">
        <v>24</v>
      </c>
    </row>
    <row r="9158" spans="2:5" x14ac:dyDescent="0.3">
      <c r="B9158" s="28">
        <v>43066.837500000001</v>
      </c>
      <c r="C9158" s="27">
        <f t="shared" si="144"/>
        <v>9154</v>
      </c>
      <c r="D9158" s="29">
        <v>23.7</v>
      </c>
      <c r="E9158" s="29">
        <v>24</v>
      </c>
    </row>
    <row r="9159" spans="2:5" x14ac:dyDescent="0.3">
      <c r="B9159" s="28">
        <v>43066.838194444441</v>
      </c>
      <c r="C9159" s="27">
        <f t="shared" ref="C9159:C9222" si="145">C9158+1</f>
        <v>9155</v>
      </c>
      <c r="D9159" s="29">
        <v>23.7</v>
      </c>
      <c r="E9159" s="29">
        <v>24</v>
      </c>
    </row>
    <row r="9160" spans="2:5" x14ac:dyDescent="0.3">
      <c r="B9160" s="28">
        <v>43066.838888888888</v>
      </c>
      <c r="C9160" s="27">
        <f t="shared" si="145"/>
        <v>9156</v>
      </c>
      <c r="D9160" s="29">
        <v>23.7</v>
      </c>
      <c r="E9160" s="29">
        <v>24</v>
      </c>
    </row>
    <row r="9161" spans="2:5" x14ac:dyDescent="0.3">
      <c r="B9161" s="28">
        <v>43066.839583333334</v>
      </c>
      <c r="C9161" s="27">
        <f t="shared" si="145"/>
        <v>9157</v>
      </c>
      <c r="D9161" s="29">
        <v>23.7</v>
      </c>
      <c r="E9161" s="29">
        <v>23.8</v>
      </c>
    </row>
    <row r="9162" spans="2:5" x14ac:dyDescent="0.3">
      <c r="B9162" s="28">
        <v>43066.840277777781</v>
      </c>
      <c r="C9162" s="27">
        <f t="shared" si="145"/>
        <v>9158</v>
      </c>
      <c r="D9162" s="29">
        <v>23.6</v>
      </c>
      <c r="E9162" s="29">
        <v>23.8</v>
      </c>
    </row>
    <row r="9163" spans="2:5" x14ac:dyDescent="0.3">
      <c r="B9163" s="28">
        <v>43066.84097222222</v>
      </c>
      <c r="C9163" s="27">
        <f t="shared" si="145"/>
        <v>9159</v>
      </c>
      <c r="D9163" s="29">
        <v>23.6</v>
      </c>
      <c r="E9163" s="29">
        <v>23.8</v>
      </c>
    </row>
    <row r="9164" spans="2:5" x14ac:dyDescent="0.3">
      <c r="B9164" s="28">
        <v>43066.841666666667</v>
      </c>
      <c r="C9164" s="27">
        <f t="shared" si="145"/>
        <v>9160</v>
      </c>
      <c r="D9164" s="29">
        <v>23.6</v>
      </c>
      <c r="E9164" s="29">
        <v>23.8</v>
      </c>
    </row>
    <row r="9165" spans="2:5" x14ac:dyDescent="0.3">
      <c r="B9165" s="28">
        <v>43066.842361111114</v>
      </c>
      <c r="C9165" s="27">
        <f t="shared" si="145"/>
        <v>9161</v>
      </c>
      <c r="D9165" s="29">
        <v>23.6</v>
      </c>
      <c r="E9165" s="29">
        <v>23.8</v>
      </c>
    </row>
    <row r="9166" spans="2:5" x14ac:dyDescent="0.3">
      <c r="B9166" s="28">
        <v>43066.843055555553</v>
      </c>
      <c r="C9166" s="27">
        <f t="shared" si="145"/>
        <v>9162</v>
      </c>
      <c r="D9166" s="29">
        <v>23.7</v>
      </c>
      <c r="E9166" s="29">
        <v>23.8</v>
      </c>
    </row>
    <row r="9167" spans="2:5" x14ac:dyDescent="0.3">
      <c r="B9167" s="28">
        <v>43066.84375</v>
      </c>
      <c r="C9167" s="27">
        <f t="shared" si="145"/>
        <v>9163</v>
      </c>
      <c r="D9167" s="29">
        <v>23.7</v>
      </c>
      <c r="E9167" s="29">
        <v>23.8</v>
      </c>
    </row>
    <row r="9168" spans="2:5" x14ac:dyDescent="0.3">
      <c r="B9168" s="28">
        <v>43066.844444444447</v>
      </c>
      <c r="C9168" s="27">
        <f t="shared" si="145"/>
        <v>9164</v>
      </c>
      <c r="D9168" s="29">
        <v>23.7</v>
      </c>
      <c r="E9168" s="29">
        <v>23.8</v>
      </c>
    </row>
    <row r="9169" spans="2:5" x14ac:dyDescent="0.3">
      <c r="B9169" s="28">
        <v>43066.845138888886</v>
      </c>
      <c r="C9169" s="27">
        <f t="shared" si="145"/>
        <v>9165</v>
      </c>
      <c r="D9169" s="29">
        <v>23.8</v>
      </c>
      <c r="E9169" s="29">
        <v>23.8</v>
      </c>
    </row>
    <row r="9170" spans="2:5" x14ac:dyDescent="0.3">
      <c r="B9170" s="28">
        <v>43066.845833333333</v>
      </c>
      <c r="C9170" s="27">
        <f t="shared" si="145"/>
        <v>9166</v>
      </c>
      <c r="D9170" s="29">
        <v>23.8</v>
      </c>
      <c r="E9170" s="29">
        <v>23.9</v>
      </c>
    </row>
    <row r="9171" spans="2:5" x14ac:dyDescent="0.3">
      <c r="B9171" s="28">
        <v>43066.84652777778</v>
      </c>
      <c r="C9171" s="27">
        <f t="shared" si="145"/>
        <v>9167</v>
      </c>
      <c r="D9171" s="29">
        <v>23.9</v>
      </c>
      <c r="E9171" s="29">
        <v>24</v>
      </c>
    </row>
    <row r="9172" spans="2:5" x14ac:dyDescent="0.3">
      <c r="B9172" s="28">
        <v>43066.847222222219</v>
      </c>
      <c r="C9172" s="27">
        <f t="shared" si="145"/>
        <v>9168</v>
      </c>
      <c r="D9172" s="29">
        <v>23.9</v>
      </c>
      <c r="E9172" s="29">
        <v>24</v>
      </c>
    </row>
    <row r="9173" spans="2:5" x14ac:dyDescent="0.3">
      <c r="B9173" s="28">
        <v>43066.847916666666</v>
      </c>
      <c r="C9173" s="27">
        <f t="shared" si="145"/>
        <v>9169</v>
      </c>
      <c r="D9173" s="29">
        <v>23.9</v>
      </c>
      <c r="E9173" s="29">
        <v>24</v>
      </c>
    </row>
    <row r="9174" spans="2:5" x14ac:dyDescent="0.3">
      <c r="B9174" s="28">
        <v>43066.848611111112</v>
      </c>
      <c r="C9174" s="27">
        <f t="shared" si="145"/>
        <v>9170</v>
      </c>
      <c r="D9174" s="29">
        <v>23.9</v>
      </c>
      <c r="E9174" s="29">
        <v>24</v>
      </c>
    </row>
    <row r="9175" spans="2:5" x14ac:dyDescent="0.3">
      <c r="B9175" s="28">
        <v>43066.849305555559</v>
      </c>
      <c r="C9175" s="27">
        <f t="shared" si="145"/>
        <v>9171</v>
      </c>
      <c r="D9175" s="29">
        <v>23.9</v>
      </c>
      <c r="E9175" s="29">
        <v>24</v>
      </c>
    </row>
    <row r="9176" spans="2:5" x14ac:dyDescent="0.3">
      <c r="B9176" s="28">
        <v>43066.85</v>
      </c>
      <c r="C9176" s="27">
        <f t="shared" si="145"/>
        <v>9172</v>
      </c>
      <c r="D9176" s="29">
        <v>23.9</v>
      </c>
      <c r="E9176" s="29">
        <v>24</v>
      </c>
    </row>
    <row r="9177" spans="2:5" x14ac:dyDescent="0.3">
      <c r="B9177" s="28">
        <v>43066.850694444445</v>
      </c>
      <c r="C9177" s="27">
        <f t="shared" si="145"/>
        <v>9173</v>
      </c>
      <c r="D9177" s="29">
        <v>23.9</v>
      </c>
      <c r="E9177" s="29">
        <v>24</v>
      </c>
    </row>
    <row r="9178" spans="2:5" x14ac:dyDescent="0.3">
      <c r="B9178" s="28">
        <v>43066.851388888892</v>
      </c>
      <c r="C9178" s="27">
        <f t="shared" si="145"/>
        <v>9174</v>
      </c>
      <c r="D9178" s="29">
        <v>23.9</v>
      </c>
      <c r="E9178" s="29">
        <v>24</v>
      </c>
    </row>
    <row r="9179" spans="2:5" x14ac:dyDescent="0.3">
      <c r="B9179" s="28">
        <v>43066.852083333331</v>
      </c>
      <c r="C9179" s="27">
        <f t="shared" si="145"/>
        <v>9175</v>
      </c>
      <c r="D9179" s="29">
        <v>23.9</v>
      </c>
      <c r="E9179" s="29">
        <v>24</v>
      </c>
    </row>
    <row r="9180" spans="2:5" x14ac:dyDescent="0.3">
      <c r="B9180" s="28">
        <v>43066.852777777778</v>
      </c>
      <c r="C9180" s="27">
        <f t="shared" si="145"/>
        <v>9176</v>
      </c>
      <c r="D9180" s="29">
        <v>23.9</v>
      </c>
      <c r="E9180" s="29">
        <v>24</v>
      </c>
    </row>
    <row r="9181" spans="2:5" x14ac:dyDescent="0.3">
      <c r="B9181" s="28">
        <v>43066.853472222225</v>
      </c>
      <c r="C9181" s="27">
        <f t="shared" si="145"/>
        <v>9177</v>
      </c>
      <c r="D9181" s="29">
        <v>23.9</v>
      </c>
      <c r="E9181" s="29">
        <v>24</v>
      </c>
    </row>
    <row r="9182" spans="2:5" x14ac:dyDescent="0.3">
      <c r="B9182" s="28">
        <v>43066.854166666664</v>
      </c>
      <c r="C9182" s="27">
        <f t="shared" si="145"/>
        <v>9178</v>
      </c>
      <c r="D9182" s="29">
        <v>23.9</v>
      </c>
      <c r="E9182" s="29">
        <v>24</v>
      </c>
    </row>
    <row r="9183" spans="2:5" x14ac:dyDescent="0.3">
      <c r="B9183" s="28">
        <v>43066.854861111111</v>
      </c>
      <c r="C9183" s="27">
        <f t="shared" si="145"/>
        <v>9179</v>
      </c>
      <c r="D9183" s="29">
        <v>23.9</v>
      </c>
      <c r="E9183" s="29">
        <v>24</v>
      </c>
    </row>
    <row r="9184" spans="2:5" x14ac:dyDescent="0.3">
      <c r="B9184" s="28">
        <v>43066.855555555558</v>
      </c>
      <c r="C9184" s="27">
        <f t="shared" si="145"/>
        <v>9180</v>
      </c>
      <c r="D9184" s="29">
        <v>23.9</v>
      </c>
      <c r="E9184" s="29">
        <v>24</v>
      </c>
    </row>
    <row r="9185" spans="2:5" x14ac:dyDescent="0.3">
      <c r="B9185" s="28">
        <v>43066.856249999997</v>
      </c>
      <c r="C9185" s="27">
        <f t="shared" si="145"/>
        <v>9181</v>
      </c>
      <c r="D9185" s="29">
        <v>23.9</v>
      </c>
      <c r="E9185" s="29">
        <v>24</v>
      </c>
    </row>
    <row r="9186" spans="2:5" x14ac:dyDescent="0.3">
      <c r="B9186" s="28">
        <v>43066.856944444444</v>
      </c>
      <c r="C9186" s="27">
        <f t="shared" si="145"/>
        <v>9182</v>
      </c>
      <c r="D9186" s="29">
        <v>23.9</v>
      </c>
      <c r="E9186" s="29">
        <v>24</v>
      </c>
    </row>
    <row r="9187" spans="2:5" x14ac:dyDescent="0.3">
      <c r="B9187" s="28">
        <v>43066.857638888891</v>
      </c>
      <c r="C9187" s="27">
        <f t="shared" si="145"/>
        <v>9183</v>
      </c>
      <c r="D9187" s="29">
        <v>23.9</v>
      </c>
      <c r="E9187" s="29">
        <v>24</v>
      </c>
    </row>
    <row r="9188" spans="2:5" x14ac:dyDescent="0.3">
      <c r="B9188" s="28">
        <v>43066.85833333333</v>
      </c>
      <c r="C9188" s="27">
        <f t="shared" si="145"/>
        <v>9184</v>
      </c>
      <c r="D9188" s="29">
        <v>23.9</v>
      </c>
      <c r="E9188" s="29">
        <v>24</v>
      </c>
    </row>
    <row r="9189" spans="2:5" x14ac:dyDescent="0.3">
      <c r="B9189" s="28">
        <v>43066.859027777777</v>
      </c>
      <c r="C9189" s="27">
        <f t="shared" si="145"/>
        <v>9185</v>
      </c>
      <c r="D9189" s="29">
        <v>23.7</v>
      </c>
      <c r="E9189" s="29">
        <v>24</v>
      </c>
    </row>
    <row r="9190" spans="2:5" x14ac:dyDescent="0.3">
      <c r="B9190" s="28">
        <v>43066.859722222223</v>
      </c>
      <c r="C9190" s="27">
        <f t="shared" si="145"/>
        <v>9186</v>
      </c>
      <c r="D9190" s="29">
        <v>23.7</v>
      </c>
      <c r="E9190" s="29">
        <v>24</v>
      </c>
    </row>
    <row r="9191" spans="2:5" x14ac:dyDescent="0.3">
      <c r="B9191" s="28">
        <v>43066.86041666667</v>
      </c>
      <c r="C9191" s="27">
        <f t="shared" si="145"/>
        <v>9187</v>
      </c>
      <c r="D9191" s="29">
        <v>23.6</v>
      </c>
      <c r="E9191" s="29">
        <v>23.8</v>
      </c>
    </row>
    <row r="9192" spans="2:5" x14ac:dyDescent="0.3">
      <c r="B9192" s="28">
        <v>43066.861111111109</v>
      </c>
      <c r="C9192" s="27">
        <f t="shared" si="145"/>
        <v>9188</v>
      </c>
      <c r="D9192" s="29">
        <v>23.5</v>
      </c>
      <c r="E9192" s="29">
        <v>23.8</v>
      </c>
    </row>
    <row r="9193" spans="2:5" x14ac:dyDescent="0.3">
      <c r="B9193" s="28">
        <v>43066.861805555556</v>
      </c>
      <c r="C9193" s="27">
        <f t="shared" si="145"/>
        <v>9189</v>
      </c>
      <c r="D9193" s="29">
        <v>23.6</v>
      </c>
      <c r="E9193" s="29">
        <v>23.8</v>
      </c>
    </row>
    <row r="9194" spans="2:5" x14ac:dyDescent="0.3">
      <c r="B9194" s="28">
        <v>43066.862500000003</v>
      </c>
      <c r="C9194" s="27">
        <f t="shared" si="145"/>
        <v>9190</v>
      </c>
      <c r="D9194" s="29">
        <v>23.6</v>
      </c>
      <c r="E9194" s="29">
        <v>23.8</v>
      </c>
    </row>
    <row r="9195" spans="2:5" x14ac:dyDescent="0.3">
      <c r="B9195" s="28">
        <v>43066.863194444442</v>
      </c>
      <c r="C9195" s="27">
        <f t="shared" si="145"/>
        <v>9191</v>
      </c>
      <c r="D9195" s="29">
        <v>23.7</v>
      </c>
      <c r="E9195" s="29">
        <v>23.8</v>
      </c>
    </row>
    <row r="9196" spans="2:5" x14ac:dyDescent="0.3">
      <c r="B9196" s="28">
        <v>43066.863888888889</v>
      </c>
      <c r="C9196" s="27">
        <f t="shared" si="145"/>
        <v>9192</v>
      </c>
      <c r="D9196" s="29">
        <v>23.9</v>
      </c>
      <c r="E9196" s="29">
        <v>23.9</v>
      </c>
    </row>
    <row r="9197" spans="2:5" x14ac:dyDescent="0.3">
      <c r="B9197" s="28">
        <v>43066.864583333336</v>
      </c>
      <c r="C9197" s="27">
        <f t="shared" si="145"/>
        <v>9193</v>
      </c>
      <c r="D9197" s="29">
        <v>23.9</v>
      </c>
      <c r="E9197" s="29">
        <v>24</v>
      </c>
    </row>
    <row r="9198" spans="2:5" x14ac:dyDescent="0.3">
      <c r="B9198" s="28">
        <v>43066.865277777775</v>
      </c>
      <c r="C9198" s="27">
        <f t="shared" si="145"/>
        <v>9194</v>
      </c>
      <c r="D9198" s="29">
        <v>23.9</v>
      </c>
      <c r="E9198" s="29">
        <v>24</v>
      </c>
    </row>
    <row r="9199" spans="2:5" x14ac:dyDescent="0.3">
      <c r="B9199" s="28">
        <v>43066.865972222222</v>
      </c>
      <c r="C9199" s="27">
        <f t="shared" si="145"/>
        <v>9195</v>
      </c>
      <c r="D9199" s="29">
        <v>23.9</v>
      </c>
      <c r="E9199" s="29">
        <v>24</v>
      </c>
    </row>
    <row r="9200" spans="2:5" x14ac:dyDescent="0.3">
      <c r="B9200" s="28">
        <v>43066.866666666669</v>
      </c>
      <c r="C9200" s="27">
        <f t="shared" si="145"/>
        <v>9196</v>
      </c>
      <c r="D9200" s="29">
        <v>23.9</v>
      </c>
      <c r="E9200" s="29">
        <v>24</v>
      </c>
    </row>
    <row r="9201" spans="2:5" x14ac:dyDescent="0.3">
      <c r="B9201" s="28">
        <v>43066.867361111108</v>
      </c>
      <c r="C9201" s="27">
        <f t="shared" si="145"/>
        <v>9197</v>
      </c>
      <c r="D9201" s="29">
        <v>23.9</v>
      </c>
      <c r="E9201" s="29">
        <v>24</v>
      </c>
    </row>
    <row r="9202" spans="2:5" x14ac:dyDescent="0.3">
      <c r="B9202" s="28">
        <v>43066.868055555555</v>
      </c>
      <c r="C9202" s="27">
        <f t="shared" si="145"/>
        <v>9198</v>
      </c>
      <c r="D9202" s="29">
        <v>23.7</v>
      </c>
      <c r="E9202" s="29">
        <v>24</v>
      </c>
    </row>
    <row r="9203" spans="2:5" x14ac:dyDescent="0.3">
      <c r="B9203" s="28">
        <v>43066.868750000001</v>
      </c>
      <c r="C9203" s="27">
        <f t="shared" si="145"/>
        <v>9199</v>
      </c>
      <c r="D9203" s="29">
        <v>23.7</v>
      </c>
      <c r="E9203" s="29">
        <v>24</v>
      </c>
    </row>
    <row r="9204" spans="2:5" x14ac:dyDescent="0.3">
      <c r="B9204" s="28">
        <v>43066.869444444441</v>
      </c>
      <c r="C9204" s="27">
        <f t="shared" si="145"/>
        <v>9200</v>
      </c>
      <c r="D9204" s="29">
        <v>23.7</v>
      </c>
      <c r="E9204" s="29">
        <v>24</v>
      </c>
    </row>
    <row r="9205" spans="2:5" x14ac:dyDescent="0.3">
      <c r="B9205" s="28">
        <v>43066.870138888888</v>
      </c>
      <c r="C9205" s="27">
        <f t="shared" si="145"/>
        <v>9201</v>
      </c>
      <c r="D9205" s="29">
        <v>23.6</v>
      </c>
      <c r="E9205" s="29">
        <v>23.9</v>
      </c>
    </row>
    <row r="9206" spans="2:5" x14ac:dyDescent="0.3">
      <c r="B9206" s="28">
        <v>43066.870833333334</v>
      </c>
      <c r="C9206" s="27">
        <f t="shared" si="145"/>
        <v>9202</v>
      </c>
      <c r="D9206" s="29">
        <v>23.6</v>
      </c>
      <c r="E9206" s="29">
        <v>23.8</v>
      </c>
    </row>
    <row r="9207" spans="2:5" x14ac:dyDescent="0.3">
      <c r="B9207" s="28">
        <v>43066.871527777781</v>
      </c>
      <c r="C9207" s="27">
        <f t="shared" si="145"/>
        <v>9203</v>
      </c>
      <c r="D9207" s="29">
        <v>23.6</v>
      </c>
      <c r="E9207" s="29">
        <v>23.8</v>
      </c>
    </row>
    <row r="9208" spans="2:5" x14ac:dyDescent="0.3">
      <c r="B9208" s="28">
        <v>43066.87222222222</v>
      </c>
      <c r="C9208" s="27">
        <f t="shared" si="145"/>
        <v>9204</v>
      </c>
      <c r="D9208" s="29">
        <v>23.6</v>
      </c>
      <c r="E9208" s="29">
        <v>23.8</v>
      </c>
    </row>
    <row r="9209" spans="2:5" x14ac:dyDescent="0.3">
      <c r="B9209" s="28">
        <v>43066.872916666667</v>
      </c>
      <c r="C9209" s="27">
        <f t="shared" si="145"/>
        <v>9205</v>
      </c>
      <c r="D9209" s="29">
        <v>23.6</v>
      </c>
      <c r="E9209" s="29">
        <v>23.8</v>
      </c>
    </row>
    <row r="9210" spans="2:5" x14ac:dyDescent="0.3">
      <c r="B9210" s="28">
        <v>43066.873611111114</v>
      </c>
      <c r="C9210" s="27">
        <f t="shared" si="145"/>
        <v>9206</v>
      </c>
      <c r="D9210" s="29">
        <v>23.5</v>
      </c>
      <c r="E9210" s="29">
        <v>23.7</v>
      </c>
    </row>
    <row r="9211" spans="2:5" x14ac:dyDescent="0.3">
      <c r="B9211" s="28">
        <v>43066.874305555553</v>
      </c>
      <c r="C9211" s="27">
        <f t="shared" si="145"/>
        <v>9207</v>
      </c>
      <c r="D9211" s="29">
        <v>23.5</v>
      </c>
      <c r="E9211" s="29">
        <v>23.7</v>
      </c>
    </row>
    <row r="9212" spans="2:5" x14ac:dyDescent="0.3">
      <c r="B9212" s="28">
        <v>43066.875</v>
      </c>
      <c r="C9212" s="27">
        <f t="shared" si="145"/>
        <v>9208</v>
      </c>
      <c r="D9212" s="29">
        <v>23.5</v>
      </c>
      <c r="E9212" s="29">
        <v>23.7</v>
      </c>
    </row>
    <row r="9213" spans="2:5" x14ac:dyDescent="0.3">
      <c r="B9213" s="28">
        <v>43066.875694444447</v>
      </c>
      <c r="C9213" s="27">
        <f t="shared" si="145"/>
        <v>9209</v>
      </c>
      <c r="D9213" s="29">
        <v>23.5</v>
      </c>
      <c r="E9213" s="29">
        <v>23.7</v>
      </c>
    </row>
    <row r="9214" spans="2:5" x14ac:dyDescent="0.3">
      <c r="B9214" s="28">
        <v>43066.876388888886</v>
      </c>
      <c r="C9214" s="27">
        <f t="shared" si="145"/>
        <v>9210</v>
      </c>
      <c r="D9214" s="29">
        <v>23.5</v>
      </c>
      <c r="E9214" s="29">
        <v>23.7</v>
      </c>
    </row>
    <row r="9215" spans="2:5" x14ac:dyDescent="0.3">
      <c r="B9215" s="28">
        <v>43066.877083333333</v>
      </c>
      <c r="C9215" s="27">
        <f t="shared" si="145"/>
        <v>9211</v>
      </c>
      <c r="D9215" s="29">
        <v>23.5</v>
      </c>
      <c r="E9215" s="29">
        <v>23.7</v>
      </c>
    </row>
    <row r="9216" spans="2:5" x14ac:dyDescent="0.3">
      <c r="B9216" s="28">
        <v>43066.87777777778</v>
      </c>
      <c r="C9216" s="27">
        <f t="shared" si="145"/>
        <v>9212</v>
      </c>
      <c r="D9216" s="29">
        <v>23.5</v>
      </c>
      <c r="E9216" s="29">
        <v>23.7</v>
      </c>
    </row>
    <row r="9217" spans="2:5" x14ac:dyDescent="0.3">
      <c r="B9217" s="28">
        <v>43066.878472222219</v>
      </c>
      <c r="C9217" s="27">
        <f t="shared" si="145"/>
        <v>9213</v>
      </c>
      <c r="D9217" s="29">
        <v>23.6</v>
      </c>
      <c r="E9217" s="29">
        <v>23.7</v>
      </c>
    </row>
    <row r="9218" spans="2:5" x14ac:dyDescent="0.3">
      <c r="B9218" s="28">
        <v>43066.879166666666</v>
      </c>
      <c r="C9218" s="27">
        <f t="shared" si="145"/>
        <v>9214</v>
      </c>
      <c r="D9218" s="29">
        <v>23.7</v>
      </c>
      <c r="E9218" s="29">
        <v>23.7</v>
      </c>
    </row>
    <row r="9219" spans="2:5" x14ac:dyDescent="0.3">
      <c r="B9219" s="28">
        <v>43066.879861111112</v>
      </c>
      <c r="C9219" s="27">
        <f t="shared" si="145"/>
        <v>9215</v>
      </c>
      <c r="D9219" s="29">
        <v>23.7</v>
      </c>
      <c r="E9219" s="29">
        <v>23.8</v>
      </c>
    </row>
    <row r="9220" spans="2:5" x14ac:dyDescent="0.3">
      <c r="B9220" s="28">
        <v>43066.880555555559</v>
      </c>
      <c r="C9220" s="27">
        <f t="shared" si="145"/>
        <v>9216</v>
      </c>
      <c r="D9220" s="29">
        <v>23.7</v>
      </c>
      <c r="E9220" s="29">
        <v>23.8</v>
      </c>
    </row>
    <row r="9221" spans="2:5" x14ac:dyDescent="0.3">
      <c r="B9221" s="28">
        <v>43066.881249999999</v>
      </c>
      <c r="C9221" s="27">
        <f t="shared" si="145"/>
        <v>9217</v>
      </c>
      <c r="D9221" s="29">
        <v>23.6</v>
      </c>
      <c r="E9221" s="29">
        <v>23.8</v>
      </c>
    </row>
    <row r="9222" spans="2:5" x14ac:dyDescent="0.3">
      <c r="B9222" s="28">
        <v>43066.881944444445</v>
      </c>
      <c r="C9222" s="27">
        <f t="shared" si="145"/>
        <v>9218</v>
      </c>
      <c r="D9222" s="29">
        <v>23.7</v>
      </c>
      <c r="E9222" s="29">
        <v>23.8</v>
      </c>
    </row>
    <row r="9223" spans="2:5" x14ac:dyDescent="0.3">
      <c r="B9223" s="28">
        <v>43066.882638888892</v>
      </c>
      <c r="C9223" s="27">
        <f t="shared" ref="C9223:C9286" si="146">C9222+1</f>
        <v>9219</v>
      </c>
      <c r="D9223" s="29">
        <v>23.7</v>
      </c>
      <c r="E9223" s="29">
        <v>23.8</v>
      </c>
    </row>
    <row r="9224" spans="2:5" x14ac:dyDescent="0.3">
      <c r="B9224" s="28">
        <v>43066.883333333331</v>
      </c>
      <c r="C9224" s="27">
        <f t="shared" si="146"/>
        <v>9220</v>
      </c>
      <c r="D9224" s="29">
        <v>23.7</v>
      </c>
      <c r="E9224" s="29">
        <v>23.8</v>
      </c>
    </row>
    <row r="9225" spans="2:5" x14ac:dyDescent="0.3">
      <c r="B9225" s="28">
        <v>43066.884027777778</v>
      </c>
      <c r="C9225" s="27">
        <f t="shared" si="146"/>
        <v>9221</v>
      </c>
      <c r="D9225" s="29">
        <v>23.7</v>
      </c>
      <c r="E9225" s="29">
        <v>23.8</v>
      </c>
    </row>
    <row r="9226" spans="2:5" x14ac:dyDescent="0.3">
      <c r="B9226" s="28">
        <v>43066.884722222225</v>
      </c>
      <c r="C9226" s="27">
        <f t="shared" si="146"/>
        <v>9222</v>
      </c>
      <c r="D9226" s="29">
        <v>23.6</v>
      </c>
      <c r="E9226" s="29">
        <v>23.8</v>
      </c>
    </row>
    <row r="9227" spans="2:5" x14ac:dyDescent="0.3">
      <c r="B9227" s="28">
        <v>43066.885416666664</v>
      </c>
      <c r="C9227" s="27">
        <f t="shared" si="146"/>
        <v>9223</v>
      </c>
      <c r="D9227" s="29">
        <v>23.6</v>
      </c>
      <c r="E9227" s="29">
        <v>23.8</v>
      </c>
    </row>
    <row r="9228" spans="2:5" x14ac:dyDescent="0.3">
      <c r="B9228" s="28">
        <v>43066.886111111111</v>
      </c>
      <c r="C9228" s="27">
        <f t="shared" si="146"/>
        <v>9224</v>
      </c>
      <c r="D9228" s="29">
        <v>23.6</v>
      </c>
      <c r="E9228" s="29">
        <v>23.8</v>
      </c>
    </row>
    <row r="9229" spans="2:5" x14ac:dyDescent="0.3">
      <c r="B9229" s="28">
        <v>43066.886805555558</v>
      </c>
      <c r="C9229" s="27">
        <f t="shared" si="146"/>
        <v>9225</v>
      </c>
      <c r="D9229" s="29">
        <v>23.6</v>
      </c>
      <c r="E9229" s="29">
        <v>23.8</v>
      </c>
    </row>
    <row r="9230" spans="2:5" x14ac:dyDescent="0.3">
      <c r="B9230" s="28">
        <v>43066.887499999997</v>
      </c>
      <c r="C9230" s="27">
        <f t="shared" si="146"/>
        <v>9226</v>
      </c>
      <c r="D9230" s="29">
        <v>23.6</v>
      </c>
      <c r="E9230" s="29">
        <v>23.8</v>
      </c>
    </row>
    <row r="9231" spans="2:5" x14ac:dyDescent="0.3">
      <c r="B9231" s="28">
        <v>43066.888194444444</v>
      </c>
      <c r="C9231" s="27">
        <f t="shared" si="146"/>
        <v>9227</v>
      </c>
      <c r="D9231" s="29">
        <v>23.6</v>
      </c>
      <c r="E9231" s="29">
        <v>23.8</v>
      </c>
    </row>
    <row r="9232" spans="2:5" x14ac:dyDescent="0.3">
      <c r="B9232" s="28">
        <v>43066.888888888891</v>
      </c>
      <c r="C9232" s="27">
        <f t="shared" si="146"/>
        <v>9228</v>
      </c>
      <c r="D9232" s="29">
        <v>23.6</v>
      </c>
      <c r="E9232" s="29">
        <v>23.8</v>
      </c>
    </row>
    <row r="9233" spans="2:5" x14ac:dyDescent="0.3">
      <c r="B9233" s="28">
        <v>43066.88958333333</v>
      </c>
      <c r="C9233" s="27">
        <f t="shared" si="146"/>
        <v>9229</v>
      </c>
      <c r="D9233" s="29">
        <v>23.6</v>
      </c>
      <c r="E9233" s="29">
        <v>23.8</v>
      </c>
    </row>
    <row r="9234" spans="2:5" x14ac:dyDescent="0.3">
      <c r="B9234" s="28">
        <v>43066.890277777777</v>
      </c>
      <c r="C9234" s="27">
        <f t="shared" si="146"/>
        <v>9230</v>
      </c>
      <c r="D9234" s="29">
        <v>23.6</v>
      </c>
      <c r="E9234" s="29">
        <v>23.8</v>
      </c>
    </row>
    <row r="9235" spans="2:5" x14ac:dyDescent="0.3">
      <c r="B9235" s="28">
        <v>43066.890972222223</v>
      </c>
      <c r="C9235" s="27">
        <f t="shared" si="146"/>
        <v>9231</v>
      </c>
      <c r="D9235" s="29">
        <v>23.7</v>
      </c>
      <c r="E9235" s="29">
        <v>23.8</v>
      </c>
    </row>
    <row r="9236" spans="2:5" x14ac:dyDescent="0.3">
      <c r="B9236" s="28">
        <v>43066.89166666667</v>
      </c>
      <c r="C9236" s="27">
        <f t="shared" si="146"/>
        <v>9232</v>
      </c>
      <c r="D9236" s="29">
        <v>23.7</v>
      </c>
      <c r="E9236" s="29">
        <v>23.8</v>
      </c>
    </row>
    <row r="9237" spans="2:5" x14ac:dyDescent="0.3">
      <c r="B9237" s="28">
        <v>43066.892361111109</v>
      </c>
      <c r="C9237" s="27">
        <f t="shared" si="146"/>
        <v>9233</v>
      </c>
      <c r="D9237" s="29">
        <v>23.6</v>
      </c>
      <c r="E9237" s="29">
        <v>23.8</v>
      </c>
    </row>
    <row r="9238" spans="2:5" x14ac:dyDescent="0.3">
      <c r="B9238" s="28">
        <v>43066.893055555556</v>
      </c>
      <c r="C9238" s="27">
        <f t="shared" si="146"/>
        <v>9234</v>
      </c>
      <c r="D9238" s="29">
        <v>23.6</v>
      </c>
      <c r="E9238" s="29">
        <v>23.8</v>
      </c>
    </row>
    <row r="9239" spans="2:5" x14ac:dyDescent="0.3">
      <c r="B9239" s="28">
        <v>43066.893750000003</v>
      </c>
      <c r="C9239" s="27">
        <f t="shared" si="146"/>
        <v>9235</v>
      </c>
      <c r="D9239" s="29">
        <v>23.6</v>
      </c>
      <c r="E9239" s="29">
        <v>23.8</v>
      </c>
    </row>
    <row r="9240" spans="2:5" x14ac:dyDescent="0.3">
      <c r="B9240" s="28">
        <v>43066.894444444442</v>
      </c>
      <c r="C9240" s="27">
        <f t="shared" si="146"/>
        <v>9236</v>
      </c>
      <c r="D9240" s="29">
        <v>23.6</v>
      </c>
      <c r="E9240" s="29">
        <v>23.8</v>
      </c>
    </row>
    <row r="9241" spans="2:5" x14ac:dyDescent="0.3">
      <c r="B9241" s="28">
        <v>43066.895138888889</v>
      </c>
      <c r="C9241" s="27">
        <f t="shared" si="146"/>
        <v>9237</v>
      </c>
      <c r="D9241" s="29">
        <v>23.6</v>
      </c>
      <c r="E9241" s="29">
        <v>23.8</v>
      </c>
    </row>
    <row r="9242" spans="2:5" x14ac:dyDescent="0.3">
      <c r="B9242" s="28">
        <v>43066.895833333336</v>
      </c>
      <c r="C9242" s="27">
        <f t="shared" si="146"/>
        <v>9238</v>
      </c>
      <c r="D9242" s="29">
        <v>23.6</v>
      </c>
      <c r="E9242" s="29">
        <v>23.7</v>
      </c>
    </row>
    <row r="9243" spans="2:5" x14ac:dyDescent="0.3">
      <c r="B9243" s="28">
        <v>43066.896527777775</v>
      </c>
      <c r="C9243" s="27">
        <f t="shared" si="146"/>
        <v>9239</v>
      </c>
      <c r="D9243" s="29">
        <v>23.6</v>
      </c>
      <c r="E9243" s="29">
        <v>23.7</v>
      </c>
    </row>
    <row r="9244" spans="2:5" x14ac:dyDescent="0.3">
      <c r="B9244" s="28">
        <v>43066.897222222222</v>
      </c>
      <c r="C9244" s="27">
        <f t="shared" si="146"/>
        <v>9240</v>
      </c>
      <c r="D9244" s="29">
        <v>23.6</v>
      </c>
      <c r="E9244" s="29">
        <v>23.7</v>
      </c>
    </row>
    <row r="9245" spans="2:5" x14ac:dyDescent="0.3">
      <c r="B9245" s="28">
        <v>43066.897916666669</v>
      </c>
      <c r="C9245" s="27">
        <f t="shared" si="146"/>
        <v>9241</v>
      </c>
      <c r="D9245" s="29">
        <v>23.6</v>
      </c>
      <c r="E9245" s="29">
        <v>23.7</v>
      </c>
    </row>
    <row r="9246" spans="2:5" x14ac:dyDescent="0.3">
      <c r="B9246" s="28">
        <v>43066.898611111108</v>
      </c>
      <c r="C9246" s="27">
        <f t="shared" si="146"/>
        <v>9242</v>
      </c>
      <c r="D9246" s="29">
        <v>23.6</v>
      </c>
      <c r="E9246" s="29">
        <v>23.7</v>
      </c>
    </row>
    <row r="9247" spans="2:5" x14ac:dyDescent="0.3">
      <c r="B9247" s="28">
        <v>43066.899305555555</v>
      </c>
      <c r="C9247" s="27">
        <f t="shared" si="146"/>
        <v>9243</v>
      </c>
      <c r="D9247" s="29">
        <v>23.6</v>
      </c>
      <c r="E9247" s="29">
        <v>23.7</v>
      </c>
    </row>
    <row r="9248" spans="2:5" x14ac:dyDescent="0.3">
      <c r="B9248" s="28">
        <v>43066.9</v>
      </c>
      <c r="C9248" s="27">
        <f t="shared" si="146"/>
        <v>9244</v>
      </c>
      <c r="D9248" s="29">
        <v>23.6</v>
      </c>
      <c r="E9248" s="29">
        <v>23.8</v>
      </c>
    </row>
    <row r="9249" spans="2:5" x14ac:dyDescent="0.3">
      <c r="B9249" s="28">
        <v>43066.900694444441</v>
      </c>
      <c r="C9249" s="27">
        <f t="shared" si="146"/>
        <v>9245</v>
      </c>
      <c r="D9249" s="29">
        <v>23.6</v>
      </c>
      <c r="E9249" s="29">
        <v>23.7</v>
      </c>
    </row>
    <row r="9250" spans="2:5" x14ac:dyDescent="0.3">
      <c r="B9250" s="28">
        <v>43066.901388888888</v>
      </c>
      <c r="C9250" s="27">
        <f t="shared" si="146"/>
        <v>9246</v>
      </c>
      <c r="D9250" s="29">
        <v>23.6</v>
      </c>
      <c r="E9250" s="29">
        <v>23.7</v>
      </c>
    </row>
    <row r="9251" spans="2:5" x14ac:dyDescent="0.3">
      <c r="B9251" s="28">
        <v>43066.902083333334</v>
      </c>
      <c r="C9251" s="27">
        <f t="shared" si="146"/>
        <v>9247</v>
      </c>
      <c r="D9251" s="29">
        <v>23.5</v>
      </c>
      <c r="E9251" s="29">
        <v>23.7</v>
      </c>
    </row>
    <row r="9252" spans="2:5" x14ac:dyDescent="0.3">
      <c r="B9252" s="28">
        <v>43066.902777777781</v>
      </c>
      <c r="C9252" s="27">
        <f t="shared" si="146"/>
        <v>9248</v>
      </c>
      <c r="D9252" s="29">
        <v>23.5</v>
      </c>
      <c r="E9252" s="29">
        <v>23.7</v>
      </c>
    </row>
    <row r="9253" spans="2:5" x14ac:dyDescent="0.3">
      <c r="B9253" s="28">
        <v>43066.90347222222</v>
      </c>
      <c r="C9253" s="27">
        <f t="shared" si="146"/>
        <v>9249</v>
      </c>
      <c r="D9253" s="29">
        <v>23.5</v>
      </c>
      <c r="E9253" s="29">
        <v>23.7</v>
      </c>
    </row>
    <row r="9254" spans="2:5" x14ac:dyDescent="0.3">
      <c r="B9254" s="28">
        <v>43066.904166666667</v>
      </c>
      <c r="C9254" s="27">
        <f t="shared" si="146"/>
        <v>9250</v>
      </c>
      <c r="D9254" s="29">
        <v>23.5</v>
      </c>
      <c r="E9254" s="29">
        <v>23.7</v>
      </c>
    </row>
    <row r="9255" spans="2:5" x14ac:dyDescent="0.3">
      <c r="B9255" s="28">
        <v>43066.904861111114</v>
      </c>
      <c r="C9255" s="27">
        <f t="shared" si="146"/>
        <v>9251</v>
      </c>
      <c r="D9255" s="29">
        <v>23.5</v>
      </c>
      <c r="E9255" s="29">
        <v>23.7</v>
      </c>
    </row>
    <row r="9256" spans="2:5" x14ac:dyDescent="0.3">
      <c r="B9256" s="28">
        <v>43066.905555555553</v>
      </c>
      <c r="C9256" s="27">
        <f t="shared" si="146"/>
        <v>9252</v>
      </c>
      <c r="D9256" s="29">
        <v>23.5</v>
      </c>
      <c r="E9256" s="29">
        <v>23.7</v>
      </c>
    </row>
    <row r="9257" spans="2:5" x14ac:dyDescent="0.3">
      <c r="B9257" s="28">
        <v>43066.90625</v>
      </c>
      <c r="C9257" s="27">
        <f t="shared" si="146"/>
        <v>9253</v>
      </c>
      <c r="D9257" s="29">
        <v>23.5</v>
      </c>
      <c r="E9257" s="29">
        <v>23.6</v>
      </c>
    </row>
    <row r="9258" spans="2:5" x14ac:dyDescent="0.3">
      <c r="B9258" s="28">
        <v>43066.906944444447</v>
      </c>
      <c r="C9258" s="27">
        <f t="shared" si="146"/>
        <v>9254</v>
      </c>
      <c r="D9258" s="29">
        <v>23.4</v>
      </c>
      <c r="E9258" s="29">
        <v>23.6</v>
      </c>
    </row>
    <row r="9259" spans="2:5" x14ac:dyDescent="0.3">
      <c r="B9259" s="28">
        <v>43066.907638888886</v>
      </c>
      <c r="C9259" s="27">
        <f t="shared" si="146"/>
        <v>9255</v>
      </c>
      <c r="D9259" s="29">
        <v>23.4</v>
      </c>
      <c r="E9259" s="29">
        <v>23.6</v>
      </c>
    </row>
    <row r="9260" spans="2:5" x14ac:dyDescent="0.3">
      <c r="B9260" s="28">
        <v>43066.908333333333</v>
      </c>
      <c r="C9260" s="27">
        <f t="shared" si="146"/>
        <v>9256</v>
      </c>
      <c r="D9260" s="29">
        <v>23.3</v>
      </c>
      <c r="E9260" s="29">
        <v>23.5</v>
      </c>
    </row>
    <row r="9261" spans="2:5" x14ac:dyDescent="0.3">
      <c r="B9261" s="28">
        <v>43066.90902777778</v>
      </c>
      <c r="C9261" s="27">
        <f t="shared" si="146"/>
        <v>9257</v>
      </c>
      <c r="D9261" s="29">
        <v>23.2</v>
      </c>
      <c r="E9261" s="29">
        <v>23.5</v>
      </c>
    </row>
    <row r="9262" spans="2:5" x14ac:dyDescent="0.3">
      <c r="B9262" s="28">
        <v>43066.909722222219</v>
      </c>
      <c r="C9262" s="27">
        <f t="shared" si="146"/>
        <v>9258</v>
      </c>
      <c r="D9262" s="29">
        <v>23.2</v>
      </c>
      <c r="E9262" s="29">
        <v>23.5</v>
      </c>
    </row>
    <row r="9263" spans="2:5" x14ac:dyDescent="0.3">
      <c r="B9263" s="28">
        <v>43066.910416666666</v>
      </c>
      <c r="C9263" s="27">
        <f t="shared" si="146"/>
        <v>9259</v>
      </c>
      <c r="D9263" s="29">
        <v>23.2</v>
      </c>
      <c r="E9263" s="29">
        <v>23.4</v>
      </c>
    </row>
    <row r="9264" spans="2:5" x14ac:dyDescent="0.3">
      <c r="B9264" s="28">
        <v>43066.911111111112</v>
      </c>
      <c r="C9264" s="27">
        <f t="shared" si="146"/>
        <v>9260</v>
      </c>
      <c r="D9264" s="29">
        <v>23.2</v>
      </c>
      <c r="E9264" s="29">
        <v>23.4</v>
      </c>
    </row>
    <row r="9265" spans="2:5" x14ac:dyDescent="0.3">
      <c r="B9265" s="28">
        <v>43066.911805555559</v>
      </c>
      <c r="C9265" s="27">
        <f t="shared" si="146"/>
        <v>9261</v>
      </c>
      <c r="D9265" s="29">
        <v>23.2</v>
      </c>
      <c r="E9265" s="29">
        <v>23.4</v>
      </c>
    </row>
    <row r="9266" spans="2:5" x14ac:dyDescent="0.3">
      <c r="B9266" s="28">
        <v>43066.912499999999</v>
      </c>
      <c r="C9266" s="27">
        <f t="shared" si="146"/>
        <v>9262</v>
      </c>
      <c r="D9266" s="29">
        <v>23.2</v>
      </c>
      <c r="E9266" s="29">
        <v>23.4</v>
      </c>
    </row>
    <row r="9267" spans="2:5" x14ac:dyDescent="0.3">
      <c r="B9267" s="28">
        <v>43066.913194444445</v>
      </c>
      <c r="C9267" s="27">
        <f t="shared" si="146"/>
        <v>9263</v>
      </c>
      <c r="D9267" s="29">
        <v>23.1</v>
      </c>
      <c r="E9267" s="29">
        <v>23.4</v>
      </c>
    </row>
    <row r="9268" spans="2:5" x14ac:dyDescent="0.3">
      <c r="B9268" s="28">
        <v>43066.913888888892</v>
      </c>
      <c r="C9268" s="27">
        <f t="shared" si="146"/>
        <v>9264</v>
      </c>
      <c r="D9268" s="29">
        <v>23.2</v>
      </c>
      <c r="E9268" s="29">
        <v>23.4</v>
      </c>
    </row>
    <row r="9269" spans="2:5" x14ac:dyDescent="0.3">
      <c r="B9269" s="28">
        <v>43066.914583333331</v>
      </c>
      <c r="C9269" s="27">
        <f t="shared" si="146"/>
        <v>9265</v>
      </c>
      <c r="D9269" s="29">
        <v>23.2</v>
      </c>
      <c r="E9269" s="29">
        <v>23.4</v>
      </c>
    </row>
    <row r="9270" spans="2:5" x14ac:dyDescent="0.3">
      <c r="B9270" s="28">
        <v>43066.915277777778</v>
      </c>
      <c r="C9270" s="27">
        <f t="shared" si="146"/>
        <v>9266</v>
      </c>
      <c r="D9270" s="29">
        <v>23.2</v>
      </c>
      <c r="E9270" s="29">
        <v>23.4</v>
      </c>
    </row>
    <row r="9271" spans="2:5" x14ac:dyDescent="0.3">
      <c r="B9271" s="28">
        <v>43066.915972222225</v>
      </c>
      <c r="C9271" s="27">
        <f t="shared" si="146"/>
        <v>9267</v>
      </c>
      <c r="D9271" s="29">
        <v>23.3</v>
      </c>
      <c r="E9271" s="29">
        <v>23.4</v>
      </c>
    </row>
    <row r="9272" spans="2:5" x14ac:dyDescent="0.3">
      <c r="B9272" s="28">
        <v>43066.916666666664</v>
      </c>
      <c r="C9272" s="27">
        <f t="shared" si="146"/>
        <v>9268</v>
      </c>
      <c r="D9272" s="29">
        <v>23.3</v>
      </c>
      <c r="E9272" s="29">
        <v>23.4</v>
      </c>
    </row>
    <row r="9273" spans="2:5" x14ac:dyDescent="0.3">
      <c r="B9273" s="28">
        <v>43066.917361111111</v>
      </c>
      <c r="C9273" s="27">
        <f t="shared" si="146"/>
        <v>9269</v>
      </c>
      <c r="D9273" s="29">
        <v>23.3</v>
      </c>
      <c r="E9273" s="29">
        <v>23.4</v>
      </c>
    </row>
    <row r="9274" spans="2:5" x14ac:dyDescent="0.3">
      <c r="B9274" s="28">
        <v>43066.918055555558</v>
      </c>
      <c r="C9274" s="27">
        <f t="shared" si="146"/>
        <v>9270</v>
      </c>
      <c r="D9274" s="29">
        <v>23.3</v>
      </c>
      <c r="E9274" s="29">
        <v>23.4</v>
      </c>
    </row>
    <row r="9275" spans="2:5" x14ac:dyDescent="0.3">
      <c r="B9275" s="28">
        <v>43066.918749999997</v>
      </c>
      <c r="C9275" s="27">
        <f t="shared" si="146"/>
        <v>9271</v>
      </c>
      <c r="D9275" s="29">
        <v>23.3</v>
      </c>
      <c r="E9275" s="29">
        <v>23.4</v>
      </c>
    </row>
    <row r="9276" spans="2:5" x14ac:dyDescent="0.3">
      <c r="B9276" s="28">
        <v>43066.919444444444</v>
      </c>
      <c r="C9276" s="27">
        <f t="shared" si="146"/>
        <v>9272</v>
      </c>
      <c r="D9276" s="29">
        <v>23.3</v>
      </c>
      <c r="E9276" s="29">
        <v>23.4</v>
      </c>
    </row>
    <row r="9277" spans="2:5" x14ac:dyDescent="0.3">
      <c r="B9277" s="28">
        <v>43066.920138888891</v>
      </c>
      <c r="C9277" s="27">
        <f t="shared" si="146"/>
        <v>9273</v>
      </c>
      <c r="D9277" s="29">
        <v>23.2</v>
      </c>
      <c r="E9277" s="29">
        <v>23.4</v>
      </c>
    </row>
    <row r="9278" spans="2:5" x14ac:dyDescent="0.3">
      <c r="B9278" s="28">
        <v>43066.92083333333</v>
      </c>
      <c r="C9278" s="27">
        <f t="shared" si="146"/>
        <v>9274</v>
      </c>
      <c r="D9278" s="29">
        <v>23.2</v>
      </c>
      <c r="E9278" s="29">
        <v>23.3</v>
      </c>
    </row>
    <row r="9279" spans="2:5" x14ac:dyDescent="0.3">
      <c r="B9279" s="28">
        <v>43066.921527777777</v>
      </c>
      <c r="C9279" s="27">
        <f t="shared" si="146"/>
        <v>9275</v>
      </c>
      <c r="D9279" s="29">
        <v>23.2</v>
      </c>
      <c r="E9279" s="29">
        <v>23.3</v>
      </c>
    </row>
    <row r="9280" spans="2:5" x14ac:dyDescent="0.3">
      <c r="B9280" s="28">
        <v>43066.922222222223</v>
      </c>
      <c r="C9280" s="27">
        <f t="shared" si="146"/>
        <v>9276</v>
      </c>
      <c r="D9280" s="29">
        <v>23.1</v>
      </c>
      <c r="E9280" s="29">
        <v>23.3</v>
      </c>
    </row>
    <row r="9281" spans="2:5" x14ac:dyDescent="0.3">
      <c r="B9281" s="28">
        <v>43066.92291666667</v>
      </c>
      <c r="C9281" s="27">
        <f t="shared" si="146"/>
        <v>9277</v>
      </c>
      <c r="D9281" s="29">
        <v>23.1</v>
      </c>
      <c r="E9281" s="29">
        <v>23.3</v>
      </c>
    </row>
    <row r="9282" spans="2:5" x14ac:dyDescent="0.3">
      <c r="B9282" s="28">
        <v>43066.923611111109</v>
      </c>
      <c r="C9282" s="27">
        <f t="shared" si="146"/>
        <v>9278</v>
      </c>
      <c r="D9282" s="29">
        <v>23.1</v>
      </c>
      <c r="E9282" s="29">
        <v>23.2</v>
      </c>
    </row>
    <row r="9283" spans="2:5" x14ac:dyDescent="0.3">
      <c r="B9283" s="28">
        <v>43066.924305555556</v>
      </c>
      <c r="C9283" s="27">
        <f t="shared" si="146"/>
        <v>9279</v>
      </c>
      <c r="D9283" s="29">
        <v>23</v>
      </c>
      <c r="E9283" s="29">
        <v>23.2</v>
      </c>
    </row>
    <row r="9284" spans="2:5" x14ac:dyDescent="0.3">
      <c r="B9284" s="28">
        <v>43066.925000000003</v>
      </c>
      <c r="C9284" s="27">
        <f t="shared" si="146"/>
        <v>9280</v>
      </c>
      <c r="D9284" s="29">
        <v>23</v>
      </c>
      <c r="E9284" s="29">
        <v>23.2</v>
      </c>
    </row>
    <row r="9285" spans="2:5" x14ac:dyDescent="0.3">
      <c r="B9285" s="28">
        <v>43066.925694444442</v>
      </c>
      <c r="C9285" s="27">
        <f t="shared" si="146"/>
        <v>9281</v>
      </c>
      <c r="D9285" s="29">
        <v>23</v>
      </c>
      <c r="E9285" s="29">
        <v>23.2</v>
      </c>
    </row>
    <row r="9286" spans="2:5" x14ac:dyDescent="0.3">
      <c r="B9286" s="28">
        <v>43066.926388888889</v>
      </c>
      <c r="C9286" s="27">
        <f t="shared" si="146"/>
        <v>9282</v>
      </c>
      <c r="D9286" s="29">
        <v>23</v>
      </c>
      <c r="E9286" s="29">
        <v>23.2</v>
      </c>
    </row>
    <row r="9287" spans="2:5" x14ac:dyDescent="0.3">
      <c r="B9287" s="28">
        <v>43066.927083333336</v>
      </c>
      <c r="C9287" s="27">
        <f t="shared" ref="C9287:C9350" si="147">C9286+1</f>
        <v>9283</v>
      </c>
      <c r="D9287" s="29">
        <v>23</v>
      </c>
      <c r="E9287" s="29">
        <v>23.1</v>
      </c>
    </row>
    <row r="9288" spans="2:5" x14ac:dyDescent="0.3">
      <c r="B9288" s="28">
        <v>43066.927777777775</v>
      </c>
      <c r="C9288" s="27">
        <f t="shared" si="147"/>
        <v>9284</v>
      </c>
      <c r="D9288" s="29">
        <v>23</v>
      </c>
      <c r="E9288" s="29">
        <v>23.1</v>
      </c>
    </row>
    <row r="9289" spans="2:5" x14ac:dyDescent="0.3">
      <c r="B9289" s="28">
        <v>43066.928472222222</v>
      </c>
      <c r="C9289" s="27">
        <f t="shared" si="147"/>
        <v>9285</v>
      </c>
      <c r="D9289" s="29">
        <v>23</v>
      </c>
      <c r="E9289" s="29">
        <v>23.1</v>
      </c>
    </row>
    <row r="9290" spans="2:5" x14ac:dyDescent="0.3">
      <c r="B9290" s="28">
        <v>43066.929166666669</v>
      </c>
      <c r="C9290" s="27">
        <f t="shared" si="147"/>
        <v>9286</v>
      </c>
      <c r="D9290" s="29">
        <v>23</v>
      </c>
      <c r="E9290" s="29">
        <v>23.1</v>
      </c>
    </row>
    <row r="9291" spans="2:5" x14ac:dyDescent="0.3">
      <c r="B9291" s="28">
        <v>43066.929861111108</v>
      </c>
      <c r="C9291" s="27">
        <f t="shared" si="147"/>
        <v>9287</v>
      </c>
      <c r="D9291" s="29">
        <v>22.9</v>
      </c>
      <c r="E9291" s="29">
        <v>23.1</v>
      </c>
    </row>
    <row r="9292" spans="2:5" x14ac:dyDescent="0.3">
      <c r="B9292" s="28">
        <v>43066.930555555555</v>
      </c>
      <c r="C9292" s="27">
        <f t="shared" si="147"/>
        <v>9288</v>
      </c>
      <c r="D9292" s="29">
        <v>22.9</v>
      </c>
      <c r="E9292" s="29">
        <v>23.1</v>
      </c>
    </row>
    <row r="9293" spans="2:5" x14ac:dyDescent="0.3">
      <c r="B9293" s="28">
        <v>43066.931250000001</v>
      </c>
      <c r="C9293" s="27">
        <f t="shared" si="147"/>
        <v>9289</v>
      </c>
      <c r="D9293" s="29">
        <v>22.9</v>
      </c>
      <c r="E9293" s="29">
        <v>23.1</v>
      </c>
    </row>
    <row r="9294" spans="2:5" x14ac:dyDescent="0.3">
      <c r="B9294" s="28">
        <v>43066.931944444441</v>
      </c>
      <c r="C9294" s="27">
        <f t="shared" si="147"/>
        <v>9290</v>
      </c>
      <c r="D9294" s="29">
        <v>22.9</v>
      </c>
      <c r="E9294" s="29">
        <v>23.1</v>
      </c>
    </row>
    <row r="9295" spans="2:5" x14ac:dyDescent="0.3">
      <c r="B9295" s="28">
        <v>43066.932638888888</v>
      </c>
      <c r="C9295" s="27">
        <f t="shared" si="147"/>
        <v>9291</v>
      </c>
      <c r="D9295" s="29">
        <v>23</v>
      </c>
      <c r="E9295" s="29">
        <v>23.1</v>
      </c>
    </row>
    <row r="9296" spans="2:5" x14ac:dyDescent="0.3">
      <c r="B9296" s="28">
        <v>43066.933333333334</v>
      </c>
      <c r="C9296" s="27">
        <f t="shared" si="147"/>
        <v>9292</v>
      </c>
      <c r="D9296" s="29">
        <v>22.9</v>
      </c>
      <c r="E9296" s="29">
        <v>23.1</v>
      </c>
    </row>
    <row r="9297" spans="2:5" x14ac:dyDescent="0.3">
      <c r="B9297" s="28">
        <v>43066.934027777781</v>
      </c>
      <c r="C9297" s="27">
        <f t="shared" si="147"/>
        <v>9293</v>
      </c>
      <c r="D9297" s="29">
        <v>22.9</v>
      </c>
      <c r="E9297" s="29">
        <v>23</v>
      </c>
    </row>
    <row r="9298" spans="2:5" x14ac:dyDescent="0.3">
      <c r="B9298" s="28">
        <v>43066.93472222222</v>
      </c>
      <c r="C9298" s="27">
        <f t="shared" si="147"/>
        <v>9294</v>
      </c>
      <c r="D9298" s="29">
        <v>22.9</v>
      </c>
      <c r="E9298" s="29">
        <v>23</v>
      </c>
    </row>
    <row r="9299" spans="2:5" x14ac:dyDescent="0.3">
      <c r="B9299" s="28">
        <v>43066.935416666667</v>
      </c>
      <c r="C9299" s="27">
        <f t="shared" si="147"/>
        <v>9295</v>
      </c>
      <c r="D9299" s="29">
        <v>22.9</v>
      </c>
      <c r="E9299" s="29">
        <v>23</v>
      </c>
    </row>
    <row r="9300" spans="2:5" x14ac:dyDescent="0.3">
      <c r="B9300" s="28">
        <v>43066.936111111114</v>
      </c>
      <c r="C9300" s="27">
        <f t="shared" si="147"/>
        <v>9296</v>
      </c>
      <c r="D9300" s="29">
        <v>22.9</v>
      </c>
      <c r="E9300" s="29">
        <v>23</v>
      </c>
    </row>
    <row r="9301" spans="2:5" x14ac:dyDescent="0.3">
      <c r="B9301" s="28">
        <v>43066.936805555553</v>
      </c>
      <c r="C9301" s="27">
        <f t="shared" si="147"/>
        <v>9297</v>
      </c>
      <c r="D9301" s="29">
        <v>22.9</v>
      </c>
      <c r="E9301" s="29">
        <v>23</v>
      </c>
    </row>
    <row r="9302" spans="2:5" x14ac:dyDescent="0.3">
      <c r="B9302" s="28">
        <v>43066.9375</v>
      </c>
      <c r="C9302" s="27">
        <f t="shared" si="147"/>
        <v>9298</v>
      </c>
      <c r="D9302" s="29">
        <v>22.8</v>
      </c>
      <c r="E9302" s="29">
        <v>23</v>
      </c>
    </row>
    <row r="9303" spans="2:5" x14ac:dyDescent="0.3">
      <c r="B9303" s="28">
        <v>43066.938194444447</v>
      </c>
      <c r="C9303" s="27">
        <f t="shared" si="147"/>
        <v>9299</v>
      </c>
      <c r="D9303" s="29">
        <v>22.8</v>
      </c>
      <c r="E9303" s="29">
        <v>23</v>
      </c>
    </row>
    <row r="9304" spans="2:5" x14ac:dyDescent="0.3">
      <c r="B9304" s="28">
        <v>43066.938888888886</v>
      </c>
      <c r="C9304" s="27">
        <f t="shared" si="147"/>
        <v>9300</v>
      </c>
      <c r="D9304" s="29">
        <v>22.8</v>
      </c>
      <c r="E9304" s="29">
        <v>23</v>
      </c>
    </row>
    <row r="9305" spans="2:5" x14ac:dyDescent="0.3">
      <c r="B9305" s="28">
        <v>43066.939583333333</v>
      </c>
      <c r="C9305" s="27">
        <f t="shared" si="147"/>
        <v>9301</v>
      </c>
      <c r="D9305" s="29">
        <v>22.8</v>
      </c>
      <c r="E9305" s="29">
        <v>23</v>
      </c>
    </row>
    <row r="9306" spans="2:5" x14ac:dyDescent="0.3">
      <c r="B9306" s="28">
        <v>43066.94027777778</v>
      </c>
      <c r="C9306" s="27">
        <f t="shared" si="147"/>
        <v>9302</v>
      </c>
      <c r="D9306" s="29">
        <v>22.9</v>
      </c>
      <c r="E9306" s="29">
        <v>23</v>
      </c>
    </row>
    <row r="9307" spans="2:5" x14ac:dyDescent="0.3">
      <c r="B9307" s="28">
        <v>43066.940972222219</v>
      </c>
      <c r="C9307" s="27">
        <f t="shared" si="147"/>
        <v>9303</v>
      </c>
      <c r="D9307" s="29">
        <v>22.9</v>
      </c>
      <c r="E9307" s="29">
        <v>23</v>
      </c>
    </row>
    <row r="9308" spans="2:5" x14ac:dyDescent="0.3">
      <c r="B9308" s="28">
        <v>43066.941666666666</v>
      </c>
      <c r="C9308" s="27">
        <f t="shared" si="147"/>
        <v>9304</v>
      </c>
      <c r="D9308" s="29">
        <v>22.9</v>
      </c>
      <c r="E9308" s="29">
        <v>23</v>
      </c>
    </row>
    <row r="9309" spans="2:5" x14ac:dyDescent="0.3">
      <c r="B9309" s="28">
        <v>43066.942361111112</v>
      </c>
      <c r="C9309" s="27">
        <f t="shared" si="147"/>
        <v>9305</v>
      </c>
      <c r="D9309" s="29">
        <v>22.9</v>
      </c>
      <c r="E9309" s="29">
        <v>23</v>
      </c>
    </row>
    <row r="9310" spans="2:5" x14ac:dyDescent="0.3">
      <c r="B9310" s="28">
        <v>43066.943055555559</v>
      </c>
      <c r="C9310" s="27">
        <f t="shared" si="147"/>
        <v>9306</v>
      </c>
      <c r="D9310" s="29">
        <v>22.8</v>
      </c>
      <c r="E9310" s="29">
        <v>23</v>
      </c>
    </row>
    <row r="9311" spans="2:5" x14ac:dyDescent="0.3">
      <c r="B9311" s="28">
        <v>43066.943749999999</v>
      </c>
      <c r="C9311" s="27">
        <f t="shared" si="147"/>
        <v>9307</v>
      </c>
      <c r="D9311" s="29">
        <v>22.8</v>
      </c>
      <c r="E9311" s="29">
        <v>22.9</v>
      </c>
    </row>
    <row r="9312" spans="2:5" x14ac:dyDescent="0.3">
      <c r="B9312" s="28">
        <v>43066.944444444445</v>
      </c>
      <c r="C9312" s="27">
        <f t="shared" si="147"/>
        <v>9308</v>
      </c>
      <c r="D9312" s="29">
        <v>22.8</v>
      </c>
      <c r="E9312" s="29">
        <v>22.9</v>
      </c>
    </row>
    <row r="9313" spans="2:5" x14ac:dyDescent="0.3">
      <c r="B9313" s="28">
        <v>43066.945138888892</v>
      </c>
      <c r="C9313" s="27">
        <f t="shared" si="147"/>
        <v>9309</v>
      </c>
      <c r="D9313" s="29">
        <v>22.8</v>
      </c>
      <c r="E9313" s="29">
        <v>22.9</v>
      </c>
    </row>
    <row r="9314" spans="2:5" x14ac:dyDescent="0.3">
      <c r="B9314" s="28">
        <v>43066.945833333331</v>
      </c>
      <c r="C9314" s="27">
        <f t="shared" si="147"/>
        <v>9310</v>
      </c>
      <c r="D9314" s="29">
        <v>22.8</v>
      </c>
      <c r="E9314" s="29">
        <v>22.9</v>
      </c>
    </row>
    <row r="9315" spans="2:5" x14ac:dyDescent="0.3">
      <c r="B9315" s="28">
        <v>43066.946527777778</v>
      </c>
      <c r="C9315" s="27">
        <f t="shared" si="147"/>
        <v>9311</v>
      </c>
      <c r="D9315" s="29">
        <v>22.8</v>
      </c>
      <c r="E9315" s="29">
        <v>22.9</v>
      </c>
    </row>
    <row r="9316" spans="2:5" x14ac:dyDescent="0.3">
      <c r="B9316" s="28">
        <v>43066.947222222225</v>
      </c>
      <c r="C9316" s="27">
        <f t="shared" si="147"/>
        <v>9312</v>
      </c>
      <c r="D9316" s="29">
        <v>22.8</v>
      </c>
      <c r="E9316" s="29">
        <v>22.9</v>
      </c>
    </row>
    <row r="9317" spans="2:5" x14ac:dyDescent="0.3">
      <c r="B9317" s="28">
        <v>43066.947916666664</v>
      </c>
      <c r="C9317" s="27">
        <f t="shared" si="147"/>
        <v>9313</v>
      </c>
      <c r="D9317" s="29">
        <v>22.9</v>
      </c>
      <c r="E9317" s="29">
        <v>22.9</v>
      </c>
    </row>
    <row r="9318" spans="2:5" x14ac:dyDescent="0.3">
      <c r="B9318" s="28">
        <v>43066.948611111111</v>
      </c>
      <c r="C9318" s="27">
        <f t="shared" si="147"/>
        <v>9314</v>
      </c>
      <c r="D9318" s="29">
        <v>22.9</v>
      </c>
      <c r="E9318" s="29">
        <v>23</v>
      </c>
    </row>
    <row r="9319" spans="2:5" x14ac:dyDescent="0.3">
      <c r="B9319" s="28">
        <v>43066.949305555558</v>
      </c>
      <c r="C9319" s="27">
        <f t="shared" si="147"/>
        <v>9315</v>
      </c>
      <c r="D9319" s="29">
        <v>22.9</v>
      </c>
      <c r="E9319" s="29">
        <v>23</v>
      </c>
    </row>
    <row r="9320" spans="2:5" x14ac:dyDescent="0.3">
      <c r="B9320" s="28">
        <v>43066.95</v>
      </c>
      <c r="C9320" s="27">
        <f t="shared" si="147"/>
        <v>9316</v>
      </c>
      <c r="D9320" s="29">
        <v>22.9</v>
      </c>
      <c r="E9320" s="29">
        <v>23</v>
      </c>
    </row>
    <row r="9321" spans="2:5" x14ac:dyDescent="0.3">
      <c r="B9321" s="28">
        <v>43066.950694444444</v>
      </c>
      <c r="C9321" s="27">
        <f t="shared" si="147"/>
        <v>9317</v>
      </c>
      <c r="D9321" s="29">
        <v>22.9</v>
      </c>
      <c r="E9321" s="29">
        <v>23</v>
      </c>
    </row>
    <row r="9322" spans="2:5" x14ac:dyDescent="0.3">
      <c r="B9322" s="28">
        <v>43066.951388888891</v>
      </c>
      <c r="C9322" s="27">
        <f t="shared" si="147"/>
        <v>9318</v>
      </c>
      <c r="D9322" s="29">
        <v>22.9</v>
      </c>
      <c r="E9322" s="29">
        <v>23</v>
      </c>
    </row>
    <row r="9323" spans="2:5" x14ac:dyDescent="0.3">
      <c r="B9323" s="28">
        <v>43066.95208333333</v>
      </c>
      <c r="C9323" s="27">
        <f t="shared" si="147"/>
        <v>9319</v>
      </c>
      <c r="D9323" s="29">
        <v>22.9</v>
      </c>
      <c r="E9323" s="29">
        <v>23</v>
      </c>
    </row>
    <row r="9324" spans="2:5" x14ac:dyDescent="0.3">
      <c r="B9324" s="28">
        <v>43066.952777777777</v>
      </c>
      <c r="C9324" s="27">
        <f t="shared" si="147"/>
        <v>9320</v>
      </c>
      <c r="D9324" s="29">
        <v>22.9</v>
      </c>
      <c r="E9324" s="29">
        <v>23</v>
      </c>
    </row>
    <row r="9325" spans="2:5" x14ac:dyDescent="0.3">
      <c r="B9325" s="28">
        <v>43066.953472222223</v>
      </c>
      <c r="C9325" s="27">
        <f t="shared" si="147"/>
        <v>9321</v>
      </c>
      <c r="D9325" s="29">
        <v>22.9</v>
      </c>
      <c r="E9325" s="29">
        <v>23</v>
      </c>
    </row>
    <row r="9326" spans="2:5" x14ac:dyDescent="0.3">
      <c r="B9326" s="28">
        <v>43066.95416666667</v>
      </c>
      <c r="C9326" s="27">
        <f t="shared" si="147"/>
        <v>9322</v>
      </c>
      <c r="D9326" s="29">
        <v>22.9</v>
      </c>
      <c r="E9326" s="29">
        <v>23</v>
      </c>
    </row>
    <row r="9327" spans="2:5" x14ac:dyDescent="0.3">
      <c r="B9327" s="28">
        <v>43066.954861111109</v>
      </c>
      <c r="C9327" s="27">
        <f t="shared" si="147"/>
        <v>9323</v>
      </c>
      <c r="D9327" s="29">
        <v>22.9</v>
      </c>
      <c r="E9327" s="29">
        <v>23</v>
      </c>
    </row>
    <row r="9328" spans="2:5" x14ac:dyDescent="0.3">
      <c r="B9328" s="28">
        <v>43066.955555555556</v>
      </c>
      <c r="C9328" s="27">
        <f t="shared" si="147"/>
        <v>9324</v>
      </c>
      <c r="D9328" s="29">
        <v>22.9</v>
      </c>
      <c r="E9328" s="29">
        <v>23</v>
      </c>
    </row>
    <row r="9329" spans="2:5" x14ac:dyDescent="0.3">
      <c r="B9329" s="28">
        <v>43066.956250000003</v>
      </c>
      <c r="C9329" s="27">
        <f t="shared" si="147"/>
        <v>9325</v>
      </c>
      <c r="D9329" s="29">
        <v>22.9</v>
      </c>
      <c r="E9329" s="29">
        <v>23</v>
      </c>
    </row>
    <row r="9330" spans="2:5" x14ac:dyDescent="0.3">
      <c r="B9330" s="28">
        <v>43066.956944444442</v>
      </c>
      <c r="C9330" s="27">
        <f t="shared" si="147"/>
        <v>9326</v>
      </c>
      <c r="D9330" s="29">
        <v>22.8</v>
      </c>
      <c r="E9330" s="29">
        <v>23</v>
      </c>
    </row>
    <row r="9331" spans="2:5" x14ac:dyDescent="0.3">
      <c r="B9331" s="28">
        <v>43066.957638888889</v>
      </c>
      <c r="C9331" s="27">
        <f t="shared" si="147"/>
        <v>9327</v>
      </c>
      <c r="D9331" s="29">
        <v>22.8</v>
      </c>
      <c r="E9331" s="29">
        <v>23</v>
      </c>
    </row>
    <row r="9332" spans="2:5" x14ac:dyDescent="0.3">
      <c r="B9332" s="28">
        <v>43066.958333333336</v>
      </c>
      <c r="C9332" s="27">
        <f t="shared" si="147"/>
        <v>9328</v>
      </c>
      <c r="D9332" s="29">
        <v>22.8</v>
      </c>
      <c r="E9332" s="29">
        <v>22.9</v>
      </c>
    </row>
    <row r="9333" spans="2:5" x14ac:dyDescent="0.3">
      <c r="B9333" s="28">
        <v>43066.959027777775</v>
      </c>
      <c r="C9333" s="27">
        <f t="shared" si="147"/>
        <v>9329</v>
      </c>
      <c r="D9333" s="29">
        <v>22.6</v>
      </c>
      <c r="E9333" s="29">
        <v>22.9</v>
      </c>
    </row>
    <row r="9334" spans="2:5" x14ac:dyDescent="0.3">
      <c r="B9334" s="28">
        <v>43066.959722222222</v>
      </c>
      <c r="C9334" s="27">
        <f t="shared" si="147"/>
        <v>9330</v>
      </c>
      <c r="D9334" s="29">
        <v>22.5</v>
      </c>
      <c r="E9334" s="29">
        <v>22.9</v>
      </c>
    </row>
    <row r="9335" spans="2:5" x14ac:dyDescent="0.3">
      <c r="B9335" s="28">
        <v>43066.960416666669</v>
      </c>
      <c r="C9335" s="27">
        <f t="shared" si="147"/>
        <v>9331</v>
      </c>
      <c r="D9335" s="29">
        <v>22.3</v>
      </c>
      <c r="E9335" s="29">
        <v>22.8</v>
      </c>
    </row>
    <row r="9336" spans="2:5" x14ac:dyDescent="0.3">
      <c r="B9336" s="28">
        <v>43066.961111111108</v>
      </c>
      <c r="C9336" s="27">
        <f t="shared" si="147"/>
        <v>9332</v>
      </c>
      <c r="D9336" s="29">
        <v>22.1</v>
      </c>
      <c r="E9336" s="29">
        <v>22.7</v>
      </c>
    </row>
    <row r="9337" spans="2:5" x14ac:dyDescent="0.3">
      <c r="B9337" s="28">
        <v>43066.961805555555</v>
      </c>
      <c r="C9337" s="27">
        <f t="shared" si="147"/>
        <v>9333</v>
      </c>
      <c r="D9337" s="29">
        <v>21.9</v>
      </c>
      <c r="E9337" s="29">
        <v>22.4</v>
      </c>
    </row>
    <row r="9338" spans="2:5" x14ac:dyDescent="0.3">
      <c r="B9338" s="28">
        <v>43066.962500000001</v>
      </c>
      <c r="C9338" s="27">
        <f t="shared" si="147"/>
        <v>9334</v>
      </c>
      <c r="D9338" s="29">
        <v>21.8</v>
      </c>
      <c r="E9338" s="29">
        <v>22.3</v>
      </c>
    </row>
    <row r="9339" spans="2:5" x14ac:dyDescent="0.3">
      <c r="B9339" s="28">
        <v>43066.963194444441</v>
      </c>
      <c r="C9339" s="27">
        <f t="shared" si="147"/>
        <v>9335</v>
      </c>
      <c r="D9339" s="29">
        <v>21.7</v>
      </c>
      <c r="E9339" s="29">
        <v>22.2</v>
      </c>
    </row>
    <row r="9340" spans="2:5" x14ac:dyDescent="0.3">
      <c r="B9340" s="28">
        <v>43066.963888888888</v>
      </c>
      <c r="C9340" s="27">
        <f t="shared" si="147"/>
        <v>9336</v>
      </c>
      <c r="D9340" s="29">
        <v>21.6</v>
      </c>
      <c r="E9340" s="29">
        <v>22.1</v>
      </c>
    </row>
    <row r="9341" spans="2:5" x14ac:dyDescent="0.3">
      <c r="B9341" s="28">
        <v>43066.964583333334</v>
      </c>
      <c r="C9341" s="27">
        <f t="shared" si="147"/>
        <v>9337</v>
      </c>
      <c r="D9341" s="29">
        <v>21.5</v>
      </c>
      <c r="E9341" s="29">
        <v>22</v>
      </c>
    </row>
    <row r="9342" spans="2:5" x14ac:dyDescent="0.3">
      <c r="B9342" s="28">
        <v>43066.965277777781</v>
      </c>
      <c r="C9342" s="27">
        <f t="shared" si="147"/>
        <v>9338</v>
      </c>
      <c r="D9342" s="29">
        <v>21.4</v>
      </c>
      <c r="E9342" s="29">
        <v>21.8</v>
      </c>
    </row>
    <row r="9343" spans="2:5" x14ac:dyDescent="0.3">
      <c r="B9343" s="28">
        <v>43066.96597222222</v>
      </c>
      <c r="C9343" s="27">
        <f t="shared" si="147"/>
        <v>9339</v>
      </c>
      <c r="D9343" s="29">
        <v>21.4</v>
      </c>
      <c r="E9343" s="29">
        <v>21.8</v>
      </c>
    </row>
    <row r="9344" spans="2:5" x14ac:dyDescent="0.3">
      <c r="B9344" s="28">
        <v>43066.966666666667</v>
      </c>
      <c r="C9344" s="27">
        <f t="shared" si="147"/>
        <v>9340</v>
      </c>
      <c r="D9344" s="29">
        <v>21.6</v>
      </c>
      <c r="E9344" s="29">
        <v>21.8</v>
      </c>
    </row>
    <row r="9345" spans="2:5" x14ac:dyDescent="0.3">
      <c r="B9345" s="28">
        <v>43066.967361111114</v>
      </c>
      <c r="C9345" s="27">
        <f t="shared" si="147"/>
        <v>9341</v>
      </c>
      <c r="D9345" s="29">
        <v>21.7</v>
      </c>
      <c r="E9345" s="29">
        <v>21.9</v>
      </c>
    </row>
    <row r="9346" spans="2:5" x14ac:dyDescent="0.3">
      <c r="B9346" s="28">
        <v>43066.968055555553</v>
      </c>
      <c r="C9346" s="27">
        <f t="shared" si="147"/>
        <v>9342</v>
      </c>
      <c r="D9346" s="29">
        <v>21.6</v>
      </c>
      <c r="E9346" s="29">
        <v>21.8</v>
      </c>
    </row>
    <row r="9347" spans="2:5" x14ac:dyDescent="0.3">
      <c r="B9347" s="28">
        <v>43066.96875</v>
      </c>
      <c r="C9347" s="27">
        <f t="shared" si="147"/>
        <v>9343</v>
      </c>
      <c r="D9347" s="29">
        <v>21.6</v>
      </c>
      <c r="E9347" s="29">
        <v>21.7</v>
      </c>
    </row>
    <row r="9348" spans="2:5" x14ac:dyDescent="0.3">
      <c r="B9348" s="28">
        <v>43066.969444444447</v>
      </c>
      <c r="C9348" s="27">
        <f t="shared" si="147"/>
        <v>9344</v>
      </c>
      <c r="D9348" s="29">
        <v>21.6</v>
      </c>
      <c r="E9348" s="29">
        <v>21.7</v>
      </c>
    </row>
    <row r="9349" spans="2:5" x14ac:dyDescent="0.3">
      <c r="B9349" s="28">
        <v>43066.970138888886</v>
      </c>
      <c r="C9349" s="27">
        <f t="shared" si="147"/>
        <v>9345</v>
      </c>
      <c r="D9349" s="29">
        <v>21.5</v>
      </c>
      <c r="E9349" s="29">
        <v>21.7</v>
      </c>
    </row>
    <row r="9350" spans="2:5" x14ac:dyDescent="0.3">
      <c r="B9350" s="28">
        <v>43066.970833333333</v>
      </c>
      <c r="C9350" s="27">
        <f t="shared" si="147"/>
        <v>9346</v>
      </c>
      <c r="D9350" s="29">
        <v>21.4</v>
      </c>
      <c r="E9350" s="29">
        <v>21.7</v>
      </c>
    </row>
    <row r="9351" spans="2:5" x14ac:dyDescent="0.3">
      <c r="B9351" s="28">
        <v>43066.97152777778</v>
      </c>
      <c r="C9351" s="27">
        <f t="shared" ref="C9351:C9391" si="148">C9350+1</f>
        <v>9347</v>
      </c>
      <c r="D9351" s="29">
        <v>21.4</v>
      </c>
      <c r="E9351" s="29">
        <v>21.6</v>
      </c>
    </row>
    <row r="9352" spans="2:5" x14ac:dyDescent="0.3">
      <c r="B9352" s="28">
        <v>43066.972222222219</v>
      </c>
      <c r="C9352" s="27">
        <f t="shared" si="148"/>
        <v>9348</v>
      </c>
      <c r="D9352" s="29">
        <v>21.4</v>
      </c>
      <c r="E9352" s="29">
        <v>21.6</v>
      </c>
    </row>
    <row r="9353" spans="2:5" x14ac:dyDescent="0.3">
      <c r="B9353" s="28">
        <v>43066.972916666666</v>
      </c>
      <c r="C9353" s="27">
        <f t="shared" si="148"/>
        <v>9349</v>
      </c>
      <c r="D9353" s="29">
        <v>21.3</v>
      </c>
      <c r="E9353" s="29">
        <v>21.5</v>
      </c>
    </row>
    <row r="9354" spans="2:5" x14ac:dyDescent="0.3">
      <c r="B9354" s="28">
        <v>43066.973611111112</v>
      </c>
      <c r="C9354" s="27">
        <f t="shared" si="148"/>
        <v>9350</v>
      </c>
      <c r="D9354" s="29">
        <v>21.3</v>
      </c>
      <c r="E9354" s="29">
        <v>21.5</v>
      </c>
    </row>
    <row r="9355" spans="2:5" x14ac:dyDescent="0.3">
      <c r="B9355" s="28">
        <v>43066.974305555559</v>
      </c>
      <c r="C9355" s="27">
        <f t="shared" si="148"/>
        <v>9351</v>
      </c>
      <c r="D9355" s="29">
        <v>21.2</v>
      </c>
      <c r="E9355" s="29">
        <v>21.5</v>
      </c>
    </row>
    <row r="9356" spans="2:5" x14ac:dyDescent="0.3">
      <c r="B9356" s="28">
        <v>43066.974999999999</v>
      </c>
      <c r="C9356" s="27">
        <f t="shared" si="148"/>
        <v>9352</v>
      </c>
      <c r="D9356" s="29">
        <v>21.2</v>
      </c>
      <c r="E9356" s="29">
        <v>21.4</v>
      </c>
    </row>
    <row r="9357" spans="2:5" x14ac:dyDescent="0.3">
      <c r="B9357" s="28">
        <v>43066.975694444445</v>
      </c>
      <c r="C9357" s="27">
        <f t="shared" si="148"/>
        <v>9353</v>
      </c>
      <c r="D9357" s="29">
        <v>21.2</v>
      </c>
      <c r="E9357" s="29">
        <v>21.4</v>
      </c>
    </row>
    <row r="9358" spans="2:5" x14ac:dyDescent="0.3">
      <c r="B9358" s="28">
        <v>43066.976388888892</v>
      </c>
      <c r="C9358" s="27">
        <f t="shared" si="148"/>
        <v>9354</v>
      </c>
      <c r="D9358" s="29">
        <v>21.2</v>
      </c>
      <c r="E9358" s="29">
        <v>21.4</v>
      </c>
    </row>
    <row r="9359" spans="2:5" x14ac:dyDescent="0.3">
      <c r="B9359" s="28">
        <v>43066.977083333331</v>
      </c>
      <c r="C9359" s="27">
        <f t="shared" si="148"/>
        <v>9355</v>
      </c>
      <c r="D9359" s="29">
        <v>21.3</v>
      </c>
      <c r="E9359" s="29">
        <v>21.4</v>
      </c>
    </row>
    <row r="9360" spans="2:5" x14ac:dyDescent="0.3">
      <c r="B9360" s="28">
        <v>43066.977777777778</v>
      </c>
      <c r="C9360" s="27">
        <f t="shared" si="148"/>
        <v>9356</v>
      </c>
      <c r="D9360" s="29">
        <v>21.3</v>
      </c>
      <c r="E9360" s="29">
        <v>21.4</v>
      </c>
    </row>
    <row r="9361" spans="2:5" x14ac:dyDescent="0.3">
      <c r="B9361" s="28">
        <v>43066.978472222225</v>
      </c>
      <c r="C9361" s="27">
        <f t="shared" si="148"/>
        <v>9357</v>
      </c>
      <c r="D9361" s="29">
        <v>21.3</v>
      </c>
      <c r="E9361" s="29">
        <v>21.3</v>
      </c>
    </row>
    <row r="9362" spans="2:5" x14ac:dyDescent="0.3">
      <c r="B9362" s="28">
        <v>43066.979166666664</v>
      </c>
      <c r="C9362" s="27">
        <f t="shared" si="148"/>
        <v>9358</v>
      </c>
      <c r="D9362" s="29">
        <v>21.2</v>
      </c>
      <c r="E9362" s="29">
        <v>21.3</v>
      </c>
    </row>
    <row r="9363" spans="2:5" x14ac:dyDescent="0.3">
      <c r="B9363" s="28">
        <v>43066.979861111111</v>
      </c>
      <c r="C9363" s="27">
        <f t="shared" si="148"/>
        <v>9359</v>
      </c>
      <c r="D9363" s="29">
        <v>21.2</v>
      </c>
      <c r="E9363" s="29">
        <v>21.3</v>
      </c>
    </row>
    <row r="9364" spans="2:5" x14ac:dyDescent="0.3">
      <c r="B9364" s="28">
        <v>43066.980555555558</v>
      </c>
      <c r="C9364" s="27">
        <f t="shared" si="148"/>
        <v>9360</v>
      </c>
      <c r="D9364" s="29">
        <v>21.2</v>
      </c>
      <c r="E9364" s="29">
        <v>21.3</v>
      </c>
    </row>
    <row r="9365" spans="2:5" x14ac:dyDescent="0.3">
      <c r="B9365" s="28">
        <v>43066.981249999997</v>
      </c>
      <c r="C9365" s="27">
        <f t="shared" si="148"/>
        <v>9361</v>
      </c>
      <c r="D9365" s="29">
        <v>21.2</v>
      </c>
      <c r="E9365" s="29">
        <v>21.3</v>
      </c>
    </row>
    <row r="9366" spans="2:5" x14ac:dyDescent="0.3">
      <c r="B9366" s="28">
        <v>43066.981944444444</v>
      </c>
      <c r="C9366" s="27">
        <f t="shared" si="148"/>
        <v>9362</v>
      </c>
      <c r="D9366" s="29">
        <v>21.2</v>
      </c>
      <c r="E9366" s="29">
        <v>21.3</v>
      </c>
    </row>
    <row r="9367" spans="2:5" x14ac:dyDescent="0.3">
      <c r="B9367" s="28">
        <v>43066.982638888891</v>
      </c>
      <c r="C9367" s="27">
        <f t="shared" si="148"/>
        <v>9363</v>
      </c>
      <c r="D9367" s="29">
        <v>21.2</v>
      </c>
      <c r="E9367" s="29">
        <v>21.3</v>
      </c>
    </row>
    <row r="9368" spans="2:5" x14ac:dyDescent="0.3">
      <c r="B9368" s="28">
        <v>43066.98333333333</v>
      </c>
      <c r="C9368" s="27">
        <f t="shared" si="148"/>
        <v>9364</v>
      </c>
      <c r="D9368" s="29">
        <v>21.1</v>
      </c>
      <c r="E9368" s="29">
        <v>21.3</v>
      </c>
    </row>
    <row r="9369" spans="2:5" x14ac:dyDescent="0.3">
      <c r="B9369" s="28">
        <v>43066.984027777777</v>
      </c>
      <c r="C9369" s="27">
        <f t="shared" si="148"/>
        <v>9365</v>
      </c>
      <c r="D9369" s="29">
        <v>21.1</v>
      </c>
      <c r="E9369" s="29">
        <v>21.2</v>
      </c>
    </row>
    <row r="9370" spans="2:5" x14ac:dyDescent="0.3">
      <c r="B9370" s="28">
        <v>43066.984722222223</v>
      </c>
      <c r="C9370" s="27">
        <f t="shared" si="148"/>
        <v>9366</v>
      </c>
      <c r="D9370" s="29">
        <v>21.1</v>
      </c>
      <c r="E9370" s="29">
        <v>21.2</v>
      </c>
    </row>
    <row r="9371" spans="2:5" x14ac:dyDescent="0.3">
      <c r="B9371" s="28">
        <v>43066.98541666667</v>
      </c>
      <c r="C9371" s="27">
        <f t="shared" si="148"/>
        <v>9367</v>
      </c>
      <c r="D9371" s="29">
        <v>21</v>
      </c>
      <c r="E9371" s="29">
        <v>21.2</v>
      </c>
    </row>
    <row r="9372" spans="2:5" x14ac:dyDescent="0.3">
      <c r="B9372" s="28">
        <v>43066.986111111109</v>
      </c>
      <c r="C9372" s="27">
        <f t="shared" si="148"/>
        <v>9368</v>
      </c>
      <c r="D9372" s="29">
        <v>21</v>
      </c>
      <c r="E9372" s="29">
        <v>21.1</v>
      </c>
    </row>
    <row r="9373" spans="2:5" x14ac:dyDescent="0.3">
      <c r="B9373" s="28">
        <v>43066.986805555556</v>
      </c>
      <c r="C9373" s="27">
        <f t="shared" si="148"/>
        <v>9369</v>
      </c>
      <c r="D9373" s="29">
        <v>21</v>
      </c>
      <c r="E9373" s="29">
        <v>21.1</v>
      </c>
    </row>
    <row r="9374" spans="2:5" x14ac:dyDescent="0.3">
      <c r="B9374" s="28">
        <v>43066.987500000003</v>
      </c>
      <c r="C9374" s="27">
        <f t="shared" si="148"/>
        <v>9370</v>
      </c>
      <c r="D9374" s="29">
        <v>21</v>
      </c>
      <c r="E9374" s="29">
        <v>21.2</v>
      </c>
    </row>
    <row r="9375" spans="2:5" x14ac:dyDescent="0.3">
      <c r="B9375" s="28">
        <v>43066.988194444442</v>
      </c>
      <c r="C9375" s="27">
        <f t="shared" si="148"/>
        <v>9371</v>
      </c>
      <c r="D9375" s="29">
        <v>21.1</v>
      </c>
      <c r="E9375" s="29">
        <v>21.2</v>
      </c>
    </row>
    <row r="9376" spans="2:5" x14ac:dyDescent="0.3">
      <c r="B9376" s="28">
        <v>43066.988888888889</v>
      </c>
      <c r="C9376" s="27">
        <f t="shared" si="148"/>
        <v>9372</v>
      </c>
      <c r="D9376" s="29">
        <v>21</v>
      </c>
      <c r="E9376" s="29">
        <v>21.2</v>
      </c>
    </row>
    <row r="9377" spans="2:13" x14ac:dyDescent="0.3">
      <c r="B9377" s="28">
        <v>43066.989583333336</v>
      </c>
      <c r="C9377" s="27">
        <f t="shared" si="148"/>
        <v>9373</v>
      </c>
      <c r="D9377" s="29">
        <v>21.1</v>
      </c>
      <c r="E9377" s="29">
        <v>21.2</v>
      </c>
    </row>
    <row r="9378" spans="2:13" x14ac:dyDescent="0.3">
      <c r="B9378" s="28">
        <v>43066.990277777775</v>
      </c>
      <c r="C9378" s="27">
        <f t="shared" si="148"/>
        <v>9374</v>
      </c>
      <c r="D9378" s="29">
        <v>21.1</v>
      </c>
      <c r="E9378" s="29">
        <v>21.2</v>
      </c>
    </row>
    <row r="9379" spans="2:13" x14ac:dyDescent="0.3">
      <c r="B9379" s="28">
        <v>43066.990972222222</v>
      </c>
      <c r="C9379" s="27">
        <f t="shared" si="148"/>
        <v>9375</v>
      </c>
      <c r="D9379" s="29">
        <v>21</v>
      </c>
      <c r="E9379" s="29">
        <v>21.2</v>
      </c>
    </row>
    <row r="9380" spans="2:13" x14ac:dyDescent="0.3">
      <c r="B9380" s="28">
        <v>43066.991666666669</v>
      </c>
      <c r="C9380" s="27">
        <f t="shared" si="148"/>
        <v>9376</v>
      </c>
      <c r="D9380" s="29">
        <v>21</v>
      </c>
      <c r="E9380" s="29">
        <v>21.2</v>
      </c>
    </row>
    <row r="9381" spans="2:13" x14ac:dyDescent="0.3">
      <c r="B9381" s="28">
        <v>43066.992361111108</v>
      </c>
      <c r="C9381" s="27">
        <f t="shared" si="148"/>
        <v>9377</v>
      </c>
      <c r="D9381" s="29">
        <v>21</v>
      </c>
      <c r="E9381" s="29">
        <v>21.2</v>
      </c>
    </row>
    <row r="9382" spans="2:13" x14ac:dyDescent="0.3">
      <c r="B9382" s="28">
        <v>43066.993055555555</v>
      </c>
      <c r="C9382" s="27">
        <f t="shared" si="148"/>
        <v>9378</v>
      </c>
      <c r="D9382" s="29">
        <v>21</v>
      </c>
      <c r="E9382" s="29">
        <v>21.2</v>
      </c>
    </row>
    <row r="9383" spans="2:13" x14ac:dyDescent="0.3">
      <c r="B9383" s="28">
        <v>43066.993750000001</v>
      </c>
      <c r="C9383" s="27">
        <f t="shared" si="148"/>
        <v>9379</v>
      </c>
      <c r="D9383" s="29">
        <v>21</v>
      </c>
      <c r="E9383" s="29">
        <v>21.1</v>
      </c>
      <c r="H9383" s="9"/>
      <c r="I9383" s="9"/>
      <c r="J9383" s="9"/>
      <c r="K9383" s="9"/>
      <c r="L9383" s="9"/>
      <c r="M9383" s="9"/>
    </row>
    <row r="9384" spans="2:13" x14ac:dyDescent="0.3">
      <c r="B9384" s="28">
        <v>43066.994444444441</v>
      </c>
      <c r="C9384" s="27">
        <f t="shared" si="148"/>
        <v>9380</v>
      </c>
      <c r="D9384" s="29">
        <v>21</v>
      </c>
      <c r="E9384" s="29">
        <v>21.1</v>
      </c>
      <c r="G9384" s="9"/>
      <c r="H9384" s="9"/>
      <c r="I9384" s="9"/>
      <c r="J9384" s="9"/>
      <c r="K9384" s="9"/>
      <c r="L9384" s="9"/>
      <c r="M9384" s="9"/>
    </row>
    <row r="9385" spans="2:13" x14ac:dyDescent="0.3">
      <c r="B9385" s="28">
        <v>43066.995138888888</v>
      </c>
      <c r="C9385" s="27">
        <f t="shared" si="148"/>
        <v>9381</v>
      </c>
      <c r="D9385" s="29">
        <v>21</v>
      </c>
      <c r="E9385" s="29">
        <v>21.1</v>
      </c>
      <c r="G9385" s="9"/>
      <c r="H9385" s="9"/>
      <c r="I9385" s="9"/>
      <c r="J9385" s="9"/>
      <c r="K9385" s="9"/>
      <c r="L9385" s="9"/>
      <c r="M9385" s="9"/>
    </row>
    <row r="9386" spans="2:13" x14ac:dyDescent="0.3">
      <c r="B9386" s="28">
        <v>43066.995833333334</v>
      </c>
      <c r="C9386" s="27">
        <f t="shared" si="148"/>
        <v>9382</v>
      </c>
      <c r="D9386" s="29">
        <v>21</v>
      </c>
      <c r="E9386" s="29">
        <v>21.1</v>
      </c>
      <c r="G9386" s="9"/>
      <c r="H9386" s="10"/>
      <c r="I9386" s="10"/>
      <c r="J9386" s="10"/>
      <c r="K9386" s="10"/>
      <c r="L9386" s="9"/>
      <c r="M9386" s="9"/>
    </row>
    <row r="9387" spans="2:13" x14ac:dyDescent="0.3">
      <c r="B9387" s="28">
        <v>43066.996527777781</v>
      </c>
      <c r="C9387" s="27">
        <f t="shared" si="148"/>
        <v>9383</v>
      </c>
      <c r="D9387" s="29">
        <v>21</v>
      </c>
      <c r="E9387" s="29">
        <v>21.1</v>
      </c>
      <c r="G9387" s="9"/>
      <c r="H9387" s="9"/>
      <c r="I9387" s="9"/>
      <c r="J9387" s="9"/>
      <c r="K9387" s="9"/>
      <c r="L9387" s="9"/>
      <c r="M9387" s="9"/>
    </row>
    <row r="9388" spans="2:13" x14ac:dyDescent="0.3">
      <c r="B9388" s="28">
        <v>43066.99722222222</v>
      </c>
      <c r="C9388" s="27">
        <f t="shared" si="148"/>
        <v>9384</v>
      </c>
      <c r="D9388" s="29">
        <v>20.9</v>
      </c>
      <c r="E9388" s="29">
        <v>21.1</v>
      </c>
      <c r="G9388" s="9"/>
      <c r="H9388" s="9"/>
      <c r="I9388" s="9"/>
      <c r="J9388" s="9"/>
      <c r="K9388" s="9"/>
      <c r="L9388" s="9"/>
      <c r="M9388" s="9"/>
    </row>
    <row r="9389" spans="2:13" x14ac:dyDescent="0.3">
      <c r="B9389" s="28">
        <v>43066.997916666667</v>
      </c>
      <c r="C9389" s="27">
        <f t="shared" si="148"/>
        <v>9385</v>
      </c>
      <c r="D9389" s="29">
        <v>20.9</v>
      </c>
      <c r="E9389" s="29">
        <v>21.1</v>
      </c>
      <c r="G9389" s="9"/>
      <c r="H9389" s="9"/>
      <c r="I9389" s="9"/>
      <c r="J9389" s="9"/>
      <c r="K9389" s="9"/>
      <c r="L9389" s="9"/>
      <c r="M9389" s="9"/>
    </row>
    <row r="9390" spans="2:13" x14ac:dyDescent="0.3">
      <c r="B9390" s="28">
        <v>43066.998611111114</v>
      </c>
      <c r="C9390" s="27">
        <f t="shared" si="148"/>
        <v>9386</v>
      </c>
      <c r="D9390" s="29">
        <v>20.9</v>
      </c>
      <c r="E9390" s="29">
        <v>21.1</v>
      </c>
      <c r="G9390" s="9"/>
      <c r="H9390" s="9"/>
      <c r="I9390" s="9"/>
      <c r="J9390" s="9"/>
      <c r="K9390" s="9"/>
      <c r="L9390" s="9"/>
      <c r="M9390" s="9"/>
    </row>
    <row r="9391" spans="2:13" ht="15" thickBot="1" x14ac:dyDescent="0.35">
      <c r="B9391" s="31">
        <v>43066.999305555553</v>
      </c>
      <c r="C9391" s="32">
        <f t="shared" si="148"/>
        <v>9387</v>
      </c>
      <c r="D9391" s="33">
        <v>20.9</v>
      </c>
      <c r="E9391" s="33">
        <v>21.1</v>
      </c>
      <c r="F9391" s="19"/>
      <c r="G9391" s="9"/>
      <c r="H9391" s="9"/>
      <c r="I9391" s="9"/>
      <c r="J9391" s="9"/>
      <c r="K9391" s="9"/>
      <c r="L9391" s="9"/>
      <c r="M9391" s="9"/>
    </row>
    <row r="9392" spans="2:13" ht="15" thickTop="1" x14ac:dyDescent="0.3">
      <c r="B9392" s="2"/>
      <c r="G9392" s="9"/>
      <c r="H9392" s="9"/>
      <c r="I9392" s="9"/>
      <c r="J9392" s="9"/>
      <c r="K9392" s="9"/>
      <c r="L9392" s="9"/>
      <c r="M9392" s="9"/>
    </row>
    <row r="9393" spans="2:13" x14ac:dyDescent="0.3">
      <c r="B9393" s="2"/>
      <c r="G9393" s="9"/>
      <c r="H9393" s="9"/>
      <c r="I9393" s="9"/>
      <c r="J9393" s="9"/>
      <c r="K9393" s="9"/>
      <c r="L9393" s="9"/>
      <c r="M9393" s="9"/>
    </row>
    <row r="9394" spans="2:13" x14ac:dyDescent="0.3">
      <c r="B9394" s="2"/>
      <c r="G9394" s="9"/>
      <c r="H9394" s="9"/>
      <c r="I9394" s="9"/>
      <c r="J9394" s="9"/>
      <c r="K9394" s="9"/>
      <c r="L9394" s="9"/>
      <c r="M9394" s="9"/>
    </row>
    <row r="9395" spans="2:13" x14ac:dyDescent="0.3">
      <c r="B9395" s="2"/>
      <c r="G9395" s="9"/>
      <c r="H9395" s="9"/>
      <c r="I9395" s="9"/>
      <c r="J9395" s="9"/>
      <c r="K9395" s="9"/>
      <c r="L9395" s="9"/>
      <c r="M9395" s="9"/>
    </row>
    <row r="9396" spans="2:13" x14ac:dyDescent="0.3">
      <c r="B9396" s="2"/>
      <c r="G9396" s="9"/>
      <c r="H9396" s="9"/>
      <c r="I9396" s="9"/>
      <c r="J9396" s="9"/>
      <c r="K9396" s="9"/>
      <c r="L9396" s="9"/>
      <c r="M9396" s="9"/>
    </row>
    <row r="9397" spans="2:13" x14ac:dyDescent="0.3">
      <c r="B9397" s="2"/>
      <c r="G9397" s="9"/>
      <c r="H9397" s="9"/>
      <c r="I9397" s="9"/>
      <c r="J9397" s="9"/>
      <c r="K9397" s="9"/>
      <c r="L9397" s="9"/>
      <c r="M9397" s="9"/>
    </row>
    <row r="9398" spans="2:13" x14ac:dyDescent="0.3">
      <c r="B9398" s="2"/>
      <c r="G9398" s="9"/>
      <c r="H9398" s="9"/>
      <c r="I9398" s="9"/>
      <c r="J9398" s="9"/>
      <c r="K9398" s="9"/>
      <c r="L9398" s="9"/>
      <c r="M9398" s="9"/>
    </row>
    <row r="9399" spans="2:13" x14ac:dyDescent="0.3">
      <c r="B9399" s="2"/>
      <c r="G9399" s="9"/>
      <c r="H9399" s="9"/>
      <c r="I9399" s="9"/>
      <c r="J9399" s="9"/>
      <c r="K9399" s="9"/>
      <c r="L9399" s="9"/>
      <c r="M9399" s="9"/>
    </row>
    <row r="9400" spans="2:13" x14ac:dyDescent="0.3">
      <c r="B9400" s="2"/>
      <c r="G9400" s="9"/>
      <c r="H9400" s="9"/>
      <c r="I9400" s="9"/>
      <c r="J9400" s="9"/>
      <c r="K9400" s="9"/>
      <c r="L9400" s="9"/>
      <c r="M9400" s="9"/>
    </row>
    <row r="9401" spans="2:13" x14ac:dyDescent="0.3">
      <c r="B9401" s="2"/>
      <c r="G9401" s="9"/>
      <c r="H9401" s="9"/>
      <c r="I9401" s="9"/>
      <c r="J9401" s="9"/>
      <c r="K9401" s="9"/>
      <c r="L9401" s="9"/>
      <c r="M9401" s="9"/>
    </row>
    <row r="9402" spans="2:13" x14ac:dyDescent="0.3">
      <c r="B9402" s="2"/>
      <c r="G9402" s="9"/>
      <c r="H9402" s="9"/>
      <c r="I9402" s="9"/>
      <c r="J9402" s="9"/>
      <c r="K9402" s="9"/>
      <c r="L9402" s="9"/>
      <c r="M9402" s="9"/>
    </row>
    <row r="9403" spans="2:13" x14ac:dyDescent="0.3">
      <c r="B9403" s="2"/>
      <c r="G9403" s="9"/>
      <c r="H9403" s="9"/>
      <c r="I9403" s="9"/>
      <c r="J9403" s="9"/>
      <c r="K9403" s="9"/>
      <c r="L9403" s="9"/>
      <c r="M9403" s="9"/>
    </row>
    <row r="9404" spans="2:13" x14ac:dyDescent="0.3">
      <c r="B9404" s="2"/>
      <c r="G9404" s="9"/>
      <c r="H9404" s="9"/>
      <c r="I9404" s="9"/>
      <c r="J9404" s="9"/>
      <c r="K9404" s="9"/>
      <c r="L9404" s="9"/>
      <c r="M9404" s="9"/>
    </row>
    <row r="9405" spans="2:13" x14ac:dyDescent="0.3">
      <c r="B9405" s="2"/>
      <c r="G9405" s="9"/>
      <c r="H9405" s="9"/>
      <c r="I9405" s="9"/>
      <c r="J9405" s="9"/>
      <c r="K9405" s="9"/>
      <c r="L9405" s="9"/>
      <c r="M9405" s="9"/>
    </row>
    <row r="9406" spans="2:13" x14ac:dyDescent="0.3">
      <c r="B9406" s="2"/>
      <c r="G9406" s="9"/>
      <c r="H9406" s="9"/>
      <c r="I9406" s="9"/>
      <c r="J9406" s="9"/>
      <c r="K9406" s="9"/>
      <c r="L9406" s="9"/>
      <c r="M9406" s="9"/>
    </row>
    <row r="9407" spans="2:13" x14ac:dyDescent="0.3">
      <c r="B9407" s="2"/>
      <c r="G9407" s="9"/>
      <c r="H9407" s="9"/>
      <c r="I9407" s="9"/>
      <c r="J9407" s="9"/>
      <c r="K9407" s="9"/>
      <c r="L9407" s="9"/>
      <c r="M9407" s="9"/>
    </row>
    <row r="9408" spans="2:13" x14ac:dyDescent="0.3">
      <c r="B9408" s="2"/>
      <c r="G9408" s="9"/>
      <c r="H9408" s="9"/>
      <c r="I9408" s="9"/>
      <c r="J9408" s="9"/>
      <c r="K9408" s="9"/>
      <c r="L9408" s="9"/>
      <c r="M9408" s="9"/>
    </row>
    <row r="9409" spans="2:13" x14ac:dyDescent="0.3">
      <c r="B9409" s="2"/>
      <c r="G9409" s="9"/>
      <c r="H9409" s="9"/>
      <c r="I9409" s="9"/>
      <c r="J9409" s="9"/>
      <c r="K9409" s="9"/>
      <c r="L9409" s="9"/>
      <c r="M9409" s="9"/>
    </row>
    <row r="9410" spans="2:13" x14ac:dyDescent="0.3">
      <c r="B9410" s="2"/>
      <c r="G9410" s="9"/>
      <c r="H9410" s="9"/>
      <c r="I9410" s="9"/>
      <c r="J9410" s="9"/>
      <c r="K9410" s="9"/>
      <c r="L9410" s="9"/>
      <c r="M9410" s="9"/>
    </row>
    <row r="9411" spans="2:13" x14ac:dyDescent="0.3">
      <c r="B9411" s="2"/>
      <c r="G9411" s="9"/>
      <c r="H9411" s="9"/>
      <c r="I9411" s="9"/>
      <c r="J9411" s="9"/>
      <c r="K9411" s="9"/>
      <c r="L9411" s="9"/>
      <c r="M9411" s="9"/>
    </row>
    <row r="9412" spans="2:13" x14ac:dyDescent="0.3">
      <c r="B9412" s="2"/>
      <c r="G9412" s="9"/>
      <c r="H9412" s="9"/>
      <c r="I9412" s="9"/>
      <c r="J9412" s="9"/>
      <c r="K9412" s="9"/>
      <c r="L9412" s="9"/>
      <c r="M9412" s="9"/>
    </row>
    <row r="9413" spans="2:13" x14ac:dyDescent="0.3">
      <c r="B9413" s="2"/>
      <c r="G9413" s="9"/>
      <c r="H9413" s="9"/>
      <c r="I9413" s="9"/>
      <c r="J9413" s="9"/>
      <c r="K9413" s="9"/>
      <c r="L9413" s="9"/>
      <c r="M9413" s="9"/>
    </row>
    <row r="9414" spans="2:13" x14ac:dyDescent="0.3">
      <c r="B9414" s="2"/>
      <c r="G9414" s="9"/>
      <c r="H9414" s="9"/>
      <c r="I9414" s="9"/>
      <c r="J9414" s="9"/>
      <c r="K9414" s="9"/>
      <c r="L9414" s="9"/>
      <c r="M9414" s="9"/>
    </row>
    <row r="9415" spans="2:13" x14ac:dyDescent="0.3">
      <c r="B9415" s="2"/>
      <c r="G9415" s="9"/>
      <c r="H9415" s="9"/>
      <c r="I9415" s="9"/>
      <c r="J9415" s="9"/>
      <c r="K9415" s="9"/>
      <c r="L9415" s="9"/>
      <c r="M9415" s="9"/>
    </row>
    <row r="9416" spans="2:13" x14ac:dyDescent="0.3">
      <c r="B9416" s="2"/>
      <c r="G9416" s="9"/>
      <c r="H9416" s="9"/>
      <c r="I9416" s="9"/>
      <c r="J9416" s="9"/>
      <c r="K9416" s="9"/>
      <c r="L9416" s="9"/>
      <c r="M9416" s="9"/>
    </row>
    <row r="9417" spans="2:13" x14ac:dyDescent="0.3">
      <c r="B9417" s="2"/>
      <c r="G9417" s="9"/>
      <c r="H9417" s="9"/>
      <c r="I9417" s="9"/>
      <c r="J9417" s="9"/>
      <c r="K9417" s="9"/>
      <c r="L9417" s="9"/>
      <c r="M9417" s="9"/>
    </row>
    <row r="9418" spans="2:13" x14ac:dyDescent="0.3">
      <c r="B9418" s="2"/>
      <c r="G9418" s="9"/>
      <c r="H9418" s="9"/>
      <c r="I9418" s="9"/>
      <c r="J9418" s="9"/>
      <c r="K9418" s="9"/>
      <c r="L9418" s="9"/>
      <c r="M9418" s="9"/>
    </row>
    <row r="9419" spans="2:13" x14ac:dyDescent="0.3">
      <c r="B9419" s="2"/>
      <c r="G9419" s="9"/>
      <c r="H9419" s="9"/>
      <c r="I9419" s="9"/>
      <c r="J9419" s="9"/>
      <c r="K9419" s="9"/>
      <c r="L9419" s="9"/>
      <c r="M9419" s="9"/>
    </row>
    <row r="9420" spans="2:13" x14ac:dyDescent="0.3">
      <c r="B9420" s="2"/>
      <c r="G9420" s="9"/>
      <c r="H9420" s="9"/>
      <c r="I9420" s="9"/>
      <c r="J9420" s="9"/>
      <c r="K9420" s="9"/>
      <c r="L9420" s="9"/>
      <c r="M9420" s="9"/>
    </row>
    <row r="9421" spans="2:13" x14ac:dyDescent="0.3">
      <c r="B9421" s="2"/>
      <c r="G9421" s="9"/>
      <c r="H9421" s="9"/>
      <c r="I9421" s="9"/>
      <c r="J9421" s="9"/>
      <c r="K9421" s="9"/>
      <c r="L9421" s="9"/>
      <c r="M9421" s="9"/>
    </row>
    <row r="9422" spans="2:13" x14ac:dyDescent="0.3">
      <c r="B9422" s="2"/>
      <c r="G9422" s="9"/>
      <c r="H9422" s="9"/>
      <c r="I9422" s="9"/>
      <c r="J9422" s="9"/>
      <c r="K9422" s="9"/>
      <c r="L9422" s="9"/>
      <c r="M9422" s="9"/>
    </row>
    <row r="9423" spans="2:13" x14ac:dyDescent="0.3">
      <c r="B9423" s="2"/>
      <c r="G9423" s="9"/>
      <c r="H9423" s="9"/>
      <c r="I9423" s="9"/>
      <c r="J9423" s="9"/>
      <c r="K9423" s="9"/>
      <c r="L9423" s="9"/>
      <c r="M9423" s="9"/>
    </row>
    <row r="9424" spans="2:13" x14ac:dyDescent="0.3">
      <c r="B9424" s="2"/>
      <c r="G9424" s="9"/>
      <c r="H9424" s="9"/>
      <c r="I9424" s="9"/>
      <c r="J9424" s="9"/>
      <c r="K9424" s="9"/>
      <c r="L9424" s="9"/>
      <c r="M9424" s="9"/>
    </row>
    <row r="9425" spans="2:13" x14ac:dyDescent="0.3">
      <c r="B9425" s="2"/>
      <c r="G9425" s="9"/>
      <c r="H9425" s="9"/>
      <c r="I9425" s="9"/>
      <c r="J9425" s="9"/>
      <c r="K9425" s="9"/>
      <c r="L9425" s="9"/>
      <c r="M9425" s="9"/>
    </row>
    <row r="9426" spans="2:13" x14ac:dyDescent="0.3">
      <c r="B9426" s="2"/>
      <c r="G9426" s="9"/>
      <c r="H9426" s="9"/>
      <c r="I9426" s="9"/>
      <c r="J9426" s="9"/>
      <c r="K9426" s="9"/>
      <c r="L9426" s="9"/>
      <c r="M9426" s="9"/>
    </row>
    <row r="9427" spans="2:13" x14ac:dyDescent="0.3">
      <c r="B9427" s="2"/>
      <c r="G9427" s="9"/>
      <c r="H9427" s="9"/>
      <c r="I9427" s="9"/>
      <c r="J9427" s="9"/>
      <c r="K9427" s="9"/>
      <c r="L9427" s="9"/>
      <c r="M9427" s="9"/>
    </row>
    <row r="9428" spans="2:13" x14ac:dyDescent="0.3">
      <c r="B9428" s="2"/>
      <c r="G9428" s="9"/>
      <c r="H9428" s="9"/>
      <c r="I9428" s="9"/>
      <c r="J9428" s="9"/>
      <c r="K9428" s="9"/>
      <c r="L9428" s="9"/>
      <c r="M9428" s="9"/>
    </row>
    <row r="9429" spans="2:13" x14ac:dyDescent="0.3">
      <c r="B9429" s="2"/>
      <c r="G9429" s="9"/>
      <c r="H9429" s="9"/>
      <c r="I9429" s="9"/>
      <c r="J9429" s="9"/>
      <c r="K9429" s="9"/>
      <c r="L9429" s="9"/>
      <c r="M9429" s="9"/>
    </row>
    <row r="9430" spans="2:13" x14ac:dyDescent="0.3">
      <c r="B9430" s="2"/>
      <c r="G9430" s="9"/>
      <c r="H9430" s="9"/>
      <c r="I9430" s="9"/>
      <c r="J9430" s="9"/>
      <c r="K9430" s="9"/>
      <c r="L9430" s="9"/>
      <c r="M9430" s="9"/>
    </row>
    <row r="9431" spans="2:13" x14ac:dyDescent="0.3">
      <c r="B9431" s="2"/>
      <c r="G9431" s="9"/>
      <c r="H9431" s="9"/>
      <c r="I9431" s="9"/>
      <c r="J9431" s="9"/>
      <c r="K9431" s="9"/>
      <c r="L9431" s="9"/>
      <c r="M9431" s="9"/>
    </row>
    <row r="9432" spans="2:13" x14ac:dyDescent="0.3">
      <c r="B9432" s="2"/>
      <c r="G9432" s="9"/>
      <c r="H9432" s="9"/>
      <c r="I9432" s="9"/>
      <c r="J9432" s="9"/>
      <c r="K9432" s="9"/>
      <c r="L9432" s="9"/>
      <c r="M9432" s="9"/>
    </row>
    <row r="9433" spans="2:13" x14ac:dyDescent="0.3">
      <c r="B9433" s="2"/>
      <c r="G9433" s="9"/>
      <c r="H9433" s="9"/>
      <c r="I9433" s="9"/>
      <c r="J9433" s="9"/>
      <c r="K9433" s="9"/>
      <c r="L9433" s="9"/>
      <c r="M9433" s="9"/>
    </row>
    <row r="9434" spans="2:13" x14ac:dyDescent="0.3">
      <c r="B9434" s="2"/>
      <c r="G9434" s="9"/>
      <c r="H9434" s="9"/>
      <c r="I9434" s="9"/>
      <c r="J9434" s="9"/>
      <c r="K9434" s="9"/>
      <c r="L9434" s="9"/>
      <c r="M9434" s="9"/>
    </row>
    <row r="9435" spans="2:13" x14ac:dyDescent="0.3">
      <c r="B9435" s="2"/>
    </row>
    <row r="9436" spans="2:13" x14ac:dyDescent="0.3">
      <c r="B9436" s="2"/>
    </row>
    <row r="9437" spans="2:13" x14ac:dyDescent="0.3">
      <c r="B9437" s="2"/>
    </row>
    <row r="9438" spans="2:13" x14ac:dyDescent="0.3">
      <c r="B9438" s="2"/>
    </row>
    <row r="9439" spans="2:13" x14ac:dyDescent="0.3">
      <c r="B9439" s="2"/>
    </row>
    <row r="9440" spans="2:13" x14ac:dyDescent="0.3">
      <c r="B9440" s="2"/>
    </row>
    <row r="9441" spans="2:2" x14ac:dyDescent="0.3">
      <c r="B9441" s="2"/>
    </row>
    <row r="9442" spans="2:2" x14ac:dyDescent="0.3">
      <c r="B9442" s="2"/>
    </row>
    <row r="9443" spans="2:2" x14ac:dyDescent="0.3">
      <c r="B9443" s="2"/>
    </row>
    <row r="9444" spans="2:2" x14ac:dyDescent="0.3">
      <c r="B9444" s="2"/>
    </row>
    <row r="9445" spans="2:2" x14ac:dyDescent="0.3">
      <c r="B9445" s="2"/>
    </row>
    <row r="9446" spans="2:2" x14ac:dyDescent="0.3">
      <c r="B9446" s="2"/>
    </row>
    <row r="9447" spans="2:2" x14ac:dyDescent="0.3">
      <c r="B9447" s="2"/>
    </row>
    <row r="9448" spans="2:2" x14ac:dyDescent="0.3">
      <c r="B9448" s="2"/>
    </row>
    <row r="9449" spans="2:2" x14ac:dyDescent="0.3">
      <c r="B9449" s="2"/>
    </row>
    <row r="9450" spans="2:2" x14ac:dyDescent="0.3">
      <c r="B9450" s="2"/>
    </row>
    <row r="9451" spans="2:2" x14ac:dyDescent="0.3">
      <c r="B9451" s="2"/>
    </row>
    <row r="9452" spans="2:2" x14ac:dyDescent="0.3">
      <c r="B9452" s="2"/>
    </row>
    <row r="9453" spans="2:2" x14ac:dyDescent="0.3">
      <c r="B9453" s="2"/>
    </row>
    <row r="9454" spans="2:2" x14ac:dyDescent="0.3">
      <c r="B9454" s="2"/>
    </row>
    <row r="9455" spans="2:2" x14ac:dyDescent="0.3">
      <c r="B9455" s="2"/>
    </row>
    <row r="9456" spans="2:2" x14ac:dyDescent="0.3">
      <c r="B9456" s="2"/>
    </row>
    <row r="9457" spans="2:2" x14ac:dyDescent="0.3">
      <c r="B9457" s="2"/>
    </row>
    <row r="9458" spans="2:2" x14ac:dyDescent="0.3">
      <c r="B9458" s="2"/>
    </row>
    <row r="9459" spans="2:2" x14ac:dyDescent="0.3">
      <c r="B9459" s="2"/>
    </row>
    <row r="9460" spans="2:2" x14ac:dyDescent="0.3">
      <c r="B9460" s="2"/>
    </row>
    <row r="9461" spans="2:2" x14ac:dyDescent="0.3">
      <c r="B9461" s="2"/>
    </row>
    <row r="9462" spans="2:2" x14ac:dyDescent="0.3">
      <c r="B9462" s="2"/>
    </row>
    <row r="9463" spans="2:2" x14ac:dyDescent="0.3">
      <c r="B9463" s="2"/>
    </row>
    <row r="9464" spans="2:2" x14ac:dyDescent="0.3">
      <c r="B9464" s="2"/>
    </row>
    <row r="9465" spans="2:2" x14ac:dyDescent="0.3">
      <c r="B9465" s="2"/>
    </row>
    <row r="9466" spans="2:2" x14ac:dyDescent="0.3">
      <c r="B9466" s="2"/>
    </row>
    <row r="9467" spans="2:2" x14ac:dyDescent="0.3">
      <c r="B9467" s="2"/>
    </row>
    <row r="9468" spans="2:2" x14ac:dyDescent="0.3">
      <c r="B9468" s="2"/>
    </row>
    <row r="9469" spans="2:2" x14ac:dyDescent="0.3">
      <c r="B9469" s="2"/>
    </row>
    <row r="9470" spans="2:2" x14ac:dyDescent="0.3">
      <c r="B9470" s="2"/>
    </row>
    <row r="9471" spans="2:2" x14ac:dyDescent="0.3">
      <c r="B9471" s="2"/>
    </row>
    <row r="9472" spans="2:2" x14ac:dyDescent="0.3">
      <c r="B9472" s="2"/>
    </row>
    <row r="9473" spans="2:2" x14ac:dyDescent="0.3">
      <c r="B9473" s="2"/>
    </row>
    <row r="9474" spans="2:2" x14ac:dyDescent="0.3">
      <c r="B9474" s="2"/>
    </row>
    <row r="9475" spans="2:2" x14ac:dyDescent="0.3">
      <c r="B9475" s="2"/>
    </row>
    <row r="9476" spans="2:2" x14ac:dyDescent="0.3">
      <c r="B9476" s="2"/>
    </row>
    <row r="9477" spans="2:2" x14ac:dyDescent="0.3">
      <c r="B9477" s="2"/>
    </row>
    <row r="9478" spans="2:2" x14ac:dyDescent="0.3">
      <c r="B9478" s="2"/>
    </row>
    <row r="9479" spans="2:2" x14ac:dyDescent="0.3">
      <c r="B9479" s="2"/>
    </row>
    <row r="9480" spans="2:2" x14ac:dyDescent="0.3">
      <c r="B9480" s="2"/>
    </row>
    <row r="9481" spans="2:2" x14ac:dyDescent="0.3">
      <c r="B9481" s="2"/>
    </row>
    <row r="9482" spans="2:2" x14ac:dyDescent="0.3">
      <c r="B9482" s="2"/>
    </row>
    <row r="9483" spans="2:2" x14ac:dyDescent="0.3">
      <c r="B9483" s="2"/>
    </row>
    <row r="9484" spans="2:2" x14ac:dyDescent="0.3">
      <c r="B9484" s="2"/>
    </row>
    <row r="9485" spans="2:2" x14ac:dyDescent="0.3">
      <c r="B9485" s="2"/>
    </row>
    <row r="9486" spans="2:2" x14ac:dyDescent="0.3">
      <c r="B9486" s="2"/>
    </row>
    <row r="9487" spans="2:2" x14ac:dyDescent="0.3">
      <c r="B9487" s="2"/>
    </row>
    <row r="9488" spans="2:2" x14ac:dyDescent="0.3">
      <c r="B9488" s="2"/>
    </row>
    <row r="9489" spans="2:2" x14ac:dyDescent="0.3">
      <c r="B9489" s="2"/>
    </row>
    <row r="9490" spans="2:2" x14ac:dyDescent="0.3">
      <c r="B9490" s="2"/>
    </row>
    <row r="9491" spans="2:2" x14ac:dyDescent="0.3">
      <c r="B9491" s="2"/>
    </row>
    <row r="9492" spans="2:2" x14ac:dyDescent="0.3">
      <c r="B9492" s="2"/>
    </row>
    <row r="9493" spans="2:2" x14ac:dyDescent="0.3">
      <c r="B9493" s="2"/>
    </row>
    <row r="9494" spans="2:2" x14ac:dyDescent="0.3">
      <c r="B9494" s="2"/>
    </row>
    <row r="9495" spans="2:2" x14ac:dyDescent="0.3">
      <c r="B9495" s="2"/>
    </row>
    <row r="9496" spans="2:2" x14ac:dyDescent="0.3">
      <c r="B9496" s="2"/>
    </row>
    <row r="9497" spans="2:2" x14ac:dyDescent="0.3">
      <c r="B9497" s="2"/>
    </row>
    <row r="9498" spans="2:2" x14ac:dyDescent="0.3">
      <c r="B9498" s="2"/>
    </row>
    <row r="9499" spans="2:2" x14ac:dyDescent="0.3">
      <c r="B9499" s="2"/>
    </row>
    <row r="9500" spans="2:2" x14ac:dyDescent="0.3">
      <c r="B9500" s="2"/>
    </row>
    <row r="9501" spans="2:2" x14ac:dyDescent="0.3">
      <c r="B9501" s="2"/>
    </row>
    <row r="9502" spans="2:2" x14ac:dyDescent="0.3">
      <c r="B9502" s="2"/>
    </row>
    <row r="9503" spans="2:2" x14ac:dyDescent="0.3">
      <c r="B9503" s="2"/>
    </row>
    <row r="9504" spans="2:2" x14ac:dyDescent="0.3">
      <c r="B9504" s="2"/>
    </row>
    <row r="9505" spans="2:2" x14ac:dyDescent="0.3">
      <c r="B9505" s="2"/>
    </row>
    <row r="9506" spans="2:2" x14ac:dyDescent="0.3">
      <c r="B9506" s="2"/>
    </row>
    <row r="9507" spans="2:2" x14ac:dyDescent="0.3">
      <c r="B9507" s="2"/>
    </row>
    <row r="9508" spans="2:2" x14ac:dyDescent="0.3">
      <c r="B9508" s="2"/>
    </row>
    <row r="9509" spans="2:2" x14ac:dyDescent="0.3">
      <c r="B9509" s="2"/>
    </row>
    <row r="9510" spans="2:2" x14ac:dyDescent="0.3">
      <c r="B9510" s="2"/>
    </row>
    <row r="9511" spans="2:2" x14ac:dyDescent="0.3">
      <c r="B9511" s="2"/>
    </row>
    <row r="9512" spans="2:2" x14ac:dyDescent="0.3">
      <c r="B9512" s="2"/>
    </row>
    <row r="9513" spans="2:2" x14ac:dyDescent="0.3">
      <c r="B9513" s="2"/>
    </row>
    <row r="9514" spans="2:2" x14ac:dyDescent="0.3">
      <c r="B9514" s="2"/>
    </row>
    <row r="9515" spans="2:2" x14ac:dyDescent="0.3">
      <c r="B9515" s="2"/>
    </row>
    <row r="9516" spans="2:2" x14ac:dyDescent="0.3">
      <c r="B9516" s="2"/>
    </row>
    <row r="9517" spans="2:2" x14ac:dyDescent="0.3">
      <c r="B9517" s="2"/>
    </row>
    <row r="9518" spans="2:2" x14ac:dyDescent="0.3">
      <c r="B9518" s="2"/>
    </row>
    <row r="9519" spans="2:2" x14ac:dyDescent="0.3">
      <c r="B9519" s="2"/>
    </row>
    <row r="9520" spans="2:2" x14ac:dyDescent="0.3">
      <c r="B9520" s="2"/>
    </row>
    <row r="9521" spans="2:2" x14ac:dyDescent="0.3">
      <c r="B9521" s="2"/>
    </row>
    <row r="9522" spans="2:2" x14ac:dyDescent="0.3">
      <c r="B9522" s="2"/>
    </row>
    <row r="9523" spans="2:2" x14ac:dyDescent="0.3">
      <c r="B9523" s="2"/>
    </row>
    <row r="9524" spans="2:2" x14ac:dyDescent="0.3">
      <c r="B9524" s="2"/>
    </row>
    <row r="9525" spans="2:2" x14ac:dyDescent="0.3">
      <c r="B9525" s="2"/>
    </row>
    <row r="9526" spans="2:2" x14ac:dyDescent="0.3">
      <c r="B9526" s="2"/>
    </row>
    <row r="9527" spans="2:2" x14ac:dyDescent="0.3">
      <c r="B9527" s="2"/>
    </row>
    <row r="9528" spans="2:2" x14ac:dyDescent="0.3">
      <c r="B9528" s="2"/>
    </row>
    <row r="9529" spans="2:2" x14ac:dyDescent="0.3">
      <c r="B9529" s="2"/>
    </row>
    <row r="9530" spans="2:2" x14ac:dyDescent="0.3">
      <c r="B9530" s="2"/>
    </row>
    <row r="9531" spans="2:2" x14ac:dyDescent="0.3">
      <c r="B9531" s="2"/>
    </row>
    <row r="9532" spans="2:2" x14ac:dyDescent="0.3">
      <c r="B9532" s="2"/>
    </row>
    <row r="9533" spans="2:2" x14ac:dyDescent="0.3">
      <c r="B9533" s="2"/>
    </row>
    <row r="9534" spans="2:2" x14ac:dyDescent="0.3">
      <c r="B9534" s="2"/>
    </row>
    <row r="9535" spans="2:2" x14ac:dyDescent="0.3">
      <c r="B9535" s="2"/>
    </row>
    <row r="9536" spans="2:2" x14ac:dyDescent="0.3">
      <c r="B9536" s="2"/>
    </row>
    <row r="9537" spans="2:2" x14ac:dyDescent="0.3">
      <c r="B9537" s="2"/>
    </row>
    <row r="9538" spans="2:2" x14ac:dyDescent="0.3">
      <c r="B9538" s="2"/>
    </row>
    <row r="9539" spans="2:2" x14ac:dyDescent="0.3">
      <c r="B9539" s="2"/>
    </row>
    <row r="9540" spans="2:2" x14ac:dyDescent="0.3">
      <c r="B9540" s="2"/>
    </row>
    <row r="9541" spans="2:2" x14ac:dyDescent="0.3">
      <c r="B9541" s="2"/>
    </row>
    <row r="9542" spans="2:2" x14ac:dyDescent="0.3">
      <c r="B9542" s="2"/>
    </row>
    <row r="9543" spans="2:2" x14ac:dyDescent="0.3">
      <c r="B9543" s="2"/>
    </row>
    <row r="9544" spans="2:2" x14ac:dyDescent="0.3">
      <c r="B9544" s="2"/>
    </row>
    <row r="9545" spans="2:2" x14ac:dyDescent="0.3">
      <c r="B9545" s="2"/>
    </row>
    <row r="9546" spans="2:2" x14ac:dyDescent="0.3">
      <c r="B9546" s="2"/>
    </row>
    <row r="9547" spans="2:2" x14ac:dyDescent="0.3">
      <c r="B9547" s="2"/>
    </row>
    <row r="9548" spans="2:2" x14ac:dyDescent="0.3">
      <c r="B9548" s="2"/>
    </row>
    <row r="9549" spans="2:2" x14ac:dyDescent="0.3">
      <c r="B9549" s="2"/>
    </row>
    <row r="9550" spans="2:2" x14ac:dyDescent="0.3">
      <c r="B9550" s="2"/>
    </row>
    <row r="9551" spans="2:2" x14ac:dyDescent="0.3">
      <c r="B9551" s="2"/>
    </row>
    <row r="9552" spans="2:2" x14ac:dyDescent="0.3">
      <c r="B9552" s="2"/>
    </row>
    <row r="9553" spans="2:2" x14ac:dyDescent="0.3">
      <c r="B9553" s="2"/>
    </row>
    <row r="9554" spans="2:2" x14ac:dyDescent="0.3">
      <c r="B9554" s="2"/>
    </row>
    <row r="9555" spans="2:2" x14ac:dyDescent="0.3">
      <c r="B9555" s="2"/>
    </row>
    <row r="9556" spans="2:2" x14ac:dyDescent="0.3">
      <c r="B9556" s="2"/>
    </row>
    <row r="9557" spans="2:2" x14ac:dyDescent="0.3">
      <c r="B9557" s="2"/>
    </row>
    <row r="9558" spans="2:2" x14ac:dyDescent="0.3">
      <c r="B9558" s="2"/>
    </row>
    <row r="9559" spans="2:2" x14ac:dyDescent="0.3">
      <c r="B9559" s="2"/>
    </row>
    <row r="9560" spans="2:2" x14ac:dyDescent="0.3">
      <c r="B9560" s="2"/>
    </row>
    <row r="9561" spans="2:2" x14ac:dyDescent="0.3">
      <c r="B9561" s="2"/>
    </row>
    <row r="9562" spans="2:2" x14ac:dyDescent="0.3">
      <c r="B9562" s="2"/>
    </row>
    <row r="9563" spans="2:2" x14ac:dyDescent="0.3">
      <c r="B9563" s="2"/>
    </row>
    <row r="9564" spans="2:2" x14ac:dyDescent="0.3">
      <c r="B9564" s="2"/>
    </row>
    <row r="9565" spans="2:2" x14ac:dyDescent="0.3">
      <c r="B9565" s="2"/>
    </row>
    <row r="9566" spans="2:2" x14ac:dyDescent="0.3">
      <c r="B9566" s="2"/>
    </row>
    <row r="9567" spans="2:2" x14ac:dyDescent="0.3">
      <c r="B9567" s="2"/>
    </row>
    <row r="9568" spans="2:2" x14ac:dyDescent="0.3">
      <c r="B9568" s="2"/>
    </row>
    <row r="9569" spans="2:2" x14ac:dyDescent="0.3">
      <c r="B9569" s="2"/>
    </row>
    <row r="9570" spans="2:2" x14ac:dyDescent="0.3">
      <c r="B9570" s="2"/>
    </row>
    <row r="9571" spans="2:2" x14ac:dyDescent="0.3">
      <c r="B9571" s="2"/>
    </row>
    <row r="9572" spans="2:2" x14ac:dyDescent="0.3">
      <c r="B9572" s="2"/>
    </row>
    <row r="9573" spans="2:2" x14ac:dyDescent="0.3">
      <c r="B9573" s="2"/>
    </row>
    <row r="9574" spans="2:2" x14ac:dyDescent="0.3">
      <c r="B9574" s="2"/>
    </row>
    <row r="9575" spans="2:2" x14ac:dyDescent="0.3">
      <c r="B9575" s="2"/>
    </row>
    <row r="9576" spans="2:2" x14ac:dyDescent="0.3">
      <c r="B9576" s="2"/>
    </row>
    <row r="9577" spans="2:2" x14ac:dyDescent="0.3">
      <c r="B9577" s="2"/>
    </row>
    <row r="9578" spans="2:2" x14ac:dyDescent="0.3">
      <c r="B9578" s="2"/>
    </row>
    <row r="9579" spans="2:2" x14ac:dyDescent="0.3">
      <c r="B9579" s="2"/>
    </row>
    <row r="9580" spans="2:2" x14ac:dyDescent="0.3">
      <c r="B9580" s="2"/>
    </row>
    <row r="9581" spans="2:2" x14ac:dyDescent="0.3">
      <c r="B9581" s="2"/>
    </row>
    <row r="9582" spans="2:2" x14ac:dyDescent="0.3">
      <c r="B9582" s="2"/>
    </row>
    <row r="9583" spans="2:2" x14ac:dyDescent="0.3">
      <c r="B9583" s="2"/>
    </row>
    <row r="9584" spans="2:2" x14ac:dyDescent="0.3">
      <c r="B9584" s="2"/>
    </row>
    <row r="9585" spans="2:2" x14ac:dyDescent="0.3">
      <c r="B9585" s="2"/>
    </row>
    <row r="9586" spans="2:2" x14ac:dyDescent="0.3">
      <c r="B9586" s="2"/>
    </row>
    <row r="9587" spans="2:2" x14ac:dyDescent="0.3">
      <c r="B9587" s="2"/>
    </row>
    <row r="9588" spans="2:2" x14ac:dyDescent="0.3">
      <c r="B9588" s="2"/>
    </row>
    <row r="9589" spans="2:2" x14ac:dyDescent="0.3">
      <c r="B9589" s="2"/>
    </row>
    <row r="9590" spans="2:2" x14ac:dyDescent="0.3">
      <c r="B9590" s="2"/>
    </row>
    <row r="9591" spans="2:2" x14ac:dyDescent="0.3">
      <c r="B9591" s="2"/>
    </row>
    <row r="9592" spans="2:2" x14ac:dyDescent="0.3">
      <c r="B9592" s="2"/>
    </row>
    <row r="9593" spans="2:2" x14ac:dyDescent="0.3">
      <c r="B9593" s="2"/>
    </row>
    <row r="9594" spans="2:2" x14ac:dyDescent="0.3">
      <c r="B9594" s="2"/>
    </row>
    <row r="9595" spans="2:2" x14ac:dyDescent="0.3">
      <c r="B9595" s="2"/>
    </row>
    <row r="9596" spans="2:2" x14ac:dyDescent="0.3">
      <c r="B9596" s="2"/>
    </row>
    <row r="9597" spans="2:2" x14ac:dyDescent="0.3">
      <c r="B9597" s="2"/>
    </row>
    <row r="9598" spans="2:2" x14ac:dyDescent="0.3">
      <c r="B9598" s="2"/>
    </row>
    <row r="9599" spans="2:2" x14ac:dyDescent="0.3">
      <c r="B9599" s="2"/>
    </row>
    <row r="9600" spans="2:2" x14ac:dyDescent="0.3">
      <c r="B9600" s="2"/>
    </row>
    <row r="9601" spans="2:2" x14ac:dyDescent="0.3">
      <c r="B9601" s="2"/>
    </row>
    <row r="9602" spans="2:2" x14ac:dyDescent="0.3">
      <c r="B9602" s="2"/>
    </row>
    <row r="9603" spans="2:2" x14ac:dyDescent="0.3">
      <c r="B9603" s="2"/>
    </row>
    <row r="9604" spans="2:2" x14ac:dyDescent="0.3">
      <c r="B9604" s="2"/>
    </row>
    <row r="9605" spans="2:2" x14ac:dyDescent="0.3">
      <c r="B9605" s="2"/>
    </row>
    <row r="9606" spans="2:2" x14ac:dyDescent="0.3">
      <c r="B9606" s="2"/>
    </row>
    <row r="9607" spans="2:2" x14ac:dyDescent="0.3">
      <c r="B9607" s="2"/>
    </row>
    <row r="9608" spans="2:2" x14ac:dyDescent="0.3">
      <c r="B9608" s="2"/>
    </row>
    <row r="9609" spans="2:2" x14ac:dyDescent="0.3">
      <c r="B9609" s="2"/>
    </row>
    <row r="9610" spans="2:2" x14ac:dyDescent="0.3">
      <c r="B9610" s="2"/>
    </row>
    <row r="9611" spans="2:2" x14ac:dyDescent="0.3">
      <c r="B9611" s="2"/>
    </row>
    <row r="9612" spans="2:2" x14ac:dyDescent="0.3">
      <c r="B9612" s="2"/>
    </row>
    <row r="9613" spans="2:2" x14ac:dyDescent="0.3">
      <c r="B9613" s="2"/>
    </row>
    <row r="9614" spans="2:2" x14ac:dyDescent="0.3">
      <c r="B9614" s="2"/>
    </row>
    <row r="9615" spans="2:2" x14ac:dyDescent="0.3">
      <c r="B9615" s="2"/>
    </row>
    <row r="9616" spans="2:2" x14ac:dyDescent="0.3">
      <c r="B9616" s="2"/>
    </row>
    <row r="9617" spans="2:2" x14ac:dyDescent="0.3">
      <c r="B9617" s="2"/>
    </row>
    <row r="9618" spans="2:2" x14ac:dyDescent="0.3">
      <c r="B9618" s="2"/>
    </row>
    <row r="9619" spans="2:2" x14ac:dyDescent="0.3">
      <c r="B9619" s="2"/>
    </row>
    <row r="9620" spans="2:2" x14ac:dyDescent="0.3">
      <c r="B9620" s="2"/>
    </row>
    <row r="9621" spans="2:2" x14ac:dyDescent="0.3">
      <c r="B9621" s="2"/>
    </row>
    <row r="9622" spans="2:2" x14ac:dyDescent="0.3">
      <c r="B9622" s="2"/>
    </row>
    <row r="9623" spans="2:2" x14ac:dyDescent="0.3">
      <c r="B9623" s="2"/>
    </row>
    <row r="9624" spans="2:2" x14ac:dyDescent="0.3">
      <c r="B9624" s="2"/>
    </row>
    <row r="9625" spans="2:2" x14ac:dyDescent="0.3">
      <c r="B9625" s="2"/>
    </row>
    <row r="9626" spans="2:2" x14ac:dyDescent="0.3">
      <c r="B9626" s="2"/>
    </row>
    <row r="9627" spans="2:2" x14ac:dyDescent="0.3">
      <c r="B9627" s="2"/>
    </row>
    <row r="9628" spans="2:2" x14ac:dyDescent="0.3">
      <c r="B9628" s="2"/>
    </row>
    <row r="9629" spans="2:2" x14ac:dyDescent="0.3">
      <c r="B9629" s="2"/>
    </row>
    <row r="9630" spans="2:2" x14ac:dyDescent="0.3">
      <c r="B9630" s="2"/>
    </row>
    <row r="9631" spans="2:2" x14ac:dyDescent="0.3">
      <c r="B9631" s="2"/>
    </row>
    <row r="9632" spans="2:2" x14ac:dyDescent="0.3">
      <c r="B9632" s="2"/>
    </row>
    <row r="9633" spans="2:2" x14ac:dyDescent="0.3">
      <c r="B9633" s="2"/>
    </row>
    <row r="9634" spans="2:2" x14ac:dyDescent="0.3">
      <c r="B9634" s="2"/>
    </row>
    <row r="9635" spans="2:2" x14ac:dyDescent="0.3">
      <c r="B9635" s="2"/>
    </row>
    <row r="9636" spans="2:2" x14ac:dyDescent="0.3">
      <c r="B9636" s="2"/>
    </row>
    <row r="9637" spans="2:2" x14ac:dyDescent="0.3">
      <c r="B9637" s="2"/>
    </row>
    <row r="9638" spans="2:2" x14ac:dyDescent="0.3">
      <c r="B9638" s="2"/>
    </row>
    <row r="9639" spans="2:2" x14ac:dyDescent="0.3">
      <c r="B9639" s="2"/>
    </row>
    <row r="9640" spans="2:2" x14ac:dyDescent="0.3">
      <c r="B9640" s="2"/>
    </row>
    <row r="9641" spans="2:2" x14ac:dyDescent="0.3">
      <c r="B9641" s="2"/>
    </row>
    <row r="9642" spans="2:2" x14ac:dyDescent="0.3">
      <c r="B9642" s="2"/>
    </row>
    <row r="9643" spans="2:2" x14ac:dyDescent="0.3">
      <c r="B9643" s="2"/>
    </row>
    <row r="9644" spans="2:2" x14ac:dyDescent="0.3">
      <c r="B9644" s="2"/>
    </row>
    <row r="9645" spans="2:2" x14ac:dyDescent="0.3">
      <c r="B9645" s="2"/>
    </row>
    <row r="9646" spans="2:2" x14ac:dyDescent="0.3">
      <c r="B9646" s="2"/>
    </row>
    <row r="9647" spans="2:2" x14ac:dyDescent="0.3">
      <c r="B9647" s="2"/>
    </row>
    <row r="9648" spans="2:2" x14ac:dyDescent="0.3">
      <c r="B9648" s="2"/>
    </row>
    <row r="9649" spans="2:2" x14ac:dyDescent="0.3">
      <c r="B9649" s="2"/>
    </row>
    <row r="9650" spans="2:2" x14ac:dyDescent="0.3">
      <c r="B9650" s="2"/>
    </row>
    <row r="9651" spans="2:2" x14ac:dyDescent="0.3">
      <c r="B9651" s="2"/>
    </row>
    <row r="9652" spans="2:2" x14ac:dyDescent="0.3">
      <c r="B9652" s="2"/>
    </row>
    <row r="9653" spans="2:2" x14ac:dyDescent="0.3">
      <c r="B9653" s="2"/>
    </row>
    <row r="9654" spans="2:2" x14ac:dyDescent="0.3">
      <c r="B9654" s="2"/>
    </row>
    <row r="9655" spans="2:2" x14ac:dyDescent="0.3">
      <c r="B9655" s="2"/>
    </row>
    <row r="9656" spans="2:2" x14ac:dyDescent="0.3">
      <c r="B9656" s="2"/>
    </row>
    <row r="9657" spans="2:2" x14ac:dyDescent="0.3">
      <c r="B9657" s="2"/>
    </row>
    <row r="9658" spans="2:2" x14ac:dyDescent="0.3">
      <c r="B9658" s="2"/>
    </row>
    <row r="9659" spans="2:2" x14ac:dyDescent="0.3">
      <c r="B9659" s="2"/>
    </row>
    <row r="9660" spans="2:2" x14ac:dyDescent="0.3">
      <c r="B9660" s="2"/>
    </row>
    <row r="9661" spans="2:2" x14ac:dyDescent="0.3">
      <c r="B9661" s="2"/>
    </row>
    <row r="9662" spans="2:2" x14ac:dyDescent="0.3">
      <c r="B9662" s="2"/>
    </row>
    <row r="9663" spans="2:2" x14ac:dyDescent="0.3">
      <c r="B9663" s="2"/>
    </row>
    <row r="9664" spans="2:2" x14ac:dyDescent="0.3">
      <c r="B9664" s="2"/>
    </row>
    <row r="9665" spans="2:2" x14ac:dyDescent="0.3">
      <c r="B9665" s="2"/>
    </row>
    <row r="9666" spans="2:2" x14ac:dyDescent="0.3">
      <c r="B9666" s="2"/>
    </row>
    <row r="9667" spans="2:2" x14ac:dyDescent="0.3">
      <c r="B9667" s="2"/>
    </row>
    <row r="9668" spans="2:2" x14ac:dyDescent="0.3">
      <c r="B9668" s="2"/>
    </row>
    <row r="9669" spans="2:2" x14ac:dyDescent="0.3">
      <c r="B9669" s="2"/>
    </row>
    <row r="9670" spans="2:2" x14ac:dyDescent="0.3">
      <c r="B9670" s="2"/>
    </row>
    <row r="9671" spans="2:2" x14ac:dyDescent="0.3">
      <c r="B9671" s="2"/>
    </row>
    <row r="9672" spans="2:2" x14ac:dyDescent="0.3">
      <c r="B9672" s="2"/>
    </row>
    <row r="9673" spans="2:2" x14ac:dyDescent="0.3">
      <c r="B9673" s="2"/>
    </row>
    <row r="9674" spans="2:2" x14ac:dyDescent="0.3">
      <c r="B9674" s="2"/>
    </row>
    <row r="9675" spans="2:2" x14ac:dyDescent="0.3">
      <c r="B9675" s="2"/>
    </row>
    <row r="9676" spans="2:2" x14ac:dyDescent="0.3">
      <c r="B9676" s="2"/>
    </row>
    <row r="9677" spans="2:2" x14ac:dyDescent="0.3">
      <c r="B9677" s="2"/>
    </row>
    <row r="9678" spans="2:2" x14ac:dyDescent="0.3">
      <c r="B9678" s="2"/>
    </row>
    <row r="9679" spans="2:2" x14ac:dyDescent="0.3">
      <c r="B9679" s="2"/>
    </row>
    <row r="9680" spans="2:2" x14ac:dyDescent="0.3">
      <c r="B9680" s="2"/>
    </row>
    <row r="9681" spans="2:2" x14ac:dyDescent="0.3">
      <c r="B9681" s="2"/>
    </row>
    <row r="9682" spans="2:2" x14ac:dyDescent="0.3">
      <c r="B9682" s="2"/>
    </row>
    <row r="9683" spans="2:2" x14ac:dyDescent="0.3">
      <c r="B9683" s="2"/>
    </row>
    <row r="9684" spans="2:2" x14ac:dyDescent="0.3">
      <c r="B9684" s="2"/>
    </row>
    <row r="9685" spans="2:2" x14ac:dyDescent="0.3">
      <c r="B9685" s="2"/>
    </row>
    <row r="9686" spans="2:2" x14ac:dyDescent="0.3">
      <c r="B9686" s="2"/>
    </row>
    <row r="9687" spans="2:2" x14ac:dyDescent="0.3">
      <c r="B9687" s="2"/>
    </row>
    <row r="9688" spans="2:2" x14ac:dyDescent="0.3">
      <c r="B9688" s="2"/>
    </row>
    <row r="9689" spans="2:2" x14ac:dyDescent="0.3">
      <c r="B9689" s="2"/>
    </row>
    <row r="9690" spans="2:2" x14ac:dyDescent="0.3">
      <c r="B9690" s="2"/>
    </row>
    <row r="9691" spans="2:2" x14ac:dyDescent="0.3">
      <c r="B9691" s="2"/>
    </row>
    <row r="9692" spans="2:2" x14ac:dyDescent="0.3">
      <c r="B9692" s="2"/>
    </row>
    <row r="9693" spans="2:2" x14ac:dyDescent="0.3">
      <c r="B9693" s="2"/>
    </row>
    <row r="9694" spans="2:2" x14ac:dyDescent="0.3">
      <c r="B9694" s="2"/>
    </row>
    <row r="9695" spans="2:2" x14ac:dyDescent="0.3">
      <c r="B9695" s="2"/>
    </row>
    <row r="9696" spans="2:2" x14ac:dyDescent="0.3">
      <c r="B9696" s="2"/>
    </row>
    <row r="9697" spans="2:2" x14ac:dyDescent="0.3">
      <c r="B9697" s="2"/>
    </row>
    <row r="9698" spans="2:2" x14ac:dyDescent="0.3">
      <c r="B9698" s="2"/>
    </row>
    <row r="9699" spans="2:2" x14ac:dyDescent="0.3">
      <c r="B9699" s="2"/>
    </row>
    <row r="9700" spans="2:2" x14ac:dyDescent="0.3">
      <c r="B9700" s="2"/>
    </row>
    <row r="9701" spans="2:2" x14ac:dyDescent="0.3">
      <c r="B9701" s="2"/>
    </row>
    <row r="9702" spans="2:2" x14ac:dyDescent="0.3">
      <c r="B9702" s="2"/>
    </row>
    <row r="9703" spans="2:2" x14ac:dyDescent="0.3">
      <c r="B9703" s="2"/>
    </row>
    <row r="9704" spans="2:2" x14ac:dyDescent="0.3">
      <c r="B9704" s="2"/>
    </row>
    <row r="9705" spans="2:2" x14ac:dyDescent="0.3">
      <c r="B9705" s="2"/>
    </row>
    <row r="9706" spans="2:2" x14ac:dyDescent="0.3">
      <c r="B9706" s="2"/>
    </row>
    <row r="9707" spans="2:2" x14ac:dyDescent="0.3">
      <c r="B9707" s="2"/>
    </row>
    <row r="9708" spans="2:2" x14ac:dyDescent="0.3">
      <c r="B9708" s="2"/>
    </row>
    <row r="9709" spans="2:2" x14ac:dyDescent="0.3">
      <c r="B9709" s="2"/>
    </row>
    <row r="9710" spans="2:2" x14ac:dyDescent="0.3">
      <c r="B9710" s="2"/>
    </row>
    <row r="9711" spans="2:2" x14ac:dyDescent="0.3">
      <c r="B9711" s="2"/>
    </row>
    <row r="9712" spans="2:2" x14ac:dyDescent="0.3">
      <c r="B9712" s="2"/>
    </row>
    <row r="9713" spans="2:2" x14ac:dyDescent="0.3">
      <c r="B9713" s="2"/>
    </row>
    <row r="9714" spans="2:2" x14ac:dyDescent="0.3">
      <c r="B9714" s="2"/>
    </row>
    <row r="9715" spans="2:2" x14ac:dyDescent="0.3">
      <c r="B9715" s="2"/>
    </row>
    <row r="9716" spans="2:2" x14ac:dyDescent="0.3">
      <c r="B9716" s="2"/>
    </row>
    <row r="9717" spans="2:2" x14ac:dyDescent="0.3">
      <c r="B9717" s="2"/>
    </row>
    <row r="9718" spans="2:2" x14ac:dyDescent="0.3">
      <c r="B9718" s="2"/>
    </row>
    <row r="9719" spans="2:2" x14ac:dyDescent="0.3">
      <c r="B9719" s="2"/>
    </row>
    <row r="9720" spans="2:2" x14ac:dyDescent="0.3">
      <c r="B9720" s="2"/>
    </row>
    <row r="9721" spans="2:2" x14ac:dyDescent="0.3">
      <c r="B9721" s="2"/>
    </row>
    <row r="9722" spans="2:2" x14ac:dyDescent="0.3">
      <c r="B9722" s="2"/>
    </row>
    <row r="9723" spans="2:2" x14ac:dyDescent="0.3">
      <c r="B9723" s="2"/>
    </row>
    <row r="9724" spans="2:2" x14ac:dyDescent="0.3">
      <c r="B9724" s="2"/>
    </row>
    <row r="9725" spans="2:2" x14ac:dyDescent="0.3">
      <c r="B9725" s="2"/>
    </row>
    <row r="9726" spans="2:2" x14ac:dyDescent="0.3">
      <c r="B9726" s="2"/>
    </row>
    <row r="9727" spans="2:2" x14ac:dyDescent="0.3">
      <c r="B9727" s="2"/>
    </row>
    <row r="9728" spans="2:2" x14ac:dyDescent="0.3">
      <c r="B9728" s="2"/>
    </row>
    <row r="9729" spans="2:2" x14ac:dyDescent="0.3">
      <c r="B9729" s="2"/>
    </row>
    <row r="9730" spans="2:2" x14ac:dyDescent="0.3">
      <c r="B9730" s="2"/>
    </row>
    <row r="9731" spans="2:2" x14ac:dyDescent="0.3">
      <c r="B9731" s="2"/>
    </row>
    <row r="9732" spans="2:2" x14ac:dyDescent="0.3">
      <c r="B9732" s="2"/>
    </row>
    <row r="9733" spans="2:2" x14ac:dyDescent="0.3">
      <c r="B9733" s="2"/>
    </row>
    <row r="9734" spans="2:2" x14ac:dyDescent="0.3">
      <c r="B9734" s="2"/>
    </row>
    <row r="9735" spans="2:2" x14ac:dyDescent="0.3">
      <c r="B9735" s="2"/>
    </row>
    <row r="9736" spans="2:2" x14ac:dyDescent="0.3">
      <c r="B9736" s="2"/>
    </row>
    <row r="9737" spans="2:2" x14ac:dyDescent="0.3">
      <c r="B9737" s="2"/>
    </row>
    <row r="9738" spans="2:2" x14ac:dyDescent="0.3">
      <c r="B9738" s="2"/>
    </row>
    <row r="9739" spans="2:2" x14ac:dyDescent="0.3">
      <c r="B9739" s="2"/>
    </row>
    <row r="9740" spans="2:2" x14ac:dyDescent="0.3">
      <c r="B9740" s="2"/>
    </row>
    <row r="9741" spans="2:2" x14ac:dyDescent="0.3">
      <c r="B9741" s="2"/>
    </row>
    <row r="9742" spans="2:2" x14ac:dyDescent="0.3">
      <c r="B9742" s="2"/>
    </row>
    <row r="9743" spans="2:2" x14ac:dyDescent="0.3">
      <c r="B9743" s="2"/>
    </row>
    <row r="9744" spans="2:2" x14ac:dyDescent="0.3">
      <c r="B9744" s="2"/>
    </row>
    <row r="9745" spans="2:2" x14ac:dyDescent="0.3">
      <c r="B9745" s="2"/>
    </row>
    <row r="9746" spans="2:2" x14ac:dyDescent="0.3">
      <c r="B9746" s="2"/>
    </row>
    <row r="9747" spans="2:2" x14ac:dyDescent="0.3">
      <c r="B9747" s="2"/>
    </row>
    <row r="9748" spans="2:2" x14ac:dyDescent="0.3">
      <c r="B9748" s="2"/>
    </row>
    <row r="9749" spans="2:2" x14ac:dyDescent="0.3">
      <c r="B9749" s="2"/>
    </row>
    <row r="9750" spans="2:2" x14ac:dyDescent="0.3">
      <c r="B9750" s="2"/>
    </row>
    <row r="9751" spans="2:2" x14ac:dyDescent="0.3">
      <c r="B9751" s="2"/>
    </row>
    <row r="9752" spans="2:2" x14ac:dyDescent="0.3">
      <c r="B9752" s="2"/>
    </row>
    <row r="9753" spans="2:2" x14ac:dyDescent="0.3">
      <c r="B9753" s="2"/>
    </row>
    <row r="9754" spans="2:2" x14ac:dyDescent="0.3">
      <c r="B9754" s="2"/>
    </row>
    <row r="9755" spans="2:2" x14ac:dyDescent="0.3">
      <c r="B9755" s="2"/>
    </row>
    <row r="9756" spans="2:2" x14ac:dyDescent="0.3">
      <c r="B9756" s="2"/>
    </row>
    <row r="9757" spans="2:2" x14ac:dyDescent="0.3">
      <c r="B9757" s="2"/>
    </row>
    <row r="9758" spans="2:2" x14ac:dyDescent="0.3">
      <c r="B9758" s="2"/>
    </row>
    <row r="9759" spans="2:2" x14ac:dyDescent="0.3">
      <c r="B9759" s="2"/>
    </row>
    <row r="9760" spans="2:2" x14ac:dyDescent="0.3">
      <c r="B9760" s="2"/>
    </row>
    <row r="9761" spans="2:2" x14ac:dyDescent="0.3">
      <c r="B9761" s="2"/>
    </row>
    <row r="9762" spans="2:2" x14ac:dyDescent="0.3">
      <c r="B9762" s="2"/>
    </row>
    <row r="9763" spans="2:2" x14ac:dyDescent="0.3">
      <c r="B9763" s="2"/>
    </row>
    <row r="9764" spans="2:2" x14ac:dyDescent="0.3">
      <c r="B9764" s="2"/>
    </row>
    <row r="9765" spans="2:2" x14ac:dyDescent="0.3">
      <c r="B9765" s="2"/>
    </row>
    <row r="9766" spans="2:2" x14ac:dyDescent="0.3">
      <c r="B9766" s="2"/>
    </row>
    <row r="9767" spans="2:2" x14ac:dyDescent="0.3">
      <c r="B9767" s="2"/>
    </row>
    <row r="9768" spans="2:2" x14ac:dyDescent="0.3">
      <c r="B9768" s="2"/>
    </row>
    <row r="9769" spans="2:2" x14ac:dyDescent="0.3">
      <c r="B9769" s="2"/>
    </row>
    <row r="9770" spans="2:2" x14ac:dyDescent="0.3">
      <c r="B9770" s="2"/>
    </row>
    <row r="9771" spans="2:2" x14ac:dyDescent="0.3">
      <c r="B9771" s="2"/>
    </row>
    <row r="9772" spans="2:2" x14ac:dyDescent="0.3">
      <c r="B9772" s="2"/>
    </row>
    <row r="9773" spans="2:2" x14ac:dyDescent="0.3">
      <c r="B9773" s="2"/>
    </row>
    <row r="9774" spans="2:2" x14ac:dyDescent="0.3">
      <c r="B9774" s="2"/>
    </row>
    <row r="9775" spans="2:2" x14ac:dyDescent="0.3">
      <c r="B9775" s="2"/>
    </row>
    <row r="9776" spans="2:2" x14ac:dyDescent="0.3">
      <c r="B9776" s="2"/>
    </row>
    <row r="9777" spans="2:2" x14ac:dyDescent="0.3">
      <c r="B9777" s="2"/>
    </row>
    <row r="9778" spans="2:2" x14ac:dyDescent="0.3">
      <c r="B9778" s="2"/>
    </row>
    <row r="9779" spans="2:2" x14ac:dyDescent="0.3">
      <c r="B9779" s="2"/>
    </row>
    <row r="9780" spans="2:2" x14ac:dyDescent="0.3">
      <c r="B9780" s="2"/>
    </row>
    <row r="9781" spans="2:2" x14ac:dyDescent="0.3">
      <c r="B9781" s="2"/>
    </row>
    <row r="9782" spans="2:2" x14ac:dyDescent="0.3">
      <c r="B9782" s="2"/>
    </row>
    <row r="9783" spans="2:2" x14ac:dyDescent="0.3">
      <c r="B9783" s="2"/>
    </row>
    <row r="9784" spans="2:2" x14ac:dyDescent="0.3">
      <c r="B9784" s="2"/>
    </row>
    <row r="9785" spans="2:2" x14ac:dyDescent="0.3">
      <c r="B9785" s="2"/>
    </row>
    <row r="9786" spans="2:2" x14ac:dyDescent="0.3">
      <c r="B9786" s="2"/>
    </row>
    <row r="9787" spans="2:2" x14ac:dyDescent="0.3">
      <c r="B9787" s="2"/>
    </row>
    <row r="9788" spans="2:2" x14ac:dyDescent="0.3">
      <c r="B9788" s="2"/>
    </row>
    <row r="9789" spans="2:2" x14ac:dyDescent="0.3">
      <c r="B9789" s="2"/>
    </row>
    <row r="9790" spans="2:2" x14ac:dyDescent="0.3">
      <c r="B9790" s="2"/>
    </row>
    <row r="9791" spans="2:2" x14ac:dyDescent="0.3">
      <c r="B9791" s="2"/>
    </row>
    <row r="9792" spans="2:2" x14ac:dyDescent="0.3">
      <c r="B9792" s="2"/>
    </row>
    <row r="9793" spans="2:2" x14ac:dyDescent="0.3">
      <c r="B9793" s="2"/>
    </row>
    <row r="9794" spans="2:2" x14ac:dyDescent="0.3">
      <c r="B9794" s="2"/>
    </row>
    <row r="9795" spans="2:2" x14ac:dyDescent="0.3">
      <c r="B9795" s="2"/>
    </row>
    <row r="9796" spans="2:2" x14ac:dyDescent="0.3">
      <c r="B9796" s="2"/>
    </row>
    <row r="9797" spans="2:2" x14ac:dyDescent="0.3">
      <c r="B9797" s="2"/>
    </row>
    <row r="9798" spans="2:2" x14ac:dyDescent="0.3">
      <c r="B9798" s="2"/>
    </row>
    <row r="9799" spans="2:2" x14ac:dyDescent="0.3">
      <c r="B9799" s="2"/>
    </row>
    <row r="9800" spans="2:2" x14ac:dyDescent="0.3">
      <c r="B9800" s="2"/>
    </row>
    <row r="9801" spans="2:2" x14ac:dyDescent="0.3">
      <c r="B9801" s="2"/>
    </row>
    <row r="9802" spans="2:2" x14ac:dyDescent="0.3">
      <c r="B9802" s="2"/>
    </row>
    <row r="9803" spans="2:2" x14ac:dyDescent="0.3">
      <c r="B9803" s="2"/>
    </row>
    <row r="9804" spans="2:2" x14ac:dyDescent="0.3">
      <c r="B9804" s="2"/>
    </row>
    <row r="9805" spans="2:2" x14ac:dyDescent="0.3">
      <c r="B9805" s="2"/>
    </row>
    <row r="9806" spans="2:2" x14ac:dyDescent="0.3">
      <c r="B9806" s="2"/>
    </row>
    <row r="9807" spans="2:2" x14ac:dyDescent="0.3">
      <c r="B9807" s="2"/>
    </row>
    <row r="9808" spans="2:2" x14ac:dyDescent="0.3">
      <c r="B9808" s="2"/>
    </row>
    <row r="9809" spans="2:2" x14ac:dyDescent="0.3">
      <c r="B9809" s="2"/>
    </row>
    <row r="9810" spans="2:2" x14ac:dyDescent="0.3">
      <c r="B9810" s="2"/>
    </row>
    <row r="9811" spans="2:2" x14ac:dyDescent="0.3">
      <c r="B9811" s="2"/>
    </row>
    <row r="9812" spans="2:2" x14ac:dyDescent="0.3">
      <c r="B9812" s="2"/>
    </row>
    <row r="9813" spans="2:2" x14ac:dyDescent="0.3">
      <c r="B9813" s="2"/>
    </row>
    <row r="9814" spans="2:2" x14ac:dyDescent="0.3">
      <c r="B9814" s="2"/>
    </row>
    <row r="9815" spans="2:2" x14ac:dyDescent="0.3">
      <c r="B9815" s="2"/>
    </row>
    <row r="9816" spans="2:2" x14ac:dyDescent="0.3">
      <c r="B9816" s="2"/>
    </row>
    <row r="9817" spans="2:2" x14ac:dyDescent="0.3">
      <c r="B9817" s="2"/>
    </row>
    <row r="9818" spans="2:2" x14ac:dyDescent="0.3">
      <c r="B9818" s="2"/>
    </row>
    <row r="9819" spans="2:2" x14ac:dyDescent="0.3">
      <c r="B9819" s="2"/>
    </row>
    <row r="9820" spans="2:2" x14ac:dyDescent="0.3">
      <c r="B9820" s="2"/>
    </row>
    <row r="9821" spans="2:2" x14ac:dyDescent="0.3">
      <c r="B9821" s="2"/>
    </row>
    <row r="9822" spans="2:2" x14ac:dyDescent="0.3">
      <c r="B9822" s="2"/>
    </row>
    <row r="9823" spans="2:2" x14ac:dyDescent="0.3">
      <c r="B9823" s="2"/>
    </row>
    <row r="9824" spans="2:2" x14ac:dyDescent="0.3">
      <c r="B9824" s="2"/>
    </row>
    <row r="9825" spans="2:2" x14ac:dyDescent="0.3">
      <c r="B9825" s="2"/>
    </row>
    <row r="9826" spans="2:2" x14ac:dyDescent="0.3">
      <c r="B9826" s="2"/>
    </row>
    <row r="9827" spans="2:2" x14ac:dyDescent="0.3">
      <c r="B9827" s="2"/>
    </row>
    <row r="9828" spans="2:2" x14ac:dyDescent="0.3">
      <c r="B9828" s="2"/>
    </row>
    <row r="9829" spans="2:2" x14ac:dyDescent="0.3">
      <c r="B9829" s="2"/>
    </row>
    <row r="9830" spans="2:2" x14ac:dyDescent="0.3">
      <c r="B9830" s="2"/>
    </row>
    <row r="9831" spans="2:2" x14ac:dyDescent="0.3">
      <c r="B9831" s="2"/>
    </row>
    <row r="9832" spans="2:2" x14ac:dyDescent="0.3">
      <c r="B9832" s="2"/>
    </row>
    <row r="9833" spans="2:2" x14ac:dyDescent="0.3">
      <c r="B9833" s="2"/>
    </row>
    <row r="9834" spans="2:2" x14ac:dyDescent="0.3">
      <c r="B9834" s="2"/>
    </row>
    <row r="9835" spans="2:2" x14ac:dyDescent="0.3">
      <c r="B9835" s="2"/>
    </row>
    <row r="9836" spans="2:2" x14ac:dyDescent="0.3">
      <c r="B9836" s="2"/>
    </row>
    <row r="9837" spans="2:2" x14ac:dyDescent="0.3">
      <c r="B9837" s="2"/>
    </row>
    <row r="9838" spans="2:2" x14ac:dyDescent="0.3">
      <c r="B9838" s="2"/>
    </row>
    <row r="9839" spans="2:2" x14ac:dyDescent="0.3">
      <c r="B9839" s="2"/>
    </row>
    <row r="9840" spans="2:2" x14ac:dyDescent="0.3">
      <c r="B9840" s="2"/>
    </row>
    <row r="9841" spans="2:2" x14ac:dyDescent="0.3">
      <c r="B9841" s="2"/>
    </row>
    <row r="9842" spans="2:2" x14ac:dyDescent="0.3">
      <c r="B9842" s="2"/>
    </row>
    <row r="9843" spans="2:2" x14ac:dyDescent="0.3">
      <c r="B9843" s="2"/>
    </row>
    <row r="9844" spans="2:2" x14ac:dyDescent="0.3">
      <c r="B9844" s="2"/>
    </row>
    <row r="9845" spans="2:2" x14ac:dyDescent="0.3">
      <c r="B9845" s="2"/>
    </row>
    <row r="9846" spans="2:2" x14ac:dyDescent="0.3">
      <c r="B9846" s="2"/>
    </row>
    <row r="9847" spans="2:2" x14ac:dyDescent="0.3">
      <c r="B9847" s="2"/>
    </row>
    <row r="9848" spans="2:2" x14ac:dyDescent="0.3">
      <c r="B9848" s="2"/>
    </row>
    <row r="9849" spans="2:2" x14ac:dyDescent="0.3">
      <c r="B9849" s="2"/>
    </row>
    <row r="9850" spans="2:2" x14ac:dyDescent="0.3">
      <c r="B9850" s="2"/>
    </row>
    <row r="9851" spans="2:2" x14ac:dyDescent="0.3">
      <c r="B9851" s="2"/>
    </row>
    <row r="9852" spans="2:2" x14ac:dyDescent="0.3">
      <c r="B9852" s="2"/>
    </row>
    <row r="9853" spans="2:2" x14ac:dyDescent="0.3">
      <c r="B9853" s="2"/>
    </row>
    <row r="9854" spans="2:2" x14ac:dyDescent="0.3">
      <c r="B9854" s="2"/>
    </row>
    <row r="9855" spans="2:2" x14ac:dyDescent="0.3">
      <c r="B9855" s="2"/>
    </row>
    <row r="9856" spans="2:2" x14ac:dyDescent="0.3">
      <c r="B9856" s="2"/>
    </row>
    <row r="9857" spans="2:2" x14ac:dyDescent="0.3">
      <c r="B9857" s="2"/>
    </row>
    <row r="9858" spans="2:2" x14ac:dyDescent="0.3">
      <c r="B9858" s="2"/>
    </row>
    <row r="9859" spans="2:2" x14ac:dyDescent="0.3">
      <c r="B9859" s="2"/>
    </row>
    <row r="9860" spans="2:2" x14ac:dyDescent="0.3">
      <c r="B9860" s="2"/>
    </row>
    <row r="9861" spans="2:2" x14ac:dyDescent="0.3">
      <c r="B9861" s="2"/>
    </row>
    <row r="9862" spans="2:2" x14ac:dyDescent="0.3">
      <c r="B9862" s="2"/>
    </row>
    <row r="9863" spans="2:2" x14ac:dyDescent="0.3">
      <c r="B9863" s="2"/>
    </row>
    <row r="9864" spans="2:2" x14ac:dyDescent="0.3">
      <c r="B9864" s="2"/>
    </row>
    <row r="9865" spans="2:2" x14ac:dyDescent="0.3">
      <c r="B9865" s="2"/>
    </row>
    <row r="9866" spans="2:2" x14ac:dyDescent="0.3">
      <c r="B9866" s="2"/>
    </row>
    <row r="9867" spans="2:2" x14ac:dyDescent="0.3">
      <c r="B9867" s="2"/>
    </row>
    <row r="9868" spans="2:2" x14ac:dyDescent="0.3">
      <c r="B9868" s="2"/>
    </row>
    <row r="9869" spans="2:2" x14ac:dyDescent="0.3">
      <c r="B9869" s="2"/>
    </row>
    <row r="9870" spans="2:2" x14ac:dyDescent="0.3">
      <c r="B9870" s="2"/>
    </row>
    <row r="9871" spans="2:2" x14ac:dyDescent="0.3">
      <c r="B9871" s="2"/>
    </row>
    <row r="9872" spans="2:2" x14ac:dyDescent="0.3">
      <c r="B9872" s="2"/>
    </row>
    <row r="9873" spans="2:2" x14ac:dyDescent="0.3">
      <c r="B9873" s="2"/>
    </row>
    <row r="9874" spans="2:2" x14ac:dyDescent="0.3">
      <c r="B9874" s="2"/>
    </row>
    <row r="9875" spans="2:2" x14ac:dyDescent="0.3">
      <c r="B9875" s="2"/>
    </row>
    <row r="9876" spans="2:2" x14ac:dyDescent="0.3">
      <c r="B9876" s="2"/>
    </row>
    <row r="9877" spans="2:2" x14ac:dyDescent="0.3">
      <c r="B9877" s="2"/>
    </row>
    <row r="9878" spans="2:2" x14ac:dyDescent="0.3">
      <c r="B9878" s="2"/>
    </row>
    <row r="9879" spans="2:2" x14ac:dyDescent="0.3">
      <c r="B9879" s="2"/>
    </row>
    <row r="9880" spans="2:2" x14ac:dyDescent="0.3">
      <c r="B9880" s="2"/>
    </row>
    <row r="9881" spans="2:2" x14ac:dyDescent="0.3">
      <c r="B9881" s="2"/>
    </row>
    <row r="9882" spans="2:2" x14ac:dyDescent="0.3">
      <c r="B9882" s="2"/>
    </row>
    <row r="9883" spans="2:2" x14ac:dyDescent="0.3">
      <c r="B9883" s="2"/>
    </row>
    <row r="9884" spans="2:2" x14ac:dyDescent="0.3">
      <c r="B9884" s="2"/>
    </row>
    <row r="9885" spans="2:2" x14ac:dyDescent="0.3">
      <c r="B9885" s="2"/>
    </row>
    <row r="9886" spans="2:2" x14ac:dyDescent="0.3">
      <c r="B9886" s="2"/>
    </row>
    <row r="9887" spans="2:2" x14ac:dyDescent="0.3">
      <c r="B9887" s="2"/>
    </row>
    <row r="9888" spans="2:2" x14ac:dyDescent="0.3">
      <c r="B9888" s="2"/>
    </row>
    <row r="9889" spans="2:2" x14ac:dyDescent="0.3">
      <c r="B9889" s="2"/>
    </row>
    <row r="9890" spans="2:2" x14ac:dyDescent="0.3">
      <c r="B9890" s="2"/>
    </row>
    <row r="9891" spans="2:2" x14ac:dyDescent="0.3">
      <c r="B9891" s="2"/>
    </row>
    <row r="9892" spans="2:2" x14ac:dyDescent="0.3">
      <c r="B9892" s="2"/>
    </row>
    <row r="9893" spans="2:2" x14ac:dyDescent="0.3">
      <c r="B9893" s="2"/>
    </row>
    <row r="9894" spans="2:2" x14ac:dyDescent="0.3">
      <c r="B9894" s="2"/>
    </row>
    <row r="9895" spans="2:2" x14ac:dyDescent="0.3">
      <c r="B9895" s="2"/>
    </row>
    <row r="9896" spans="2:2" x14ac:dyDescent="0.3">
      <c r="B9896" s="2"/>
    </row>
    <row r="9897" spans="2:2" x14ac:dyDescent="0.3">
      <c r="B9897" s="2"/>
    </row>
    <row r="9898" spans="2:2" x14ac:dyDescent="0.3">
      <c r="B9898" s="2"/>
    </row>
    <row r="9899" spans="2:2" x14ac:dyDescent="0.3">
      <c r="B9899" s="2"/>
    </row>
    <row r="9900" spans="2:2" x14ac:dyDescent="0.3">
      <c r="B9900" s="2"/>
    </row>
    <row r="9901" spans="2:2" x14ac:dyDescent="0.3">
      <c r="B9901" s="2"/>
    </row>
    <row r="9902" spans="2:2" x14ac:dyDescent="0.3">
      <c r="B9902" s="2"/>
    </row>
    <row r="9903" spans="2:2" x14ac:dyDescent="0.3">
      <c r="B9903" s="2"/>
    </row>
    <row r="9904" spans="2:2" x14ac:dyDescent="0.3">
      <c r="B9904" s="2"/>
    </row>
    <row r="9905" spans="2:2" x14ac:dyDescent="0.3">
      <c r="B9905" s="2"/>
    </row>
    <row r="9906" spans="2:2" x14ac:dyDescent="0.3">
      <c r="B9906" s="2"/>
    </row>
    <row r="9907" spans="2:2" x14ac:dyDescent="0.3">
      <c r="B9907" s="2"/>
    </row>
    <row r="9908" spans="2:2" x14ac:dyDescent="0.3">
      <c r="B9908" s="2"/>
    </row>
    <row r="9909" spans="2:2" x14ac:dyDescent="0.3">
      <c r="B9909" s="2"/>
    </row>
    <row r="9910" spans="2:2" x14ac:dyDescent="0.3">
      <c r="B9910" s="2"/>
    </row>
    <row r="9911" spans="2:2" x14ac:dyDescent="0.3">
      <c r="B9911" s="2"/>
    </row>
    <row r="9912" spans="2:2" x14ac:dyDescent="0.3">
      <c r="B9912" s="2"/>
    </row>
    <row r="9913" spans="2:2" x14ac:dyDescent="0.3">
      <c r="B9913" s="2"/>
    </row>
    <row r="9914" spans="2:2" x14ac:dyDescent="0.3">
      <c r="B9914" s="2"/>
    </row>
    <row r="9915" spans="2:2" x14ac:dyDescent="0.3">
      <c r="B9915" s="2"/>
    </row>
    <row r="9916" spans="2:2" x14ac:dyDescent="0.3">
      <c r="B9916" s="2"/>
    </row>
    <row r="9917" spans="2:2" x14ac:dyDescent="0.3">
      <c r="B9917" s="2"/>
    </row>
    <row r="9918" spans="2:2" x14ac:dyDescent="0.3">
      <c r="B9918" s="2"/>
    </row>
    <row r="9919" spans="2:2" x14ac:dyDescent="0.3">
      <c r="B9919" s="2"/>
    </row>
    <row r="9920" spans="2:2" x14ac:dyDescent="0.3">
      <c r="B9920" s="2"/>
    </row>
    <row r="9921" spans="2:2" x14ac:dyDescent="0.3">
      <c r="B9921" s="2"/>
    </row>
    <row r="9922" spans="2:2" x14ac:dyDescent="0.3">
      <c r="B9922" s="2"/>
    </row>
    <row r="9923" spans="2:2" x14ac:dyDescent="0.3">
      <c r="B9923" s="2"/>
    </row>
    <row r="9924" spans="2:2" x14ac:dyDescent="0.3">
      <c r="B9924" s="2"/>
    </row>
    <row r="9925" spans="2:2" x14ac:dyDescent="0.3">
      <c r="B9925" s="2"/>
    </row>
    <row r="9926" spans="2:2" x14ac:dyDescent="0.3">
      <c r="B9926" s="2"/>
    </row>
    <row r="9927" spans="2:2" x14ac:dyDescent="0.3">
      <c r="B9927" s="2"/>
    </row>
    <row r="9928" spans="2:2" x14ac:dyDescent="0.3">
      <c r="B9928" s="2"/>
    </row>
    <row r="9929" spans="2:2" x14ac:dyDescent="0.3">
      <c r="B9929" s="2"/>
    </row>
    <row r="9930" spans="2:2" x14ac:dyDescent="0.3">
      <c r="B9930" s="2"/>
    </row>
    <row r="9931" spans="2:2" x14ac:dyDescent="0.3">
      <c r="B9931" s="2"/>
    </row>
    <row r="9932" spans="2:2" x14ac:dyDescent="0.3">
      <c r="B9932" s="2"/>
    </row>
    <row r="9933" spans="2:2" x14ac:dyDescent="0.3">
      <c r="B9933" s="2"/>
    </row>
    <row r="9934" spans="2:2" x14ac:dyDescent="0.3">
      <c r="B9934" s="2"/>
    </row>
    <row r="9935" spans="2:2" x14ac:dyDescent="0.3">
      <c r="B9935" s="2"/>
    </row>
    <row r="9936" spans="2:2" x14ac:dyDescent="0.3">
      <c r="B9936" s="2"/>
    </row>
    <row r="9937" spans="2:2" x14ac:dyDescent="0.3">
      <c r="B9937" s="2"/>
    </row>
    <row r="9938" spans="2:2" x14ac:dyDescent="0.3">
      <c r="B9938" s="2"/>
    </row>
    <row r="9939" spans="2:2" x14ac:dyDescent="0.3">
      <c r="B9939" s="2"/>
    </row>
    <row r="9940" spans="2:2" x14ac:dyDescent="0.3">
      <c r="B9940" s="2"/>
    </row>
    <row r="9941" spans="2:2" x14ac:dyDescent="0.3">
      <c r="B9941" s="2"/>
    </row>
    <row r="9942" spans="2:2" x14ac:dyDescent="0.3">
      <c r="B9942" s="2"/>
    </row>
    <row r="9943" spans="2:2" x14ac:dyDescent="0.3">
      <c r="B9943" s="2"/>
    </row>
    <row r="9944" spans="2:2" x14ac:dyDescent="0.3">
      <c r="B9944" s="2"/>
    </row>
    <row r="9945" spans="2:2" x14ac:dyDescent="0.3">
      <c r="B9945" s="2"/>
    </row>
    <row r="9946" spans="2:2" x14ac:dyDescent="0.3">
      <c r="B9946" s="2"/>
    </row>
    <row r="9947" spans="2:2" x14ac:dyDescent="0.3">
      <c r="B9947" s="2"/>
    </row>
    <row r="9948" spans="2:2" x14ac:dyDescent="0.3">
      <c r="B9948" s="2"/>
    </row>
    <row r="9949" spans="2:2" x14ac:dyDescent="0.3">
      <c r="B9949" s="2"/>
    </row>
    <row r="9950" spans="2:2" x14ac:dyDescent="0.3">
      <c r="B9950" s="2"/>
    </row>
    <row r="9951" spans="2:2" x14ac:dyDescent="0.3">
      <c r="B9951" s="2"/>
    </row>
    <row r="9952" spans="2:2" x14ac:dyDescent="0.3">
      <c r="B9952" s="2"/>
    </row>
    <row r="9953" spans="2:2" x14ac:dyDescent="0.3">
      <c r="B9953" s="2"/>
    </row>
    <row r="9954" spans="2:2" x14ac:dyDescent="0.3">
      <c r="B9954" s="2"/>
    </row>
    <row r="9955" spans="2:2" x14ac:dyDescent="0.3">
      <c r="B9955" s="2"/>
    </row>
    <row r="9956" spans="2:2" x14ac:dyDescent="0.3">
      <c r="B9956" s="2"/>
    </row>
    <row r="9957" spans="2:2" x14ac:dyDescent="0.3">
      <c r="B9957" s="2"/>
    </row>
    <row r="9958" spans="2:2" x14ac:dyDescent="0.3">
      <c r="B9958" s="2"/>
    </row>
    <row r="9959" spans="2:2" x14ac:dyDescent="0.3">
      <c r="B9959" s="2"/>
    </row>
    <row r="9960" spans="2:2" x14ac:dyDescent="0.3">
      <c r="B9960" s="2"/>
    </row>
    <row r="9961" spans="2:2" x14ac:dyDescent="0.3">
      <c r="B9961" s="2"/>
    </row>
    <row r="9962" spans="2:2" x14ac:dyDescent="0.3">
      <c r="B9962" s="2"/>
    </row>
    <row r="9963" spans="2:2" x14ac:dyDescent="0.3">
      <c r="B9963" s="2"/>
    </row>
    <row r="9964" spans="2:2" x14ac:dyDescent="0.3">
      <c r="B9964" s="2"/>
    </row>
    <row r="9965" spans="2:2" x14ac:dyDescent="0.3">
      <c r="B9965" s="2"/>
    </row>
    <row r="9966" spans="2:2" x14ac:dyDescent="0.3">
      <c r="B9966" s="2"/>
    </row>
    <row r="9967" spans="2:2" x14ac:dyDescent="0.3">
      <c r="B9967" s="2"/>
    </row>
    <row r="9968" spans="2:2" x14ac:dyDescent="0.3">
      <c r="B9968" s="2"/>
    </row>
    <row r="9969" spans="2:2" x14ac:dyDescent="0.3">
      <c r="B9969" s="2"/>
    </row>
    <row r="9970" spans="2:2" x14ac:dyDescent="0.3">
      <c r="B9970" s="2"/>
    </row>
    <row r="9971" spans="2:2" x14ac:dyDescent="0.3">
      <c r="B9971" s="2"/>
    </row>
    <row r="9972" spans="2:2" x14ac:dyDescent="0.3">
      <c r="B9972" s="2"/>
    </row>
    <row r="9973" spans="2:2" x14ac:dyDescent="0.3">
      <c r="B9973" s="2"/>
    </row>
    <row r="9974" spans="2:2" x14ac:dyDescent="0.3">
      <c r="B9974" s="2"/>
    </row>
    <row r="9975" spans="2:2" x14ac:dyDescent="0.3">
      <c r="B9975" s="2"/>
    </row>
    <row r="9976" spans="2:2" x14ac:dyDescent="0.3">
      <c r="B9976" s="2"/>
    </row>
    <row r="9977" spans="2:2" x14ac:dyDescent="0.3">
      <c r="B9977" s="2"/>
    </row>
    <row r="9978" spans="2:2" x14ac:dyDescent="0.3">
      <c r="B9978" s="2"/>
    </row>
    <row r="9979" spans="2:2" x14ac:dyDescent="0.3">
      <c r="B9979" s="2"/>
    </row>
    <row r="9980" spans="2:2" x14ac:dyDescent="0.3">
      <c r="B9980" s="2"/>
    </row>
    <row r="9981" spans="2:2" x14ac:dyDescent="0.3">
      <c r="B9981" s="2"/>
    </row>
    <row r="9982" spans="2:2" x14ac:dyDescent="0.3">
      <c r="B9982" s="2"/>
    </row>
    <row r="9983" spans="2:2" x14ac:dyDescent="0.3">
      <c r="B9983" s="2"/>
    </row>
    <row r="9984" spans="2:2" x14ac:dyDescent="0.3">
      <c r="B9984" s="2"/>
    </row>
    <row r="9985" spans="2:2" x14ac:dyDescent="0.3">
      <c r="B9985" s="2"/>
    </row>
    <row r="9986" spans="2:2" x14ac:dyDescent="0.3">
      <c r="B9986" s="2"/>
    </row>
    <row r="9987" spans="2:2" x14ac:dyDescent="0.3">
      <c r="B9987" s="2"/>
    </row>
    <row r="9988" spans="2:2" x14ac:dyDescent="0.3">
      <c r="B9988" s="2"/>
    </row>
    <row r="9989" spans="2:2" x14ac:dyDescent="0.3">
      <c r="B9989" s="2"/>
    </row>
    <row r="9990" spans="2:2" x14ac:dyDescent="0.3">
      <c r="B9990" s="2"/>
    </row>
    <row r="9991" spans="2:2" x14ac:dyDescent="0.3">
      <c r="B9991" s="2"/>
    </row>
    <row r="9992" spans="2:2" x14ac:dyDescent="0.3">
      <c r="B9992" s="2"/>
    </row>
    <row r="9993" spans="2:2" x14ac:dyDescent="0.3">
      <c r="B9993" s="2"/>
    </row>
    <row r="9994" spans="2:2" x14ac:dyDescent="0.3">
      <c r="B9994" s="2"/>
    </row>
    <row r="9995" spans="2:2" x14ac:dyDescent="0.3">
      <c r="B9995" s="2"/>
    </row>
    <row r="9996" spans="2:2" x14ac:dyDescent="0.3">
      <c r="B9996" s="2"/>
    </row>
    <row r="9997" spans="2:2" x14ac:dyDescent="0.3">
      <c r="B9997" s="2"/>
    </row>
    <row r="9998" spans="2:2" x14ac:dyDescent="0.3">
      <c r="B9998" s="2"/>
    </row>
    <row r="9999" spans="2:2" x14ac:dyDescent="0.3">
      <c r="B9999" s="2"/>
    </row>
    <row r="10000" spans="2:2" x14ac:dyDescent="0.3">
      <c r="B10000" s="2"/>
    </row>
    <row r="10001" spans="2:2" x14ac:dyDescent="0.3">
      <c r="B10001" s="2"/>
    </row>
    <row r="10002" spans="2:2" x14ac:dyDescent="0.3">
      <c r="B10002" s="2"/>
    </row>
    <row r="10003" spans="2:2" x14ac:dyDescent="0.3">
      <c r="B10003" s="2"/>
    </row>
    <row r="10004" spans="2:2" x14ac:dyDescent="0.3">
      <c r="B10004" s="2"/>
    </row>
    <row r="10005" spans="2:2" x14ac:dyDescent="0.3">
      <c r="B10005" s="2"/>
    </row>
    <row r="10006" spans="2:2" x14ac:dyDescent="0.3">
      <c r="B10006" s="2"/>
    </row>
    <row r="10007" spans="2:2" x14ac:dyDescent="0.3">
      <c r="B10007" s="2"/>
    </row>
    <row r="10008" spans="2:2" x14ac:dyDescent="0.3">
      <c r="B10008" s="2"/>
    </row>
    <row r="10009" spans="2:2" x14ac:dyDescent="0.3">
      <c r="B10009" s="2"/>
    </row>
    <row r="10010" spans="2:2" x14ac:dyDescent="0.3">
      <c r="B10010" s="2"/>
    </row>
    <row r="10011" spans="2:2" x14ac:dyDescent="0.3">
      <c r="B10011" s="2"/>
    </row>
    <row r="10012" spans="2:2" x14ac:dyDescent="0.3">
      <c r="B10012" s="2"/>
    </row>
    <row r="10013" spans="2:2" x14ac:dyDescent="0.3">
      <c r="B10013" s="2"/>
    </row>
    <row r="10014" spans="2:2" x14ac:dyDescent="0.3">
      <c r="B10014" s="2"/>
    </row>
    <row r="10015" spans="2:2" x14ac:dyDescent="0.3">
      <c r="B10015" s="2"/>
    </row>
    <row r="10016" spans="2:2" x14ac:dyDescent="0.3">
      <c r="B10016" s="2"/>
    </row>
    <row r="10017" spans="2:2" x14ac:dyDescent="0.3">
      <c r="B10017" s="2"/>
    </row>
    <row r="10018" spans="2:2" x14ac:dyDescent="0.3">
      <c r="B10018" s="2"/>
    </row>
    <row r="10019" spans="2:2" x14ac:dyDescent="0.3">
      <c r="B10019" s="2"/>
    </row>
    <row r="10020" spans="2:2" x14ac:dyDescent="0.3">
      <c r="B10020" s="2"/>
    </row>
    <row r="10021" spans="2:2" x14ac:dyDescent="0.3">
      <c r="B10021" s="2"/>
    </row>
    <row r="10022" spans="2:2" x14ac:dyDescent="0.3">
      <c r="B10022" s="2"/>
    </row>
    <row r="10023" spans="2:2" x14ac:dyDescent="0.3">
      <c r="B10023" s="2"/>
    </row>
    <row r="10024" spans="2:2" x14ac:dyDescent="0.3">
      <c r="B10024" s="2"/>
    </row>
    <row r="10025" spans="2:2" x14ac:dyDescent="0.3">
      <c r="B10025" s="2"/>
    </row>
    <row r="10026" spans="2:2" x14ac:dyDescent="0.3">
      <c r="B10026" s="2"/>
    </row>
    <row r="10027" spans="2:2" x14ac:dyDescent="0.3">
      <c r="B10027" s="2"/>
    </row>
    <row r="10028" spans="2:2" x14ac:dyDescent="0.3">
      <c r="B10028" s="2"/>
    </row>
    <row r="10029" spans="2:2" x14ac:dyDescent="0.3">
      <c r="B10029" s="2"/>
    </row>
    <row r="10030" spans="2:2" x14ac:dyDescent="0.3">
      <c r="B10030" s="2"/>
    </row>
    <row r="10031" spans="2:2" x14ac:dyDescent="0.3">
      <c r="B10031" s="2"/>
    </row>
    <row r="10032" spans="2:2" x14ac:dyDescent="0.3">
      <c r="B10032" s="2"/>
    </row>
    <row r="10033" spans="2:2" x14ac:dyDescent="0.3">
      <c r="B10033" s="2"/>
    </row>
    <row r="10034" spans="2:2" x14ac:dyDescent="0.3">
      <c r="B10034" s="2"/>
    </row>
    <row r="10035" spans="2:2" x14ac:dyDescent="0.3">
      <c r="B10035" s="2"/>
    </row>
    <row r="10036" spans="2:2" x14ac:dyDescent="0.3">
      <c r="B10036" s="2"/>
    </row>
    <row r="10037" spans="2:2" x14ac:dyDescent="0.3">
      <c r="B10037" s="2"/>
    </row>
    <row r="10038" spans="2:2" x14ac:dyDescent="0.3">
      <c r="B10038" s="2"/>
    </row>
    <row r="10039" spans="2:2" x14ac:dyDescent="0.3">
      <c r="B10039" s="2"/>
    </row>
    <row r="10040" spans="2:2" x14ac:dyDescent="0.3">
      <c r="B10040" s="2"/>
    </row>
    <row r="10041" spans="2:2" x14ac:dyDescent="0.3">
      <c r="B10041" s="2"/>
    </row>
    <row r="10042" spans="2:2" x14ac:dyDescent="0.3">
      <c r="B10042" s="2"/>
    </row>
    <row r="10043" spans="2:2" x14ac:dyDescent="0.3">
      <c r="B10043" s="2"/>
    </row>
    <row r="10044" spans="2:2" x14ac:dyDescent="0.3">
      <c r="B10044" s="2"/>
    </row>
    <row r="10045" spans="2:2" x14ac:dyDescent="0.3">
      <c r="B10045" s="2"/>
    </row>
    <row r="10046" spans="2:2" x14ac:dyDescent="0.3">
      <c r="B10046" s="2"/>
    </row>
    <row r="10047" spans="2:2" x14ac:dyDescent="0.3">
      <c r="B10047" s="2"/>
    </row>
    <row r="10048" spans="2:2" x14ac:dyDescent="0.3">
      <c r="B10048" s="2"/>
    </row>
    <row r="10049" spans="2:2" x14ac:dyDescent="0.3">
      <c r="B10049" s="2"/>
    </row>
    <row r="10050" spans="2:2" x14ac:dyDescent="0.3">
      <c r="B10050" s="2"/>
    </row>
    <row r="10051" spans="2:2" x14ac:dyDescent="0.3">
      <c r="B10051" s="2"/>
    </row>
    <row r="10052" spans="2:2" x14ac:dyDescent="0.3">
      <c r="B10052" s="2"/>
    </row>
    <row r="10053" spans="2:2" x14ac:dyDescent="0.3">
      <c r="B10053" s="2"/>
    </row>
    <row r="10054" spans="2:2" x14ac:dyDescent="0.3">
      <c r="B10054" s="2"/>
    </row>
    <row r="10055" spans="2:2" x14ac:dyDescent="0.3">
      <c r="B10055" s="2"/>
    </row>
    <row r="10056" spans="2:2" x14ac:dyDescent="0.3">
      <c r="B10056" s="2"/>
    </row>
    <row r="10057" spans="2:2" x14ac:dyDescent="0.3">
      <c r="B10057" s="2"/>
    </row>
    <row r="10058" spans="2:2" x14ac:dyDescent="0.3">
      <c r="B10058" s="2"/>
    </row>
    <row r="10059" spans="2:2" x14ac:dyDescent="0.3">
      <c r="B10059" s="2"/>
    </row>
    <row r="10060" spans="2:2" x14ac:dyDescent="0.3">
      <c r="B10060" s="2"/>
    </row>
    <row r="10061" spans="2:2" x14ac:dyDescent="0.3">
      <c r="B10061" s="2"/>
    </row>
    <row r="10062" spans="2:2" x14ac:dyDescent="0.3">
      <c r="B10062" s="2"/>
    </row>
    <row r="10063" spans="2:2" x14ac:dyDescent="0.3">
      <c r="B10063" s="2"/>
    </row>
    <row r="10064" spans="2:2" x14ac:dyDescent="0.3">
      <c r="B10064" s="2"/>
    </row>
    <row r="10065" spans="2:2" x14ac:dyDescent="0.3">
      <c r="B10065" s="2"/>
    </row>
    <row r="10066" spans="2:2" x14ac:dyDescent="0.3">
      <c r="B10066" s="2"/>
    </row>
    <row r="10067" spans="2:2" x14ac:dyDescent="0.3">
      <c r="B10067" s="2"/>
    </row>
    <row r="10068" spans="2:2" x14ac:dyDescent="0.3">
      <c r="B10068" s="2"/>
    </row>
    <row r="10069" spans="2:2" x14ac:dyDescent="0.3">
      <c r="B10069" s="2"/>
    </row>
    <row r="10070" spans="2:2" x14ac:dyDescent="0.3">
      <c r="B10070" s="2"/>
    </row>
    <row r="10071" spans="2:2" x14ac:dyDescent="0.3">
      <c r="B10071" s="2"/>
    </row>
    <row r="10072" spans="2:2" x14ac:dyDescent="0.3">
      <c r="B10072" s="2"/>
    </row>
    <row r="10073" spans="2:2" x14ac:dyDescent="0.3">
      <c r="B10073" s="2"/>
    </row>
    <row r="10074" spans="2:2" x14ac:dyDescent="0.3">
      <c r="B10074" s="2"/>
    </row>
    <row r="10075" spans="2:2" x14ac:dyDescent="0.3">
      <c r="B10075" s="2"/>
    </row>
    <row r="10076" spans="2:2" x14ac:dyDescent="0.3">
      <c r="B10076" s="2"/>
    </row>
    <row r="10077" spans="2:2" x14ac:dyDescent="0.3">
      <c r="B10077" s="2"/>
    </row>
    <row r="10078" spans="2:2" x14ac:dyDescent="0.3">
      <c r="B10078" s="2"/>
    </row>
    <row r="10079" spans="2:2" x14ac:dyDescent="0.3">
      <c r="B10079" s="2"/>
    </row>
    <row r="10080" spans="2:2" x14ac:dyDescent="0.3">
      <c r="B10080" s="2"/>
    </row>
    <row r="10081" spans="2:2" x14ac:dyDescent="0.3">
      <c r="B10081" s="2"/>
    </row>
    <row r="10082" spans="2:2" x14ac:dyDescent="0.3">
      <c r="B10082" s="2"/>
    </row>
    <row r="10083" spans="2:2" x14ac:dyDescent="0.3">
      <c r="B10083" s="2"/>
    </row>
    <row r="10084" spans="2:2" x14ac:dyDescent="0.3">
      <c r="B10084" s="2"/>
    </row>
    <row r="10085" spans="2:2" x14ac:dyDescent="0.3">
      <c r="B10085" s="2"/>
    </row>
    <row r="10086" spans="2:2" x14ac:dyDescent="0.3">
      <c r="B10086" s="2"/>
    </row>
    <row r="10087" spans="2:2" x14ac:dyDescent="0.3">
      <c r="B10087" s="2"/>
    </row>
    <row r="10088" spans="2:2" x14ac:dyDescent="0.3">
      <c r="B10088" s="2"/>
    </row>
    <row r="10089" spans="2:2" x14ac:dyDescent="0.3">
      <c r="B10089" s="2"/>
    </row>
    <row r="10090" spans="2:2" x14ac:dyDescent="0.3">
      <c r="B10090" s="2"/>
    </row>
    <row r="10091" spans="2:2" x14ac:dyDescent="0.3">
      <c r="B10091" s="2"/>
    </row>
    <row r="10092" spans="2:2" x14ac:dyDescent="0.3">
      <c r="B10092" s="2"/>
    </row>
    <row r="10093" spans="2:2" x14ac:dyDescent="0.3">
      <c r="B10093" s="2"/>
    </row>
    <row r="10094" spans="2:2" x14ac:dyDescent="0.3">
      <c r="B10094" s="2"/>
    </row>
    <row r="10095" spans="2:2" x14ac:dyDescent="0.3">
      <c r="B10095" s="2"/>
    </row>
    <row r="10096" spans="2:2" x14ac:dyDescent="0.3">
      <c r="B10096" s="2"/>
    </row>
    <row r="10097" spans="2:2" x14ac:dyDescent="0.3">
      <c r="B10097" s="2"/>
    </row>
    <row r="10098" spans="2:2" x14ac:dyDescent="0.3">
      <c r="B10098" s="2"/>
    </row>
    <row r="10099" spans="2:2" x14ac:dyDescent="0.3">
      <c r="B10099" s="2"/>
    </row>
    <row r="10100" spans="2:2" x14ac:dyDescent="0.3">
      <c r="B10100" s="2"/>
    </row>
    <row r="10101" spans="2:2" x14ac:dyDescent="0.3">
      <c r="B10101" s="2"/>
    </row>
    <row r="10102" spans="2:2" x14ac:dyDescent="0.3">
      <c r="B10102" s="2"/>
    </row>
    <row r="10103" spans="2:2" x14ac:dyDescent="0.3">
      <c r="B10103" s="2"/>
    </row>
    <row r="10104" spans="2:2" x14ac:dyDescent="0.3">
      <c r="B10104" s="2"/>
    </row>
    <row r="10105" spans="2:2" x14ac:dyDescent="0.3">
      <c r="B10105" s="2"/>
    </row>
    <row r="10106" spans="2:2" x14ac:dyDescent="0.3">
      <c r="B10106" s="2"/>
    </row>
    <row r="10107" spans="2:2" x14ac:dyDescent="0.3">
      <c r="B10107" s="2"/>
    </row>
    <row r="10108" spans="2:2" x14ac:dyDescent="0.3">
      <c r="B10108" s="2"/>
    </row>
    <row r="10109" spans="2:2" x14ac:dyDescent="0.3">
      <c r="B10109" s="2"/>
    </row>
    <row r="10110" spans="2:2" x14ac:dyDescent="0.3">
      <c r="B10110" s="2"/>
    </row>
    <row r="10111" spans="2:2" x14ac:dyDescent="0.3">
      <c r="B10111" s="2"/>
    </row>
    <row r="10112" spans="2:2" x14ac:dyDescent="0.3">
      <c r="B10112" s="2"/>
    </row>
    <row r="10113" spans="2:2" x14ac:dyDescent="0.3">
      <c r="B10113" s="2"/>
    </row>
    <row r="10114" spans="2:2" x14ac:dyDescent="0.3">
      <c r="B10114" s="2"/>
    </row>
    <row r="10115" spans="2:2" x14ac:dyDescent="0.3">
      <c r="B10115" s="2"/>
    </row>
    <row r="10116" spans="2:2" x14ac:dyDescent="0.3">
      <c r="B10116" s="2"/>
    </row>
    <row r="10117" spans="2:2" x14ac:dyDescent="0.3">
      <c r="B10117" s="2"/>
    </row>
    <row r="10118" spans="2:2" x14ac:dyDescent="0.3">
      <c r="B10118" s="2"/>
    </row>
    <row r="10119" spans="2:2" x14ac:dyDescent="0.3">
      <c r="B10119" s="2"/>
    </row>
    <row r="10120" spans="2:2" x14ac:dyDescent="0.3">
      <c r="B10120" s="2"/>
    </row>
    <row r="10121" spans="2:2" x14ac:dyDescent="0.3">
      <c r="B10121" s="2"/>
    </row>
    <row r="10122" spans="2:2" x14ac:dyDescent="0.3">
      <c r="B10122" s="2"/>
    </row>
    <row r="10123" spans="2:2" x14ac:dyDescent="0.3">
      <c r="B10123" s="2"/>
    </row>
    <row r="10124" spans="2:2" x14ac:dyDescent="0.3">
      <c r="B10124" s="2"/>
    </row>
    <row r="10125" spans="2:2" x14ac:dyDescent="0.3">
      <c r="B10125" s="2"/>
    </row>
    <row r="10126" spans="2:2" x14ac:dyDescent="0.3">
      <c r="B10126" s="2"/>
    </row>
    <row r="10127" spans="2:2" x14ac:dyDescent="0.3">
      <c r="B10127" s="2"/>
    </row>
    <row r="10128" spans="2:2" x14ac:dyDescent="0.3">
      <c r="B10128" s="2"/>
    </row>
    <row r="10129" spans="2:2" x14ac:dyDescent="0.3">
      <c r="B10129" s="2"/>
    </row>
    <row r="10130" spans="2:2" x14ac:dyDescent="0.3">
      <c r="B10130" s="2"/>
    </row>
    <row r="10131" spans="2:2" x14ac:dyDescent="0.3">
      <c r="B10131" s="2"/>
    </row>
    <row r="10132" spans="2:2" x14ac:dyDescent="0.3">
      <c r="B10132" s="2"/>
    </row>
    <row r="10133" spans="2:2" x14ac:dyDescent="0.3">
      <c r="B10133" s="2"/>
    </row>
    <row r="10134" spans="2:2" x14ac:dyDescent="0.3">
      <c r="B10134" s="2"/>
    </row>
    <row r="10135" spans="2:2" x14ac:dyDescent="0.3">
      <c r="B10135" s="2"/>
    </row>
    <row r="10136" spans="2:2" x14ac:dyDescent="0.3">
      <c r="B10136" s="2"/>
    </row>
    <row r="10137" spans="2:2" x14ac:dyDescent="0.3">
      <c r="B10137" s="2"/>
    </row>
    <row r="10138" spans="2:2" x14ac:dyDescent="0.3">
      <c r="B10138" s="2"/>
    </row>
    <row r="10139" spans="2:2" x14ac:dyDescent="0.3">
      <c r="B10139" s="2"/>
    </row>
    <row r="10140" spans="2:2" x14ac:dyDescent="0.3">
      <c r="B10140" s="2"/>
    </row>
    <row r="10141" spans="2:2" x14ac:dyDescent="0.3">
      <c r="B10141" s="2"/>
    </row>
    <row r="10142" spans="2:2" x14ac:dyDescent="0.3">
      <c r="B10142" s="2"/>
    </row>
    <row r="10143" spans="2:2" x14ac:dyDescent="0.3">
      <c r="B10143" s="2"/>
    </row>
    <row r="10144" spans="2:2" x14ac:dyDescent="0.3">
      <c r="B10144" s="2"/>
    </row>
    <row r="10145" spans="2:2" x14ac:dyDescent="0.3">
      <c r="B10145" s="2"/>
    </row>
    <row r="10146" spans="2:2" x14ac:dyDescent="0.3">
      <c r="B10146" s="2"/>
    </row>
    <row r="10147" spans="2:2" x14ac:dyDescent="0.3">
      <c r="B10147" s="2"/>
    </row>
    <row r="10148" spans="2:2" x14ac:dyDescent="0.3">
      <c r="B10148" s="2"/>
    </row>
    <row r="10149" spans="2:2" x14ac:dyDescent="0.3">
      <c r="B10149" s="2"/>
    </row>
    <row r="10150" spans="2:2" x14ac:dyDescent="0.3">
      <c r="B10150" s="2"/>
    </row>
    <row r="10151" spans="2:2" x14ac:dyDescent="0.3">
      <c r="B10151" s="2"/>
    </row>
    <row r="10152" spans="2:2" x14ac:dyDescent="0.3">
      <c r="B10152" s="2"/>
    </row>
    <row r="10153" spans="2:2" x14ac:dyDescent="0.3">
      <c r="B10153" s="2"/>
    </row>
    <row r="10154" spans="2:2" x14ac:dyDescent="0.3">
      <c r="B10154" s="2"/>
    </row>
    <row r="10155" spans="2:2" x14ac:dyDescent="0.3">
      <c r="B10155" s="2"/>
    </row>
    <row r="10156" spans="2:2" x14ac:dyDescent="0.3">
      <c r="B10156" s="2"/>
    </row>
    <row r="10157" spans="2:2" x14ac:dyDescent="0.3">
      <c r="B10157" s="2"/>
    </row>
    <row r="10158" spans="2:2" x14ac:dyDescent="0.3">
      <c r="B10158" s="2"/>
    </row>
    <row r="10159" spans="2:2" x14ac:dyDescent="0.3">
      <c r="B10159" s="2"/>
    </row>
    <row r="10160" spans="2:2" x14ac:dyDescent="0.3">
      <c r="B10160" s="2"/>
    </row>
    <row r="10161" spans="2:2" x14ac:dyDescent="0.3">
      <c r="B10161" s="2"/>
    </row>
    <row r="10162" spans="2:2" x14ac:dyDescent="0.3">
      <c r="B10162" s="2"/>
    </row>
    <row r="10163" spans="2:2" x14ac:dyDescent="0.3">
      <c r="B10163" s="2"/>
    </row>
    <row r="10164" spans="2:2" x14ac:dyDescent="0.3">
      <c r="B10164" s="2"/>
    </row>
    <row r="10165" spans="2:2" x14ac:dyDescent="0.3">
      <c r="B10165" s="2"/>
    </row>
    <row r="10166" spans="2:2" x14ac:dyDescent="0.3">
      <c r="B10166" s="2"/>
    </row>
    <row r="10167" spans="2:2" x14ac:dyDescent="0.3">
      <c r="B10167" s="2"/>
    </row>
    <row r="10168" spans="2:2" x14ac:dyDescent="0.3">
      <c r="B10168" s="2"/>
    </row>
    <row r="10169" spans="2:2" x14ac:dyDescent="0.3">
      <c r="B10169" s="2"/>
    </row>
    <row r="10170" spans="2:2" x14ac:dyDescent="0.3">
      <c r="B10170" s="2"/>
    </row>
    <row r="10171" spans="2:2" x14ac:dyDescent="0.3">
      <c r="B10171" s="2"/>
    </row>
    <row r="10172" spans="2:2" x14ac:dyDescent="0.3">
      <c r="B10172" s="2"/>
    </row>
    <row r="10173" spans="2:2" x14ac:dyDescent="0.3">
      <c r="B10173" s="2"/>
    </row>
    <row r="10174" spans="2:2" x14ac:dyDescent="0.3">
      <c r="B10174" s="2"/>
    </row>
    <row r="10175" spans="2:2" x14ac:dyDescent="0.3">
      <c r="B10175" s="2"/>
    </row>
    <row r="10176" spans="2:2" x14ac:dyDescent="0.3">
      <c r="B10176" s="2"/>
    </row>
    <row r="10177" spans="2:2" x14ac:dyDescent="0.3">
      <c r="B10177" s="2"/>
    </row>
    <row r="10178" spans="2:2" x14ac:dyDescent="0.3">
      <c r="B10178" s="2"/>
    </row>
    <row r="10179" spans="2:2" x14ac:dyDescent="0.3">
      <c r="B10179" s="2"/>
    </row>
    <row r="10180" spans="2:2" x14ac:dyDescent="0.3">
      <c r="B10180" s="2"/>
    </row>
    <row r="10181" spans="2:2" x14ac:dyDescent="0.3">
      <c r="B10181" s="2"/>
    </row>
    <row r="10182" spans="2:2" x14ac:dyDescent="0.3">
      <c r="B10182" s="2"/>
    </row>
    <row r="10183" spans="2:2" x14ac:dyDescent="0.3">
      <c r="B10183" s="2"/>
    </row>
    <row r="10184" spans="2:2" x14ac:dyDescent="0.3">
      <c r="B10184" s="2"/>
    </row>
    <row r="10185" spans="2:2" x14ac:dyDescent="0.3">
      <c r="B10185" s="2"/>
    </row>
    <row r="10186" spans="2:2" x14ac:dyDescent="0.3">
      <c r="B10186" s="2"/>
    </row>
    <row r="10187" spans="2:2" x14ac:dyDescent="0.3">
      <c r="B10187" s="2"/>
    </row>
    <row r="10188" spans="2:2" x14ac:dyDescent="0.3">
      <c r="B10188" s="2"/>
    </row>
    <row r="10189" spans="2:2" x14ac:dyDescent="0.3">
      <c r="B10189" s="2"/>
    </row>
    <row r="10190" spans="2:2" x14ac:dyDescent="0.3">
      <c r="B10190" s="2"/>
    </row>
    <row r="10191" spans="2:2" x14ac:dyDescent="0.3">
      <c r="B10191" s="2"/>
    </row>
    <row r="10192" spans="2:2" x14ac:dyDescent="0.3">
      <c r="B10192" s="2"/>
    </row>
    <row r="10193" spans="2:2" x14ac:dyDescent="0.3">
      <c r="B10193" s="2"/>
    </row>
    <row r="10194" spans="2:2" x14ac:dyDescent="0.3">
      <c r="B10194" s="2"/>
    </row>
    <row r="10195" spans="2:2" x14ac:dyDescent="0.3">
      <c r="B10195" s="2"/>
    </row>
    <row r="10196" spans="2:2" x14ac:dyDescent="0.3">
      <c r="B10196" s="2"/>
    </row>
    <row r="10197" spans="2:2" x14ac:dyDescent="0.3">
      <c r="B10197" s="2"/>
    </row>
    <row r="10198" spans="2:2" x14ac:dyDescent="0.3">
      <c r="B10198" s="2"/>
    </row>
    <row r="10199" spans="2:2" x14ac:dyDescent="0.3">
      <c r="B10199" s="2"/>
    </row>
    <row r="10200" spans="2:2" x14ac:dyDescent="0.3">
      <c r="B10200" s="2"/>
    </row>
    <row r="10201" spans="2:2" x14ac:dyDescent="0.3">
      <c r="B10201" s="2"/>
    </row>
    <row r="10202" spans="2:2" x14ac:dyDescent="0.3">
      <c r="B10202" s="2"/>
    </row>
    <row r="10203" spans="2:2" x14ac:dyDescent="0.3">
      <c r="B10203" s="2"/>
    </row>
    <row r="10204" spans="2:2" x14ac:dyDescent="0.3">
      <c r="B10204" s="2"/>
    </row>
    <row r="10205" spans="2:2" x14ac:dyDescent="0.3">
      <c r="B10205" s="2"/>
    </row>
    <row r="10206" spans="2:2" x14ac:dyDescent="0.3">
      <c r="B10206" s="2"/>
    </row>
    <row r="10207" spans="2:2" x14ac:dyDescent="0.3">
      <c r="B10207" s="2"/>
    </row>
    <row r="10208" spans="2:2" x14ac:dyDescent="0.3">
      <c r="B10208" s="2"/>
    </row>
    <row r="10209" spans="2:2" x14ac:dyDescent="0.3">
      <c r="B10209" s="2"/>
    </row>
    <row r="10210" spans="2:2" x14ac:dyDescent="0.3">
      <c r="B10210" s="2"/>
    </row>
    <row r="10211" spans="2:2" x14ac:dyDescent="0.3">
      <c r="B10211" s="2"/>
    </row>
    <row r="10212" spans="2:2" x14ac:dyDescent="0.3">
      <c r="B10212" s="2"/>
    </row>
    <row r="10213" spans="2:2" x14ac:dyDescent="0.3">
      <c r="B10213" s="2"/>
    </row>
    <row r="10214" spans="2:2" x14ac:dyDescent="0.3">
      <c r="B10214" s="2"/>
    </row>
    <row r="10215" spans="2:2" x14ac:dyDescent="0.3">
      <c r="B10215" s="2"/>
    </row>
    <row r="10216" spans="2:2" x14ac:dyDescent="0.3">
      <c r="B10216" s="2"/>
    </row>
    <row r="10217" spans="2:2" x14ac:dyDescent="0.3">
      <c r="B10217" s="2"/>
    </row>
    <row r="10218" spans="2:2" x14ac:dyDescent="0.3">
      <c r="B10218" s="2"/>
    </row>
    <row r="10219" spans="2:2" x14ac:dyDescent="0.3">
      <c r="B10219" s="2"/>
    </row>
    <row r="10220" spans="2:2" x14ac:dyDescent="0.3">
      <c r="B10220" s="2"/>
    </row>
    <row r="10221" spans="2:2" x14ac:dyDescent="0.3">
      <c r="B10221" s="2"/>
    </row>
    <row r="10222" spans="2:2" x14ac:dyDescent="0.3">
      <c r="B10222" s="2"/>
    </row>
    <row r="10223" spans="2:2" x14ac:dyDescent="0.3">
      <c r="B10223" s="2"/>
    </row>
    <row r="10224" spans="2:2" x14ac:dyDescent="0.3">
      <c r="B10224" s="2"/>
    </row>
    <row r="10225" spans="2:2" x14ac:dyDescent="0.3">
      <c r="B10225" s="2"/>
    </row>
    <row r="10226" spans="2:2" x14ac:dyDescent="0.3">
      <c r="B10226" s="2"/>
    </row>
    <row r="10227" spans="2:2" x14ac:dyDescent="0.3">
      <c r="B10227" s="2"/>
    </row>
    <row r="10228" spans="2:2" x14ac:dyDescent="0.3">
      <c r="B10228" s="2"/>
    </row>
    <row r="10229" spans="2:2" x14ac:dyDescent="0.3">
      <c r="B10229" s="2"/>
    </row>
    <row r="10230" spans="2:2" x14ac:dyDescent="0.3">
      <c r="B10230" s="2"/>
    </row>
    <row r="10231" spans="2:2" x14ac:dyDescent="0.3">
      <c r="B10231" s="2"/>
    </row>
    <row r="10232" spans="2:2" x14ac:dyDescent="0.3">
      <c r="B10232" s="2"/>
    </row>
    <row r="10233" spans="2:2" x14ac:dyDescent="0.3">
      <c r="B10233" s="2"/>
    </row>
    <row r="10234" spans="2:2" x14ac:dyDescent="0.3">
      <c r="B10234" s="2"/>
    </row>
    <row r="10235" spans="2:2" x14ac:dyDescent="0.3">
      <c r="B10235" s="2"/>
    </row>
    <row r="10236" spans="2:2" x14ac:dyDescent="0.3">
      <c r="B10236" s="2"/>
    </row>
    <row r="10237" spans="2:2" x14ac:dyDescent="0.3">
      <c r="B10237" s="2"/>
    </row>
    <row r="10238" spans="2:2" x14ac:dyDescent="0.3">
      <c r="B10238" s="2"/>
    </row>
    <row r="10239" spans="2:2" x14ac:dyDescent="0.3">
      <c r="B10239" s="2"/>
    </row>
    <row r="10240" spans="2:2" x14ac:dyDescent="0.3">
      <c r="B10240" s="2"/>
    </row>
    <row r="10241" spans="2:2" x14ac:dyDescent="0.3">
      <c r="B10241" s="2"/>
    </row>
    <row r="10242" spans="2:2" x14ac:dyDescent="0.3">
      <c r="B10242" s="2"/>
    </row>
    <row r="10243" spans="2:2" x14ac:dyDescent="0.3">
      <c r="B10243" s="2"/>
    </row>
    <row r="10244" spans="2:2" x14ac:dyDescent="0.3">
      <c r="B10244" s="2"/>
    </row>
    <row r="10245" spans="2:2" x14ac:dyDescent="0.3">
      <c r="B10245" s="2"/>
    </row>
    <row r="10246" spans="2:2" x14ac:dyDescent="0.3">
      <c r="B10246" s="2"/>
    </row>
    <row r="10247" spans="2:2" x14ac:dyDescent="0.3">
      <c r="B10247" s="2"/>
    </row>
    <row r="10248" spans="2:2" x14ac:dyDescent="0.3">
      <c r="B10248" s="2"/>
    </row>
    <row r="10249" spans="2:2" x14ac:dyDescent="0.3">
      <c r="B10249" s="2"/>
    </row>
    <row r="10250" spans="2:2" x14ac:dyDescent="0.3">
      <c r="B10250" s="2"/>
    </row>
    <row r="10251" spans="2:2" x14ac:dyDescent="0.3">
      <c r="B10251" s="2"/>
    </row>
    <row r="10252" spans="2:2" x14ac:dyDescent="0.3">
      <c r="B10252" s="2"/>
    </row>
    <row r="10253" spans="2:2" x14ac:dyDescent="0.3">
      <c r="B10253" s="2"/>
    </row>
    <row r="10254" spans="2:2" x14ac:dyDescent="0.3">
      <c r="B10254" s="2"/>
    </row>
    <row r="10255" spans="2:2" x14ac:dyDescent="0.3">
      <c r="B10255" s="2"/>
    </row>
    <row r="10256" spans="2:2" x14ac:dyDescent="0.3">
      <c r="B10256" s="2"/>
    </row>
    <row r="10257" spans="2:2" x14ac:dyDescent="0.3">
      <c r="B10257" s="2"/>
    </row>
    <row r="10258" spans="2:2" x14ac:dyDescent="0.3">
      <c r="B10258" s="2"/>
    </row>
    <row r="10259" spans="2:2" x14ac:dyDescent="0.3">
      <c r="B10259" s="2"/>
    </row>
    <row r="10260" spans="2:2" x14ac:dyDescent="0.3">
      <c r="B10260" s="2"/>
    </row>
    <row r="10261" spans="2:2" x14ac:dyDescent="0.3">
      <c r="B10261" s="2"/>
    </row>
    <row r="10262" spans="2:2" x14ac:dyDescent="0.3">
      <c r="B10262" s="2"/>
    </row>
    <row r="10263" spans="2:2" x14ac:dyDescent="0.3">
      <c r="B10263" s="2"/>
    </row>
    <row r="10264" spans="2:2" x14ac:dyDescent="0.3">
      <c r="B10264" s="2"/>
    </row>
    <row r="10265" spans="2:2" x14ac:dyDescent="0.3">
      <c r="B10265" s="2"/>
    </row>
    <row r="10266" spans="2:2" x14ac:dyDescent="0.3">
      <c r="B10266" s="2"/>
    </row>
    <row r="10267" spans="2:2" x14ac:dyDescent="0.3">
      <c r="B10267" s="2"/>
    </row>
    <row r="10268" spans="2:2" x14ac:dyDescent="0.3">
      <c r="B10268" s="2"/>
    </row>
    <row r="10269" spans="2:2" x14ac:dyDescent="0.3">
      <c r="B10269" s="2"/>
    </row>
    <row r="10270" spans="2:2" x14ac:dyDescent="0.3">
      <c r="B10270" s="2"/>
    </row>
    <row r="10271" spans="2:2" x14ac:dyDescent="0.3">
      <c r="B10271" s="2"/>
    </row>
    <row r="10272" spans="2:2" x14ac:dyDescent="0.3">
      <c r="B10272" s="2"/>
    </row>
    <row r="10273" spans="2:2" x14ac:dyDescent="0.3">
      <c r="B10273" s="2"/>
    </row>
    <row r="10274" spans="2:2" x14ac:dyDescent="0.3">
      <c r="B10274" s="2"/>
    </row>
    <row r="10275" spans="2:2" x14ac:dyDescent="0.3">
      <c r="B10275" s="2"/>
    </row>
    <row r="10276" spans="2:2" x14ac:dyDescent="0.3">
      <c r="B10276" s="2"/>
    </row>
    <row r="10277" spans="2:2" x14ac:dyDescent="0.3">
      <c r="B10277" s="2"/>
    </row>
    <row r="10278" spans="2:2" x14ac:dyDescent="0.3">
      <c r="B10278" s="2"/>
    </row>
    <row r="10279" spans="2:2" x14ac:dyDescent="0.3">
      <c r="B10279" s="2"/>
    </row>
    <row r="10280" spans="2:2" x14ac:dyDescent="0.3">
      <c r="B10280" s="2"/>
    </row>
    <row r="10281" spans="2:2" x14ac:dyDescent="0.3">
      <c r="B10281" s="2"/>
    </row>
    <row r="10282" spans="2:2" x14ac:dyDescent="0.3">
      <c r="B10282" s="2"/>
    </row>
    <row r="10283" spans="2:2" x14ac:dyDescent="0.3">
      <c r="B10283" s="2"/>
    </row>
    <row r="10284" spans="2:2" x14ac:dyDescent="0.3">
      <c r="B10284" s="2"/>
    </row>
    <row r="10285" spans="2:2" x14ac:dyDescent="0.3">
      <c r="B10285" s="2"/>
    </row>
    <row r="10286" spans="2:2" x14ac:dyDescent="0.3">
      <c r="B10286" s="2"/>
    </row>
    <row r="10287" spans="2:2" x14ac:dyDescent="0.3">
      <c r="B10287" s="2"/>
    </row>
    <row r="10288" spans="2:2" x14ac:dyDescent="0.3">
      <c r="B10288" s="2"/>
    </row>
    <row r="10289" spans="2:2" x14ac:dyDescent="0.3">
      <c r="B10289" s="2"/>
    </row>
    <row r="10290" spans="2:2" x14ac:dyDescent="0.3">
      <c r="B10290" s="2"/>
    </row>
    <row r="10291" spans="2:2" x14ac:dyDescent="0.3">
      <c r="B10291" s="2"/>
    </row>
    <row r="10292" spans="2:2" x14ac:dyDescent="0.3">
      <c r="B10292" s="2"/>
    </row>
    <row r="10293" spans="2:2" x14ac:dyDescent="0.3">
      <c r="B10293" s="2"/>
    </row>
    <row r="10294" spans="2:2" x14ac:dyDescent="0.3">
      <c r="B10294" s="2"/>
    </row>
    <row r="10295" spans="2:2" x14ac:dyDescent="0.3">
      <c r="B10295" s="2"/>
    </row>
    <row r="10296" spans="2:2" x14ac:dyDescent="0.3">
      <c r="B10296" s="2"/>
    </row>
    <row r="10297" spans="2:2" x14ac:dyDescent="0.3">
      <c r="B10297" s="2"/>
    </row>
    <row r="10298" spans="2:2" x14ac:dyDescent="0.3">
      <c r="B10298" s="2"/>
    </row>
    <row r="10299" spans="2:2" x14ac:dyDescent="0.3">
      <c r="B10299" s="2"/>
    </row>
    <row r="10300" spans="2:2" x14ac:dyDescent="0.3">
      <c r="B10300" s="2"/>
    </row>
    <row r="10301" spans="2:2" x14ac:dyDescent="0.3">
      <c r="B10301" s="2"/>
    </row>
    <row r="10302" spans="2:2" x14ac:dyDescent="0.3">
      <c r="B10302" s="2"/>
    </row>
    <row r="10303" spans="2:2" x14ac:dyDescent="0.3">
      <c r="B10303" s="2"/>
    </row>
    <row r="10304" spans="2:2" x14ac:dyDescent="0.3">
      <c r="B10304" s="2"/>
    </row>
    <row r="10305" spans="2:2" x14ac:dyDescent="0.3">
      <c r="B10305" s="2"/>
    </row>
    <row r="10306" spans="2:2" x14ac:dyDescent="0.3">
      <c r="B10306" s="2"/>
    </row>
    <row r="10307" spans="2:2" x14ac:dyDescent="0.3">
      <c r="B10307" s="2"/>
    </row>
    <row r="10308" spans="2:2" x14ac:dyDescent="0.3">
      <c r="B10308" s="2"/>
    </row>
    <row r="10309" spans="2:2" x14ac:dyDescent="0.3">
      <c r="B10309" s="2"/>
    </row>
    <row r="10310" spans="2:2" x14ac:dyDescent="0.3">
      <c r="B10310" s="2"/>
    </row>
    <row r="10311" spans="2:2" x14ac:dyDescent="0.3">
      <c r="B10311" s="2"/>
    </row>
    <row r="10312" spans="2:2" x14ac:dyDescent="0.3">
      <c r="B10312" s="2"/>
    </row>
    <row r="10313" spans="2:2" x14ac:dyDescent="0.3">
      <c r="B10313" s="2"/>
    </row>
    <row r="10314" spans="2:2" x14ac:dyDescent="0.3">
      <c r="B10314" s="2"/>
    </row>
    <row r="10315" spans="2:2" x14ac:dyDescent="0.3">
      <c r="B10315" s="2"/>
    </row>
    <row r="10316" spans="2:2" x14ac:dyDescent="0.3">
      <c r="B10316" s="2"/>
    </row>
    <row r="10317" spans="2:2" x14ac:dyDescent="0.3">
      <c r="B10317" s="2"/>
    </row>
    <row r="10318" spans="2:2" x14ac:dyDescent="0.3">
      <c r="B10318" s="2"/>
    </row>
    <row r="10319" spans="2:2" x14ac:dyDescent="0.3">
      <c r="B10319" s="2"/>
    </row>
    <row r="10320" spans="2:2" x14ac:dyDescent="0.3">
      <c r="B10320" s="2"/>
    </row>
    <row r="10321" spans="2:2" x14ac:dyDescent="0.3">
      <c r="B10321" s="2"/>
    </row>
    <row r="10322" spans="2:2" x14ac:dyDescent="0.3">
      <c r="B10322" s="2"/>
    </row>
    <row r="10323" spans="2:2" x14ac:dyDescent="0.3">
      <c r="B10323" s="2"/>
    </row>
    <row r="10324" spans="2:2" x14ac:dyDescent="0.3">
      <c r="B10324" s="2"/>
    </row>
    <row r="10325" spans="2:2" x14ac:dyDescent="0.3">
      <c r="B10325" s="2"/>
    </row>
    <row r="10326" spans="2:2" x14ac:dyDescent="0.3">
      <c r="B10326" s="2"/>
    </row>
    <row r="10327" spans="2:2" x14ac:dyDescent="0.3">
      <c r="B10327" s="2"/>
    </row>
    <row r="10328" spans="2:2" x14ac:dyDescent="0.3">
      <c r="B10328" s="2"/>
    </row>
    <row r="10329" spans="2:2" x14ac:dyDescent="0.3">
      <c r="B10329" s="2"/>
    </row>
    <row r="10330" spans="2:2" x14ac:dyDescent="0.3">
      <c r="B10330" s="2"/>
    </row>
    <row r="10331" spans="2:2" x14ac:dyDescent="0.3">
      <c r="B10331" s="2"/>
    </row>
    <row r="10332" spans="2:2" x14ac:dyDescent="0.3">
      <c r="B10332" s="2"/>
    </row>
    <row r="10333" spans="2:2" x14ac:dyDescent="0.3">
      <c r="B10333" s="2"/>
    </row>
    <row r="10334" spans="2:2" x14ac:dyDescent="0.3">
      <c r="B10334" s="2"/>
    </row>
    <row r="10335" spans="2:2" x14ac:dyDescent="0.3">
      <c r="B10335" s="2"/>
    </row>
    <row r="10336" spans="2:2" x14ac:dyDescent="0.3">
      <c r="B10336" s="2"/>
    </row>
    <row r="10337" spans="2:2" x14ac:dyDescent="0.3">
      <c r="B10337" s="2"/>
    </row>
    <row r="10338" spans="2:2" x14ac:dyDescent="0.3">
      <c r="B10338" s="2"/>
    </row>
    <row r="10339" spans="2:2" x14ac:dyDescent="0.3">
      <c r="B10339" s="2"/>
    </row>
    <row r="10340" spans="2:2" x14ac:dyDescent="0.3">
      <c r="B10340" s="2"/>
    </row>
    <row r="10341" spans="2:2" x14ac:dyDescent="0.3">
      <c r="B10341" s="2"/>
    </row>
    <row r="10342" spans="2:2" x14ac:dyDescent="0.3">
      <c r="B10342" s="2"/>
    </row>
    <row r="10343" spans="2:2" x14ac:dyDescent="0.3">
      <c r="B10343" s="2"/>
    </row>
    <row r="10344" spans="2:2" x14ac:dyDescent="0.3">
      <c r="B10344" s="2"/>
    </row>
    <row r="10345" spans="2:2" x14ac:dyDescent="0.3">
      <c r="B10345" s="2"/>
    </row>
    <row r="10346" spans="2:2" x14ac:dyDescent="0.3">
      <c r="B10346" s="2"/>
    </row>
    <row r="10347" spans="2:2" x14ac:dyDescent="0.3">
      <c r="B10347" s="2"/>
    </row>
    <row r="10348" spans="2:2" x14ac:dyDescent="0.3">
      <c r="B10348" s="2"/>
    </row>
    <row r="10349" spans="2:2" x14ac:dyDescent="0.3">
      <c r="B10349" s="2"/>
    </row>
    <row r="10350" spans="2:2" x14ac:dyDescent="0.3">
      <c r="B10350" s="2"/>
    </row>
    <row r="10351" spans="2:2" x14ac:dyDescent="0.3">
      <c r="B10351" s="2"/>
    </row>
    <row r="10352" spans="2:2" x14ac:dyDescent="0.3">
      <c r="B10352" s="2"/>
    </row>
    <row r="10353" spans="2:2" x14ac:dyDescent="0.3">
      <c r="B10353" s="2"/>
    </row>
    <row r="10354" spans="2:2" x14ac:dyDescent="0.3">
      <c r="B10354" s="2"/>
    </row>
    <row r="10355" spans="2:2" x14ac:dyDescent="0.3">
      <c r="B10355" s="2"/>
    </row>
    <row r="10356" spans="2:2" x14ac:dyDescent="0.3">
      <c r="B10356" s="2"/>
    </row>
    <row r="10357" spans="2:2" x14ac:dyDescent="0.3">
      <c r="B10357" s="2"/>
    </row>
    <row r="10358" spans="2:2" x14ac:dyDescent="0.3">
      <c r="B10358" s="2"/>
    </row>
    <row r="10359" spans="2:2" x14ac:dyDescent="0.3">
      <c r="B10359" s="2"/>
    </row>
    <row r="10360" spans="2:2" x14ac:dyDescent="0.3">
      <c r="B10360" s="2"/>
    </row>
    <row r="10361" spans="2:2" x14ac:dyDescent="0.3">
      <c r="B10361" s="2"/>
    </row>
    <row r="10362" spans="2:2" x14ac:dyDescent="0.3">
      <c r="B10362" s="2"/>
    </row>
    <row r="10363" spans="2:2" x14ac:dyDescent="0.3">
      <c r="B10363" s="2"/>
    </row>
    <row r="10364" spans="2:2" x14ac:dyDescent="0.3">
      <c r="B10364" s="2"/>
    </row>
    <row r="10365" spans="2:2" x14ac:dyDescent="0.3">
      <c r="B10365" s="2"/>
    </row>
    <row r="10366" spans="2:2" x14ac:dyDescent="0.3">
      <c r="B10366" s="2"/>
    </row>
    <row r="10367" spans="2:2" x14ac:dyDescent="0.3">
      <c r="B10367" s="2"/>
    </row>
    <row r="10368" spans="2:2" x14ac:dyDescent="0.3">
      <c r="B10368" s="2"/>
    </row>
    <row r="10369" spans="2:2" x14ac:dyDescent="0.3">
      <c r="B10369" s="2"/>
    </row>
    <row r="10370" spans="2:2" x14ac:dyDescent="0.3">
      <c r="B10370" s="2"/>
    </row>
    <row r="10371" spans="2:2" x14ac:dyDescent="0.3">
      <c r="B10371" s="2"/>
    </row>
    <row r="10372" spans="2:2" x14ac:dyDescent="0.3">
      <c r="B10372" s="2"/>
    </row>
    <row r="10373" spans="2:2" x14ac:dyDescent="0.3">
      <c r="B10373" s="2"/>
    </row>
    <row r="10374" spans="2:2" x14ac:dyDescent="0.3">
      <c r="B10374" s="2"/>
    </row>
    <row r="10375" spans="2:2" x14ac:dyDescent="0.3">
      <c r="B10375" s="2"/>
    </row>
    <row r="10376" spans="2:2" x14ac:dyDescent="0.3">
      <c r="B10376" s="2"/>
    </row>
    <row r="10377" spans="2:2" x14ac:dyDescent="0.3">
      <c r="B10377" s="2"/>
    </row>
    <row r="10378" spans="2:2" x14ac:dyDescent="0.3">
      <c r="B10378" s="2"/>
    </row>
    <row r="10379" spans="2:2" x14ac:dyDescent="0.3">
      <c r="B10379" s="2"/>
    </row>
    <row r="10380" spans="2:2" x14ac:dyDescent="0.3">
      <c r="B10380" s="2"/>
    </row>
    <row r="10381" spans="2:2" x14ac:dyDescent="0.3">
      <c r="B10381" s="2"/>
    </row>
    <row r="10382" spans="2:2" x14ac:dyDescent="0.3">
      <c r="B10382" s="2"/>
    </row>
    <row r="10383" spans="2:2" x14ac:dyDescent="0.3">
      <c r="B10383" s="2"/>
    </row>
    <row r="10384" spans="2:2" x14ac:dyDescent="0.3">
      <c r="B10384" s="2"/>
    </row>
    <row r="10385" spans="2:2" x14ac:dyDescent="0.3">
      <c r="B10385" s="2"/>
    </row>
    <row r="10386" spans="2:2" x14ac:dyDescent="0.3">
      <c r="B10386" s="2"/>
    </row>
    <row r="10387" spans="2:2" x14ac:dyDescent="0.3">
      <c r="B10387" s="2"/>
    </row>
    <row r="10388" spans="2:2" x14ac:dyDescent="0.3">
      <c r="B10388" s="2"/>
    </row>
    <row r="10389" spans="2:2" x14ac:dyDescent="0.3">
      <c r="B10389" s="2"/>
    </row>
    <row r="10390" spans="2:2" x14ac:dyDescent="0.3">
      <c r="B10390" s="2"/>
    </row>
    <row r="10391" spans="2:2" x14ac:dyDescent="0.3">
      <c r="B10391" s="2"/>
    </row>
    <row r="10392" spans="2:2" x14ac:dyDescent="0.3">
      <c r="B10392" s="2"/>
    </row>
    <row r="10393" spans="2:2" x14ac:dyDescent="0.3">
      <c r="B10393" s="2"/>
    </row>
    <row r="10394" spans="2:2" x14ac:dyDescent="0.3">
      <c r="B10394" s="2"/>
    </row>
    <row r="10395" spans="2:2" x14ac:dyDescent="0.3">
      <c r="B10395" s="2"/>
    </row>
    <row r="10396" spans="2:2" x14ac:dyDescent="0.3">
      <c r="B10396" s="2"/>
    </row>
    <row r="10397" spans="2:2" x14ac:dyDescent="0.3">
      <c r="B10397" s="2"/>
    </row>
    <row r="10398" spans="2:2" x14ac:dyDescent="0.3">
      <c r="B10398" s="2"/>
    </row>
    <row r="10399" spans="2:2" x14ac:dyDescent="0.3">
      <c r="B10399" s="2"/>
    </row>
    <row r="10400" spans="2:2" x14ac:dyDescent="0.3">
      <c r="B10400" s="2"/>
    </row>
    <row r="10401" spans="2:2" x14ac:dyDescent="0.3">
      <c r="B10401" s="2"/>
    </row>
    <row r="10402" spans="2:2" x14ac:dyDescent="0.3">
      <c r="B10402" s="2"/>
    </row>
    <row r="10403" spans="2:2" x14ac:dyDescent="0.3">
      <c r="B10403" s="2"/>
    </row>
    <row r="10404" spans="2:2" x14ac:dyDescent="0.3">
      <c r="B10404" s="2"/>
    </row>
    <row r="10405" spans="2:2" x14ac:dyDescent="0.3">
      <c r="B10405" s="2"/>
    </row>
    <row r="10406" spans="2:2" x14ac:dyDescent="0.3">
      <c r="B10406" s="2"/>
    </row>
    <row r="10407" spans="2:2" x14ac:dyDescent="0.3">
      <c r="B10407" s="2"/>
    </row>
    <row r="10408" spans="2:2" x14ac:dyDescent="0.3">
      <c r="B10408" s="2"/>
    </row>
    <row r="10409" spans="2:2" x14ac:dyDescent="0.3">
      <c r="B10409" s="2"/>
    </row>
    <row r="10410" spans="2:2" x14ac:dyDescent="0.3">
      <c r="B10410" s="2"/>
    </row>
    <row r="10411" spans="2:2" x14ac:dyDescent="0.3">
      <c r="B10411" s="2"/>
    </row>
    <row r="10412" spans="2:2" x14ac:dyDescent="0.3">
      <c r="B10412" s="2"/>
    </row>
    <row r="10413" spans="2:2" x14ac:dyDescent="0.3">
      <c r="B10413" s="2"/>
    </row>
    <row r="10414" spans="2:2" x14ac:dyDescent="0.3">
      <c r="B10414" s="2"/>
    </row>
    <row r="10415" spans="2:2" x14ac:dyDescent="0.3">
      <c r="B10415" s="2"/>
    </row>
    <row r="10416" spans="2:2" x14ac:dyDescent="0.3">
      <c r="B10416" s="2"/>
    </row>
    <row r="10417" spans="2:2" x14ac:dyDescent="0.3">
      <c r="B10417" s="2"/>
    </row>
    <row r="10418" spans="2:2" x14ac:dyDescent="0.3">
      <c r="B10418" s="2"/>
    </row>
    <row r="10419" spans="2:2" x14ac:dyDescent="0.3">
      <c r="B10419" s="2"/>
    </row>
    <row r="10420" spans="2:2" x14ac:dyDescent="0.3">
      <c r="B10420" s="2"/>
    </row>
    <row r="10421" spans="2:2" x14ac:dyDescent="0.3">
      <c r="B10421" s="2"/>
    </row>
    <row r="10422" spans="2:2" x14ac:dyDescent="0.3">
      <c r="B10422" s="2"/>
    </row>
    <row r="10423" spans="2:2" x14ac:dyDescent="0.3">
      <c r="B10423" s="2"/>
    </row>
    <row r="10424" spans="2:2" x14ac:dyDescent="0.3">
      <c r="B10424" s="2"/>
    </row>
    <row r="10425" spans="2:2" x14ac:dyDescent="0.3">
      <c r="B10425" s="2"/>
    </row>
    <row r="10426" spans="2:2" x14ac:dyDescent="0.3">
      <c r="B10426" s="2"/>
    </row>
    <row r="10427" spans="2:2" x14ac:dyDescent="0.3">
      <c r="B10427" s="2"/>
    </row>
    <row r="10428" spans="2:2" x14ac:dyDescent="0.3">
      <c r="B10428" s="2"/>
    </row>
    <row r="10429" spans="2:2" x14ac:dyDescent="0.3">
      <c r="B10429" s="2"/>
    </row>
    <row r="10430" spans="2:2" x14ac:dyDescent="0.3">
      <c r="B10430" s="2"/>
    </row>
    <row r="10431" spans="2:2" x14ac:dyDescent="0.3">
      <c r="B10431" s="2"/>
    </row>
    <row r="10432" spans="2:2" x14ac:dyDescent="0.3">
      <c r="B10432" s="2"/>
    </row>
    <row r="10433" spans="2:2" x14ac:dyDescent="0.3">
      <c r="B10433" s="2"/>
    </row>
    <row r="10434" spans="2:2" x14ac:dyDescent="0.3">
      <c r="B10434" s="2"/>
    </row>
    <row r="10435" spans="2:2" x14ac:dyDescent="0.3">
      <c r="B10435" s="2"/>
    </row>
    <row r="10436" spans="2:2" x14ac:dyDescent="0.3">
      <c r="B10436" s="2"/>
    </row>
    <row r="10437" spans="2:2" x14ac:dyDescent="0.3">
      <c r="B10437" s="2"/>
    </row>
    <row r="10438" spans="2:2" x14ac:dyDescent="0.3">
      <c r="B10438" s="2"/>
    </row>
    <row r="10439" spans="2:2" x14ac:dyDescent="0.3">
      <c r="B10439" s="2"/>
    </row>
    <row r="10440" spans="2:2" x14ac:dyDescent="0.3">
      <c r="B10440" s="2"/>
    </row>
    <row r="10441" spans="2:2" x14ac:dyDescent="0.3">
      <c r="B10441" s="2"/>
    </row>
    <row r="10442" spans="2:2" x14ac:dyDescent="0.3">
      <c r="B10442" s="2"/>
    </row>
    <row r="10443" spans="2:2" x14ac:dyDescent="0.3">
      <c r="B10443" s="2"/>
    </row>
    <row r="10444" spans="2:2" x14ac:dyDescent="0.3">
      <c r="B10444" s="2"/>
    </row>
    <row r="10445" spans="2:2" x14ac:dyDescent="0.3">
      <c r="B10445" s="2"/>
    </row>
    <row r="10446" spans="2:2" x14ac:dyDescent="0.3">
      <c r="B10446" s="2"/>
    </row>
    <row r="10447" spans="2:2" x14ac:dyDescent="0.3">
      <c r="B10447" s="2"/>
    </row>
    <row r="10448" spans="2:2" x14ac:dyDescent="0.3">
      <c r="B10448" s="2"/>
    </row>
    <row r="10449" spans="2:2" x14ac:dyDescent="0.3">
      <c r="B10449" s="2"/>
    </row>
    <row r="10450" spans="2:2" x14ac:dyDescent="0.3">
      <c r="B10450" s="2"/>
    </row>
    <row r="10451" spans="2:2" x14ac:dyDescent="0.3">
      <c r="B10451" s="2"/>
    </row>
    <row r="10452" spans="2:2" x14ac:dyDescent="0.3">
      <c r="B10452" s="2"/>
    </row>
    <row r="10453" spans="2:2" x14ac:dyDescent="0.3">
      <c r="B10453" s="2"/>
    </row>
    <row r="10454" spans="2:2" x14ac:dyDescent="0.3">
      <c r="B10454" s="2"/>
    </row>
    <row r="10455" spans="2:2" x14ac:dyDescent="0.3">
      <c r="B10455" s="2"/>
    </row>
    <row r="10456" spans="2:2" x14ac:dyDescent="0.3">
      <c r="B10456" s="2"/>
    </row>
    <row r="10457" spans="2:2" x14ac:dyDescent="0.3">
      <c r="B10457" s="2"/>
    </row>
    <row r="10458" spans="2:2" x14ac:dyDescent="0.3">
      <c r="B10458" s="2"/>
    </row>
    <row r="10459" spans="2:2" x14ac:dyDescent="0.3">
      <c r="B10459" s="2"/>
    </row>
    <row r="10460" spans="2:2" x14ac:dyDescent="0.3">
      <c r="B10460" s="2"/>
    </row>
    <row r="10461" spans="2:2" x14ac:dyDescent="0.3">
      <c r="B10461" s="2"/>
    </row>
    <row r="10462" spans="2:2" x14ac:dyDescent="0.3">
      <c r="B10462" s="2"/>
    </row>
    <row r="10463" spans="2:2" x14ac:dyDescent="0.3">
      <c r="B10463" s="2"/>
    </row>
    <row r="10464" spans="2:2" x14ac:dyDescent="0.3">
      <c r="B10464" s="2"/>
    </row>
    <row r="10465" spans="2:2" x14ac:dyDescent="0.3">
      <c r="B10465" s="2"/>
    </row>
    <row r="10466" spans="2:2" x14ac:dyDescent="0.3">
      <c r="B10466" s="2"/>
    </row>
    <row r="10467" spans="2:2" x14ac:dyDescent="0.3">
      <c r="B10467" s="2"/>
    </row>
    <row r="10468" spans="2:2" x14ac:dyDescent="0.3">
      <c r="B10468" s="2"/>
    </row>
    <row r="10469" spans="2:2" x14ac:dyDescent="0.3">
      <c r="B10469" s="2"/>
    </row>
    <row r="10470" spans="2:2" x14ac:dyDescent="0.3">
      <c r="B10470" s="2"/>
    </row>
    <row r="10471" spans="2:2" x14ac:dyDescent="0.3">
      <c r="B10471" s="2"/>
    </row>
    <row r="10472" spans="2:2" x14ac:dyDescent="0.3">
      <c r="B10472" s="2"/>
    </row>
    <row r="10473" spans="2:2" x14ac:dyDescent="0.3">
      <c r="B10473" s="2"/>
    </row>
    <row r="10474" spans="2:2" x14ac:dyDescent="0.3">
      <c r="B10474" s="2"/>
    </row>
    <row r="10475" spans="2:2" x14ac:dyDescent="0.3">
      <c r="B10475" s="2"/>
    </row>
    <row r="10476" spans="2:2" x14ac:dyDescent="0.3">
      <c r="B10476" s="2"/>
    </row>
    <row r="10477" spans="2:2" x14ac:dyDescent="0.3">
      <c r="B10477" s="2"/>
    </row>
    <row r="10478" spans="2:2" x14ac:dyDescent="0.3">
      <c r="B10478" s="2"/>
    </row>
    <row r="10479" spans="2:2" x14ac:dyDescent="0.3">
      <c r="B10479" s="2"/>
    </row>
    <row r="10480" spans="2:2" x14ac:dyDescent="0.3">
      <c r="B10480" s="2"/>
    </row>
    <row r="10481" spans="2:2" x14ac:dyDescent="0.3">
      <c r="B10481" s="2"/>
    </row>
    <row r="10482" spans="2:2" x14ac:dyDescent="0.3">
      <c r="B10482" s="2"/>
    </row>
    <row r="10483" spans="2:2" x14ac:dyDescent="0.3">
      <c r="B10483" s="2"/>
    </row>
    <row r="10484" spans="2:2" x14ac:dyDescent="0.3">
      <c r="B10484" s="2"/>
    </row>
    <row r="10485" spans="2:2" x14ac:dyDescent="0.3">
      <c r="B10485" s="2"/>
    </row>
    <row r="10486" spans="2:2" x14ac:dyDescent="0.3">
      <c r="B10486" s="2"/>
    </row>
    <row r="10487" spans="2:2" x14ac:dyDescent="0.3">
      <c r="B10487" s="2"/>
    </row>
    <row r="10488" spans="2:2" x14ac:dyDescent="0.3">
      <c r="B10488" s="2"/>
    </row>
    <row r="10489" spans="2:2" x14ac:dyDescent="0.3">
      <c r="B10489" s="2"/>
    </row>
    <row r="10490" spans="2:2" x14ac:dyDescent="0.3">
      <c r="B10490" s="2"/>
    </row>
    <row r="10491" spans="2:2" x14ac:dyDescent="0.3">
      <c r="B10491" s="2"/>
    </row>
    <row r="10492" spans="2:2" x14ac:dyDescent="0.3">
      <c r="B10492" s="2"/>
    </row>
    <row r="10493" spans="2:2" x14ac:dyDescent="0.3">
      <c r="B10493" s="2"/>
    </row>
    <row r="10494" spans="2:2" x14ac:dyDescent="0.3">
      <c r="B10494" s="2"/>
    </row>
    <row r="10495" spans="2:2" x14ac:dyDescent="0.3">
      <c r="B10495" s="2"/>
    </row>
    <row r="10496" spans="2:2" x14ac:dyDescent="0.3">
      <c r="B10496" s="2"/>
    </row>
    <row r="10497" spans="2:2" x14ac:dyDescent="0.3">
      <c r="B10497" s="2"/>
    </row>
    <row r="10498" spans="2:2" x14ac:dyDescent="0.3">
      <c r="B10498" s="2"/>
    </row>
    <row r="10499" spans="2:2" x14ac:dyDescent="0.3">
      <c r="B10499" s="2"/>
    </row>
    <row r="10500" spans="2:2" x14ac:dyDescent="0.3">
      <c r="B10500" s="2"/>
    </row>
    <row r="10501" spans="2:2" x14ac:dyDescent="0.3">
      <c r="B10501" s="2"/>
    </row>
    <row r="10502" spans="2:2" x14ac:dyDescent="0.3">
      <c r="B10502" s="2"/>
    </row>
    <row r="10503" spans="2:2" x14ac:dyDescent="0.3">
      <c r="B10503" s="2"/>
    </row>
    <row r="10504" spans="2:2" x14ac:dyDescent="0.3">
      <c r="B10504" s="2"/>
    </row>
    <row r="10505" spans="2:2" x14ac:dyDescent="0.3">
      <c r="B10505" s="2"/>
    </row>
    <row r="10506" spans="2:2" x14ac:dyDescent="0.3">
      <c r="B10506" s="2"/>
    </row>
    <row r="10507" spans="2:2" x14ac:dyDescent="0.3">
      <c r="B10507" s="2"/>
    </row>
    <row r="10508" spans="2:2" x14ac:dyDescent="0.3">
      <c r="B10508" s="2"/>
    </row>
    <row r="10509" spans="2:2" x14ac:dyDescent="0.3">
      <c r="B10509" s="2"/>
    </row>
    <row r="10510" spans="2:2" x14ac:dyDescent="0.3">
      <c r="B10510" s="2"/>
    </row>
    <row r="10511" spans="2:2" x14ac:dyDescent="0.3">
      <c r="B10511" s="2"/>
    </row>
    <row r="10512" spans="2:2" x14ac:dyDescent="0.3">
      <c r="B10512" s="2"/>
    </row>
    <row r="10513" spans="2:2" x14ac:dyDescent="0.3">
      <c r="B10513" s="2"/>
    </row>
    <row r="10514" spans="2:2" x14ac:dyDescent="0.3">
      <c r="B10514" s="2"/>
    </row>
    <row r="10515" spans="2:2" x14ac:dyDescent="0.3">
      <c r="B10515" s="2"/>
    </row>
    <row r="10516" spans="2:2" x14ac:dyDescent="0.3">
      <c r="B10516" s="2"/>
    </row>
    <row r="10517" spans="2:2" x14ac:dyDescent="0.3">
      <c r="B10517" s="2"/>
    </row>
    <row r="10518" spans="2:2" x14ac:dyDescent="0.3">
      <c r="B10518" s="2"/>
    </row>
    <row r="10519" spans="2:2" x14ac:dyDescent="0.3">
      <c r="B10519" s="2"/>
    </row>
    <row r="10520" spans="2:2" x14ac:dyDescent="0.3">
      <c r="B10520" s="2"/>
    </row>
    <row r="10521" spans="2:2" x14ac:dyDescent="0.3">
      <c r="B10521" s="2"/>
    </row>
    <row r="10522" spans="2:2" x14ac:dyDescent="0.3">
      <c r="B10522" s="2"/>
    </row>
    <row r="10523" spans="2:2" x14ac:dyDescent="0.3">
      <c r="B10523" s="2"/>
    </row>
    <row r="10524" spans="2:2" x14ac:dyDescent="0.3">
      <c r="B10524" s="2"/>
    </row>
    <row r="10525" spans="2:2" x14ac:dyDescent="0.3">
      <c r="B10525" s="2"/>
    </row>
    <row r="10526" spans="2:2" x14ac:dyDescent="0.3">
      <c r="B10526" s="2"/>
    </row>
    <row r="10527" spans="2:2" x14ac:dyDescent="0.3">
      <c r="B10527" s="2"/>
    </row>
    <row r="10528" spans="2:2" x14ac:dyDescent="0.3">
      <c r="B10528" s="2"/>
    </row>
    <row r="10529" spans="2:2" x14ac:dyDescent="0.3">
      <c r="B10529" s="2"/>
    </row>
    <row r="10530" spans="2:2" x14ac:dyDescent="0.3">
      <c r="B10530" s="2"/>
    </row>
    <row r="10531" spans="2:2" x14ac:dyDescent="0.3">
      <c r="B10531" s="2"/>
    </row>
    <row r="10532" spans="2:2" x14ac:dyDescent="0.3">
      <c r="B10532" s="2"/>
    </row>
    <row r="10533" spans="2:2" x14ac:dyDescent="0.3">
      <c r="B10533" s="2"/>
    </row>
    <row r="10534" spans="2:2" x14ac:dyDescent="0.3">
      <c r="B10534" s="2"/>
    </row>
    <row r="10535" spans="2:2" x14ac:dyDescent="0.3">
      <c r="B10535" s="2"/>
    </row>
    <row r="10536" spans="2:2" x14ac:dyDescent="0.3">
      <c r="B10536" s="2"/>
    </row>
    <row r="10537" spans="2:2" x14ac:dyDescent="0.3">
      <c r="B10537" s="2"/>
    </row>
    <row r="10538" spans="2:2" x14ac:dyDescent="0.3">
      <c r="B10538" s="2"/>
    </row>
    <row r="10539" spans="2:2" x14ac:dyDescent="0.3">
      <c r="B10539" s="2"/>
    </row>
    <row r="10540" spans="2:2" x14ac:dyDescent="0.3">
      <c r="B10540" s="2"/>
    </row>
    <row r="10541" spans="2:2" x14ac:dyDescent="0.3">
      <c r="B10541" s="2"/>
    </row>
    <row r="10542" spans="2:2" x14ac:dyDescent="0.3">
      <c r="B10542" s="2"/>
    </row>
    <row r="10543" spans="2:2" x14ac:dyDescent="0.3">
      <c r="B10543" s="2"/>
    </row>
    <row r="10544" spans="2:2" x14ac:dyDescent="0.3">
      <c r="B10544" s="2"/>
    </row>
    <row r="10545" spans="2:2" x14ac:dyDescent="0.3">
      <c r="B10545" s="2"/>
    </row>
    <row r="10546" spans="2:2" x14ac:dyDescent="0.3">
      <c r="B10546" s="2"/>
    </row>
    <row r="10547" spans="2:2" x14ac:dyDescent="0.3">
      <c r="B10547" s="2"/>
    </row>
    <row r="10548" spans="2:2" x14ac:dyDescent="0.3">
      <c r="B10548" s="2"/>
    </row>
    <row r="10549" spans="2:2" x14ac:dyDescent="0.3">
      <c r="B10549" s="2"/>
    </row>
    <row r="10550" spans="2:2" x14ac:dyDescent="0.3">
      <c r="B10550" s="2"/>
    </row>
    <row r="10551" spans="2:2" x14ac:dyDescent="0.3">
      <c r="B10551" s="2"/>
    </row>
    <row r="10552" spans="2:2" x14ac:dyDescent="0.3">
      <c r="B10552" s="2"/>
    </row>
    <row r="10553" spans="2:2" x14ac:dyDescent="0.3">
      <c r="B10553" s="2"/>
    </row>
    <row r="10554" spans="2:2" x14ac:dyDescent="0.3">
      <c r="B10554" s="2"/>
    </row>
    <row r="10555" spans="2:2" x14ac:dyDescent="0.3">
      <c r="B10555" s="2"/>
    </row>
    <row r="10556" spans="2:2" x14ac:dyDescent="0.3">
      <c r="B10556" s="2"/>
    </row>
    <row r="10557" spans="2:2" x14ac:dyDescent="0.3">
      <c r="B10557" s="2"/>
    </row>
    <row r="10558" spans="2:2" x14ac:dyDescent="0.3">
      <c r="B10558" s="2"/>
    </row>
    <row r="10559" spans="2:2" x14ac:dyDescent="0.3">
      <c r="B10559" s="2"/>
    </row>
    <row r="10560" spans="2:2" x14ac:dyDescent="0.3">
      <c r="B10560" s="2"/>
    </row>
    <row r="10561" spans="2:2" x14ac:dyDescent="0.3">
      <c r="B10561" s="2"/>
    </row>
    <row r="10562" spans="2:2" x14ac:dyDescent="0.3">
      <c r="B10562" s="2"/>
    </row>
    <row r="10563" spans="2:2" x14ac:dyDescent="0.3">
      <c r="B10563" s="2"/>
    </row>
    <row r="10564" spans="2:2" x14ac:dyDescent="0.3">
      <c r="B10564" s="2"/>
    </row>
    <row r="10565" spans="2:2" x14ac:dyDescent="0.3">
      <c r="B10565" s="2"/>
    </row>
    <row r="10566" spans="2:2" x14ac:dyDescent="0.3">
      <c r="B10566" s="2"/>
    </row>
    <row r="10567" spans="2:2" x14ac:dyDescent="0.3">
      <c r="B10567" s="2"/>
    </row>
    <row r="10568" spans="2:2" x14ac:dyDescent="0.3">
      <c r="B10568" s="2"/>
    </row>
    <row r="10569" spans="2:2" x14ac:dyDescent="0.3">
      <c r="B10569" s="2"/>
    </row>
    <row r="10570" spans="2:2" x14ac:dyDescent="0.3">
      <c r="B10570" s="2"/>
    </row>
    <row r="10571" spans="2:2" x14ac:dyDescent="0.3">
      <c r="B10571" s="2"/>
    </row>
    <row r="10572" spans="2:2" x14ac:dyDescent="0.3">
      <c r="B10572" s="2"/>
    </row>
    <row r="10573" spans="2:2" x14ac:dyDescent="0.3">
      <c r="B10573" s="2"/>
    </row>
    <row r="10574" spans="2:2" x14ac:dyDescent="0.3">
      <c r="B10574" s="2"/>
    </row>
    <row r="10575" spans="2:2" x14ac:dyDescent="0.3">
      <c r="B10575" s="2"/>
    </row>
    <row r="10576" spans="2:2" x14ac:dyDescent="0.3">
      <c r="B10576" s="2"/>
    </row>
    <row r="10577" spans="2:2" x14ac:dyDescent="0.3">
      <c r="B10577" s="2"/>
    </row>
    <row r="10578" spans="2:2" x14ac:dyDescent="0.3">
      <c r="B10578" s="2"/>
    </row>
    <row r="10579" spans="2:2" x14ac:dyDescent="0.3">
      <c r="B10579" s="2"/>
    </row>
    <row r="10580" spans="2:2" x14ac:dyDescent="0.3">
      <c r="B10580" s="2"/>
    </row>
    <row r="10581" spans="2:2" x14ac:dyDescent="0.3">
      <c r="B10581" s="2"/>
    </row>
    <row r="10582" spans="2:2" x14ac:dyDescent="0.3">
      <c r="B10582" s="2"/>
    </row>
    <row r="10583" spans="2:2" x14ac:dyDescent="0.3">
      <c r="B10583" s="2"/>
    </row>
    <row r="10584" spans="2:2" x14ac:dyDescent="0.3">
      <c r="B10584" s="2"/>
    </row>
    <row r="10585" spans="2:2" x14ac:dyDescent="0.3">
      <c r="B10585" s="2"/>
    </row>
    <row r="10586" spans="2:2" x14ac:dyDescent="0.3">
      <c r="B10586" s="2"/>
    </row>
    <row r="10587" spans="2:2" x14ac:dyDescent="0.3">
      <c r="B10587" s="2"/>
    </row>
    <row r="10588" spans="2:2" x14ac:dyDescent="0.3">
      <c r="B10588" s="2"/>
    </row>
    <row r="10589" spans="2:2" x14ac:dyDescent="0.3">
      <c r="B10589" s="2"/>
    </row>
    <row r="10590" spans="2:2" x14ac:dyDescent="0.3">
      <c r="B10590" s="2"/>
    </row>
    <row r="10591" spans="2:2" x14ac:dyDescent="0.3">
      <c r="B10591" s="2"/>
    </row>
    <row r="10592" spans="2:2" x14ac:dyDescent="0.3">
      <c r="B10592" s="2"/>
    </row>
    <row r="10593" spans="2:2" x14ac:dyDescent="0.3">
      <c r="B10593" s="2"/>
    </row>
    <row r="10594" spans="2:2" x14ac:dyDescent="0.3">
      <c r="B10594" s="2"/>
    </row>
    <row r="10595" spans="2:2" x14ac:dyDescent="0.3">
      <c r="B10595" s="2"/>
    </row>
    <row r="10596" spans="2:2" x14ac:dyDescent="0.3">
      <c r="B10596" s="2"/>
    </row>
    <row r="10597" spans="2:2" x14ac:dyDescent="0.3">
      <c r="B10597" s="2"/>
    </row>
    <row r="10598" spans="2:2" x14ac:dyDescent="0.3">
      <c r="B10598" s="2"/>
    </row>
    <row r="10599" spans="2:2" x14ac:dyDescent="0.3">
      <c r="B10599" s="2"/>
    </row>
    <row r="10600" spans="2:2" x14ac:dyDescent="0.3">
      <c r="B10600" s="2"/>
    </row>
    <row r="10601" spans="2:2" x14ac:dyDescent="0.3">
      <c r="B10601" s="2"/>
    </row>
    <row r="10602" spans="2:2" x14ac:dyDescent="0.3">
      <c r="B10602" s="2"/>
    </row>
    <row r="10603" spans="2:2" x14ac:dyDescent="0.3">
      <c r="B10603" s="2"/>
    </row>
    <row r="10604" spans="2:2" x14ac:dyDescent="0.3">
      <c r="B10604" s="2"/>
    </row>
    <row r="10605" spans="2:2" x14ac:dyDescent="0.3">
      <c r="B10605" s="2"/>
    </row>
    <row r="10606" spans="2:2" x14ac:dyDescent="0.3">
      <c r="B10606" s="2"/>
    </row>
    <row r="10607" spans="2:2" x14ac:dyDescent="0.3">
      <c r="B10607" s="2"/>
    </row>
    <row r="10608" spans="2:2" x14ac:dyDescent="0.3">
      <c r="B10608" s="2"/>
    </row>
    <row r="10609" spans="2:2" x14ac:dyDescent="0.3">
      <c r="B10609" s="2"/>
    </row>
    <row r="10610" spans="2:2" x14ac:dyDescent="0.3">
      <c r="B10610" s="2"/>
    </row>
    <row r="10611" spans="2:2" x14ac:dyDescent="0.3">
      <c r="B10611" s="2"/>
    </row>
    <row r="10612" spans="2:2" x14ac:dyDescent="0.3">
      <c r="B10612" s="2"/>
    </row>
    <row r="10613" spans="2:2" x14ac:dyDescent="0.3">
      <c r="B10613" s="2"/>
    </row>
    <row r="10614" spans="2:2" x14ac:dyDescent="0.3">
      <c r="B10614" s="2"/>
    </row>
    <row r="10615" spans="2:2" x14ac:dyDescent="0.3">
      <c r="B10615" s="2"/>
    </row>
    <row r="10616" spans="2:2" x14ac:dyDescent="0.3">
      <c r="B10616" s="2"/>
    </row>
    <row r="10617" spans="2:2" x14ac:dyDescent="0.3">
      <c r="B10617" s="2"/>
    </row>
    <row r="10618" spans="2:2" x14ac:dyDescent="0.3">
      <c r="B10618" s="2"/>
    </row>
    <row r="10619" spans="2:2" x14ac:dyDescent="0.3">
      <c r="B10619" s="2"/>
    </row>
    <row r="10620" spans="2:2" x14ac:dyDescent="0.3">
      <c r="B10620" s="2"/>
    </row>
    <row r="10621" spans="2:2" x14ac:dyDescent="0.3">
      <c r="B10621" s="2"/>
    </row>
    <row r="10622" spans="2:2" x14ac:dyDescent="0.3">
      <c r="B10622" s="2"/>
    </row>
    <row r="10623" spans="2:2" x14ac:dyDescent="0.3">
      <c r="B10623" s="2"/>
    </row>
    <row r="10624" spans="2:2" x14ac:dyDescent="0.3">
      <c r="B10624" s="2"/>
    </row>
    <row r="10625" spans="2:2" x14ac:dyDescent="0.3">
      <c r="B10625" s="2"/>
    </row>
    <row r="10626" spans="2:2" x14ac:dyDescent="0.3">
      <c r="B10626" s="2"/>
    </row>
    <row r="10627" spans="2:2" x14ac:dyDescent="0.3">
      <c r="B10627" s="2"/>
    </row>
    <row r="10628" spans="2:2" x14ac:dyDescent="0.3">
      <c r="B10628" s="2"/>
    </row>
    <row r="10629" spans="2:2" x14ac:dyDescent="0.3">
      <c r="B10629" s="2"/>
    </row>
    <row r="10630" spans="2:2" x14ac:dyDescent="0.3">
      <c r="B10630" s="2"/>
    </row>
    <row r="10631" spans="2:2" x14ac:dyDescent="0.3">
      <c r="B10631" s="2"/>
    </row>
    <row r="10632" spans="2:2" x14ac:dyDescent="0.3">
      <c r="B10632" s="2"/>
    </row>
    <row r="10633" spans="2:2" x14ac:dyDescent="0.3">
      <c r="B10633" s="2"/>
    </row>
    <row r="10634" spans="2:2" x14ac:dyDescent="0.3">
      <c r="B10634" s="2"/>
    </row>
    <row r="10635" spans="2:2" x14ac:dyDescent="0.3">
      <c r="B10635" s="2"/>
    </row>
    <row r="10636" spans="2:2" x14ac:dyDescent="0.3">
      <c r="B10636" s="2"/>
    </row>
    <row r="10637" spans="2:2" x14ac:dyDescent="0.3">
      <c r="B10637" s="2"/>
    </row>
    <row r="10638" spans="2:2" x14ac:dyDescent="0.3">
      <c r="B10638" s="2"/>
    </row>
    <row r="10639" spans="2:2" x14ac:dyDescent="0.3">
      <c r="B10639" s="2"/>
    </row>
    <row r="10640" spans="2:2" x14ac:dyDescent="0.3">
      <c r="B10640" s="2"/>
    </row>
    <row r="10641" spans="2:2" x14ac:dyDescent="0.3">
      <c r="B10641" s="2"/>
    </row>
    <row r="10642" spans="2:2" x14ac:dyDescent="0.3">
      <c r="B10642" s="2"/>
    </row>
    <row r="10643" spans="2:2" x14ac:dyDescent="0.3">
      <c r="B10643" s="2"/>
    </row>
    <row r="10644" spans="2:2" x14ac:dyDescent="0.3">
      <c r="B10644" s="2"/>
    </row>
    <row r="10645" spans="2:2" x14ac:dyDescent="0.3">
      <c r="B10645" s="2"/>
    </row>
    <row r="10646" spans="2:2" x14ac:dyDescent="0.3">
      <c r="B10646" s="2"/>
    </row>
    <row r="10647" spans="2:2" x14ac:dyDescent="0.3">
      <c r="B10647" s="2"/>
    </row>
    <row r="10648" spans="2:2" x14ac:dyDescent="0.3">
      <c r="B10648" s="2"/>
    </row>
    <row r="10649" spans="2:2" x14ac:dyDescent="0.3">
      <c r="B10649" s="2"/>
    </row>
    <row r="10650" spans="2:2" x14ac:dyDescent="0.3">
      <c r="B10650" s="2"/>
    </row>
    <row r="10651" spans="2:2" x14ac:dyDescent="0.3">
      <c r="B10651" s="2"/>
    </row>
    <row r="10652" spans="2:2" x14ac:dyDescent="0.3">
      <c r="B10652" s="2"/>
    </row>
    <row r="10653" spans="2:2" x14ac:dyDescent="0.3">
      <c r="B10653" s="2"/>
    </row>
    <row r="10654" spans="2:2" x14ac:dyDescent="0.3">
      <c r="B10654" s="2"/>
    </row>
    <row r="10655" spans="2:2" x14ac:dyDescent="0.3">
      <c r="B10655" s="2"/>
    </row>
    <row r="10656" spans="2:2" x14ac:dyDescent="0.3">
      <c r="B10656" s="2"/>
    </row>
    <row r="10657" spans="2:2" x14ac:dyDescent="0.3">
      <c r="B10657" s="2"/>
    </row>
    <row r="10658" spans="2:2" x14ac:dyDescent="0.3">
      <c r="B10658" s="2"/>
    </row>
    <row r="10659" spans="2:2" x14ac:dyDescent="0.3">
      <c r="B10659" s="2"/>
    </row>
    <row r="10660" spans="2:2" x14ac:dyDescent="0.3">
      <c r="B10660" s="2"/>
    </row>
    <row r="10661" spans="2:2" x14ac:dyDescent="0.3">
      <c r="B10661" s="2"/>
    </row>
    <row r="10662" spans="2:2" x14ac:dyDescent="0.3">
      <c r="B10662" s="2"/>
    </row>
    <row r="10663" spans="2:2" x14ac:dyDescent="0.3">
      <c r="B10663" s="2"/>
    </row>
    <row r="10664" spans="2:2" x14ac:dyDescent="0.3">
      <c r="B10664" s="2"/>
    </row>
    <row r="10665" spans="2:2" x14ac:dyDescent="0.3">
      <c r="B10665" s="2"/>
    </row>
    <row r="10666" spans="2:2" x14ac:dyDescent="0.3">
      <c r="B10666" s="2"/>
    </row>
    <row r="10667" spans="2:2" x14ac:dyDescent="0.3">
      <c r="B10667" s="2"/>
    </row>
    <row r="10668" spans="2:2" x14ac:dyDescent="0.3">
      <c r="B10668" s="2"/>
    </row>
    <row r="10669" spans="2:2" x14ac:dyDescent="0.3">
      <c r="B10669" s="2"/>
    </row>
    <row r="10670" spans="2:2" x14ac:dyDescent="0.3">
      <c r="B10670" s="2"/>
    </row>
    <row r="10671" spans="2:2" x14ac:dyDescent="0.3">
      <c r="B10671" s="2"/>
    </row>
    <row r="10672" spans="2:2" x14ac:dyDescent="0.3">
      <c r="B10672" s="2"/>
    </row>
    <row r="10673" spans="2:2" x14ac:dyDescent="0.3">
      <c r="B10673" s="2"/>
    </row>
    <row r="10674" spans="2:2" x14ac:dyDescent="0.3">
      <c r="B10674" s="2"/>
    </row>
    <row r="10675" spans="2:2" x14ac:dyDescent="0.3">
      <c r="B10675" s="2"/>
    </row>
    <row r="10676" spans="2:2" x14ac:dyDescent="0.3">
      <c r="B10676" s="2"/>
    </row>
    <row r="10677" spans="2:2" x14ac:dyDescent="0.3">
      <c r="B10677" s="2"/>
    </row>
    <row r="10678" spans="2:2" x14ac:dyDescent="0.3">
      <c r="B10678" s="2"/>
    </row>
    <row r="10679" spans="2:2" x14ac:dyDescent="0.3">
      <c r="B10679" s="2"/>
    </row>
    <row r="10680" spans="2:2" x14ac:dyDescent="0.3">
      <c r="B10680" s="2"/>
    </row>
    <row r="10681" spans="2:2" x14ac:dyDescent="0.3">
      <c r="B10681" s="2"/>
    </row>
    <row r="10682" spans="2:2" x14ac:dyDescent="0.3">
      <c r="B10682" s="2"/>
    </row>
    <row r="10683" spans="2:2" x14ac:dyDescent="0.3">
      <c r="B10683" s="2"/>
    </row>
    <row r="10684" spans="2:2" x14ac:dyDescent="0.3">
      <c r="B10684" s="2"/>
    </row>
    <row r="10685" spans="2:2" x14ac:dyDescent="0.3">
      <c r="B10685" s="2"/>
    </row>
    <row r="10686" spans="2:2" x14ac:dyDescent="0.3">
      <c r="B10686" s="2"/>
    </row>
    <row r="10687" spans="2:2" x14ac:dyDescent="0.3">
      <c r="B10687" s="2"/>
    </row>
    <row r="10688" spans="2:2" x14ac:dyDescent="0.3">
      <c r="B10688" s="2"/>
    </row>
    <row r="10689" spans="2:2" x14ac:dyDescent="0.3">
      <c r="B10689" s="2"/>
    </row>
    <row r="10690" spans="2:2" x14ac:dyDescent="0.3">
      <c r="B10690" s="2"/>
    </row>
    <row r="10691" spans="2:2" x14ac:dyDescent="0.3">
      <c r="B10691" s="2"/>
    </row>
    <row r="10692" spans="2:2" x14ac:dyDescent="0.3">
      <c r="B10692" s="2"/>
    </row>
    <row r="10693" spans="2:2" x14ac:dyDescent="0.3">
      <c r="B10693" s="2"/>
    </row>
    <row r="10694" spans="2:2" x14ac:dyDescent="0.3">
      <c r="B10694" s="2"/>
    </row>
    <row r="10695" spans="2:2" x14ac:dyDescent="0.3">
      <c r="B10695" s="2"/>
    </row>
    <row r="10696" spans="2:2" x14ac:dyDescent="0.3">
      <c r="B10696" s="2"/>
    </row>
    <row r="10697" spans="2:2" x14ac:dyDescent="0.3">
      <c r="B10697" s="2"/>
    </row>
    <row r="10698" spans="2:2" x14ac:dyDescent="0.3">
      <c r="B10698" s="2"/>
    </row>
    <row r="10699" spans="2:2" x14ac:dyDescent="0.3">
      <c r="B10699" s="2"/>
    </row>
    <row r="10700" spans="2:2" x14ac:dyDescent="0.3">
      <c r="B10700" s="2"/>
    </row>
    <row r="10701" spans="2:2" x14ac:dyDescent="0.3">
      <c r="B10701" s="2"/>
    </row>
    <row r="10702" spans="2:2" x14ac:dyDescent="0.3">
      <c r="B10702" s="2"/>
    </row>
    <row r="10703" spans="2:2" x14ac:dyDescent="0.3">
      <c r="B10703" s="2"/>
    </row>
    <row r="10704" spans="2:2" x14ac:dyDescent="0.3">
      <c r="B10704" s="2"/>
    </row>
    <row r="10705" spans="2:2" x14ac:dyDescent="0.3">
      <c r="B10705" s="2"/>
    </row>
    <row r="10706" spans="2:2" x14ac:dyDescent="0.3">
      <c r="B10706" s="2"/>
    </row>
    <row r="10707" spans="2:2" x14ac:dyDescent="0.3">
      <c r="B10707" s="2"/>
    </row>
    <row r="10708" spans="2:2" x14ac:dyDescent="0.3">
      <c r="B10708" s="2"/>
    </row>
    <row r="10709" spans="2:2" x14ac:dyDescent="0.3">
      <c r="B10709" s="2"/>
    </row>
    <row r="10710" spans="2:2" x14ac:dyDescent="0.3">
      <c r="B10710" s="2"/>
    </row>
    <row r="10711" spans="2:2" x14ac:dyDescent="0.3">
      <c r="B10711" s="2"/>
    </row>
    <row r="10712" spans="2:2" x14ac:dyDescent="0.3">
      <c r="B10712" s="2"/>
    </row>
    <row r="10713" spans="2:2" x14ac:dyDescent="0.3">
      <c r="B10713" s="2"/>
    </row>
    <row r="10714" spans="2:2" x14ac:dyDescent="0.3">
      <c r="B10714" s="2"/>
    </row>
    <row r="10715" spans="2:2" x14ac:dyDescent="0.3">
      <c r="B10715" s="2"/>
    </row>
    <row r="10716" spans="2:2" x14ac:dyDescent="0.3">
      <c r="B10716" s="2"/>
    </row>
    <row r="10717" spans="2:2" x14ac:dyDescent="0.3">
      <c r="B10717" s="2"/>
    </row>
    <row r="10718" spans="2:2" x14ac:dyDescent="0.3">
      <c r="B10718" s="2"/>
    </row>
    <row r="10719" spans="2:2" x14ac:dyDescent="0.3">
      <c r="B10719" s="2"/>
    </row>
    <row r="10720" spans="2:2" x14ac:dyDescent="0.3">
      <c r="B10720" s="2"/>
    </row>
    <row r="10721" spans="2:2" x14ac:dyDescent="0.3">
      <c r="B10721" s="2"/>
    </row>
    <row r="10722" spans="2:2" x14ac:dyDescent="0.3">
      <c r="B10722" s="2"/>
    </row>
    <row r="10723" spans="2:2" x14ac:dyDescent="0.3">
      <c r="B10723" s="2"/>
    </row>
    <row r="10724" spans="2:2" x14ac:dyDescent="0.3">
      <c r="B10724" s="2"/>
    </row>
    <row r="10725" spans="2:2" x14ac:dyDescent="0.3">
      <c r="B10725" s="2"/>
    </row>
    <row r="10726" spans="2:2" x14ac:dyDescent="0.3">
      <c r="B10726" s="2"/>
    </row>
    <row r="10727" spans="2:2" x14ac:dyDescent="0.3">
      <c r="B10727" s="2"/>
    </row>
    <row r="10728" spans="2:2" x14ac:dyDescent="0.3">
      <c r="B10728" s="2"/>
    </row>
    <row r="10729" spans="2:2" x14ac:dyDescent="0.3">
      <c r="B10729" s="2"/>
    </row>
    <row r="10730" spans="2:2" x14ac:dyDescent="0.3">
      <c r="B10730" s="2"/>
    </row>
    <row r="10731" spans="2:2" x14ac:dyDescent="0.3">
      <c r="B10731" s="2"/>
    </row>
    <row r="10732" spans="2:2" x14ac:dyDescent="0.3">
      <c r="B10732" s="2"/>
    </row>
    <row r="10733" spans="2:2" x14ac:dyDescent="0.3">
      <c r="B10733" s="2"/>
    </row>
    <row r="10734" spans="2:2" x14ac:dyDescent="0.3">
      <c r="B10734" s="2"/>
    </row>
    <row r="10735" spans="2:2" x14ac:dyDescent="0.3">
      <c r="B10735" s="2"/>
    </row>
    <row r="10736" spans="2:2" x14ac:dyDescent="0.3">
      <c r="B10736" s="2"/>
    </row>
    <row r="10737" spans="2:2" x14ac:dyDescent="0.3">
      <c r="B10737" s="2"/>
    </row>
    <row r="10738" spans="2:2" x14ac:dyDescent="0.3">
      <c r="B10738" s="2"/>
    </row>
    <row r="10739" spans="2:2" x14ac:dyDescent="0.3">
      <c r="B10739" s="2"/>
    </row>
    <row r="10740" spans="2:2" x14ac:dyDescent="0.3">
      <c r="B10740" s="2"/>
    </row>
    <row r="10741" spans="2:2" x14ac:dyDescent="0.3">
      <c r="B10741" s="2"/>
    </row>
    <row r="10742" spans="2:2" x14ac:dyDescent="0.3">
      <c r="B10742" s="2"/>
    </row>
    <row r="10743" spans="2:2" x14ac:dyDescent="0.3">
      <c r="B10743" s="2"/>
    </row>
    <row r="10744" spans="2:2" x14ac:dyDescent="0.3">
      <c r="B10744" s="2"/>
    </row>
    <row r="10745" spans="2:2" x14ac:dyDescent="0.3">
      <c r="B10745" s="2"/>
    </row>
    <row r="10746" spans="2:2" x14ac:dyDescent="0.3">
      <c r="B10746" s="2"/>
    </row>
    <row r="10747" spans="2:2" x14ac:dyDescent="0.3">
      <c r="B10747" s="2"/>
    </row>
    <row r="10748" spans="2:2" x14ac:dyDescent="0.3">
      <c r="B10748" s="2"/>
    </row>
    <row r="10749" spans="2:2" x14ac:dyDescent="0.3">
      <c r="B10749" s="2"/>
    </row>
    <row r="10750" spans="2:2" x14ac:dyDescent="0.3">
      <c r="B10750" s="2"/>
    </row>
    <row r="10751" spans="2:2" x14ac:dyDescent="0.3">
      <c r="B10751" s="2"/>
    </row>
    <row r="10752" spans="2:2" x14ac:dyDescent="0.3">
      <c r="B10752" s="2"/>
    </row>
    <row r="10753" spans="2:2" x14ac:dyDescent="0.3">
      <c r="B10753" s="2"/>
    </row>
    <row r="10754" spans="2:2" x14ac:dyDescent="0.3">
      <c r="B10754" s="2"/>
    </row>
    <row r="10755" spans="2:2" x14ac:dyDescent="0.3">
      <c r="B10755" s="2"/>
    </row>
    <row r="10756" spans="2:2" x14ac:dyDescent="0.3">
      <c r="B10756" s="2"/>
    </row>
    <row r="10757" spans="2:2" x14ac:dyDescent="0.3">
      <c r="B10757" s="2"/>
    </row>
    <row r="10758" spans="2:2" x14ac:dyDescent="0.3">
      <c r="B10758" s="2"/>
    </row>
    <row r="10759" spans="2:2" x14ac:dyDescent="0.3">
      <c r="B10759" s="2"/>
    </row>
    <row r="10760" spans="2:2" x14ac:dyDescent="0.3">
      <c r="B10760" s="2"/>
    </row>
    <row r="10761" spans="2:2" x14ac:dyDescent="0.3">
      <c r="B10761" s="2"/>
    </row>
    <row r="10762" spans="2:2" x14ac:dyDescent="0.3">
      <c r="B10762" s="2"/>
    </row>
    <row r="10763" spans="2:2" x14ac:dyDescent="0.3">
      <c r="B10763" s="2"/>
    </row>
    <row r="10764" spans="2:2" x14ac:dyDescent="0.3">
      <c r="B10764" s="2"/>
    </row>
    <row r="10765" spans="2:2" x14ac:dyDescent="0.3">
      <c r="B10765" s="2"/>
    </row>
    <row r="10766" spans="2:2" x14ac:dyDescent="0.3">
      <c r="B10766" s="2"/>
    </row>
    <row r="10767" spans="2:2" x14ac:dyDescent="0.3">
      <c r="B10767" s="2"/>
    </row>
    <row r="10768" spans="2:2" x14ac:dyDescent="0.3">
      <c r="B10768" s="2"/>
    </row>
    <row r="10769" spans="2:2" x14ac:dyDescent="0.3">
      <c r="B10769" s="2"/>
    </row>
    <row r="10770" spans="2:2" x14ac:dyDescent="0.3">
      <c r="B10770" s="2"/>
    </row>
    <row r="10771" spans="2:2" x14ac:dyDescent="0.3">
      <c r="B10771" s="2"/>
    </row>
    <row r="10772" spans="2:2" x14ac:dyDescent="0.3">
      <c r="B10772" s="2"/>
    </row>
    <row r="10773" spans="2:2" x14ac:dyDescent="0.3">
      <c r="B10773" s="2"/>
    </row>
    <row r="10774" spans="2:2" x14ac:dyDescent="0.3">
      <c r="B10774" s="2"/>
    </row>
    <row r="10775" spans="2:2" x14ac:dyDescent="0.3">
      <c r="B10775" s="2"/>
    </row>
    <row r="10776" spans="2:2" x14ac:dyDescent="0.3">
      <c r="B10776" s="2"/>
    </row>
    <row r="10777" spans="2:2" x14ac:dyDescent="0.3">
      <c r="B10777" s="2"/>
    </row>
    <row r="10778" spans="2:2" x14ac:dyDescent="0.3">
      <c r="B10778" s="2"/>
    </row>
    <row r="10779" spans="2:2" x14ac:dyDescent="0.3">
      <c r="B10779" s="2"/>
    </row>
    <row r="10780" spans="2:2" x14ac:dyDescent="0.3">
      <c r="B10780" s="2"/>
    </row>
    <row r="10781" spans="2:2" x14ac:dyDescent="0.3">
      <c r="B10781" s="2"/>
    </row>
    <row r="10782" spans="2:2" x14ac:dyDescent="0.3">
      <c r="B10782" s="2"/>
    </row>
    <row r="10783" spans="2:2" x14ac:dyDescent="0.3">
      <c r="B10783" s="2"/>
    </row>
    <row r="10784" spans="2:2" x14ac:dyDescent="0.3">
      <c r="B10784" s="2"/>
    </row>
    <row r="10785" spans="2:2" x14ac:dyDescent="0.3">
      <c r="B10785" s="2"/>
    </row>
    <row r="10786" spans="2:2" x14ac:dyDescent="0.3">
      <c r="B10786" s="2"/>
    </row>
    <row r="10787" spans="2:2" x14ac:dyDescent="0.3">
      <c r="B10787" s="2"/>
    </row>
    <row r="10788" spans="2:2" x14ac:dyDescent="0.3">
      <c r="B10788" s="2"/>
    </row>
    <row r="10789" spans="2:2" x14ac:dyDescent="0.3">
      <c r="B10789" s="2"/>
    </row>
    <row r="10790" spans="2:2" x14ac:dyDescent="0.3">
      <c r="B10790" s="2"/>
    </row>
    <row r="10791" spans="2:2" x14ac:dyDescent="0.3">
      <c r="B10791" s="2"/>
    </row>
    <row r="10792" spans="2:2" x14ac:dyDescent="0.3">
      <c r="B10792" s="2"/>
    </row>
    <row r="10793" spans="2:2" x14ac:dyDescent="0.3">
      <c r="B10793" s="2"/>
    </row>
    <row r="10794" spans="2:2" x14ac:dyDescent="0.3">
      <c r="B10794" s="2"/>
    </row>
    <row r="10795" spans="2:2" x14ac:dyDescent="0.3">
      <c r="B10795" s="2"/>
    </row>
    <row r="10796" spans="2:2" x14ac:dyDescent="0.3">
      <c r="B10796" s="2"/>
    </row>
    <row r="10797" spans="2:2" x14ac:dyDescent="0.3">
      <c r="B10797" s="2"/>
    </row>
    <row r="10798" spans="2:2" x14ac:dyDescent="0.3">
      <c r="B10798" s="2"/>
    </row>
    <row r="10799" spans="2:2" x14ac:dyDescent="0.3">
      <c r="B10799" s="2"/>
    </row>
    <row r="10800" spans="2:2" x14ac:dyDescent="0.3">
      <c r="B10800" s="2"/>
    </row>
    <row r="10801" spans="2:2" x14ac:dyDescent="0.3">
      <c r="B10801" s="2"/>
    </row>
    <row r="10802" spans="2:2" x14ac:dyDescent="0.3">
      <c r="B10802" s="2"/>
    </row>
    <row r="10803" spans="2:2" x14ac:dyDescent="0.3">
      <c r="B10803" s="2"/>
    </row>
    <row r="10804" spans="2:2" x14ac:dyDescent="0.3">
      <c r="B10804" s="2"/>
    </row>
    <row r="10805" spans="2:2" x14ac:dyDescent="0.3">
      <c r="B10805" s="2"/>
    </row>
    <row r="10806" spans="2:2" x14ac:dyDescent="0.3">
      <c r="B10806" s="2"/>
    </row>
    <row r="10807" spans="2:2" x14ac:dyDescent="0.3">
      <c r="B10807" s="2"/>
    </row>
    <row r="10808" spans="2:2" x14ac:dyDescent="0.3">
      <c r="B10808" s="2"/>
    </row>
    <row r="10809" spans="2:2" x14ac:dyDescent="0.3">
      <c r="B10809" s="2"/>
    </row>
    <row r="10810" spans="2:2" x14ac:dyDescent="0.3">
      <c r="B10810" s="2"/>
    </row>
    <row r="10811" spans="2:2" x14ac:dyDescent="0.3">
      <c r="B10811" s="2"/>
    </row>
    <row r="10812" spans="2:2" x14ac:dyDescent="0.3">
      <c r="B10812" s="2"/>
    </row>
    <row r="10813" spans="2:2" x14ac:dyDescent="0.3">
      <c r="B10813" s="2"/>
    </row>
    <row r="10814" spans="2:2" x14ac:dyDescent="0.3">
      <c r="B10814" s="2"/>
    </row>
    <row r="10815" spans="2:2" x14ac:dyDescent="0.3">
      <c r="B10815" s="2"/>
    </row>
    <row r="10816" spans="2:2" x14ac:dyDescent="0.3">
      <c r="B10816" s="2"/>
    </row>
    <row r="10817" spans="2:2" x14ac:dyDescent="0.3">
      <c r="B10817" s="2"/>
    </row>
    <row r="10818" spans="2:2" x14ac:dyDescent="0.3">
      <c r="B10818" s="2"/>
    </row>
    <row r="10819" spans="2:2" x14ac:dyDescent="0.3">
      <c r="B10819" s="2"/>
    </row>
    <row r="10820" spans="2:2" x14ac:dyDescent="0.3">
      <c r="B10820" s="2"/>
    </row>
    <row r="10821" spans="2:2" x14ac:dyDescent="0.3">
      <c r="B10821" s="2"/>
    </row>
    <row r="10822" spans="2:2" x14ac:dyDescent="0.3">
      <c r="B10822" s="2"/>
    </row>
    <row r="10823" spans="2:2" x14ac:dyDescent="0.3">
      <c r="B10823" s="2"/>
    </row>
    <row r="10824" spans="2:2" x14ac:dyDescent="0.3">
      <c r="B10824" s="2"/>
    </row>
    <row r="10825" spans="2:2" x14ac:dyDescent="0.3">
      <c r="B10825" s="2"/>
    </row>
    <row r="10826" spans="2:2" x14ac:dyDescent="0.3">
      <c r="B10826" s="2"/>
    </row>
    <row r="10827" spans="2:2" x14ac:dyDescent="0.3">
      <c r="B10827" s="2"/>
    </row>
    <row r="10828" spans="2:2" x14ac:dyDescent="0.3">
      <c r="B10828" s="2"/>
    </row>
    <row r="10829" spans="2:2" x14ac:dyDescent="0.3">
      <c r="B10829" s="2"/>
    </row>
    <row r="10830" spans="2:2" x14ac:dyDescent="0.3">
      <c r="B10830" s="2"/>
    </row>
    <row r="10831" spans="2:2" x14ac:dyDescent="0.3">
      <c r="B10831" s="2"/>
    </row>
    <row r="10832" spans="2:2" x14ac:dyDescent="0.3">
      <c r="B10832" s="2"/>
    </row>
    <row r="10833" spans="2:2" x14ac:dyDescent="0.3">
      <c r="B10833" s="2"/>
    </row>
    <row r="10834" spans="2:2" x14ac:dyDescent="0.3">
      <c r="B10834" s="2"/>
    </row>
    <row r="10835" spans="2:2" x14ac:dyDescent="0.3">
      <c r="B10835" s="2"/>
    </row>
    <row r="10836" spans="2:2" x14ac:dyDescent="0.3">
      <c r="B10836" s="2"/>
    </row>
    <row r="10837" spans="2:2" x14ac:dyDescent="0.3">
      <c r="B10837" s="2"/>
    </row>
    <row r="10838" spans="2:2" x14ac:dyDescent="0.3">
      <c r="B10838" s="2"/>
    </row>
    <row r="10839" spans="2:2" x14ac:dyDescent="0.3">
      <c r="B10839" s="2"/>
    </row>
    <row r="10840" spans="2:2" x14ac:dyDescent="0.3">
      <c r="B10840" s="2"/>
    </row>
    <row r="10841" spans="2:2" x14ac:dyDescent="0.3">
      <c r="B10841" s="2"/>
    </row>
    <row r="10842" spans="2:2" x14ac:dyDescent="0.3">
      <c r="B10842" s="2"/>
    </row>
    <row r="10843" spans="2:2" x14ac:dyDescent="0.3">
      <c r="B10843" s="2"/>
    </row>
    <row r="10844" spans="2:2" x14ac:dyDescent="0.3">
      <c r="B10844" s="2"/>
    </row>
    <row r="10845" spans="2:2" x14ac:dyDescent="0.3">
      <c r="B10845" s="2"/>
    </row>
    <row r="10846" spans="2:2" x14ac:dyDescent="0.3">
      <c r="B10846" s="2"/>
    </row>
    <row r="10847" spans="2:2" x14ac:dyDescent="0.3">
      <c r="B10847" s="2"/>
    </row>
    <row r="10848" spans="2:2" x14ac:dyDescent="0.3">
      <c r="B10848" s="2"/>
    </row>
    <row r="10849" spans="2:2" x14ac:dyDescent="0.3">
      <c r="B10849" s="2"/>
    </row>
    <row r="10850" spans="2:2" x14ac:dyDescent="0.3">
      <c r="B10850" s="2"/>
    </row>
    <row r="10851" spans="2:2" x14ac:dyDescent="0.3">
      <c r="B10851" s="2"/>
    </row>
    <row r="10852" spans="2:2" x14ac:dyDescent="0.3">
      <c r="B10852" s="2"/>
    </row>
    <row r="10853" spans="2:2" x14ac:dyDescent="0.3">
      <c r="B10853" s="2"/>
    </row>
    <row r="10854" spans="2:2" x14ac:dyDescent="0.3">
      <c r="B10854" s="2"/>
    </row>
    <row r="10855" spans="2:2" x14ac:dyDescent="0.3">
      <c r="B10855" s="2"/>
    </row>
    <row r="10856" spans="2:2" x14ac:dyDescent="0.3">
      <c r="B10856" s="2"/>
    </row>
    <row r="10857" spans="2:2" x14ac:dyDescent="0.3">
      <c r="B10857" s="2"/>
    </row>
    <row r="10858" spans="2:2" x14ac:dyDescent="0.3">
      <c r="B10858" s="2"/>
    </row>
    <row r="10859" spans="2:2" x14ac:dyDescent="0.3">
      <c r="B10859" s="2"/>
    </row>
    <row r="10860" spans="2:2" x14ac:dyDescent="0.3">
      <c r="B10860" s="2"/>
    </row>
    <row r="10861" spans="2:2" x14ac:dyDescent="0.3">
      <c r="B10861" s="2"/>
    </row>
    <row r="10862" spans="2:2" x14ac:dyDescent="0.3">
      <c r="B10862" s="2"/>
    </row>
    <row r="10863" spans="2:2" x14ac:dyDescent="0.3">
      <c r="B10863" s="2"/>
    </row>
    <row r="10864" spans="2:2" x14ac:dyDescent="0.3">
      <c r="B10864" s="2"/>
    </row>
    <row r="10865" spans="2:2" x14ac:dyDescent="0.3">
      <c r="B10865" s="2"/>
    </row>
    <row r="10866" spans="2:2" x14ac:dyDescent="0.3">
      <c r="B10866" s="2"/>
    </row>
    <row r="10867" spans="2:2" x14ac:dyDescent="0.3">
      <c r="B10867" s="2"/>
    </row>
    <row r="10868" spans="2:2" x14ac:dyDescent="0.3">
      <c r="B10868" s="2"/>
    </row>
    <row r="10869" spans="2:2" x14ac:dyDescent="0.3">
      <c r="B10869" s="2"/>
    </row>
    <row r="10870" spans="2:2" x14ac:dyDescent="0.3">
      <c r="B10870" s="2"/>
    </row>
    <row r="10871" spans="2:2" x14ac:dyDescent="0.3">
      <c r="B10871" s="2"/>
    </row>
    <row r="10872" spans="2:2" x14ac:dyDescent="0.3">
      <c r="B10872" s="2"/>
    </row>
    <row r="10873" spans="2:2" x14ac:dyDescent="0.3">
      <c r="B10873" s="2"/>
    </row>
    <row r="10874" spans="2:2" x14ac:dyDescent="0.3">
      <c r="B10874" s="2"/>
    </row>
    <row r="10875" spans="2:2" x14ac:dyDescent="0.3">
      <c r="B10875" s="2"/>
    </row>
    <row r="10876" spans="2:2" x14ac:dyDescent="0.3">
      <c r="B10876" s="2"/>
    </row>
    <row r="10877" spans="2:2" x14ac:dyDescent="0.3">
      <c r="B10877" s="2"/>
    </row>
    <row r="10878" spans="2:2" x14ac:dyDescent="0.3">
      <c r="B10878" s="2"/>
    </row>
    <row r="10879" spans="2:2" x14ac:dyDescent="0.3">
      <c r="B10879" s="2"/>
    </row>
    <row r="10880" spans="2:2" x14ac:dyDescent="0.3">
      <c r="B10880" s="2"/>
    </row>
    <row r="10881" spans="2:2" x14ac:dyDescent="0.3">
      <c r="B10881" s="2"/>
    </row>
    <row r="10882" spans="2:2" x14ac:dyDescent="0.3">
      <c r="B10882" s="2"/>
    </row>
    <row r="10883" spans="2:2" x14ac:dyDescent="0.3">
      <c r="B10883" s="2"/>
    </row>
    <row r="10884" spans="2:2" x14ac:dyDescent="0.3">
      <c r="B10884" s="2"/>
    </row>
    <row r="10885" spans="2:2" x14ac:dyDescent="0.3">
      <c r="B10885" s="2"/>
    </row>
    <row r="10886" spans="2:2" x14ac:dyDescent="0.3">
      <c r="B10886" s="2"/>
    </row>
    <row r="10887" spans="2:2" x14ac:dyDescent="0.3">
      <c r="B10887" s="2"/>
    </row>
    <row r="10888" spans="2:2" x14ac:dyDescent="0.3">
      <c r="B10888" s="2"/>
    </row>
    <row r="10889" spans="2:2" x14ac:dyDescent="0.3">
      <c r="B10889" s="2"/>
    </row>
    <row r="10890" spans="2:2" x14ac:dyDescent="0.3">
      <c r="B10890" s="2"/>
    </row>
    <row r="10891" spans="2:2" x14ac:dyDescent="0.3">
      <c r="B10891" s="2"/>
    </row>
    <row r="10892" spans="2:2" x14ac:dyDescent="0.3">
      <c r="B10892" s="2"/>
    </row>
    <row r="10893" spans="2:2" x14ac:dyDescent="0.3">
      <c r="B10893" s="2"/>
    </row>
    <row r="10894" spans="2:2" x14ac:dyDescent="0.3">
      <c r="B10894" s="2"/>
    </row>
    <row r="10895" spans="2:2" x14ac:dyDescent="0.3">
      <c r="B10895" s="2"/>
    </row>
    <row r="10896" spans="2:2" x14ac:dyDescent="0.3">
      <c r="B10896" s="2"/>
    </row>
    <row r="10897" spans="2:2" x14ac:dyDescent="0.3">
      <c r="B10897" s="2"/>
    </row>
    <row r="10898" spans="2:2" x14ac:dyDescent="0.3">
      <c r="B10898" s="2"/>
    </row>
    <row r="10899" spans="2:2" x14ac:dyDescent="0.3">
      <c r="B10899" s="2"/>
    </row>
    <row r="10900" spans="2:2" x14ac:dyDescent="0.3">
      <c r="B10900" s="2"/>
    </row>
    <row r="10901" spans="2:2" x14ac:dyDescent="0.3">
      <c r="B10901" s="2"/>
    </row>
    <row r="10902" spans="2:2" x14ac:dyDescent="0.3">
      <c r="B10902" s="2"/>
    </row>
    <row r="10903" spans="2:2" x14ac:dyDescent="0.3">
      <c r="B10903" s="2"/>
    </row>
    <row r="10904" spans="2:2" x14ac:dyDescent="0.3">
      <c r="B10904" s="2"/>
    </row>
    <row r="10905" spans="2:2" x14ac:dyDescent="0.3">
      <c r="B10905" s="2"/>
    </row>
    <row r="10906" spans="2:2" x14ac:dyDescent="0.3">
      <c r="B10906" s="2"/>
    </row>
    <row r="10907" spans="2:2" x14ac:dyDescent="0.3">
      <c r="B10907" s="2"/>
    </row>
    <row r="10908" spans="2:2" x14ac:dyDescent="0.3">
      <c r="B10908" s="2"/>
    </row>
    <row r="10909" spans="2:2" x14ac:dyDescent="0.3">
      <c r="B10909" s="2"/>
    </row>
    <row r="10910" spans="2:2" x14ac:dyDescent="0.3">
      <c r="B10910" s="2"/>
    </row>
    <row r="10911" spans="2:2" x14ac:dyDescent="0.3">
      <c r="B10911" s="2"/>
    </row>
    <row r="10912" spans="2:2" x14ac:dyDescent="0.3">
      <c r="B10912" s="2"/>
    </row>
    <row r="10913" spans="2:2" x14ac:dyDescent="0.3">
      <c r="B10913" s="2"/>
    </row>
    <row r="10914" spans="2:2" x14ac:dyDescent="0.3">
      <c r="B10914" s="2"/>
    </row>
    <row r="10915" spans="2:2" x14ac:dyDescent="0.3">
      <c r="B10915" s="2"/>
    </row>
    <row r="10916" spans="2:2" x14ac:dyDescent="0.3">
      <c r="B10916" s="2"/>
    </row>
    <row r="10917" spans="2:2" x14ac:dyDescent="0.3">
      <c r="B10917" s="2"/>
    </row>
    <row r="10918" spans="2:2" x14ac:dyDescent="0.3">
      <c r="B10918" s="2"/>
    </row>
    <row r="10919" spans="2:2" x14ac:dyDescent="0.3">
      <c r="B10919" s="2"/>
    </row>
    <row r="10920" spans="2:2" x14ac:dyDescent="0.3">
      <c r="B10920" s="2"/>
    </row>
    <row r="10921" spans="2:2" x14ac:dyDescent="0.3">
      <c r="B10921" s="2"/>
    </row>
    <row r="10922" spans="2:2" x14ac:dyDescent="0.3">
      <c r="B10922" s="2"/>
    </row>
    <row r="10923" spans="2:2" x14ac:dyDescent="0.3">
      <c r="B10923" s="2"/>
    </row>
    <row r="10924" spans="2:2" x14ac:dyDescent="0.3">
      <c r="B10924" s="2"/>
    </row>
    <row r="10925" spans="2:2" x14ac:dyDescent="0.3">
      <c r="B10925" s="2"/>
    </row>
    <row r="10926" spans="2:2" x14ac:dyDescent="0.3">
      <c r="B10926" s="2"/>
    </row>
    <row r="10927" spans="2:2" x14ac:dyDescent="0.3">
      <c r="B10927" s="2"/>
    </row>
    <row r="10928" spans="2:2" x14ac:dyDescent="0.3">
      <c r="B10928" s="2"/>
    </row>
    <row r="10929" spans="2:2" x14ac:dyDescent="0.3">
      <c r="B10929" s="2"/>
    </row>
    <row r="10930" spans="2:2" x14ac:dyDescent="0.3">
      <c r="B10930" s="2"/>
    </row>
    <row r="10931" spans="2:2" x14ac:dyDescent="0.3">
      <c r="B10931" s="2"/>
    </row>
    <row r="10932" spans="2:2" x14ac:dyDescent="0.3">
      <c r="B10932" s="2"/>
    </row>
    <row r="10933" spans="2:2" x14ac:dyDescent="0.3">
      <c r="B10933" s="2"/>
    </row>
    <row r="10934" spans="2:2" x14ac:dyDescent="0.3">
      <c r="B10934" s="2"/>
    </row>
    <row r="10935" spans="2:2" x14ac:dyDescent="0.3">
      <c r="B10935" s="2"/>
    </row>
    <row r="10936" spans="2:2" x14ac:dyDescent="0.3">
      <c r="B10936" s="2"/>
    </row>
    <row r="10937" spans="2:2" x14ac:dyDescent="0.3">
      <c r="B10937" s="2"/>
    </row>
    <row r="10938" spans="2:2" x14ac:dyDescent="0.3">
      <c r="B10938" s="2"/>
    </row>
    <row r="10939" spans="2:2" x14ac:dyDescent="0.3">
      <c r="B10939" s="2"/>
    </row>
    <row r="10940" spans="2:2" x14ac:dyDescent="0.3">
      <c r="B10940" s="2"/>
    </row>
    <row r="10941" spans="2:2" x14ac:dyDescent="0.3">
      <c r="B10941" s="2"/>
    </row>
    <row r="10942" spans="2:2" x14ac:dyDescent="0.3">
      <c r="B10942" s="2"/>
    </row>
    <row r="10943" spans="2:2" x14ac:dyDescent="0.3">
      <c r="B10943" s="2"/>
    </row>
    <row r="10944" spans="2:2" x14ac:dyDescent="0.3">
      <c r="B10944" s="2"/>
    </row>
    <row r="10945" spans="2:2" x14ac:dyDescent="0.3">
      <c r="B10945" s="2"/>
    </row>
    <row r="10946" spans="2:2" x14ac:dyDescent="0.3">
      <c r="B10946" s="2"/>
    </row>
    <row r="10947" spans="2:2" x14ac:dyDescent="0.3">
      <c r="B10947" s="2"/>
    </row>
    <row r="10948" spans="2:2" x14ac:dyDescent="0.3">
      <c r="B10948" s="2"/>
    </row>
    <row r="10949" spans="2:2" x14ac:dyDescent="0.3">
      <c r="B10949" s="2"/>
    </row>
    <row r="10950" spans="2:2" x14ac:dyDescent="0.3">
      <c r="B10950" s="2"/>
    </row>
    <row r="10951" spans="2:2" x14ac:dyDescent="0.3">
      <c r="B10951" s="2"/>
    </row>
    <row r="10952" spans="2:2" x14ac:dyDescent="0.3">
      <c r="B10952" s="2"/>
    </row>
    <row r="10953" spans="2:2" x14ac:dyDescent="0.3">
      <c r="B10953" s="2"/>
    </row>
    <row r="10954" spans="2:2" x14ac:dyDescent="0.3">
      <c r="B10954" s="2"/>
    </row>
    <row r="10955" spans="2:2" x14ac:dyDescent="0.3">
      <c r="B10955" s="2"/>
    </row>
    <row r="10956" spans="2:2" x14ac:dyDescent="0.3">
      <c r="B10956" s="2"/>
    </row>
    <row r="10957" spans="2:2" x14ac:dyDescent="0.3">
      <c r="B10957" s="2"/>
    </row>
    <row r="10958" spans="2:2" x14ac:dyDescent="0.3">
      <c r="B10958" s="2"/>
    </row>
    <row r="10959" spans="2:2" x14ac:dyDescent="0.3">
      <c r="B10959" s="2"/>
    </row>
    <row r="10960" spans="2:2" x14ac:dyDescent="0.3">
      <c r="B10960" s="2"/>
    </row>
    <row r="10961" spans="2:2" x14ac:dyDescent="0.3">
      <c r="B10961" s="2"/>
    </row>
    <row r="10962" spans="2:2" x14ac:dyDescent="0.3">
      <c r="B10962" s="2"/>
    </row>
    <row r="10963" spans="2:2" x14ac:dyDescent="0.3">
      <c r="B10963" s="2"/>
    </row>
    <row r="10964" spans="2:2" x14ac:dyDescent="0.3">
      <c r="B10964" s="2"/>
    </row>
    <row r="10965" spans="2:2" x14ac:dyDescent="0.3">
      <c r="B10965" s="2"/>
    </row>
    <row r="10966" spans="2:2" x14ac:dyDescent="0.3">
      <c r="B10966" s="2"/>
    </row>
    <row r="10967" spans="2:2" x14ac:dyDescent="0.3">
      <c r="B10967" s="2"/>
    </row>
    <row r="10968" spans="2:2" x14ac:dyDescent="0.3">
      <c r="B10968" s="2"/>
    </row>
    <row r="10969" spans="2:2" x14ac:dyDescent="0.3">
      <c r="B10969" s="2"/>
    </row>
    <row r="10970" spans="2:2" x14ac:dyDescent="0.3">
      <c r="B10970" s="2"/>
    </row>
    <row r="10971" spans="2:2" x14ac:dyDescent="0.3">
      <c r="B10971" s="2"/>
    </row>
    <row r="10972" spans="2:2" x14ac:dyDescent="0.3">
      <c r="B10972" s="2"/>
    </row>
    <row r="10973" spans="2:2" x14ac:dyDescent="0.3">
      <c r="B10973" s="2"/>
    </row>
    <row r="10974" spans="2:2" x14ac:dyDescent="0.3">
      <c r="B10974" s="2"/>
    </row>
    <row r="10975" spans="2:2" x14ac:dyDescent="0.3">
      <c r="B10975" s="2"/>
    </row>
    <row r="10976" spans="2:2" x14ac:dyDescent="0.3">
      <c r="B10976" s="2"/>
    </row>
    <row r="10977" spans="2:2" x14ac:dyDescent="0.3">
      <c r="B10977" s="2"/>
    </row>
    <row r="10978" spans="2:2" x14ac:dyDescent="0.3">
      <c r="B10978" s="2"/>
    </row>
    <row r="10979" spans="2:2" x14ac:dyDescent="0.3">
      <c r="B10979" s="2"/>
    </row>
    <row r="10980" spans="2:2" x14ac:dyDescent="0.3">
      <c r="B10980" s="2"/>
    </row>
    <row r="10981" spans="2:2" x14ac:dyDescent="0.3">
      <c r="B10981" s="2"/>
    </row>
    <row r="10982" spans="2:2" x14ac:dyDescent="0.3">
      <c r="B10982" s="2"/>
    </row>
    <row r="10983" spans="2:2" x14ac:dyDescent="0.3">
      <c r="B10983" s="2"/>
    </row>
    <row r="10984" spans="2:2" x14ac:dyDescent="0.3">
      <c r="B10984" s="2"/>
    </row>
    <row r="10985" spans="2:2" x14ac:dyDescent="0.3">
      <c r="B10985" s="2"/>
    </row>
    <row r="10986" spans="2:2" x14ac:dyDescent="0.3">
      <c r="B10986" s="2"/>
    </row>
    <row r="10987" spans="2:2" x14ac:dyDescent="0.3">
      <c r="B10987" s="2"/>
    </row>
    <row r="10988" spans="2:2" x14ac:dyDescent="0.3">
      <c r="B10988" s="2"/>
    </row>
    <row r="10989" spans="2:2" x14ac:dyDescent="0.3">
      <c r="B10989" s="2"/>
    </row>
    <row r="10990" spans="2:2" x14ac:dyDescent="0.3">
      <c r="B10990" s="2"/>
    </row>
    <row r="10991" spans="2:2" x14ac:dyDescent="0.3">
      <c r="B10991" s="2"/>
    </row>
    <row r="10992" spans="2:2" x14ac:dyDescent="0.3">
      <c r="B10992" s="2"/>
    </row>
    <row r="10993" spans="2:2" x14ac:dyDescent="0.3">
      <c r="B10993" s="2"/>
    </row>
    <row r="10994" spans="2:2" x14ac:dyDescent="0.3">
      <c r="B10994" s="2"/>
    </row>
    <row r="10995" spans="2:2" x14ac:dyDescent="0.3">
      <c r="B10995" s="2"/>
    </row>
    <row r="10996" spans="2:2" x14ac:dyDescent="0.3">
      <c r="B10996" s="2"/>
    </row>
    <row r="10997" spans="2:2" x14ac:dyDescent="0.3">
      <c r="B10997" s="2"/>
    </row>
    <row r="10998" spans="2:2" x14ac:dyDescent="0.3">
      <c r="B10998" s="2"/>
    </row>
    <row r="10999" spans="2:2" x14ac:dyDescent="0.3">
      <c r="B10999" s="2"/>
    </row>
    <row r="11000" spans="2:2" x14ac:dyDescent="0.3">
      <c r="B11000" s="2"/>
    </row>
    <row r="11001" spans="2:2" x14ac:dyDescent="0.3">
      <c r="B11001" s="2"/>
    </row>
    <row r="11002" spans="2:2" x14ac:dyDescent="0.3">
      <c r="B11002" s="2"/>
    </row>
    <row r="11003" spans="2:2" x14ac:dyDescent="0.3">
      <c r="B11003" s="2"/>
    </row>
    <row r="11004" spans="2:2" x14ac:dyDescent="0.3">
      <c r="B11004" s="2"/>
    </row>
    <row r="11005" spans="2:2" x14ac:dyDescent="0.3">
      <c r="B11005" s="2"/>
    </row>
    <row r="11006" spans="2:2" x14ac:dyDescent="0.3">
      <c r="B11006" s="2"/>
    </row>
    <row r="11007" spans="2:2" x14ac:dyDescent="0.3">
      <c r="B11007" s="2"/>
    </row>
    <row r="11008" spans="2:2" x14ac:dyDescent="0.3">
      <c r="B11008" s="2"/>
    </row>
    <row r="11009" spans="2:2" x14ac:dyDescent="0.3">
      <c r="B11009" s="2"/>
    </row>
    <row r="11010" spans="2:2" x14ac:dyDescent="0.3">
      <c r="B11010" s="2"/>
    </row>
    <row r="11011" spans="2:2" x14ac:dyDescent="0.3">
      <c r="B11011" s="2"/>
    </row>
    <row r="11012" spans="2:2" x14ac:dyDescent="0.3">
      <c r="B11012" s="2"/>
    </row>
    <row r="11013" spans="2:2" x14ac:dyDescent="0.3">
      <c r="B11013" s="2"/>
    </row>
    <row r="11014" spans="2:2" x14ac:dyDescent="0.3">
      <c r="B11014" s="2"/>
    </row>
    <row r="11015" spans="2:2" x14ac:dyDescent="0.3">
      <c r="B11015" s="2"/>
    </row>
    <row r="11016" spans="2:2" x14ac:dyDescent="0.3">
      <c r="B11016" s="2"/>
    </row>
    <row r="11017" spans="2:2" x14ac:dyDescent="0.3">
      <c r="B11017" s="2"/>
    </row>
    <row r="11018" spans="2:2" x14ac:dyDescent="0.3">
      <c r="B11018" s="2"/>
    </row>
    <row r="11019" spans="2:2" x14ac:dyDescent="0.3">
      <c r="B11019" s="2"/>
    </row>
    <row r="11020" spans="2:2" x14ac:dyDescent="0.3">
      <c r="B11020" s="2"/>
    </row>
    <row r="11021" spans="2:2" x14ac:dyDescent="0.3">
      <c r="B11021" s="2"/>
    </row>
    <row r="11022" spans="2:2" x14ac:dyDescent="0.3">
      <c r="B11022" s="2"/>
    </row>
    <row r="11023" spans="2:2" x14ac:dyDescent="0.3">
      <c r="B11023" s="2"/>
    </row>
    <row r="11024" spans="2:2" x14ac:dyDescent="0.3">
      <c r="B11024" s="2"/>
    </row>
    <row r="11025" spans="2:2" x14ac:dyDescent="0.3">
      <c r="B11025" s="2"/>
    </row>
    <row r="11026" spans="2:2" x14ac:dyDescent="0.3">
      <c r="B11026" s="2"/>
    </row>
    <row r="11027" spans="2:2" x14ac:dyDescent="0.3">
      <c r="B11027" s="2"/>
    </row>
    <row r="11028" spans="2:2" x14ac:dyDescent="0.3">
      <c r="B11028" s="2"/>
    </row>
    <row r="11029" spans="2:2" x14ac:dyDescent="0.3">
      <c r="B11029" s="2"/>
    </row>
    <row r="11030" spans="2:2" x14ac:dyDescent="0.3">
      <c r="B11030" s="2"/>
    </row>
    <row r="11031" spans="2:2" x14ac:dyDescent="0.3">
      <c r="B11031" s="2"/>
    </row>
    <row r="11032" spans="2:2" x14ac:dyDescent="0.3">
      <c r="B11032" s="2"/>
    </row>
    <row r="11033" spans="2:2" x14ac:dyDescent="0.3">
      <c r="B11033" s="2"/>
    </row>
    <row r="11034" spans="2:2" x14ac:dyDescent="0.3">
      <c r="B11034" s="2"/>
    </row>
    <row r="11035" spans="2:2" x14ac:dyDescent="0.3">
      <c r="B11035" s="2"/>
    </row>
    <row r="11036" spans="2:2" x14ac:dyDescent="0.3">
      <c r="B11036" s="2"/>
    </row>
    <row r="11037" spans="2:2" x14ac:dyDescent="0.3">
      <c r="B11037" s="2"/>
    </row>
    <row r="11038" spans="2:2" x14ac:dyDescent="0.3">
      <c r="B11038" s="2"/>
    </row>
    <row r="11039" spans="2:2" x14ac:dyDescent="0.3">
      <c r="B11039" s="2"/>
    </row>
    <row r="11040" spans="2:2" x14ac:dyDescent="0.3">
      <c r="B11040" s="2"/>
    </row>
    <row r="11041" spans="2:2" x14ac:dyDescent="0.3">
      <c r="B11041" s="2"/>
    </row>
    <row r="11042" spans="2:2" x14ac:dyDescent="0.3">
      <c r="B11042" s="2"/>
    </row>
    <row r="11043" spans="2:2" x14ac:dyDescent="0.3">
      <c r="B11043" s="2"/>
    </row>
    <row r="11044" spans="2:2" x14ac:dyDescent="0.3">
      <c r="B11044" s="2"/>
    </row>
    <row r="11045" spans="2:2" x14ac:dyDescent="0.3">
      <c r="B11045" s="2"/>
    </row>
    <row r="11046" spans="2:2" x14ac:dyDescent="0.3">
      <c r="B11046" s="2"/>
    </row>
    <row r="11047" spans="2:2" x14ac:dyDescent="0.3">
      <c r="B11047" s="2"/>
    </row>
    <row r="11048" spans="2:2" x14ac:dyDescent="0.3">
      <c r="B11048" s="2"/>
    </row>
    <row r="11049" spans="2:2" x14ac:dyDescent="0.3">
      <c r="B11049" s="2"/>
    </row>
    <row r="11050" spans="2:2" x14ac:dyDescent="0.3">
      <c r="B11050" s="2"/>
    </row>
    <row r="11051" spans="2:2" x14ac:dyDescent="0.3">
      <c r="B11051" s="2"/>
    </row>
    <row r="11052" spans="2:2" x14ac:dyDescent="0.3">
      <c r="B11052" s="2"/>
    </row>
    <row r="11053" spans="2:2" x14ac:dyDescent="0.3">
      <c r="B11053" s="2"/>
    </row>
    <row r="11054" spans="2:2" x14ac:dyDescent="0.3">
      <c r="B11054" s="2"/>
    </row>
    <row r="11055" spans="2:2" x14ac:dyDescent="0.3">
      <c r="B11055" s="2"/>
    </row>
    <row r="11056" spans="2:2" x14ac:dyDescent="0.3">
      <c r="B11056" s="2"/>
    </row>
    <row r="11057" spans="2:2" x14ac:dyDescent="0.3">
      <c r="B11057" s="2"/>
    </row>
    <row r="11058" spans="2:2" x14ac:dyDescent="0.3">
      <c r="B11058" s="2"/>
    </row>
    <row r="11059" spans="2:2" x14ac:dyDescent="0.3">
      <c r="B11059" s="2"/>
    </row>
    <row r="11060" spans="2:2" x14ac:dyDescent="0.3">
      <c r="B11060" s="2"/>
    </row>
    <row r="11061" spans="2:2" x14ac:dyDescent="0.3">
      <c r="B11061" s="2"/>
    </row>
    <row r="11062" spans="2:2" x14ac:dyDescent="0.3">
      <c r="B11062" s="2"/>
    </row>
    <row r="11063" spans="2:2" x14ac:dyDescent="0.3">
      <c r="B11063" s="2"/>
    </row>
    <row r="11064" spans="2:2" x14ac:dyDescent="0.3">
      <c r="B11064" s="2"/>
    </row>
    <row r="11065" spans="2:2" x14ac:dyDescent="0.3">
      <c r="B11065" s="2"/>
    </row>
    <row r="11066" spans="2:2" x14ac:dyDescent="0.3">
      <c r="B11066" s="2"/>
    </row>
    <row r="11067" spans="2:2" x14ac:dyDescent="0.3">
      <c r="B11067" s="2"/>
    </row>
    <row r="11068" spans="2:2" x14ac:dyDescent="0.3">
      <c r="B11068" s="2"/>
    </row>
    <row r="11069" spans="2:2" x14ac:dyDescent="0.3">
      <c r="B11069" s="2"/>
    </row>
    <row r="11070" spans="2:2" x14ac:dyDescent="0.3">
      <c r="B11070" s="2"/>
    </row>
    <row r="11071" spans="2:2" x14ac:dyDescent="0.3">
      <c r="B11071" s="2"/>
    </row>
    <row r="11072" spans="2:2" x14ac:dyDescent="0.3">
      <c r="B11072" s="2"/>
    </row>
    <row r="11073" spans="2:2" x14ac:dyDescent="0.3">
      <c r="B11073" s="2"/>
    </row>
    <row r="11074" spans="2:2" x14ac:dyDescent="0.3">
      <c r="B11074" s="2"/>
    </row>
    <row r="11075" spans="2:2" x14ac:dyDescent="0.3">
      <c r="B11075" s="2"/>
    </row>
    <row r="11076" spans="2:2" x14ac:dyDescent="0.3">
      <c r="B11076" s="2"/>
    </row>
    <row r="11077" spans="2:2" x14ac:dyDescent="0.3">
      <c r="B11077" s="2"/>
    </row>
    <row r="11078" spans="2:2" x14ac:dyDescent="0.3">
      <c r="B11078" s="2"/>
    </row>
    <row r="11079" spans="2:2" x14ac:dyDescent="0.3">
      <c r="B11079" s="2"/>
    </row>
    <row r="11080" spans="2:2" x14ac:dyDescent="0.3">
      <c r="B11080" s="2"/>
    </row>
    <row r="11081" spans="2:2" x14ac:dyDescent="0.3">
      <c r="B11081" s="2"/>
    </row>
    <row r="11082" spans="2:2" x14ac:dyDescent="0.3">
      <c r="B11082" s="2"/>
    </row>
    <row r="11083" spans="2:2" x14ac:dyDescent="0.3">
      <c r="B11083" s="2"/>
    </row>
    <row r="11084" spans="2:2" x14ac:dyDescent="0.3">
      <c r="B11084" s="2"/>
    </row>
    <row r="11085" spans="2:2" x14ac:dyDescent="0.3">
      <c r="B11085" s="2"/>
    </row>
    <row r="11086" spans="2:2" x14ac:dyDescent="0.3">
      <c r="B11086" s="2"/>
    </row>
    <row r="11087" spans="2:2" x14ac:dyDescent="0.3">
      <c r="B11087" s="2"/>
    </row>
    <row r="11088" spans="2:2" x14ac:dyDescent="0.3">
      <c r="B11088" s="2"/>
    </row>
    <row r="11089" spans="2:2" x14ac:dyDescent="0.3">
      <c r="B11089" s="2"/>
    </row>
    <row r="11090" spans="2:2" x14ac:dyDescent="0.3">
      <c r="B11090" s="2"/>
    </row>
    <row r="11091" spans="2:2" x14ac:dyDescent="0.3">
      <c r="B11091" s="2"/>
    </row>
    <row r="11092" spans="2:2" x14ac:dyDescent="0.3">
      <c r="B11092" s="2"/>
    </row>
    <row r="11093" spans="2:2" x14ac:dyDescent="0.3">
      <c r="B11093" s="2"/>
    </row>
    <row r="11094" spans="2:2" x14ac:dyDescent="0.3">
      <c r="B11094" s="2"/>
    </row>
    <row r="11095" spans="2:2" x14ac:dyDescent="0.3">
      <c r="B11095" s="2"/>
    </row>
    <row r="11096" spans="2:2" x14ac:dyDescent="0.3">
      <c r="B11096" s="2"/>
    </row>
    <row r="11097" spans="2:2" x14ac:dyDescent="0.3">
      <c r="B11097" s="2"/>
    </row>
    <row r="11098" spans="2:2" x14ac:dyDescent="0.3">
      <c r="B11098" s="2"/>
    </row>
    <row r="11099" spans="2:2" x14ac:dyDescent="0.3">
      <c r="B11099" s="2"/>
    </row>
    <row r="11100" spans="2:2" x14ac:dyDescent="0.3">
      <c r="B11100" s="2"/>
    </row>
    <row r="11101" spans="2:2" x14ac:dyDescent="0.3">
      <c r="B11101" s="2"/>
    </row>
    <row r="11102" spans="2:2" x14ac:dyDescent="0.3">
      <c r="B11102" s="2"/>
    </row>
    <row r="11103" spans="2:2" x14ac:dyDescent="0.3">
      <c r="B11103" s="2"/>
    </row>
    <row r="11104" spans="2:2" x14ac:dyDescent="0.3">
      <c r="B11104" s="2"/>
    </row>
    <row r="11105" spans="2:2" x14ac:dyDescent="0.3">
      <c r="B11105" s="2"/>
    </row>
    <row r="11106" spans="2:2" x14ac:dyDescent="0.3">
      <c r="B11106" s="2"/>
    </row>
    <row r="11107" spans="2:2" x14ac:dyDescent="0.3">
      <c r="B11107" s="2"/>
    </row>
    <row r="11108" spans="2:2" x14ac:dyDescent="0.3">
      <c r="B11108" s="2"/>
    </row>
    <row r="11109" spans="2:2" x14ac:dyDescent="0.3">
      <c r="B11109" s="2"/>
    </row>
    <row r="11110" spans="2:2" x14ac:dyDescent="0.3">
      <c r="B11110" s="2"/>
    </row>
    <row r="11111" spans="2:2" x14ac:dyDescent="0.3">
      <c r="B11111" s="2"/>
    </row>
    <row r="11112" spans="2:2" x14ac:dyDescent="0.3">
      <c r="B11112" s="2"/>
    </row>
    <row r="11113" spans="2:2" x14ac:dyDescent="0.3">
      <c r="B11113" s="2"/>
    </row>
    <row r="11114" spans="2:2" x14ac:dyDescent="0.3">
      <c r="B11114" s="2"/>
    </row>
    <row r="11115" spans="2:2" x14ac:dyDescent="0.3">
      <c r="B11115" s="2"/>
    </row>
    <row r="11116" spans="2:2" x14ac:dyDescent="0.3">
      <c r="B11116" s="2"/>
    </row>
    <row r="11117" spans="2:2" x14ac:dyDescent="0.3">
      <c r="B11117" s="2"/>
    </row>
    <row r="11118" spans="2:2" x14ac:dyDescent="0.3">
      <c r="B11118" s="2"/>
    </row>
    <row r="11119" spans="2:2" x14ac:dyDescent="0.3">
      <c r="B11119" s="2"/>
    </row>
    <row r="11120" spans="2:2" x14ac:dyDescent="0.3">
      <c r="B11120" s="2"/>
    </row>
    <row r="11121" spans="2:2" x14ac:dyDescent="0.3">
      <c r="B11121" s="2"/>
    </row>
    <row r="11122" spans="2:2" x14ac:dyDescent="0.3">
      <c r="B11122" s="2"/>
    </row>
    <row r="11123" spans="2:2" x14ac:dyDescent="0.3">
      <c r="B11123" s="2"/>
    </row>
    <row r="11124" spans="2:2" x14ac:dyDescent="0.3">
      <c r="B11124" s="2"/>
    </row>
    <row r="11125" spans="2:2" x14ac:dyDescent="0.3">
      <c r="B11125" s="2"/>
    </row>
    <row r="11126" spans="2:2" x14ac:dyDescent="0.3">
      <c r="B11126" s="2"/>
    </row>
    <row r="11127" spans="2:2" x14ac:dyDescent="0.3">
      <c r="B11127" s="2"/>
    </row>
    <row r="11128" spans="2:2" x14ac:dyDescent="0.3">
      <c r="B11128" s="2"/>
    </row>
    <row r="11129" spans="2:2" x14ac:dyDescent="0.3">
      <c r="B11129" s="2"/>
    </row>
    <row r="11130" spans="2:2" x14ac:dyDescent="0.3">
      <c r="B11130" s="2"/>
    </row>
    <row r="11131" spans="2:2" x14ac:dyDescent="0.3">
      <c r="B11131" s="2"/>
    </row>
    <row r="11132" spans="2:2" x14ac:dyDescent="0.3">
      <c r="B11132" s="2"/>
    </row>
    <row r="11133" spans="2:2" x14ac:dyDescent="0.3">
      <c r="B11133" s="2"/>
    </row>
    <row r="11134" spans="2:2" x14ac:dyDescent="0.3">
      <c r="B11134" s="2"/>
    </row>
    <row r="11135" spans="2:2" x14ac:dyDescent="0.3">
      <c r="B11135" s="2"/>
    </row>
    <row r="11136" spans="2:2" x14ac:dyDescent="0.3">
      <c r="B11136" s="2"/>
    </row>
    <row r="11137" spans="2:2" x14ac:dyDescent="0.3">
      <c r="B11137" s="2"/>
    </row>
    <row r="11138" spans="2:2" x14ac:dyDescent="0.3">
      <c r="B11138" s="2"/>
    </row>
    <row r="11139" spans="2:2" x14ac:dyDescent="0.3">
      <c r="B11139" s="2"/>
    </row>
    <row r="11140" spans="2:2" x14ac:dyDescent="0.3">
      <c r="B11140" s="2"/>
    </row>
    <row r="11141" spans="2:2" x14ac:dyDescent="0.3">
      <c r="B11141" s="2"/>
    </row>
    <row r="11142" spans="2:2" x14ac:dyDescent="0.3">
      <c r="B11142" s="2"/>
    </row>
    <row r="11143" spans="2:2" x14ac:dyDescent="0.3">
      <c r="B11143" s="2"/>
    </row>
    <row r="11144" spans="2:2" x14ac:dyDescent="0.3">
      <c r="B11144" s="2"/>
    </row>
    <row r="11145" spans="2:2" x14ac:dyDescent="0.3">
      <c r="B11145" s="2"/>
    </row>
    <row r="11146" spans="2:2" x14ac:dyDescent="0.3">
      <c r="B11146" s="2"/>
    </row>
    <row r="11147" spans="2:2" x14ac:dyDescent="0.3">
      <c r="B11147" s="2"/>
    </row>
    <row r="11148" spans="2:2" x14ac:dyDescent="0.3">
      <c r="B11148" s="2"/>
    </row>
    <row r="11149" spans="2:2" x14ac:dyDescent="0.3">
      <c r="B11149" s="2"/>
    </row>
    <row r="11150" spans="2:2" x14ac:dyDescent="0.3">
      <c r="B11150" s="2"/>
    </row>
    <row r="11151" spans="2:2" x14ac:dyDescent="0.3">
      <c r="B11151" s="2"/>
    </row>
    <row r="11152" spans="2:2" x14ac:dyDescent="0.3">
      <c r="B11152" s="2"/>
    </row>
    <row r="11153" spans="2:2" x14ac:dyDescent="0.3">
      <c r="B11153" s="2"/>
    </row>
    <row r="11154" spans="2:2" x14ac:dyDescent="0.3">
      <c r="B11154" s="2"/>
    </row>
    <row r="11155" spans="2:2" x14ac:dyDescent="0.3">
      <c r="B11155" s="2"/>
    </row>
    <row r="11156" spans="2:2" x14ac:dyDescent="0.3">
      <c r="B11156" s="2"/>
    </row>
    <row r="11157" spans="2:2" x14ac:dyDescent="0.3">
      <c r="B11157" s="2"/>
    </row>
    <row r="11158" spans="2:2" x14ac:dyDescent="0.3">
      <c r="B11158" s="2"/>
    </row>
    <row r="11159" spans="2:2" x14ac:dyDescent="0.3">
      <c r="B11159" s="2"/>
    </row>
    <row r="11160" spans="2:2" x14ac:dyDescent="0.3">
      <c r="B11160" s="2"/>
    </row>
    <row r="11161" spans="2:2" x14ac:dyDescent="0.3">
      <c r="B11161" s="2"/>
    </row>
    <row r="11162" spans="2:2" x14ac:dyDescent="0.3">
      <c r="B11162" s="2"/>
    </row>
    <row r="11163" spans="2:2" x14ac:dyDescent="0.3">
      <c r="B11163" s="2"/>
    </row>
    <row r="11164" spans="2:2" x14ac:dyDescent="0.3">
      <c r="B11164" s="2"/>
    </row>
    <row r="11165" spans="2:2" x14ac:dyDescent="0.3">
      <c r="B11165" s="2"/>
    </row>
    <row r="11166" spans="2:2" x14ac:dyDescent="0.3">
      <c r="B11166" s="2"/>
    </row>
    <row r="11167" spans="2:2" x14ac:dyDescent="0.3">
      <c r="B11167" s="2"/>
    </row>
    <row r="11168" spans="2:2" x14ac:dyDescent="0.3">
      <c r="B11168" s="2"/>
    </row>
    <row r="11169" spans="2:2" x14ac:dyDescent="0.3">
      <c r="B11169" s="2"/>
    </row>
    <row r="11170" spans="2:2" x14ac:dyDescent="0.3">
      <c r="B11170" s="2"/>
    </row>
    <row r="11171" spans="2:2" x14ac:dyDescent="0.3">
      <c r="B11171" s="2"/>
    </row>
    <row r="11172" spans="2:2" x14ac:dyDescent="0.3">
      <c r="B11172" s="2"/>
    </row>
    <row r="11173" spans="2:2" x14ac:dyDescent="0.3">
      <c r="B11173" s="2"/>
    </row>
    <row r="11174" spans="2:2" x14ac:dyDescent="0.3">
      <c r="B11174" s="2"/>
    </row>
    <row r="11175" spans="2:2" x14ac:dyDescent="0.3">
      <c r="B11175" s="2"/>
    </row>
    <row r="11176" spans="2:2" x14ac:dyDescent="0.3">
      <c r="B11176" s="2"/>
    </row>
    <row r="11177" spans="2:2" x14ac:dyDescent="0.3">
      <c r="B11177" s="2"/>
    </row>
    <row r="11178" spans="2:2" x14ac:dyDescent="0.3">
      <c r="B11178" s="2"/>
    </row>
    <row r="11179" spans="2:2" x14ac:dyDescent="0.3">
      <c r="B11179" s="2"/>
    </row>
    <row r="11180" spans="2:2" x14ac:dyDescent="0.3">
      <c r="B11180" s="2"/>
    </row>
    <row r="11181" spans="2:2" x14ac:dyDescent="0.3">
      <c r="B11181" s="2"/>
    </row>
    <row r="11182" spans="2:2" x14ac:dyDescent="0.3">
      <c r="B11182" s="2"/>
    </row>
    <row r="11183" spans="2:2" x14ac:dyDescent="0.3">
      <c r="B11183" s="2"/>
    </row>
    <row r="11184" spans="2:2" x14ac:dyDescent="0.3">
      <c r="B11184" s="2"/>
    </row>
    <row r="11185" spans="2:2" x14ac:dyDescent="0.3">
      <c r="B11185" s="2"/>
    </row>
    <row r="11186" spans="2:2" x14ac:dyDescent="0.3">
      <c r="B11186" s="2"/>
    </row>
    <row r="11187" spans="2:2" x14ac:dyDescent="0.3">
      <c r="B11187" s="2"/>
    </row>
    <row r="11188" spans="2:2" x14ac:dyDescent="0.3">
      <c r="B11188" s="2"/>
    </row>
    <row r="11189" spans="2:2" x14ac:dyDescent="0.3">
      <c r="B11189" s="2"/>
    </row>
    <row r="11190" spans="2:2" x14ac:dyDescent="0.3">
      <c r="B11190" s="2"/>
    </row>
    <row r="11191" spans="2:2" x14ac:dyDescent="0.3">
      <c r="B11191" s="2"/>
    </row>
    <row r="11192" spans="2:2" x14ac:dyDescent="0.3">
      <c r="B11192" s="2"/>
    </row>
    <row r="11193" spans="2:2" x14ac:dyDescent="0.3">
      <c r="B11193" s="2"/>
    </row>
    <row r="11194" spans="2:2" x14ac:dyDescent="0.3">
      <c r="B11194" s="2"/>
    </row>
    <row r="11195" spans="2:2" x14ac:dyDescent="0.3">
      <c r="B11195" s="2"/>
    </row>
    <row r="11196" spans="2:2" x14ac:dyDescent="0.3">
      <c r="B11196" s="2"/>
    </row>
    <row r="11197" spans="2:2" x14ac:dyDescent="0.3">
      <c r="B11197" s="2"/>
    </row>
    <row r="11198" spans="2:2" x14ac:dyDescent="0.3">
      <c r="B11198" s="2"/>
    </row>
    <row r="11199" spans="2:2" x14ac:dyDescent="0.3">
      <c r="B11199" s="2"/>
    </row>
    <row r="11200" spans="2:2" x14ac:dyDescent="0.3">
      <c r="B11200" s="2"/>
    </row>
    <row r="11201" spans="2:2" x14ac:dyDescent="0.3">
      <c r="B11201" s="2"/>
    </row>
    <row r="11202" spans="2:2" x14ac:dyDescent="0.3">
      <c r="B11202" s="2"/>
    </row>
    <row r="11203" spans="2:2" x14ac:dyDescent="0.3">
      <c r="B11203" s="2"/>
    </row>
    <row r="11204" spans="2:2" x14ac:dyDescent="0.3">
      <c r="B11204" s="2"/>
    </row>
    <row r="11205" spans="2:2" x14ac:dyDescent="0.3">
      <c r="B11205" s="2"/>
    </row>
    <row r="11206" spans="2:2" x14ac:dyDescent="0.3">
      <c r="B11206" s="2"/>
    </row>
    <row r="11207" spans="2:2" x14ac:dyDescent="0.3">
      <c r="B11207" s="2"/>
    </row>
    <row r="11208" spans="2:2" x14ac:dyDescent="0.3">
      <c r="B11208" s="2"/>
    </row>
    <row r="11209" spans="2:2" x14ac:dyDescent="0.3">
      <c r="B11209" s="2"/>
    </row>
    <row r="11210" spans="2:2" x14ac:dyDescent="0.3">
      <c r="B11210" s="2"/>
    </row>
    <row r="11211" spans="2:2" x14ac:dyDescent="0.3">
      <c r="B11211" s="2"/>
    </row>
    <row r="11212" spans="2:2" x14ac:dyDescent="0.3">
      <c r="B11212" s="2"/>
    </row>
    <row r="11213" spans="2:2" x14ac:dyDescent="0.3">
      <c r="B11213" s="2"/>
    </row>
    <row r="11214" spans="2:2" x14ac:dyDescent="0.3">
      <c r="B11214" s="2"/>
    </row>
    <row r="11215" spans="2:2" x14ac:dyDescent="0.3">
      <c r="B11215" s="2"/>
    </row>
    <row r="11216" spans="2:2" x14ac:dyDescent="0.3">
      <c r="B11216" s="2"/>
    </row>
    <row r="11217" spans="2:2" x14ac:dyDescent="0.3">
      <c r="B11217" s="2"/>
    </row>
    <row r="11218" spans="2:2" x14ac:dyDescent="0.3">
      <c r="B11218" s="2"/>
    </row>
    <row r="11219" spans="2:2" x14ac:dyDescent="0.3">
      <c r="B11219" s="2"/>
    </row>
    <row r="11220" spans="2:2" x14ac:dyDescent="0.3">
      <c r="B11220" s="2"/>
    </row>
    <row r="11221" spans="2:2" x14ac:dyDescent="0.3">
      <c r="B11221" s="2"/>
    </row>
    <row r="11222" spans="2:2" x14ac:dyDescent="0.3">
      <c r="B11222" s="2"/>
    </row>
    <row r="11223" spans="2:2" x14ac:dyDescent="0.3">
      <c r="B11223" s="2"/>
    </row>
    <row r="11224" spans="2:2" x14ac:dyDescent="0.3">
      <c r="B11224" s="2"/>
    </row>
    <row r="11225" spans="2:2" x14ac:dyDescent="0.3">
      <c r="B11225" s="2"/>
    </row>
    <row r="11226" spans="2:2" x14ac:dyDescent="0.3">
      <c r="B11226" s="2"/>
    </row>
    <row r="11227" spans="2:2" x14ac:dyDescent="0.3">
      <c r="B11227" s="2"/>
    </row>
    <row r="11228" spans="2:2" x14ac:dyDescent="0.3">
      <c r="B11228" s="2"/>
    </row>
    <row r="11229" spans="2:2" x14ac:dyDescent="0.3">
      <c r="B11229" s="2"/>
    </row>
    <row r="11230" spans="2:2" x14ac:dyDescent="0.3">
      <c r="B11230" s="2"/>
    </row>
    <row r="11231" spans="2:2" x14ac:dyDescent="0.3">
      <c r="B11231" s="2"/>
    </row>
    <row r="11232" spans="2:2" x14ac:dyDescent="0.3">
      <c r="B11232" s="2"/>
    </row>
    <row r="11233" spans="2:2" x14ac:dyDescent="0.3">
      <c r="B11233" s="2"/>
    </row>
    <row r="11234" spans="2:2" x14ac:dyDescent="0.3">
      <c r="B11234" s="2"/>
    </row>
    <row r="11235" spans="2:2" x14ac:dyDescent="0.3">
      <c r="B11235" s="2"/>
    </row>
    <row r="11236" spans="2:2" x14ac:dyDescent="0.3">
      <c r="B11236" s="2"/>
    </row>
    <row r="11237" spans="2:2" x14ac:dyDescent="0.3">
      <c r="B11237" s="2"/>
    </row>
    <row r="11238" spans="2:2" x14ac:dyDescent="0.3">
      <c r="B11238" s="2"/>
    </row>
    <row r="11239" spans="2:2" x14ac:dyDescent="0.3">
      <c r="B11239" s="2"/>
    </row>
    <row r="11240" spans="2:2" x14ac:dyDescent="0.3">
      <c r="B11240" s="2"/>
    </row>
    <row r="11241" spans="2:2" x14ac:dyDescent="0.3">
      <c r="B11241" s="2"/>
    </row>
    <row r="11242" spans="2:2" x14ac:dyDescent="0.3">
      <c r="B11242" s="2"/>
    </row>
    <row r="11243" spans="2:2" x14ac:dyDescent="0.3">
      <c r="B11243" s="2"/>
    </row>
    <row r="11244" spans="2:2" x14ac:dyDescent="0.3">
      <c r="B11244" s="2"/>
    </row>
    <row r="11245" spans="2:2" x14ac:dyDescent="0.3">
      <c r="B11245" s="2"/>
    </row>
    <row r="11246" spans="2:2" x14ac:dyDescent="0.3">
      <c r="B11246" s="2"/>
    </row>
    <row r="11247" spans="2:2" x14ac:dyDescent="0.3">
      <c r="B11247" s="2"/>
    </row>
    <row r="11248" spans="2:2" x14ac:dyDescent="0.3">
      <c r="B11248" s="2"/>
    </row>
    <row r="11249" spans="2:2" x14ac:dyDescent="0.3">
      <c r="B11249" s="2"/>
    </row>
    <row r="11250" spans="2:2" x14ac:dyDescent="0.3">
      <c r="B11250" s="2"/>
    </row>
    <row r="11251" spans="2:2" x14ac:dyDescent="0.3">
      <c r="B11251" s="2"/>
    </row>
    <row r="11252" spans="2:2" x14ac:dyDescent="0.3">
      <c r="B11252" s="2"/>
    </row>
    <row r="11253" spans="2:2" x14ac:dyDescent="0.3">
      <c r="B11253" s="2"/>
    </row>
    <row r="11254" spans="2:2" x14ac:dyDescent="0.3">
      <c r="B11254" s="2"/>
    </row>
    <row r="11255" spans="2:2" x14ac:dyDescent="0.3">
      <c r="B11255" s="2"/>
    </row>
    <row r="11256" spans="2:2" x14ac:dyDescent="0.3">
      <c r="B11256" s="2"/>
    </row>
    <row r="11257" spans="2:2" x14ac:dyDescent="0.3">
      <c r="B11257" s="2"/>
    </row>
    <row r="11258" spans="2:2" x14ac:dyDescent="0.3">
      <c r="B11258" s="2"/>
    </row>
    <row r="11259" spans="2:2" x14ac:dyDescent="0.3">
      <c r="B11259" s="2"/>
    </row>
    <row r="11260" spans="2:2" x14ac:dyDescent="0.3">
      <c r="B11260" s="2"/>
    </row>
    <row r="11261" spans="2:2" x14ac:dyDescent="0.3">
      <c r="B11261" s="2"/>
    </row>
    <row r="11262" spans="2:2" x14ac:dyDescent="0.3">
      <c r="B11262" s="2"/>
    </row>
    <row r="11263" spans="2:2" x14ac:dyDescent="0.3">
      <c r="B11263" s="2"/>
    </row>
    <row r="11264" spans="2:2" x14ac:dyDescent="0.3">
      <c r="B11264" s="2"/>
    </row>
    <row r="11265" spans="2:2" x14ac:dyDescent="0.3">
      <c r="B11265" s="2"/>
    </row>
    <row r="11266" spans="2:2" x14ac:dyDescent="0.3">
      <c r="B11266" s="2"/>
    </row>
    <row r="11267" spans="2:2" x14ac:dyDescent="0.3">
      <c r="B11267" s="2"/>
    </row>
    <row r="11268" spans="2:2" x14ac:dyDescent="0.3">
      <c r="B11268" s="2"/>
    </row>
    <row r="11269" spans="2:2" x14ac:dyDescent="0.3">
      <c r="B11269" s="2"/>
    </row>
    <row r="11270" spans="2:2" x14ac:dyDescent="0.3">
      <c r="B11270" s="2"/>
    </row>
    <row r="11271" spans="2:2" x14ac:dyDescent="0.3">
      <c r="B11271" s="2"/>
    </row>
    <row r="11272" spans="2:2" x14ac:dyDescent="0.3">
      <c r="B11272" s="2"/>
    </row>
    <row r="11273" spans="2:2" x14ac:dyDescent="0.3">
      <c r="B11273" s="2"/>
    </row>
    <row r="11274" spans="2:2" x14ac:dyDescent="0.3">
      <c r="B11274" s="2"/>
    </row>
    <row r="11275" spans="2:2" x14ac:dyDescent="0.3">
      <c r="B11275" s="2"/>
    </row>
    <row r="11276" spans="2:2" x14ac:dyDescent="0.3">
      <c r="B11276" s="2"/>
    </row>
    <row r="11277" spans="2:2" x14ac:dyDescent="0.3">
      <c r="B11277" s="2"/>
    </row>
    <row r="11278" spans="2:2" x14ac:dyDescent="0.3">
      <c r="B11278" s="2"/>
    </row>
    <row r="11279" spans="2:2" x14ac:dyDescent="0.3">
      <c r="B11279" s="2"/>
    </row>
    <row r="11280" spans="2:2" x14ac:dyDescent="0.3">
      <c r="B11280" s="2"/>
    </row>
    <row r="11281" spans="2:2" x14ac:dyDescent="0.3">
      <c r="B11281" s="2"/>
    </row>
    <row r="11282" spans="2:2" x14ac:dyDescent="0.3">
      <c r="B11282" s="2"/>
    </row>
    <row r="11283" spans="2:2" x14ac:dyDescent="0.3">
      <c r="B11283" s="2"/>
    </row>
    <row r="11284" spans="2:2" x14ac:dyDescent="0.3">
      <c r="B11284" s="2"/>
    </row>
    <row r="11285" spans="2:2" x14ac:dyDescent="0.3">
      <c r="B11285" s="2"/>
    </row>
    <row r="11286" spans="2:2" x14ac:dyDescent="0.3">
      <c r="B11286" s="2"/>
    </row>
    <row r="11287" spans="2:2" x14ac:dyDescent="0.3">
      <c r="B11287" s="2"/>
    </row>
    <row r="11288" spans="2:2" x14ac:dyDescent="0.3">
      <c r="B11288" s="2"/>
    </row>
    <row r="11289" spans="2:2" x14ac:dyDescent="0.3">
      <c r="B11289" s="2"/>
    </row>
    <row r="11290" spans="2:2" x14ac:dyDescent="0.3">
      <c r="B11290" s="2"/>
    </row>
    <row r="11291" spans="2:2" x14ac:dyDescent="0.3">
      <c r="B11291" s="2"/>
    </row>
    <row r="11292" spans="2:2" x14ac:dyDescent="0.3">
      <c r="B11292" s="2"/>
    </row>
    <row r="11293" spans="2:2" x14ac:dyDescent="0.3">
      <c r="B11293" s="2"/>
    </row>
    <row r="11294" spans="2:2" x14ac:dyDescent="0.3">
      <c r="B11294" s="2"/>
    </row>
    <row r="11295" spans="2:2" x14ac:dyDescent="0.3">
      <c r="B11295" s="2"/>
    </row>
    <row r="11296" spans="2:2" x14ac:dyDescent="0.3">
      <c r="B11296" s="2"/>
    </row>
    <row r="11297" spans="2:2" x14ac:dyDescent="0.3">
      <c r="B11297" s="2"/>
    </row>
    <row r="11298" spans="2:2" x14ac:dyDescent="0.3">
      <c r="B11298" s="2"/>
    </row>
    <row r="11299" spans="2:2" x14ac:dyDescent="0.3">
      <c r="B11299" s="2"/>
    </row>
    <row r="11300" spans="2:2" x14ac:dyDescent="0.3">
      <c r="B11300" s="2"/>
    </row>
    <row r="11301" spans="2:2" x14ac:dyDescent="0.3">
      <c r="B11301" s="2"/>
    </row>
    <row r="11302" spans="2:2" x14ac:dyDescent="0.3">
      <c r="B11302" s="2"/>
    </row>
    <row r="11303" spans="2:2" x14ac:dyDescent="0.3">
      <c r="B11303" s="2"/>
    </row>
    <row r="11304" spans="2:2" x14ac:dyDescent="0.3">
      <c r="B11304" s="2"/>
    </row>
    <row r="11305" spans="2:2" x14ac:dyDescent="0.3">
      <c r="B11305" s="2"/>
    </row>
    <row r="11306" spans="2:2" x14ac:dyDescent="0.3">
      <c r="B11306" s="2"/>
    </row>
    <row r="11307" spans="2:2" x14ac:dyDescent="0.3">
      <c r="B11307" s="2"/>
    </row>
    <row r="11308" spans="2:2" x14ac:dyDescent="0.3">
      <c r="B11308" s="2"/>
    </row>
    <row r="11309" spans="2:2" x14ac:dyDescent="0.3">
      <c r="B11309" s="2"/>
    </row>
    <row r="11310" spans="2:2" x14ac:dyDescent="0.3">
      <c r="B11310" s="2"/>
    </row>
    <row r="11311" spans="2:2" x14ac:dyDescent="0.3">
      <c r="B11311" s="2"/>
    </row>
    <row r="11312" spans="2:2" x14ac:dyDescent="0.3">
      <c r="B11312" s="2"/>
    </row>
    <row r="11313" spans="2:2" x14ac:dyDescent="0.3">
      <c r="B11313" s="2"/>
    </row>
    <row r="11314" spans="2:2" x14ac:dyDescent="0.3">
      <c r="B11314" s="2"/>
    </row>
    <row r="11315" spans="2:2" x14ac:dyDescent="0.3">
      <c r="B11315" s="2"/>
    </row>
    <row r="11316" spans="2:2" x14ac:dyDescent="0.3">
      <c r="B11316" s="2"/>
    </row>
    <row r="11317" spans="2:2" x14ac:dyDescent="0.3">
      <c r="B11317" s="2"/>
    </row>
    <row r="11318" spans="2:2" x14ac:dyDescent="0.3">
      <c r="B11318" s="2"/>
    </row>
    <row r="11319" spans="2:2" x14ac:dyDescent="0.3">
      <c r="B11319" s="2"/>
    </row>
    <row r="11320" spans="2:2" x14ac:dyDescent="0.3">
      <c r="B11320" s="2"/>
    </row>
    <row r="11321" spans="2:2" x14ac:dyDescent="0.3">
      <c r="B11321" s="2"/>
    </row>
    <row r="11322" spans="2:2" x14ac:dyDescent="0.3">
      <c r="B11322" s="2"/>
    </row>
    <row r="11323" spans="2:2" x14ac:dyDescent="0.3">
      <c r="B11323" s="2"/>
    </row>
    <row r="11324" spans="2:2" x14ac:dyDescent="0.3">
      <c r="B11324" s="2"/>
    </row>
    <row r="11325" spans="2:2" x14ac:dyDescent="0.3">
      <c r="B11325" s="2"/>
    </row>
    <row r="11326" spans="2:2" x14ac:dyDescent="0.3">
      <c r="B11326" s="2"/>
    </row>
    <row r="11327" spans="2:2" x14ac:dyDescent="0.3">
      <c r="B11327" s="2"/>
    </row>
    <row r="11328" spans="2:2" x14ac:dyDescent="0.3">
      <c r="B11328" s="2"/>
    </row>
    <row r="11329" spans="2:2" x14ac:dyDescent="0.3">
      <c r="B11329" s="2"/>
    </row>
    <row r="11330" spans="2:2" x14ac:dyDescent="0.3">
      <c r="B11330" s="2"/>
    </row>
    <row r="11331" spans="2:2" x14ac:dyDescent="0.3">
      <c r="B11331" s="2"/>
    </row>
    <row r="11332" spans="2:2" x14ac:dyDescent="0.3">
      <c r="B11332" s="2"/>
    </row>
    <row r="11333" spans="2:2" x14ac:dyDescent="0.3">
      <c r="B11333" s="2"/>
    </row>
    <row r="11334" spans="2:2" x14ac:dyDescent="0.3">
      <c r="B11334" s="2"/>
    </row>
    <row r="11335" spans="2:2" x14ac:dyDescent="0.3">
      <c r="B11335" s="2"/>
    </row>
    <row r="11336" spans="2:2" x14ac:dyDescent="0.3">
      <c r="B11336" s="2"/>
    </row>
    <row r="11337" spans="2:2" x14ac:dyDescent="0.3">
      <c r="B11337" s="2"/>
    </row>
    <row r="11338" spans="2:2" x14ac:dyDescent="0.3">
      <c r="B11338" s="2"/>
    </row>
    <row r="11339" spans="2:2" x14ac:dyDescent="0.3">
      <c r="B11339" s="2"/>
    </row>
    <row r="11340" spans="2:2" x14ac:dyDescent="0.3">
      <c r="B11340" s="2"/>
    </row>
    <row r="11341" spans="2:2" x14ac:dyDescent="0.3">
      <c r="B11341" s="2"/>
    </row>
    <row r="11342" spans="2:2" x14ac:dyDescent="0.3">
      <c r="B11342" s="2"/>
    </row>
    <row r="11343" spans="2:2" x14ac:dyDescent="0.3">
      <c r="B11343" s="2"/>
    </row>
    <row r="11344" spans="2:2" x14ac:dyDescent="0.3">
      <c r="B11344" s="2"/>
    </row>
    <row r="11345" spans="2:2" x14ac:dyDescent="0.3">
      <c r="B11345" s="2"/>
    </row>
    <row r="11346" spans="2:2" x14ac:dyDescent="0.3">
      <c r="B11346" s="2"/>
    </row>
    <row r="11347" spans="2:2" x14ac:dyDescent="0.3">
      <c r="B11347" s="2"/>
    </row>
    <row r="11348" spans="2:2" x14ac:dyDescent="0.3">
      <c r="B11348" s="2"/>
    </row>
    <row r="11349" spans="2:2" x14ac:dyDescent="0.3">
      <c r="B11349" s="2"/>
    </row>
    <row r="11350" spans="2:2" x14ac:dyDescent="0.3">
      <c r="B11350" s="2"/>
    </row>
    <row r="11351" spans="2:2" x14ac:dyDescent="0.3">
      <c r="B11351" s="2"/>
    </row>
    <row r="11352" spans="2:2" x14ac:dyDescent="0.3">
      <c r="B11352" s="2"/>
    </row>
    <row r="11353" spans="2:2" x14ac:dyDescent="0.3">
      <c r="B11353" s="2"/>
    </row>
    <row r="11354" spans="2:2" x14ac:dyDescent="0.3">
      <c r="B11354" s="2"/>
    </row>
    <row r="11355" spans="2:2" x14ac:dyDescent="0.3">
      <c r="B11355" s="2"/>
    </row>
    <row r="11356" spans="2:2" x14ac:dyDescent="0.3">
      <c r="B11356" s="2"/>
    </row>
    <row r="11357" spans="2:2" x14ac:dyDescent="0.3">
      <c r="B11357" s="2"/>
    </row>
    <row r="11358" spans="2:2" x14ac:dyDescent="0.3">
      <c r="B11358" s="2"/>
    </row>
    <row r="11359" spans="2:2" x14ac:dyDescent="0.3">
      <c r="B11359" s="2"/>
    </row>
    <row r="11360" spans="2:2" x14ac:dyDescent="0.3">
      <c r="B11360" s="2"/>
    </row>
    <row r="11361" spans="2:2" x14ac:dyDescent="0.3">
      <c r="B11361" s="2"/>
    </row>
    <row r="11362" spans="2:2" x14ac:dyDescent="0.3">
      <c r="B11362" s="2"/>
    </row>
    <row r="11363" spans="2:2" x14ac:dyDescent="0.3">
      <c r="B11363" s="2"/>
    </row>
    <row r="11364" spans="2:2" x14ac:dyDescent="0.3">
      <c r="B11364" s="2"/>
    </row>
    <row r="11365" spans="2:2" x14ac:dyDescent="0.3">
      <c r="B11365" s="2"/>
    </row>
    <row r="11366" spans="2:2" x14ac:dyDescent="0.3">
      <c r="B11366" s="2"/>
    </row>
    <row r="11367" spans="2:2" x14ac:dyDescent="0.3">
      <c r="B11367" s="2"/>
    </row>
    <row r="11368" spans="2:2" x14ac:dyDescent="0.3">
      <c r="B11368" s="2"/>
    </row>
    <row r="11369" spans="2:2" x14ac:dyDescent="0.3">
      <c r="B11369" s="2"/>
    </row>
    <row r="11370" spans="2:2" x14ac:dyDescent="0.3">
      <c r="B11370" s="2"/>
    </row>
    <row r="11371" spans="2:2" x14ac:dyDescent="0.3">
      <c r="B11371" s="2"/>
    </row>
    <row r="11372" spans="2:2" x14ac:dyDescent="0.3">
      <c r="B11372" s="2"/>
    </row>
    <row r="11373" spans="2:2" x14ac:dyDescent="0.3">
      <c r="B11373" s="2"/>
    </row>
    <row r="11374" spans="2:2" x14ac:dyDescent="0.3">
      <c r="B11374" s="2"/>
    </row>
    <row r="11375" spans="2:2" x14ac:dyDescent="0.3">
      <c r="B11375" s="2"/>
    </row>
    <row r="11376" spans="2:2" x14ac:dyDescent="0.3">
      <c r="B11376" s="2"/>
    </row>
    <row r="11377" spans="2:2" x14ac:dyDescent="0.3">
      <c r="B11377" s="2"/>
    </row>
    <row r="11378" spans="2:2" x14ac:dyDescent="0.3">
      <c r="B11378" s="2"/>
    </row>
    <row r="11379" spans="2:2" x14ac:dyDescent="0.3">
      <c r="B11379" s="2"/>
    </row>
    <row r="11380" spans="2:2" x14ac:dyDescent="0.3">
      <c r="B11380" s="2"/>
    </row>
    <row r="11381" spans="2:2" x14ac:dyDescent="0.3">
      <c r="B11381" s="2"/>
    </row>
    <row r="11382" spans="2:2" x14ac:dyDescent="0.3">
      <c r="B11382" s="2"/>
    </row>
    <row r="11383" spans="2:2" x14ac:dyDescent="0.3">
      <c r="B11383" s="2"/>
    </row>
    <row r="11384" spans="2:2" x14ac:dyDescent="0.3">
      <c r="B11384" s="2"/>
    </row>
    <row r="11385" spans="2:2" x14ac:dyDescent="0.3">
      <c r="B11385" s="2"/>
    </row>
    <row r="11386" spans="2:2" x14ac:dyDescent="0.3">
      <c r="B11386" s="2"/>
    </row>
    <row r="11387" spans="2:2" x14ac:dyDescent="0.3">
      <c r="B11387" s="2"/>
    </row>
    <row r="11388" spans="2:2" x14ac:dyDescent="0.3">
      <c r="B11388" s="2"/>
    </row>
    <row r="11389" spans="2:2" x14ac:dyDescent="0.3">
      <c r="B11389" s="2"/>
    </row>
    <row r="11390" spans="2:2" x14ac:dyDescent="0.3">
      <c r="B11390" s="2"/>
    </row>
    <row r="11391" spans="2:2" x14ac:dyDescent="0.3">
      <c r="B11391" s="2"/>
    </row>
    <row r="11392" spans="2:2" x14ac:dyDescent="0.3">
      <c r="B11392" s="2"/>
    </row>
    <row r="11393" spans="2:2" x14ac:dyDescent="0.3">
      <c r="B11393" s="2"/>
    </row>
    <row r="11394" spans="2:2" x14ac:dyDescent="0.3">
      <c r="B11394" s="2"/>
    </row>
    <row r="11395" spans="2:2" x14ac:dyDescent="0.3">
      <c r="B11395" s="2"/>
    </row>
    <row r="11396" spans="2:2" x14ac:dyDescent="0.3">
      <c r="B11396" s="2"/>
    </row>
    <row r="11397" spans="2:2" x14ac:dyDescent="0.3">
      <c r="B11397" s="2"/>
    </row>
    <row r="11398" spans="2:2" x14ac:dyDescent="0.3">
      <c r="B11398" s="2"/>
    </row>
    <row r="11399" spans="2:2" x14ac:dyDescent="0.3">
      <c r="B11399" s="2"/>
    </row>
    <row r="11400" spans="2:2" x14ac:dyDescent="0.3">
      <c r="B11400" s="2"/>
    </row>
    <row r="11401" spans="2:2" x14ac:dyDescent="0.3">
      <c r="B11401" s="2"/>
    </row>
    <row r="11402" spans="2:2" x14ac:dyDescent="0.3">
      <c r="B11402" s="2"/>
    </row>
    <row r="11403" spans="2:2" x14ac:dyDescent="0.3">
      <c r="B11403" s="2"/>
    </row>
    <row r="11404" spans="2:2" x14ac:dyDescent="0.3">
      <c r="B11404" s="2"/>
    </row>
    <row r="11405" spans="2:2" x14ac:dyDescent="0.3">
      <c r="B11405" s="2"/>
    </row>
    <row r="11406" spans="2:2" x14ac:dyDescent="0.3">
      <c r="B11406" s="2"/>
    </row>
    <row r="11407" spans="2:2" x14ac:dyDescent="0.3">
      <c r="B11407" s="2"/>
    </row>
    <row r="11408" spans="2:2" x14ac:dyDescent="0.3">
      <c r="B11408" s="2"/>
    </row>
    <row r="11409" spans="2:2" x14ac:dyDescent="0.3">
      <c r="B11409" s="2"/>
    </row>
    <row r="11410" spans="2:2" x14ac:dyDescent="0.3">
      <c r="B11410" s="2"/>
    </row>
    <row r="11411" spans="2:2" x14ac:dyDescent="0.3">
      <c r="B11411" s="2"/>
    </row>
    <row r="11412" spans="2:2" x14ac:dyDescent="0.3">
      <c r="B11412" s="2"/>
    </row>
    <row r="11413" spans="2:2" x14ac:dyDescent="0.3">
      <c r="B11413" s="2"/>
    </row>
    <row r="11414" spans="2:2" x14ac:dyDescent="0.3">
      <c r="B11414" s="2"/>
    </row>
    <row r="11415" spans="2:2" x14ac:dyDescent="0.3">
      <c r="B11415" s="2"/>
    </row>
    <row r="11416" spans="2:2" x14ac:dyDescent="0.3">
      <c r="B11416" s="2"/>
    </row>
    <row r="11417" spans="2:2" x14ac:dyDescent="0.3">
      <c r="B11417" s="2"/>
    </row>
    <row r="11418" spans="2:2" x14ac:dyDescent="0.3">
      <c r="B11418" s="2"/>
    </row>
    <row r="11419" spans="2:2" x14ac:dyDescent="0.3">
      <c r="B11419" s="2"/>
    </row>
    <row r="11420" spans="2:2" x14ac:dyDescent="0.3">
      <c r="B11420" s="2"/>
    </row>
    <row r="11421" spans="2:2" x14ac:dyDescent="0.3">
      <c r="B11421" s="2"/>
    </row>
    <row r="11422" spans="2:2" x14ac:dyDescent="0.3">
      <c r="B11422" s="2"/>
    </row>
    <row r="11423" spans="2:2" x14ac:dyDescent="0.3">
      <c r="B11423" s="2"/>
    </row>
    <row r="11424" spans="2:2" x14ac:dyDescent="0.3">
      <c r="B11424" s="2"/>
    </row>
    <row r="11425" spans="2:2" x14ac:dyDescent="0.3">
      <c r="B11425" s="2"/>
    </row>
    <row r="11426" spans="2:2" x14ac:dyDescent="0.3">
      <c r="B11426" s="2"/>
    </row>
    <row r="11427" spans="2:2" x14ac:dyDescent="0.3">
      <c r="B11427" s="2"/>
    </row>
    <row r="11428" spans="2:2" x14ac:dyDescent="0.3">
      <c r="B11428" s="2"/>
    </row>
    <row r="11429" spans="2:2" x14ac:dyDescent="0.3">
      <c r="B11429" s="2"/>
    </row>
    <row r="11430" spans="2:2" x14ac:dyDescent="0.3">
      <c r="B11430" s="2"/>
    </row>
    <row r="11431" spans="2:2" x14ac:dyDescent="0.3">
      <c r="B11431" s="2"/>
    </row>
    <row r="11432" spans="2:2" x14ac:dyDescent="0.3">
      <c r="B11432" s="2"/>
    </row>
    <row r="11433" spans="2:2" x14ac:dyDescent="0.3">
      <c r="B11433" s="2"/>
    </row>
    <row r="11434" spans="2:2" x14ac:dyDescent="0.3">
      <c r="B11434" s="2"/>
    </row>
    <row r="11435" spans="2:2" x14ac:dyDescent="0.3">
      <c r="B11435" s="2"/>
    </row>
    <row r="11436" spans="2:2" x14ac:dyDescent="0.3">
      <c r="B11436" s="2"/>
    </row>
    <row r="11437" spans="2:2" x14ac:dyDescent="0.3">
      <c r="B11437" s="2"/>
    </row>
    <row r="11438" spans="2:2" x14ac:dyDescent="0.3">
      <c r="B11438" s="2"/>
    </row>
    <row r="11439" spans="2:2" x14ac:dyDescent="0.3">
      <c r="B11439" s="2"/>
    </row>
    <row r="11440" spans="2:2" x14ac:dyDescent="0.3">
      <c r="B11440" s="2"/>
    </row>
    <row r="11441" spans="2:2" x14ac:dyDescent="0.3">
      <c r="B11441" s="2"/>
    </row>
    <row r="11442" spans="2:2" x14ac:dyDescent="0.3">
      <c r="B11442" s="2"/>
    </row>
    <row r="11443" spans="2:2" x14ac:dyDescent="0.3">
      <c r="B11443" s="2"/>
    </row>
    <row r="11444" spans="2:2" x14ac:dyDescent="0.3">
      <c r="B11444" s="2"/>
    </row>
    <row r="11445" spans="2:2" x14ac:dyDescent="0.3">
      <c r="B11445" s="2"/>
    </row>
    <row r="11446" spans="2:2" x14ac:dyDescent="0.3">
      <c r="B11446" s="2"/>
    </row>
    <row r="11447" spans="2:2" x14ac:dyDescent="0.3">
      <c r="B11447" s="2"/>
    </row>
    <row r="11448" spans="2:2" x14ac:dyDescent="0.3">
      <c r="B11448" s="2"/>
    </row>
    <row r="11449" spans="2:2" x14ac:dyDescent="0.3">
      <c r="B11449" s="2"/>
    </row>
    <row r="11450" spans="2:2" x14ac:dyDescent="0.3">
      <c r="B11450" s="2"/>
    </row>
    <row r="11451" spans="2:2" x14ac:dyDescent="0.3">
      <c r="B11451" s="2"/>
    </row>
    <row r="11452" spans="2:2" x14ac:dyDescent="0.3">
      <c r="B11452" s="2"/>
    </row>
    <row r="11453" spans="2:2" x14ac:dyDescent="0.3">
      <c r="B11453" s="2"/>
    </row>
    <row r="11454" spans="2:2" x14ac:dyDescent="0.3">
      <c r="B11454" s="2"/>
    </row>
    <row r="11455" spans="2:2" x14ac:dyDescent="0.3">
      <c r="B11455" s="2"/>
    </row>
    <row r="11456" spans="2:2" x14ac:dyDescent="0.3">
      <c r="B11456" s="2"/>
    </row>
    <row r="11457" spans="2:2" x14ac:dyDescent="0.3">
      <c r="B11457" s="2"/>
    </row>
    <row r="11458" spans="2:2" x14ac:dyDescent="0.3">
      <c r="B11458" s="2"/>
    </row>
    <row r="11459" spans="2:2" x14ac:dyDescent="0.3">
      <c r="B11459" s="2"/>
    </row>
    <row r="11460" spans="2:2" x14ac:dyDescent="0.3">
      <c r="B11460" s="2"/>
    </row>
    <row r="11461" spans="2:2" x14ac:dyDescent="0.3">
      <c r="B11461" s="2"/>
    </row>
    <row r="11462" spans="2:2" x14ac:dyDescent="0.3">
      <c r="B11462" s="2"/>
    </row>
    <row r="11463" spans="2:2" x14ac:dyDescent="0.3">
      <c r="B11463" s="2"/>
    </row>
    <row r="11464" spans="2:2" x14ac:dyDescent="0.3">
      <c r="B11464" s="2"/>
    </row>
    <row r="11465" spans="2:2" x14ac:dyDescent="0.3">
      <c r="B11465" s="2"/>
    </row>
    <row r="11466" spans="2:2" x14ac:dyDescent="0.3">
      <c r="B11466" s="2"/>
    </row>
    <row r="11467" spans="2:2" x14ac:dyDescent="0.3">
      <c r="B11467" s="2"/>
    </row>
    <row r="11468" spans="2:2" x14ac:dyDescent="0.3">
      <c r="B11468" s="2"/>
    </row>
    <row r="11469" spans="2:2" x14ac:dyDescent="0.3">
      <c r="B11469" s="2"/>
    </row>
    <row r="11470" spans="2:2" x14ac:dyDescent="0.3">
      <c r="B11470" s="2"/>
    </row>
    <row r="11471" spans="2:2" x14ac:dyDescent="0.3">
      <c r="B11471" s="2"/>
    </row>
    <row r="11472" spans="2:2" x14ac:dyDescent="0.3">
      <c r="B11472" s="2"/>
    </row>
    <row r="11473" spans="2:2" x14ac:dyDescent="0.3">
      <c r="B11473" s="2"/>
    </row>
    <row r="11474" spans="2:2" x14ac:dyDescent="0.3">
      <c r="B11474" s="2"/>
    </row>
    <row r="11475" spans="2:2" x14ac:dyDescent="0.3">
      <c r="B11475" s="2"/>
    </row>
    <row r="11476" spans="2:2" x14ac:dyDescent="0.3">
      <c r="B11476" s="2"/>
    </row>
    <row r="11477" spans="2:2" x14ac:dyDescent="0.3">
      <c r="B11477" s="2"/>
    </row>
    <row r="11478" spans="2:2" x14ac:dyDescent="0.3">
      <c r="B11478" s="2"/>
    </row>
    <row r="11479" spans="2:2" x14ac:dyDescent="0.3">
      <c r="B11479" s="2"/>
    </row>
    <row r="11480" spans="2:2" x14ac:dyDescent="0.3">
      <c r="B11480" s="2"/>
    </row>
    <row r="11481" spans="2:2" x14ac:dyDescent="0.3">
      <c r="B11481" s="2"/>
    </row>
    <row r="11482" spans="2:2" x14ac:dyDescent="0.3">
      <c r="B11482" s="2"/>
    </row>
    <row r="11483" spans="2:2" x14ac:dyDescent="0.3">
      <c r="B11483" s="2"/>
    </row>
    <row r="11484" spans="2:2" x14ac:dyDescent="0.3">
      <c r="B11484" s="2"/>
    </row>
    <row r="11485" spans="2:2" x14ac:dyDescent="0.3">
      <c r="B11485" s="2"/>
    </row>
    <row r="11486" spans="2:2" x14ac:dyDescent="0.3">
      <c r="B11486" s="2"/>
    </row>
    <row r="11487" spans="2:2" x14ac:dyDescent="0.3">
      <c r="B11487" s="2"/>
    </row>
    <row r="11488" spans="2:2" x14ac:dyDescent="0.3">
      <c r="B11488" s="2"/>
    </row>
    <row r="11489" spans="2:2" x14ac:dyDescent="0.3">
      <c r="B11489" s="2"/>
    </row>
    <row r="11490" spans="2:2" x14ac:dyDescent="0.3">
      <c r="B11490" s="2"/>
    </row>
    <row r="11491" spans="2:2" x14ac:dyDescent="0.3">
      <c r="B11491" s="2"/>
    </row>
    <row r="11492" spans="2:2" x14ac:dyDescent="0.3">
      <c r="B11492" s="2"/>
    </row>
    <row r="11493" spans="2:2" x14ac:dyDescent="0.3">
      <c r="B11493" s="2"/>
    </row>
    <row r="11494" spans="2:2" x14ac:dyDescent="0.3">
      <c r="B11494" s="2"/>
    </row>
    <row r="11495" spans="2:2" x14ac:dyDescent="0.3">
      <c r="B11495" s="2"/>
    </row>
    <row r="11496" spans="2:2" x14ac:dyDescent="0.3">
      <c r="B11496" s="2"/>
    </row>
    <row r="11497" spans="2:2" x14ac:dyDescent="0.3">
      <c r="B11497" s="2"/>
    </row>
    <row r="11498" spans="2:2" x14ac:dyDescent="0.3">
      <c r="B11498" s="2"/>
    </row>
    <row r="11499" spans="2:2" x14ac:dyDescent="0.3">
      <c r="B11499" s="2"/>
    </row>
    <row r="11500" spans="2:2" x14ac:dyDescent="0.3">
      <c r="B11500" s="2"/>
    </row>
    <row r="11501" spans="2:2" x14ac:dyDescent="0.3">
      <c r="B11501" s="2"/>
    </row>
    <row r="11502" spans="2:2" x14ac:dyDescent="0.3">
      <c r="B11502" s="2"/>
    </row>
    <row r="11503" spans="2:2" x14ac:dyDescent="0.3">
      <c r="B11503" s="2"/>
    </row>
    <row r="11504" spans="2:2" x14ac:dyDescent="0.3">
      <c r="B11504" s="2"/>
    </row>
    <row r="11505" spans="2:2" x14ac:dyDescent="0.3">
      <c r="B11505" s="2"/>
    </row>
    <row r="11506" spans="2:2" x14ac:dyDescent="0.3">
      <c r="B11506" s="2"/>
    </row>
    <row r="11507" spans="2:2" x14ac:dyDescent="0.3">
      <c r="B11507" s="2"/>
    </row>
    <row r="11508" spans="2:2" x14ac:dyDescent="0.3">
      <c r="B11508" s="2"/>
    </row>
    <row r="11509" spans="2:2" x14ac:dyDescent="0.3">
      <c r="B11509" s="2"/>
    </row>
    <row r="11510" spans="2:2" x14ac:dyDescent="0.3">
      <c r="B11510" s="2"/>
    </row>
    <row r="11511" spans="2:2" x14ac:dyDescent="0.3">
      <c r="B11511" s="2"/>
    </row>
    <row r="11512" spans="2:2" x14ac:dyDescent="0.3">
      <c r="B11512" s="2"/>
    </row>
    <row r="11513" spans="2:2" x14ac:dyDescent="0.3">
      <c r="B11513" s="2"/>
    </row>
    <row r="11514" spans="2:2" x14ac:dyDescent="0.3">
      <c r="B11514" s="2"/>
    </row>
    <row r="11515" spans="2:2" x14ac:dyDescent="0.3">
      <c r="B11515" s="2"/>
    </row>
    <row r="11516" spans="2:2" x14ac:dyDescent="0.3">
      <c r="B11516" s="2"/>
    </row>
    <row r="11517" spans="2:2" x14ac:dyDescent="0.3">
      <c r="B11517" s="2"/>
    </row>
    <row r="11518" spans="2:2" x14ac:dyDescent="0.3">
      <c r="B11518" s="2"/>
    </row>
    <row r="11519" spans="2:2" x14ac:dyDescent="0.3">
      <c r="B11519" s="2"/>
    </row>
    <row r="11520" spans="2:2" x14ac:dyDescent="0.3">
      <c r="B11520" s="2"/>
    </row>
    <row r="11521" spans="2:2" x14ac:dyDescent="0.3">
      <c r="B11521" s="2"/>
    </row>
    <row r="11522" spans="2:2" x14ac:dyDescent="0.3">
      <c r="B11522" s="2"/>
    </row>
    <row r="11523" spans="2:2" x14ac:dyDescent="0.3">
      <c r="B11523" s="2"/>
    </row>
    <row r="11524" spans="2:2" x14ac:dyDescent="0.3">
      <c r="B11524" s="2"/>
    </row>
    <row r="11525" spans="2:2" x14ac:dyDescent="0.3">
      <c r="B11525" s="2"/>
    </row>
    <row r="11526" spans="2:2" x14ac:dyDescent="0.3">
      <c r="B11526" s="2"/>
    </row>
    <row r="11527" spans="2:2" x14ac:dyDescent="0.3">
      <c r="B11527" s="2"/>
    </row>
    <row r="11528" spans="2:2" x14ac:dyDescent="0.3">
      <c r="B11528" s="2"/>
    </row>
    <row r="11529" spans="2:2" x14ac:dyDescent="0.3">
      <c r="B11529" s="2"/>
    </row>
    <row r="11530" spans="2:2" x14ac:dyDescent="0.3">
      <c r="B11530" s="2"/>
    </row>
    <row r="11531" spans="2:2" x14ac:dyDescent="0.3">
      <c r="B11531" s="2"/>
    </row>
    <row r="11532" spans="2:2" x14ac:dyDescent="0.3">
      <c r="B11532" s="2"/>
    </row>
    <row r="11533" spans="2:2" x14ac:dyDescent="0.3">
      <c r="B11533" s="2"/>
    </row>
    <row r="11534" spans="2:2" x14ac:dyDescent="0.3">
      <c r="B11534" s="2"/>
    </row>
    <row r="11535" spans="2:2" x14ac:dyDescent="0.3">
      <c r="B11535" s="2"/>
    </row>
    <row r="11536" spans="2:2" x14ac:dyDescent="0.3">
      <c r="B11536" s="2"/>
    </row>
    <row r="11537" spans="2:2" x14ac:dyDescent="0.3">
      <c r="B11537" s="2"/>
    </row>
    <row r="11538" spans="2:2" x14ac:dyDescent="0.3">
      <c r="B11538" s="2"/>
    </row>
    <row r="11539" spans="2:2" x14ac:dyDescent="0.3">
      <c r="B11539" s="2"/>
    </row>
    <row r="11540" spans="2:2" x14ac:dyDescent="0.3">
      <c r="B11540" s="2"/>
    </row>
    <row r="11541" spans="2:2" x14ac:dyDescent="0.3">
      <c r="B11541" s="2"/>
    </row>
    <row r="11542" spans="2:2" x14ac:dyDescent="0.3">
      <c r="B11542" s="2"/>
    </row>
    <row r="11543" spans="2:2" x14ac:dyDescent="0.3">
      <c r="B11543" s="2"/>
    </row>
    <row r="11544" spans="2:2" x14ac:dyDescent="0.3">
      <c r="B11544" s="2"/>
    </row>
    <row r="11545" spans="2:2" x14ac:dyDescent="0.3">
      <c r="B11545" s="2"/>
    </row>
    <row r="11546" spans="2:2" x14ac:dyDescent="0.3">
      <c r="B11546" s="2"/>
    </row>
    <row r="11547" spans="2:2" x14ac:dyDescent="0.3">
      <c r="B11547" s="2"/>
    </row>
    <row r="11548" spans="2:2" x14ac:dyDescent="0.3">
      <c r="B11548" s="2"/>
    </row>
    <row r="11549" spans="2:2" x14ac:dyDescent="0.3">
      <c r="B11549" s="2"/>
    </row>
    <row r="11550" spans="2:2" x14ac:dyDescent="0.3">
      <c r="B11550" s="2"/>
    </row>
    <row r="11551" spans="2:2" x14ac:dyDescent="0.3">
      <c r="B11551" s="2"/>
    </row>
    <row r="11552" spans="2:2" x14ac:dyDescent="0.3">
      <c r="B11552" s="2"/>
    </row>
    <row r="11553" spans="2:2" x14ac:dyDescent="0.3">
      <c r="B11553" s="2"/>
    </row>
    <row r="11554" spans="2:2" x14ac:dyDescent="0.3">
      <c r="B11554" s="2"/>
    </row>
    <row r="11555" spans="2:2" x14ac:dyDescent="0.3">
      <c r="B11555" s="2"/>
    </row>
    <row r="11556" spans="2:2" x14ac:dyDescent="0.3">
      <c r="B11556" s="2"/>
    </row>
    <row r="11557" spans="2:2" x14ac:dyDescent="0.3">
      <c r="B11557" s="2"/>
    </row>
    <row r="11558" spans="2:2" x14ac:dyDescent="0.3">
      <c r="B11558" s="2"/>
    </row>
    <row r="11559" spans="2:2" x14ac:dyDescent="0.3">
      <c r="B11559" s="2"/>
    </row>
    <row r="11560" spans="2:2" x14ac:dyDescent="0.3">
      <c r="B11560" s="2"/>
    </row>
    <row r="11561" spans="2:2" x14ac:dyDescent="0.3">
      <c r="B11561" s="2"/>
    </row>
    <row r="11562" spans="2:2" x14ac:dyDescent="0.3">
      <c r="B11562" s="2"/>
    </row>
    <row r="11563" spans="2:2" x14ac:dyDescent="0.3">
      <c r="B11563" s="2"/>
    </row>
    <row r="11564" spans="2:2" x14ac:dyDescent="0.3">
      <c r="B11564" s="2"/>
    </row>
    <row r="11565" spans="2:2" x14ac:dyDescent="0.3">
      <c r="B11565" s="2"/>
    </row>
    <row r="11566" spans="2:2" x14ac:dyDescent="0.3">
      <c r="B11566" s="2"/>
    </row>
    <row r="11567" spans="2:2" x14ac:dyDescent="0.3">
      <c r="B11567" s="2"/>
    </row>
    <row r="11568" spans="2:2" x14ac:dyDescent="0.3">
      <c r="B11568" s="2"/>
    </row>
    <row r="11569" spans="2:2" x14ac:dyDescent="0.3">
      <c r="B11569" s="2"/>
    </row>
    <row r="11570" spans="2:2" x14ac:dyDescent="0.3">
      <c r="B11570" s="2"/>
    </row>
    <row r="11571" spans="2:2" x14ac:dyDescent="0.3">
      <c r="B11571" s="2"/>
    </row>
    <row r="11572" spans="2:2" x14ac:dyDescent="0.3">
      <c r="B11572" s="2"/>
    </row>
    <row r="11573" spans="2:2" x14ac:dyDescent="0.3">
      <c r="B11573" s="2"/>
    </row>
    <row r="11574" spans="2:2" x14ac:dyDescent="0.3">
      <c r="B11574" s="2"/>
    </row>
    <row r="11575" spans="2:2" x14ac:dyDescent="0.3">
      <c r="B11575" s="2"/>
    </row>
    <row r="11576" spans="2:2" x14ac:dyDescent="0.3">
      <c r="B11576" s="2"/>
    </row>
    <row r="11577" spans="2:2" x14ac:dyDescent="0.3">
      <c r="B11577" s="2"/>
    </row>
    <row r="11578" spans="2:2" x14ac:dyDescent="0.3">
      <c r="B11578" s="2"/>
    </row>
    <row r="11579" spans="2:2" x14ac:dyDescent="0.3">
      <c r="B11579" s="2"/>
    </row>
    <row r="11580" spans="2:2" x14ac:dyDescent="0.3">
      <c r="B11580" s="2"/>
    </row>
    <row r="11581" spans="2:2" x14ac:dyDescent="0.3">
      <c r="B11581" s="2"/>
    </row>
    <row r="11582" spans="2:2" x14ac:dyDescent="0.3">
      <c r="B11582" s="2"/>
    </row>
    <row r="11583" spans="2:2" x14ac:dyDescent="0.3">
      <c r="B11583" s="2"/>
    </row>
    <row r="11584" spans="2:2" x14ac:dyDescent="0.3">
      <c r="B11584" s="2"/>
    </row>
    <row r="11585" spans="2:2" x14ac:dyDescent="0.3">
      <c r="B11585" s="2"/>
    </row>
    <row r="11586" spans="2:2" x14ac:dyDescent="0.3">
      <c r="B11586" s="2"/>
    </row>
    <row r="11587" spans="2:2" x14ac:dyDescent="0.3">
      <c r="B11587" s="2"/>
    </row>
    <row r="11588" spans="2:2" x14ac:dyDescent="0.3">
      <c r="B11588" s="2"/>
    </row>
    <row r="11589" spans="2:2" x14ac:dyDescent="0.3">
      <c r="B11589" s="2"/>
    </row>
    <row r="11590" spans="2:2" x14ac:dyDescent="0.3">
      <c r="B11590" s="2"/>
    </row>
    <row r="11591" spans="2:2" x14ac:dyDescent="0.3">
      <c r="B11591" s="2"/>
    </row>
    <row r="11592" spans="2:2" x14ac:dyDescent="0.3">
      <c r="B11592" s="2"/>
    </row>
    <row r="11593" spans="2:2" x14ac:dyDescent="0.3">
      <c r="B11593" s="2"/>
    </row>
    <row r="11594" spans="2:2" x14ac:dyDescent="0.3">
      <c r="B11594" s="2"/>
    </row>
    <row r="11595" spans="2:2" x14ac:dyDescent="0.3">
      <c r="B11595" s="2"/>
    </row>
    <row r="11596" spans="2:2" x14ac:dyDescent="0.3">
      <c r="B11596" s="2"/>
    </row>
    <row r="11597" spans="2:2" x14ac:dyDescent="0.3">
      <c r="B11597" s="2"/>
    </row>
    <row r="11598" spans="2:2" x14ac:dyDescent="0.3">
      <c r="B11598" s="2"/>
    </row>
    <row r="11599" spans="2:2" x14ac:dyDescent="0.3">
      <c r="B11599" s="2"/>
    </row>
    <row r="11600" spans="2:2" x14ac:dyDescent="0.3">
      <c r="B11600" s="2"/>
    </row>
    <row r="11601" spans="2:2" x14ac:dyDescent="0.3">
      <c r="B11601" s="2"/>
    </row>
    <row r="11602" spans="2:2" x14ac:dyDescent="0.3">
      <c r="B11602" s="2"/>
    </row>
    <row r="11603" spans="2:2" x14ac:dyDescent="0.3">
      <c r="B11603" s="2"/>
    </row>
    <row r="11604" spans="2:2" x14ac:dyDescent="0.3">
      <c r="B11604" s="2"/>
    </row>
    <row r="11605" spans="2:2" x14ac:dyDescent="0.3">
      <c r="B11605" s="2"/>
    </row>
    <row r="11606" spans="2:2" x14ac:dyDescent="0.3">
      <c r="B11606" s="2"/>
    </row>
    <row r="11607" spans="2:2" x14ac:dyDescent="0.3">
      <c r="B11607" s="2"/>
    </row>
    <row r="11608" spans="2:2" x14ac:dyDescent="0.3">
      <c r="B11608" s="2"/>
    </row>
    <row r="11609" spans="2:2" x14ac:dyDescent="0.3">
      <c r="B11609" s="2"/>
    </row>
    <row r="11610" spans="2:2" x14ac:dyDescent="0.3">
      <c r="B11610" s="2"/>
    </row>
    <row r="11611" spans="2:2" x14ac:dyDescent="0.3">
      <c r="B11611" s="2"/>
    </row>
    <row r="11612" spans="2:2" x14ac:dyDescent="0.3">
      <c r="B11612" s="2"/>
    </row>
    <row r="11613" spans="2:2" x14ac:dyDescent="0.3">
      <c r="B11613" s="2"/>
    </row>
    <row r="11614" spans="2:2" x14ac:dyDescent="0.3">
      <c r="B11614" s="2"/>
    </row>
    <row r="11615" spans="2:2" x14ac:dyDescent="0.3">
      <c r="B11615" s="2"/>
    </row>
    <row r="11616" spans="2:2" x14ac:dyDescent="0.3">
      <c r="B11616" s="2"/>
    </row>
    <row r="11617" spans="2:2" x14ac:dyDescent="0.3">
      <c r="B11617" s="2"/>
    </row>
    <row r="11618" spans="2:2" x14ac:dyDescent="0.3">
      <c r="B11618" s="2"/>
    </row>
    <row r="11619" spans="2:2" x14ac:dyDescent="0.3">
      <c r="B11619" s="2"/>
    </row>
    <row r="11620" spans="2:2" x14ac:dyDescent="0.3">
      <c r="B11620" s="2"/>
    </row>
    <row r="11621" spans="2:2" x14ac:dyDescent="0.3">
      <c r="B11621" s="2"/>
    </row>
    <row r="11622" spans="2:2" x14ac:dyDescent="0.3">
      <c r="B11622" s="2"/>
    </row>
    <row r="11623" spans="2:2" x14ac:dyDescent="0.3">
      <c r="B11623" s="2"/>
    </row>
    <row r="11624" spans="2:2" x14ac:dyDescent="0.3">
      <c r="B11624" s="2"/>
    </row>
    <row r="11625" spans="2:2" x14ac:dyDescent="0.3">
      <c r="B11625" s="2"/>
    </row>
    <row r="11626" spans="2:2" x14ac:dyDescent="0.3">
      <c r="B11626" s="2"/>
    </row>
    <row r="11627" spans="2:2" x14ac:dyDescent="0.3">
      <c r="B11627" s="2"/>
    </row>
    <row r="11628" spans="2:2" x14ac:dyDescent="0.3">
      <c r="B11628" s="2"/>
    </row>
    <row r="11629" spans="2:2" x14ac:dyDescent="0.3">
      <c r="B11629" s="2"/>
    </row>
    <row r="11630" spans="2:2" x14ac:dyDescent="0.3">
      <c r="B11630" s="2"/>
    </row>
    <row r="11631" spans="2:2" x14ac:dyDescent="0.3">
      <c r="B11631" s="2"/>
    </row>
    <row r="11632" spans="2:2" x14ac:dyDescent="0.3">
      <c r="B11632" s="2"/>
    </row>
    <row r="11633" spans="2:2" x14ac:dyDescent="0.3">
      <c r="B11633" s="2"/>
    </row>
    <row r="11634" spans="2:2" x14ac:dyDescent="0.3">
      <c r="B11634" s="2"/>
    </row>
    <row r="11635" spans="2:2" x14ac:dyDescent="0.3">
      <c r="B11635" s="2"/>
    </row>
    <row r="11636" spans="2:2" x14ac:dyDescent="0.3">
      <c r="B11636" s="2"/>
    </row>
    <row r="11637" spans="2:2" x14ac:dyDescent="0.3">
      <c r="B11637" s="2"/>
    </row>
    <row r="11638" spans="2:2" x14ac:dyDescent="0.3">
      <c r="B11638" s="2"/>
    </row>
    <row r="11639" spans="2:2" x14ac:dyDescent="0.3">
      <c r="B11639" s="2"/>
    </row>
    <row r="11640" spans="2:2" x14ac:dyDescent="0.3">
      <c r="B11640" s="2"/>
    </row>
    <row r="11641" spans="2:2" x14ac:dyDescent="0.3">
      <c r="B11641" s="2"/>
    </row>
    <row r="11642" spans="2:2" x14ac:dyDescent="0.3">
      <c r="B11642" s="2"/>
    </row>
    <row r="11643" spans="2:2" x14ac:dyDescent="0.3">
      <c r="B11643" s="2"/>
    </row>
    <row r="11644" spans="2:2" x14ac:dyDescent="0.3">
      <c r="B11644" s="2"/>
    </row>
    <row r="11645" spans="2:2" x14ac:dyDescent="0.3">
      <c r="B11645" s="2"/>
    </row>
    <row r="11646" spans="2:2" x14ac:dyDescent="0.3">
      <c r="B11646" s="2"/>
    </row>
    <row r="11647" spans="2:2" x14ac:dyDescent="0.3">
      <c r="B11647" s="2"/>
    </row>
    <row r="11648" spans="2:2" x14ac:dyDescent="0.3">
      <c r="B11648" s="2"/>
    </row>
    <row r="11649" spans="2:2" x14ac:dyDescent="0.3">
      <c r="B11649" s="2"/>
    </row>
    <row r="11650" spans="2:2" x14ac:dyDescent="0.3">
      <c r="B11650" s="2"/>
    </row>
    <row r="11651" spans="2:2" x14ac:dyDescent="0.3">
      <c r="B11651" s="2"/>
    </row>
    <row r="11652" spans="2:2" x14ac:dyDescent="0.3">
      <c r="B11652" s="2"/>
    </row>
    <row r="11653" spans="2:2" x14ac:dyDescent="0.3">
      <c r="B11653" s="2"/>
    </row>
    <row r="11654" spans="2:2" x14ac:dyDescent="0.3">
      <c r="B11654" s="2"/>
    </row>
    <row r="11655" spans="2:2" x14ac:dyDescent="0.3">
      <c r="B11655" s="2"/>
    </row>
    <row r="11656" spans="2:2" x14ac:dyDescent="0.3">
      <c r="B11656" s="2"/>
    </row>
    <row r="11657" spans="2:2" x14ac:dyDescent="0.3">
      <c r="B11657" s="2"/>
    </row>
    <row r="11658" spans="2:2" x14ac:dyDescent="0.3">
      <c r="B11658" s="2"/>
    </row>
    <row r="11659" spans="2:2" x14ac:dyDescent="0.3">
      <c r="B11659" s="2"/>
    </row>
    <row r="11660" spans="2:2" x14ac:dyDescent="0.3">
      <c r="B11660" s="2"/>
    </row>
    <row r="11661" spans="2:2" x14ac:dyDescent="0.3">
      <c r="B11661" s="2"/>
    </row>
    <row r="11662" spans="2:2" x14ac:dyDescent="0.3">
      <c r="B11662" s="2"/>
    </row>
    <row r="11663" spans="2:2" x14ac:dyDescent="0.3">
      <c r="B11663" s="2"/>
    </row>
    <row r="11664" spans="2:2" x14ac:dyDescent="0.3">
      <c r="B11664" s="2"/>
    </row>
    <row r="11665" spans="2:2" x14ac:dyDescent="0.3">
      <c r="B11665" s="2"/>
    </row>
    <row r="11666" spans="2:2" x14ac:dyDescent="0.3">
      <c r="B11666" s="2"/>
    </row>
    <row r="11667" spans="2:2" x14ac:dyDescent="0.3">
      <c r="B11667" s="2"/>
    </row>
    <row r="11668" spans="2:2" x14ac:dyDescent="0.3">
      <c r="B11668" s="2"/>
    </row>
    <row r="11669" spans="2:2" x14ac:dyDescent="0.3">
      <c r="B11669" s="2"/>
    </row>
    <row r="11670" spans="2:2" x14ac:dyDescent="0.3">
      <c r="B11670" s="2"/>
    </row>
    <row r="11671" spans="2:2" x14ac:dyDescent="0.3">
      <c r="B11671" s="2"/>
    </row>
    <row r="11672" spans="2:2" x14ac:dyDescent="0.3">
      <c r="B11672" s="2"/>
    </row>
    <row r="11673" spans="2:2" x14ac:dyDescent="0.3">
      <c r="B11673" s="2"/>
    </row>
    <row r="11674" spans="2:2" x14ac:dyDescent="0.3">
      <c r="B11674" s="2"/>
    </row>
    <row r="11675" spans="2:2" x14ac:dyDescent="0.3">
      <c r="B11675" s="2"/>
    </row>
    <row r="11676" spans="2:2" x14ac:dyDescent="0.3">
      <c r="B11676" s="2"/>
    </row>
    <row r="11677" spans="2:2" x14ac:dyDescent="0.3">
      <c r="B11677" s="2"/>
    </row>
    <row r="11678" spans="2:2" x14ac:dyDescent="0.3">
      <c r="B11678" s="2"/>
    </row>
    <row r="11679" spans="2:2" x14ac:dyDescent="0.3">
      <c r="B11679" s="2"/>
    </row>
    <row r="11680" spans="2:2" x14ac:dyDescent="0.3">
      <c r="B11680" s="2"/>
    </row>
    <row r="11681" spans="2:2" x14ac:dyDescent="0.3">
      <c r="B11681" s="2"/>
    </row>
    <row r="11682" spans="2:2" x14ac:dyDescent="0.3">
      <c r="B11682" s="2"/>
    </row>
    <row r="11683" spans="2:2" x14ac:dyDescent="0.3">
      <c r="B11683" s="2"/>
    </row>
    <row r="11684" spans="2:2" x14ac:dyDescent="0.3">
      <c r="B11684" s="2"/>
    </row>
    <row r="11685" spans="2:2" x14ac:dyDescent="0.3">
      <c r="B11685" s="2"/>
    </row>
    <row r="11686" spans="2:2" x14ac:dyDescent="0.3">
      <c r="B11686" s="2"/>
    </row>
    <row r="11687" spans="2:2" x14ac:dyDescent="0.3">
      <c r="B11687" s="2"/>
    </row>
    <row r="11688" spans="2:2" x14ac:dyDescent="0.3">
      <c r="B11688" s="2"/>
    </row>
    <row r="11689" spans="2:2" x14ac:dyDescent="0.3">
      <c r="B11689" s="2"/>
    </row>
    <row r="11690" spans="2:2" x14ac:dyDescent="0.3">
      <c r="B11690" s="2"/>
    </row>
    <row r="11691" spans="2:2" x14ac:dyDescent="0.3">
      <c r="B11691" s="2"/>
    </row>
    <row r="11692" spans="2:2" x14ac:dyDescent="0.3">
      <c r="B11692" s="2"/>
    </row>
    <row r="11693" spans="2:2" x14ac:dyDescent="0.3">
      <c r="B11693" s="2"/>
    </row>
    <row r="11694" spans="2:2" x14ac:dyDescent="0.3">
      <c r="B11694" s="2"/>
    </row>
    <row r="11695" spans="2:2" x14ac:dyDescent="0.3">
      <c r="B11695" s="2"/>
    </row>
    <row r="11696" spans="2:2" x14ac:dyDescent="0.3">
      <c r="B11696" s="2"/>
    </row>
    <row r="11697" spans="2:2" x14ac:dyDescent="0.3">
      <c r="B11697" s="2"/>
    </row>
    <row r="11698" spans="2:2" x14ac:dyDescent="0.3">
      <c r="B11698" s="2"/>
    </row>
    <row r="11699" spans="2:2" x14ac:dyDescent="0.3">
      <c r="B11699" s="2"/>
    </row>
    <row r="11700" spans="2:2" x14ac:dyDescent="0.3">
      <c r="B11700" s="2"/>
    </row>
    <row r="11701" spans="2:2" x14ac:dyDescent="0.3">
      <c r="B11701" s="2"/>
    </row>
    <row r="11702" spans="2:2" x14ac:dyDescent="0.3">
      <c r="B11702" s="2"/>
    </row>
    <row r="11703" spans="2:2" x14ac:dyDescent="0.3">
      <c r="B11703" s="2"/>
    </row>
    <row r="11704" spans="2:2" x14ac:dyDescent="0.3">
      <c r="B11704" s="2"/>
    </row>
    <row r="11705" spans="2:2" x14ac:dyDescent="0.3">
      <c r="B11705" s="2"/>
    </row>
    <row r="11706" spans="2:2" x14ac:dyDescent="0.3">
      <c r="B11706" s="2"/>
    </row>
    <row r="11707" spans="2:2" x14ac:dyDescent="0.3">
      <c r="B11707" s="2"/>
    </row>
    <row r="11708" spans="2:2" x14ac:dyDescent="0.3">
      <c r="B11708" s="2"/>
    </row>
    <row r="11709" spans="2:2" x14ac:dyDescent="0.3">
      <c r="B11709" s="2"/>
    </row>
    <row r="11710" spans="2:2" x14ac:dyDescent="0.3">
      <c r="B11710" s="2"/>
    </row>
    <row r="11711" spans="2:2" x14ac:dyDescent="0.3">
      <c r="B11711" s="2"/>
    </row>
    <row r="11712" spans="2:2" x14ac:dyDescent="0.3">
      <c r="B11712" s="2"/>
    </row>
    <row r="11713" spans="2:2" x14ac:dyDescent="0.3">
      <c r="B11713" s="2"/>
    </row>
    <row r="11714" spans="2:2" x14ac:dyDescent="0.3">
      <c r="B11714" s="2"/>
    </row>
    <row r="11715" spans="2:2" x14ac:dyDescent="0.3">
      <c r="B11715" s="2"/>
    </row>
    <row r="11716" spans="2:2" x14ac:dyDescent="0.3">
      <c r="B11716" s="2"/>
    </row>
    <row r="11717" spans="2:2" x14ac:dyDescent="0.3">
      <c r="B11717" s="2"/>
    </row>
    <row r="11718" spans="2:2" x14ac:dyDescent="0.3">
      <c r="B11718" s="2"/>
    </row>
    <row r="11719" spans="2:2" x14ac:dyDescent="0.3">
      <c r="B11719" s="2"/>
    </row>
    <row r="11720" spans="2:2" x14ac:dyDescent="0.3">
      <c r="B11720" s="2"/>
    </row>
    <row r="11721" spans="2:2" x14ac:dyDescent="0.3">
      <c r="B11721" s="2"/>
    </row>
    <row r="11722" spans="2:2" x14ac:dyDescent="0.3">
      <c r="B11722" s="2"/>
    </row>
    <row r="11723" spans="2:2" x14ac:dyDescent="0.3">
      <c r="B11723" s="2"/>
    </row>
    <row r="11724" spans="2:2" x14ac:dyDescent="0.3">
      <c r="B11724" s="2"/>
    </row>
    <row r="11725" spans="2:2" x14ac:dyDescent="0.3">
      <c r="B11725" s="2"/>
    </row>
    <row r="11726" spans="2:2" x14ac:dyDescent="0.3">
      <c r="B11726" s="2"/>
    </row>
    <row r="11727" spans="2:2" x14ac:dyDescent="0.3">
      <c r="B11727" s="2"/>
    </row>
    <row r="11728" spans="2:2" x14ac:dyDescent="0.3">
      <c r="B11728" s="2"/>
    </row>
    <row r="11729" spans="2:2" x14ac:dyDescent="0.3">
      <c r="B11729" s="2"/>
    </row>
    <row r="11730" spans="2:2" x14ac:dyDescent="0.3">
      <c r="B11730" s="2"/>
    </row>
    <row r="11731" spans="2:2" x14ac:dyDescent="0.3">
      <c r="B11731" s="2"/>
    </row>
    <row r="11732" spans="2:2" x14ac:dyDescent="0.3">
      <c r="B11732" s="2"/>
    </row>
    <row r="11733" spans="2:2" x14ac:dyDescent="0.3">
      <c r="B11733" s="2"/>
    </row>
    <row r="11734" spans="2:2" x14ac:dyDescent="0.3">
      <c r="B11734" s="2"/>
    </row>
    <row r="11735" spans="2:2" x14ac:dyDescent="0.3">
      <c r="B11735" s="2"/>
    </row>
    <row r="11736" spans="2:2" x14ac:dyDescent="0.3">
      <c r="B11736" s="2"/>
    </row>
    <row r="11737" spans="2:2" x14ac:dyDescent="0.3">
      <c r="B11737" s="2"/>
    </row>
    <row r="11738" spans="2:2" x14ac:dyDescent="0.3">
      <c r="B11738" s="2"/>
    </row>
    <row r="11739" spans="2:2" x14ac:dyDescent="0.3">
      <c r="B11739" s="2"/>
    </row>
    <row r="11740" spans="2:2" x14ac:dyDescent="0.3">
      <c r="B11740" s="2"/>
    </row>
    <row r="11741" spans="2:2" x14ac:dyDescent="0.3">
      <c r="B11741" s="2"/>
    </row>
    <row r="11742" spans="2:2" x14ac:dyDescent="0.3">
      <c r="B11742" s="2"/>
    </row>
    <row r="11743" spans="2:2" x14ac:dyDescent="0.3">
      <c r="B11743" s="2"/>
    </row>
    <row r="11744" spans="2:2" x14ac:dyDescent="0.3">
      <c r="B11744" s="2"/>
    </row>
    <row r="11745" spans="2:2" x14ac:dyDescent="0.3">
      <c r="B11745" s="2"/>
    </row>
    <row r="11746" spans="2:2" x14ac:dyDescent="0.3">
      <c r="B11746" s="2"/>
    </row>
    <row r="11747" spans="2:2" x14ac:dyDescent="0.3">
      <c r="B11747" s="2"/>
    </row>
    <row r="11748" spans="2:2" x14ac:dyDescent="0.3">
      <c r="B11748" s="2"/>
    </row>
    <row r="11749" spans="2:2" x14ac:dyDescent="0.3">
      <c r="B11749" s="2"/>
    </row>
    <row r="11750" spans="2:2" x14ac:dyDescent="0.3">
      <c r="B11750" s="2"/>
    </row>
    <row r="11751" spans="2:2" x14ac:dyDescent="0.3">
      <c r="B11751" s="2"/>
    </row>
    <row r="11752" spans="2:2" x14ac:dyDescent="0.3">
      <c r="B11752" s="2"/>
    </row>
    <row r="11753" spans="2:2" x14ac:dyDescent="0.3">
      <c r="B11753" s="2"/>
    </row>
    <row r="11754" spans="2:2" x14ac:dyDescent="0.3">
      <c r="B11754" s="2"/>
    </row>
    <row r="11755" spans="2:2" x14ac:dyDescent="0.3">
      <c r="B11755" s="2"/>
    </row>
    <row r="11756" spans="2:2" x14ac:dyDescent="0.3">
      <c r="B11756" s="2"/>
    </row>
    <row r="11757" spans="2:2" x14ac:dyDescent="0.3">
      <c r="B11757" s="2"/>
    </row>
    <row r="11758" spans="2:2" x14ac:dyDescent="0.3">
      <c r="B11758" s="2"/>
    </row>
    <row r="11759" spans="2:2" x14ac:dyDescent="0.3">
      <c r="B11759" s="2"/>
    </row>
    <row r="11760" spans="2:2" x14ac:dyDescent="0.3">
      <c r="B11760" s="2"/>
    </row>
    <row r="11761" spans="2:2" x14ac:dyDescent="0.3">
      <c r="B11761" s="2"/>
    </row>
    <row r="11762" spans="2:2" x14ac:dyDescent="0.3">
      <c r="B11762" s="2"/>
    </row>
    <row r="11763" spans="2:2" x14ac:dyDescent="0.3">
      <c r="B11763" s="2"/>
    </row>
    <row r="11764" spans="2:2" x14ac:dyDescent="0.3">
      <c r="B11764" s="2"/>
    </row>
    <row r="11765" spans="2:2" x14ac:dyDescent="0.3">
      <c r="B11765" s="2"/>
    </row>
    <row r="11766" spans="2:2" x14ac:dyDescent="0.3">
      <c r="B11766" s="2"/>
    </row>
    <row r="11767" spans="2:2" x14ac:dyDescent="0.3">
      <c r="B11767" s="2"/>
    </row>
    <row r="11768" spans="2:2" x14ac:dyDescent="0.3">
      <c r="B11768" s="2"/>
    </row>
    <row r="11769" spans="2:2" x14ac:dyDescent="0.3">
      <c r="B11769" s="2"/>
    </row>
    <row r="11770" spans="2:2" x14ac:dyDescent="0.3">
      <c r="B11770" s="2"/>
    </row>
    <row r="11771" spans="2:2" x14ac:dyDescent="0.3">
      <c r="B11771" s="2"/>
    </row>
    <row r="11772" spans="2:2" x14ac:dyDescent="0.3">
      <c r="B11772" s="2"/>
    </row>
    <row r="11773" spans="2:2" x14ac:dyDescent="0.3">
      <c r="B11773" s="2"/>
    </row>
    <row r="11774" spans="2:2" x14ac:dyDescent="0.3">
      <c r="B11774" s="2"/>
    </row>
    <row r="11775" spans="2:2" x14ac:dyDescent="0.3">
      <c r="B11775" s="2"/>
    </row>
    <row r="11776" spans="2:2" x14ac:dyDescent="0.3">
      <c r="B11776" s="2"/>
    </row>
    <row r="11777" spans="2:2" x14ac:dyDescent="0.3">
      <c r="B11777" s="2"/>
    </row>
    <row r="11778" spans="2:2" x14ac:dyDescent="0.3">
      <c r="B11778" s="2"/>
    </row>
    <row r="11779" spans="2:2" x14ac:dyDescent="0.3">
      <c r="B11779" s="2"/>
    </row>
    <row r="11780" spans="2:2" x14ac:dyDescent="0.3">
      <c r="B11780" s="2"/>
    </row>
    <row r="11781" spans="2:2" x14ac:dyDescent="0.3">
      <c r="B11781" s="2"/>
    </row>
    <row r="11782" spans="2:2" x14ac:dyDescent="0.3">
      <c r="B11782" s="2"/>
    </row>
    <row r="11783" spans="2:2" x14ac:dyDescent="0.3">
      <c r="B11783" s="2"/>
    </row>
    <row r="11784" spans="2:2" x14ac:dyDescent="0.3">
      <c r="B11784" s="2"/>
    </row>
    <row r="11785" spans="2:2" x14ac:dyDescent="0.3">
      <c r="B11785" s="2"/>
    </row>
    <row r="11786" spans="2:2" x14ac:dyDescent="0.3">
      <c r="B11786" s="2"/>
    </row>
    <row r="11787" spans="2:2" x14ac:dyDescent="0.3">
      <c r="B11787" s="2"/>
    </row>
    <row r="11788" spans="2:2" x14ac:dyDescent="0.3">
      <c r="B11788" s="2"/>
    </row>
    <row r="11789" spans="2:2" x14ac:dyDescent="0.3">
      <c r="B11789" s="2"/>
    </row>
    <row r="11790" spans="2:2" x14ac:dyDescent="0.3">
      <c r="B11790" s="2"/>
    </row>
    <row r="11791" spans="2:2" x14ac:dyDescent="0.3">
      <c r="B11791" s="2"/>
    </row>
    <row r="11792" spans="2:2" x14ac:dyDescent="0.3">
      <c r="B11792" s="2"/>
    </row>
    <row r="11793" spans="2:2" x14ac:dyDescent="0.3">
      <c r="B11793" s="2"/>
    </row>
    <row r="11794" spans="2:2" x14ac:dyDescent="0.3">
      <c r="B11794" s="2"/>
    </row>
    <row r="11795" spans="2:2" x14ac:dyDescent="0.3">
      <c r="B11795" s="2"/>
    </row>
    <row r="11796" spans="2:2" x14ac:dyDescent="0.3">
      <c r="B11796" s="2"/>
    </row>
    <row r="11797" spans="2:2" x14ac:dyDescent="0.3">
      <c r="B11797" s="2"/>
    </row>
    <row r="11798" spans="2:2" x14ac:dyDescent="0.3">
      <c r="B11798" s="2"/>
    </row>
    <row r="11799" spans="2:2" x14ac:dyDescent="0.3">
      <c r="B11799" s="2"/>
    </row>
    <row r="11800" spans="2:2" x14ac:dyDescent="0.3">
      <c r="B11800" s="2"/>
    </row>
    <row r="11801" spans="2:2" x14ac:dyDescent="0.3">
      <c r="B11801" s="2"/>
    </row>
    <row r="11802" spans="2:2" x14ac:dyDescent="0.3">
      <c r="B11802" s="2"/>
    </row>
    <row r="11803" spans="2:2" x14ac:dyDescent="0.3">
      <c r="B11803" s="2"/>
    </row>
    <row r="11804" spans="2:2" x14ac:dyDescent="0.3">
      <c r="B11804" s="2"/>
    </row>
    <row r="11805" spans="2:2" x14ac:dyDescent="0.3">
      <c r="B11805" s="2"/>
    </row>
    <row r="11806" spans="2:2" x14ac:dyDescent="0.3">
      <c r="B11806" s="2"/>
    </row>
    <row r="11807" spans="2:2" x14ac:dyDescent="0.3">
      <c r="B11807" s="2"/>
    </row>
    <row r="11808" spans="2:2" x14ac:dyDescent="0.3">
      <c r="B11808" s="2"/>
    </row>
    <row r="11809" spans="2:2" x14ac:dyDescent="0.3">
      <c r="B11809" s="2"/>
    </row>
    <row r="11810" spans="2:2" x14ac:dyDescent="0.3">
      <c r="B11810" s="2"/>
    </row>
    <row r="11811" spans="2:2" x14ac:dyDescent="0.3">
      <c r="B11811" s="2"/>
    </row>
    <row r="11812" spans="2:2" x14ac:dyDescent="0.3">
      <c r="B11812" s="2"/>
    </row>
    <row r="11813" spans="2:2" x14ac:dyDescent="0.3">
      <c r="B11813" s="2"/>
    </row>
    <row r="11814" spans="2:2" x14ac:dyDescent="0.3">
      <c r="B11814" s="2"/>
    </row>
    <row r="11815" spans="2:2" x14ac:dyDescent="0.3">
      <c r="B11815" s="2"/>
    </row>
    <row r="11816" spans="2:2" x14ac:dyDescent="0.3">
      <c r="B11816" s="2"/>
    </row>
    <row r="11817" spans="2:2" x14ac:dyDescent="0.3">
      <c r="B11817" s="2"/>
    </row>
    <row r="11818" spans="2:2" x14ac:dyDescent="0.3">
      <c r="B11818" s="2"/>
    </row>
    <row r="11819" spans="2:2" x14ac:dyDescent="0.3">
      <c r="B11819" s="2"/>
    </row>
    <row r="11820" spans="2:2" x14ac:dyDescent="0.3">
      <c r="B11820" s="2"/>
    </row>
    <row r="11821" spans="2:2" x14ac:dyDescent="0.3">
      <c r="B11821" s="2"/>
    </row>
    <row r="11822" spans="2:2" x14ac:dyDescent="0.3">
      <c r="B11822" s="2"/>
    </row>
    <row r="11823" spans="2:2" x14ac:dyDescent="0.3">
      <c r="B11823" s="2"/>
    </row>
    <row r="11824" spans="2:2" x14ac:dyDescent="0.3">
      <c r="B11824" s="2"/>
    </row>
    <row r="11825" spans="2:2" x14ac:dyDescent="0.3">
      <c r="B11825" s="2"/>
    </row>
    <row r="11826" spans="2:2" x14ac:dyDescent="0.3">
      <c r="B11826" s="2"/>
    </row>
    <row r="11827" spans="2:2" x14ac:dyDescent="0.3">
      <c r="B11827" s="2"/>
    </row>
    <row r="11828" spans="2:2" x14ac:dyDescent="0.3">
      <c r="B11828" s="2"/>
    </row>
    <row r="11829" spans="2:2" x14ac:dyDescent="0.3">
      <c r="B11829" s="2"/>
    </row>
    <row r="11830" spans="2:2" x14ac:dyDescent="0.3">
      <c r="B11830" s="2"/>
    </row>
    <row r="11831" spans="2:2" x14ac:dyDescent="0.3">
      <c r="B11831" s="2"/>
    </row>
    <row r="11832" spans="2:2" x14ac:dyDescent="0.3">
      <c r="B11832" s="2"/>
    </row>
    <row r="11833" spans="2:2" x14ac:dyDescent="0.3">
      <c r="B11833" s="2"/>
    </row>
    <row r="11834" spans="2:2" x14ac:dyDescent="0.3">
      <c r="B11834" s="2"/>
    </row>
    <row r="11835" spans="2:2" x14ac:dyDescent="0.3">
      <c r="B11835" s="2"/>
    </row>
    <row r="11836" spans="2:2" x14ac:dyDescent="0.3">
      <c r="B11836" s="2"/>
    </row>
    <row r="11837" spans="2:2" x14ac:dyDescent="0.3">
      <c r="B11837" s="2"/>
    </row>
    <row r="11838" spans="2:2" x14ac:dyDescent="0.3">
      <c r="B11838" s="2"/>
    </row>
    <row r="11839" spans="2:2" x14ac:dyDescent="0.3">
      <c r="B11839" s="2"/>
    </row>
    <row r="11840" spans="2:2" x14ac:dyDescent="0.3">
      <c r="B11840" s="2"/>
    </row>
    <row r="11841" spans="2:2" x14ac:dyDescent="0.3">
      <c r="B11841" s="2"/>
    </row>
    <row r="11842" spans="2:2" x14ac:dyDescent="0.3">
      <c r="B11842" s="2"/>
    </row>
    <row r="11843" spans="2:2" x14ac:dyDescent="0.3">
      <c r="B11843" s="2"/>
    </row>
    <row r="11844" spans="2:2" x14ac:dyDescent="0.3">
      <c r="B11844" s="2"/>
    </row>
    <row r="11845" spans="2:2" x14ac:dyDescent="0.3">
      <c r="B11845" s="2"/>
    </row>
    <row r="11846" spans="2:2" x14ac:dyDescent="0.3">
      <c r="B11846" s="2"/>
    </row>
    <row r="11847" spans="2:2" x14ac:dyDescent="0.3">
      <c r="B11847" s="2"/>
    </row>
    <row r="11848" spans="2:2" x14ac:dyDescent="0.3">
      <c r="B11848" s="2"/>
    </row>
    <row r="11849" spans="2:2" x14ac:dyDescent="0.3">
      <c r="B11849" s="2"/>
    </row>
    <row r="11850" spans="2:2" x14ac:dyDescent="0.3">
      <c r="B11850" s="2"/>
    </row>
    <row r="11851" spans="2:2" x14ac:dyDescent="0.3">
      <c r="B11851" s="2"/>
    </row>
    <row r="11852" spans="2:2" x14ac:dyDescent="0.3">
      <c r="B11852" s="2"/>
    </row>
    <row r="11853" spans="2:2" x14ac:dyDescent="0.3">
      <c r="B11853" s="2"/>
    </row>
    <row r="11854" spans="2:2" x14ac:dyDescent="0.3">
      <c r="B11854" s="2"/>
    </row>
    <row r="11855" spans="2:2" x14ac:dyDescent="0.3">
      <c r="B11855" s="2"/>
    </row>
    <row r="11856" spans="2:2" x14ac:dyDescent="0.3">
      <c r="B11856" s="2"/>
    </row>
    <row r="11857" spans="2:2" x14ac:dyDescent="0.3">
      <c r="B11857" s="2"/>
    </row>
    <row r="11858" spans="2:2" x14ac:dyDescent="0.3">
      <c r="B11858" s="2"/>
    </row>
    <row r="11859" spans="2:2" x14ac:dyDescent="0.3">
      <c r="B11859" s="2"/>
    </row>
    <row r="11860" spans="2:2" x14ac:dyDescent="0.3">
      <c r="B11860" s="2"/>
    </row>
    <row r="11861" spans="2:2" x14ac:dyDescent="0.3">
      <c r="B11861" s="2"/>
    </row>
    <row r="11862" spans="2:2" x14ac:dyDescent="0.3">
      <c r="B11862" s="2"/>
    </row>
    <row r="11863" spans="2:2" x14ac:dyDescent="0.3">
      <c r="B11863" s="2"/>
    </row>
    <row r="11864" spans="2:2" x14ac:dyDescent="0.3">
      <c r="B11864" s="2"/>
    </row>
    <row r="11865" spans="2:2" x14ac:dyDescent="0.3">
      <c r="B11865" s="2"/>
    </row>
    <row r="11866" spans="2:2" x14ac:dyDescent="0.3">
      <c r="B11866" s="2"/>
    </row>
    <row r="11867" spans="2:2" x14ac:dyDescent="0.3">
      <c r="B11867" s="2"/>
    </row>
    <row r="11868" spans="2:2" x14ac:dyDescent="0.3">
      <c r="B11868" s="2"/>
    </row>
    <row r="11869" spans="2:2" x14ac:dyDescent="0.3">
      <c r="B11869" s="2"/>
    </row>
    <row r="11870" spans="2:2" x14ac:dyDescent="0.3">
      <c r="B11870" s="2"/>
    </row>
    <row r="11871" spans="2:2" x14ac:dyDescent="0.3">
      <c r="B11871" s="2"/>
    </row>
    <row r="11872" spans="2:2" x14ac:dyDescent="0.3">
      <c r="B11872" s="2"/>
    </row>
    <row r="11873" spans="2:2" x14ac:dyDescent="0.3">
      <c r="B11873" s="2"/>
    </row>
    <row r="11874" spans="2:2" x14ac:dyDescent="0.3">
      <c r="B11874" s="2"/>
    </row>
    <row r="11875" spans="2:2" x14ac:dyDescent="0.3">
      <c r="B11875" s="2"/>
    </row>
    <row r="11876" spans="2:2" x14ac:dyDescent="0.3">
      <c r="B11876" s="2"/>
    </row>
    <row r="11877" spans="2:2" x14ac:dyDescent="0.3">
      <c r="B11877" s="2"/>
    </row>
    <row r="11878" spans="2:2" x14ac:dyDescent="0.3">
      <c r="B11878" s="2"/>
    </row>
    <row r="11879" spans="2:2" x14ac:dyDescent="0.3">
      <c r="B11879" s="2"/>
    </row>
    <row r="11880" spans="2:2" x14ac:dyDescent="0.3">
      <c r="B11880" s="2"/>
    </row>
    <row r="11881" spans="2:2" x14ac:dyDescent="0.3">
      <c r="B11881" s="2"/>
    </row>
    <row r="11882" spans="2:2" x14ac:dyDescent="0.3">
      <c r="B11882" s="2"/>
    </row>
    <row r="11883" spans="2:2" x14ac:dyDescent="0.3">
      <c r="B11883" s="2"/>
    </row>
    <row r="11884" spans="2:2" x14ac:dyDescent="0.3">
      <c r="B11884" s="2"/>
    </row>
    <row r="11885" spans="2:2" x14ac:dyDescent="0.3">
      <c r="B11885" s="2"/>
    </row>
    <row r="11886" spans="2:2" x14ac:dyDescent="0.3">
      <c r="B11886" s="2"/>
    </row>
    <row r="11887" spans="2:2" x14ac:dyDescent="0.3">
      <c r="B11887" s="2"/>
    </row>
    <row r="11888" spans="2:2" x14ac:dyDescent="0.3">
      <c r="B11888" s="2"/>
    </row>
    <row r="11889" spans="2:2" x14ac:dyDescent="0.3">
      <c r="B11889" s="2"/>
    </row>
    <row r="11890" spans="2:2" x14ac:dyDescent="0.3">
      <c r="B11890" s="2"/>
    </row>
    <row r="11891" spans="2:2" x14ac:dyDescent="0.3">
      <c r="B11891" s="2"/>
    </row>
    <row r="11892" spans="2:2" x14ac:dyDescent="0.3">
      <c r="B11892" s="2"/>
    </row>
    <row r="11893" spans="2:2" x14ac:dyDescent="0.3">
      <c r="B11893" s="2"/>
    </row>
    <row r="11894" spans="2:2" x14ac:dyDescent="0.3">
      <c r="B11894" s="2"/>
    </row>
    <row r="11895" spans="2:2" x14ac:dyDescent="0.3">
      <c r="B11895" s="2"/>
    </row>
    <row r="11896" spans="2:2" x14ac:dyDescent="0.3">
      <c r="B11896" s="2"/>
    </row>
    <row r="11897" spans="2:2" x14ac:dyDescent="0.3">
      <c r="B11897" s="2"/>
    </row>
    <row r="11898" spans="2:2" x14ac:dyDescent="0.3">
      <c r="B11898" s="2"/>
    </row>
    <row r="11899" spans="2:2" x14ac:dyDescent="0.3">
      <c r="B11899" s="2"/>
    </row>
    <row r="11900" spans="2:2" x14ac:dyDescent="0.3">
      <c r="B11900" s="2"/>
    </row>
    <row r="11901" spans="2:2" x14ac:dyDescent="0.3">
      <c r="B11901" s="2"/>
    </row>
    <row r="11902" spans="2:2" x14ac:dyDescent="0.3">
      <c r="B11902" s="2"/>
    </row>
    <row r="11903" spans="2:2" x14ac:dyDescent="0.3">
      <c r="B11903" s="2"/>
    </row>
    <row r="11904" spans="2:2" x14ac:dyDescent="0.3">
      <c r="B11904" s="2"/>
    </row>
    <row r="11905" spans="2:2" x14ac:dyDescent="0.3">
      <c r="B11905" s="2"/>
    </row>
    <row r="11906" spans="2:2" x14ac:dyDescent="0.3">
      <c r="B11906" s="2"/>
    </row>
    <row r="11907" spans="2:2" x14ac:dyDescent="0.3">
      <c r="B11907" s="2"/>
    </row>
    <row r="11908" spans="2:2" x14ac:dyDescent="0.3">
      <c r="B11908" s="2"/>
    </row>
    <row r="11909" spans="2:2" x14ac:dyDescent="0.3">
      <c r="B11909" s="2"/>
    </row>
    <row r="11910" spans="2:2" x14ac:dyDescent="0.3">
      <c r="B11910" s="2"/>
    </row>
    <row r="11911" spans="2:2" x14ac:dyDescent="0.3">
      <c r="B11911" s="2"/>
    </row>
    <row r="11912" spans="2:2" x14ac:dyDescent="0.3">
      <c r="B11912" s="2"/>
    </row>
    <row r="11913" spans="2:2" x14ac:dyDescent="0.3">
      <c r="B11913" s="2"/>
    </row>
    <row r="11914" spans="2:2" x14ac:dyDescent="0.3">
      <c r="B11914" s="2"/>
    </row>
    <row r="11915" spans="2:2" x14ac:dyDescent="0.3">
      <c r="B11915" s="2"/>
    </row>
    <row r="11916" spans="2:2" x14ac:dyDescent="0.3">
      <c r="B11916" s="2"/>
    </row>
    <row r="11917" spans="2:2" x14ac:dyDescent="0.3">
      <c r="B11917" s="2"/>
    </row>
    <row r="11918" spans="2:2" x14ac:dyDescent="0.3">
      <c r="B11918" s="2"/>
    </row>
    <row r="11919" spans="2:2" x14ac:dyDescent="0.3">
      <c r="B11919" s="2"/>
    </row>
    <row r="11920" spans="2:2" x14ac:dyDescent="0.3">
      <c r="B11920" s="2"/>
    </row>
    <row r="11921" spans="2:2" x14ac:dyDescent="0.3">
      <c r="B11921" s="2"/>
    </row>
    <row r="11922" spans="2:2" x14ac:dyDescent="0.3">
      <c r="B11922" s="2"/>
    </row>
    <row r="11923" spans="2:2" x14ac:dyDescent="0.3">
      <c r="B11923" s="2"/>
    </row>
    <row r="11924" spans="2:2" x14ac:dyDescent="0.3">
      <c r="B11924" s="2"/>
    </row>
    <row r="11925" spans="2:2" x14ac:dyDescent="0.3">
      <c r="B11925" s="2"/>
    </row>
    <row r="11926" spans="2:2" x14ac:dyDescent="0.3">
      <c r="B11926" s="2"/>
    </row>
    <row r="11927" spans="2:2" x14ac:dyDescent="0.3">
      <c r="B11927" s="2"/>
    </row>
    <row r="11928" spans="2:2" x14ac:dyDescent="0.3">
      <c r="B11928" s="2"/>
    </row>
    <row r="11929" spans="2:2" x14ac:dyDescent="0.3">
      <c r="B11929" s="2"/>
    </row>
    <row r="11930" spans="2:2" x14ac:dyDescent="0.3">
      <c r="B11930" s="2"/>
    </row>
    <row r="11931" spans="2:2" x14ac:dyDescent="0.3">
      <c r="B11931" s="2"/>
    </row>
    <row r="11932" spans="2:2" x14ac:dyDescent="0.3">
      <c r="B11932" s="2"/>
    </row>
    <row r="11933" spans="2:2" x14ac:dyDescent="0.3">
      <c r="B11933" s="2"/>
    </row>
    <row r="11934" spans="2:2" x14ac:dyDescent="0.3">
      <c r="B11934" s="2"/>
    </row>
    <row r="11935" spans="2:2" x14ac:dyDescent="0.3">
      <c r="B11935" s="2"/>
    </row>
    <row r="11936" spans="2:2" x14ac:dyDescent="0.3">
      <c r="B11936" s="2"/>
    </row>
    <row r="11937" spans="2:2" x14ac:dyDescent="0.3">
      <c r="B11937" s="2"/>
    </row>
    <row r="11938" spans="2:2" x14ac:dyDescent="0.3">
      <c r="B11938" s="2"/>
    </row>
    <row r="11939" spans="2:2" x14ac:dyDescent="0.3">
      <c r="B11939" s="2"/>
    </row>
    <row r="11940" spans="2:2" x14ac:dyDescent="0.3">
      <c r="B11940" s="2"/>
    </row>
    <row r="11941" spans="2:2" x14ac:dyDescent="0.3">
      <c r="B11941" s="2"/>
    </row>
    <row r="11942" spans="2:2" x14ac:dyDescent="0.3">
      <c r="B11942" s="2"/>
    </row>
    <row r="11943" spans="2:2" x14ac:dyDescent="0.3">
      <c r="B11943" s="2"/>
    </row>
    <row r="11944" spans="2:2" x14ac:dyDescent="0.3">
      <c r="B11944" s="2"/>
    </row>
    <row r="11945" spans="2:2" x14ac:dyDescent="0.3">
      <c r="B11945" s="2"/>
    </row>
    <row r="11946" spans="2:2" x14ac:dyDescent="0.3">
      <c r="B11946" s="2"/>
    </row>
    <row r="11947" spans="2:2" x14ac:dyDescent="0.3">
      <c r="B11947" s="2"/>
    </row>
    <row r="11948" spans="2:2" x14ac:dyDescent="0.3">
      <c r="B11948" s="2"/>
    </row>
    <row r="11949" spans="2:2" x14ac:dyDescent="0.3">
      <c r="B11949" s="2"/>
    </row>
    <row r="11950" spans="2:2" x14ac:dyDescent="0.3">
      <c r="B11950" s="2"/>
    </row>
    <row r="11951" spans="2:2" x14ac:dyDescent="0.3">
      <c r="B11951" s="2"/>
    </row>
    <row r="11952" spans="2:2" x14ac:dyDescent="0.3">
      <c r="B11952" s="2"/>
    </row>
    <row r="11953" spans="2:2" x14ac:dyDescent="0.3">
      <c r="B11953" s="2"/>
    </row>
    <row r="11954" spans="2:2" x14ac:dyDescent="0.3">
      <c r="B11954" s="2"/>
    </row>
    <row r="11955" spans="2:2" x14ac:dyDescent="0.3">
      <c r="B11955" s="2"/>
    </row>
    <row r="11956" spans="2:2" x14ac:dyDescent="0.3">
      <c r="B11956" s="2"/>
    </row>
    <row r="11957" spans="2:2" x14ac:dyDescent="0.3">
      <c r="B11957" s="2"/>
    </row>
    <row r="11958" spans="2:2" x14ac:dyDescent="0.3">
      <c r="B11958" s="2"/>
    </row>
    <row r="11959" spans="2:2" x14ac:dyDescent="0.3">
      <c r="B11959" s="2"/>
    </row>
    <row r="11960" spans="2:2" x14ac:dyDescent="0.3">
      <c r="B11960" s="2"/>
    </row>
    <row r="11961" spans="2:2" x14ac:dyDescent="0.3">
      <c r="B11961" s="2"/>
    </row>
    <row r="11962" spans="2:2" x14ac:dyDescent="0.3">
      <c r="B11962" s="2"/>
    </row>
    <row r="11963" spans="2:2" x14ac:dyDescent="0.3">
      <c r="B11963" s="2"/>
    </row>
    <row r="11964" spans="2:2" x14ac:dyDescent="0.3">
      <c r="B11964" s="2"/>
    </row>
    <row r="11965" spans="2:2" x14ac:dyDescent="0.3">
      <c r="B11965" s="2"/>
    </row>
    <row r="11966" spans="2:2" x14ac:dyDescent="0.3">
      <c r="B11966" s="2"/>
    </row>
    <row r="11967" spans="2:2" x14ac:dyDescent="0.3">
      <c r="B11967" s="2"/>
    </row>
    <row r="11968" spans="2:2" x14ac:dyDescent="0.3">
      <c r="B11968" s="2"/>
    </row>
    <row r="11969" spans="2:2" x14ac:dyDescent="0.3">
      <c r="B11969" s="2"/>
    </row>
    <row r="11970" spans="2:2" x14ac:dyDescent="0.3">
      <c r="B11970" s="2"/>
    </row>
    <row r="11971" spans="2:2" x14ac:dyDescent="0.3">
      <c r="B11971" s="2"/>
    </row>
    <row r="11972" spans="2:2" x14ac:dyDescent="0.3">
      <c r="B11972" s="2"/>
    </row>
    <row r="11973" spans="2:2" x14ac:dyDescent="0.3">
      <c r="B11973" s="2"/>
    </row>
    <row r="11974" spans="2:2" x14ac:dyDescent="0.3">
      <c r="B11974" s="2"/>
    </row>
    <row r="11975" spans="2:2" x14ac:dyDescent="0.3">
      <c r="B11975" s="2"/>
    </row>
    <row r="11976" spans="2:2" x14ac:dyDescent="0.3">
      <c r="B11976" s="2"/>
    </row>
    <row r="11977" spans="2:2" x14ac:dyDescent="0.3">
      <c r="B11977" s="2"/>
    </row>
    <row r="11978" spans="2:2" x14ac:dyDescent="0.3">
      <c r="B11978" s="2"/>
    </row>
    <row r="11979" spans="2:2" x14ac:dyDescent="0.3">
      <c r="B11979" s="2"/>
    </row>
    <row r="11980" spans="2:2" x14ac:dyDescent="0.3">
      <c r="B11980" s="2"/>
    </row>
    <row r="11981" spans="2:2" x14ac:dyDescent="0.3">
      <c r="B11981" s="2"/>
    </row>
    <row r="11982" spans="2:2" x14ac:dyDescent="0.3">
      <c r="B11982" s="2"/>
    </row>
    <row r="11983" spans="2:2" x14ac:dyDescent="0.3">
      <c r="B11983" s="2"/>
    </row>
    <row r="11984" spans="2:2" x14ac:dyDescent="0.3">
      <c r="B11984" s="2"/>
    </row>
    <row r="11985" spans="2:2" x14ac:dyDescent="0.3">
      <c r="B11985" s="2"/>
    </row>
    <row r="11986" spans="2:2" x14ac:dyDescent="0.3">
      <c r="B11986" s="2"/>
    </row>
    <row r="11987" spans="2:2" x14ac:dyDescent="0.3">
      <c r="B11987" s="2"/>
    </row>
    <row r="11988" spans="2:2" x14ac:dyDescent="0.3">
      <c r="B11988" s="2"/>
    </row>
    <row r="11989" spans="2:2" x14ac:dyDescent="0.3">
      <c r="B11989" s="2"/>
    </row>
    <row r="11990" spans="2:2" x14ac:dyDescent="0.3">
      <c r="B11990" s="2"/>
    </row>
    <row r="11991" spans="2:2" x14ac:dyDescent="0.3">
      <c r="B11991" s="2"/>
    </row>
    <row r="11992" spans="2:2" x14ac:dyDescent="0.3">
      <c r="B11992" s="2"/>
    </row>
    <row r="11993" spans="2:2" x14ac:dyDescent="0.3">
      <c r="B11993" s="2"/>
    </row>
    <row r="11994" spans="2:2" x14ac:dyDescent="0.3">
      <c r="B11994" s="2"/>
    </row>
    <row r="11995" spans="2:2" x14ac:dyDescent="0.3">
      <c r="B11995" s="2"/>
    </row>
    <row r="11996" spans="2:2" x14ac:dyDescent="0.3">
      <c r="B11996" s="2"/>
    </row>
    <row r="11997" spans="2:2" x14ac:dyDescent="0.3">
      <c r="B11997" s="2"/>
    </row>
    <row r="11998" spans="2:2" x14ac:dyDescent="0.3">
      <c r="B11998" s="2"/>
    </row>
    <row r="11999" spans="2:2" x14ac:dyDescent="0.3">
      <c r="B11999" s="2"/>
    </row>
    <row r="12000" spans="2:2" x14ac:dyDescent="0.3">
      <c r="B12000" s="2"/>
    </row>
    <row r="12001" spans="2:2" x14ac:dyDescent="0.3">
      <c r="B12001" s="2"/>
    </row>
    <row r="12002" spans="2:2" x14ac:dyDescent="0.3">
      <c r="B12002" s="2"/>
    </row>
    <row r="12003" spans="2:2" x14ac:dyDescent="0.3">
      <c r="B12003" s="2"/>
    </row>
    <row r="12004" spans="2:2" x14ac:dyDescent="0.3">
      <c r="B12004" s="2"/>
    </row>
    <row r="12005" spans="2:2" x14ac:dyDescent="0.3">
      <c r="B12005" s="2"/>
    </row>
    <row r="12006" spans="2:2" x14ac:dyDescent="0.3">
      <c r="B12006" s="2"/>
    </row>
    <row r="12007" spans="2:2" x14ac:dyDescent="0.3">
      <c r="B12007" s="2"/>
    </row>
    <row r="12008" spans="2:2" x14ac:dyDescent="0.3">
      <c r="B12008" s="2"/>
    </row>
    <row r="12009" spans="2:2" x14ac:dyDescent="0.3">
      <c r="B12009" s="2"/>
    </row>
    <row r="12010" spans="2:2" x14ac:dyDescent="0.3">
      <c r="B12010" s="2"/>
    </row>
    <row r="12011" spans="2:2" x14ac:dyDescent="0.3">
      <c r="B12011" s="2"/>
    </row>
    <row r="12012" spans="2:2" x14ac:dyDescent="0.3">
      <c r="B12012" s="2"/>
    </row>
    <row r="12013" spans="2:2" x14ac:dyDescent="0.3">
      <c r="B12013" s="2"/>
    </row>
    <row r="12014" spans="2:2" x14ac:dyDescent="0.3">
      <c r="B12014" s="2"/>
    </row>
    <row r="12015" spans="2:2" x14ac:dyDescent="0.3">
      <c r="B12015" s="2"/>
    </row>
    <row r="12016" spans="2:2" x14ac:dyDescent="0.3">
      <c r="B12016" s="2"/>
    </row>
    <row r="12017" spans="2:2" x14ac:dyDescent="0.3">
      <c r="B12017" s="2"/>
    </row>
    <row r="12018" spans="2:2" x14ac:dyDescent="0.3">
      <c r="B12018" s="2"/>
    </row>
    <row r="12019" spans="2:2" x14ac:dyDescent="0.3">
      <c r="B12019" s="2"/>
    </row>
    <row r="12020" spans="2:2" x14ac:dyDescent="0.3">
      <c r="B12020" s="2"/>
    </row>
    <row r="12021" spans="2:2" x14ac:dyDescent="0.3">
      <c r="B12021" s="2"/>
    </row>
    <row r="12022" spans="2:2" x14ac:dyDescent="0.3">
      <c r="B12022" s="2"/>
    </row>
    <row r="12023" spans="2:2" x14ac:dyDescent="0.3">
      <c r="B12023" s="2"/>
    </row>
    <row r="12024" spans="2:2" x14ac:dyDescent="0.3">
      <c r="B12024" s="2"/>
    </row>
    <row r="12025" spans="2:2" x14ac:dyDescent="0.3">
      <c r="B12025" s="2"/>
    </row>
    <row r="12026" spans="2:2" x14ac:dyDescent="0.3">
      <c r="B12026" s="2"/>
    </row>
    <row r="12027" spans="2:2" x14ac:dyDescent="0.3">
      <c r="B12027" s="2"/>
    </row>
    <row r="12028" spans="2:2" x14ac:dyDescent="0.3">
      <c r="B12028" s="2"/>
    </row>
    <row r="12029" spans="2:2" x14ac:dyDescent="0.3">
      <c r="B12029" s="2"/>
    </row>
    <row r="12030" spans="2:2" x14ac:dyDescent="0.3">
      <c r="B12030" s="2"/>
    </row>
    <row r="12031" spans="2:2" x14ac:dyDescent="0.3">
      <c r="B12031" s="2"/>
    </row>
    <row r="12032" spans="2:2" x14ac:dyDescent="0.3">
      <c r="B12032" s="2"/>
    </row>
    <row r="12033" spans="2:2" x14ac:dyDescent="0.3">
      <c r="B12033" s="2"/>
    </row>
    <row r="12034" spans="2:2" x14ac:dyDescent="0.3">
      <c r="B12034" s="2"/>
    </row>
    <row r="12035" spans="2:2" x14ac:dyDescent="0.3">
      <c r="B12035" s="2"/>
    </row>
    <row r="12036" spans="2:2" x14ac:dyDescent="0.3">
      <c r="B12036" s="2"/>
    </row>
    <row r="12037" spans="2:2" x14ac:dyDescent="0.3">
      <c r="B12037" s="2"/>
    </row>
    <row r="12038" spans="2:2" x14ac:dyDescent="0.3">
      <c r="B12038" s="2"/>
    </row>
    <row r="12039" spans="2:2" x14ac:dyDescent="0.3">
      <c r="B12039" s="2"/>
    </row>
    <row r="12040" spans="2:2" x14ac:dyDescent="0.3">
      <c r="B12040" s="2"/>
    </row>
    <row r="12041" spans="2:2" x14ac:dyDescent="0.3">
      <c r="B12041" s="2"/>
    </row>
    <row r="12042" spans="2:2" x14ac:dyDescent="0.3">
      <c r="B12042" s="2"/>
    </row>
    <row r="12043" spans="2:2" x14ac:dyDescent="0.3">
      <c r="B12043" s="2"/>
    </row>
    <row r="12044" spans="2:2" x14ac:dyDescent="0.3">
      <c r="B12044" s="2"/>
    </row>
    <row r="12045" spans="2:2" x14ac:dyDescent="0.3">
      <c r="B12045" s="2"/>
    </row>
    <row r="12046" spans="2:2" x14ac:dyDescent="0.3">
      <c r="B12046" s="2"/>
    </row>
    <row r="12047" spans="2:2" x14ac:dyDescent="0.3">
      <c r="B12047" s="2"/>
    </row>
    <row r="12048" spans="2:2" x14ac:dyDescent="0.3">
      <c r="B12048" s="2"/>
    </row>
    <row r="12049" spans="2:2" x14ac:dyDescent="0.3">
      <c r="B12049" s="2"/>
    </row>
    <row r="12050" spans="2:2" x14ac:dyDescent="0.3">
      <c r="B12050" s="2"/>
    </row>
    <row r="12051" spans="2:2" x14ac:dyDescent="0.3">
      <c r="B12051" s="2"/>
    </row>
    <row r="12052" spans="2:2" x14ac:dyDescent="0.3">
      <c r="B12052" s="2"/>
    </row>
    <row r="12053" spans="2:2" x14ac:dyDescent="0.3">
      <c r="B12053" s="2"/>
    </row>
    <row r="12054" spans="2:2" x14ac:dyDescent="0.3">
      <c r="B12054" s="2"/>
    </row>
    <row r="12055" spans="2:2" x14ac:dyDescent="0.3">
      <c r="B12055" s="2"/>
    </row>
    <row r="12056" spans="2:2" x14ac:dyDescent="0.3">
      <c r="B12056" s="2"/>
    </row>
    <row r="12057" spans="2:2" x14ac:dyDescent="0.3">
      <c r="B12057" s="2"/>
    </row>
    <row r="12058" spans="2:2" x14ac:dyDescent="0.3">
      <c r="B12058" s="2"/>
    </row>
    <row r="12059" spans="2:2" x14ac:dyDescent="0.3">
      <c r="B12059" s="2"/>
    </row>
    <row r="12060" spans="2:2" x14ac:dyDescent="0.3">
      <c r="B12060" s="2"/>
    </row>
    <row r="12061" spans="2:2" x14ac:dyDescent="0.3">
      <c r="B12061" s="2"/>
    </row>
    <row r="12062" spans="2:2" x14ac:dyDescent="0.3">
      <c r="B12062" s="2"/>
    </row>
    <row r="12063" spans="2:2" x14ac:dyDescent="0.3">
      <c r="B12063" s="2"/>
    </row>
    <row r="12064" spans="2:2" x14ac:dyDescent="0.3">
      <c r="B12064" s="2"/>
    </row>
    <row r="12065" spans="2:2" x14ac:dyDescent="0.3">
      <c r="B12065" s="2"/>
    </row>
    <row r="12066" spans="2:2" x14ac:dyDescent="0.3">
      <c r="B12066" s="2"/>
    </row>
    <row r="12067" spans="2:2" x14ac:dyDescent="0.3">
      <c r="B12067" s="2"/>
    </row>
    <row r="12068" spans="2:2" x14ac:dyDescent="0.3">
      <c r="B12068" s="2"/>
    </row>
    <row r="12069" spans="2:2" x14ac:dyDescent="0.3">
      <c r="B12069" s="2"/>
    </row>
    <row r="12070" spans="2:2" x14ac:dyDescent="0.3">
      <c r="B12070" s="2"/>
    </row>
    <row r="12071" spans="2:2" x14ac:dyDescent="0.3">
      <c r="B12071" s="2"/>
    </row>
    <row r="12072" spans="2:2" x14ac:dyDescent="0.3">
      <c r="B12072" s="2"/>
    </row>
    <row r="12073" spans="2:2" x14ac:dyDescent="0.3">
      <c r="B12073" s="2"/>
    </row>
    <row r="12074" spans="2:2" x14ac:dyDescent="0.3">
      <c r="B12074" s="2"/>
    </row>
    <row r="12075" spans="2:2" x14ac:dyDescent="0.3">
      <c r="B12075" s="2"/>
    </row>
    <row r="12076" spans="2:2" x14ac:dyDescent="0.3">
      <c r="B12076" s="2"/>
    </row>
    <row r="12077" spans="2:2" x14ac:dyDescent="0.3">
      <c r="B12077" s="2"/>
    </row>
    <row r="12078" spans="2:2" x14ac:dyDescent="0.3">
      <c r="B12078" s="2"/>
    </row>
    <row r="12079" spans="2:2" x14ac:dyDescent="0.3">
      <c r="B12079" s="2"/>
    </row>
    <row r="12080" spans="2:2" x14ac:dyDescent="0.3">
      <c r="B12080" s="2"/>
    </row>
    <row r="12081" spans="2:2" x14ac:dyDescent="0.3">
      <c r="B12081" s="2"/>
    </row>
    <row r="12082" spans="2:2" x14ac:dyDescent="0.3">
      <c r="B12082" s="2"/>
    </row>
    <row r="12083" spans="2:2" x14ac:dyDescent="0.3">
      <c r="B12083" s="2"/>
    </row>
    <row r="12084" spans="2:2" x14ac:dyDescent="0.3">
      <c r="B12084" s="2"/>
    </row>
    <row r="12085" spans="2:2" x14ac:dyDescent="0.3">
      <c r="B12085" s="2"/>
    </row>
    <row r="12086" spans="2:2" x14ac:dyDescent="0.3">
      <c r="B12086" s="2"/>
    </row>
    <row r="12087" spans="2:2" x14ac:dyDescent="0.3">
      <c r="B12087" s="2"/>
    </row>
    <row r="12088" spans="2:2" x14ac:dyDescent="0.3">
      <c r="B12088" s="2"/>
    </row>
    <row r="12089" spans="2:2" x14ac:dyDescent="0.3">
      <c r="B12089" s="2"/>
    </row>
    <row r="12090" spans="2:2" x14ac:dyDescent="0.3">
      <c r="B12090" s="2"/>
    </row>
    <row r="12091" spans="2:2" x14ac:dyDescent="0.3">
      <c r="B12091" s="2"/>
    </row>
    <row r="12092" spans="2:2" x14ac:dyDescent="0.3">
      <c r="B12092" s="2"/>
    </row>
    <row r="12093" spans="2:2" x14ac:dyDescent="0.3">
      <c r="B12093" s="2"/>
    </row>
    <row r="12094" spans="2:2" x14ac:dyDescent="0.3">
      <c r="B12094" s="2"/>
    </row>
    <row r="12095" spans="2:2" x14ac:dyDescent="0.3">
      <c r="B12095" s="2"/>
    </row>
    <row r="12096" spans="2:2" x14ac:dyDescent="0.3">
      <c r="B12096" s="2"/>
    </row>
    <row r="12097" spans="2:2" x14ac:dyDescent="0.3">
      <c r="B12097" s="2"/>
    </row>
    <row r="12098" spans="2:2" x14ac:dyDescent="0.3">
      <c r="B12098" s="2"/>
    </row>
    <row r="12099" spans="2:2" x14ac:dyDescent="0.3">
      <c r="B12099" s="2"/>
    </row>
    <row r="12100" spans="2:2" x14ac:dyDescent="0.3">
      <c r="B12100" s="2"/>
    </row>
    <row r="12101" spans="2:2" x14ac:dyDescent="0.3">
      <c r="B12101" s="2"/>
    </row>
    <row r="12102" spans="2:2" x14ac:dyDescent="0.3">
      <c r="B12102" s="2"/>
    </row>
    <row r="12103" spans="2:2" x14ac:dyDescent="0.3">
      <c r="B12103" s="2"/>
    </row>
    <row r="12104" spans="2:2" x14ac:dyDescent="0.3">
      <c r="B12104" s="2"/>
    </row>
    <row r="12105" spans="2:2" x14ac:dyDescent="0.3">
      <c r="B12105" s="2"/>
    </row>
    <row r="12106" spans="2:2" x14ac:dyDescent="0.3">
      <c r="B12106" s="2"/>
    </row>
    <row r="12107" spans="2:2" x14ac:dyDescent="0.3">
      <c r="B12107" s="2"/>
    </row>
    <row r="12108" spans="2:2" x14ac:dyDescent="0.3">
      <c r="B12108" s="2"/>
    </row>
    <row r="12109" spans="2:2" x14ac:dyDescent="0.3">
      <c r="B12109" s="2"/>
    </row>
    <row r="12110" spans="2:2" x14ac:dyDescent="0.3">
      <c r="B12110" s="2"/>
    </row>
    <row r="12111" spans="2:2" x14ac:dyDescent="0.3">
      <c r="B12111" s="2"/>
    </row>
    <row r="12112" spans="2:2" x14ac:dyDescent="0.3">
      <c r="B12112" s="2"/>
    </row>
    <row r="12113" spans="2:2" x14ac:dyDescent="0.3">
      <c r="B12113" s="2"/>
    </row>
    <row r="12114" spans="2:2" x14ac:dyDescent="0.3">
      <c r="B12114" s="2"/>
    </row>
    <row r="12115" spans="2:2" x14ac:dyDescent="0.3">
      <c r="B12115" s="2"/>
    </row>
    <row r="12116" spans="2:2" x14ac:dyDescent="0.3">
      <c r="B12116" s="2"/>
    </row>
    <row r="12117" spans="2:2" x14ac:dyDescent="0.3">
      <c r="B12117" s="2"/>
    </row>
    <row r="12118" spans="2:2" x14ac:dyDescent="0.3">
      <c r="B12118" s="2"/>
    </row>
    <row r="12119" spans="2:2" x14ac:dyDescent="0.3">
      <c r="B12119" s="2"/>
    </row>
    <row r="12120" spans="2:2" x14ac:dyDescent="0.3">
      <c r="B12120" s="2"/>
    </row>
    <row r="12121" spans="2:2" x14ac:dyDescent="0.3">
      <c r="B12121" s="2"/>
    </row>
    <row r="12122" spans="2:2" x14ac:dyDescent="0.3">
      <c r="B12122" s="2"/>
    </row>
    <row r="12123" spans="2:2" x14ac:dyDescent="0.3">
      <c r="B12123" s="2"/>
    </row>
    <row r="12124" spans="2:2" x14ac:dyDescent="0.3">
      <c r="B12124" s="2"/>
    </row>
    <row r="12125" spans="2:2" x14ac:dyDescent="0.3">
      <c r="B12125" s="2"/>
    </row>
    <row r="12126" spans="2:2" x14ac:dyDescent="0.3">
      <c r="B12126" s="2"/>
    </row>
    <row r="12127" spans="2:2" x14ac:dyDescent="0.3">
      <c r="B12127" s="2"/>
    </row>
    <row r="12128" spans="2:2" x14ac:dyDescent="0.3">
      <c r="B12128" s="2"/>
    </row>
    <row r="12129" spans="2:2" x14ac:dyDescent="0.3">
      <c r="B12129" s="2"/>
    </row>
    <row r="12130" spans="2:2" x14ac:dyDescent="0.3">
      <c r="B12130" s="2"/>
    </row>
    <row r="12131" spans="2:2" x14ac:dyDescent="0.3">
      <c r="B12131" s="2"/>
    </row>
    <row r="12132" spans="2:2" x14ac:dyDescent="0.3">
      <c r="B12132" s="2"/>
    </row>
    <row r="12133" spans="2:2" x14ac:dyDescent="0.3">
      <c r="B12133" s="2"/>
    </row>
    <row r="12134" spans="2:2" x14ac:dyDescent="0.3">
      <c r="B12134" s="2"/>
    </row>
    <row r="12135" spans="2:2" x14ac:dyDescent="0.3">
      <c r="B12135" s="2"/>
    </row>
    <row r="12136" spans="2:2" x14ac:dyDescent="0.3">
      <c r="B12136" s="2"/>
    </row>
    <row r="12137" spans="2:2" x14ac:dyDescent="0.3">
      <c r="B12137" s="2"/>
    </row>
    <row r="12138" spans="2:2" x14ac:dyDescent="0.3">
      <c r="B12138" s="2"/>
    </row>
    <row r="12139" spans="2:2" x14ac:dyDescent="0.3">
      <c r="B12139" s="2"/>
    </row>
    <row r="12140" spans="2:2" x14ac:dyDescent="0.3">
      <c r="B12140" s="2"/>
    </row>
    <row r="12141" spans="2:2" x14ac:dyDescent="0.3">
      <c r="B12141" s="2"/>
    </row>
    <row r="12142" spans="2:2" x14ac:dyDescent="0.3">
      <c r="B12142" s="2"/>
    </row>
    <row r="12143" spans="2:2" x14ac:dyDescent="0.3">
      <c r="B12143" s="2"/>
    </row>
    <row r="12144" spans="2:2" x14ac:dyDescent="0.3">
      <c r="B12144" s="2"/>
    </row>
    <row r="12145" spans="2:2" x14ac:dyDescent="0.3">
      <c r="B12145" s="2"/>
    </row>
    <row r="12146" spans="2:2" x14ac:dyDescent="0.3">
      <c r="B12146" s="2"/>
    </row>
    <row r="12147" spans="2:2" x14ac:dyDescent="0.3">
      <c r="B12147" s="2"/>
    </row>
    <row r="12148" spans="2:2" x14ac:dyDescent="0.3">
      <c r="B12148" s="2"/>
    </row>
    <row r="12149" spans="2:2" x14ac:dyDescent="0.3">
      <c r="B12149" s="2"/>
    </row>
    <row r="12150" spans="2:2" x14ac:dyDescent="0.3">
      <c r="B12150" s="2"/>
    </row>
    <row r="12151" spans="2:2" x14ac:dyDescent="0.3">
      <c r="B12151" s="2"/>
    </row>
    <row r="12152" spans="2:2" x14ac:dyDescent="0.3">
      <c r="B12152" s="2"/>
    </row>
    <row r="12153" spans="2:2" x14ac:dyDescent="0.3">
      <c r="B12153" s="2"/>
    </row>
    <row r="12154" spans="2:2" x14ac:dyDescent="0.3">
      <c r="B12154" s="2"/>
    </row>
    <row r="12155" spans="2:2" x14ac:dyDescent="0.3">
      <c r="B12155" s="2"/>
    </row>
    <row r="12156" spans="2:2" x14ac:dyDescent="0.3">
      <c r="B12156" s="2"/>
    </row>
    <row r="12157" spans="2:2" x14ac:dyDescent="0.3">
      <c r="B12157" s="2"/>
    </row>
    <row r="12158" spans="2:2" x14ac:dyDescent="0.3">
      <c r="B12158" s="2"/>
    </row>
    <row r="12159" spans="2:2" x14ac:dyDescent="0.3">
      <c r="B12159" s="2"/>
    </row>
    <row r="12160" spans="2:2" x14ac:dyDescent="0.3">
      <c r="B12160" s="2"/>
    </row>
    <row r="12161" spans="2:2" x14ac:dyDescent="0.3">
      <c r="B12161" s="2"/>
    </row>
    <row r="12162" spans="2:2" x14ac:dyDescent="0.3">
      <c r="B12162" s="2"/>
    </row>
    <row r="12163" spans="2:2" x14ac:dyDescent="0.3">
      <c r="B12163" s="2"/>
    </row>
    <row r="12164" spans="2:2" x14ac:dyDescent="0.3">
      <c r="B12164" s="2"/>
    </row>
    <row r="12165" spans="2:2" x14ac:dyDescent="0.3">
      <c r="B12165" s="2"/>
    </row>
    <row r="12166" spans="2:2" x14ac:dyDescent="0.3">
      <c r="B12166" s="2"/>
    </row>
    <row r="12167" spans="2:2" x14ac:dyDescent="0.3">
      <c r="B12167" s="2"/>
    </row>
    <row r="12168" spans="2:2" x14ac:dyDescent="0.3">
      <c r="B12168" s="2"/>
    </row>
    <row r="12169" spans="2:2" x14ac:dyDescent="0.3">
      <c r="B12169" s="2"/>
    </row>
    <row r="12170" spans="2:2" x14ac:dyDescent="0.3">
      <c r="B12170" s="2"/>
    </row>
    <row r="12171" spans="2:2" x14ac:dyDescent="0.3">
      <c r="B12171" s="2"/>
    </row>
    <row r="12172" spans="2:2" x14ac:dyDescent="0.3">
      <c r="B12172" s="2"/>
    </row>
    <row r="12173" spans="2:2" x14ac:dyDescent="0.3">
      <c r="B12173" s="2"/>
    </row>
    <row r="12174" spans="2:2" x14ac:dyDescent="0.3">
      <c r="B12174" s="2"/>
    </row>
    <row r="12175" spans="2:2" x14ac:dyDescent="0.3">
      <c r="B12175" s="2"/>
    </row>
    <row r="12176" spans="2:2" x14ac:dyDescent="0.3">
      <c r="B12176" s="2"/>
    </row>
    <row r="12177" spans="2:2" x14ac:dyDescent="0.3">
      <c r="B12177" s="2"/>
    </row>
    <row r="12178" spans="2:2" x14ac:dyDescent="0.3">
      <c r="B12178" s="2"/>
    </row>
    <row r="12179" spans="2:2" x14ac:dyDescent="0.3">
      <c r="B12179" s="2"/>
    </row>
    <row r="12180" spans="2:2" x14ac:dyDescent="0.3">
      <c r="B12180" s="2"/>
    </row>
    <row r="12181" spans="2:2" x14ac:dyDescent="0.3">
      <c r="B12181" s="2"/>
    </row>
    <row r="12182" spans="2:2" x14ac:dyDescent="0.3">
      <c r="B12182" s="2"/>
    </row>
    <row r="12183" spans="2:2" x14ac:dyDescent="0.3">
      <c r="B12183" s="2"/>
    </row>
    <row r="12184" spans="2:2" x14ac:dyDescent="0.3">
      <c r="B12184" s="2"/>
    </row>
    <row r="12185" spans="2:2" x14ac:dyDescent="0.3">
      <c r="B12185" s="2"/>
    </row>
    <row r="12186" spans="2:2" x14ac:dyDescent="0.3">
      <c r="B12186" s="2"/>
    </row>
    <row r="12187" spans="2:2" x14ac:dyDescent="0.3">
      <c r="B12187" s="2"/>
    </row>
    <row r="12188" spans="2:2" x14ac:dyDescent="0.3">
      <c r="B12188" s="2"/>
    </row>
    <row r="12189" spans="2:2" x14ac:dyDescent="0.3">
      <c r="B12189" s="2"/>
    </row>
    <row r="12190" spans="2:2" x14ac:dyDescent="0.3">
      <c r="B12190" s="2"/>
    </row>
    <row r="12191" spans="2:2" x14ac:dyDescent="0.3">
      <c r="B12191" s="2"/>
    </row>
    <row r="12192" spans="2:2" x14ac:dyDescent="0.3">
      <c r="B12192" s="2"/>
    </row>
    <row r="12193" spans="2:2" x14ac:dyDescent="0.3">
      <c r="B12193" s="2"/>
    </row>
    <row r="12194" spans="2:2" x14ac:dyDescent="0.3">
      <c r="B12194" s="2"/>
    </row>
    <row r="12195" spans="2:2" x14ac:dyDescent="0.3">
      <c r="B12195" s="2"/>
    </row>
    <row r="12196" spans="2:2" x14ac:dyDescent="0.3">
      <c r="B12196" s="2"/>
    </row>
    <row r="12197" spans="2:2" x14ac:dyDescent="0.3">
      <c r="B12197" s="2"/>
    </row>
    <row r="12198" spans="2:2" x14ac:dyDescent="0.3">
      <c r="B12198" s="2"/>
    </row>
    <row r="12199" spans="2:2" x14ac:dyDescent="0.3">
      <c r="B12199" s="2"/>
    </row>
    <row r="12200" spans="2:2" x14ac:dyDescent="0.3">
      <c r="B12200" s="2"/>
    </row>
    <row r="12201" spans="2:2" x14ac:dyDescent="0.3">
      <c r="B12201" s="2"/>
    </row>
    <row r="12202" spans="2:2" x14ac:dyDescent="0.3">
      <c r="B12202" s="2"/>
    </row>
    <row r="12203" spans="2:2" x14ac:dyDescent="0.3">
      <c r="B12203" s="2"/>
    </row>
    <row r="12204" spans="2:2" x14ac:dyDescent="0.3">
      <c r="B12204" s="2"/>
    </row>
    <row r="12205" spans="2:2" x14ac:dyDescent="0.3">
      <c r="B12205" s="2"/>
    </row>
    <row r="12206" spans="2:2" x14ac:dyDescent="0.3">
      <c r="B12206" s="2"/>
    </row>
    <row r="12207" spans="2:2" x14ac:dyDescent="0.3">
      <c r="B12207" s="2"/>
    </row>
    <row r="12208" spans="2:2" x14ac:dyDescent="0.3">
      <c r="B12208" s="2"/>
    </row>
    <row r="12209" spans="2:2" x14ac:dyDescent="0.3">
      <c r="B12209" s="2"/>
    </row>
    <row r="12210" spans="2:2" x14ac:dyDescent="0.3">
      <c r="B12210" s="2"/>
    </row>
    <row r="12211" spans="2:2" x14ac:dyDescent="0.3">
      <c r="B12211" s="2"/>
    </row>
    <row r="12212" spans="2:2" x14ac:dyDescent="0.3">
      <c r="B12212" s="2"/>
    </row>
    <row r="12213" spans="2:2" x14ac:dyDescent="0.3">
      <c r="B12213" s="2"/>
    </row>
    <row r="12214" spans="2:2" x14ac:dyDescent="0.3">
      <c r="B12214" s="2"/>
    </row>
    <row r="12215" spans="2:2" x14ac:dyDescent="0.3">
      <c r="B12215" s="2"/>
    </row>
    <row r="12216" spans="2:2" x14ac:dyDescent="0.3">
      <c r="B12216" s="2"/>
    </row>
    <row r="12217" spans="2:2" x14ac:dyDescent="0.3">
      <c r="B12217" s="2"/>
    </row>
    <row r="12218" spans="2:2" x14ac:dyDescent="0.3">
      <c r="B12218" s="2"/>
    </row>
    <row r="12219" spans="2:2" x14ac:dyDescent="0.3">
      <c r="B12219" s="2"/>
    </row>
    <row r="12220" spans="2:2" x14ac:dyDescent="0.3">
      <c r="B12220" s="2"/>
    </row>
    <row r="12221" spans="2:2" x14ac:dyDescent="0.3">
      <c r="B12221" s="2"/>
    </row>
    <row r="12222" spans="2:2" x14ac:dyDescent="0.3">
      <c r="B12222" s="2"/>
    </row>
    <row r="12223" spans="2:2" x14ac:dyDescent="0.3">
      <c r="B12223" s="2"/>
    </row>
    <row r="12224" spans="2:2" x14ac:dyDescent="0.3">
      <c r="B12224" s="2"/>
    </row>
    <row r="12225" spans="2:2" x14ac:dyDescent="0.3">
      <c r="B12225" s="2"/>
    </row>
    <row r="12226" spans="2:2" x14ac:dyDescent="0.3">
      <c r="B12226" s="2"/>
    </row>
    <row r="12227" spans="2:2" x14ac:dyDescent="0.3">
      <c r="B12227" s="2"/>
    </row>
    <row r="12228" spans="2:2" x14ac:dyDescent="0.3">
      <c r="B12228" s="2"/>
    </row>
    <row r="12229" spans="2:2" x14ac:dyDescent="0.3">
      <c r="B12229" s="2"/>
    </row>
    <row r="12230" spans="2:2" x14ac:dyDescent="0.3">
      <c r="B12230" s="2"/>
    </row>
    <row r="12231" spans="2:2" x14ac:dyDescent="0.3">
      <c r="B12231" s="2"/>
    </row>
    <row r="12232" spans="2:2" x14ac:dyDescent="0.3">
      <c r="B12232" s="2"/>
    </row>
    <row r="12233" spans="2:2" x14ac:dyDescent="0.3">
      <c r="B12233" s="2"/>
    </row>
    <row r="12234" spans="2:2" x14ac:dyDescent="0.3">
      <c r="B12234" s="2"/>
    </row>
    <row r="12235" spans="2:2" x14ac:dyDescent="0.3">
      <c r="B12235" s="2"/>
    </row>
    <row r="12236" spans="2:2" x14ac:dyDescent="0.3">
      <c r="B12236" s="2"/>
    </row>
    <row r="12237" spans="2:2" x14ac:dyDescent="0.3">
      <c r="B12237" s="2"/>
    </row>
    <row r="12238" spans="2:2" x14ac:dyDescent="0.3">
      <c r="B12238" s="2"/>
    </row>
    <row r="12239" spans="2:2" x14ac:dyDescent="0.3">
      <c r="B12239" s="2"/>
    </row>
    <row r="12240" spans="2:2" x14ac:dyDescent="0.3">
      <c r="B12240" s="2"/>
    </row>
    <row r="12241" spans="2:2" x14ac:dyDescent="0.3">
      <c r="B12241" s="2"/>
    </row>
    <row r="12242" spans="2:2" x14ac:dyDescent="0.3">
      <c r="B12242" s="2"/>
    </row>
    <row r="12243" spans="2:2" x14ac:dyDescent="0.3">
      <c r="B12243" s="2"/>
    </row>
    <row r="12244" spans="2:2" x14ac:dyDescent="0.3">
      <c r="B12244" s="2"/>
    </row>
    <row r="12245" spans="2:2" x14ac:dyDescent="0.3">
      <c r="B12245" s="2"/>
    </row>
    <row r="12246" spans="2:2" x14ac:dyDescent="0.3">
      <c r="B12246" s="2"/>
    </row>
    <row r="12247" spans="2:2" x14ac:dyDescent="0.3">
      <c r="B12247" s="2"/>
    </row>
    <row r="12248" spans="2:2" x14ac:dyDescent="0.3">
      <c r="B12248" s="2"/>
    </row>
    <row r="12249" spans="2:2" x14ac:dyDescent="0.3">
      <c r="B12249" s="2"/>
    </row>
    <row r="12250" spans="2:2" x14ac:dyDescent="0.3">
      <c r="B12250" s="2"/>
    </row>
    <row r="12251" spans="2:2" x14ac:dyDescent="0.3">
      <c r="B12251" s="2"/>
    </row>
    <row r="12252" spans="2:2" x14ac:dyDescent="0.3">
      <c r="B12252" s="2"/>
    </row>
    <row r="12253" spans="2:2" x14ac:dyDescent="0.3">
      <c r="B12253" s="2"/>
    </row>
    <row r="12254" spans="2:2" x14ac:dyDescent="0.3">
      <c r="B12254" s="2"/>
    </row>
    <row r="12255" spans="2:2" x14ac:dyDescent="0.3">
      <c r="B12255" s="2"/>
    </row>
    <row r="12256" spans="2:2" x14ac:dyDescent="0.3">
      <c r="B12256" s="2"/>
    </row>
    <row r="12257" spans="2:2" x14ac:dyDescent="0.3">
      <c r="B12257" s="2"/>
    </row>
    <row r="12258" spans="2:2" x14ac:dyDescent="0.3">
      <c r="B12258" s="2"/>
    </row>
    <row r="12259" spans="2:2" x14ac:dyDescent="0.3">
      <c r="B12259" s="2"/>
    </row>
    <row r="12260" spans="2:2" x14ac:dyDescent="0.3">
      <c r="B12260" s="2"/>
    </row>
    <row r="12261" spans="2:2" x14ac:dyDescent="0.3">
      <c r="B12261" s="2"/>
    </row>
    <row r="12262" spans="2:2" x14ac:dyDescent="0.3">
      <c r="B12262" s="2"/>
    </row>
    <row r="12263" spans="2:2" x14ac:dyDescent="0.3">
      <c r="B12263" s="2"/>
    </row>
    <row r="12264" spans="2:2" x14ac:dyDescent="0.3">
      <c r="B12264" s="2"/>
    </row>
    <row r="12265" spans="2:2" x14ac:dyDescent="0.3">
      <c r="B12265" s="2"/>
    </row>
    <row r="12266" spans="2:2" x14ac:dyDescent="0.3">
      <c r="B12266" s="2"/>
    </row>
    <row r="12267" spans="2:2" x14ac:dyDescent="0.3">
      <c r="B12267" s="2"/>
    </row>
    <row r="12268" spans="2:2" x14ac:dyDescent="0.3">
      <c r="B12268" s="2"/>
    </row>
    <row r="12269" spans="2:2" x14ac:dyDescent="0.3">
      <c r="B12269" s="2"/>
    </row>
    <row r="12270" spans="2:2" x14ac:dyDescent="0.3">
      <c r="B12270" s="2"/>
    </row>
    <row r="12271" spans="2:2" x14ac:dyDescent="0.3">
      <c r="B12271" s="2"/>
    </row>
    <row r="12272" spans="2:2" x14ac:dyDescent="0.3">
      <c r="B12272" s="2"/>
    </row>
    <row r="12273" spans="2:2" x14ac:dyDescent="0.3">
      <c r="B12273" s="2"/>
    </row>
    <row r="12274" spans="2:2" x14ac:dyDescent="0.3">
      <c r="B12274" s="2"/>
    </row>
    <row r="12275" spans="2:2" x14ac:dyDescent="0.3">
      <c r="B12275" s="2"/>
    </row>
    <row r="12276" spans="2:2" x14ac:dyDescent="0.3">
      <c r="B12276" s="2"/>
    </row>
    <row r="12277" spans="2:2" x14ac:dyDescent="0.3">
      <c r="B12277" s="2"/>
    </row>
    <row r="12278" spans="2:2" x14ac:dyDescent="0.3">
      <c r="B12278" s="2"/>
    </row>
    <row r="12279" spans="2:2" x14ac:dyDescent="0.3">
      <c r="B12279" s="2"/>
    </row>
    <row r="12280" spans="2:2" x14ac:dyDescent="0.3">
      <c r="B12280" s="2"/>
    </row>
    <row r="12281" spans="2:2" x14ac:dyDescent="0.3">
      <c r="B12281" s="2"/>
    </row>
    <row r="12282" spans="2:2" x14ac:dyDescent="0.3">
      <c r="B12282" s="2"/>
    </row>
    <row r="12283" spans="2:2" x14ac:dyDescent="0.3">
      <c r="B12283" s="2"/>
    </row>
    <row r="12284" spans="2:2" x14ac:dyDescent="0.3">
      <c r="B12284" s="2"/>
    </row>
    <row r="12285" spans="2:2" x14ac:dyDescent="0.3">
      <c r="B12285" s="2"/>
    </row>
    <row r="12286" spans="2:2" x14ac:dyDescent="0.3">
      <c r="B12286" s="2"/>
    </row>
    <row r="12287" spans="2:2" x14ac:dyDescent="0.3">
      <c r="B12287" s="2"/>
    </row>
    <row r="12288" spans="2:2" x14ac:dyDescent="0.3">
      <c r="B12288" s="2"/>
    </row>
    <row r="12289" spans="2:2" x14ac:dyDescent="0.3">
      <c r="B12289" s="2"/>
    </row>
    <row r="12290" spans="2:2" x14ac:dyDescent="0.3">
      <c r="B12290" s="2"/>
    </row>
    <row r="12291" spans="2:2" x14ac:dyDescent="0.3">
      <c r="B12291" s="2"/>
    </row>
    <row r="12292" spans="2:2" x14ac:dyDescent="0.3">
      <c r="B12292" s="2"/>
    </row>
    <row r="12293" spans="2:2" x14ac:dyDescent="0.3">
      <c r="B12293" s="2"/>
    </row>
    <row r="12294" spans="2:2" x14ac:dyDescent="0.3">
      <c r="B12294" s="2"/>
    </row>
    <row r="12295" spans="2:2" x14ac:dyDescent="0.3">
      <c r="B12295" s="2"/>
    </row>
    <row r="12296" spans="2:2" x14ac:dyDescent="0.3">
      <c r="B12296" s="2"/>
    </row>
    <row r="12297" spans="2:2" x14ac:dyDescent="0.3">
      <c r="B12297" s="2"/>
    </row>
    <row r="12298" spans="2:2" x14ac:dyDescent="0.3">
      <c r="B12298" s="2"/>
    </row>
    <row r="12299" spans="2:2" x14ac:dyDescent="0.3">
      <c r="B12299" s="2"/>
    </row>
    <row r="12300" spans="2:2" x14ac:dyDescent="0.3">
      <c r="B12300" s="2"/>
    </row>
    <row r="12301" spans="2:2" x14ac:dyDescent="0.3">
      <c r="B12301" s="2"/>
    </row>
    <row r="12302" spans="2:2" x14ac:dyDescent="0.3">
      <c r="B12302" s="2"/>
    </row>
    <row r="12303" spans="2:2" x14ac:dyDescent="0.3">
      <c r="B12303" s="2"/>
    </row>
    <row r="12304" spans="2:2" x14ac:dyDescent="0.3">
      <c r="B12304" s="2"/>
    </row>
    <row r="12305" spans="2:2" x14ac:dyDescent="0.3">
      <c r="B12305" s="2"/>
    </row>
    <row r="12306" spans="2:2" x14ac:dyDescent="0.3">
      <c r="B12306" s="2"/>
    </row>
    <row r="12307" spans="2:2" x14ac:dyDescent="0.3">
      <c r="B12307" s="2"/>
    </row>
    <row r="12308" spans="2:2" x14ac:dyDescent="0.3">
      <c r="B12308" s="2"/>
    </row>
    <row r="12309" spans="2:2" x14ac:dyDescent="0.3">
      <c r="B12309" s="2"/>
    </row>
    <row r="12310" spans="2:2" x14ac:dyDescent="0.3">
      <c r="B12310" s="2"/>
    </row>
    <row r="12311" spans="2:2" x14ac:dyDescent="0.3">
      <c r="B12311" s="2"/>
    </row>
    <row r="12312" spans="2:2" x14ac:dyDescent="0.3">
      <c r="B12312" s="2"/>
    </row>
    <row r="12313" spans="2:2" x14ac:dyDescent="0.3">
      <c r="B12313" s="2"/>
    </row>
    <row r="12314" spans="2:2" x14ac:dyDescent="0.3">
      <c r="B12314" s="2"/>
    </row>
    <row r="12315" spans="2:2" x14ac:dyDescent="0.3">
      <c r="B12315" s="2"/>
    </row>
    <row r="12316" spans="2:2" x14ac:dyDescent="0.3">
      <c r="B12316" s="2"/>
    </row>
    <row r="12317" spans="2:2" x14ac:dyDescent="0.3">
      <c r="B12317" s="2"/>
    </row>
    <row r="12318" spans="2:2" x14ac:dyDescent="0.3">
      <c r="B12318" s="2"/>
    </row>
    <row r="12319" spans="2:2" x14ac:dyDescent="0.3">
      <c r="B12319" s="2"/>
    </row>
    <row r="12320" spans="2:2" x14ac:dyDescent="0.3">
      <c r="B12320" s="2"/>
    </row>
    <row r="12321" spans="2:2" x14ac:dyDescent="0.3">
      <c r="B12321" s="2"/>
    </row>
    <row r="12322" spans="2:2" x14ac:dyDescent="0.3">
      <c r="B12322" s="2"/>
    </row>
    <row r="12323" spans="2:2" x14ac:dyDescent="0.3">
      <c r="B12323" s="2"/>
    </row>
    <row r="12324" spans="2:2" x14ac:dyDescent="0.3">
      <c r="B12324" s="2"/>
    </row>
    <row r="12325" spans="2:2" x14ac:dyDescent="0.3">
      <c r="B12325" s="2"/>
    </row>
    <row r="12326" spans="2:2" x14ac:dyDescent="0.3">
      <c r="B12326" s="2"/>
    </row>
    <row r="12327" spans="2:2" x14ac:dyDescent="0.3">
      <c r="B12327" s="2"/>
    </row>
    <row r="12328" spans="2:2" x14ac:dyDescent="0.3">
      <c r="B12328" s="2"/>
    </row>
    <row r="12329" spans="2:2" x14ac:dyDescent="0.3">
      <c r="B12329" s="2"/>
    </row>
    <row r="12330" spans="2:2" x14ac:dyDescent="0.3">
      <c r="B12330" s="2"/>
    </row>
    <row r="12331" spans="2:2" x14ac:dyDescent="0.3">
      <c r="B12331" s="2"/>
    </row>
    <row r="12332" spans="2:2" x14ac:dyDescent="0.3">
      <c r="B12332" s="2"/>
    </row>
    <row r="12333" spans="2:2" x14ac:dyDescent="0.3">
      <c r="B12333" s="2"/>
    </row>
    <row r="12334" spans="2:2" x14ac:dyDescent="0.3">
      <c r="B12334" s="2"/>
    </row>
    <row r="12335" spans="2:2" x14ac:dyDescent="0.3">
      <c r="B12335" s="2"/>
    </row>
    <row r="12336" spans="2:2" x14ac:dyDescent="0.3">
      <c r="B12336" s="2"/>
    </row>
    <row r="12337" spans="2:2" x14ac:dyDescent="0.3">
      <c r="B12337" s="2"/>
    </row>
    <row r="12338" spans="2:2" x14ac:dyDescent="0.3">
      <c r="B12338" s="2"/>
    </row>
    <row r="12339" spans="2:2" x14ac:dyDescent="0.3">
      <c r="B12339" s="2"/>
    </row>
    <row r="12340" spans="2:2" x14ac:dyDescent="0.3">
      <c r="B12340" s="2"/>
    </row>
    <row r="12341" spans="2:2" x14ac:dyDescent="0.3">
      <c r="B12341" s="2"/>
    </row>
    <row r="12342" spans="2:2" x14ac:dyDescent="0.3">
      <c r="B12342" s="2"/>
    </row>
    <row r="12343" spans="2:2" x14ac:dyDescent="0.3">
      <c r="B12343" s="2"/>
    </row>
    <row r="12344" spans="2:2" x14ac:dyDescent="0.3">
      <c r="B12344" s="2"/>
    </row>
    <row r="12345" spans="2:2" x14ac:dyDescent="0.3">
      <c r="B12345" s="2"/>
    </row>
    <row r="12346" spans="2:2" x14ac:dyDescent="0.3">
      <c r="B12346" s="2"/>
    </row>
    <row r="12347" spans="2:2" x14ac:dyDescent="0.3">
      <c r="B12347" s="2"/>
    </row>
    <row r="12348" spans="2:2" x14ac:dyDescent="0.3">
      <c r="B12348" s="2"/>
    </row>
    <row r="12349" spans="2:2" x14ac:dyDescent="0.3">
      <c r="B12349" s="2"/>
    </row>
    <row r="12350" spans="2:2" x14ac:dyDescent="0.3">
      <c r="B12350" s="2"/>
    </row>
    <row r="12351" spans="2:2" x14ac:dyDescent="0.3">
      <c r="B12351" s="2"/>
    </row>
    <row r="12352" spans="2:2" x14ac:dyDescent="0.3">
      <c r="B12352" s="2"/>
    </row>
    <row r="12353" spans="2:2" x14ac:dyDescent="0.3">
      <c r="B12353" s="2"/>
    </row>
    <row r="12354" spans="2:2" x14ac:dyDescent="0.3">
      <c r="B12354" s="2"/>
    </row>
    <row r="12355" spans="2:2" x14ac:dyDescent="0.3">
      <c r="B12355" s="2"/>
    </row>
    <row r="12356" spans="2:2" x14ac:dyDescent="0.3">
      <c r="B12356" s="2"/>
    </row>
    <row r="12357" spans="2:2" x14ac:dyDescent="0.3">
      <c r="B12357" s="2"/>
    </row>
    <row r="12358" spans="2:2" x14ac:dyDescent="0.3">
      <c r="B12358" s="2"/>
    </row>
    <row r="12359" spans="2:2" x14ac:dyDescent="0.3">
      <c r="B12359" s="2"/>
    </row>
    <row r="12360" spans="2:2" x14ac:dyDescent="0.3">
      <c r="B12360" s="2"/>
    </row>
    <row r="12361" spans="2:2" x14ac:dyDescent="0.3">
      <c r="B12361" s="2"/>
    </row>
    <row r="12362" spans="2:2" x14ac:dyDescent="0.3">
      <c r="B12362" s="2"/>
    </row>
    <row r="12363" spans="2:2" x14ac:dyDescent="0.3">
      <c r="B12363" s="2"/>
    </row>
    <row r="12364" spans="2:2" x14ac:dyDescent="0.3">
      <c r="B12364" s="2"/>
    </row>
    <row r="12365" spans="2:2" x14ac:dyDescent="0.3">
      <c r="B12365" s="2"/>
    </row>
    <row r="12366" spans="2:2" x14ac:dyDescent="0.3">
      <c r="B12366" s="2"/>
    </row>
    <row r="12367" spans="2:2" x14ac:dyDescent="0.3">
      <c r="B12367" s="2"/>
    </row>
    <row r="12368" spans="2:2" x14ac:dyDescent="0.3">
      <c r="B12368" s="2"/>
    </row>
    <row r="12369" spans="2:2" x14ac:dyDescent="0.3">
      <c r="B12369" s="2"/>
    </row>
    <row r="12370" spans="2:2" x14ac:dyDescent="0.3">
      <c r="B12370" s="2"/>
    </row>
    <row r="12371" spans="2:2" x14ac:dyDescent="0.3">
      <c r="B12371" s="2"/>
    </row>
    <row r="12372" spans="2:2" x14ac:dyDescent="0.3">
      <c r="B12372" s="2"/>
    </row>
    <row r="12373" spans="2:2" x14ac:dyDescent="0.3">
      <c r="B12373" s="2"/>
    </row>
    <row r="12374" spans="2:2" x14ac:dyDescent="0.3">
      <c r="B12374" s="2"/>
    </row>
    <row r="12375" spans="2:2" x14ac:dyDescent="0.3">
      <c r="B12375" s="2"/>
    </row>
    <row r="12376" spans="2:2" x14ac:dyDescent="0.3">
      <c r="B12376" s="2"/>
    </row>
    <row r="12377" spans="2:2" x14ac:dyDescent="0.3">
      <c r="B12377" s="2"/>
    </row>
    <row r="12378" spans="2:2" x14ac:dyDescent="0.3">
      <c r="B12378" s="2"/>
    </row>
    <row r="12379" spans="2:2" x14ac:dyDescent="0.3">
      <c r="B12379" s="2"/>
    </row>
    <row r="12380" spans="2:2" x14ac:dyDescent="0.3">
      <c r="B12380" s="2"/>
    </row>
    <row r="12381" spans="2:2" x14ac:dyDescent="0.3">
      <c r="B12381" s="2"/>
    </row>
    <row r="12382" spans="2:2" x14ac:dyDescent="0.3">
      <c r="B12382" s="2"/>
    </row>
    <row r="12383" spans="2:2" x14ac:dyDescent="0.3">
      <c r="B12383" s="2"/>
    </row>
    <row r="12384" spans="2:2" x14ac:dyDescent="0.3">
      <c r="B12384" s="2"/>
    </row>
    <row r="12385" spans="2:2" x14ac:dyDescent="0.3">
      <c r="B12385" s="2"/>
    </row>
    <row r="12386" spans="2:2" x14ac:dyDescent="0.3">
      <c r="B12386" s="2"/>
    </row>
    <row r="12387" spans="2:2" x14ac:dyDescent="0.3">
      <c r="B12387" s="2"/>
    </row>
    <row r="12388" spans="2:2" x14ac:dyDescent="0.3">
      <c r="B12388" s="2"/>
    </row>
    <row r="12389" spans="2:2" x14ac:dyDescent="0.3">
      <c r="B12389" s="2"/>
    </row>
    <row r="12390" spans="2:2" x14ac:dyDescent="0.3">
      <c r="B12390" s="2"/>
    </row>
    <row r="12391" spans="2:2" x14ac:dyDescent="0.3">
      <c r="B12391" s="2"/>
    </row>
    <row r="12392" spans="2:2" x14ac:dyDescent="0.3">
      <c r="B12392" s="2"/>
    </row>
    <row r="12393" spans="2:2" x14ac:dyDescent="0.3">
      <c r="B12393" s="2"/>
    </row>
    <row r="12394" spans="2:2" x14ac:dyDescent="0.3">
      <c r="B12394" s="2"/>
    </row>
    <row r="12395" spans="2:2" x14ac:dyDescent="0.3">
      <c r="B12395" s="2"/>
    </row>
    <row r="12396" spans="2:2" x14ac:dyDescent="0.3">
      <c r="B12396" s="2"/>
    </row>
    <row r="12397" spans="2:2" x14ac:dyDescent="0.3">
      <c r="B12397" s="2"/>
    </row>
    <row r="12398" spans="2:2" x14ac:dyDescent="0.3">
      <c r="B12398" s="2"/>
    </row>
    <row r="12399" spans="2:2" x14ac:dyDescent="0.3">
      <c r="B12399" s="2"/>
    </row>
    <row r="12400" spans="2:2" x14ac:dyDescent="0.3">
      <c r="B12400" s="2"/>
    </row>
    <row r="12401" spans="2:2" x14ac:dyDescent="0.3">
      <c r="B12401" s="2"/>
    </row>
    <row r="12402" spans="2:2" x14ac:dyDescent="0.3">
      <c r="B12402" s="2"/>
    </row>
    <row r="12403" spans="2:2" x14ac:dyDescent="0.3">
      <c r="B12403" s="2"/>
    </row>
    <row r="12404" spans="2:2" x14ac:dyDescent="0.3">
      <c r="B12404" s="2"/>
    </row>
    <row r="12405" spans="2:2" x14ac:dyDescent="0.3">
      <c r="B12405" s="2"/>
    </row>
    <row r="12406" spans="2:2" x14ac:dyDescent="0.3">
      <c r="B12406" s="2"/>
    </row>
    <row r="12407" spans="2:2" x14ac:dyDescent="0.3">
      <c r="B12407" s="2"/>
    </row>
    <row r="12408" spans="2:2" x14ac:dyDescent="0.3">
      <c r="B12408" s="2"/>
    </row>
    <row r="12409" spans="2:2" x14ac:dyDescent="0.3">
      <c r="B12409" s="2"/>
    </row>
    <row r="12410" spans="2:2" x14ac:dyDescent="0.3">
      <c r="B12410" s="2"/>
    </row>
    <row r="12411" spans="2:2" x14ac:dyDescent="0.3">
      <c r="B12411" s="2"/>
    </row>
    <row r="12412" spans="2:2" x14ac:dyDescent="0.3">
      <c r="B12412" s="2"/>
    </row>
    <row r="12413" spans="2:2" x14ac:dyDescent="0.3">
      <c r="B12413" s="2"/>
    </row>
    <row r="12414" spans="2:2" x14ac:dyDescent="0.3">
      <c r="B12414" s="2"/>
    </row>
    <row r="12415" spans="2:2" x14ac:dyDescent="0.3">
      <c r="B12415" s="2"/>
    </row>
    <row r="12416" spans="2:2" x14ac:dyDescent="0.3">
      <c r="B12416" s="2"/>
    </row>
    <row r="12417" spans="2:2" x14ac:dyDescent="0.3">
      <c r="B12417" s="2"/>
    </row>
    <row r="12418" spans="2:2" x14ac:dyDescent="0.3">
      <c r="B12418" s="2"/>
    </row>
    <row r="12419" spans="2:2" x14ac:dyDescent="0.3">
      <c r="B12419" s="2"/>
    </row>
    <row r="12420" spans="2:2" x14ac:dyDescent="0.3">
      <c r="B12420" s="2"/>
    </row>
    <row r="12421" spans="2:2" x14ac:dyDescent="0.3">
      <c r="B12421" s="2"/>
    </row>
    <row r="12422" spans="2:2" x14ac:dyDescent="0.3">
      <c r="B12422" s="2"/>
    </row>
    <row r="12423" spans="2:2" x14ac:dyDescent="0.3">
      <c r="B12423" s="2"/>
    </row>
    <row r="12424" spans="2:2" x14ac:dyDescent="0.3">
      <c r="B12424" s="2"/>
    </row>
    <row r="12425" spans="2:2" x14ac:dyDescent="0.3">
      <c r="B12425" s="2"/>
    </row>
    <row r="12426" spans="2:2" x14ac:dyDescent="0.3">
      <c r="B12426" s="2"/>
    </row>
    <row r="12427" spans="2:2" x14ac:dyDescent="0.3">
      <c r="B12427" s="2"/>
    </row>
    <row r="12428" spans="2:2" x14ac:dyDescent="0.3">
      <c r="B12428" s="2"/>
    </row>
    <row r="12429" spans="2:2" x14ac:dyDescent="0.3">
      <c r="B12429" s="2"/>
    </row>
    <row r="12430" spans="2:2" x14ac:dyDescent="0.3">
      <c r="B12430" s="2"/>
    </row>
    <row r="12431" spans="2:2" x14ac:dyDescent="0.3">
      <c r="B12431" s="2"/>
    </row>
    <row r="12432" spans="2:2" x14ac:dyDescent="0.3">
      <c r="B12432" s="2"/>
    </row>
    <row r="12433" spans="2:2" x14ac:dyDescent="0.3">
      <c r="B12433" s="2"/>
    </row>
    <row r="12434" spans="2:2" x14ac:dyDescent="0.3">
      <c r="B12434" s="2"/>
    </row>
    <row r="12435" spans="2:2" x14ac:dyDescent="0.3">
      <c r="B12435" s="2"/>
    </row>
    <row r="12436" spans="2:2" x14ac:dyDescent="0.3">
      <c r="B12436" s="2"/>
    </row>
    <row r="12437" spans="2:2" x14ac:dyDescent="0.3">
      <c r="B12437" s="2"/>
    </row>
    <row r="12438" spans="2:2" x14ac:dyDescent="0.3">
      <c r="B12438" s="2"/>
    </row>
    <row r="12439" spans="2:2" x14ac:dyDescent="0.3">
      <c r="B12439" s="2"/>
    </row>
    <row r="12440" spans="2:2" x14ac:dyDescent="0.3">
      <c r="B12440" s="2"/>
    </row>
    <row r="12441" spans="2:2" x14ac:dyDescent="0.3">
      <c r="B12441" s="2"/>
    </row>
    <row r="12442" spans="2:2" x14ac:dyDescent="0.3">
      <c r="B12442" s="2"/>
    </row>
    <row r="12443" spans="2:2" x14ac:dyDescent="0.3">
      <c r="B12443" s="2"/>
    </row>
    <row r="12444" spans="2:2" x14ac:dyDescent="0.3">
      <c r="B12444" s="2"/>
    </row>
    <row r="12445" spans="2:2" x14ac:dyDescent="0.3">
      <c r="B12445" s="2"/>
    </row>
    <row r="12446" spans="2:2" x14ac:dyDescent="0.3">
      <c r="B12446" s="2"/>
    </row>
    <row r="12447" spans="2:2" x14ac:dyDescent="0.3">
      <c r="B12447" s="2"/>
    </row>
    <row r="12448" spans="2:2" x14ac:dyDescent="0.3">
      <c r="B12448" s="2"/>
    </row>
    <row r="12449" spans="2:2" x14ac:dyDescent="0.3">
      <c r="B12449" s="2"/>
    </row>
    <row r="12450" spans="2:2" x14ac:dyDescent="0.3">
      <c r="B12450" s="2"/>
    </row>
    <row r="12451" spans="2:2" x14ac:dyDescent="0.3">
      <c r="B12451" s="2"/>
    </row>
    <row r="12452" spans="2:2" x14ac:dyDescent="0.3">
      <c r="B12452" s="2"/>
    </row>
    <row r="12453" spans="2:2" x14ac:dyDescent="0.3">
      <c r="B12453" s="2"/>
    </row>
    <row r="12454" spans="2:2" x14ac:dyDescent="0.3">
      <c r="B12454" s="2"/>
    </row>
    <row r="12455" spans="2:2" x14ac:dyDescent="0.3">
      <c r="B12455" s="2"/>
    </row>
    <row r="12456" spans="2:2" x14ac:dyDescent="0.3">
      <c r="B12456" s="2"/>
    </row>
    <row r="12457" spans="2:2" x14ac:dyDescent="0.3">
      <c r="B12457" s="2"/>
    </row>
    <row r="12458" spans="2:2" x14ac:dyDescent="0.3">
      <c r="B12458" s="2"/>
    </row>
    <row r="12459" spans="2:2" x14ac:dyDescent="0.3">
      <c r="B12459" s="2"/>
    </row>
    <row r="12460" spans="2:2" x14ac:dyDescent="0.3">
      <c r="B12460" s="2"/>
    </row>
    <row r="12461" spans="2:2" x14ac:dyDescent="0.3">
      <c r="B12461" s="2"/>
    </row>
    <row r="12462" spans="2:2" x14ac:dyDescent="0.3">
      <c r="B12462" s="2"/>
    </row>
    <row r="12463" spans="2:2" x14ac:dyDescent="0.3">
      <c r="B12463" s="2"/>
    </row>
    <row r="12464" spans="2:2" x14ac:dyDescent="0.3">
      <c r="B12464" s="2"/>
    </row>
    <row r="12465" spans="2:2" x14ac:dyDescent="0.3">
      <c r="B12465" s="2"/>
    </row>
    <row r="12466" spans="2:2" x14ac:dyDescent="0.3">
      <c r="B12466" s="2"/>
    </row>
    <row r="12467" spans="2:2" x14ac:dyDescent="0.3">
      <c r="B12467" s="2"/>
    </row>
    <row r="12468" spans="2:2" x14ac:dyDescent="0.3">
      <c r="B12468" s="2"/>
    </row>
    <row r="12469" spans="2:2" x14ac:dyDescent="0.3">
      <c r="B12469" s="2"/>
    </row>
    <row r="12470" spans="2:2" x14ac:dyDescent="0.3">
      <c r="B12470" s="2"/>
    </row>
    <row r="12471" spans="2:2" x14ac:dyDescent="0.3">
      <c r="B12471" s="2"/>
    </row>
    <row r="12472" spans="2:2" x14ac:dyDescent="0.3">
      <c r="B12472" s="2"/>
    </row>
    <row r="12473" spans="2:2" x14ac:dyDescent="0.3">
      <c r="B12473" s="2"/>
    </row>
    <row r="12474" spans="2:2" x14ac:dyDescent="0.3">
      <c r="B12474" s="2"/>
    </row>
    <row r="12475" spans="2:2" x14ac:dyDescent="0.3">
      <c r="B12475" s="2"/>
    </row>
    <row r="12476" spans="2:2" x14ac:dyDescent="0.3">
      <c r="B12476" s="2"/>
    </row>
    <row r="12477" spans="2:2" x14ac:dyDescent="0.3">
      <c r="B12477" s="2"/>
    </row>
    <row r="12478" spans="2:2" x14ac:dyDescent="0.3">
      <c r="B12478" s="2"/>
    </row>
    <row r="12479" spans="2:2" x14ac:dyDescent="0.3">
      <c r="B12479" s="2"/>
    </row>
    <row r="12480" spans="2:2" x14ac:dyDescent="0.3">
      <c r="B12480" s="2"/>
    </row>
    <row r="12481" spans="2:2" x14ac:dyDescent="0.3">
      <c r="B12481" s="2"/>
    </row>
    <row r="12482" spans="2:2" x14ac:dyDescent="0.3">
      <c r="B12482" s="2"/>
    </row>
    <row r="12483" spans="2:2" x14ac:dyDescent="0.3">
      <c r="B12483" s="2"/>
    </row>
    <row r="12484" spans="2:2" x14ac:dyDescent="0.3">
      <c r="B12484" s="2"/>
    </row>
    <row r="12485" spans="2:2" x14ac:dyDescent="0.3">
      <c r="B12485" s="2"/>
    </row>
    <row r="12486" spans="2:2" x14ac:dyDescent="0.3">
      <c r="B12486" s="2"/>
    </row>
    <row r="12487" spans="2:2" x14ac:dyDescent="0.3">
      <c r="B12487" s="2"/>
    </row>
    <row r="12488" spans="2:2" x14ac:dyDescent="0.3">
      <c r="B12488" s="2"/>
    </row>
    <row r="12489" spans="2:2" x14ac:dyDescent="0.3">
      <c r="B12489" s="2"/>
    </row>
    <row r="12490" spans="2:2" x14ac:dyDescent="0.3">
      <c r="B12490" s="2"/>
    </row>
    <row r="12491" spans="2:2" x14ac:dyDescent="0.3">
      <c r="B12491" s="2"/>
    </row>
    <row r="12492" spans="2:2" x14ac:dyDescent="0.3">
      <c r="B12492" s="2"/>
    </row>
    <row r="12493" spans="2:2" x14ac:dyDescent="0.3">
      <c r="B12493" s="2"/>
    </row>
    <row r="12494" spans="2:2" x14ac:dyDescent="0.3">
      <c r="B12494" s="2"/>
    </row>
    <row r="12495" spans="2:2" x14ac:dyDescent="0.3">
      <c r="B12495" s="2"/>
    </row>
    <row r="12496" spans="2:2" x14ac:dyDescent="0.3">
      <c r="B12496" s="2"/>
    </row>
    <row r="12497" spans="2:2" x14ac:dyDescent="0.3">
      <c r="B12497" s="2"/>
    </row>
    <row r="12498" spans="2:2" x14ac:dyDescent="0.3">
      <c r="B12498" s="2"/>
    </row>
    <row r="12499" spans="2:2" x14ac:dyDescent="0.3">
      <c r="B12499" s="2"/>
    </row>
    <row r="12500" spans="2:2" x14ac:dyDescent="0.3">
      <c r="B12500" s="2"/>
    </row>
    <row r="12501" spans="2:2" x14ac:dyDescent="0.3">
      <c r="B12501" s="2"/>
    </row>
    <row r="12502" spans="2:2" x14ac:dyDescent="0.3">
      <c r="B12502" s="2"/>
    </row>
    <row r="12503" spans="2:2" x14ac:dyDescent="0.3">
      <c r="B12503" s="2"/>
    </row>
    <row r="12504" spans="2:2" x14ac:dyDescent="0.3">
      <c r="B12504" s="2"/>
    </row>
    <row r="12505" spans="2:2" x14ac:dyDescent="0.3">
      <c r="B12505" s="2"/>
    </row>
    <row r="12506" spans="2:2" x14ac:dyDescent="0.3">
      <c r="B12506" s="2"/>
    </row>
    <row r="12507" spans="2:2" x14ac:dyDescent="0.3">
      <c r="B12507" s="2"/>
    </row>
    <row r="12508" spans="2:2" x14ac:dyDescent="0.3">
      <c r="B12508" s="2"/>
    </row>
    <row r="12509" spans="2:2" x14ac:dyDescent="0.3">
      <c r="B12509" s="2"/>
    </row>
    <row r="12510" spans="2:2" x14ac:dyDescent="0.3">
      <c r="B12510" s="2"/>
    </row>
    <row r="12511" spans="2:2" x14ac:dyDescent="0.3">
      <c r="B12511" s="2"/>
    </row>
    <row r="12512" spans="2:2" x14ac:dyDescent="0.3">
      <c r="B12512" s="2"/>
    </row>
    <row r="12513" spans="2:2" x14ac:dyDescent="0.3">
      <c r="B12513" s="2"/>
    </row>
    <row r="12514" spans="2:2" x14ac:dyDescent="0.3">
      <c r="B12514" s="2"/>
    </row>
    <row r="12515" spans="2:2" x14ac:dyDescent="0.3">
      <c r="B12515" s="2"/>
    </row>
    <row r="12516" spans="2:2" x14ac:dyDescent="0.3">
      <c r="B12516" s="2"/>
    </row>
    <row r="12517" spans="2:2" x14ac:dyDescent="0.3">
      <c r="B12517" s="2"/>
    </row>
    <row r="12518" spans="2:2" x14ac:dyDescent="0.3">
      <c r="B12518" s="2"/>
    </row>
    <row r="12519" spans="2:2" x14ac:dyDescent="0.3">
      <c r="B12519" s="2"/>
    </row>
    <row r="12520" spans="2:2" x14ac:dyDescent="0.3">
      <c r="B12520" s="2"/>
    </row>
    <row r="12521" spans="2:2" x14ac:dyDescent="0.3">
      <c r="B12521" s="2"/>
    </row>
    <row r="12522" spans="2:2" x14ac:dyDescent="0.3">
      <c r="B12522" s="2"/>
    </row>
    <row r="12523" spans="2:2" x14ac:dyDescent="0.3">
      <c r="B12523" s="2"/>
    </row>
    <row r="12524" spans="2:2" x14ac:dyDescent="0.3">
      <c r="B12524" s="2"/>
    </row>
    <row r="12525" spans="2:2" x14ac:dyDescent="0.3">
      <c r="B12525" s="2"/>
    </row>
    <row r="12526" spans="2:2" x14ac:dyDescent="0.3">
      <c r="B12526" s="2"/>
    </row>
    <row r="12527" spans="2:2" x14ac:dyDescent="0.3">
      <c r="B12527" s="2"/>
    </row>
    <row r="12528" spans="2:2" x14ac:dyDescent="0.3">
      <c r="B12528" s="2"/>
    </row>
    <row r="12529" spans="2:2" x14ac:dyDescent="0.3">
      <c r="B12529" s="2"/>
    </row>
    <row r="12530" spans="2:2" x14ac:dyDescent="0.3">
      <c r="B12530" s="2"/>
    </row>
    <row r="12531" spans="2:2" x14ac:dyDescent="0.3">
      <c r="B12531" s="2"/>
    </row>
    <row r="12532" spans="2:2" x14ac:dyDescent="0.3">
      <c r="B12532" s="2"/>
    </row>
    <row r="12533" spans="2:2" x14ac:dyDescent="0.3">
      <c r="B12533" s="2"/>
    </row>
    <row r="12534" spans="2:2" x14ac:dyDescent="0.3">
      <c r="B12534" s="2"/>
    </row>
    <row r="12535" spans="2:2" x14ac:dyDescent="0.3">
      <c r="B12535" s="2"/>
    </row>
    <row r="12536" spans="2:2" x14ac:dyDescent="0.3">
      <c r="B12536" s="2"/>
    </row>
    <row r="12537" spans="2:2" x14ac:dyDescent="0.3">
      <c r="B12537" s="2"/>
    </row>
    <row r="12538" spans="2:2" x14ac:dyDescent="0.3">
      <c r="B12538" s="2"/>
    </row>
    <row r="12539" spans="2:2" x14ac:dyDescent="0.3">
      <c r="B12539" s="2"/>
    </row>
    <row r="12540" spans="2:2" x14ac:dyDescent="0.3">
      <c r="B12540" s="2"/>
    </row>
    <row r="12541" spans="2:2" x14ac:dyDescent="0.3">
      <c r="B12541" s="2"/>
    </row>
    <row r="12542" spans="2:2" x14ac:dyDescent="0.3">
      <c r="B12542" s="2"/>
    </row>
    <row r="12543" spans="2:2" x14ac:dyDescent="0.3">
      <c r="B12543" s="2"/>
    </row>
    <row r="12544" spans="2:2" x14ac:dyDescent="0.3">
      <c r="B12544" s="2"/>
    </row>
    <row r="12545" spans="2:2" x14ac:dyDescent="0.3">
      <c r="B12545" s="2"/>
    </row>
    <row r="12546" spans="2:2" x14ac:dyDescent="0.3">
      <c r="B12546" s="2"/>
    </row>
    <row r="12547" spans="2:2" x14ac:dyDescent="0.3">
      <c r="B12547" s="2"/>
    </row>
    <row r="12548" spans="2:2" x14ac:dyDescent="0.3">
      <c r="B12548" s="2"/>
    </row>
    <row r="12549" spans="2:2" x14ac:dyDescent="0.3">
      <c r="B12549" s="2"/>
    </row>
    <row r="12550" spans="2:2" x14ac:dyDescent="0.3">
      <c r="B12550" s="2"/>
    </row>
    <row r="12551" spans="2:2" x14ac:dyDescent="0.3">
      <c r="B12551" s="2"/>
    </row>
    <row r="12552" spans="2:2" x14ac:dyDescent="0.3">
      <c r="B12552" s="2"/>
    </row>
    <row r="12553" spans="2:2" x14ac:dyDescent="0.3">
      <c r="B12553" s="2"/>
    </row>
    <row r="12554" spans="2:2" x14ac:dyDescent="0.3">
      <c r="B12554" s="2"/>
    </row>
    <row r="12555" spans="2:2" x14ac:dyDescent="0.3">
      <c r="B12555" s="2"/>
    </row>
    <row r="12556" spans="2:2" x14ac:dyDescent="0.3">
      <c r="B12556" s="2"/>
    </row>
    <row r="12557" spans="2:2" x14ac:dyDescent="0.3">
      <c r="B12557" s="2"/>
    </row>
    <row r="12558" spans="2:2" x14ac:dyDescent="0.3">
      <c r="B12558" s="2"/>
    </row>
    <row r="12559" spans="2:2" x14ac:dyDescent="0.3">
      <c r="B12559" s="2"/>
    </row>
    <row r="12560" spans="2:2" x14ac:dyDescent="0.3">
      <c r="B12560" s="2"/>
    </row>
    <row r="12561" spans="2:2" x14ac:dyDescent="0.3">
      <c r="B12561" s="2"/>
    </row>
    <row r="12562" spans="2:2" x14ac:dyDescent="0.3">
      <c r="B12562" s="2"/>
    </row>
    <row r="12563" spans="2:2" x14ac:dyDescent="0.3">
      <c r="B12563" s="2"/>
    </row>
    <row r="12564" spans="2:2" x14ac:dyDescent="0.3">
      <c r="B12564" s="2"/>
    </row>
    <row r="12565" spans="2:2" x14ac:dyDescent="0.3">
      <c r="B12565" s="2"/>
    </row>
    <row r="12566" spans="2:2" x14ac:dyDescent="0.3">
      <c r="B12566" s="2"/>
    </row>
    <row r="12567" spans="2:2" x14ac:dyDescent="0.3">
      <c r="B12567" s="2"/>
    </row>
    <row r="12568" spans="2:2" x14ac:dyDescent="0.3">
      <c r="B12568" s="2"/>
    </row>
    <row r="12569" spans="2:2" x14ac:dyDescent="0.3">
      <c r="B12569" s="2"/>
    </row>
    <row r="12570" spans="2:2" x14ac:dyDescent="0.3">
      <c r="B12570" s="2"/>
    </row>
    <row r="12571" spans="2:2" x14ac:dyDescent="0.3">
      <c r="B12571" s="2"/>
    </row>
    <row r="12572" spans="2:2" x14ac:dyDescent="0.3">
      <c r="B12572" s="2"/>
    </row>
    <row r="12573" spans="2:2" x14ac:dyDescent="0.3">
      <c r="B12573" s="2"/>
    </row>
    <row r="12574" spans="2:2" x14ac:dyDescent="0.3">
      <c r="B12574" s="2"/>
    </row>
    <row r="12575" spans="2:2" x14ac:dyDescent="0.3">
      <c r="B12575" s="2"/>
    </row>
    <row r="12576" spans="2:2" x14ac:dyDescent="0.3">
      <c r="B12576" s="2"/>
    </row>
    <row r="12577" spans="2:2" x14ac:dyDescent="0.3">
      <c r="B12577" s="2"/>
    </row>
    <row r="12578" spans="2:2" x14ac:dyDescent="0.3">
      <c r="B12578" s="2"/>
    </row>
    <row r="12579" spans="2:2" x14ac:dyDescent="0.3">
      <c r="B12579" s="2"/>
    </row>
    <row r="12580" spans="2:2" x14ac:dyDescent="0.3">
      <c r="B12580" s="2"/>
    </row>
    <row r="12581" spans="2:2" x14ac:dyDescent="0.3">
      <c r="B12581" s="2"/>
    </row>
    <row r="12582" spans="2:2" x14ac:dyDescent="0.3">
      <c r="B12582" s="2"/>
    </row>
    <row r="12583" spans="2:2" x14ac:dyDescent="0.3">
      <c r="B12583" s="2"/>
    </row>
    <row r="12584" spans="2:2" x14ac:dyDescent="0.3">
      <c r="B12584" s="2"/>
    </row>
    <row r="12585" spans="2:2" x14ac:dyDescent="0.3">
      <c r="B12585" s="2"/>
    </row>
    <row r="12586" spans="2:2" x14ac:dyDescent="0.3">
      <c r="B12586" s="2"/>
    </row>
    <row r="12587" spans="2:2" x14ac:dyDescent="0.3">
      <c r="B12587" s="2"/>
    </row>
    <row r="12588" spans="2:2" x14ac:dyDescent="0.3">
      <c r="B12588" s="2"/>
    </row>
    <row r="12589" spans="2:2" x14ac:dyDescent="0.3">
      <c r="B12589" s="2"/>
    </row>
    <row r="12590" spans="2:2" x14ac:dyDescent="0.3">
      <c r="B12590" s="2"/>
    </row>
    <row r="12591" spans="2:2" x14ac:dyDescent="0.3">
      <c r="B12591" s="2"/>
    </row>
    <row r="12592" spans="2:2" x14ac:dyDescent="0.3">
      <c r="B12592" s="2"/>
    </row>
    <row r="12593" spans="2:2" x14ac:dyDescent="0.3">
      <c r="B12593" s="2"/>
    </row>
    <row r="12594" spans="2:2" x14ac:dyDescent="0.3">
      <c r="B12594" s="2"/>
    </row>
    <row r="12595" spans="2:2" x14ac:dyDescent="0.3">
      <c r="B12595" s="2"/>
    </row>
    <row r="12596" spans="2:2" x14ac:dyDescent="0.3">
      <c r="B12596" s="2"/>
    </row>
    <row r="12597" spans="2:2" x14ac:dyDescent="0.3">
      <c r="B12597" s="2"/>
    </row>
    <row r="12598" spans="2:2" x14ac:dyDescent="0.3">
      <c r="B12598" s="2"/>
    </row>
    <row r="12599" spans="2:2" x14ac:dyDescent="0.3">
      <c r="B12599" s="2"/>
    </row>
    <row r="12600" spans="2:2" x14ac:dyDescent="0.3">
      <c r="B12600" s="2"/>
    </row>
    <row r="12601" spans="2:2" x14ac:dyDescent="0.3">
      <c r="B12601" s="2"/>
    </row>
    <row r="12602" spans="2:2" x14ac:dyDescent="0.3">
      <c r="B12602" s="2"/>
    </row>
    <row r="12603" spans="2:2" x14ac:dyDescent="0.3">
      <c r="B12603" s="2"/>
    </row>
    <row r="12604" spans="2:2" x14ac:dyDescent="0.3">
      <c r="B12604" s="2"/>
    </row>
    <row r="12605" spans="2:2" x14ac:dyDescent="0.3">
      <c r="B12605" s="2"/>
    </row>
    <row r="12606" spans="2:2" x14ac:dyDescent="0.3">
      <c r="B12606" s="2"/>
    </row>
    <row r="12607" spans="2:2" x14ac:dyDescent="0.3">
      <c r="B12607" s="2"/>
    </row>
    <row r="12608" spans="2:2" x14ac:dyDescent="0.3">
      <c r="B12608" s="2"/>
    </row>
    <row r="12609" spans="2:2" x14ac:dyDescent="0.3">
      <c r="B12609" s="2"/>
    </row>
    <row r="12610" spans="2:2" x14ac:dyDescent="0.3">
      <c r="B12610" s="2"/>
    </row>
    <row r="12611" spans="2:2" x14ac:dyDescent="0.3">
      <c r="B12611" s="2"/>
    </row>
    <row r="12612" spans="2:2" x14ac:dyDescent="0.3">
      <c r="B12612" s="2"/>
    </row>
    <row r="12613" spans="2:2" x14ac:dyDescent="0.3">
      <c r="B12613" s="2"/>
    </row>
    <row r="12614" spans="2:2" x14ac:dyDescent="0.3">
      <c r="B12614" s="2"/>
    </row>
    <row r="12615" spans="2:2" x14ac:dyDescent="0.3">
      <c r="B12615" s="2"/>
    </row>
    <row r="12616" spans="2:2" x14ac:dyDescent="0.3">
      <c r="B12616" s="2"/>
    </row>
    <row r="12617" spans="2:2" x14ac:dyDescent="0.3">
      <c r="B12617" s="2"/>
    </row>
    <row r="12618" spans="2:2" x14ac:dyDescent="0.3">
      <c r="B12618" s="2"/>
    </row>
    <row r="12619" spans="2:2" x14ac:dyDescent="0.3">
      <c r="B12619" s="2"/>
    </row>
    <row r="12620" spans="2:2" x14ac:dyDescent="0.3">
      <c r="B12620" s="2"/>
    </row>
    <row r="12621" spans="2:2" x14ac:dyDescent="0.3">
      <c r="B12621" s="2"/>
    </row>
    <row r="12622" spans="2:2" x14ac:dyDescent="0.3">
      <c r="B12622" s="2"/>
    </row>
    <row r="12623" spans="2:2" x14ac:dyDescent="0.3">
      <c r="B12623" s="2"/>
    </row>
    <row r="12624" spans="2:2" x14ac:dyDescent="0.3">
      <c r="B12624" s="2"/>
    </row>
    <row r="12625" spans="2:2" x14ac:dyDescent="0.3">
      <c r="B12625" s="2"/>
    </row>
    <row r="12626" spans="2:2" x14ac:dyDescent="0.3">
      <c r="B12626" s="2"/>
    </row>
    <row r="12627" spans="2:2" x14ac:dyDescent="0.3">
      <c r="B12627" s="2"/>
    </row>
    <row r="12628" spans="2:2" x14ac:dyDescent="0.3">
      <c r="B12628" s="2"/>
    </row>
    <row r="12629" spans="2:2" x14ac:dyDescent="0.3">
      <c r="B12629" s="2"/>
    </row>
    <row r="12630" spans="2:2" x14ac:dyDescent="0.3">
      <c r="B12630" s="2"/>
    </row>
    <row r="12631" spans="2:2" x14ac:dyDescent="0.3">
      <c r="B12631" s="2"/>
    </row>
    <row r="12632" spans="2:2" x14ac:dyDescent="0.3">
      <c r="B12632" s="2"/>
    </row>
    <row r="12633" spans="2:2" x14ac:dyDescent="0.3">
      <c r="B12633" s="2"/>
    </row>
    <row r="12634" spans="2:2" x14ac:dyDescent="0.3">
      <c r="B12634" s="2"/>
    </row>
    <row r="12635" spans="2:2" x14ac:dyDescent="0.3">
      <c r="B12635" s="2"/>
    </row>
    <row r="12636" spans="2:2" x14ac:dyDescent="0.3">
      <c r="B12636" s="2"/>
    </row>
    <row r="12637" spans="2:2" x14ac:dyDescent="0.3">
      <c r="B12637" s="2"/>
    </row>
    <row r="12638" spans="2:2" x14ac:dyDescent="0.3">
      <c r="B12638" s="2"/>
    </row>
    <row r="12639" spans="2:2" x14ac:dyDescent="0.3">
      <c r="B12639" s="2"/>
    </row>
    <row r="12640" spans="2:2" x14ac:dyDescent="0.3">
      <c r="B12640" s="2"/>
    </row>
    <row r="12641" spans="2:2" x14ac:dyDescent="0.3">
      <c r="B12641" s="2"/>
    </row>
    <row r="12642" spans="2:2" x14ac:dyDescent="0.3">
      <c r="B12642" s="2"/>
    </row>
    <row r="12643" spans="2:2" x14ac:dyDescent="0.3">
      <c r="B12643" s="2"/>
    </row>
    <row r="12644" spans="2:2" x14ac:dyDescent="0.3">
      <c r="B12644" s="2"/>
    </row>
    <row r="12645" spans="2:2" x14ac:dyDescent="0.3">
      <c r="B12645" s="2"/>
    </row>
    <row r="12646" spans="2:2" x14ac:dyDescent="0.3">
      <c r="B12646" s="2"/>
    </row>
    <row r="12647" spans="2:2" x14ac:dyDescent="0.3">
      <c r="B12647" s="2"/>
    </row>
    <row r="12648" spans="2:2" x14ac:dyDescent="0.3">
      <c r="B12648" s="2"/>
    </row>
    <row r="12649" spans="2:2" x14ac:dyDescent="0.3">
      <c r="B12649" s="2"/>
    </row>
    <row r="12650" spans="2:2" x14ac:dyDescent="0.3">
      <c r="B12650" s="2"/>
    </row>
    <row r="12651" spans="2:2" x14ac:dyDescent="0.3">
      <c r="B12651" s="2"/>
    </row>
    <row r="12652" spans="2:2" x14ac:dyDescent="0.3">
      <c r="B12652" s="2"/>
    </row>
    <row r="12653" spans="2:2" x14ac:dyDescent="0.3">
      <c r="B12653" s="2"/>
    </row>
    <row r="12654" spans="2:2" x14ac:dyDescent="0.3">
      <c r="B12654" s="2"/>
    </row>
    <row r="12655" spans="2:2" x14ac:dyDescent="0.3">
      <c r="B12655" s="2"/>
    </row>
    <row r="12656" spans="2:2" x14ac:dyDescent="0.3">
      <c r="B12656" s="2"/>
    </row>
    <row r="12657" spans="2:2" x14ac:dyDescent="0.3">
      <c r="B12657" s="2"/>
    </row>
    <row r="12658" spans="2:2" x14ac:dyDescent="0.3">
      <c r="B12658" s="2"/>
    </row>
    <row r="12659" spans="2:2" x14ac:dyDescent="0.3">
      <c r="B12659" s="2"/>
    </row>
    <row r="12660" spans="2:2" x14ac:dyDescent="0.3">
      <c r="B12660" s="2"/>
    </row>
    <row r="12661" spans="2:2" x14ac:dyDescent="0.3">
      <c r="B12661" s="2"/>
    </row>
    <row r="12662" spans="2:2" x14ac:dyDescent="0.3">
      <c r="B12662" s="2"/>
    </row>
    <row r="12663" spans="2:2" x14ac:dyDescent="0.3">
      <c r="B12663" s="2"/>
    </row>
    <row r="12664" spans="2:2" x14ac:dyDescent="0.3">
      <c r="B12664" s="2"/>
    </row>
    <row r="12665" spans="2:2" x14ac:dyDescent="0.3">
      <c r="B12665" s="2"/>
    </row>
    <row r="12666" spans="2:2" x14ac:dyDescent="0.3">
      <c r="B12666" s="2"/>
    </row>
    <row r="12667" spans="2:2" x14ac:dyDescent="0.3">
      <c r="B12667" s="2"/>
    </row>
    <row r="12668" spans="2:2" x14ac:dyDescent="0.3">
      <c r="B12668" s="2"/>
    </row>
    <row r="12669" spans="2:2" x14ac:dyDescent="0.3">
      <c r="B12669" s="2"/>
    </row>
    <row r="12670" spans="2:2" x14ac:dyDescent="0.3">
      <c r="B12670" s="2"/>
    </row>
    <row r="12671" spans="2:2" x14ac:dyDescent="0.3">
      <c r="B12671" s="2"/>
    </row>
    <row r="12672" spans="2:2" x14ac:dyDescent="0.3">
      <c r="B12672" s="2"/>
    </row>
    <row r="12673" spans="2:2" x14ac:dyDescent="0.3">
      <c r="B12673" s="2"/>
    </row>
    <row r="12674" spans="2:2" x14ac:dyDescent="0.3">
      <c r="B12674" s="2"/>
    </row>
    <row r="12675" spans="2:2" x14ac:dyDescent="0.3">
      <c r="B12675" s="2"/>
    </row>
    <row r="12676" spans="2:2" x14ac:dyDescent="0.3">
      <c r="B12676" s="2"/>
    </row>
    <row r="12677" spans="2:2" x14ac:dyDescent="0.3">
      <c r="B12677" s="2"/>
    </row>
    <row r="12678" spans="2:2" x14ac:dyDescent="0.3">
      <c r="B12678" s="2"/>
    </row>
    <row r="12679" spans="2:2" x14ac:dyDescent="0.3">
      <c r="B12679" s="2"/>
    </row>
    <row r="12680" spans="2:2" x14ac:dyDescent="0.3">
      <c r="B12680" s="2"/>
    </row>
    <row r="12681" spans="2:2" x14ac:dyDescent="0.3">
      <c r="B12681" s="2"/>
    </row>
    <row r="12682" spans="2:2" x14ac:dyDescent="0.3">
      <c r="B12682" s="2"/>
    </row>
    <row r="12683" spans="2:2" x14ac:dyDescent="0.3">
      <c r="B12683" s="2"/>
    </row>
    <row r="12684" spans="2:2" x14ac:dyDescent="0.3">
      <c r="B12684" s="2"/>
    </row>
    <row r="12685" spans="2:2" x14ac:dyDescent="0.3">
      <c r="B12685" s="2"/>
    </row>
    <row r="12686" spans="2:2" x14ac:dyDescent="0.3">
      <c r="B12686" s="2"/>
    </row>
    <row r="12687" spans="2:2" x14ac:dyDescent="0.3">
      <c r="B12687" s="2"/>
    </row>
    <row r="12688" spans="2:2" x14ac:dyDescent="0.3">
      <c r="B12688" s="2"/>
    </row>
    <row r="12689" spans="2:2" x14ac:dyDescent="0.3">
      <c r="B12689" s="2"/>
    </row>
    <row r="12690" spans="2:2" x14ac:dyDescent="0.3">
      <c r="B12690" s="2"/>
    </row>
    <row r="12691" spans="2:2" x14ac:dyDescent="0.3">
      <c r="B12691" s="2"/>
    </row>
    <row r="12692" spans="2:2" x14ac:dyDescent="0.3">
      <c r="B12692" s="2"/>
    </row>
    <row r="12693" spans="2:2" x14ac:dyDescent="0.3">
      <c r="B12693" s="2"/>
    </row>
    <row r="12694" spans="2:2" x14ac:dyDescent="0.3">
      <c r="B12694" s="2"/>
    </row>
    <row r="12695" spans="2:2" x14ac:dyDescent="0.3">
      <c r="B12695" s="2"/>
    </row>
    <row r="12696" spans="2:2" x14ac:dyDescent="0.3">
      <c r="B12696" s="2"/>
    </row>
    <row r="12697" spans="2:2" x14ac:dyDescent="0.3">
      <c r="B12697" s="2"/>
    </row>
    <row r="12698" spans="2:2" x14ac:dyDescent="0.3">
      <c r="B12698" s="2"/>
    </row>
    <row r="12699" spans="2:2" x14ac:dyDescent="0.3">
      <c r="B12699" s="2"/>
    </row>
    <row r="12700" spans="2:2" x14ac:dyDescent="0.3">
      <c r="B12700" s="2"/>
    </row>
    <row r="12701" spans="2:2" x14ac:dyDescent="0.3">
      <c r="B12701" s="2"/>
    </row>
    <row r="12702" spans="2:2" x14ac:dyDescent="0.3">
      <c r="B12702" s="2"/>
    </row>
    <row r="12703" spans="2:2" x14ac:dyDescent="0.3">
      <c r="B12703" s="2"/>
    </row>
    <row r="12704" spans="2:2" x14ac:dyDescent="0.3">
      <c r="B12704" s="2"/>
    </row>
    <row r="12705" spans="2:2" x14ac:dyDescent="0.3">
      <c r="B12705" s="2"/>
    </row>
    <row r="12706" spans="2:2" x14ac:dyDescent="0.3">
      <c r="B12706" s="2"/>
    </row>
    <row r="12707" spans="2:2" x14ac:dyDescent="0.3">
      <c r="B12707" s="2"/>
    </row>
    <row r="12708" spans="2:2" x14ac:dyDescent="0.3">
      <c r="B12708" s="2"/>
    </row>
    <row r="12709" spans="2:2" x14ac:dyDescent="0.3">
      <c r="B12709" s="2"/>
    </row>
    <row r="12710" spans="2:2" x14ac:dyDescent="0.3">
      <c r="B12710" s="2"/>
    </row>
    <row r="12711" spans="2:2" x14ac:dyDescent="0.3">
      <c r="B12711" s="2"/>
    </row>
    <row r="12712" spans="2:2" x14ac:dyDescent="0.3">
      <c r="B12712" s="2"/>
    </row>
    <row r="12713" spans="2:2" x14ac:dyDescent="0.3">
      <c r="B12713" s="2"/>
    </row>
    <row r="12714" spans="2:2" x14ac:dyDescent="0.3">
      <c r="B12714" s="2"/>
    </row>
    <row r="12715" spans="2:2" x14ac:dyDescent="0.3">
      <c r="B12715" s="2"/>
    </row>
    <row r="12716" spans="2:2" x14ac:dyDescent="0.3">
      <c r="B12716" s="2"/>
    </row>
    <row r="12717" spans="2:2" x14ac:dyDescent="0.3">
      <c r="B12717" s="2"/>
    </row>
    <row r="12718" spans="2:2" x14ac:dyDescent="0.3">
      <c r="B12718" s="2"/>
    </row>
    <row r="12719" spans="2:2" x14ac:dyDescent="0.3">
      <c r="B12719" s="2"/>
    </row>
    <row r="12720" spans="2:2" x14ac:dyDescent="0.3">
      <c r="B12720" s="2"/>
    </row>
    <row r="12721" spans="2:2" x14ac:dyDescent="0.3">
      <c r="B12721" s="2"/>
    </row>
    <row r="12722" spans="2:2" x14ac:dyDescent="0.3">
      <c r="B12722" s="2"/>
    </row>
    <row r="12723" spans="2:2" x14ac:dyDescent="0.3">
      <c r="B12723" s="2"/>
    </row>
    <row r="12724" spans="2:2" x14ac:dyDescent="0.3">
      <c r="B12724" s="2"/>
    </row>
    <row r="12725" spans="2:2" x14ac:dyDescent="0.3">
      <c r="B12725" s="2"/>
    </row>
    <row r="12726" spans="2:2" x14ac:dyDescent="0.3">
      <c r="B12726" s="2"/>
    </row>
    <row r="12727" spans="2:2" x14ac:dyDescent="0.3">
      <c r="B12727" s="2"/>
    </row>
    <row r="12728" spans="2:2" x14ac:dyDescent="0.3">
      <c r="B12728" s="2"/>
    </row>
    <row r="12729" spans="2:2" x14ac:dyDescent="0.3">
      <c r="B12729" s="2"/>
    </row>
    <row r="12730" spans="2:2" x14ac:dyDescent="0.3">
      <c r="B12730" s="2"/>
    </row>
    <row r="12731" spans="2:2" x14ac:dyDescent="0.3">
      <c r="B12731" s="2"/>
    </row>
    <row r="12732" spans="2:2" x14ac:dyDescent="0.3">
      <c r="B12732" s="2"/>
    </row>
    <row r="12733" spans="2:2" x14ac:dyDescent="0.3">
      <c r="B12733" s="2"/>
    </row>
    <row r="12734" spans="2:2" x14ac:dyDescent="0.3">
      <c r="B12734" s="2"/>
    </row>
    <row r="12735" spans="2:2" x14ac:dyDescent="0.3">
      <c r="B12735" s="2"/>
    </row>
    <row r="12736" spans="2:2" x14ac:dyDescent="0.3">
      <c r="B12736" s="2"/>
    </row>
    <row r="12737" spans="2:2" x14ac:dyDescent="0.3">
      <c r="B12737" s="2"/>
    </row>
    <row r="12738" spans="2:2" x14ac:dyDescent="0.3">
      <c r="B12738" s="2"/>
    </row>
    <row r="12739" spans="2:2" x14ac:dyDescent="0.3">
      <c r="B12739" s="2"/>
    </row>
    <row r="12740" spans="2:2" x14ac:dyDescent="0.3">
      <c r="B12740" s="2"/>
    </row>
    <row r="12741" spans="2:2" x14ac:dyDescent="0.3">
      <c r="B12741" s="2"/>
    </row>
    <row r="12742" spans="2:2" x14ac:dyDescent="0.3">
      <c r="B12742" s="2"/>
    </row>
    <row r="12743" spans="2:2" x14ac:dyDescent="0.3">
      <c r="B12743" s="2"/>
    </row>
    <row r="12744" spans="2:2" x14ac:dyDescent="0.3">
      <c r="B12744" s="2"/>
    </row>
    <row r="12745" spans="2:2" x14ac:dyDescent="0.3">
      <c r="B12745" s="2"/>
    </row>
    <row r="12746" spans="2:2" x14ac:dyDescent="0.3">
      <c r="B12746" s="2"/>
    </row>
    <row r="12747" spans="2:2" x14ac:dyDescent="0.3">
      <c r="B12747" s="2"/>
    </row>
    <row r="12748" spans="2:2" x14ac:dyDescent="0.3">
      <c r="B12748" s="2"/>
    </row>
    <row r="12749" spans="2:2" x14ac:dyDescent="0.3">
      <c r="B12749" s="2"/>
    </row>
    <row r="12750" spans="2:2" x14ac:dyDescent="0.3">
      <c r="B12750" s="2"/>
    </row>
    <row r="12751" spans="2:2" x14ac:dyDescent="0.3">
      <c r="B12751" s="2"/>
    </row>
    <row r="12752" spans="2:2" x14ac:dyDescent="0.3">
      <c r="B12752" s="2"/>
    </row>
    <row r="12753" spans="2:2" x14ac:dyDescent="0.3">
      <c r="B12753" s="2"/>
    </row>
    <row r="12754" spans="2:2" x14ac:dyDescent="0.3">
      <c r="B12754" s="2"/>
    </row>
    <row r="12755" spans="2:2" x14ac:dyDescent="0.3">
      <c r="B12755" s="2"/>
    </row>
    <row r="12756" spans="2:2" x14ac:dyDescent="0.3">
      <c r="B12756" s="2"/>
    </row>
    <row r="12757" spans="2:2" x14ac:dyDescent="0.3">
      <c r="B12757" s="2"/>
    </row>
    <row r="12758" spans="2:2" x14ac:dyDescent="0.3">
      <c r="B12758" s="2"/>
    </row>
    <row r="12759" spans="2:2" x14ac:dyDescent="0.3">
      <c r="B12759" s="2"/>
    </row>
    <row r="12760" spans="2:2" x14ac:dyDescent="0.3">
      <c r="B12760" s="2"/>
    </row>
    <row r="12761" spans="2:2" x14ac:dyDescent="0.3">
      <c r="B12761" s="2"/>
    </row>
    <row r="12762" spans="2:2" x14ac:dyDescent="0.3">
      <c r="B12762" s="2"/>
    </row>
    <row r="12763" spans="2:2" x14ac:dyDescent="0.3">
      <c r="B12763" s="2"/>
    </row>
    <row r="12764" spans="2:2" x14ac:dyDescent="0.3">
      <c r="B12764" s="2"/>
    </row>
    <row r="12765" spans="2:2" x14ac:dyDescent="0.3">
      <c r="B12765" s="2"/>
    </row>
    <row r="12766" spans="2:2" x14ac:dyDescent="0.3">
      <c r="B12766" s="2"/>
    </row>
    <row r="12767" spans="2:2" x14ac:dyDescent="0.3">
      <c r="B12767" s="2"/>
    </row>
    <row r="12768" spans="2:2" x14ac:dyDescent="0.3">
      <c r="B12768" s="2"/>
    </row>
    <row r="12769" spans="2:2" x14ac:dyDescent="0.3">
      <c r="B12769" s="2"/>
    </row>
    <row r="12770" spans="2:2" x14ac:dyDescent="0.3">
      <c r="B12770" s="2"/>
    </row>
    <row r="12771" spans="2:2" x14ac:dyDescent="0.3">
      <c r="B12771" s="2"/>
    </row>
    <row r="12772" spans="2:2" x14ac:dyDescent="0.3">
      <c r="B12772" s="2"/>
    </row>
    <row r="12773" spans="2:2" x14ac:dyDescent="0.3">
      <c r="B12773" s="2"/>
    </row>
    <row r="12774" spans="2:2" x14ac:dyDescent="0.3">
      <c r="B12774" s="2"/>
    </row>
    <row r="12775" spans="2:2" x14ac:dyDescent="0.3">
      <c r="B12775" s="2"/>
    </row>
    <row r="12776" spans="2:2" x14ac:dyDescent="0.3">
      <c r="B12776" s="2"/>
    </row>
    <row r="12777" spans="2:2" x14ac:dyDescent="0.3">
      <c r="B12777" s="2"/>
    </row>
    <row r="12778" spans="2:2" x14ac:dyDescent="0.3">
      <c r="B12778" s="2"/>
    </row>
    <row r="12779" spans="2:2" x14ac:dyDescent="0.3">
      <c r="B12779" s="2"/>
    </row>
    <row r="12780" spans="2:2" x14ac:dyDescent="0.3">
      <c r="B12780" s="2"/>
    </row>
    <row r="12781" spans="2:2" x14ac:dyDescent="0.3">
      <c r="B12781" s="2"/>
    </row>
    <row r="12782" spans="2:2" x14ac:dyDescent="0.3">
      <c r="B12782" s="2"/>
    </row>
    <row r="12783" spans="2:2" x14ac:dyDescent="0.3">
      <c r="B12783" s="2"/>
    </row>
    <row r="12784" spans="2:2" x14ac:dyDescent="0.3">
      <c r="B12784" s="2"/>
    </row>
    <row r="12785" spans="2:2" x14ac:dyDescent="0.3">
      <c r="B12785" s="2"/>
    </row>
    <row r="12786" spans="2:2" x14ac:dyDescent="0.3">
      <c r="B12786" s="2"/>
    </row>
    <row r="12787" spans="2:2" x14ac:dyDescent="0.3">
      <c r="B12787" s="2"/>
    </row>
    <row r="12788" spans="2:2" x14ac:dyDescent="0.3">
      <c r="B12788" s="2"/>
    </row>
    <row r="12789" spans="2:2" x14ac:dyDescent="0.3">
      <c r="B12789" s="2"/>
    </row>
    <row r="12790" spans="2:2" x14ac:dyDescent="0.3">
      <c r="B12790" s="2"/>
    </row>
    <row r="12791" spans="2:2" x14ac:dyDescent="0.3">
      <c r="B12791" s="2"/>
    </row>
    <row r="12792" spans="2:2" x14ac:dyDescent="0.3">
      <c r="B12792" s="2"/>
    </row>
    <row r="12793" spans="2:2" x14ac:dyDescent="0.3">
      <c r="B12793" s="2"/>
    </row>
    <row r="12794" spans="2:2" x14ac:dyDescent="0.3">
      <c r="B12794" s="2"/>
    </row>
    <row r="12795" spans="2:2" x14ac:dyDescent="0.3">
      <c r="B12795" s="2"/>
    </row>
    <row r="12796" spans="2:2" x14ac:dyDescent="0.3">
      <c r="B12796" s="2"/>
    </row>
    <row r="12797" spans="2:2" x14ac:dyDescent="0.3">
      <c r="B12797" s="2"/>
    </row>
    <row r="12798" spans="2:2" x14ac:dyDescent="0.3">
      <c r="B12798" s="2"/>
    </row>
    <row r="12799" spans="2:2" x14ac:dyDescent="0.3">
      <c r="B12799" s="2"/>
    </row>
    <row r="12800" spans="2:2" x14ac:dyDescent="0.3">
      <c r="B12800" s="2"/>
    </row>
    <row r="12801" spans="2:2" x14ac:dyDescent="0.3">
      <c r="B12801" s="2"/>
    </row>
    <row r="12802" spans="2:2" x14ac:dyDescent="0.3">
      <c r="B12802" s="2"/>
    </row>
    <row r="12803" spans="2:2" x14ac:dyDescent="0.3">
      <c r="B12803" s="2"/>
    </row>
    <row r="12804" spans="2:2" x14ac:dyDescent="0.3">
      <c r="B12804" s="2"/>
    </row>
    <row r="12805" spans="2:2" x14ac:dyDescent="0.3">
      <c r="B12805" s="2"/>
    </row>
    <row r="12806" spans="2:2" x14ac:dyDescent="0.3">
      <c r="B12806" s="2"/>
    </row>
    <row r="12807" spans="2:2" x14ac:dyDescent="0.3">
      <c r="B12807" s="2"/>
    </row>
    <row r="12808" spans="2:2" x14ac:dyDescent="0.3">
      <c r="B12808" s="2"/>
    </row>
    <row r="12809" spans="2:2" x14ac:dyDescent="0.3">
      <c r="B12809" s="2"/>
    </row>
    <row r="12810" spans="2:2" x14ac:dyDescent="0.3">
      <c r="B12810" s="2"/>
    </row>
    <row r="12811" spans="2:2" x14ac:dyDescent="0.3">
      <c r="B12811" s="2"/>
    </row>
    <row r="12812" spans="2:2" x14ac:dyDescent="0.3">
      <c r="B12812" s="2"/>
    </row>
    <row r="12813" spans="2:2" x14ac:dyDescent="0.3">
      <c r="B12813" s="2"/>
    </row>
    <row r="12814" spans="2:2" x14ac:dyDescent="0.3">
      <c r="B12814" s="2"/>
    </row>
    <row r="12815" spans="2:2" x14ac:dyDescent="0.3">
      <c r="B12815" s="2"/>
    </row>
    <row r="12816" spans="2:2" x14ac:dyDescent="0.3">
      <c r="B12816" s="2"/>
    </row>
    <row r="12817" spans="2:2" x14ac:dyDescent="0.3">
      <c r="B12817" s="2"/>
    </row>
    <row r="12818" spans="2:2" x14ac:dyDescent="0.3">
      <c r="B12818" s="2"/>
    </row>
    <row r="12819" spans="2:2" x14ac:dyDescent="0.3">
      <c r="B12819" s="2"/>
    </row>
    <row r="12820" spans="2:2" x14ac:dyDescent="0.3">
      <c r="B12820" s="2"/>
    </row>
    <row r="12821" spans="2:2" x14ac:dyDescent="0.3">
      <c r="B12821" s="2"/>
    </row>
    <row r="12822" spans="2:2" x14ac:dyDescent="0.3">
      <c r="B12822" s="2"/>
    </row>
    <row r="12823" spans="2:2" x14ac:dyDescent="0.3">
      <c r="B12823" s="2"/>
    </row>
    <row r="12824" spans="2:2" x14ac:dyDescent="0.3">
      <c r="B12824" s="2"/>
    </row>
    <row r="12825" spans="2:2" x14ac:dyDescent="0.3">
      <c r="B12825" s="2"/>
    </row>
    <row r="12826" spans="2:2" x14ac:dyDescent="0.3">
      <c r="B12826" s="2"/>
    </row>
    <row r="12827" spans="2:2" x14ac:dyDescent="0.3">
      <c r="B12827" s="2"/>
    </row>
    <row r="12828" spans="2:2" x14ac:dyDescent="0.3">
      <c r="B12828" s="2"/>
    </row>
    <row r="12829" spans="2:2" x14ac:dyDescent="0.3">
      <c r="B12829" s="2"/>
    </row>
    <row r="12830" spans="2:2" x14ac:dyDescent="0.3">
      <c r="B12830" s="2"/>
    </row>
    <row r="12831" spans="2:2" x14ac:dyDescent="0.3">
      <c r="B12831" s="2"/>
    </row>
    <row r="12832" spans="2:2" x14ac:dyDescent="0.3">
      <c r="B12832" s="2"/>
    </row>
    <row r="12833" spans="2:2" x14ac:dyDescent="0.3">
      <c r="B12833" s="2"/>
    </row>
    <row r="12834" spans="2:2" x14ac:dyDescent="0.3">
      <c r="B12834" s="2"/>
    </row>
    <row r="12835" spans="2:2" x14ac:dyDescent="0.3">
      <c r="B12835" s="2"/>
    </row>
    <row r="12836" spans="2:2" x14ac:dyDescent="0.3">
      <c r="B12836" s="2"/>
    </row>
    <row r="12837" spans="2:2" x14ac:dyDescent="0.3">
      <c r="B12837" s="2"/>
    </row>
    <row r="12838" spans="2:2" x14ac:dyDescent="0.3">
      <c r="B12838" s="2"/>
    </row>
    <row r="12839" spans="2:2" x14ac:dyDescent="0.3">
      <c r="B12839" s="2"/>
    </row>
    <row r="12840" spans="2:2" x14ac:dyDescent="0.3">
      <c r="B12840" s="2"/>
    </row>
    <row r="12841" spans="2:2" x14ac:dyDescent="0.3">
      <c r="B12841" s="2"/>
    </row>
    <row r="12842" spans="2:2" x14ac:dyDescent="0.3">
      <c r="B12842" s="2"/>
    </row>
    <row r="12843" spans="2:2" x14ac:dyDescent="0.3">
      <c r="B12843" s="2"/>
    </row>
    <row r="12844" spans="2:2" x14ac:dyDescent="0.3">
      <c r="B12844" s="2"/>
    </row>
    <row r="12845" spans="2:2" x14ac:dyDescent="0.3">
      <c r="B12845" s="2"/>
    </row>
    <row r="12846" spans="2:2" x14ac:dyDescent="0.3">
      <c r="B12846" s="2"/>
    </row>
    <row r="12847" spans="2:2" x14ac:dyDescent="0.3">
      <c r="B12847" s="2"/>
    </row>
    <row r="12848" spans="2:2" x14ac:dyDescent="0.3">
      <c r="B12848" s="2"/>
    </row>
    <row r="12849" spans="2:2" x14ac:dyDescent="0.3">
      <c r="B12849" s="2"/>
    </row>
    <row r="12850" spans="2:2" x14ac:dyDescent="0.3">
      <c r="B12850" s="2"/>
    </row>
    <row r="12851" spans="2:2" x14ac:dyDescent="0.3">
      <c r="B12851" s="2"/>
    </row>
    <row r="12852" spans="2:2" x14ac:dyDescent="0.3">
      <c r="B12852" s="2"/>
    </row>
    <row r="12853" spans="2:2" x14ac:dyDescent="0.3">
      <c r="B12853" s="2"/>
    </row>
    <row r="12854" spans="2:2" x14ac:dyDescent="0.3">
      <c r="B12854" s="2"/>
    </row>
    <row r="12855" spans="2:2" x14ac:dyDescent="0.3">
      <c r="B12855" s="2"/>
    </row>
    <row r="12856" spans="2:2" x14ac:dyDescent="0.3">
      <c r="B12856" s="2"/>
    </row>
    <row r="12857" spans="2:2" x14ac:dyDescent="0.3">
      <c r="B12857" s="2"/>
    </row>
    <row r="12858" spans="2:2" x14ac:dyDescent="0.3">
      <c r="B12858" s="2"/>
    </row>
    <row r="12859" spans="2:2" x14ac:dyDescent="0.3">
      <c r="B12859" s="2"/>
    </row>
    <row r="12860" spans="2:2" x14ac:dyDescent="0.3">
      <c r="B12860" s="2"/>
    </row>
    <row r="12861" spans="2:2" x14ac:dyDescent="0.3">
      <c r="B12861" s="2"/>
    </row>
    <row r="12862" spans="2:2" x14ac:dyDescent="0.3">
      <c r="B12862" s="2"/>
    </row>
    <row r="12863" spans="2:2" x14ac:dyDescent="0.3">
      <c r="B12863" s="2"/>
    </row>
    <row r="12864" spans="2:2" x14ac:dyDescent="0.3">
      <c r="B12864" s="2"/>
    </row>
    <row r="12865" spans="2:2" x14ac:dyDescent="0.3">
      <c r="B12865" s="2"/>
    </row>
    <row r="12866" spans="2:2" x14ac:dyDescent="0.3">
      <c r="B12866" s="2"/>
    </row>
    <row r="12867" spans="2:2" x14ac:dyDescent="0.3">
      <c r="B12867" s="2"/>
    </row>
    <row r="12868" spans="2:2" x14ac:dyDescent="0.3">
      <c r="B12868" s="2"/>
    </row>
    <row r="12869" spans="2:2" x14ac:dyDescent="0.3">
      <c r="B12869" s="2"/>
    </row>
    <row r="12870" spans="2:2" x14ac:dyDescent="0.3">
      <c r="B12870" s="2"/>
    </row>
    <row r="12871" spans="2:2" x14ac:dyDescent="0.3">
      <c r="B12871" s="2"/>
    </row>
    <row r="12872" spans="2:2" x14ac:dyDescent="0.3">
      <c r="B12872" s="2"/>
    </row>
    <row r="12873" spans="2:2" x14ac:dyDescent="0.3">
      <c r="B12873" s="2"/>
    </row>
    <row r="12874" spans="2:2" x14ac:dyDescent="0.3">
      <c r="B12874" s="2"/>
    </row>
    <row r="12875" spans="2:2" x14ac:dyDescent="0.3">
      <c r="B12875" s="2"/>
    </row>
    <row r="12876" spans="2:2" x14ac:dyDescent="0.3">
      <c r="B12876" s="2"/>
    </row>
    <row r="12877" spans="2:2" x14ac:dyDescent="0.3">
      <c r="B12877" s="2"/>
    </row>
    <row r="12878" spans="2:2" x14ac:dyDescent="0.3">
      <c r="B12878" s="2"/>
    </row>
    <row r="12879" spans="2:2" x14ac:dyDescent="0.3">
      <c r="B12879" s="2"/>
    </row>
    <row r="12880" spans="2:2" x14ac:dyDescent="0.3">
      <c r="B12880" s="2"/>
    </row>
    <row r="12881" spans="2:2" x14ac:dyDescent="0.3">
      <c r="B12881" s="2"/>
    </row>
    <row r="12882" spans="2:2" x14ac:dyDescent="0.3">
      <c r="B12882" s="2"/>
    </row>
    <row r="12883" spans="2:2" x14ac:dyDescent="0.3">
      <c r="B12883" s="2"/>
    </row>
    <row r="12884" spans="2:2" x14ac:dyDescent="0.3">
      <c r="B12884" s="2"/>
    </row>
    <row r="12885" spans="2:2" x14ac:dyDescent="0.3">
      <c r="B12885" s="2"/>
    </row>
    <row r="12886" spans="2:2" x14ac:dyDescent="0.3">
      <c r="B12886" s="2"/>
    </row>
    <row r="12887" spans="2:2" x14ac:dyDescent="0.3">
      <c r="B12887" s="2"/>
    </row>
    <row r="12888" spans="2:2" x14ac:dyDescent="0.3">
      <c r="B12888" s="2"/>
    </row>
    <row r="12889" spans="2:2" x14ac:dyDescent="0.3">
      <c r="B12889" s="2"/>
    </row>
    <row r="12890" spans="2:2" x14ac:dyDescent="0.3">
      <c r="B12890" s="2"/>
    </row>
    <row r="12891" spans="2:2" x14ac:dyDescent="0.3">
      <c r="B12891" s="2"/>
    </row>
    <row r="12892" spans="2:2" x14ac:dyDescent="0.3">
      <c r="B12892" s="2"/>
    </row>
    <row r="12893" spans="2:2" x14ac:dyDescent="0.3">
      <c r="B12893" s="2"/>
    </row>
    <row r="12894" spans="2:2" x14ac:dyDescent="0.3">
      <c r="B12894" s="2"/>
    </row>
    <row r="12895" spans="2:2" x14ac:dyDescent="0.3">
      <c r="B12895" s="2"/>
    </row>
    <row r="12896" spans="2:2" x14ac:dyDescent="0.3">
      <c r="B12896" s="2"/>
    </row>
    <row r="12897" spans="2:2" x14ac:dyDescent="0.3">
      <c r="B12897" s="2"/>
    </row>
    <row r="12898" spans="2:2" x14ac:dyDescent="0.3">
      <c r="B12898" s="2"/>
    </row>
    <row r="12899" spans="2:2" x14ac:dyDescent="0.3">
      <c r="B12899" s="2"/>
    </row>
    <row r="12900" spans="2:2" x14ac:dyDescent="0.3">
      <c r="B12900" s="2"/>
    </row>
    <row r="12901" spans="2:2" x14ac:dyDescent="0.3">
      <c r="B12901" s="2"/>
    </row>
    <row r="12902" spans="2:2" x14ac:dyDescent="0.3">
      <c r="B12902" s="2"/>
    </row>
    <row r="12903" spans="2:2" x14ac:dyDescent="0.3">
      <c r="B12903" s="2"/>
    </row>
    <row r="12904" spans="2:2" x14ac:dyDescent="0.3">
      <c r="B12904" s="2"/>
    </row>
    <row r="12905" spans="2:2" x14ac:dyDescent="0.3">
      <c r="B12905" s="2"/>
    </row>
    <row r="12906" spans="2:2" x14ac:dyDescent="0.3">
      <c r="B12906" s="2"/>
    </row>
    <row r="12907" spans="2:2" x14ac:dyDescent="0.3">
      <c r="B12907" s="2"/>
    </row>
    <row r="12908" spans="2:2" x14ac:dyDescent="0.3">
      <c r="B12908" s="2"/>
    </row>
    <row r="12909" spans="2:2" x14ac:dyDescent="0.3">
      <c r="B12909" s="2"/>
    </row>
    <row r="12910" spans="2:2" x14ac:dyDescent="0.3">
      <c r="B12910" s="2"/>
    </row>
    <row r="12911" spans="2:2" x14ac:dyDescent="0.3">
      <c r="B12911" s="2"/>
    </row>
    <row r="12912" spans="2:2" x14ac:dyDescent="0.3">
      <c r="B12912" s="2"/>
    </row>
    <row r="12913" spans="2:2" x14ac:dyDescent="0.3">
      <c r="B12913" s="2"/>
    </row>
    <row r="12914" spans="2:2" x14ac:dyDescent="0.3">
      <c r="B12914" s="2"/>
    </row>
    <row r="12915" spans="2:2" x14ac:dyDescent="0.3">
      <c r="B12915" s="2"/>
    </row>
    <row r="12916" spans="2:2" x14ac:dyDescent="0.3">
      <c r="B12916" s="2"/>
    </row>
    <row r="12917" spans="2:2" x14ac:dyDescent="0.3">
      <c r="B12917" s="2"/>
    </row>
    <row r="12918" spans="2:2" x14ac:dyDescent="0.3">
      <c r="B12918" s="2"/>
    </row>
    <row r="12919" spans="2:2" x14ac:dyDescent="0.3">
      <c r="B12919" s="2"/>
    </row>
    <row r="12920" spans="2:2" x14ac:dyDescent="0.3">
      <c r="B12920" s="2"/>
    </row>
    <row r="12921" spans="2:2" x14ac:dyDescent="0.3">
      <c r="B12921" s="2"/>
    </row>
    <row r="12922" spans="2:2" x14ac:dyDescent="0.3">
      <c r="B12922" s="2"/>
    </row>
    <row r="12923" spans="2:2" x14ac:dyDescent="0.3">
      <c r="B12923" s="2"/>
    </row>
    <row r="12924" spans="2:2" x14ac:dyDescent="0.3">
      <c r="B12924" s="2"/>
    </row>
    <row r="12925" spans="2:2" x14ac:dyDescent="0.3">
      <c r="B12925" s="2"/>
    </row>
    <row r="12926" spans="2:2" x14ac:dyDescent="0.3">
      <c r="B12926" s="2"/>
    </row>
    <row r="12927" spans="2:2" x14ac:dyDescent="0.3">
      <c r="B12927" s="2"/>
    </row>
    <row r="12928" spans="2:2" x14ac:dyDescent="0.3">
      <c r="B12928" s="2"/>
    </row>
    <row r="12929" spans="2:2" x14ac:dyDescent="0.3">
      <c r="B12929" s="2"/>
    </row>
    <row r="12930" spans="2:2" x14ac:dyDescent="0.3">
      <c r="B12930" s="2"/>
    </row>
    <row r="12931" spans="2:2" x14ac:dyDescent="0.3">
      <c r="B12931" s="2"/>
    </row>
    <row r="12932" spans="2:2" x14ac:dyDescent="0.3">
      <c r="B12932" s="2"/>
    </row>
    <row r="12933" spans="2:2" x14ac:dyDescent="0.3">
      <c r="B12933" s="2"/>
    </row>
    <row r="12934" spans="2:2" x14ac:dyDescent="0.3">
      <c r="B12934" s="2"/>
    </row>
    <row r="12935" spans="2:2" x14ac:dyDescent="0.3">
      <c r="B12935" s="2"/>
    </row>
    <row r="12936" spans="2:2" x14ac:dyDescent="0.3">
      <c r="B12936" s="2"/>
    </row>
    <row r="12937" spans="2:2" x14ac:dyDescent="0.3">
      <c r="B12937" s="2"/>
    </row>
    <row r="12938" spans="2:2" x14ac:dyDescent="0.3">
      <c r="B12938" s="2"/>
    </row>
    <row r="12939" spans="2:2" x14ac:dyDescent="0.3">
      <c r="B12939" s="2"/>
    </row>
    <row r="12940" spans="2:2" x14ac:dyDescent="0.3">
      <c r="B12940" s="2"/>
    </row>
    <row r="12941" spans="2:2" x14ac:dyDescent="0.3">
      <c r="B12941" s="2"/>
    </row>
    <row r="12942" spans="2:2" x14ac:dyDescent="0.3">
      <c r="B12942" s="2"/>
    </row>
    <row r="12943" spans="2:2" x14ac:dyDescent="0.3">
      <c r="B12943" s="2"/>
    </row>
    <row r="12944" spans="2:2" x14ac:dyDescent="0.3">
      <c r="B12944" s="2"/>
    </row>
    <row r="12945" spans="2:2" x14ac:dyDescent="0.3">
      <c r="B12945" s="2"/>
    </row>
    <row r="12946" spans="2:2" x14ac:dyDescent="0.3">
      <c r="B12946" s="2"/>
    </row>
    <row r="12947" spans="2:2" x14ac:dyDescent="0.3">
      <c r="B12947" s="2"/>
    </row>
    <row r="12948" spans="2:2" x14ac:dyDescent="0.3">
      <c r="B12948" s="2"/>
    </row>
    <row r="12949" spans="2:2" x14ac:dyDescent="0.3">
      <c r="B12949" s="2"/>
    </row>
    <row r="12950" spans="2:2" x14ac:dyDescent="0.3">
      <c r="B12950" s="2"/>
    </row>
    <row r="12951" spans="2:2" x14ac:dyDescent="0.3">
      <c r="B12951" s="2"/>
    </row>
    <row r="12952" spans="2:2" x14ac:dyDescent="0.3">
      <c r="B12952" s="2"/>
    </row>
    <row r="12953" spans="2:2" x14ac:dyDescent="0.3">
      <c r="B12953" s="2"/>
    </row>
    <row r="12954" spans="2:2" x14ac:dyDescent="0.3">
      <c r="B12954" s="2"/>
    </row>
    <row r="12955" spans="2:2" x14ac:dyDescent="0.3">
      <c r="B12955" s="2"/>
    </row>
    <row r="12956" spans="2:2" x14ac:dyDescent="0.3">
      <c r="B12956" s="2"/>
    </row>
    <row r="12957" spans="2:2" x14ac:dyDescent="0.3">
      <c r="B12957" s="2"/>
    </row>
    <row r="12958" spans="2:2" x14ac:dyDescent="0.3">
      <c r="B12958" s="2"/>
    </row>
    <row r="12959" spans="2:2" x14ac:dyDescent="0.3">
      <c r="B12959" s="2"/>
    </row>
    <row r="12960" spans="2:2" x14ac:dyDescent="0.3">
      <c r="B12960" s="2"/>
    </row>
    <row r="12961" spans="2:2" x14ac:dyDescent="0.3">
      <c r="B12961" s="2"/>
    </row>
    <row r="12962" spans="2:2" x14ac:dyDescent="0.3">
      <c r="B12962" s="2"/>
    </row>
    <row r="12963" spans="2:2" x14ac:dyDescent="0.3">
      <c r="B12963" s="2"/>
    </row>
    <row r="12964" spans="2:2" x14ac:dyDescent="0.3">
      <c r="B12964" s="2"/>
    </row>
    <row r="12965" spans="2:2" x14ac:dyDescent="0.3">
      <c r="B12965" s="2"/>
    </row>
    <row r="12966" spans="2:2" x14ac:dyDescent="0.3">
      <c r="B12966" s="2"/>
    </row>
    <row r="12967" spans="2:2" x14ac:dyDescent="0.3">
      <c r="B12967" s="2"/>
    </row>
    <row r="12968" spans="2:2" x14ac:dyDescent="0.3">
      <c r="B12968" s="2"/>
    </row>
    <row r="12969" spans="2:2" x14ac:dyDescent="0.3">
      <c r="B12969" s="2"/>
    </row>
    <row r="12970" spans="2:2" x14ac:dyDescent="0.3">
      <c r="B12970" s="2"/>
    </row>
    <row r="12971" spans="2:2" x14ac:dyDescent="0.3">
      <c r="B12971" s="2"/>
    </row>
    <row r="12972" spans="2:2" x14ac:dyDescent="0.3">
      <c r="B12972" s="2"/>
    </row>
    <row r="12973" spans="2:2" x14ac:dyDescent="0.3">
      <c r="B12973" s="2"/>
    </row>
    <row r="12974" spans="2:2" x14ac:dyDescent="0.3">
      <c r="B12974" s="2"/>
    </row>
    <row r="12975" spans="2:2" x14ac:dyDescent="0.3">
      <c r="B12975" s="2"/>
    </row>
    <row r="12976" spans="2:2" x14ac:dyDescent="0.3">
      <c r="B12976" s="2"/>
    </row>
    <row r="12977" spans="2:2" x14ac:dyDescent="0.3">
      <c r="B12977" s="2"/>
    </row>
    <row r="12978" spans="2:2" x14ac:dyDescent="0.3">
      <c r="B12978" s="2"/>
    </row>
    <row r="12979" spans="2:2" x14ac:dyDescent="0.3">
      <c r="B12979" s="2"/>
    </row>
    <row r="12980" spans="2:2" x14ac:dyDescent="0.3">
      <c r="B12980" s="2"/>
    </row>
    <row r="12981" spans="2:2" x14ac:dyDescent="0.3">
      <c r="B12981" s="2"/>
    </row>
    <row r="12982" spans="2:2" x14ac:dyDescent="0.3">
      <c r="B12982" s="2"/>
    </row>
    <row r="12983" spans="2:2" x14ac:dyDescent="0.3">
      <c r="B12983" s="2"/>
    </row>
    <row r="12984" spans="2:2" x14ac:dyDescent="0.3">
      <c r="B12984" s="2"/>
    </row>
    <row r="12985" spans="2:2" x14ac:dyDescent="0.3">
      <c r="B12985" s="2"/>
    </row>
    <row r="12986" spans="2:2" x14ac:dyDescent="0.3">
      <c r="B12986" s="2"/>
    </row>
    <row r="12987" spans="2:2" x14ac:dyDescent="0.3">
      <c r="B12987" s="2"/>
    </row>
    <row r="12988" spans="2:2" x14ac:dyDescent="0.3">
      <c r="B12988" s="2"/>
    </row>
    <row r="12989" spans="2:2" x14ac:dyDescent="0.3">
      <c r="B12989" s="2"/>
    </row>
    <row r="12990" spans="2:2" x14ac:dyDescent="0.3">
      <c r="B12990" s="2"/>
    </row>
    <row r="12991" spans="2:2" x14ac:dyDescent="0.3">
      <c r="B12991" s="2"/>
    </row>
    <row r="12992" spans="2:2" x14ac:dyDescent="0.3">
      <c r="B12992" s="2"/>
    </row>
    <row r="12993" spans="2:2" x14ac:dyDescent="0.3">
      <c r="B12993" s="2"/>
    </row>
    <row r="12994" spans="2:2" x14ac:dyDescent="0.3">
      <c r="B12994" s="2"/>
    </row>
    <row r="12995" spans="2:2" x14ac:dyDescent="0.3">
      <c r="B12995" s="2"/>
    </row>
    <row r="12996" spans="2:2" x14ac:dyDescent="0.3">
      <c r="B12996" s="2"/>
    </row>
    <row r="12997" spans="2:2" x14ac:dyDescent="0.3">
      <c r="B12997" s="2"/>
    </row>
    <row r="12998" spans="2:2" x14ac:dyDescent="0.3">
      <c r="B12998" s="2"/>
    </row>
    <row r="12999" spans="2:2" x14ac:dyDescent="0.3">
      <c r="B12999" s="2"/>
    </row>
    <row r="13000" spans="2:2" x14ac:dyDescent="0.3">
      <c r="B13000" s="2"/>
    </row>
    <row r="13001" spans="2:2" x14ac:dyDescent="0.3">
      <c r="B13001" s="2"/>
    </row>
    <row r="13002" spans="2:2" x14ac:dyDescent="0.3">
      <c r="B13002" s="2"/>
    </row>
    <row r="13003" spans="2:2" x14ac:dyDescent="0.3">
      <c r="B13003" s="2"/>
    </row>
    <row r="13004" spans="2:2" x14ac:dyDescent="0.3">
      <c r="B13004" s="2"/>
    </row>
    <row r="13005" spans="2:2" x14ac:dyDescent="0.3">
      <c r="B13005" s="2"/>
    </row>
    <row r="13006" spans="2:2" x14ac:dyDescent="0.3">
      <c r="B13006" s="2"/>
    </row>
    <row r="13007" spans="2:2" x14ac:dyDescent="0.3">
      <c r="B13007" s="2"/>
    </row>
    <row r="13008" spans="2:2" x14ac:dyDescent="0.3">
      <c r="B13008" s="2"/>
    </row>
    <row r="13009" spans="2:2" x14ac:dyDescent="0.3">
      <c r="B13009" s="2"/>
    </row>
    <row r="13010" spans="2:2" x14ac:dyDescent="0.3">
      <c r="B13010" s="2"/>
    </row>
    <row r="13011" spans="2:2" x14ac:dyDescent="0.3">
      <c r="B13011" s="2"/>
    </row>
    <row r="13012" spans="2:2" x14ac:dyDescent="0.3">
      <c r="B13012" s="2"/>
    </row>
    <row r="13013" spans="2:2" x14ac:dyDescent="0.3">
      <c r="B13013" s="2"/>
    </row>
    <row r="13014" spans="2:2" x14ac:dyDescent="0.3">
      <c r="B13014" s="2"/>
    </row>
    <row r="13015" spans="2:2" x14ac:dyDescent="0.3">
      <c r="B13015" s="2"/>
    </row>
    <row r="13016" spans="2:2" x14ac:dyDescent="0.3">
      <c r="B13016" s="2"/>
    </row>
    <row r="13017" spans="2:2" x14ac:dyDescent="0.3">
      <c r="B13017" s="2"/>
    </row>
    <row r="13018" spans="2:2" x14ac:dyDescent="0.3">
      <c r="B13018" s="2"/>
    </row>
    <row r="13019" spans="2:2" x14ac:dyDescent="0.3">
      <c r="B13019" s="2"/>
    </row>
    <row r="13020" spans="2:2" x14ac:dyDescent="0.3">
      <c r="B13020" s="2"/>
    </row>
    <row r="13021" spans="2:2" x14ac:dyDescent="0.3">
      <c r="B13021" s="2"/>
    </row>
    <row r="13022" spans="2:2" x14ac:dyDescent="0.3">
      <c r="B13022" s="2"/>
    </row>
    <row r="13023" spans="2:2" x14ac:dyDescent="0.3">
      <c r="B13023" s="2"/>
    </row>
    <row r="13024" spans="2:2" x14ac:dyDescent="0.3">
      <c r="B13024" s="2"/>
    </row>
    <row r="13025" spans="2:2" x14ac:dyDescent="0.3">
      <c r="B13025" s="2"/>
    </row>
    <row r="13026" spans="2:2" x14ac:dyDescent="0.3">
      <c r="B13026" s="2"/>
    </row>
    <row r="13027" spans="2:2" x14ac:dyDescent="0.3">
      <c r="B13027" s="2"/>
    </row>
    <row r="13028" spans="2:2" x14ac:dyDescent="0.3">
      <c r="B13028" s="2"/>
    </row>
    <row r="13029" spans="2:2" x14ac:dyDescent="0.3">
      <c r="B13029" s="2"/>
    </row>
    <row r="13030" spans="2:2" x14ac:dyDescent="0.3">
      <c r="B13030" s="2"/>
    </row>
    <row r="13031" spans="2:2" x14ac:dyDescent="0.3">
      <c r="B13031" s="2"/>
    </row>
    <row r="13032" spans="2:2" x14ac:dyDescent="0.3">
      <c r="B13032" s="2"/>
    </row>
    <row r="13033" spans="2:2" x14ac:dyDescent="0.3">
      <c r="B13033" s="2"/>
    </row>
    <row r="13034" spans="2:2" x14ac:dyDescent="0.3">
      <c r="B13034" s="2"/>
    </row>
    <row r="13035" spans="2:2" x14ac:dyDescent="0.3">
      <c r="B13035" s="2"/>
    </row>
    <row r="13036" spans="2:2" x14ac:dyDescent="0.3">
      <c r="B13036" s="2"/>
    </row>
    <row r="13037" spans="2:2" x14ac:dyDescent="0.3">
      <c r="B13037" s="2"/>
    </row>
    <row r="13038" spans="2:2" x14ac:dyDescent="0.3">
      <c r="B13038" s="2"/>
    </row>
    <row r="13039" spans="2:2" x14ac:dyDescent="0.3">
      <c r="B13039" s="2"/>
    </row>
    <row r="13040" spans="2:2" x14ac:dyDescent="0.3">
      <c r="B13040" s="2"/>
    </row>
    <row r="13041" spans="2:2" x14ac:dyDescent="0.3">
      <c r="B13041" s="2"/>
    </row>
    <row r="13042" spans="2:2" x14ac:dyDescent="0.3">
      <c r="B13042" s="2"/>
    </row>
    <row r="13043" spans="2:2" x14ac:dyDescent="0.3">
      <c r="B13043" s="2"/>
    </row>
    <row r="13044" spans="2:2" x14ac:dyDescent="0.3">
      <c r="B13044" s="2"/>
    </row>
    <row r="13045" spans="2:2" x14ac:dyDescent="0.3">
      <c r="B13045" s="2"/>
    </row>
    <row r="13046" spans="2:2" x14ac:dyDescent="0.3">
      <c r="B13046" s="2"/>
    </row>
    <row r="13047" spans="2:2" x14ac:dyDescent="0.3">
      <c r="B13047" s="2"/>
    </row>
    <row r="13048" spans="2:2" x14ac:dyDescent="0.3">
      <c r="B13048" s="2"/>
    </row>
    <row r="13049" spans="2:2" x14ac:dyDescent="0.3">
      <c r="B13049" s="2"/>
    </row>
    <row r="13050" spans="2:2" x14ac:dyDescent="0.3">
      <c r="B13050" s="2"/>
    </row>
    <row r="13051" spans="2:2" x14ac:dyDescent="0.3">
      <c r="B13051" s="2"/>
    </row>
    <row r="13052" spans="2:2" x14ac:dyDescent="0.3">
      <c r="B13052" s="2"/>
    </row>
    <row r="13053" spans="2:2" x14ac:dyDescent="0.3">
      <c r="B13053" s="2"/>
    </row>
    <row r="13054" spans="2:2" x14ac:dyDescent="0.3">
      <c r="B13054" s="2"/>
    </row>
    <row r="13055" spans="2:2" x14ac:dyDescent="0.3">
      <c r="B13055" s="2"/>
    </row>
    <row r="13056" spans="2:2" x14ac:dyDescent="0.3">
      <c r="B13056" s="2"/>
    </row>
    <row r="13057" spans="2:2" x14ac:dyDescent="0.3">
      <c r="B13057" s="2"/>
    </row>
    <row r="13058" spans="2:2" x14ac:dyDescent="0.3">
      <c r="B13058" s="2"/>
    </row>
    <row r="13059" spans="2:2" x14ac:dyDescent="0.3">
      <c r="B13059" s="2"/>
    </row>
    <row r="13060" spans="2:2" x14ac:dyDescent="0.3">
      <c r="B13060" s="2"/>
    </row>
    <row r="13061" spans="2:2" x14ac:dyDescent="0.3">
      <c r="B13061" s="2"/>
    </row>
    <row r="13062" spans="2:2" x14ac:dyDescent="0.3">
      <c r="B13062" s="2"/>
    </row>
    <row r="13063" spans="2:2" x14ac:dyDescent="0.3">
      <c r="B13063" s="2"/>
    </row>
    <row r="13064" spans="2:2" x14ac:dyDescent="0.3">
      <c r="B13064" s="2"/>
    </row>
    <row r="13065" spans="2:2" x14ac:dyDescent="0.3">
      <c r="B13065" s="2"/>
    </row>
    <row r="13066" spans="2:2" x14ac:dyDescent="0.3">
      <c r="B13066" s="2"/>
    </row>
    <row r="13067" spans="2:2" x14ac:dyDescent="0.3">
      <c r="B13067" s="2"/>
    </row>
    <row r="13068" spans="2:2" x14ac:dyDescent="0.3">
      <c r="B13068" s="2"/>
    </row>
    <row r="13069" spans="2:2" x14ac:dyDescent="0.3">
      <c r="B13069" s="2"/>
    </row>
    <row r="13070" spans="2:2" x14ac:dyDescent="0.3">
      <c r="B13070" s="2"/>
    </row>
    <row r="13071" spans="2:2" x14ac:dyDescent="0.3">
      <c r="B13071" s="2"/>
    </row>
    <row r="13072" spans="2:2" x14ac:dyDescent="0.3">
      <c r="B13072" s="2"/>
    </row>
    <row r="13073" spans="2:2" x14ac:dyDescent="0.3">
      <c r="B13073" s="2"/>
    </row>
    <row r="13074" spans="2:2" x14ac:dyDescent="0.3">
      <c r="B13074" s="2"/>
    </row>
    <row r="13075" spans="2:2" x14ac:dyDescent="0.3">
      <c r="B13075" s="2"/>
    </row>
    <row r="13076" spans="2:2" x14ac:dyDescent="0.3">
      <c r="B13076" s="2"/>
    </row>
    <row r="13077" spans="2:2" x14ac:dyDescent="0.3">
      <c r="B13077" s="2"/>
    </row>
    <row r="13078" spans="2:2" x14ac:dyDescent="0.3">
      <c r="B13078" s="2"/>
    </row>
    <row r="13079" spans="2:2" x14ac:dyDescent="0.3">
      <c r="B13079" s="2"/>
    </row>
    <row r="13080" spans="2:2" x14ac:dyDescent="0.3">
      <c r="B13080" s="2"/>
    </row>
    <row r="13081" spans="2:2" x14ac:dyDescent="0.3">
      <c r="B13081" s="2"/>
    </row>
    <row r="13082" spans="2:2" x14ac:dyDescent="0.3">
      <c r="B13082" s="2"/>
    </row>
    <row r="13083" spans="2:2" x14ac:dyDescent="0.3">
      <c r="B13083" s="2"/>
    </row>
    <row r="13084" spans="2:2" x14ac:dyDescent="0.3">
      <c r="B13084" s="2"/>
    </row>
    <row r="13085" spans="2:2" x14ac:dyDescent="0.3">
      <c r="B13085" s="2"/>
    </row>
    <row r="13086" spans="2:2" x14ac:dyDescent="0.3">
      <c r="B13086" s="2"/>
    </row>
    <row r="13087" spans="2:2" x14ac:dyDescent="0.3">
      <c r="B13087" s="2"/>
    </row>
    <row r="13088" spans="2:2" x14ac:dyDescent="0.3">
      <c r="B13088" s="2"/>
    </row>
    <row r="13089" spans="2:2" x14ac:dyDescent="0.3">
      <c r="B13089" s="2"/>
    </row>
    <row r="13090" spans="2:2" x14ac:dyDescent="0.3">
      <c r="B13090" s="2"/>
    </row>
    <row r="13091" spans="2:2" x14ac:dyDescent="0.3">
      <c r="B13091" s="2"/>
    </row>
    <row r="13092" spans="2:2" x14ac:dyDescent="0.3">
      <c r="B13092" s="2"/>
    </row>
    <row r="13093" spans="2:2" x14ac:dyDescent="0.3">
      <c r="B13093" s="2"/>
    </row>
    <row r="13094" spans="2:2" x14ac:dyDescent="0.3">
      <c r="B13094" s="2"/>
    </row>
    <row r="13095" spans="2:2" x14ac:dyDescent="0.3">
      <c r="B13095" s="2"/>
    </row>
    <row r="13096" spans="2:2" x14ac:dyDescent="0.3">
      <c r="B13096" s="2"/>
    </row>
    <row r="13097" spans="2:2" x14ac:dyDescent="0.3">
      <c r="B13097" s="2"/>
    </row>
    <row r="13098" spans="2:2" x14ac:dyDescent="0.3">
      <c r="B13098" s="2"/>
    </row>
    <row r="13099" spans="2:2" x14ac:dyDescent="0.3">
      <c r="B13099" s="2"/>
    </row>
    <row r="13100" spans="2:2" x14ac:dyDescent="0.3">
      <c r="B13100" s="2"/>
    </row>
    <row r="13101" spans="2:2" x14ac:dyDescent="0.3">
      <c r="B13101" s="2"/>
    </row>
    <row r="13102" spans="2:2" x14ac:dyDescent="0.3">
      <c r="B13102" s="2"/>
    </row>
    <row r="13103" spans="2:2" x14ac:dyDescent="0.3">
      <c r="B13103" s="2"/>
    </row>
    <row r="13104" spans="2:2" x14ac:dyDescent="0.3">
      <c r="B13104" s="2"/>
    </row>
    <row r="13105" spans="2:2" x14ac:dyDescent="0.3">
      <c r="B13105" s="2"/>
    </row>
    <row r="13106" spans="2:2" x14ac:dyDescent="0.3">
      <c r="B13106" s="2"/>
    </row>
    <row r="13107" spans="2:2" x14ac:dyDescent="0.3">
      <c r="B13107" s="2"/>
    </row>
    <row r="13108" spans="2:2" x14ac:dyDescent="0.3">
      <c r="B13108" s="2"/>
    </row>
    <row r="13109" spans="2:2" x14ac:dyDescent="0.3">
      <c r="B13109" s="2"/>
    </row>
    <row r="13110" spans="2:2" x14ac:dyDescent="0.3">
      <c r="B13110" s="2"/>
    </row>
    <row r="13111" spans="2:2" x14ac:dyDescent="0.3">
      <c r="B13111" s="2"/>
    </row>
    <row r="13112" spans="2:2" x14ac:dyDescent="0.3">
      <c r="B13112" s="2"/>
    </row>
    <row r="13113" spans="2:2" x14ac:dyDescent="0.3">
      <c r="B13113" s="2"/>
    </row>
    <row r="13114" spans="2:2" x14ac:dyDescent="0.3">
      <c r="B13114" s="2"/>
    </row>
    <row r="13115" spans="2:2" x14ac:dyDescent="0.3">
      <c r="B13115" s="2"/>
    </row>
    <row r="13116" spans="2:2" x14ac:dyDescent="0.3">
      <c r="B13116" s="2"/>
    </row>
    <row r="13117" spans="2:2" x14ac:dyDescent="0.3">
      <c r="B13117" s="2"/>
    </row>
    <row r="13118" spans="2:2" x14ac:dyDescent="0.3">
      <c r="B13118" s="2"/>
    </row>
    <row r="13119" spans="2:2" x14ac:dyDescent="0.3">
      <c r="B13119" s="2"/>
    </row>
    <row r="13120" spans="2:2" x14ac:dyDescent="0.3">
      <c r="B13120" s="2"/>
    </row>
    <row r="13121" spans="2:2" x14ac:dyDescent="0.3">
      <c r="B13121" s="2"/>
    </row>
    <row r="13122" spans="2:2" x14ac:dyDescent="0.3">
      <c r="B13122" s="2"/>
    </row>
    <row r="13123" spans="2:2" x14ac:dyDescent="0.3">
      <c r="B13123" s="2"/>
    </row>
    <row r="13124" spans="2:2" x14ac:dyDescent="0.3">
      <c r="B13124" s="2"/>
    </row>
    <row r="13125" spans="2:2" x14ac:dyDescent="0.3">
      <c r="B13125" s="2"/>
    </row>
    <row r="13126" spans="2:2" x14ac:dyDescent="0.3">
      <c r="B13126" s="2"/>
    </row>
    <row r="13127" spans="2:2" x14ac:dyDescent="0.3">
      <c r="B13127" s="2"/>
    </row>
    <row r="13128" spans="2:2" x14ac:dyDescent="0.3">
      <c r="B13128" s="2"/>
    </row>
    <row r="13129" spans="2:2" x14ac:dyDescent="0.3">
      <c r="B13129" s="2"/>
    </row>
    <row r="13130" spans="2:2" x14ac:dyDescent="0.3">
      <c r="B13130" s="2"/>
    </row>
    <row r="13131" spans="2:2" x14ac:dyDescent="0.3">
      <c r="B13131" s="2"/>
    </row>
    <row r="13132" spans="2:2" x14ac:dyDescent="0.3">
      <c r="B13132" s="2"/>
    </row>
    <row r="13133" spans="2:2" x14ac:dyDescent="0.3">
      <c r="B13133" s="2"/>
    </row>
    <row r="13134" spans="2:2" x14ac:dyDescent="0.3">
      <c r="B13134" s="2"/>
    </row>
    <row r="13135" spans="2:2" x14ac:dyDescent="0.3">
      <c r="B13135" s="2"/>
    </row>
    <row r="13136" spans="2:2" x14ac:dyDescent="0.3">
      <c r="B13136" s="2"/>
    </row>
    <row r="13137" spans="2:2" x14ac:dyDescent="0.3">
      <c r="B13137" s="2"/>
    </row>
    <row r="13138" spans="2:2" x14ac:dyDescent="0.3">
      <c r="B13138" s="2"/>
    </row>
    <row r="13139" spans="2:2" x14ac:dyDescent="0.3">
      <c r="B13139" s="2"/>
    </row>
    <row r="13140" spans="2:2" x14ac:dyDescent="0.3">
      <c r="B13140" s="2"/>
    </row>
    <row r="13141" spans="2:2" x14ac:dyDescent="0.3">
      <c r="B13141" s="2"/>
    </row>
    <row r="13142" spans="2:2" x14ac:dyDescent="0.3">
      <c r="B13142" s="2"/>
    </row>
    <row r="13143" spans="2:2" x14ac:dyDescent="0.3">
      <c r="B13143" s="2"/>
    </row>
    <row r="13144" spans="2:2" x14ac:dyDescent="0.3">
      <c r="B13144" s="2"/>
    </row>
    <row r="13145" spans="2:2" x14ac:dyDescent="0.3">
      <c r="B13145" s="2"/>
    </row>
    <row r="13146" spans="2:2" x14ac:dyDescent="0.3">
      <c r="B13146" s="2"/>
    </row>
    <row r="13147" spans="2:2" x14ac:dyDescent="0.3">
      <c r="B13147" s="2"/>
    </row>
    <row r="13148" spans="2:2" x14ac:dyDescent="0.3">
      <c r="B13148" s="2"/>
    </row>
    <row r="13149" spans="2:2" x14ac:dyDescent="0.3">
      <c r="B13149" s="2"/>
    </row>
    <row r="13150" spans="2:2" x14ac:dyDescent="0.3">
      <c r="B13150" s="2"/>
    </row>
    <row r="13151" spans="2:2" x14ac:dyDescent="0.3">
      <c r="B13151" s="2"/>
    </row>
    <row r="13152" spans="2:2" x14ac:dyDescent="0.3">
      <c r="B13152" s="2"/>
    </row>
    <row r="13153" spans="2:2" x14ac:dyDescent="0.3">
      <c r="B13153" s="2"/>
    </row>
    <row r="13154" spans="2:2" x14ac:dyDescent="0.3">
      <c r="B13154" s="2"/>
    </row>
    <row r="13155" spans="2:2" x14ac:dyDescent="0.3">
      <c r="B13155" s="2"/>
    </row>
    <row r="13156" spans="2:2" x14ac:dyDescent="0.3">
      <c r="B13156" s="2"/>
    </row>
    <row r="13157" spans="2:2" x14ac:dyDescent="0.3">
      <c r="B13157" s="2"/>
    </row>
    <row r="13158" spans="2:2" x14ac:dyDescent="0.3">
      <c r="B13158" s="2"/>
    </row>
    <row r="13159" spans="2:2" x14ac:dyDescent="0.3">
      <c r="B13159" s="2"/>
    </row>
    <row r="13160" spans="2:2" x14ac:dyDescent="0.3">
      <c r="B13160" s="2"/>
    </row>
    <row r="13161" spans="2:2" x14ac:dyDescent="0.3">
      <c r="B13161" s="2"/>
    </row>
    <row r="13162" spans="2:2" x14ac:dyDescent="0.3">
      <c r="B13162" s="2"/>
    </row>
    <row r="13163" spans="2:2" x14ac:dyDescent="0.3">
      <c r="B13163" s="2"/>
    </row>
    <row r="13164" spans="2:2" x14ac:dyDescent="0.3">
      <c r="B13164" s="2"/>
    </row>
    <row r="13165" spans="2:2" x14ac:dyDescent="0.3">
      <c r="B13165" s="2"/>
    </row>
    <row r="13166" spans="2:2" x14ac:dyDescent="0.3">
      <c r="B13166" s="2"/>
    </row>
    <row r="13167" spans="2:2" x14ac:dyDescent="0.3">
      <c r="B13167" s="2"/>
    </row>
    <row r="13168" spans="2:2" x14ac:dyDescent="0.3">
      <c r="B13168" s="2"/>
    </row>
    <row r="13169" spans="2:2" x14ac:dyDescent="0.3">
      <c r="B13169" s="2"/>
    </row>
    <row r="13170" spans="2:2" x14ac:dyDescent="0.3">
      <c r="B13170" s="2"/>
    </row>
    <row r="13171" spans="2:2" x14ac:dyDescent="0.3">
      <c r="B13171" s="2"/>
    </row>
    <row r="13172" spans="2:2" x14ac:dyDescent="0.3">
      <c r="B13172" s="2"/>
    </row>
    <row r="13173" spans="2:2" x14ac:dyDescent="0.3">
      <c r="B13173" s="2"/>
    </row>
    <row r="13174" spans="2:2" x14ac:dyDescent="0.3">
      <c r="B13174" s="2"/>
    </row>
    <row r="13175" spans="2:2" x14ac:dyDescent="0.3">
      <c r="B13175" s="2"/>
    </row>
    <row r="13176" spans="2:2" x14ac:dyDescent="0.3">
      <c r="B13176" s="2"/>
    </row>
    <row r="13177" spans="2:2" x14ac:dyDescent="0.3">
      <c r="B13177" s="2"/>
    </row>
    <row r="13178" spans="2:2" x14ac:dyDescent="0.3">
      <c r="B13178" s="2"/>
    </row>
    <row r="13179" spans="2:2" x14ac:dyDescent="0.3">
      <c r="B13179" s="2"/>
    </row>
    <row r="13180" spans="2:2" x14ac:dyDescent="0.3">
      <c r="B13180" s="2"/>
    </row>
    <row r="13181" spans="2:2" x14ac:dyDescent="0.3">
      <c r="B13181" s="2"/>
    </row>
    <row r="13182" spans="2:2" x14ac:dyDescent="0.3">
      <c r="B13182" s="2"/>
    </row>
    <row r="13183" spans="2:2" x14ac:dyDescent="0.3">
      <c r="B13183" s="2"/>
    </row>
    <row r="13184" spans="2:2" x14ac:dyDescent="0.3">
      <c r="B13184" s="2"/>
    </row>
    <row r="13185" spans="2:2" x14ac:dyDescent="0.3">
      <c r="B13185" s="2"/>
    </row>
    <row r="13186" spans="2:2" x14ac:dyDescent="0.3">
      <c r="B13186" s="2"/>
    </row>
    <row r="13187" spans="2:2" x14ac:dyDescent="0.3">
      <c r="B13187" s="2"/>
    </row>
    <row r="13188" spans="2:2" x14ac:dyDescent="0.3">
      <c r="B13188" s="2"/>
    </row>
    <row r="13189" spans="2:2" x14ac:dyDescent="0.3">
      <c r="B13189" s="2"/>
    </row>
    <row r="13190" spans="2:2" x14ac:dyDescent="0.3">
      <c r="B13190" s="2"/>
    </row>
    <row r="13191" spans="2:2" x14ac:dyDescent="0.3">
      <c r="B13191" s="2"/>
    </row>
    <row r="13192" spans="2:2" x14ac:dyDescent="0.3">
      <c r="B13192" s="2"/>
    </row>
    <row r="13193" spans="2:2" x14ac:dyDescent="0.3">
      <c r="B13193" s="2"/>
    </row>
    <row r="13194" spans="2:2" x14ac:dyDescent="0.3">
      <c r="B13194" s="2"/>
    </row>
    <row r="13195" spans="2:2" x14ac:dyDescent="0.3">
      <c r="B13195" s="2"/>
    </row>
    <row r="13196" spans="2:2" x14ac:dyDescent="0.3">
      <c r="B13196" s="2"/>
    </row>
    <row r="13197" spans="2:2" x14ac:dyDescent="0.3">
      <c r="B13197" s="2"/>
    </row>
    <row r="13198" spans="2:2" x14ac:dyDescent="0.3">
      <c r="B13198" s="2"/>
    </row>
    <row r="13199" spans="2:2" x14ac:dyDescent="0.3">
      <c r="B13199" s="2"/>
    </row>
    <row r="13200" spans="2:2" x14ac:dyDescent="0.3">
      <c r="B13200" s="2"/>
    </row>
    <row r="13201" spans="2:2" x14ac:dyDescent="0.3">
      <c r="B13201" s="2"/>
    </row>
    <row r="13202" spans="2:2" x14ac:dyDescent="0.3">
      <c r="B13202" s="2"/>
    </row>
    <row r="13203" spans="2:2" x14ac:dyDescent="0.3">
      <c r="B13203" s="2"/>
    </row>
    <row r="13204" spans="2:2" x14ac:dyDescent="0.3">
      <c r="B13204" s="2"/>
    </row>
    <row r="13205" spans="2:2" x14ac:dyDescent="0.3">
      <c r="B13205" s="2"/>
    </row>
    <row r="13206" spans="2:2" x14ac:dyDescent="0.3">
      <c r="B13206" s="2"/>
    </row>
    <row r="13207" spans="2:2" x14ac:dyDescent="0.3">
      <c r="B13207" s="2"/>
    </row>
    <row r="13208" spans="2:2" x14ac:dyDescent="0.3">
      <c r="B13208" s="2"/>
    </row>
    <row r="13209" spans="2:2" x14ac:dyDescent="0.3">
      <c r="B13209" s="2"/>
    </row>
    <row r="13210" spans="2:2" x14ac:dyDescent="0.3">
      <c r="B13210" s="2"/>
    </row>
    <row r="13211" spans="2:2" x14ac:dyDescent="0.3">
      <c r="B13211" s="2"/>
    </row>
    <row r="13212" spans="2:2" x14ac:dyDescent="0.3">
      <c r="B13212" s="2"/>
    </row>
    <row r="13213" spans="2:2" x14ac:dyDescent="0.3">
      <c r="B13213" s="2"/>
    </row>
    <row r="13214" spans="2:2" x14ac:dyDescent="0.3">
      <c r="B13214" s="2"/>
    </row>
    <row r="13215" spans="2:2" x14ac:dyDescent="0.3">
      <c r="B13215" s="2"/>
    </row>
    <row r="13216" spans="2:2" x14ac:dyDescent="0.3">
      <c r="B13216" s="2"/>
    </row>
    <row r="13217" spans="2:2" x14ac:dyDescent="0.3">
      <c r="B13217" s="2"/>
    </row>
    <row r="13218" spans="2:2" x14ac:dyDescent="0.3">
      <c r="B13218" s="2"/>
    </row>
    <row r="13219" spans="2:2" x14ac:dyDescent="0.3">
      <c r="B13219" s="2"/>
    </row>
    <row r="13220" spans="2:2" x14ac:dyDescent="0.3">
      <c r="B13220" s="2"/>
    </row>
    <row r="13221" spans="2:2" x14ac:dyDescent="0.3">
      <c r="B13221" s="2"/>
    </row>
    <row r="13222" spans="2:2" x14ac:dyDescent="0.3">
      <c r="B13222" s="2"/>
    </row>
    <row r="13223" spans="2:2" x14ac:dyDescent="0.3">
      <c r="B13223" s="2"/>
    </row>
    <row r="13224" spans="2:2" x14ac:dyDescent="0.3">
      <c r="B13224" s="2"/>
    </row>
    <row r="13225" spans="2:2" x14ac:dyDescent="0.3">
      <c r="B13225" s="2"/>
    </row>
    <row r="13226" spans="2:2" x14ac:dyDescent="0.3">
      <c r="B13226" s="2"/>
    </row>
    <row r="13227" spans="2:2" x14ac:dyDescent="0.3">
      <c r="B13227" s="2"/>
    </row>
    <row r="13228" spans="2:2" x14ac:dyDescent="0.3">
      <c r="B13228" s="2"/>
    </row>
    <row r="13229" spans="2:2" x14ac:dyDescent="0.3">
      <c r="B13229" s="2"/>
    </row>
    <row r="13230" spans="2:2" x14ac:dyDescent="0.3">
      <c r="B13230" s="2"/>
    </row>
    <row r="13231" spans="2:2" x14ac:dyDescent="0.3">
      <c r="B13231" s="2"/>
    </row>
    <row r="13232" spans="2:2" x14ac:dyDescent="0.3">
      <c r="B13232" s="2"/>
    </row>
    <row r="13233" spans="2:2" x14ac:dyDescent="0.3">
      <c r="B13233" s="2"/>
    </row>
    <row r="13234" spans="2:2" x14ac:dyDescent="0.3">
      <c r="B13234" s="2"/>
    </row>
    <row r="13235" spans="2:2" x14ac:dyDescent="0.3">
      <c r="B13235" s="2"/>
    </row>
    <row r="13236" spans="2:2" x14ac:dyDescent="0.3">
      <c r="B13236" s="2"/>
    </row>
    <row r="13237" spans="2:2" x14ac:dyDescent="0.3">
      <c r="B13237" s="2"/>
    </row>
    <row r="13238" spans="2:2" x14ac:dyDescent="0.3">
      <c r="B13238" s="2"/>
    </row>
    <row r="13239" spans="2:2" x14ac:dyDescent="0.3">
      <c r="B13239" s="2"/>
    </row>
    <row r="13240" spans="2:2" x14ac:dyDescent="0.3">
      <c r="B13240" s="2"/>
    </row>
    <row r="13241" spans="2:2" x14ac:dyDescent="0.3">
      <c r="B13241" s="2"/>
    </row>
    <row r="13242" spans="2:2" x14ac:dyDescent="0.3">
      <c r="B13242" s="2"/>
    </row>
    <row r="13243" spans="2:2" x14ac:dyDescent="0.3">
      <c r="B13243" s="2"/>
    </row>
    <row r="13244" spans="2:2" x14ac:dyDescent="0.3">
      <c r="B13244" s="2"/>
    </row>
    <row r="13245" spans="2:2" x14ac:dyDescent="0.3">
      <c r="B13245" s="2"/>
    </row>
    <row r="13246" spans="2:2" x14ac:dyDescent="0.3">
      <c r="B13246" s="2"/>
    </row>
    <row r="13247" spans="2:2" x14ac:dyDescent="0.3">
      <c r="B13247" s="2"/>
    </row>
    <row r="13248" spans="2:2" x14ac:dyDescent="0.3">
      <c r="B13248" s="2"/>
    </row>
    <row r="13249" spans="2:2" x14ac:dyDescent="0.3">
      <c r="B13249" s="2"/>
    </row>
    <row r="13250" spans="2:2" x14ac:dyDescent="0.3">
      <c r="B13250" s="2"/>
    </row>
    <row r="13251" spans="2:2" x14ac:dyDescent="0.3">
      <c r="B13251" s="2"/>
    </row>
    <row r="13252" spans="2:2" x14ac:dyDescent="0.3">
      <c r="B13252" s="2"/>
    </row>
    <row r="13253" spans="2:2" x14ac:dyDescent="0.3">
      <c r="B13253" s="2"/>
    </row>
    <row r="13254" spans="2:2" x14ac:dyDescent="0.3">
      <c r="B13254" s="2"/>
    </row>
    <row r="13255" spans="2:2" x14ac:dyDescent="0.3">
      <c r="B13255" s="2"/>
    </row>
    <row r="13256" spans="2:2" x14ac:dyDescent="0.3">
      <c r="B13256" s="2"/>
    </row>
    <row r="13257" spans="2:2" x14ac:dyDescent="0.3">
      <c r="B13257" s="2"/>
    </row>
    <row r="13258" spans="2:2" x14ac:dyDescent="0.3">
      <c r="B13258" s="2"/>
    </row>
    <row r="13259" spans="2:2" x14ac:dyDescent="0.3">
      <c r="B13259" s="2"/>
    </row>
    <row r="13260" spans="2:2" x14ac:dyDescent="0.3">
      <c r="B13260" s="2"/>
    </row>
    <row r="13261" spans="2:2" x14ac:dyDescent="0.3">
      <c r="B13261" s="2"/>
    </row>
    <row r="13262" spans="2:2" x14ac:dyDescent="0.3">
      <c r="B13262" s="2"/>
    </row>
    <row r="13263" spans="2:2" x14ac:dyDescent="0.3">
      <c r="B13263" s="2"/>
    </row>
    <row r="13264" spans="2:2" x14ac:dyDescent="0.3">
      <c r="B13264" s="2"/>
    </row>
    <row r="13265" spans="2:2" x14ac:dyDescent="0.3">
      <c r="B13265" s="2"/>
    </row>
    <row r="13266" spans="2:2" x14ac:dyDescent="0.3">
      <c r="B13266" s="2"/>
    </row>
    <row r="13267" spans="2:2" x14ac:dyDescent="0.3">
      <c r="B13267" s="2"/>
    </row>
    <row r="13268" spans="2:2" x14ac:dyDescent="0.3">
      <c r="B13268" s="2"/>
    </row>
    <row r="13269" spans="2:2" x14ac:dyDescent="0.3">
      <c r="B13269" s="2"/>
    </row>
    <row r="13270" spans="2:2" x14ac:dyDescent="0.3">
      <c r="B13270" s="2"/>
    </row>
    <row r="13271" spans="2:2" x14ac:dyDescent="0.3">
      <c r="B13271" s="2"/>
    </row>
    <row r="13272" spans="2:2" x14ac:dyDescent="0.3">
      <c r="B13272" s="2"/>
    </row>
    <row r="13273" spans="2:2" x14ac:dyDescent="0.3">
      <c r="B13273" s="2"/>
    </row>
    <row r="13274" spans="2:2" x14ac:dyDescent="0.3">
      <c r="B13274" s="2"/>
    </row>
    <row r="13275" spans="2:2" x14ac:dyDescent="0.3">
      <c r="B13275" s="2"/>
    </row>
    <row r="13276" spans="2:2" x14ac:dyDescent="0.3">
      <c r="B13276" s="2"/>
    </row>
    <row r="13277" spans="2:2" x14ac:dyDescent="0.3">
      <c r="B13277" s="2"/>
    </row>
    <row r="13278" spans="2:2" x14ac:dyDescent="0.3">
      <c r="B13278" s="2"/>
    </row>
    <row r="13279" spans="2:2" x14ac:dyDescent="0.3">
      <c r="B13279" s="2"/>
    </row>
    <row r="13280" spans="2:2" x14ac:dyDescent="0.3">
      <c r="B13280" s="2"/>
    </row>
    <row r="13281" spans="2:2" x14ac:dyDescent="0.3">
      <c r="B13281" s="2"/>
    </row>
    <row r="13282" spans="2:2" x14ac:dyDescent="0.3">
      <c r="B13282" s="2"/>
    </row>
    <row r="13283" spans="2:2" x14ac:dyDescent="0.3">
      <c r="B13283" s="2"/>
    </row>
    <row r="13284" spans="2:2" x14ac:dyDescent="0.3">
      <c r="B13284" s="2"/>
    </row>
    <row r="13285" spans="2:2" x14ac:dyDescent="0.3">
      <c r="B13285" s="2"/>
    </row>
    <row r="13286" spans="2:2" x14ac:dyDescent="0.3">
      <c r="B13286" s="2"/>
    </row>
    <row r="13287" spans="2:2" x14ac:dyDescent="0.3">
      <c r="B13287" s="2"/>
    </row>
    <row r="13288" spans="2:2" x14ac:dyDescent="0.3">
      <c r="B13288" s="2"/>
    </row>
    <row r="13289" spans="2:2" x14ac:dyDescent="0.3">
      <c r="B13289" s="2"/>
    </row>
    <row r="13290" spans="2:2" x14ac:dyDescent="0.3">
      <c r="B13290" s="2"/>
    </row>
    <row r="13291" spans="2:2" x14ac:dyDescent="0.3">
      <c r="B13291" s="2"/>
    </row>
    <row r="13292" spans="2:2" x14ac:dyDescent="0.3">
      <c r="B13292" s="2"/>
    </row>
    <row r="13293" spans="2:2" x14ac:dyDescent="0.3">
      <c r="B13293" s="2"/>
    </row>
    <row r="13294" spans="2:2" x14ac:dyDescent="0.3">
      <c r="B13294" s="2"/>
    </row>
    <row r="13295" spans="2:2" x14ac:dyDescent="0.3">
      <c r="B13295" s="2"/>
    </row>
    <row r="13296" spans="2:2" x14ac:dyDescent="0.3">
      <c r="B13296" s="2"/>
    </row>
    <row r="13297" spans="2:2" x14ac:dyDescent="0.3">
      <c r="B13297" s="2"/>
    </row>
    <row r="13298" spans="2:2" x14ac:dyDescent="0.3">
      <c r="B13298" s="2"/>
    </row>
    <row r="13299" spans="2:2" x14ac:dyDescent="0.3">
      <c r="B13299" s="2"/>
    </row>
    <row r="13300" spans="2:2" x14ac:dyDescent="0.3">
      <c r="B13300" s="2"/>
    </row>
    <row r="13301" spans="2:2" x14ac:dyDescent="0.3">
      <c r="B13301" s="2"/>
    </row>
    <row r="13302" spans="2:2" x14ac:dyDescent="0.3">
      <c r="B13302" s="2"/>
    </row>
    <row r="13303" spans="2:2" x14ac:dyDescent="0.3">
      <c r="B13303" s="2"/>
    </row>
    <row r="13304" spans="2:2" x14ac:dyDescent="0.3">
      <c r="B13304" s="2"/>
    </row>
    <row r="13305" spans="2:2" x14ac:dyDescent="0.3">
      <c r="B13305" s="2"/>
    </row>
    <row r="13306" spans="2:2" x14ac:dyDescent="0.3">
      <c r="B13306" s="2"/>
    </row>
    <row r="13307" spans="2:2" x14ac:dyDescent="0.3">
      <c r="B13307" s="2"/>
    </row>
    <row r="13308" spans="2:2" x14ac:dyDescent="0.3">
      <c r="B13308" s="2"/>
    </row>
    <row r="13309" spans="2:2" x14ac:dyDescent="0.3">
      <c r="B13309" s="2"/>
    </row>
    <row r="13310" spans="2:2" x14ac:dyDescent="0.3">
      <c r="B13310" s="2"/>
    </row>
    <row r="13311" spans="2:2" x14ac:dyDescent="0.3">
      <c r="B13311" s="2"/>
    </row>
    <row r="13312" spans="2:2" x14ac:dyDescent="0.3">
      <c r="B13312" s="2"/>
    </row>
    <row r="13313" spans="2:2" x14ac:dyDescent="0.3">
      <c r="B13313" s="2"/>
    </row>
    <row r="13314" spans="2:2" x14ac:dyDescent="0.3">
      <c r="B13314" s="2"/>
    </row>
    <row r="13315" spans="2:2" x14ac:dyDescent="0.3">
      <c r="B13315" s="2"/>
    </row>
    <row r="13316" spans="2:2" x14ac:dyDescent="0.3">
      <c r="B13316" s="2"/>
    </row>
    <row r="13317" spans="2:2" x14ac:dyDescent="0.3">
      <c r="B13317" s="2"/>
    </row>
    <row r="13318" spans="2:2" x14ac:dyDescent="0.3">
      <c r="B13318" s="2"/>
    </row>
    <row r="13319" spans="2:2" x14ac:dyDescent="0.3">
      <c r="B13319" s="2"/>
    </row>
    <row r="13320" spans="2:2" x14ac:dyDescent="0.3">
      <c r="B13320" s="2"/>
    </row>
    <row r="13321" spans="2:2" x14ac:dyDescent="0.3">
      <c r="B13321" s="2"/>
    </row>
    <row r="13322" spans="2:2" x14ac:dyDescent="0.3">
      <c r="B13322" s="2"/>
    </row>
    <row r="13323" spans="2:2" x14ac:dyDescent="0.3">
      <c r="B13323" s="2"/>
    </row>
    <row r="13324" spans="2:2" x14ac:dyDescent="0.3">
      <c r="B13324" s="2"/>
    </row>
    <row r="13325" spans="2:2" x14ac:dyDescent="0.3">
      <c r="B13325" s="2"/>
    </row>
    <row r="13326" spans="2:2" x14ac:dyDescent="0.3">
      <c r="B13326" s="2"/>
    </row>
    <row r="13327" spans="2:2" x14ac:dyDescent="0.3">
      <c r="B13327" s="2"/>
    </row>
    <row r="13328" spans="2:2" x14ac:dyDescent="0.3">
      <c r="B13328" s="2"/>
    </row>
    <row r="13329" spans="2:2" x14ac:dyDescent="0.3">
      <c r="B13329" s="2"/>
    </row>
    <row r="13330" spans="2:2" x14ac:dyDescent="0.3">
      <c r="B13330" s="2"/>
    </row>
    <row r="13331" spans="2:2" x14ac:dyDescent="0.3">
      <c r="B13331" s="2"/>
    </row>
    <row r="13332" spans="2:2" x14ac:dyDescent="0.3">
      <c r="B13332" s="2"/>
    </row>
    <row r="13333" spans="2:2" x14ac:dyDescent="0.3">
      <c r="B13333" s="2"/>
    </row>
    <row r="13334" spans="2:2" x14ac:dyDescent="0.3">
      <c r="B13334" s="2"/>
    </row>
    <row r="13335" spans="2:2" x14ac:dyDescent="0.3">
      <c r="B13335" s="2"/>
    </row>
    <row r="13336" spans="2:2" x14ac:dyDescent="0.3">
      <c r="B13336" s="2"/>
    </row>
    <row r="13337" spans="2:2" x14ac:dyDescent="0.3">
      <c r="B13337" s="2"/>
    </row>
    <row r="13338" spans="2:2" x14ac:dyDescent="0.3">
      <c r="B13338" s="2"/>
    </row>
    <row r="13339" spans="2:2" x14ac:dyDescent="0.3">
      <c r="B13339" s="2"/>
    </row>
    <row r="13340" spans="2:2" x14ac:dyDescent="0.3">
      <c r="B13340" s="2"/>
    </row>
    <row r="13341" spans="2:2" x14ac:dyDescent="0.3">
      <c r="B13341" s="2"/>
    </row>
    <row r="13342" spans="2:2" x14ac:dyDescent="0.3">
      <c r="B13342" s="2"/>
    </row>
    <row r="13343" spans="2:2" x14ac:dyDescent="0.3">
      <c r="B13343" s="2"/>
    </row>
    <row r="13344" spans="2:2" x14ac:dyDescent="0.3">
      <c r="B13344" s="2"/>
    </row>
    <row r="13345" spans="2:2" x14ac:dyDescent="0.3">
      <c r="B13345" s="2"/>
    </row>
    <row r="13346" spans="2:2" x14ac:dyDescent="0.3">
      <c r="B13346" s="2"/>
    </row>
    <row r="13347" spans="2:2" x14ac:dyDescent="0.3">
      <c r="B13347" s="2"/>
    </row>
    <row r="13348" spans="2:2" x14ac:dyDescent="0.3">
      <c r="B13348" s="2"/>
    </row>
    <row r="13349" spans="2:2" x14ac:dyDescent="0.3">
      <c r="B13349" s="2"/>
    </row>
    <row r="13350" spans="2:2" x14ac:dyDescent="0.3">
      <c r="B13350" s="2"/>
    </row>
    <row r="13351" spans="2:2" x14ac:dyDescent="0.3">
      <c r="B13351" s="2"/>
    </row>
    <row r="13352" spans="2:2" x14ac:dyDescent="0.3">
      <c r="B13352" s="2"/>
    </row>
    <row r="13353" spans="2:2" x14ac:dyDescent="0.3">
      <c r="B13353" s="2"/>
    </row>
    <row r="13354" spans="2:2" x14ac:dyDescent="0.3">
      <c r="B13354" s="2"/>
    </row>
    <row r="13355" spans="2:2" x14ac:dyDescent="0.3">
      <c r="B13355" s="2"/>
    </row>
    <row r="13356" spans="2:2" x14ac:dyDescent="0.3">
      <c r="B13356" s="2"/>
    </row>
    <row r="13357" spans="2:2" x14ac:dyDescent="0.3">
      <c r="B13357" s="2"/>
    </row>
    <row r="13358" spans="2:2" x14ac:dyDescent="0.3">
      <c r="B13358" s="2"/>
    </row>
    <row r="13359" spans="2:2" x14ac:dyDescent="0.3">
      <c r="B13359" s="2"/>
    </row>
    <row r="13360" spans="2:2" x14ac:dyDescent="0.3">
      <c r="B13360" s="2"/>
    </row>
    <row r="13361" spans="2:2" x14ac:dyDescent="0.3">
      <c r="B13361" s="2"/>
    </row>
    <row r="13362" spans="2:2" x14ac:dyDescent="0.3">
      <c r="B13362" s="2"/>
    </row>
    <row r="13363" spans="2:2" x14ac:dyDescent="0.3">
      <c r="B13363" s="2"/>
    </row>
    <row r="13364" spans="2:2" x14ac:dyDescent="0.3">
      <c r="B13364" s="2"/>
    </row>
    <row r="13365" spans="2:2" x14ac:dyDescent="0.3">
      <c r="B13365" s="2"/>
    </row>
    <row r="13366" spans="2:2" x14ac:dyDescent="0.3">
      <c r="B13366" s="2"/>
    </row>
    <row r="13367" spans="2:2" x14ac:dyDescent="0.3">
      <c r="B13367" s="2"/>
    </row>
    <row r="13368" spans="2:2" x14ac:dyDescent="0.3">
      <c r="B13368" s="2"/>
    </row>
    <row r="13369" spans="2:2" x14ac:dyDescent="0.3">
      <c r="B13369" s="2"/>
    </row>
    <row r="13370" spans="2:2" x14ac:dyDescent="0.3">
      <c r="B13370" s="2"/>
    </row>
    <row r="13371" spans="2:2" x14ac:dyDescent="0.3">
      <c r="B13371" s="2"/>
    </row>
    <row r="13372" spans="2:2" x14ac:dyDescent="0.3">
      <c r="B13372" s="2"/>
    </row>
    <row r="13373" spans="2:2" x14ac:dyDescent="0.3">
      <c r="B13373" s="2"/>
    </row>
    <row r="13374" spans="2:2" x14ac:dyDescent="0.3">
      <c r="B13374" s="2"/>
    </row>
    <row r="13375" spans="2:2" x14ac:dyDescent="0.3">
      <c r="B13375" s="2"/>
    </row>
    <row r="13376" spans="2:2" x14ac:dyDescent="0.3">
      <c r="B13376" s="2"/>
    </row>
    <row r="13377" spans="2:2" x14ac:dyDescent="0.3">
      <c r="B13377" s="2"/>
    </row>
    <row r="13378" spans="2:2" x14ac:dyDescent="0.3">
      <c r="B13378" s="2"/>
    </row>
    <row r="13379" spans="2:2" x14ac:dyDescent="0.3">
      <c r="B13379" s="2"/>
    </row>
    <row r="13380" spans="2:2" x14ac:dyDescent="0.3">
      <c r="B13380" s="2"/>
    </row>
    <row r="13381" spans="2:2" x14ac:dyDescent="0.3">
      <c r="B13381" s="2"/>
    </row>
    <row r="13382" spans="2:2" x14ac:dyDescent="0.3">
      <c r="B13382" s="2"/>
    </row>
    <row r="13383" spans="2:2" x14ac:dyDescent="0.3">
      <c r="B13383" s="2"/>
    </row>
    <row r="13384" spans="2:2" x14ac:dyDescent="0.3">
      <c r="B13384" s="2"/>
    </row>
    <row r="13385" spans="2:2" x14ac:dyDescent="0.3">
      <c r="B13385" s="2"/>
    </row>
    <row r="13386" spans="2:2" x14ac:dyDescent="0.3">
      <c r="B13386" s="2"/>
    </row>
    <row r="13387" spans="2:2" x14ac:dyDescent="0.3">
      <c r="B13387" s="2"/>
    </row>
    <row r="13388" spans="2:2" x14ac:dyDescent="0.3">
      <c r="B13388" s="2"/>
    </row>
    <row r="13389" spans="2:2" x14ac:dyDescent="0.3">
      <c r="B13389" s="2"/>
    </row>
    <row r="13390" spans="2:2" x14ac:dyDescent="0.3">
      <c r="B13390" s="2"/>
    </row>
    <row r="13391" spans="2:2" x14ac:dyDescent="0.3">
      <c r="B13391" s="2"/>
    </row>
    <row r="13392" spans="2:2" x14ac:dyDescent="0.3">
      <c r="B13392" s="2"/>
    </row>
    <row r="13393" spans="2:2" x14ac:dyDescent="0.3">
      <c r="B13393" s="2"/>
    </row>
    <row r="13394" spans="2:2" x14ac:dyDescent="0.3">
      <c r="B13394" s="2"/>
    </row>
    <row r="13395" spans="2:2" x14ac:dyDescent="0.3">
      <c r="B13395" s="2"/>
    </row>
    <row r="13396" spans="2:2" x14ac:dyDescent="0.3">
      <c r="B13396" s="2"/>
    </row>
    <row r="13397" spans="2:2" x14ac:dyDescent="0.3">
      <c r="B13397" s="2"/>
    </row>
    <row r="13398" spans="2:2" x14ac:dyDescent="0.3">
      <c r="B13398" s="2"/>
    </row>
    <row r="13399" spans="2:2" x14ac:dyDescent="0.3">
      <c r="B13399" s="2"/>
    </row>
    <row r="13400" spans="2:2" x14ac:dyDescent="0.3">
      <c r="B13400" s="2"/>
    </row>
    <row r="13401" spans="2:2" x14ac:dyDescent="0.3">
      <c r="B13401" s="2"/>
    </row>
    <row r="13402" spans="2:2" x14ac:dyDescent="0.3">
      <c r="B13402" s="2"/>
    </row>
    <row r="13403" spans="2:2" x14ac:dyDescent="0.3">
      <c r="B13403" s="2"/>
    </row>
    <row r="13404" spans="2:2" x14ac:dyDescent="0.3">
      <c r="B13404" s="2"/>
    </row>
    <row r="13405" spans="2:2" x14ac:dyDescent="0.3">
      <c r="B13405" s="2"/>
    </row>
    <row r="13406" spans="2:2" x14ac:dyDescent="0.3">
      <c r="B13406" s="2"/>
    </row>
    <row r="13407" spans="2:2" x14ac:dyDescent="0.3">
      <c r="B13407" s="2"/>
    </row>
    <row r="13408" spans="2:2" x14ac:dyDescent="0.3">
      <c r="B13408" s="2"/>
    </row>
    <row r="13409" spans="2:2" x14ac:dyDescent="0.3">
      <c r="B13409" s="2"/>
    </row>
    <row r="13410" spans="2:2" x14ac:dyDescent="0.3">
      <c r="B13410" s="2"/>
    </row>
    <row r="13411" spans="2:2" x14ac:dyDescent="0.3">
      <c r="B13411" s="2"/>
    </row>
    <row r="13412" spans="2:2" x14ac:dyDescent="0.3">
      <c r="B13412" s="2"/>
    </row>
    <row r="13413" spans="2:2" x14ac:dyDescent="0.3">
      <c r="B13413" s="2"/>
    </row>
    <row r="13414" spans="2:2" x14ac:dyDescent="0.3">
      <c r="B13414" s="2"/>
    </row>
    <row r="13415" spans="2:2" x14ac:dyDescent="0.3">
      <c r="B13415" s="2"/>
    </row>
    <row r="13416" spans="2:2" x14ac:dyDescent="0.3">
      <c r="B13416" s="2"/>
    </row>
    <row r="13417" spans="2:2" x14ac:dyDescent="0.3">
      <c r="B13417" s="2"/>
    </row>
    <row r="13418" spans="2:2" x14ac:dyDescent="0.3">
      <c r="B13418" s="2"/>
    </row>
    <row r="13419" spans="2:2" x14ac:dyDescent="0.3">
      <c r="B13419" s="2"/>
    </row>
    <row r="13420" spans="2:2" x14ac:dyDescent="0.3">
      <c r="B13420" s="2"/>
    </row>
    <row r="13421" spans="2:2" x14ac:dyDescent="0.3">
      <c r="B13421" s="2"/>
    </row>
    <row r="13422" spans="2:2" x14ac:dyDescent="0.3">
      <c r="B13422" s="2"/>
    </row>
    <row r="13423" spans="2:2" x14ac:dyDescent="0.3">
      <c r="B13423" s="2"/>
    </row>
    <row r="13424" spans="2:2" x14ac:dyDescent="0.3">
      <c r="B13424" s="2"/>
    </row>
    <row r="13425" spans="2:2" x14ac:dyDescent="0.3">
      <c r="B13425" s="2"/>
    </row>
    <row r="13426" spans="2:2" x14ac:dyDescent="0.3">
      <c r="B13426" s="2"/>
    </row>
    <row r="13427" spans="2:2" x14ac:dyDescent="0.3">
      <c r="B13427" s="2"/>
    </row>
    <row r="13428" spans="2:2" x14ac:dyDescent="0.3">
      <c r="B13428" s="2"/>
    </row>
    <row r="13429" spans="2:2" x14ac:dyDescent="0.3">
      <c r="B13429" s="2"/>
    </row>
    <row r="13430" spans="2:2" x14ac:dyDescent="0.3">
      <c r="B13430" s="2"/>
    </row>
    <row r="13431" spans="2:2" x14ac:dyDescent="0.3">
      <c r="B13431" s="2"/>
    </row>
    <row r="13432" spans="2:2" x14ac:dyDescent="0.3">
      <c r="B13432" s="2"/>
    </row>
    <row r="13433" spans="2:2" x14ac:dyDescent="0.3">
      <c r="B13433" s="2"/>
    </row>
    <row r="13434" spans="2:2" x14ac:dyDescent="0.3">
      <c r="B13434" s="2"/>
    </row>
    <row r="13435" spans="2:2" x14ac:dyDescent="0.3">
      <c r="B13435" s="2"/>
    </row>
    <row r="13436" spans="2:2" x14ac:dyDescent="0.3">
      <c r="B13436" s="2"/>
    </row>
    <row r="13437" spans="2:2" x14ac:dyDescent="0.3">
      <c r="B13437" s="2"/>
    </row>
    <row r="13438" spans="2:2" x14ac:dyDescent="0.3">
      <c r="B13438" s="2"/>
    </row>
    <row r="13439" spans="2:2" x14ac:dyDescent="0.3">
      <c r="B13439" s="2"/>
    </row>
    <row r="13440" spans="2:2" x14ac:dyDescent="0.3">
      <c r="B13440" s="2"/>
    </row>
    <row r="13441" spans="2:2" x14ac:dyDescent="0.3">
      <c r="B13441" s="2"/>
    </row>
    <row r="13442" spans="2:2" x14ac:dyDescent="0.3">
      <c r="B13442" s="2"/>
    </row>
    <row r="13443" spans="2:2" x14ac:dyDescent="0.3">
      <c r="B13443" s="2"/>
    </row>
    <row r="13444" spans="2:2" x14ac:dyDescent="0.3">
      <c r="B13444" s="2"/>
    </row>
    <row r="13445" spans="2:2" x14ac:dyDescent="0.3">
      <c r="B13445" s="2"/>
    </row>
    <row r="13446" spans="2:2" x14ac:dyDescent="0.3">
      <c r="B13446" s="2"/>
    </row>
    <row r="13447" spans="2:2" x14ac:dyDescent="0.3">
      <c r="B13447" s="2"/>
    </row>
    <row r="13448" spans="2:2" x14ac:dyDescent="0.3">
      <c r="B13448" s="2"/>
    </row>
    <row r="13449" spans="2:2" x14ac:dyDescent="0.3">
      <c r="B13449" s="2"/>
    </row>
    <row r="13450" spans="2:2" x14ac:dyDescent="0.3">
      <c r="B13450" s="2"/>
    </row>
    <row r="13451" spans="2:2" x14ac:dyDescent="0.3">
      <c r="B13451" s="2"/>
    </row>
    <row r="13452" spans="2:2" x14ac:dyDescent="0.3">
      <c r="B13452" s="2"/>
    </row>
    <row r="13453" spans="2:2" x14ac:dyDescent="0.3">
      <c r="B13453" s="2"/>
    </row>
    <row r="13454" spans="2:2" x14ac:dyDescent="0.3">
      <c r="B13454" s="2"/>
    </row>
    <row r="13455" spans="2:2" x14ac:dyDescent="0.3">
      <c r="B13455" s="2"/>
    </row>
    <row r="13456" spans="2:2" x14ac:dyDescent="0.3">
      <c r="B13456" s="2"/>
    </row>
    <row r="13457" spans="2:2" x14ac:dyDescent="0.3">
      <c r="B13457" s="2"/>
    </row>
    <row r="13458" spans="2:2" x14ac:dyDescent="0.3">
      <c r="B13458" s="2"/>
    </row>
    <row r="13459" spans="2:2" x14ac:dyDescent="0.3">
      <c r="B13459" s="2"/>
    </row>
    <row r="13460" spans="2:2" x14ac:dyDescent="0.3">
      <c r="B13460" s="2"/>
    </row>
    <row r="13461" spans="2:2" x14ac:dyDescent="0.3">
      <c r="B13461" s="2"/>
    </row>
    <row r="13462" spans="2:2" x14ac:dyDescent="0.3">
      <c r="B13462" s="2"/>
    </row>
    <row r="13463" spans="2:2" x14ac:dyDescent="0.3">
      <c r="B13463" s="2"/>
    </row>
    <row r="13464" spans="2:2" x14ac:dyDescent="0.3">
      <c r="B13464" s="2"/>
    </row>
    <row r="13465" spans="2:2" x14ac:dyDescent="0.3">
      <c r="B13465" s="2"/>
    </row>
    <row r="13466" spans="2:2" x14ac:dyDescent="0.3">
      <c r="B13466" s="2"/>
    </row>
    <row r="13467" spans="2:2" x14ac:dyDescent="0.3">
      <c r="B13467" s="2"/>
    </row>
    <row r="13468" spans="2:2" x14ac:dyDescent="0.3">
      <c r="B13468" s="2"/>
    </row>
    <row r="13469" spans="2:2" x14ac:dyDescent="0.3">
      <c r="B13469" s="2"/>
    </row>
    <row r="13470" spans="2:2" x14ac:dyDescent="0.3">
      <c r="B13470" s="2"/>
    </row>
    <row r="13471" spans="2:2" x14ac:dyDescent="0.3">
      <c r="B13471" s="2"/>
    </row>
    <row r="13472" spans="2:2" x14ac:dyDescent="0.3">
      <c r="B13472" s="2"/>
    </row>
    <row r="13473" spans="2:2" x14ac:dyDescent="0.3">
      <c r="B13473" s="2"/>
    </row>
    <row r="13474" spans="2:2" x14ac:dyDescent="0.3">
      <c r="B13474" s="2"/>
    </row>
    <row r="13475" spans="2:2" x14ac:dyDescent="0.3">
      <c r="B13475" s="2"/>
    </row>
    <row r="13476" spans="2:2" x14ac:dyDescent="0.3">
      <c r="B13476" s="2"/>
    </row>
    <row r="13477" spans="2:2" x14ac:dyDescent="0.3">
      <c r="B13477" s="2"/>
    </row>
    <row r="13478" spans="2:2" x14ac:dyDescent="0.3">
      <c r="B13478" s="2"/>
    </row>
    <row r="13479" spans="2:2" x14ac:dyDescent="0.3">
      <c r="B13479" s="2"/>
    </row>
    <row r="13480" spans="2:2" x14ac:dyDescent="0.3">
      <c r="B13480" s="2"/>
    </row>
    <row r="13481" spans="2:2" x14ac:dyDescent="0.3">
      <c r="B13481" s="2"/>
    </row>
    <row r="13482" spans="2:2" x14ac:dyDescent="0.3">
      <c r="B13482" s="2"/>
    </row>
    <row r="13483" spans="2:2" x14ac:dyDescent="0.3">
      <c r="B13483" s="2"/>
    </row>
    <row r="13484" spans="2:2" x14ac:dyDescent="0.3">
      <c r="B13484" s="2"/>
    </row>
    <row r="13485" spans="2:2" x14ac:dyDescent="0.3">
      <c r="B13485" s="2"/>
    </row>
    <row r="13486" spans="2:2" x14ac:dyDescent="0.3">
      <c r="B13486" s="2"/>
    </row>
    <row r="13487" spans="2:2" x14ac:dyDescent="0.3">
      <c r="B13487" s="2"/>
    </row>
    <row r="13488" spans="2:2" x14ac:dyDescent="0.3">
      <c r="B13488" s="2"/>
    </row>
    <row r="13489" spans="2:2" x14ac:dyDescent="0.3">
      <c r="B13489" s="2"/>
    </row>
    <row r="13490" spans="2:2" x14ac:dyDescent="0.3">
      <c r="B13490" s="2"/>
    </row>
    <row r="13491" spans="2:2" x14ac:dyDescent="0.3">
      <c r="B13491" s="2"/>
    </row>
    <row r="13492" spans="2:2" x14ac:dyDescent="0.3">
      <c r="B13492" s="2"/>
    </row>
    <row r="13493" spans="2:2" x14ac:dyDescent="0.3">
      <c r="B13493" s="2"/>
    </row>
    <row r="13494" spans="2:2" x14ac:dyDescent="0.3">
      <c r="B13494" s="2"/>
    </row>
    <row r="13495" spans="2:2" x14ac:dyDescent="0.3">
      <c r="B13495" s="2"/>
    </row>
    <row r="13496" spans="2:2" x14ac:dyDescent="0.3">
      <c r="B13496" s="2"/>
    </row>
    <row r="13497" spans="2:2" x14ac:dyDescent="0.3">
      <c r="B13497" s="2"/>
    </row>
    <row r="13498" spans="2:2" x14ac:dyDescent="0.3">
      <c r="B13498" s="2"/>
    </row>
    <row r="13499" spans="2:2" x14ac:dyDescent="0.3">
      <c r="B13499" s="2"/>
    </row>
    <row r="13500" spans="2:2" x14ac:dyDescent="0.3">
      <c r="B13500" s="2"/>
    </row>
    <row r="13501" spans="2:2" x14ac:dyDescent="0.3">
      <c r="B13501" s="2"/>
    </row>
    <row r="13502" spans="2:2" x14ac:dyDescent="0.3">
      <c r="B13502" s="2"/>
    </row>
    <row r="13503" spans="2:2" x14ac:dyDescent="0.3">
      <c r="B13503" s="2"/>
    </row>
    <row r="13504" spans="2:2" x14ac:dyDescent="0.3">
      <c r="B13504" s="2"/>
    </row>
    <row r="13505" spans="2:2" x14ac:dyDescent="0.3">
      <c r="B13505" s="2"/>
    </row>
    <row r="13506" spans="2:2" x14ac:dyDescent="0.3">
      <c r="B13506" s="2"/>
    </row>
    <row r="13507" spans="2:2" x14ac:dyDescent="0.3">
      <c r="B13507" s="2"/>
    </row>
    <row r="13508" spans="2:2" x14ac:dyDescent="0.3">
      <c r="B13508" s="2"/>
    </row>
    <row r="13509" spans="2:2" x14ac:dyDescent="0.3">
      <c r="B13509" s="2"/>
    </row>
    <row r="13510" spans="2:2" x14ac:dyDescent="0.3">
      <c r="B13510" s="2"/>
    </row>
    <row r="13511" spans="2:2" x14ac:dyDescent="0.3">
      <c r="B13511" s="2"/>
    </row>
    <row r="13512" spans="2:2" x14ac:dyDescent="0.3">
      <c r="B13512" s="2"/>
    </row>
    <row r="13513" spans="2:2" x14ac:dyDescent="0.3">
      <c r="B13513" s="2"/>
    </row>
    <row r="13514" spans="2:2" x14ac:dyDescent="0.3">
      <c r="B13514" s="2"/>
    </row>
    <row r="13515" spans="2:2" x14ac:dyDescent="0.3">
      <c r="B13515" s="2"/>
    </row>
    <row r="13516" spans="2:2" x14ac:dyDescent="0.3">
      <c r="B13516" s="2"/>
    </row>
    <row r="13517" spans="2:2" x14ac:dyDescent="0.3">
      <c r="B13517" s="2"/>
    </row>
    <row r="13518" spans="2:2" x14ac:dyDescent="0.3">
      <c r="B13518" s="2"/>
    </row>
    <row r="13519" spans="2:2" x14ac:dyDescent="0.3">
      <c r="B13519" s="2"/>
    </row>
    <row r="13520" spans="2:2" x14ac:dyDescent="0.3">
      <c r="B13520" s="2"/>
    </row>
    <row r="13521" spans="2:2" x14ac:dyDescent="0.3">
      <c r="B13521" s="2"/>
    </row>
    <row r="13522" spans="2:2" x14ac:dyDescent="0.3">
      <c r="B13522" s="2"/>
    </row>
    <row r="13523" spans="2:2" x14ac:dyDescent="0.3">
      <c r="B13523" s="2"/>
    </row>
    <row r="13524" spans="2:2" x14ac:dyDescent="0.3">
      <c r="B13524" s="2"/>
    </row>
    <row r="13525" spans="2:2" x14ac:dyDescent="0.3">
      <c r="B13525" s="2"/>
    </row>
    <row r="13526" spans="2:2" x14ac:dyDescent="0.3">
      <c r="B13526" s="2"/>
    </row>
    <row r="13527" spans="2:2" x14ac:dyDescent="0.3">
      <c r="B13527" s="2"/>
    </row>
    <row r="13528" spans="2:2" x14ac:dyDescent="0.3">
      <c r="B13528" s="2"/>
    </row>
    <row r="13529" spans="2:2" x14ac:dyDescent="0.3">
      <c r="B13529" s="2"/>
    </row>
    <row r="13530" spans="2:2" x14ac:dyDescent="0.3">
      <c r="B13530" s="2"/>
    </row>
    <row r="13531" spans="2:2" x14ac:dyDescent="0.3">
      <c r="B13531" s="2"/>
    </row>
    <row r="13532" spans="2:2" x14ac:dyDescent="0.3">
      <c r="B13532" s="2"/>
    </row>
    <row r="13533" spans="2:2" x14ac:dyDescent="0.3">
      <c r="B13533" s="2"/>
    </row>
    <row r="13534" spans="2:2" x14ac:dyDescent="0.3">
      <c r="B13534" s="2"/>
    </row>
    <row r="13535" spans="2:2" x14ac:dyDescent="0.3">
      <c r="B13535" s="2"/>
    </row>
    <row r="13536" spans="2:2" x14ac:dyDescent="0.3">
      <c r="B13536" s="2"/>
    </row>
    <row r="13537" spans="2:2" x14ac:dyDescent="0.3">
      <c r="B13537" s="2"/>
    </row>
    <row r="13538" spans="2:2" x14ac:dyDescent="0.3">
      <c r="B13538" s="2"/>
    </row>
    <row r="13539" spans="2:2" x14ac:dyDescent="0.3">
      <c r="B13539" s="2"/>
    </row>
    <row r="13540" spans="2:2" x14ac:dyDescent="0.3">
      <c r="B13540" s="2"/>
    </row>
    <row r="13541" spans="2:2" x14ac:dyDescent="0.3">
      <c r="B13541" s="2"/>
    </row>
    <row r="13542" spans="2:2" x14ac:dyDescent="0.3">
      <c r="B13542" s="2"/>
    </row>
    <row r="13543" spans="2:2" x14ac:dyDescent="0.3">
      <c r="B13543" s="2"/>
    </row>
    <row r="13544" spans="2:2" x14ac:dyDescent="0.3">
      <c r="B13544" s="2"/>
    </row>
    <row r="13545" spans="2:2" x14ac:dyDescent="0.3">
      <c r="B13545" s="2"/>
    </row>
    <row r="13546" spans="2:2" x14ac:dyDescent="0.3">
      <c r="B13546" s="2"/>
    </row>
    <row r="13547" spans="2:2" x14ac:dyDescent="0.3">
      <c r="B13547" s="2"/>
    </row>
    <row r="13548" spans="2:2" x14ac:dyDescent="0.3">
      <c r="B13548" s="2"/>
    </row>
    <row r="13549" spans="2:2" x14ac:dyDescent="0.3">
      <c r="B13549" s="2"/>
    </row>
    <row r="13550" spans="2:2" x14ac:dyDescent="0.3">
      <c r="B13550" s="2"/>
    </row>
    <row r="13551" spans="2:2" x14ac:dyDescent="0.3">
      <c r="B13551" s="2"/>
    </row>
    <row r="13552" spans="2:2" x14ac:dyDescent="0.3">
      <c r="B13552" s="2"/>
    </row>
    <row r="13553" spans="2:2" x14ac:dyDescent="0.3">
      <c r="B13553" s="2"/>
    </row>
    <row r="13554" spans="2:2" x14ac:dyDescent="0.3">
      <c r="B13554" s="2"/>
    </row>
    <row r="13555" spans="2:2" x14ac:dyDescent="0.3">
      <c r="B13555" s="2"/>
    </row>
    <row r="13556" spans="2:2" x14ac:dyDescent="0.3">
      <c r="B13556" s="2"/>
    </row>
    <row r="13557" spans="2:2" x14ac:dyDescent="0.3">
      <c r="B13557" s="2"/>
    </row>
    <row r="13558" spans="2:2" x14ac:dyDescent="0.3">
      <c r="B13558" s="2"/>
    </row>
    <row r="13559" spans="2:2" x14ac:dyDescent="0.3">
      <c r="B13559" s="2"/>
    </row>
    <row r="13560" spans="2:2" x14ac:dyDescent="0.3">
      <c r="B13560" s="2"/>
    </row>
    <row r="13561" spans="2:2" x14ac:dyDescent="0.3">
      <c r="B13561" s="2"/>
    </row>
    <row r="13562" spans="2:2" x14ac:dyDescent="0.3">
      <c r="B13562" s="2"/>
    </row>
    <row r="13563" spans="2:2" x14ac:dyDescent="0.3">
      <c r="B13563" s="2"/>
    </row>
    <row r="13564" spans="2:2" x14ac:dyDescent="0.3">
      <c r="B13564" s="2"/>
    </row>
    <row r="13565" spans="2:2" x14ac:dyDescent="0.3">
      <c r="B13565" s="2"/>
    </row>
    <row r="13566" spans="2:2" x14ac:dyDescent="0.3">
      <c r="B13566" s="2"/>
    </row>
    <row r="13567" spans="2:2" x14ac:dyDescent="0.3">
      <c r="B13567" s="2"/>
    </row>
    <row r="13568" spans="2:2" x14ac:dyDescent="0.3">
      <c r="B13568" s="2"/>
    </row>
    <row r="13569" spans="2:2" x14ac:dyDescent="0.3">
      <c r="B13569" s="2"/>
    </row>
    <row r="13570" spans="2:2" x14ac:dyDescent="0.3">
      <c r="B13570" s="2"/>
    </row>
    <row r="13571" spans="2:2" x14ac:dyDescent="0.3">
      <c r="B13571" s="2"/>
    </row>
    <row r="13572" spans="2:2" x14ac:dyDescent="0.3">
      <c r="B13572" s="2"/>
    </row>
    <row r="13573" spans="2:2" x14ac:dyDescent="0.3">
      <c r="B13573" s="2"/>
    </row>
    <row r="13574" spans="2:2" x14ac:dyDescent="0.3">
      <c r="B13574" s="2"/>
    </row>
    <row r="13575" spans="2:2" x14ac:dyDescent="0.3">
      <c r="B13575" s="2"/>
    </row>
    <row r="13576" spans="2:2" x14ac:dyDescent="0.3">
      <c r="B13576" s="2"/>
    </row>
    <row r="13577" spans="2:2" x14ac:dyDescent="0.3">
      <c r="B13577" s="2"/>
    </row>
    <row r="13578" spans="2:2" x14ac:dyDescent="0.3">
      <c r="B13578" s="2"/>
    </row>
    <row r="13579" spans="2:2" x14ac:dyDescent="0.3">
      <c r="B13579" s="2"/>
    </row>
    <row r="13580" spans="2:2" x14ac:dyDescent="0.3">
      <c r="B13580" s="2"/>
    </row>
    <row r="13581" spans="2:2" x14ac:dyDescent="0.3">
      <c r="B13581" s="2"/>
    </row>
    <row r="13582" spans="2:2" x14ac:dyDescent="0.3">
      <c r="B13582" s="2"/>
    </row>
    <row r="13583" spans="2:2" x14ac:dyDescent="0.3">
      <c r="B13583" s="2"/>
    </row>
    <row r="13584" spans="2:2" x14ac:dyDescent="0.3">
      <c r="B13584" s="2"/>
    </row>
    <row r="13585" spans="2:2" x14ac:dyDescent="0.3">
      <c r="B13585" s="2"/>
    </row>
    <row r="13586" spans="2:2" x14ac:dyDescent="0.3">
      <c r="B13586" s="2"/>
    </row>
    <row r="13587" spans="2:2" x14ac:dyDescent="0.3">
      <c r="B13587" s="2"/>
    </row>
    <row r="13588" spans="2:2" x14ac:dyDescent="0.3">
      <c r="B13588" s="2"/>
    </row>
    <row r="13589" spans="2:2" x14ac:dyDescent="0.3">
      <c r="B13589" s="2"/>
    </row>
    <row r="13590" spans="2:2" x14ac:dyDescent="0.3">
      <c r="B13590" s="2"/>
    </row>
    <row r="13591" spans="2:2" x14ac:dyDescent="0.3">
      <c r="B13591" s="2"/>
    </row>
    <row r="13592" spans="2:2" x14ac:dyDescent="0.3">
      <c r="B13592" s="2"/>
    </row>
    <row r="13593" spans="2:2" x14ac:dyDescent="0.3">
      <c r="B13593" s="2"/>
    </row>
    <row r="13594" spans="2:2" x14ac:dyDescent="0.3">
      <c r="B13594" s="2"/>
    </row>
    <row r="13595" spans="2:2" x14ac:dyDescent="0.3">
      <c r="B13595" s="2"/>
    </row>
    <row r="13596" spans="2:2" x14ac:dyDescent="0.3">
      <c r="B13596" s="2"/>
    </row>
    <row r="13597" spans="2:2" x14ac:dyDescent="0.3">
      <c r="B13597" s="2"/>
    </row>
    <row r="13598" spans="2:2" x14ac:dyDescent="0.3">
      <c r="B13598" s="2"/>
    </row>
    <row r="13599" spans="2:2" x14ac:dyDescent="0.3">
      <c r="B13599" s="2"/>
    </row>
    <row r="13600" spans="2:2" x14ac:dyDescent="0.3">
      <c r="B13600" s="2"/>
    </row>
    <row r="13601" spans="2:2" x14ac:dyDescent="0.3">
      <c r="B13601" s="2"/>
    </row>
    <row r="13602" spans="2:2" x14ac:dyDescent="0.3">
      <c r="B13602" s="2"/>
    </row>
    <row r="13603" spans="2:2" x14ac:dyDescent="0.3">
      <c r="B13603" s="2"/>
    </row>
    <row r="13604" spans="2:2" x14ac:dyDescent="0.3">
      <c r="B13604" s="2"/>
    </row>
    <row r="13605" spans="2:2" x14ac:dyDescent="0.3">
      <c r="B13605" s="2"/>
    </row>
    <row r="13606" spans="2:2" x14ac:dyDescent="0.3">
      <c r="B13606" s="2"/>
    </row>
    <row r="13607" spans="2:2" x14ac:dyDescent="0.3">
      <c r="B13607" s="2"/>
    </row>
    <row r="13608" spans="2:2" x14ac:dyDescent="0.3">
      <c r="B13608" s="2"/>
    </row>
    <row r="13609" spans="2:2" x14ac:dyDescent="0.3">
      <c r="B13609" s="2"/>
    </row>
    <row r="13610" spans="2:2" x14ac:dyDescent="0.3">
      <c r="B13610" s="2"/>
    </row>
    <row r="13611" spans="2:2" x14ac:dyDescent="0.3">
      <c r="B13611" s="2"/>
    </row>
    <row r="13612" spans="2:2" x14ac:dyDescent="0.3">
      <c r="B13612" s="2"/>
    </row>
    <row r="13613" spans="2:2" x14ac:dyDescent="0.3">
      <c r="B13613" s="2"/>
    </row>
    <row r="13614" spans="2:2" x14ac:dyDescent="0.3">
      <c r="B13614" s="2"/>
    </row>
    <row r="13615" spans="2:2" x14ac:dyDescent="0.3">
      <c r="B13615" s="2"/>
    </row>
    <row r="13616" spans="2:2" x14ac:dyDescent="0.3">
      <c r="B13616" s="2"/>
    </row>
    <row r="13617" spans="2:2" x14ac:dyDescent="0.3">
      <c r="B13617" s="2"/>
    </row>
    <row r="13618" spans="2:2" x14ac:dyDescent="0.3">
      <c r="B13618" s="2"/>
    </row>
    <row r="13619" spans="2:2" x14ac:dyDescent="0.3">
      <c r="B13619" s="2"/>
    </row>
    <row r="13620" spans="2:2" x14ac:dyDescent="0.3">
      <c r="B13620" s="2"/>
    </row>
    <row r="13621" spans="2:2" x14ac:dyDescent="0.3">
      <c r="B13621" s="2"/>
    </row>
    <row r="13622" spans="2:2" x14ac:dyDescent="0.3">
      <c r="B13622" s="2"/>
    </row>
    <row r="13623" spans="2:2" x14ac:dyDescent="0.3">
      <c r="B13623" s="2"/>
    </row>
    <row r="13624" spans="2:2" x14ac:dyDescent="0.3">
      <c r="B13624" s="2"/>
    </row>
    <row r="13625" spans="2:2" x14ac:dyDescent="0.3">
      <c r="B13625" s="2"/>
    </row>
    <row r="13626" spans="2:2" x14ac:dyDescent="0.3">
      <c r="B13626" s="2"/>
    </row>
    <row r="13627" spans="2:2" x14ac:dyDescent="0.3">
      <c r="B13627" s="2"/>
    </row>
    <row r="13628" spans="2:2" x14ac:dyDescent="0.3">
      <c r="B13628" s="2"/>
    </row>
    <row r="13629" spans="2:2" x14ac:dyDescent="0.3">
      <c r="B13629" s="2"/>
    </row>
    <row r="13630" spans="2:2" x14ac:dyDescent="0.3">
      <c r="B13630" s="2"/>
    </row>
    <row r="13631" spans="2:2" x14ac:dyDescent="0.3">
      <c r="B13631" s="2"/>
    </row>
    <row r="13632" spans="2:2" x14ac:dyDescent="0.3">
      <c r="B13632" s="2"/>
    </row>
    <row r="13633" spans="2:2" x14ac:dyDescent="0.3">
      <c r="B13633" s="2"/>
    </row>
    <row r="13634" spans="2:2" x14ac:dyDescent="0.3">
      <c r="B13634" s="2"/>
    </row>
    <row r="13635" spans="2:2" x14ac:dyDescent="0.3">
      <c r="B13635" s="2"/>
    </row>
    <row r="13636" spans="2:2" x14ac:dyDescent="0.3">
      <c r="B13636" s="2"/>
    </row>
    <row r="13637" spans="2:2" x14ac:dyDescent="0.3">
      <c r="B13637" s="2"/>
    </row>
    <row r="13638" spans="2:2" x14ac:dyDescent="0.3">
      <c r="B13638" s="2"/>
    </row>
    <row r="13639" spans="2:2" x14ac:dyDescent="0.3">
      <c r="B13639" s="2"/>
    </row>
    <row r="13640" spans="2:2" x14ac:dyDescent="0.3">
      <c r="B13640" s="2"/>
    </row>
    <row r="13641" spans="2:2" x14ac:dyDescent="0.3">
      <c r="B13641" s="2"/>
    </row>
    <row r="13642" spans="2:2" x14ac:dyDescent="0.3">
      <c r="B13642" s="2"/>
    </row>
    <row r="13643" spans="2:2" x14ac:dyDescent="0.3">
      <c r="B13643" s="2"/>
    </row>
    <row r="13644" spans="2:2" x14ac:dyDescent="0.3">
      <c r="B13644" s="2"/>
    </row>
    <row r="13645" spans="2:2" x14ac:dyDescent="0.3">
      <c r="B13645" s="2"/>
    </row>
    <row r="13646" spans="2:2" x14ac:dyDescent="0.3">
      <c r="B13646" s="2"/>
    </row>
    <row r="13647" spans="2:2" x14ac:dyDescent="0.3">
      <c r="B13647" s="2"/>
    </row>
    <row r="13648" spans="2:2" x14ac:dyDescent="0.3">
      <c r="B13648" s="2"/>
    </row>
    <row r="13649" spans="2:2" x14ac:dyDescent="0.3">
      <c r="B13649" s="2"/>
    </row>
    <row r="13650" spans="2:2" x14ac:dyDescent="0.3">
      <c r="B13650" s="2"/>
    </row>
    <row r="13651" spans="2:2" x14ac:dyDescent="0.3">
      <c r="B13651" s="2"/>
    </row>
    <row r="13652" spans="2:2" x14ac:dyDescent="0.3">
      <c r="B13652" s="2"/>
    </row>
    <row r="13653" spans="2:2" x14ac:dyDescent="0.3">
      <c r="B13653" s="2"/>
    </row>
    <row r="13654" spans="2:2" x14ac:dyDescent="0.3">
      <c r="B13654" s="2"/>
    </row>
    <row r="13655" spans="2:2" x14ac:dyDescent="0.3">
      <c r="B13655" s="2"/>
    </row>
    <row r="13656" spans="2:2" x14ac:dyDescent="0.3">
      <c r="B13656" s="2"/>
    </row>
    <row r="13657" spans="2:2" x14ac:dyDescent="0.3">
      <c r="B13657" s="2"/>
    </row>
    <row r="13658" spans="2:2" x14ac:dyDescent="0.3">
      <c r="B13658" s="2"/>
    </row>
    <row r="13659" spans="2:2" x14ac:dyDescent="0.3">
      <c r="B13659" s="2"/>
    </row>
    <row r="13660" spans="2:2" x14ac:dyDescent="0.3">
      <c r="B13660" s="2"/>
    </row>
    <row r="13661" spans="2:2" x14ac:dyDescent="0.3">
      <c r="B13661" s="2"/>
    </row>
    <row r="13662" spans="2:2" x14ac:dyDescent="0.3">
      <c r="B13662" s="2"/>
    </row>
    <row r="13663" spans="2:2" x14ac:dyDescent="0.3">
      <c r="B13663" s="2"/>
    </row>
    <row r="13664" spans="2:2" x14ac:dyDescent="0.3">
      <c r="B13664" s="2"/>
    </row>
    <row r="13665" spans="2:2" x14ac:dyDescent="0.3">
      <c r="B13665" s="2"/>
    </row>
    <row r="13666" spans="2:2" x14ac:dyDescent="0.3">
      <c r="B13666" s="2"/>
    </row>
    <row r="13667" spans="2:2" x14ac:dyDescent="0.3">
      <c r="B13667" s="2"/>
    </row>
    <row r="13668" spans="2:2" x14ac:dyDescent="0.3">
      <c r="B13668" s="2"/>
    </row>
    <row r="13669" spans="2:2" x14ac:dyDescent="0.3">
      <c r="B13669" s="2"/>
    </row>
    <row r="13670" spans="2:2" x14ac:dyDescent="0.3">
      <c r="B13670" s="2"/>
    </row>
    <row r="13671" spans="2:2" x14ac:dyDescent="0.3">
      <c r="B13671" s="2"/>
    </row>
    <row r="13672" spans="2:2" x14ac:dyDescent="0.3">
      <c r="B13672" s="2"/>
    </row>
    <row r="13673" spans="2:2" x14ac:dyDescent="0.3">
      <c r="B13673" s="2"/>
    </row>
    <row r="13674" spans="2:2" x14ac:dyDescent="0.3">
      <c r="B13674" s="2"/>
    </row>
    <row r="13675" spans="2:2" x14ac:dyDescent="0.3">
      <c r="B13675" s="2"/>
    </row>
    <row r="13676" spans="2:2" x14ac:dyDescent="0.3">
      <c r="B13676" s="2"/>
    </row>
    <row r="13677" spans="2:2" x14ac:dyDescent="0.3">
      <c r="B13677" s="2"/>
    </row>
    <row r="13678" spans="2:2" x14ac:dyDescent="0.3">
      <c r="B13678" s="2"/>
    </row>
    <row r="13679" spans="2:2" x14ac:dyDescent="0.3">
      <c r="B13679" s="2"/>
    </row>
    <row r="13680" spans="2:2" x14ac:dyDescent="0.3">
      <c r="B13680" s="2"/>
    </row>
    <row r="13681" spans="2:2" x14ac:dyDescent="0.3">
      <c r="B13681" s="2"/>
    </row>
    <row r="13682" spans="2:2" x14ac:dyDescent="0.3">
      <c r="B13682" s="2"/>
    </row>
    <row r="13683" spans="2:2" x14ac:dyDescent="0.3">
      <c r="B13683" s="2"/>
    </row>
    <row r="13684" spans="2:2" x14ac:dyDescent="0.3">
      <c r="B13684" s="2"/>
    </row>
    <row r="13685" spans="2:2" x14ac:dyDescent="0.3">
      <c r="B13685" s="2"/>
    </row>
    <row r="13686" spans="2:2" x14ac:dyDescent="0.3">
      <c r="B13686" s="2"/>
    </row>
    <row r="13687" spans="2:2" x14ac:dyDescent="0.3">
      <c r="B13687" s="2"/>
    </row>
    <row r="13688" spans="2:2" x14ac:dyDescent="0.3">
      <c r="B13688" s="2"/>
    </row>
    <row r="13689" spans="2:2" x14ac:dyDescent="0.3">
      <c r="B13689" s="2"/>
    </row>
    <row r="13690" spans="2:2" x14ac:dyDescent="0.3">
      <c r="B13690" s="2"/>
    </row>
    <row r="13691" spans="2:2" x14ac:dyDescent="0.3">
      <c r="B13691" s="2"/>
    </row>
    <row r="13692" spans="2:2" x14ac:dyDescent="0.3">
      <c r="B13692" s="2"/>
    </row>
    <row r="13693" spans="2:2" x14ac:dyDescent="0.3">
      <c r="B13693" s="2"/>
    </row>
    <row r="13694" spans="2:2" x14ac:dyDescent="0.3">
      <c r="B13694" s="2"/>
    </row>
    <row r="13695" spans="2:2" x14ac:dyDescent="0.3">
      <c r="B13695" s="2"/>
    </row>
    <row r="13696" spans="2:2" x14ac:dyDescent="0.3">
      <c r="B13696" s="2"/>
    </row>
    <row r="13697" spans="2:2" x14ac:dyDescent="0.3">
      <c r="B13697" s="2"/>
    </row>
    <row r="13698" spans="2:2" x14ac:dyDescent="0.3">
      <c r="B13698" s="2"/>
    </row>
    <row r="13699" spans="2:2" x14ac:dyDescent="0.3">
      <c r="B13699" s="2"/>
    </row>
    <row r="13700" spans="2:2" x14ac:dyDescent="0.3">
      <c r="B13700" s="2"/>
    </row>
    <row r="13701" spans="2:2" x14ac:dyDescent="0.3">
      <c r="B13701" s="2"/>
    </row>
    <row r="13702" spans="2:2" x14ac:dyDescent="0.3">
      <c r="B13702" s="2"/>
    </row>
    <row r="13703" spans="2:2" x14ac:dyDescent="0.3">
      <c r="B13703" s="2"/>
    </row>
    <row r="13704" spans="2:2" x14ac:dyDescent="0.3">
      <c r="B13704" s="2"/>
    </row>
    <row r="13705" spans="2:2" x14ac:dyDescent="0.3">
      <c r="B13705" s="2"/>
    </row>
    <row r="13706" spans="2:2" x14ac:dyDescent="0.3">
      <c r="B13706" s="2"/>
    </row>
    <row r="13707" spans="2:2" x14ac:dyDescent="0.3">
      <c r="B13707" s="2"/>
    </row>
    <row r="13708" spans="2:2" x14ac:dyDescent="0.3">
      <c r="B13708" s="2"/>
    </row>
    <row r="13709" spans="2:2" x14ac:dyDescent="0.3">
      <c r="B13709" s="2"/>
    </row>
    <row r="13710" spans="2:2" x14ac:dyDescent="0.3">
      <c r="B13710" s="2"/>
    </row>
    <row r="13711" spans="2:2" x14ac:dyDescent="0.3">
      <c r="B13711" s="2"/>
    </row>
    <row r="13712" spans="2:2" x14ac:dyDescent="0.3">
      <c r="B13712" s="2"/>
    </row>
    <row r="13713" spans="2:2" x14ac:dyDescent="0.3">
      <c r="B13713" s="2"/>
    </row>
    <row r="13714" spans="2:2" x14ac:dyDescent="0.3">
      <c r="B13714" s="2"/>
    </row>
    <row r="13715" spans="2:2" x14ac:dyDescent="0.3">
      <c r="B13715" s="2"/>
    </row>
    <row r="13716" spans="2:2" x14ac:dyDescent="0.3">
      <c r="B13716" s="2"/>
    </row>
    <row r="13717" spans="2:2" x14ac:dyDescent="0.3">
      <c r="B13717" s="2"/>
    </row>
    <row r="13718" spans="2:2" x14ac:dyDescent="0.3">
      <c r="B13718" s="2"/>
    </row>
    <row r="13719" spans="2:2" x14ac:dyDescent="0.3">
      <c r="B13719" s="2"/>
    </row>
    <row r="13720" spans="2:2" x14ac:dyDescent="0.3">
      <c r="B13720" s="2"/>
    </row>
    <row r="13721" spans="2:2" x14ac:dyDescent="0.3">
      <c r="B13721" s="2"/>
    </row>
    <row r="13722" spans="2:2" x14ac:dyDescent="0.3">
      <c r="B13722" s="2"/>
    </row>
    <row r="13723" spans="2:2" x14ac:dyDescent="0.3">
      <c r="B13723" s="2"/>
    </row>
    <row r="13724" spans="2:2" x14ac:dyDescent="0.3">
      <c r="B13724" s="2"/>
    </row>
    <row r="13725" spans="2:2" x14ac:dyDescent="0.3">
      <c r="B13725" s="2"/>
    </row>
    <row r="13726" spans="2:2" x14ac:dyDescent="0.3">
      <c r="B13726" s="2"/>
    </row>
    <row r="13727" spans="2:2" x14ac:dyDescent="0.3">
      <c r="B13727" s="2"/>
    </row>
    <row r="13728" spans="2:2" x14ac:dyDescent="0.3">
      <c r="B13728" s="2"/>
    </row>
    <row r="13729" spans="2:2" x14ac:dyDescent="0.3">
      <c r="B13729" s="2"/>
    </row>
    <row r="13730" spans="2:2" x14ac:dyDescent="0.3">
      <c r="B13730" s="2"/>
    </row>
    <row r="13731" spans="2:2" x14ac:dyDescent="0.3">
      <c r="B13731" s="2"/>
    </row>
    <row r="13732" spans="2:2" x14ac:dyDescent="0.3">
      <c r="B13732" s="2"/>
    </row>
    <row r="13733" spans="2:2" x14ac:dyDescent="0.3">
      <c r="B13733" s="2"/>
    </row>
    <row r="13734" spans="2:2" x14ac:dyDescent="0.3">
      <c r="B13734" s="2"/>
    </row>
    <row r="13735" spans="2:2" x14ac:dyDescent="0.3">
      <c r="B13735" s="2"/>
    </row>
    <row r="13736" spans="2:2" x14ac:dyDescent="0.3">
      <c r="B13736" s="2"/>
    </row>
    <row r="13737" spans="2:2" x14ac:dyDescent="0.3">
      <c r="B13737" s="2"/>
    </row>
    <row r="13738" spans="2:2" x14ac:dyDescent="0.3">
      <c r="B13738" s="2"/>
    </row>
    <row r="13739" spans="2:2" x14ac:dyDescent="0.3">
      <c r="B13739" s="2"/>
    </row>
    <row r="13740" spans="2:2" x14ac:dyDescent="0.3">
      <c r="B13740" s="2"/>
    </row>
    <row r="13741" spans="2:2" x14ac:dyDescent="0.3">
      <c r="B13741" s="2"/>
    </row>
    <row r="13742" spans="2:2" x14ac:dyDescent="0.3">
      <c r="B13742" s="2"/>
    </row>
    <row r="13743" spans="2:2" x14ac:dyDescent="0.3">
      <c r="B13743" s="2"/>
    </row>
    <row r="13744" spans="2:2" x14ac:dyDescent="0.3">
      <c r="B13744" s="2"/>
    </row>
    <row r="13745" spans="2:2" x14ac:dyDescent="0.3">
      <c r="B13745" s="2"/>
    </row>
    <row r="13746" spans="2:2" x14ac:dyDescent="0.3">
      <c r="B13746" s="2"/>
    </row>
    <row r="13747" spans="2:2" x14ac:dyDescent="0.3">
      <c r="B13747" s="2"/>
    </row>
    <row r="13748" spans="2:2" x14ac:dyDescent="0.3">
      <c r="B13748" s="2"/>
    </row>
    <row r="13749" spans="2:2" x14ac:dyDescent="0.3">
      <c r="B13749" s="2"/>
    </row>
    <row r="13750" spans="2:2" x14ac:dyDescent="0.3">
      <c r="B13750" s="2"/>
    </row>
    <row r="13751" spans="2:2" x14ac:dyDescent="0.3">
      <c r="B13751" s="2"/>
    </row>
    <row r="13752" spans="2:2" x14ac:dyDescent="0.3">
      <c r="B13752" s="2"/>
    </row>
    <row r="13753" spans="2:2" x14ac:dyDescent="0.3">
      <c r="B13753" s="2"/>
    </row>
    <row r="13754" spans="2:2" x14ac:dyDescent="0.3">
      <c r="B13754" s="2"/>
    </row>
    <row r="13755" spans="2:2" x14ac:dyDescent="0.3">
      <c r="B13755" s="2"/>
    </row>
    <row r="13756" spans="2:2" x14ac:dyDescent="0.3">
      <c r="B13756" s="2"/>
    </row>
    <row r="13757" spans="2:2" x14ac:dyDescent="0.3">
      <c r="B13757" s="2"/>
    </row>
    <row r="13758" spans="2:2" x14ac:dyDescent="0.3">
      <c r="B13758" s="2"/>
    </row>
    <row r="13759" spans="2:2" x14ac:dyDescent="0.3">
      <c r="B13759" s="2"/>
    </row>
    <row r="13760" spans="2:2" x14ac:dyDescent="0.3">
      <c r="B13760" s="2"/>
    </row>
    <row r="13761" spans="2:2" x14ac:dyDescent="0.3">
      <c r="B13761" s="2"/>
    </row>
    <row r="13762" spans="2:2" x14ac:dyDescent="0.3">
      <c r="B13762" s="2"/>
    </row>
    <row r="13763" spans="2:2" x14ac:dyDescent="0.3">
      <c r="B13763" s="2"/>
    </row>
    <row r="13764" spans="2:2" x14ac:dyDescent="0.3">
      <c r="B13764" s="2"/>
    </row>
    <row r="13765" spans="2:2" x14ac:dyDescent="0.3">
      <c r="B13765" s="2"/>
    </row>
    <row r="13766" spans="2:2" x14ac:dyDescent="0.3">
      <c r="B13766" s="2"/>
    </row>
    <row r="13767" spans="2:2" x14ac:dyDescent="0.3">
      <c r="B13767" s="2"/>
    </row>
    <row r="13768" spans="2:2" x14ac:dyDescent="0.3">
      <c r="B13768" s="2"/>
    </row>
    <row r="13769" spans="2:2" x14ac:dyDescent="0.3">
      <c r="B13769" s="2"/>
    </row>
    <row r="13770" spans="2:2" x14ac:dyDescent="0.3">
      <c r="B13770" s="2"/>
    </row>
    <row r="13771" spans="2:2" x14ac:dyDescent="0.3">
      <c r="B13771" s="2"/>
    </row>
    <row r="13772" spans="2:2" x14ac:dyDescent="0.3">
      <c r="B13772" s="2"/>
    </row>
    <row r="13773" spans="2:2" x14ac:dyDescent="0.3">
      <c r="B13773" s="2"/>
    </row>
    <row r="13774" spans="2:2" x14ac:dyDescent="0.3">
      <c r="B13774" s="2"/>
    </row>
    <row r="13775" spans="2:2" x14ac:dyDescent="0.3">
      <c r="B13775" s="2"/>
    </row>
    <row r="13776" spans="2:2" x14ac:dyDescent="0.3">
      <c r="B13776" s="2"/>
    </row>
    <row r="13777" spans="2:2" x14ac:dyDescent="0.3">
      <c r="B13777" s="2"/>
    </row>
    <row r="13778" spans="2:2" x14ac:dyDescent="0.3">
      <c r="B13778" s="2"/>
    </row>
    <row r="13779" spans="2:2" x14ac:dyDescent="0.3">
      <c r="B13779" s="2"/>
    </row>
    <row r="13780" spans="2:2" x14ac:dyDescent="0.3">
      <c r="B13780" s="2"/>
    </row>
    <row r="13781" spans="2:2" x14ac:dyDescent="0.3">
      <c r="B13781" s="2"/>
    </row>
    <row r="13782" spans="2:2" x14ac:dyDescent="0.3">
      <c r="B13782" s="2"/>
    </row>
    <row r="13783" spans="2:2" x14ac:dyDescent="0.3">
      <c r="B13783" s="2"/>
    </row>
    <row r="13784" spans="2:2" x14ac:dyDescent="0.3">
      <c r="B13784" s="2"/>
    </row>
    <row r="13785" spans="2:2" x14ac:dyDescent="0.3">
      <c r="B13785" s="2"/>
    </row>
    <row r="13786" spans="2:2" x14ac:dyDescent="0.3">
      <c r="B13786" s="2"/>
    </row>
    <row r="13787" spans="2:2" x14ac:dyDescent="0.3">
      <c r="B13787" s="2"/>
    </row>
    <row r="13788" spans="2:2" x14ac:dyDescent="0.3">
      <c r="B13788" s="2"/>
    </row>
    <row r="13789" spans="2:2" x14ac:dyDescent="0.3">
      <c r="B13789" s="2"/>
    </row>
    <row r="13790" spans="2:2" x14ac:dyDescent="0.3">
      <c r="B13790" s="2"/>
    </row>
    <row r="13791" spans="2:2" x14ac:dyDescent="0.3">
      <c r="B13791" s="2"/>
    </row>
    <row r="13792" spans="2:2" x14ac:dyDescent="0.3">
      <c r="B13792" s="2"/>
    </row>
    <row r="13793" spans="2:2" x14ac:dyDescent="0.3">
      <c r="B13793" s="2"/>
    </row>
    <row r="13794" spans="2:2" x14ac:dyDescent="0.3">
      <c r="B13794" s="2"/>
    </row>
    <row r="13795" spans="2:2" x14ac:dyDescent="0.3">
      <c r="B13795" s="2"/>
    </row>
    <row r="13796" spans="2:2" x14ac:dyDescent="0.3">
      <c r="B13796" s="2"/>
    </row>
    <row r="13797" spans="2:2" x14ac:dyDescent="0.3">
      <c r="B13797" s="2"/>
    </row>
    <row r="13798" spans="2:2" x14ac:dyDescent="0.3">
      <c r="B13798" s="2"/>
    </row>
    <row r="13799" spans="2:2" x14ac:dyDescent="0.3">
      <c r="B13799" s="2"/>
    </row>
    <row r="13800" spans="2:2" x14ac:dyDescent="0.3">
      <c r="B13800" s="2"/>
    </row>
    <row r="13801" spans="2:2" x14ac:dyDescent="0.3">
      <c r="B13801" s="2"/>
    </row>
    <row r="13802" spans="2:2" x14ac:dyDescent="0.3">
      <c r="B13802" s="2"/>
    </row>
    <row r="13803" spans="2:2" x14ac:dyDescent="0.3">
      <c r="B13803" s="2"/>
    </row>
    <row r="13804" spans="2:2" x14ac:dyDescent="0.3">
      <c r="B13804" s="2"/>
    </row>
    <row r="13805" spans="2:2" x14ac:dyDescent="0.3">
      <c r="B13805" s="2"/>
    </row>
    <row r="13806" spans="2:2" x14ac:dyDescent="0.3">
      <c r="B13806" s="2"/>
    </row>
    <row r="13807" spans="2:2" x14ac:dyDescent="0.3">
      <c r="B13807" s="2"/>
    </row>
    <row r="13808" spans="2:2" x14ac:dyDescent="0.3">
      <c r="B13808" s="2"/>
    </row>
    <row r="13809" spans="2:2" x14ac:dyDescent="0.3">
      <c r="B13809" s="2"/>
    </row>
    <row r="13810" spans="2:2" x14ac:dyDescent="0.3">
      <c r="B13810" s="2"/>
    </row>
    <row r="13811" spans="2:2" x14ac:dyDescent="0.3">
      <c r="B13811" s="2"/>
    </row>
    <row r="13812" spans="2:2" x14ac:dyDescent="0.3">
      <c r="B13812" s="2"/>
    </row>
    <row r="13813" spans="2:2" x14ac:dyDescent="0.3">
      <c r="B13813" s="2"/>
    </row>
    <row r="13814" spans="2:2" x14ac:dyDescent="0.3">
      <c r="B13814" s="2"/>
    </row>
    <row r="13815" spans="2:2" x14ac:dyDescent="0.3">
      <c r="B13815" s="2"/>
    </row>
    <row r="13816" spans="2:2" x14ac:dyDescent="0.3">
      <c r="B13816" s="2"/>
    </row>
    <row r="13817" spans="2:2" x14ac:dyDescent="0.3">
      <c r="B13817" s="2"/>
    </row>
    <row r="13818" spans="2:2" x14ac:dyDescent="0.3">
      <c r="B13818" s="2"/>
    </row>
    <row r="13819" spans="2:2" x14ac:dyDescent="0.3">
      <c r="B13819" s="2"/>
    </row>
    <row r="13820" spans="2:2" x14ac:dyDescent="0.3">
      <c r="B13820" s="2"/>
    </row>
    <row r="13821" spans="2:2" x14ac:dyDescent="0.3">
      <c r="B13821" s="2"/>
    </row>
    <row r="13822" spans="2:2" x14ac:dyDescent="0.3">
      <c r="B13822" s="2"/>
    </row>
    <row r="13823" spans="2:2" x14ac:dyDescent="0.3">
      <c r="B13823" s="2"/>
    </row>
    <row r="13824" spans="2:2" x14ac:dyDescent="0.3">
      <c r="B13824" s="2"/>
    </row>
    <row r="13825" spans="2:2" x14ac:dyDescent="0.3">
      <c r="B13825" s="2"/>
    </row>
    <row r="13826" spans="2:2" x14ac:dyDescent="0.3">
      <c r="B13826" s="2"/>
    </row>
    <row r="13827" spans="2:2" x14ac:dyDescent="0.3">
      <c r="B13827" s="2"/>
    </row>
    <row r="13828" spans="2:2" x14ac:dyDescent="0.3">
      <c r="B13828" s="2"/>
    </row>
    <row r="13829" spans="2:2" x14ac:dyDescent="0.3">
      <c r="B13829" s="2"/>
    </row>
    <row r="13830" spans="2:2" x14ac:dyDescent="0.3">
      <c r="B13830" s="2"/>
    </row>
    <row r="13831" spans="2:2" x14ac:dyDescent="0.3">
      <c r="B13831" s="2"/>
    </row>
    <row r="13832" spans="2:2" x14ac:dyDescent="0.3">
      <c r="B13832" s="2"/>
    </row>
    <row r="13833" spans="2:2" x14ac:dyDescent="0.3">
      <c r="B13833" s="2"/>
    </row>
    <row r="13834" spans="2:2" x14ac:dyDescent="0.3">
      <c r="B13834" s="2"/>
    </row>
    <row r="13835" spans="2:2" x14ac:dyDescent="0.3">
      <c r="B13835" s="2"/>
    </row>
    <row r="13836" spans="2:2" x14ac:dyDescent="0.3">
      <c r="B13836" s="2"/>
    </row>
    <row r="13837" spans="2:2" x14ac:dyDescent="0.3">
      <c r="B13837" s="2"/>
    </row>
    <row r="13838" spans="2:2" x14ac:dyDescent="0.3">
      <c r="B13838" s="2"/>
    </row>
    <row r="13839" spans="2:2" x14ac:dyDescent="0.3">
      <c r="B13839" s="2"/>
    </row>
    <row r="13840" spans="2:2" x14ac:dyDescent="0.3">
      <c r="B13840" s="2"/>
    </row>
    <row r="13841" spans="2:2" x14ac:dyDescent="0.3">
      <c r="B13841" s="2"/>
    </row>
    <row r="13842" spans="2:2" x14ac:dyDescent="0.3">
      <c r="B13842" s="2"/>
    </row>
    <row r="13843" spans="2:2" x14ac:dyDescent="0.3">
      <c r="B13843" s="2"/>
    </row>
    <row r="13844" spans="2:2" x14ac:dyDescent="0.3">
      <c r="B13844" s="2"/>
    </row>
    <row r="13845" spans="2:2" x14ac:dyDescent="0.3">
      <c r="B13845" s="2"/>
    </row>
    <row r="13846" spans="2:2" x14ac:dyDescent="0.3">
      <c r="B13846" s="2"/>
    </row>
    <row r="13847" spans="2:2" x14ac:dyDescent="0.3">
      <c r="B13847" s="2"/>
    </row>
    <row r="13848" spans="2:2" x14ac:dyDescent="0.3">
      <c r="B13848" s="2"/>
    </row>
    <row r="13849" spans="2:2" x14ac:dyDescent="0.3">
      <c r="B13849" s="2"/>
    </row>
    <row r="13850" spans="2:2" x14ac:dyDescent="0.3">
      <c r="B13850" s="2"/>
    </row>
    <row r="13851" spans="2:2" x14ac:dyDescent="0.3">
      <c r="B13851" s="2"/>
    </row>
    <row r="13852" spans="2:2" x14ac:dyDescent="0.3">
      <c r="B13852" s="2"/>
    </row>
    <row r="13853" spans="2:2" x14ac:dyDescent="0.3">
      <c r="B13853" s="2"/>
    </row>
    <row r="13854" spans="2:2" x14ac:dyDescent="0.3">
      <c r="B13854" s="2"/>
    </row>
    <row r="13855" spans="2:2" x14ac:dyDescent="0.3">
      <c r="B13855" s="2"/>
    </row>
    <row r="13856" spans="2:2" x14ac:dyDescent="0.3">
      <c r="B13856" s="2"/>
    </row>
    <row r="13857" spans="2:2" x14ac:dyDescent="0.3">
      <c r="B13857" s="2"/>
    </row>
    <row r="13858" spans="2:2" x14ac:dyDescent="0.3">
      <c r="B13858" s="2"/>
    </row>
    <row r="13859" spans="2:2" x14ac:dyDescent="0.3">
      <c r="B13859" s="2"/>
    </row>
    <row r="13860" spans="2:2" x14ac:dyDescent="0.3">
      <c r="B13860" s="2"/>
    </row>
    <row r="13861" spans="2:2" x14ac:dyDescent="0.3">
      <c r="B13861" s="2"/>
    </row>
    <row r="13862" spans="2:2" x14ac:dyDescent="0.3">
      <c r="B13862" s="2"/>
    </row>
    <row r="13863" spans="2:2" x14ac:dyDescent="0.3">
      <c r="B13863" s="2"/>
    </row>
    <row r="13864" spans="2:2" x14ac:dyDescent="0.3">
      <c r="B13864" s="2"/>
    </row>
    <row r="13865" spans="2:2" x14ac:dyDescent="0.3">
      <c r="B13865" s="2"/>
    </row>
    <row r="13866" spans="2:2" x14ac:dyDescent="0.3">
      <c r="B13866" s="2"/>
    </row>
    <row r="13867" spans="2:2" x14ac:dyDescent="0.3">
      <c r="B13867" s="2"/>
    </row>
    <row r="13868" spans="2:2" x14ac:dyDescent="0.3">
      <c r="B13868" s="2"/>
    </row>
    <row r="13869" spans="2:2" x14ac:dyDescent="0.3">
      <c r="B13869" s="2"/>
    </row>
    <row r="13870" spans="2:2" x14ac:dyDescent="0.3">
      <c r="B13870" s="2"/>
    </row>
    <row r="13871" spans="2:2" x14ac:dyDescent="0.3">
      <c r="B13871" s="2"/>
    </row>
    <row r="13872" spans="2:2" x14ac:dyDescent="0.3">
      <c r="B13872" s="2"/>
    </row>
    <row r="13873" spans="2:2" x14ac:dyDescent="0.3">
      <c r="B13873" s="2"/>
    </row>
    <row r="13874" spans="2:2" x14ac:dyDescent="0.3">
      <c r="B13874" s="2"/>
    </row>
    <row r="13875" spans="2:2" x14ac:dyDescent="0.3">
      <c r="B13875" s="2"/>
    </row>
    <row r="13876" spans="2:2" x14ac:dyDescent="0.3">
      <c r="B13876" s="2"/>
    </row>
    <row r="13877" spans="2:2" x14ac:dyDescent="0.3">
      <c r="B13877" s="2"/>
    </row>
    <row r="13878" spans="2:2" x14ac:dyDescent="0.3">
      <c r="B13878" s="2"/>
    </row>
    <row r="13879" spans="2:2" x14ac:dyDescent="0.3">
      <c r="B13879" s="2"/>
    </row>
    <row r="13880" spans="2:2" x14ac:dyDescent="0.3">
      <c r="B13880" s="2"/>
    </row>
    <row r="13881" spans="2:2" x14ac:dyDescent="0.3">
      <c r="B13881" s="2"/>
    </row>
    <row r="13882" spans="2:2" x14ac:dyDescent="0.3">
      <c r="B13882" s="2"/>
    </row>
    <row r="13883" spans="2:2" x14ac:dyDescent="0.3">
      <c r="B13883" s="2"/>
    </row>
    <row r="13884" spans="2:2" x14ac:dyDescent="0.3">
      <c r="B13884" s="2"/>
    </row>
    <row r="13885" spans="2:2" x14ac:dyDescent="0.3">
      <c r="B13885" s="2"/>
    </row>
    <row r="13886" spans="2:2" x14ac:dyDescent="0.3">
      <c r="B13886" s="2"/>
    </row>
    <row r="13887" spans="2:2" x14ac:dyDescent="0.3">
      <c r="B13887" s="2"/>
    </row>
    <row r="13888" spans="2:2" x14ac:dyDescent="0.3">
      <c r="B13888" s="2"/>
    </row>
    <row r="13889" spans="2:2" x14ac:dyDescent="0.3">
      <c r="B13889" s="2"/>
    </row>
    <row r="13890" spans="2:2" x14ac:dyDescent="0.3">
      <c r="B13890" s="2"/>
    </row>
    <row r="13891" spans="2:2" x14ac:dyDescent="0.3">
      <c r="B13891" s="2"/>
    </row>
    <row r="13892" spans="2:2" x14ac:dyDescent="0.3">
      <c r="B13892" s="2"/>
    </row>
    <row r="13893" spans="2:2" x14ac:dyDescent="0.3">
      <c r="B13893" s="2"/>
    </row>
    <row r="13894" spans="2:2" x14ac:dyDescent="0.3">
      <c r="B13894" s="2"/>
    </row>
    <row r="13895" spans="2:2" x14ac:dyDescent="0.3">
      <c r="B13895" s="2"/>
    </row>
    <row r="13896" spans="2:2" x14ac:dyDescent="0.3">
      <c r="B13896" s="2"/>
    </row>
    <row r="13897" spans="2:2" x14ac:dyDescent="0.3">
      <c r="B13897" s="2"/>
    </row>
    <row r="13898" spans="2:2" x14ac:dyDescent="0.3">
      <c r="B13898" s="2"/>
    </row>
    <row r="13899" spans="2:2" x14ac:dyDescent="0.3">
      <c r="B13899" s="2"/>
    </row>
    <row r="13900" spans="2:2" x14ac:dyDescent="0.3">
      <c r="B13900" s="2"/>
    </row>
    <row r="13901" spans="2:2" x14ac:dyDescent="0.3">
      <c r="B13901" s="2"/>
    </row>
    <row r="13902" spans="2:2" x14ac:dyDescent="0.3">
      <c r="B13902" s="2"/>
    </row>
    <row r="13903" spans="2:2" x14ac:dyDescent="0.3">
      <c r="B13903" s="2"/>
    </row>
    <row r="13904" spans="2:2" x14ac:dyDescent="0.3">
      <c r="B13904" s="2"/>
    </row>
    <row r="13905" spans="2:2" x14ac:dyDescent="0.3">
      <c r="B13905" s="2"/>
    </row>
    <row r="13906" spans="2:2" x14ac:dyDescent="0.3">
      <c r="B13906" s="2"/>
    </row>
    <row r="13907" spans="2:2" x14ac:dyDescent="0.3">
      <c r="B13907" s="2"/>
    </row>
    <row r="13908" spans="2:2" x14ac:dyDescent="0.3">
      <c r="B13908" s="2"/>
    </row>
    <row r="13909" spans="2:2" x14ac:dyDescent="0.3">
      <c r="B13909" s="2"/>
    </row>
    <row r="13910" spans="2:2" x14ac:dyDescent="0.3">
      <c r="B13910" s="2"/>
    </row>
    <row r="13911" spans="2:2" x14ac:dyDescent="0.3">
      <c r="B13911" s="2"/>
    </row>
    <row r="13912" spans="2:2" x14ac:dyDescent="0.3">
      <c r="B13912" s="2"/>
    </row>
    <row r="13913" spans="2:2" x14ac:dyDescent="0.3">
      <c r="B13913" s="2"/>
    </row>
    <row r="13914" spans="2:2" x14ac:dyDescent="0.3">
      <c r="B13914" s="2"/>
    </row>
    <row r="13915" spans="2:2" x14ac:dyDescent="0.3">
      <c r="B13915" s="2"/>
    </row>
    <row r="13916" spans="2:2" x14ac:dyDescent="0.3">
      <c r="B13916" s="2"/>
    </row>
    <row r="13917" spans="2:2" x14ac:dyDescent="0.3">
      <c r="B13917" s="2"/>
    </row>
    <row r="13918" spans="2:2" x14ac:dyDescent="0.3">
      <c r="B13918" s="2"/>
    </row>
    <row r="13919" spans="2:2" x14ac:dyDescent="0.3">
      <c r="B13919" s="2"/>
    </row>
    <row r="13920" spans="2:2" x14ac:dyDescent="0.3">
      <c r="B13920" s="2"/>
    </row>
    <row r="13921" spans="2:2" x14ac:dyDescent="0.3">
      <c r="B13921" s="2"/>
    </row>
    <row r="13922" spans="2:2" x14ac:dyDescent="0.3">
      <c r="B13922" s="2"/>
    </row>
    <row r="13923" spans="2:2" x14ac:dyDescent="0.3">
      <c r="B13923" s="2"/>
    </row>
    <row r="13924" spans="2:2" x14ac:dyDescent="0.3">
      <c r="B13924" s="2"/>
    </row>
    <row r="13925" spans="2:2" x14ac:dyDescent="0.3">
      <c r="B13925" s="2"/>
    </row>
    <row r="13926" spans="2:2" x14ac:dyDescent="0.3">
      <c r="B13926" s="2"/>
    </row>
    <row r="13927" spans="2:2" x14ac:dyDescent="0.3">
      <c r="B13927" s="2"/>
    </row>
    <row r="13928" spans="2:2" x14ac:dyDescent="0.3">
      <c r="B13928" s="2"/>
    </row>
    <row r="13929" spans="2:2" x14ac:dyDescent="0.3">
      <c r="B13929" s="2"/>
    </row>
    <row r="13930" spans="2:2" x14ac:dyDescent="0.3">
      <c r="B13930" s="2"/>
    </row>
    <row r="13931" spans="2:2" x14ac:dyDescent="0.3">
      <c r="B13931" s="2"/>
    </row>
    <row r="13932" spans="2:2" x14ac:dyDescent="0.3">
      <c r="B13932" s="2"/>
    </row>
    <row r="13933" spans="2:2" x14ac:dyDescent="0.3">
      <c r="B13933" s="2"/>
    </row>
    <row r="13934" spans="2:2" x14ac:dyDescent="0.3">
      <c r="B13934" s="2"/>
    </row>
    <row r="13935" spans="2:2" x14ac:dyDescent="0.3">
      <c r="B13935" s="2"/>
    </row>
    <row r="13936" spans="2:2" x14ac:dyDescent="0.3">
      <c r="B13936" s="2"/>
    </row>
    <row r="13937" spans="2:2" x14ac:dyDescent="0.3">
      <c r="B13937" s="2"/>
    </row>
    <row r="13938" spans="2:2" x14ac:dyDescent="0.3">
      <c r="B13938" s="2"/>
    </row>
    <row r="13939" spans="2:2" x14ac:dyDescent="0.3">
      <c r="B13939" s="2"/>
    </row>
    <row r="13940" spans="2:2" x14ac:dyDescent="0.3">
      <c r="B13940" s="2"/>
    </row>
    <row r="13941" spans="2:2" x14ac:dyDescent="0.3">
      <c r="B13941" s="2"/>
    </row>
    <row r="13942" spans="2:2" x14ac:dyDescent="0.3">
      <c r="B13942" s="2"/>
    </row>
    <row r="13943" spans="2:2" x14ac:dyDescent="0.3">
      <c r="B13943" s="2"/>
    </row>
    <row r="13944" spans="2:2" x14ac:dyDescent="0.3">
      <c r="B13944" s="2"/>
    </row>
    <row r="13945" spans="2:2" x14ac:dyDescent="0.3">
      <c r="B13945" s="2"/>
    </row>
    <row r="13946" spans="2:2" x14ac:dyDescent="0.3">
      <c r="B13946" s="2"/>
    </row>
    <row r="13947" spans="2:2" x14ac:dyDescent="0.3">
      <c r="B13947" s="2"/>
    </row>
    <row r="13948" spans="2:2" x14ac:dyDescent="0.3">
      <c r="B13948" s="2"/>
    </row>
    <row r="13949" spans="2:2" x14ac:dyDescent="0.3">
      <c r="B13949" s="2"/>
    </row>
    <row r="13950" spans="2:2" x14ac:dyDescent="0.3">
      <c r="B13950" s="2"/>
    </row>
    <row r="13951" spans="2:2" x14ac:dyDescent="0.3">
      <c r="B13951" s="2"/>
    </row>
    <row r="13952" spans="2:2" x14ac:dyDescent="0.3">
      <c r="B13952" s="2"/>
    </row>
    <row r="13953" spans="2:2" x14ac:dyDescent="0.3">
      <c r="B13953" s="2"/>
    </row>
    <row r="13954" spans="2:2" x14ac:dyDescent="0.3">
      <c r="B13954" s="2"/>
    </row>
    <row r="13955" spans="2:2" x14ac:dyDescent="0.3">
      <c r="B13955" s="2"/>
    </row>
    <row r="13956" spans="2:2" x14ac:dyDescent="0.3">
      <c r="B13956" s="2"/>
    </row>
    <row r="13957" spans="2:2" x14ac:dyDescent="0.3">
      <c r="B13957" s="2"/>
    </row>
    <row r="13958" spans="2:2" x14ac:dyDescent="0.3">
      <c r="B13958" s="2"/>
    </row>
    <row r="13959" spans="2:2" x14ac:dyDescent="0.3">
      <c r="B13959" s="2"/>
    </row>
    <row r="13960" spans="2:2" x14ac:dyDescent="0.3">
      <c r="B13960" s="2"/>
    </row>
    <row r="13961" spans="2:2" x14ac:dyDescent="0.3">
      <c r="B13961" s="2"/>
    </row>
    <row r="13962" spans="2:2" x14ac:dyDescent="0.3">
      <c r="B13962" s="2"/>
    </row>
    <row r="13963" spans="2:2" x14ac:dyDescent="0.3">
      <c r="B13963" s="2"/>
    </row>
    <row r="13964" spans="2:2" x14ac:dyDescent="0.3">
      <c r="B13964" s="2"/>
    </row>
    <row r="13965" spans="2:2" x14ac:dyDescent="0.3">
      <c r="B13965" s="2"/>
    </row>
    <row r="13966" spans="2:2" x14ac:dyDescent="0.3">
      <c r="B13966" s="2"/>
    </row>
    <row r="13967" spans="2:2" x14ac:dyDescent="0.3">
      <c r="B13967" s="2"/>
    </row>
    <row r="13968" spans="2:2" x14ac:dyDescent="0.3">
      <c r="B13968" s="2"/>
    </row>
    <row r="13969" spans="2:2" x14ac:dyDescent="0.3">
      <c r="B13969" s="2"/>
    </row>
    <row r="13970" spans="2:2" x14ac:dyDescent="0.3">
      <c r="B13970" s="2"/>
    </row>
    <row r="13971" spans="2:2" x14ac:dyDescent="0.3">
      <c r="B13971" s="2"/>
    </row>
    <row r="13972" spans="2:2" x14ac:dyDescent="0.3">
      <c r="B13972" s="2"/>
    </row>
    <row r="13973" spans="2:2" x14ac:dyDescent="0.3">
      <c r="B13973" s="2"/>
    </row>
    <row r="13974" spans="2:2" x14ac:dyDescent="0.3">
      <c r="B13974" s="2"/>
    </row>
    <row r="13975" spans="2:2" x14ac:dyDescent="0.3">
      <c r="B13975" s="2"/>
    </row>
    <row r="13976" spans="2:2" x14ac:dyDescent="0.3">
      <c r="B13976" s="2"/>
    </row>
    <row r="13977" spans="2:2" x14ac:dyDescent="0.3">
      <c r="B13977" s="2"/>
    </row>
    <row r="13978" spans="2:2" x14ac:dyDescent="0.3">
      <c r="B13978" s="2"/>
    </row>
    <row r="13979" spans="2:2" x14ac:dyDescent="0.3">
      <c r="B13979" s="2"/>
    </row>
    <row r="13980" spans="2:2" x14ac:dyDescent="0.3">
      <c r="B13980" s="2"/>
    </row>
    <row r="13981" spans="2:2" x14ac:dyDescent="0.3">
      <c r="B13981" s="2"/>
    </row>
    <row r="13982" spans="2:2" x14ac:dyDescent="0.3">
      <c r="B13982" s="2"/>
    </row>
    <row r="13983" spans="2:2" x14ac:dyDescent="0.3">
      <c r="B13983" s="2"/>
    </row>
    <row r="13984" spans="2:2" x14ac:dyDescent="0.3">
      <c r="B13984" s="2"/>
    </row>
    <row r="13985" spans="2:2" x14ac:dyDescent="0.3">
      <c r="B13985" s="2"/>
    </row>
    <row r="13986" spans="2:2" x14ac:dyDescent="0.3">
      <c r="B13986" s="2"/>
    </row>
    <row r="13987" spans="2:2" x14ac:dyDescent="0.3">
      <c r="B13987" s="2"/>
    </row>
    <row r="13988" spans="2:2" x14ac:dyDescent="0.3">
      <c r="B13988" s="2"/>
    </row>
    <row r="13989" spans="2:2" x14ac:dyDescent="0.3">
      <c r="B13989" s="2"/>
    </row>
    <row r="13990" spans="2:2" x14ac:dyDescent="0.3">
      <c r="B13990" s="2"/>
    </row>
    <row r="13991" spans="2:2" x14ac:dyDescent="0.3">
      <c r="B13991" s="2"/>
    </row>
    <row r="13992" spans="2:2" x14ac:dyDescent="0.3">
      <c r="B13992" s="2"/>
    </row>
    <row r="13993" spans="2:2" x14ac:dyDescent="0.3">
      <c r="B13993" s="2"/>
    </row>
    <row r="13994" spans="2:2" x14ac:dyDescent="0.3">
      <c r="B13994" s="2"/>
    </row>
    <row r="13995" spans="2:2" x14ac:dyDescent="0.3">
      <c r="B13995" s="2"/>
    </row>
    <row r="13996" spans="2:2" x14ac:dyDescent="0.3">
      <c r="B13996" s="2"/>
    </row>
    <row r="13997" spans="2:2" x14ac:dyDescent="0.3">
      <c r="B13997" s="2"/>
    </row>
    <row r="13998" spans="2:2" x14ac:dyDescent="0.3">
      <c r="B13998" s="2"/>
    </row>
    <row r="13999" spans="2:2" x14ac:dyDescent="0.3">
      <c r="B13999" s="2"/>
    </row>
    <row r="14000" spans="2:2" x14ac:dyDescent="0.3">
      <c r="B14000" s="2"/>
    </row>
    <row r="14001" spans="2:2" x14ac:dyDescent="0.3">
      <c r="B14001" s="2"/>
    </row>
    <row r="14002" spans="2:2" x14ac:dyDescent="0.3">
      <c r="B14002" s="2"/>
    </row>
    <row r="14003" spans="2:2" x14ac:dyDescent="0.3">
      <c r="B14003" s="2"/>
    </row>
    <row r="14004" spans="2:2" x14ac:dyDescent="0.3">
      <c r="B14004" s="2"/>
    </row>
    <row r="14005" spans="2:2" x14ac:dyDescent="0.3">
      <c r="B14005" s="2"/>
    </row>
    <row r="14006" spans="2:2" x14ac:dyDescent="0.3">
      <c r="B14006" s="2"/>
    </row>
    <row r="14007" spans="2:2" x14ac:dyDescent="0.3">
      <c r="B14007" s="2"/>
    </row>
    <row r="14008" spans="2:2" x14ac:dyDescent="0.3">
      <c r="B14008" s="2"/>
    </row>
    <row r="14009" spans="2:2" x14ac:dyDescent="0.3">
      <c r="B14009" s="2"/>
    </row>
    <row r="14010" spans="2:2" x14ac:dyDescent="0.3">
      <c r="B14010" s="2"/>
    </row>
    <row r="14011" spans="2:2" x14ac:dyDescent="0.3">
      <c r="B14011" s="2"/>
    </row>
    <row r="14012" spans="2:2" x14ac:dyDescent="0.3">
      <c r="B14012" s="2"/>
    </row>
    <row r="14013" spans="2:2" x14ac:dyDescent="0.3">
      <c r="B14013" s="2"/>
    </row>
    <row r="14014" spans="2:2" x14ac:dyDescent="0.3">
      <c r="B14014" s="2"/>
    </row>
    <row r="14015" spans="2:2" x14ac:dyDescent="0.3">
      <c r="B14015" s="2"/>
    </row>
    <row r="14016" spans="2:2" x14ac:dyDescent="0.3">
      <c r="B14016" s="2"/>
    </row>
    <row r="14017" spans="2:2" x14ac:dyDescent="0.3">
      <c r="B14017" s="2"/>
    </row>
    <row r="14018" spans="2:2" x14ac:dyDescent="0.3">
      <c r="B14018" s="2"/>
    </row>
    <row r="14019" spans="2:2" x14ac:dyDescent="0.3">
      <c r="B14019" s="2"/>
    </row>
    <row r="14020" spans="2:2" x14ac:dyDescent="0.3">
      <c r="B14020" s="2"/>
    </row>
    <row r="14021" spans="2:2" x14ac:dyDescent="0.3">
      <c r="B14021" s="2"/>
    </row>
    <row r="14022" spans="2:2" x14ac:dyDescent="0.3">
      <c r="B14022" s="2"/>
    </row>
    <row r="14023" spans="2:2" x14ac:dyDescent="0.3">
      <c r="B14023" s="2"/>
    </row>
    <row r="14024" spans="2:2" x14ac:dyDescent="0.3">
      <c r="B14024" s="2"/>
    </row>
    <row r="14025" spans="2:2" x14ac:dyDescent="0.3">
      <c r="B14025" s="2"/>
    </row>
    <row r="14026" spans="2:2" x14ac:dyDescent="0.3">
      <c r="B14026" s="2"/>
    </row>
    <row r="14027" spans="2:2" x14ac:dyDescent="0.3">
      <c r="B14027" s="2"/>
    </row>
    <row r="14028" spans="2:2" x14ac:dyDescent="0.3">
      <c r="B14028" s="2"/>
    </row>
    <row r="14029" spans="2:2" x14ac:dyDescent="0.3">
      <c r="B14029" s="2"/>
    </row>
    <row r="14030" spans="2:2" x14ac:dyDescent="0.3">
      <c r="B14030" s="2"/>
    </row>
    <row r="14031" spans="2:2" x14ac:dyDescent="0.3">
      <c r="B14031" s="2"/>
    </row>
    <row r="14032" spans="2:2" x14ac:dyDescent="0.3">
      <c r="B14032" s="2"/>
    </row>
    <row r="14033" spans="2:2" x14ac:dyDescent="0.3">
      <c r="B14033" s="2"/>
    </row>
    <row r="14034" spans="2:2" x14ac:dyDescent="0.3">
      <c r="B14034" s="2"/>
    </row>
    <row r="14035" spans="2:2" x14ac:dyDescent="0.3">
      <c r="B14035" s="2"/>
    </row>
    <row r="14036" spans="2:2" x14ac:dyDescent="0.3">
      <c r="B14036" s="2"/>
    </row>
    <row r="14037" spans="2:2" x14ac:dyDescent="0.3">
      <c r="B14037" s="2"/>
    </row>
    <row r="14038" spans="2:2" x14ac:dyDescent="0.3">
      <c r="B14038" s="2"/>
    </row>
    <row r="14039" spans="2:2" x14ac:dyDescent="0.3">
      <c r="B14039" s="2"/>
    </row>
    <row r="14040" spans="2:2" x14ac:dyDescent="0.3">
      <c r="B14040" s="2"/>
    </row>
    <row r="14041" spans="2:2" x14ac:dyDescent="0.3">
      <c r="B14041" s="2"/>
    </row>
    <row r="14042" spans="2:2" x14ac:dyDescent="0.3">
      <c r="B14042" s="2"/>
    </row>
    <row r="14043" spans="2:2" x14ac:dyDescent="0.3">
      <c r="B14043" s="2"/>
    </row>
    <row r="14044" spans="2:2" x14ac:dyDescent="0.3">
      <c r="B14044" s="2"/>
    </row>
    <row r="14045" spans="2:2" x14ac:dyDescent="0.3">
      <c r="B14045" s="2"/>
    </row>
    <row r="14046" spans="2:2" x14ac:dyDescent="0.3">
      <c r="B14046" s="2"/>
    </row>
    <row r="14047" spans="2:2" x14ac:dyDescent="0.3">
      <c r="B14047" s="2"/>
    </row>
    <row r="14048" spans="2:2" x14ac:dyDescent="0.3">
      <c r="B14048" s="2"/>
    </row>
    <row r="14049" spans="2:2" x14ac:dyDescent="0.3">
      <c r="B14049" s="2"/>
    </row>
    <row r="14050" spans="2:2" x14ac:dyDescent="0.3">
      <c r="B14050" s="2"/>
    </row>
    <row r="14051" spans="2:2" x14ac:dyDescent="0.3">
      <c r="B14051" s="2"/>
    </row>
    <row r="14052" spans="2:2" x14ac:dyDescent="0.3">
      <c r="B14052" s="2"/>
    </row>
    <row r="14053" spans="2:2" x14ac:dyDescent="0.3">
      <c r="B14053" s="2"/>
    </row>
    <row r="14054" spans="2:2" x14ac:dyDescent="0.3">
      <c r="B14054" s="2"/>
    </row>
    <row r="14055" spans="2:2" x14ac:dyDescent="0.3">
      <c r="B14055" s="2"/>
    </row>
    <row r="14056" spans="2:2" x14ac:dyDescent="0.3">
      <c r="B14056" s="2"/>
    </row>
    <row r="14057" spans="2:2" x14ac:dyDescent="0.3">
      <c r="B14057" s="2"/>
    </row>
    <row r="14058" spans="2:2" x14ac:dyDescent="0.3">
      <c r="B14058" s="2"/>
    </row>
    <row r="14059" spans="2:2" x14ac:dyDescent="0.3">
      <c r="B14059" s="2"/>
    </row>
    <row r="14060" spans="2:2" x14ac:dyDescent="0.3">
      <c r="B14060" s="2"/>
    </row>
    <row r="14061" spans="2:2" x14ac:dyDescent="0.3">
      <c r="B14061" s="2"/>
    </row>
    <row r="14062" spans="2:2" x14ac:dyDescent="0.3">
      <c r="B14062" s="2"/>
    </row>
    <row r="14063" spans="2:2" x14ac:dyDescent="0.3">
      <c r="B14063" s="2"/>
    </row>
    <row r="14064" spans="2:2" x14ac:dyDescent="0.3">
      <c r="B14064" s="2"/>
    </row>
    <row r="14065" spans="2:2" x14ac:dyDescent="0.3">
      <c r="B14065" s="2"/>
    </row>
    <row r="14066" spans="2:2" x14ac:dyDescent="0.3">
      <c r="B14066" s="2"/>
    </row>
    <row r="14067" spans="2:2" x14ac:dyDescent="0.3">
      <c r="B14067" s="2"/>
    </row>
    <row r="14068" spans="2:2" x14ac:dyDescent="0.3">
      <c r="B14068" s="2"/>
    </row>
    <row r="14069" spans="2:2" x14ac:dyDescent="0.3">
      <c r="B14069" s="2"/>
    </row>
    <row r="14070" spans="2:2" x14ac:dyDescent="0.3">
      <c r="B14070" s="2"/>
    </row>
    <row r="14071" spans="2:2" x14ac:dyDescent="0.3">
      <c r="B14071" s="2"/>
    </row>
    <row r="14072" spans="2:2" x14ac:dyDescent="0.3">
      <c r="B14072" s="2"/>
    </row>
    <row r="14073" spans="2:2" x14ac:dyDescent="0.3">
      <c r="B14073" s="2"/>
    </row>
    <row r="14074" spans="2:2" x14ac:dyDescent="0.3">
      <c r="B14074" s="2"/>
    </row>
    <row r="14075" spans="2:2" x14ac:dyDescent="0.3">
      <c r="B14075" s="2"/>
    </row>
    <row r="14076" spans="2:2" x14ac:dyDescent="0.3">
      <c r="B14076" s="2"/>
    </row>
    <row r="14077" spans="2:2" x14ac:dyDescent="0.3">
      <c r="B14077" s="2"/>
    </row>
    <row r="14078" spans="2:2" x14ac:dyDescent="0.3">
      <c r="B14078" s="2"/>
    </row>
    <row r="14079" spans="2:2" x14ac:dyDescent="0.3">
      <c r="B14079" s="2"/>
    </row>
    <row r="14080" spans="2:2" x14ac:dyDescent="0.3">
      <c r="B14080" s="2"/>
    </row>
    <row r="14081" spans="2:2" x14ac:dyDescent="0.3">
      <c r="B14081" s="2"/>
    </row>
    <row r="14082" spans="2:2" x14ac:dyDescent="0.3">
      <c r="B14082" s="2"/>
    </row>
    <row r="14083" spans="2:2" x14ac:dyDescent="0.3">
      <c r="B14083" s="2"/>
    </row>
    <row r="14084" spans="2:2" x14ac:dyDescent="0.3">
      <c r="B14084" s="2"/>
    </row>
    <row r="14085" spans="2:2" x14ac:dyDescent="0.3">
      <c r="B14085" s="2"/>
    </row>
    <row r="14086" spans="2:2" x14ac:dyDescent="0.3">
      <c r="B14086" s="2"/>
    </row>
    <row r="14087" spans="2:2" x14ac:dyDescent="0.3">
      <c r="B14087" s="2"/>
    </row>
    <row r="14088" spans="2:2" x14ac:dyDescent="0.3">
      <c r="B14088" s="2"/>
    </row>
    <row r="14089" spans="2:2" x14ac:dyDescent="0.3">
      <c r="B14089" s="2"/>
    </row>
    <row r="14090" spans="2:2" x14ac:dyDescent="0.3">
      <c r="B14090" s="2"/>
    </row>
    <row r="14091" spans="2:2" x14ac:dyDescent="0.3">
      <c r="B14091" s="2"/>
    </row>
    <row r="14092" spans="2:2" x14ac:dyDescent="0.3">
      <c r="B14092" s="2"/>
    </row>
    <row r="14093" spans="2:2" x14ac:dyDescent="0.3">
      <c r="B14093" s="2"/>
    </row>
    <row r="14094" spans="2:2" x14ac:dyDescent="0.3">
      <c r="B14094" s="2"/>
    </row>
    <row r="14095" spans="2:2" x14ac:dyDescent="0.3">
      <c r="B14095" s="2"/>
    </row>
    <row r="14096" spans="2:2" x14ac:dyDescent="0.3">
      <c r="B14096" s="2"/>
    </row>
    <row r="14097" spans="2:2" x14ac:dyDescent="0.3">
      <c r="B14097" s="2"/>
    </row>
    <row r="14098" spans="2:2" x14ac:dyDescent="0.3">
      <c r="B14098" s="2"/>
    </row>
    <row r="14099" spans="2:2" x14ac:dyDescent="0.3">
      <c r="B14099" s="2"/>
    </row>
    <row r="14100" spans="2:2" x14ac:dyDescent="0.3">
      <c r="B14100" s="2"/>
    </row>
    <row r="14101" spans="2:2" x14ac:dyDescent="0.3">
      <c r="B14101" s="2"/>
    </row>
    <row r="14102" spans="2:2" x14ac:dyDescent="0.3">
      <c r="B14102" s="2"/>
    </row>
    <row r="14103" spans="2:2" x14ac:dyDescent="0.3">
      <c r="B14103" s="2"/>
    </row>
    <row r="14104" spans="2:2" x14ac:dyDescent="0.3">
      <c r="B14104" s="2"/>
    </row>
    <row r="14105" spans="2:2" x14ac:dyDescent="0.3">
      <c r="B14105" s="2"/>
    </row>
    <row r="14106" spans="2:2" x14ac:dyDescent="0.3">
      <c r="B14106" s="2"/>
    </row>
    <row r="14107" spans="2:2" x14ac:dyDescent="0.3">
      <c r="B14107" s="2"/>
    </row>
    <row r="14108" spans="2:2" x14ac:dyDescent="0.3">
      <c r="B14108" s="2"/>
    </row>
    <row r="14109" spans="2:2" x14ac:dyDescent="0.3">
      <c r="B14109" s="2"/>
    </row>
    <row r="14110" spans="2:2" x14ac:dyDescent="0.3">
      <c r="B14110" s="2"/>
    </row>
    <row r="14111" spans="2:2" x14ac:dyDescent="0.3">
      <c r="B14111" s="2"/>
    </row>
    <row r="14112" spans="2:2" x14ac:dyDescent="0.3">
      <c r="B14112" s="2"/>
    </row>
    <row r="14113" spans="2:2" x14ac:dyDescent="0.3">
      <c r="B14113" s="2"/>
    </row>
    <row r="14114" spans="2:2" x14ac:dyDescent="0.3">
      <c r="B14114" s="2"/>
    </row>
    <row r="14115" spans="2:2" x14ac:dyDescent="0.3">
      <c r="B14115" s="2"/>
    </row>
    <row r="14116" spans="2:2" x14ac:dyDescent="0.3">
      <c r="B14116" s="2"/>
    </row>
    <row r="14117" spans="2:2" x14ac:dyDescent="0.3">
      <c r="B14117" s="2"/>
    </row>
    <row r="14118" spans="2:2" x14ac:dyDescent="0.3">
      <c r="B14118" s="2"/>
    </row>
    <row r="14119" spans="2:2" x14ac:dyDescent="0.3">
      <c r="B14119" s="2"/>
    </row>
    <row r="14120" spans="2:2" x14ac:dyDescent="0.3">
      <c r="B14120" s="2"/>
    </row>
    <row r="14121" spans="2:2" x14ac:dyDescent="0.3">
      <c r="B14121" s="2"/>
    </row>
    <row r="14122" spans="2:2" x14ac:dyDescent="0.3">
      <c r="B14122" s="2"/>
    </row>
    <row r="14123" spans="2:2" x14ac:dyDescent="0.3">
      <c r="B14123" s="2"/>
    </row>
    <row r="14124" spans="2:2" x14ac:dyDescent="0.3">
      <c r="B14124" s="2"/>
    </row>
    <row r="14125" spans="2:2" x14ac:dyDescent="0.3">
      <c r="B14125" s="2"/>
    </row>
    <row r="14126" spans="2:2" x14ac:dyDescent="0.3">
      <c r="B14126" s="2"/>
    </row>
    <row r="14127" spans="2:2" x14ac:dyDescent="0.3">
      <c r="B14127" s="2"/>
    </row>
    <row r="14128" spans="2:2" x14ac:dyDescent="0.3">
      <c r="B14128" s="2"/>
    </row>
    <row r="14129" spans="2:2" x14ac:dyDescent="0.3">
      <c r="B14129" s="2"/>
    </row>
    <row r="14130" spans="2:2" x14ac:dyDescent="0.3">
      <c r="B14130" s="2"/>
    </row>
    <row r="14131" spans="2:2" x14ac:dyDescent="0.3">
      <c r="B14131" s="2"/>
    </row>
    <row r="14132" spans="2:2" x14ac:dyDescent="0.3">
      <c r="B14132" s="2"/>
    </row>
    <row r="14133" spans="2:2" x14ac:dyDescent="0.3">
      <c r="B14133" s="2"/>
    </row>
    <row r="14134" spans="2:2" x14ac:dyDescent="0.3">
      <c r="B14134" s="2"/>
    </row>
    <row r="14135" spans="2:2" x14ac:dyDescent="0.3">
      <c r="B14135" s="2"/>
    </row>
    <row r="14136" spans="2:2" x14ac:dyDescent="0.3">
      <c r="B14136" s="2"/>
    </row>
    <row r="14137" spans="2:2" x14ac:dyDescent="0.3">
      <c r="B14137" s="2"/>
    </row>
    <row r="14138" spans="2:2" x14ac:dyDescent="0.3">
      <c r="B14138" s="2"/>
    </row>
    <row r="14139" spans="2:2" x14ac:dyDescent="0.3">
      <c r="B14139" s="2"/>
    </row>
    <row r="14140" spans="2:2" x14ac:dyDescent="0.3">
      <c r="B14140" s="2"/>
    </row>
    <row r="14141" spans="2:2" x14ac:dyDescent="0.3">
      <c r="B14141" s="2"/>
    </row>
    <row r="14142" spans="2:2" x14ac:dyDescent="0.3">
      <c r="B14142" s="2"/>
    </row>
    <row r="14143" spans="2:2" x14ac:dyDescent="0.3">
      <c r="B14143" s="2"/>
    </row>
    <row r="14144" spans="2:2" x14ac:dyDescent="0.3">
      <c r="B14144" s="2"/>
    </row>
    <row r="14145" spans="2:2" x14ac:dyDescent="0.3">
      <c r="B14145" s="2"/>
    </row>
    <row r="14146" spans="2:2" x14ac:dyDescent="0.3">
      <c r="B14146" s="2"/>
    </row>
    <row r="14147" spans="2:2" x14ac:dyDescent="0.3">
      <c r="B14147" s="2"/>
    </row>
    <row r="14148" spans="2:2" x14ac:dyDescent="0.3">
      <c r="B14148" s="2"/>
    </row>
    <row r="14149" spans="2:2" x14ac:dyDescent="0.3">
      <c r="B14149" s="2"/>
    </row>
    <row r="14150" spans="2:2" x14ac:dyDescent="0.3">
      <c r="B14150" s="2"/>
    </row>
    <row r="14151" spans="2:2" x14ac:dyDescent="0.3">
      <c r="B14151" s="2"/>
    </row>
    <row r="14152" spans="2:2" x14ac:dyDescent="0.3">
      <c r="B14152" s="2"/>
    </row>
    <row r="14153" spans="2:2" x14ac:dyDescent="0.3">
      <c r="B14153" s="2"/>
    </row>
    <row r="14154" spans="2:2" x14ac:dyDescent="0.3">
      <c r="B14154" s="2"/>
    </row>
    <row r="14155" spans="2:2" x14ac:dyDescent="0.3">
      <c r="B14155" s="2"/>
    </row>
    <row r="14156" spans="2:2" x14ac:dyDescent="0.3">
      <c r="B14156" s="2"/>
    </row>
    <row r="14157" spans="2:2" x14ac:dyDescent="0.3">
      <c r="B14157" s="2"/>
    </row>
    <row r="14158" spans="2:2" x14ac:dyDescent="0.3">
      <c r="B14158" s="2"/>
    </row>
    <row r="14159" spans="2:2" x14ac:dyDescent="0.3">
      <c r="B14159" s="2"/>
    </row>
    <row r="14160" spans="2:2" x14ac:dyDescent="0.3">
      <c r="B14160" s="2"/>
    </row>
    <row r="14161" spans="2:2" x14ac:dyDescent="0.3">
      <c r="B14161" s="2"/>
    </row>
    <row r="14162" spans="2:2" x14ac:dyDescent="0.3">
      <c r="B14162" s="2"/>
    </row>
    <row r="14163" spans="2:2" x14ac:dyDescent="0.3">
      <c r="B14163" s="2"/>
    </row>
    <row r="14164" spans="2:2" x14ac:dyDescent="0.3">
      <c r="B14164" s="2"/>
    </row>
    <row r="14165" spans="2:2" x14ac:dyDescent="0.3">
      <c r="B14165" s="2"/>
    </row>
    <row r="14166" spans="2:2" x14ac:dyDescent="0.3">
      <c r="B14166" s="2"/>
    </row>
    <row r="14167" spans="2:2" x14ac:dyDescent="0.3">
      <c r="B14167" s="2"/>
    </row>
    <row r="14168" spans="2:2" x14ac:dyDescent="0.3">
      <c r="B14168" s="2"/>
    </row>
    <row r="14169" spans="2:2" x14ac:dyDescent="0.3">
      <c r="B14169" s="2"/>
    </row>
    <row r="14170" spans="2:2" x14ac:dyDescent="0.3">
      <c r="B14170" s="2"/>
    </row>
    <row r="14171" spans="2:2" x14ac:dyDescent="0.3">
      <c r="B14171" s="2"/>
    </row>
    <row r="14172" spans="2:2" x14ac:dyDescent="0.3">
      <c r="B14172" s="2"/>
    </row>
    <row r="14173" spans="2:2" x14ac:dyDescent="0.3">
      <c r="B14173" s="2"/>
    </row>
    <row r="14174" spans="2:2" x14ac:dyDescent="0.3">
      <c r="B14174" s="2"/>
    </row>
    <row r="14175" spans="2:2" x14ac:dyDescent="0.3">
      <c r="B14175" s="2"/>
    </row>
    <row r="14176" spans="2:2" x14ac:dyDescent="0.3">
      <c r="B14176" s="2"/>
    </row>
    <row r="14177" spans="2:2" x14ac:dyDescent="0.3">
      <c r="B14177" s="2"/>
    </row>
    <row r="14178" spans="2:2" x14ac:dyDescent="0.3">
      <c r="B14178" s="2"/>
    </row>
    <row r="14179" spans="2:2" x14ac:dyDescent="0.3">
      <c r="B14179" s="2"/>
    </row>
    <row r="14180" spans="2:2" x14ac:dyDescent="0.3">
      <c r="B14180" s="2"/>
    </row>
    <row r="14181" spans="2:2" x14ac:dyDescent="0.3">
      <c r="B14181" s="2"/>
    </row>
    <row r="14182" spans="2:2" x14ac:dyDescent="0.3">
      <c r="B14182" s="2"/>
    </row>
    <row r="14183" spans="2:2" x14ac:dyDescent="0.3">
      <c r="B14183" s="2"/>
    </row>
    <row r="14184" spans="2:2" x14ac:dyDescent="0.3">
      <c r="B14184" s="2"/>
    </row>
    <row r="14185" spans="2:2" x14ac:dyDescent="0.3">
      <c r="B14185" s="2"/>
    </row>
    <row r="14186" spans="2:2" x14ac:dyDescent="0.3">
      <c r="B14186" s="2"/>
    </row>
    <row r="14187" spans="2:2" x14ac:dyDescent="0.3">
      <c r="B14187" s="2"/>
    </row>
    <row r="14188" spans="2:2" x14ac:dyDescent="0.3">
      <c r="B14188" s="2"/>
    </row>
    <row r="14189" spans="2:2" x14ac:dyDescent="0.3">
      <c r="B14189" s="2"/>
    </row>
    <row r="14190" spans="2:2" x14ac:dyDescent="0.3">
      <c r="B14190" s="2"/>
    </row>
    <row r="14191" spans="2:2" x14ac:dyDescent="0.3">
      <c r="B14191" s="2"/>
    </row>
    <row r="14192" spans="2:2" x14ac:dyDescent="0.3">
      <c r="B14192" s="2"/>
    </row>
    <row r="14193" spans="2:2" x14ac:dyDescent="0.3">
      <c r="B14193" s="2"/>
    </row>
    <row r="14194" spans="2:2" x14ac:dyDescent="0.3">
      <c r="B14194" s="2"/>
    </row>
    <row r="14195" spans="2:2" x14ac:dyDescent="0.3">
      <c r="B14195" s="2"/>
    </row>
    <row r="14196" spans="2:2" x14ac:dyDescent="0.3">
      <c r="B14196" s="2"/>
    </row>
    <row r="14197" spans="2:2" x14ac:dyDescent="0.3">
      <c r="B14197" s="2"/>
    </row>
    <row r="14198" spans="2:2" x14ac:dyDescent="0.3">
      <c r="B14198" s="2"/>
    </row>
    <row r="14199" spans="2:2" x14ac:dyDescent="0.3">
      <c r="B14199" s="2"/>
    </row>
    <row r="14200" spans="2:2" x14ac:dyDescent="0.3">
      <c r="B14200" s="2"/>
    </row>
    <row r="14201" spans="2:2" x14ac:dyDescent="0.3">
      <c r="B14201" s="2"/>
    </row>
    <row r="14202" spans="2:2" x14ac:dyDescent="0.3">
      <c r="B14202" s="2"/>
    </row>
    <row r="14203" spans="2:2" x14ac:dyDescent="0.3">
      <c r="B14203" s="2"/>
    </row>
    <row r="14204" spans="2:2" x14ac:dyDescent="0.3">
      <c r="B14204" s="2"/>
    </row>
    <row r="14205" spans="2:2" x14ac:dyDescent="0.3">
      <c r="B14205" s="2"/>
    </row>
    <row r="14206" spans="2:2" x14ac:dyDescent="0.3">
      <c r="B14206" s="2"/>
    </row>
    <row r="14207" spans="2:2" x14ac:dyDescent="0.3">
      <c r="B14207" s="2"/>
    </row>
    <row r="14208" spans="2:2" x14ac:dyDescent="0.3">
      <c r="B14208" s="2"/>
    </row>
    <row r="14209" spans="2:2" x14ac:dyDescent="0.3">
      <c r="B14209" s="2"/>
    </row>
    <row r="14210" spans="2:2" x14ac:dyDescent="0.3">
      <c r="B14210" s="2"/>
    </row>
    <row r="14211" spans="2:2" x14ac:dyDescent="0.3">
      <c r="B14211" s="2"/>
    </row>
    <row r="14212" spans="2:2" x14ac:dyDescent="0.3">
      <c r="B14212" s="2"/>
    </row>
    <row r="14213" spans="2:2" x14ac:dyDescent="0.3">
      <c r="B14213" s="2"/>
    </row>
    <row r="14214" spans="2:2" x14ac:dyDescent="0.3">
      <c r="B14214" s="2"/>
    </row>
    <row r="14215" spans="2:2" x14ac:dyDescent="0.3">
      <c r="B14215" s="2"/>
    </row>
    <row r="14216" spans="2:2" x14ac:dyDescent="0.3">
      <c r="B14216" s="2"/>
    </row>
    <row r="14217" spans="2:2" x14ac:dyDescent="0.3">
      <c r="B14217" s="2"/>
    </row>
    <row r="14218" spans="2:2" x14ac:dyDescent="0.3">
      <c r="B14218" s="2"/>
    </row>
    <row r="14219" spans="2:2" x14ac:dyDescent="0.3">
      <c r="B14219" s="2"/>
    </row>
    <row r="14220" spans="2:2" x14ac:dyDescent="0.3">
      <c r="B14220" s="2"/>
    </row>
    <row r="14221" spans="2:2" x14ac:dyDescent="0.3">
      <c r="B14221" s="2"/>
    </row>
    <row r="14222" spans="2:2" x14ac:dyDescent="0.3">
      <c r="B14222" s="2"/>
    </row>
    <row r="14223" spans="2:2" x14ac:dyDescent="0.3">
      <c r="B14223" s="2"/>
    </row>
    <row r="14224" spans="2:2" x14ac:dyDescent="0.3">
      <c r="B14224" s="2"/>
    </row>
    <row r="14225" spans="2:2" x14ac:dyDescent="0.3">
      <c r="B14225" s="2"/>
    </row>
    <row r="14226" spans="2:2" x14ac:dyDescent="0.3">
      <c r="B14226" s="2"/>
    </row>
    <row r="14227" spans="2:2" x14ac:dyDescent="0.3">
      <c r="B14227" s="2"/>
    </row>
    <row r="14228" spans="2:2" x14ac:dyDescent="0.3">
      <c r="B14228" s="2"/>
    </row>
    <row r="14229" spans="2:2" x14ac:dyDescent="0.3">
      <c r="B14229" s="2"/>
    </row>
    <row r="14230" spans="2:2" x14ac:dyDescent="0.3">
      <c r="B14230" s="2"/>
    </row>
    <row r="14231" spans="2:2" x14ac:dyDescent="0.3">
      <c r="B14231" s="2"/>
    </row>
    <row r="14232" spans="2:2" x14ac:dyDescent="0.3">
      <c r="B14232" s="2"/>
    </row>
    <row r="14233" spans="2:2" x14ac:dyDescent="0.3">
      <c r="B14233" s="2"/>
    </row>
    <row r="14234" spans="2:2" x14ac:dyDescent="0.3">
      <c r="B14234" s="2"/>
    </row>
    <row r="14235" spans="2:2" x14ac:dyDescent="0.3">
      <c r="B14235" s="2"/>
    </row>
    <row r="14236" spans="2:2" x14ac:dyDescent="0.3">
      <c r="B14236" s="2"/>
    </row>
    <row r="14237" spans="2:2" x14ac:dyDescent="0.3">
      <c r="B14237" s="2"/>
    </row>
    <row r="14238" spans="2:2" x14ac:dyDescent="0.3">
      <c r="B14238" s="2"/>
    </row>
    <row r="14239" spans="2:2" x14ac:dyDescent="0.3">
      <c r="B14239" s="2"/>
    </row>
    <row r="14240" spans="2:2" x14ac:dyDescent="0.3">
      <c r="B14240" s="2"/>
    </row>
    <row r="14241" spans="2:2" x14ac:dyDescent="0.3">
      <c r="B14241" s="2"/>
    </row>
    <row r="14242" spans="2:2" x14ac:dyDescent="0.3">
      <c r="B14242" s="2"/>
    </row>
    <row r="14243" spans="2:2" x14ac:dyDescent="0.3">
      <c r="B14243" s="2"/>
    </row>
    <row r="14244" spans="2:2" x14ac:dyDescent="0.3">
      <c r="B14244" s="2"/>
    </row>
    <row r="14245" spans="2:2" x14ac:dyDescent="0.3">
      <c r="B14245" s="2"/>
    </row>
    <row r="14246" spans="2:2" x14ac:dyDescent="0.3">
      <c r="B14246" s="2"/>
    </row>
    <row r="14247" spans="2:2" x14ac:dyDescent="0.3">
      <c r="B14247" s="2"/>
    </row>
    <row r="14248" spans="2:2" x14ac:dyDescent="0.3">
      <c r="B14248" s="2"/>
    </row>
    <row r="14249" spans="2:2" x14ac:dyDescent="0.3">
      <c r="B14249" s="2"/>
    </row>
    <row r="14250" spans="2:2" x14ac:dyDescent="0.3">
      <c r="B14250" s="2"/>
    </row>
    <row r="14251" spans="2:2" x14ac:dyDescent="0.3">
      <c r="B14251" s="2"/>
    </row>
    <row r="14252" spans="2:2" x14ac:dyDescent="0.3">
      <c r="B14252" s="2"/>
    </row>
    <row r="14253" spans="2:2" x14ac:dyDescent="0.3">
      <c r="B14253" s="2"/>
    </row>
    <row r="14254" spans="2:2" x14ac:dyDescent="0.3">
      <c r="B14254" s="2"/>
    </row>
    <row r="14255" spans="2:2" x14ac:dyDescent="0.3">
      <c r="B14255" s="2"/>
    </row>
    <row r="14256" spans="2:2" x14ac:dyDescent="0.3">
      <c r="B14256" s="2"/>
    </row>
    <row r="14257" spans="2:2" x14ac:dyDescent="0.3">
      <c r="B14257" s="2"/>
    </row>
    <row r="14258" spans="2:2" x14ac:dyDescent="0.3">
      <c r="B14258" s="2"/>
    </row>
    <row r="14259" spans="2:2" x14ac:dyDescent="0.3">
      <c r="B14259" s="2"/>
    </row>
    <row r="14260" spans="2:2" x14ac:dyDescent="0.3">
      <c r="B14260" s="2"/>
    </row>
    <row r="14261" spans="2:2" x14ac:dyDescent="0.3">
      <c r="B14261" s="2"/>
    </row>
    <row r="14262" spans="2:2" x14ac:dyDescent="0.3">
      <c r="B14262" s="2"/>
    </row>
    <row r="14263" spans="2:2" x14ac:dyDescent="0.3">
      <c r="B14263" s="2"/>
    </row>
    <row r="14264" spans="2:2" x14ac:dyDescent="0.3">
      <c r="B14264" s="2"/>
    </row>
    <row r="14265" spans="2:2" x14ac:dyDescent="0.3">
      <c r="B14265" s="2"/>
    </row>
    <row r="14266" spans="2:2" x14ac:dyDescent="0.3">
      <c r="B14266" s="2"/>
    </row>
    <row r="14267" spans="2:2" x14ac:dyDescent="0.3">
      <c r="B14267" s="2"/>
    </row>
    <row r="14268" spans="2:2" x14ac:dyDescent="0.3">
      <c r="B14268" s="2"/>
    </row>
    <row r="14269" spans="2:2" x14ac:dyDescent="0.3">
      <c r="B14269" s="2"/>
    </row>
    <row r="14270" spans="2:2" x14ac:dyDescent="0.3">
      <c r="B14270" s="2"/>
    </row>
    <row r="14271" spans="2:2" x14ac:dyDescent="0.3">
      <c r="B14271" s="2"/>
    </row>
    <row r="14272" spans="2:2" x14ac:dyDescent="0.3">
      <c r="B14272" s="2"/>
    </row>
    <row r="14273" spans="2:2" x14ac:dyDescent="0.3">
      <c r="B14273" s="2"/>
    </row>
    <row r="14274" spans="2:2" x14ac:dyDescent="0.3">
      <c r="B14274" s="2"/>
    </row>
    <row r="14275" spans="2:2" x14ac:dyDescent="0.3">
      <c r="B14275" s="2"/>
    </row>
    <row r="14276" spans="2:2" x14ac:dyDescent="0.3">
      <c r="B14276" s="2"/>
    </row>
    <row r="14277" spans="2:2" x14ac:dyDescent="0.3">
      <c r="B14277" s="2"/>
    </row>
    <row r="14278" spans="2:2" x14ac:dyDescent="0.3">
      <c r="B14278" s="2"/>
    </row>
    <row r="14279" spans="2:2" x14ac:dyDescent="0.3">
      <c r="B14279" s="2"/>
    </row>
    <row r="14280" spans="2:2" x14ac:dyDescent="0.3">
      <c r="B14280" s="2"/>
    </row>
    <row r="14281" spans="2:2" x14ac:dyDescent="0.3">
      <c r="B14281" s="2"/>
    </row>
    <row r="14282" spans="2:2" x14ac:dyDescent="0.3">
      <c r="B14282" s="2"/>
    </row>
    <row r="14283" spans="2:2" x14ac:dyDescent="0.3">
      <c r="B14283" s="2"/>
    </row>
    <row r="14284" spans="2:2" x14ac:dyDescent="0.3">
      <c r="B14284" s="2"/>
    </row>
    <row r="14285" spans="2:2" x14ac:dyDescent="0.3">
      <c r="B14285" s="2"/>
    </row>
    <row r="14286" spans="2:2" x14ac:dyDescent="0.3">
      <c r="B14286" s="2"/>
    </row>
    <row r="14287" spans="2:2" x14ac:dyDescent="0.3">
      <c r="B14287" s="2"/>
    </row>
    <row r="14288" spans="2:2" x14ac:dyDescent="0.3">
      <c r="B14288" s="2"/>
    </row>
    <row r="14289" spans="2:2" x14ac:dyDescent="0.3">
      <c r="B14289" s="2"/>
    </row>
    <row r="14290" spans="2:2" x14ac:dyDescent="0.3">
      <c r="B14290" s="2"/>
    </row>
    <row r="14291" spans="2:2" x14ac:dyDescent="0.3">
      <c r="B14291" s="2"/>
    </row>
    <row r="14292" spans="2:2" x14ac:dyDescent="0.3">
      <c r="B14292" s="2"/>
    </row>
    <row r="14293" spans="2:2" x14ac:dyDescent="0.3">
      <c r="B14293" s="2"/>
    </row>
    <row r="14294" spans="2:2" x14ac:dyDescent="0.3">
      <c r="B14294" s="2"/>
    </row>
    <row r="14295" spans="2:2" x14ac:dyDescent="0.3">
      <c r="B14295" s="2"/>
    </row>
    <row r="14296" spans="2:2" x14ac:dyDescent="0.3">
      <c r="B14296" s="2"/>
    </row>
    <row r="14297" spans="2:2" x14ac:dyDescent="0.3">
      <c r="B14297" s="2"/>
    </row>
    <row r="14298" spans="2:2" x14ac:dyDescent="0.3">
      <c r="B14298" s="2"/>
    </row>
    <row r="14299" spans="2:2" x14ac:dyDescent="0.3">
      <c r="B14299" s="2"/>
    </row>
    <row r="14300" spans="2:2" x14ac:dyDescent="0.3">
      <c r="B14300" s="2"/>
    </row>
    <row r="14301" spans="2:2" x14ac:dyDescent="0.3">
      <c r="B14301" s="2"/>
    </row>
    <row r="14302" spans="2:2" x14ac:dyDescent="0.3">
      <c r="B14302" s="2"/>
    </row>
    <row r="14303" spans="2:2" x14ac:dyDescent="0.3">
      <c r="B14303" s="2"/>
    </row>
    <row r="14304" spans="2:2" x14ac:dyDescent="0.3">
      <c r="B14304" s="2"/>
    </row>
    <row r="14305" spans="2:2" x14ac:dyDescent="0.3">
      <c r="B14305" s="2"/>
    </row>
    <row r="14306" spans="2:2" x14ac:dyDescent="0.3">
      <c r="B14306" s="2"/>
    </row>
    <row r="14307" spans="2:2" x14ac:dyDescent="0.3">
      <c r="B14307" s="2"/>
    </row>
    <row r="14308" spans="2:2" x14ac:dyDescent="0.3">
      <c r="B14308" s="2"/>
    </row>
    <row r="14309" spans="2:2" x14ac:dyDescent="0.3">
      <c r="B14309" s="2"/>
    </row>
    <row r="14310" spans="2:2" x14ac:dyDescent="0.3">
      <c r="B14310" s="2"/>
    </row>
    <row r="14311" spans="2:2" x14ac:dyDescent="0.3">
      <c r="B14311" s="2"/>
    </row>
    <row r="14312" spans="2:2" x14ac:dyDescent="0.3">
      <c r="B14312" s="2"/>
    </row>
    <row r="14313" spans="2:2" x14ac:dyDescent="0.3">
      <c r="B14313" s="2"/>
    </row>
    <row r="14314" spans="2:2" x14ac:dyDescent="0.3">
      <c r="B14314" s="2"/>
    </row>
    <row r="14315" spans="2:2" x14ac:dyDescent="0.3">
      <c r="B14315" s="2"/>
    </row>
    <row r="14316" spans="2:2" x14ac:dyDescent="0.3">
      <c r="B14316" s="2"/>
    </row>
    <row r="14317" spans="2:2" x14ac:dyDescent="0.3">
      <c r="B14317" s="2"/>
    </row>
    <row r="14318" spans="2:2" x14ac:dyDescent="0.3">
      <c r="B14318" s="2"/>
    </row>
    <row r="14319" spans="2:2" x14ac:dyDescent="0.3">
      <c r="B14319" s="2"/>
    </row>
    <row r="14320" spans="2:2" x14ac:dyDescent="0.3">
      <c r="B14320" s="2"/>
    </row>
    <row r="14321" spans="2:2" x14ac:dyDescent="0.3">
      <c r="B14321" s="2"/>
    </row>
    <row r="14322" spans="2:2" x14ac:dyDescent="0.3">
      <c r="B14322" s="2"/>
    </row>
    <row r="14323" spans="2:2" x14ac:dyDescent="0.3">
      <c r="B14323" s="2"/>
    </row>
    <row r="14324" spans="2:2" x14ac:dyDescent="0.3">
      <c r="B14324" s="2"/>
    </row>
    <row r="14325" spans="2:2" x14ac:dyDescent="0.3">
      <c r="B14325" s="2"/>
    </row>
    <row r="14326" spans="2:2" x14ac:dyDescent="0.3">
      <c r="B14326" s="2"/>
    </row>
    <row r="14327" spans="2:2" x14ac:dyDescent="0.3">
      <c r="B14327" s="2"/>
    </row>
    <row r="14328" spans="2:2" x14ac:dyDescent="0.3">
      <c r="B14328" s="2"/>
    </row>
    <row r="14329" spans="2:2" x14ac:dyDescent="0.3">
      <c r="B14329" s="2"/>
    </row>
    <row r="14330" spans="2:2" x14ac:dyDescent="0.3">
      <c r="B14330" s="2"/>
    </row>
    <row r="14331" spans="2:2" x14ac:dyDescent="0.3">
      <c r="B14331" s="2"/>
    </row>
    <row r="14332" spans="2:2" x14ac:dyDescent="0.3">
      <c r="B14332" s="2"/>
    </row>
    <row r="14333" spans="2:2" x14ac:dyDescent="0.3">
      <c r="B14333" s="2"/>
    </row>
    <row r="14334" spans="2:2" x14ac:dyDescent="0.3">
      <c r="B14334" s="2"/>
    </row>
    <row r="14335" spans="2:2" x14ac:dyDescent="0.3">
      <c r="B14335" s="2"/>
    </row>
    <row r="14336" spans="2:2" x14ac:dyDescent="0.3">
      <c r="B14336" s="2"/>
    </row>
    <row r="14337" spans="2:2" x14ac:dyDescent="0.3">
      <c r="B14337" s="2"/>
    </row>
    <row r="14338" spans="2:2" x14ac:dyDescent="0.3">
      <c r="B14338" s="2"/>
    </row>
    <row r="14339" spans="2:2" x14ac:dyDescent="0.3">
      <c r="B14339" s="2"/>
    </row>
    <row r="14340" spans="2:2" x14ac:dyDescent="0.3">
      <c r="B14340" s="2"/>
    </row>
    <row r="14341" spans="2:2" x14ac:dyDescent="0.3">
      <c r="B14341" s="2"/>
    </row>
    <row r="14342" spans="2:2" x14ac:dyDescent="0.3">
      <c r="B14342" s="2"/>
    </row>
    <row r="14343" spans="2:2" x14ac:dyDescent="0.3">
      <c r="B14343" s="2"/>
    </row>
    <row r="14344" spans="2:2" x14ac:dyDescent="0.3">
      <c r="B14344" s="2"/>
    </row>
    <row r="14345" spans="2:2" x14ac:dyDescent="0.3">
      <c r="B14345" s="2"/>
    </row>
    <row r="14346" spans="2:2" x14ac:dyDescent="0.3">
      <c r="B14346" s="2"/>
    </row>
    <row r="14347" spans="2:2" x14ac:dyDescent="0.3">
      <c r="B14347" s="2"/>
    </row>
    <row r="14348" spans="2:2" x14ac:dyDescent="0.3">
      <c r="B14348" s="2"/>
    </row>
    <row r="14349" spans="2:2" x14ac:dyDescent="0.3">
      <c r="B14349" s="2"/>
    </row>
    <row r="14350" spans="2:2" x14ac:dyDescent="0.3">
      <c r="B14350" s="2"/>
    </row>
    <row r="14351" spans="2:2" x14ac:dyDescent="0.3">
      <c r="B14351" s="2"/>
    </row>
    <row r="14352" spans="2:2" x14ac:dyDescent="0.3">
      <c r="B14352" s="2"/>
    </row>
    <row r="14353" spans="2:2" x14ac:dyDescent="0.3">
      <c r="B14353" s="2"/>
    </row>
    <row r="14354" spans="2:2" x14ac:dyDescent="0.3">
      <c r="B14354" s="2"/>
    </row>
    <row r="14355" spans="2:2" x14ac:dyDescent="0.3">
      <c r="B14355" s="2"/>
    </row>
    <row r="14356" spans="2:2" x14ac:dyDescent="0.3">
      <c r="B14356" s="2"/>
    </row>
    <row r="14357" spans="2:2" x14ac:dyDescent="0.3">
      <c r="B14357" s="2"/>
    </row>
    <row r="14358" spans="2:2" x14ac:dyDescent="0.3">
      <c r="B14358" s="2"/>
    </row>
    <row r="14359" spans="2:2" x14ac:dyDescent="0.3">
      <c r="B14359" s="2"/>
    </row>
    <row r="14360" spans="2:2" x14ac:dyDescent="0.3">
      <c r="B14360" s="2"/>
    </row>
    <row r="14361" spans="2:2" x14ac:dyDescent="0.3">
      <c r="B14361" s="2"/>
    </row>
    <row r="14362" spans="2:2" x14ac:dyDescent="0.3">
      <c r="B14362" s="2"/>
    </row>
    <row r="14363" spans="2:2" x14ac:dyDescent="0.3">
      <c r="B14363" s="2"/>
    </row>
    <row r="14364" spans="2:2" x14ac:dyDescent="0.3">
      <c r="B14364" s="2"/>
    </row>
    <row r="14365" spans="2:2" x14ac:dyDescent="0.3">
      <c r="B14365" s="2"/>
    </row>
    <row r="14366" spans="2:2" x14ac:dyDescent="0.3">
      <c r="B14366" s="2"/>
    </row>
    <row r="14367" spans="2:2" x14ac:dyDescent="0.3">
      <c r="B14367" s="2"/>
    </row>
    <row r="14368" spans="2:2" x14ac:dyDescent="0.3">
      <c r="B14368" s="2"/>
    </row>
    <row r="14369" spans="2:2" x14ac:dyDescent="0.3">
      <c r="B14369" s="2"/>
    </row>
    <row r="14370" spans="2:2" x14ac:dyDescent="0.3">
      <c r="B14370" s="2"/>
    </row>
    <row r="14371" spans="2:2" x14ac:dyDescent="0.3">
      <c r="B14371" s="2"/>
    </row>
    <row r="14372" spans="2:2" x14ac:dyDescent="0.3">
      <c r="B14372" s="2"/>
    </row>
    <row r="14373" spans="2:2" x14ac:dyDescent="0.3">
      <c r="B14373" s="2"/>
    </row>
    <row r="14374" spans="2:2" x14ac:dyDescent="0.3">
      <c r="B14374" s="2"/>
    </row>
    <row r="14375" spans="2:2" x14ac:dyDescent="0.3">
      <c r="B14375" s="2"/>
    </row>
    <row r="14376" spans="2:2" x14ac:dyDescent="0.3">
      <c r="B14376" s="2"/>
    </row>
    <row r="14377" spans="2:2" x14ac:dyDescent="0.3">
      <c r="B14377" s="2"/>
    </row>
    <row r="14378" spans="2:2" x14ac:dyDescent="0.3">
      <c r="B14378" s="2"/>
    </row>
    <row r="14379" spans="2:2" x14ac:dyDescent="0.3">
      <c r="B14379" s="2"/>
    </row>
    <row r="14380" spans="2:2" x14ac:dyDescent="0.3">
      <c r="B14380" s="2"/>
    </row>
    <row r="14381" spans="2:2" x14ac:dyDescent="0.3">
      <c r="B14381" s="2"/>
    </row>
    <row r="14382" spans="2:2" x14ac:dyDescent="0.3">
      <c r="B14382" s="2"/>
    </row>
    <row r="14383" spans="2:2" x14ac:dyDescent="0.3">
      <c r="B14383" s="2"/>
    </row>
    <row r="14384" spans="2:2" x14ac:dyDescent="0.3">
      <c r="B14384" s="2"/>
    </row>
    <row r="14385" spans="2:2" x14ac:dyDescent="0.3">
      <c r="B14385" s="2"/>
    </row>
    <row r="14386" spans="2:2" x14ac:dyDescent="0.3">
      <c r="B14386" s="2"/>
    </row>
    <row r="14387" spans="2:2" x14ac:dyDescent="0.3">
      <c r="B14387" s="2"/>
    </row>
    <row r="14388" spans="2:2" x14ac:dyDescent="0.3">
      <c r="B14388" s="2"/>
    </row>
    <row r="14389" spans="2:2" x14ac:dyDescent="0.3">
      <c r="B14389" s="2"/>
    </row>
    <row r="14390" spans="2:2" x14ac:dyDescent="0.3">
      <c r="B14390" s="2"/>
    </row>
    <row r="14391" spans="2:2" x14ac:dyDescent="0.3">
      <c r="B14391" s="2"/>
    </row>
    <row r="14392" spans="2:2" x14ac:dyDescent="0.3">
      <c r="B14392" s="2"/>
    </row>
    <row r="14393" spans="2:2" x14ac:dyDescent="0.3">
      <c r="B14393" s="2"/>
    </row>
    <row r="14394" spans="2:2" x14ac:dyDescent="0.3">
      <c r="B14394" s="2"/>
    </row>
    <row r="14395" spans="2:2" x14ac:dyDescent="0.3">
      <c r="B14395" s="2"/>
    </row>
    <row r="14396" spans="2:2" x14ac:dyDescent="0.3">
      <c r="B14396" s="2"/>
    </row>
    <row r="14397" spans="2:2" x14ac:dyDescent="0.3">
      <c r="B14397" s="2"/>
    </row>
    <row r="14398" spans="2:2" x14ac:dyDescent="0.3">
      <c r="B14398" s="2"/>
    </row>
    <row r="14399" spans="2:2" x14ac:dyDescent="0.3">
      <c r="B14399" s="2"/>
    </row>
    <row r="14400" spans="2:2" x14ac:dyDescent="0.3">
      <c r="B14400" s="2"/>
    </row>
    <row r="14401" spans="2:2" x14ac:dyDescent="0.3">
      <c r="B14401" s="2"/>
    </row>
    <row r="14402" spans="2:2" x14ac:dyDescent="0.3">
      <c r="B14402" s="2"/>
    </row>
    <row r="14403" spans="2:2" x14ac:dyDescent="0.3">
      <c r="B14403" s="2"/>
    </row>
    <row r="14404" spans="2:2" x14ac:dyDescent="0.3">
      <c r="B14404" s="2"/>
    </row>
    <row r="14405" spans="2:2" x14ac:dyDescent="0.3">
      <c r="B14405" s="2"/>
    </row>
    <row r="14406" spans="2:2" x14ac:dyDescent="0.3">
      <c r="B14406" s="2"/>
    </row>
    <row r="14407" spans="2:2" x14ac:dyDescent="0.3">
      <c r="B14407" s="2"/>
    </row>
    <row r="14408" spans="2:2" x14ac:dyDescent="0.3">
      <c r="B14408" s="2"/>
    </row>
    <row r="14409" spans="2:2" x14ac:dyDescent="0.3">
      <c r="B14409" s="2"/>
    </row>
    <row r="14410" spans="2:2" x14ac:dyDescent="0.3">
      <c r="B14410" s="2"/>
    </row>
    <row r="14411" spans="2:2" x14ac:dyDescent="0.3">
      <c r="B14411" s="2"/>
    </row>
    <row r="14412" spans="2:2" x14ac:dyDescent="0.3">
      <c r="B14412" s="2"/>
    </row>
    <row r="14413" spans="2:2" x14ac:dyDescent="0.3">
      <c r="B14413" s="2"/>
    </row>
    <row r="14414" spans="2:2" x14ac:dyDescent="0.3">
      <c r="B14414" s="2"/>
    </row>
    <row r="14415" spans="2:2" x14ac:dyDescent="0.3">
      <c r="B14415" s="2"/>
    </row>
    <row r="14416" spans="2:2" x14ac:dyDescent="0.3">
      <c r="B14416" s="2"/>
    </row>
    <row r="14417" spans="2:2" x14ac:dyDescent="0.3">
      <c r="B14417" s="2"/>
    </row>
    <row r="14418" spans="2:2" x14ac:dyDescent="0.3">
      <c r="B14418" s="2"/>
    </row>
    <row r="14419" spans="2:2" x14ac:dyDescent="0.3">
      <c r="B14419" s="2"/>
    </row>
    <row r="14420" spans="2:2" x14ac:dyDescent="0.3">
      <c r="B14420" s="2"/>
    </row>
    <row r="14421" spans="2:2" x14ac:dyDescent="0.3">
      <c r="B14421" s="2"/>
    </row>
    <row r="14422" spans="2:2" x14ac:dyDescent="0.3">
      <c r="B14422" s="2"/>
    </row>
    <row r="14423" spans="2:2" x14ac:dyDescent="0.3">
      <c r="B14423" s="2"/>
    </row>
    <row r="14424" spans="2:2" x14ac:dyDescent="0.3">
      <c r="B14424" s="2"/>
    </row>
    <row r="14425" spans="2:2" x14ac:dyDescent="0.3">
      <c r="B14425" s="2"/>
    </row>
    <row r="14426" spans="2:2" x14ac:dyDescent="0.3">
      <c r="B14426" s="2"/>
    </row>
    <row r="14427" spans="2:2" x14ac:dyDescent="0.3">
      <c r="B14427" s="2"/>
    </row>
    <row r="14428" spans="2:2" x14ac:dyDescent="0.3">
      <c r="B14428" s="2"/>
    </row>
    <row r="14429" spans="2:2" x14ac:dyDescent="0.3">
      <c r="B14429" s="2"/>
    </row>
    <row r="14430" spans="2:2" x14ac:dyDescent="0.3">
      <c r="B14430" s="2"/>
    </row>
    <row r="14431" spans="2:2" x14ac:dyDescent="0.3">
      <c r="B14431" s="2"/>
    </row>
    <row r="14432" spans="2:2" x14ac:dyDescent="0.3">
      <c r="B14432" s="2"/>
    </row>
    <row r="14433" spans="2:2" x14ac:dyDescent="0.3">
      <c r="B14433" s="2"/>
    </row>
    <row r="14434" spans="2:2" x14ac:dyDescent="0.3">
      <c r="B14434" s="2"/>
    </row>
    <row r="14435" spans="2:2" x14ac:dyDescent="0.3">
      <c r="B14435" s="2"/>
    </row>
    <row r="14436" spans="2:2" x14ac:dyDescent="0.3">
      <c r="B14436" s="2"/>
    </row>
    <row r="14437" spans="2:2" x14ac:dyDescent="0.3">
      <c r="B14437" s="2"/>
    </row>
    <row r="14438" spans="2:2" x14ac:dyDescent="0.3">
      <c r="B14438" s="2"/>
    </row>
    <row r="14439" spans="2:2" x14ac:dyDescent="0.3">
      <c r="B14439" s="2"/>
    </row>
    <row r="14440" spans="2:2" x14ac:dyDescent="0.3">
      <c r="B14440" s="2"/>
    </row>
    <row r="14441" spans="2:2" x14ac:dyDescent="0.3">
      <c r="B14441" s="2"/>
    </row>
    <row r="14442" spans="2:2" x14ac:dyDescent="0.3">
      <c r="B14442" s="2"/>
    </row>
    <row r="14443" spans="2:2" x14ac:dyDescent="0.3">
      <c r="B14443" s="2"/>
    </row>
    <row r="14444" spans="2:2" x14ac:dyDescent="0.3">
      <c r="B14444" s="2"/>
    </row>
    <row r="14445" spans="2:2" x14ac:dyDescent="0.3">
      <c r="B14445" s="2"/>
    </row>
    <row r="14446" spans="2:2" x14ac:dyDescent="0.3">
      <c r="B14446" s="2"/>
    </row>
    <row r="14447" spans="2:2" x14ac:dyDescent="0.3">
      <c r="B14447" s="2"/>
    </row>
    <row r="14448" spans="2:2" x14ac:dyDescent="0.3">
      <c r="B14448" s="2"/>
    </row>
    <row r="14449" spans="2:2" x14ac:dyDescent="0.3">
      <c r="B14449" s="2"/>
    </row>
    <row r="14450" spans="2:2" x14ac:dyDescent="0.3">
      <c r="B14450" s="2"/>
    </row>
    <row r="14451" spans="2:2" x14ac:dyDescent="0.3">
      <c r="B14451" s="2"/>
    </row>
    <row r="14452" spans="2:2" x14ac:dyDescent="0.3">
      <c r="B14452" s="2"/>
    </row>
    <row r="14453" spans="2:2" x14ac:dyDescent="0.3">
      <c r="B14453" s="2"/>
    </row>
    <row r="14454" spans="2:2" x14ac:dyDescent="0.3">
      <c r="B14454" s="2"/>
    </row>
    <row r="14455" spans="2:2" x14ac:dyDescent="0.3">
      <c r="B14455" s="2"/>
    </row>
    <row r="14456" spans="2:2" x14ac:dyDescent="0.3">
      <c r="B14456" s="2"/>
    </row>
    <row r="14457" spans="2:2" x14ac:dyDescent="0.3">
      <c r="B14457" s="2"/>
    </row>
    <row r="14458" spans="2:2" x14ac:dyDescent="0.3">
      <c r="B14458" s="2"/>
    </row>
    <row r="14459" spans="2:2" x14ac:dyDescent="0.3">
      <c r="B14459" s="2"/>
    </row>
    <row r="14460" spans="2:2" x14ac:dyDescent="0.3">
      <c r="B14460" s="2"/>
    </row>
    <row r="14461" spans="2:2" x14ac:dyDescent="0.3">
      <c r="B14461" s="2"/>
    </row>
    <row r="14462" spans="2:2" x14ac:dyDescent="0.3">
      <c r="B14462" s="2"/>
    </row>
    <row r="14463" spans="2:2" x14ac:dyDescent="0.3">
      <c r="B14463" s="2"/>
    </row>
    <row r="14464" spans="2:2" x14ac:dyDescent="0.3">
      <c r="B14464" s="2"/>
    </row>
    <row r="14465" spans="2:2" x14ac:dyDescent="0.3">
      <c r="B14465" s="2"/>
    </row>
    <row r="14466" spans="2:2" x14ac:dyDescent="0.3">
      <c r="B14466" s="2"/>
    </row>
    <row r="14467" spans="2:2" x14ac:dyDescent="0.3">
      <c r="B14467" s="2"/>
    </row>
    <row r="14468" spans="2:2" x14ac:dyDescent="0.3">
      <c r="B14468" s="2"/>
    </row>
    <row r="14469" spans="2:2" x14ac:dyDescent="0.3">
      <c r="B14469" s="2"/>
    </row>
    <row r="14470" spans="2:2" x14ac:dyDescent="0.3">
      <c r="B14470" s="2"/>
    </row>
    <row r="14471" spans="2:2" x14ac:dyDescent="0.3">
      <c r="B14471" s="2"/>
    </row>
    <row r="14472" spans="2:2" x14ac:dyDescent="0.3">
      <c r="B14472" s="2"/>
    </row>
    <row r="14473" spans="2:2" x14ac:dyDescent="0.3">
      <c r="B14473" s="2"/>
    </row>
    <row r="14474" spans="2:2" x14ac:dyDescent="0.3">
      <c r="B14474" s="2"/>
    </row>
    <row r="14475" spans="2:2" x14ac:dyDescent="0.3">
      <c r="B14475" s="2"/>
    </row>
    <row r="14476" spans="2:2" x14ac:dyDescent="0.3">
      <c r="B14476" s="2"/>
    </row>
    <row r="14477" spans="2:2" x14ac:dyDescent="0.3">
      <c r="B14477" s="2"/>
    </row>
    <row r="14478" spans="2:2" x14ac:dyDescent="0.3">
      <c r="B14478" s="2"/>
    </row>
    <row r="14479" spans="2:2" x14ac:dyDescent="0.3">
      <c r="B14479" s="2"/>
    </row>
    <row r="14480" spans="2:2" x14ac:dyDescent="0.3">
      <c r="B14480" s="2"/>
    </row>
    <row r="14481" spans="2:2" x14ac:dyDescent="0.3">
      <c r="B14481" s="2"/>
    </row>
    <row r="14482" spans="2:2" x14ac:dyDescent="0.3">
      <c r="B14482" s="2"/>
    </row>
    <row r="14483" spans="2:2" x14ac:dyDescent="0.3">
      <c r="B14483" s="2"/>
    </row>
    <row r="14484" spans="2:2" x14ac:dyDescent="0.3">
      <c r="B14484" s="2"/>
    </row>
    <row r="14485" spans="2:2" x14ac:dyDescent="0.3">
      <c r="B14485" s="2"/>
    </row>
    <row r="14486" spans="2:2" x14ac:dyDescent="0.3">
      <c r="B14486" s="2"/>
    </row>
    <row r="14487" spans="2:2" x14ac:dyDescent="0.3">
      <c r="B14487" s="2"/>
    </row>
    <row r="14488" spans="2:2" x14ac:dyDescent="0.3">
      <c r="B14488" s="2"/>
    </row>
    <row r="14489" spans="2:2" x14ac:dyDescent="0.3">
      <c r="B14489" s="2"/>
    </row>
    <row r="14490" spans="2:2" x14ac:dyDescent="0.3">
      <c r="B14490" s="2"/>
    </row>
    <row r="14491" spans="2:2" x14ac:dyDescent="0.3">
      <c r="B14491" s="2"/>
    </row>
    <row r="14492" spans="2:2" x14ac:dyDescent="0.3">
      <c r="B14492" s="2"/>
    </row>
    <row r="14493" spans="2:2" x14ac:dyDescent="0.3">
      <c r="B14493" s="2"/>
    </row>
    <row r="14494" spans="2:2" x14ac:dyDescent="0.3">
      <c r="B14494" s="2"/>
    </row>
    <row r="14495" spans="2:2" x14ac:dyDescent="0.3">
      <c r="B14495" s="2"/>
    </row>
    <row r="14496" spans="2:2" x14ac:dyDescent="0.3">
      <c r="B14496" s="2"/>
    </row>
    <row r="14497" spans="2:2" x14ac:dyDescent="0.3">
      <c r="B14497" s="2"/>
    </row>
    <row r="14498" spans="2:2" x14ac:dyDescent="0.3">
      <c r="B14498" s="2"/>
    </row>
    <row r="14499" spans="2:2" x14ac:dyDescent="0.3">
      <c r="B14499" s="2"/>
    </row>
    <row r="14500" spans="2:2" x14ac:dyDescent="0.3">
      <c r="B14500" s="2"/>
    </row>
    <row r="14501" spans="2:2" x14ac:dyDescent="0.3">
      <c r="B14501" s="2"/>
    </row>
    <row r="14502" spans="2:2" x14ac:dyDescent="0.3">
      <c r="B14502" s="2"/>
    </row>
    <row r="14503" spans="2:2" x14ac:dyDescent="0.3">
      <c r="B14503" s="2"/>
    </row>
    <row r="14504" spans="2:2" x14ac:dyDescent="0.3">
      <c r="B14504" s="2"/>
    </row>
    <row r="14505" spans="2:2" x14ac:dyDescent="0.3">
      <c r="B14505" s="2"/>
    </row>
    <row r="14506" spans="2:2" x14ac:dyDescent="0.3">
      <c r="B14506" s="2"/>
    </row>
    <row r="14507" spans="2:2" x14ac:dyDescent="0.3">
      <c r="B14507" s="2"/>
    </row>
    <row r="14508" spans="2:2" x14ac:dyDescent="0.3">
      <c r="B14508" s="2"/>
    </row>
    <row r="14509" spans="2:2" x14ac:dyDescent="0.3">
      <c r="B14509" s="2"/>
    </row>
    <row r="14510" spans="2:2" x14ac:dyDescent="0.3">
      <c r="B14510" s="2"/>
    </row>
    <row r="14511" spans="2:2" x14ac:dyDescent="0.3">
      <c r="B14511" s="2"/>
    </row>
    <row r="14512" spans="2:2" x14ac:dyDescent="0.3">
      <c r="B14512" s="2"/>
    </row>
    <row r="14513" spans="2:2" x14ac:dyDescent="0.3">
      <c r="B14513" s="2"/>
    </row>
    <row r="14514" spans="2:2" x14ac:dyDescent="0.3">
      <c r="B14514" s="2"/>
    </row>
    <row r="14515" spans="2:2" x14ac:dyDescent="0.3">
      <c r="B14515" s="2"/>
    </row>
    <row r="14516" spans="2:2" x14ac:dyDescent="0.3">
      <c r="B14516" s="2"/>
    </row>
    <row r="14517" spans="2:2" x14ac:dyDescent="0.3">
      <c r="B14517" s="2"/>
    </row>
    <row r="14518" spans="2:2" x14ac:dyDescent="0.3">
      <c r="B14518" s="2"/>
    </row>
    <row r="14519" spans="2:2" x14ac:dyDescent="0.3">
      <c r="B14519" s="2"/>
    </row>
    <row r="14520" spans="2:2" x14ac:dyDescent="0.3">
      <c r="B14520" s="2"/>
    </row>
    <row r="14521" spans="2:2" x14ac:dyDescent="0.3">
      <c r="B14521" s="2"/>
    </row>
    <row r="14522" spans="2:2" x14ac:dyDescent="0.3">
      <c r="B14522" s="2"/>
    </row>
    <row r="14523" spans="2:2" x14ac:dyDescent="0.3">
      <c r="B14523" s="2"/>
    </row>
    <row r="14524" spans="2:2" x14ac:dyDescent="0.3">
      <c r="B14524" s="2"/>
    </row>
    <row r="14525" spans="2:2" x14ac:dyDescent="0.3">
      <c r="B14525" s="2"/>
    </row>
    <row r="14526" spans="2:2" x14ac:dyDescent="0.3">
      <c r="B14526" s="2"/>
    </row>
    <row r="14527" spans="2:2" x14ac:dyDescent="0.3">
      <c r="B14527" s="2"/>
    </row>
    <row r="14528" spans="2:2" x14ac:dyDescent="0.3">
      <c r="B14528" s="2"/>
    </row>
    <row r="14529" spans="2:2" x14ac:dyDescent="0.3">
      <c r="B14529" s="2"/>
    </row>
    <row r="14530" spans="2:2" x14ac:dyDescent="0.3">
      <c r="B14530" s="2"/>
    </row>
    <row r="14531" spans="2:2" x14ac:dyDescent="0.3">
      <c r="B14531" s="2"/>
    </row>
    <row r="14532" spans="2:2" x14ac:dyDescent="0.3">
      <c r="B14532" s="2"/>
    </row>
    <row r="14533" spans="2:2" x14ac:dyDescent="0.3">
      <c r="B14533" s="2"/>
    </row>
    <row r="14534" spans="2:2" x14ac:dyDescent="0.3">
      <c r="B14534" s="2"/>
    </row>
    <row r="14535" spans="2:2" x14ac:dyDescent="0.3">
      <c r="B14535" s="2"/>
    </row>
    <row r="14536" spans="2:2" x14ac:dyDescent="0.3">
      <c r="B14536" s="2"/>
    </row>
    <row r="14537" spans="2:2" x14ac:dyDescent="0.3">
      <c r="B14537" s="2"/>
    </row>
    <row r="14538" spans="2:2" x14ac:dyDescent="0.3">
      <c r="B14538" s="2"/>
    </row>
    <row r="14539" spans="2:2" x14ac:dyDescent="0.3">
      <c r="B14539" s="2"/>
    </row>
    <row r="14540" spans="2:2" x14ac:dyDescent="0.3">
      <c r="B14540" s="2"/>
    </row>
    <row r="14541" spans="2:2" x14ac:dyDescent="0.3">
      <c r="B14541" s="2"/>
    </row>
    <row r="14542" spans="2:2" x14ac:dyDescent="0.3">
      <c r="B14542" s="2"/>
    </row>
    <row r="14543" spans="2:2" x14ac:dyDescent="0.3">
      <c r="B14543" s="2"/>
    </row>
    <row r="14544" spans="2:2" x14ac:dyDescent="0.3">
      <c r="B14544" s="2"/>
    </row>
    <row r="14545" spans="2:2" x14ac:dyDescent="0.3">
      <c r="B14545" s="2"/>
    </row>
    <row r="14546" spans="2:2" x14ac:dyDescent="0.3">
      <c r="B14546" s="2"/>
    </row>
    <row r="14547" spans="2:2" x14ac:dyDescent="0.3">
      <c r="B14547" s="2"/>
    </row>
    <row r="14548" spans="2:2" x14ac:dyDescent="0.3">
      <c r="B14548" s="2"/>
    </row>
    <row r="14549" spans="2:2" x14ac:dyDescent="0.3">
      <c r="B14549" s="2"/>
    </row>
    <row r="14550" spans="2:2" x14ac:dyDescent="0.3">
      <c r="B14550" s="2"/>
    </row>
    <row r="14551" spans="2:2" x14ac:dyDescent="0.3">
      <c r="B14551" s="2"/>
    </row>
    <row r="14552" spans="2:2" x14ac:dyDescent="0.3">
      <c r="B14552" s="2"/>
    </row>
    <row r="14553" spans="2:2" x14ac:dyDescent="0.3">
      <c r="B14553" s="2"/>
    </row>
    <row r="14554" spans="2:2" x14ac:dyDescent="0.3">
      <c r="B14554" s="2"/>
    </row>
    <row r="14555" spans="2:2" x14ac:dyDescent="0.3">
      <c r="B14555" s="2"/>
    </row>
    <row r="14556" spans="2:2" x14ac:dyDescent="0.3">
      <c r="B14556" s="2"/>
    </row>
    <row r="14557" spans="2:2" x14ac:dyDescent="0.3">
      <c r="B14557" s="2"/>
    </row>
    <row r="14558" spans="2:2" x14ac:dyDescent="0.3">
      <c r="B14558" s="2"/>
    </row>
    <row r="14559" spans="2:2" x14ac:dyDescent="0.3">
      <c r="B14559" s="2"/>
    </row>
    <row r="14560" spans="2:2" x14ac:dyDescent="0.3">
      <c r="B14560" s="2"/>
    </row>
    <row r="14561" spans="2:2" x14ac:dyDescent="0.3">
      <c r="B14561" s="2"/>
    </row>
    <row r="14562" spans="2:2" x14ac:dyDescent="0.3">
      <c r="B14562" s="2"/>
    </row>
    <row r="14563" spans="2:2" x14ac:dyDescent="0.3">
      <c r="B14563" s="2"/>
    </row>
    <row r="14564" spans="2:2" x14ac:dyDescent="0.3">
      <c r="B14564" s="2"/>
    </row>
    <row r="14565" spans="2:2" x14ac:dyDescent="0.3">
      <c r="B14565" s="2"/>
    </row>
    <row r="14566" spans="2:2" x14ac:dyDescent="0.3">
      <c r="B14566" s="2"/>
    </row>
    <row r="14567" spans="2:2" x14ac:dyDescent="0.3">
      <c r="B14567" s="2"/>
    </row>
    <row r="14568" spans="2:2" x14ac:dyDescent="0.3">
      <c r="B14568" s="2"/>
    </row>
    <row r="14569" spans="2:2" x14ac:dyDescent="0.3">
      <c r="B14569" s="2"/>
    </row>
    <row r="14570" spans="2:2" x14ac:dyDescent="0.3">
      <c r="B14570" s="2"/>
    </row>
    <row r="14571" spans="2:2" x14ac:dyDescent="0.3">
      <c r="B14571" s="2"/>
    </row>
    <row r="14572" spans="2:2" x14ac:dyDescent="0.3">
      <c r="B14572" s="2"/>
    </row>
    <row r="14573" spans="2:2" x14ac:dyDescent="0.3">
      <c r="B14573" s="2"/>
    </row>
    <row r="14574" spans="2:2" x14ac:dyDescent="0.3">
      <c r="B14574" s="2"/>
    </row>
    <row r="14575" spans="2:2" x14ac:dyDescent="0.3">
      <c r="B14575" s="2"/>
    </row>
    <row r="14576" spans="2:2" x14ac:dyDescent="0.3">
      <c r="B14576" s="2"/>
    </row>
    <row r="14577" spans="2:2" x14ac:dyDescent="0.3">
      <c r="B14577" s="2"/>
    </row>
    <row r="14578" spans="2:2" x14ac:dyDescent="0.3">
      <c r="B14578" s="2"/>
    </row>
    <row r="14579" spans="2:2" x14ac:dyDescent="0.3">
      <c r="B14579" s="2"/>
    </row>
    <row r="14580" spans="2:2" x14ac:dyDescent="0.3">
      <c r="B14580" s="2"/>
    </row>
    <row r="14581" spans="2:2" x14ac:dyDescent="0.3">
      <c r="B14581" s="2"/>
    </row>
    <row r="14582" spans="2:2" x14ac:dyDescent="0.3">
      <c r="B14582" s="2"/>
    </row>
    <row r="14583" spans="2:2" x14ac:dyDescent="0.3">
      <c r="B14583" s="2"/>
    </row>
    <row r="14584" spans="2:2" x14ac:dyDescent="0.3">
      <c r="B14584" s="2"/>
    </row>
    <row r="14585" spans="2:2" x14ac:dyDescent="0.3">
      <c r="B14585" s="2"/>
    </row>
    <row r="14586" spans="2:2" x14ac:dyDescent="0.3">
      <c r="B14586" s="2"/>
    </row>
    <row r="14587" spans="2:2" x14ac:dyDescent="0.3">
      <c r="B14587" s="2"/>
    </row>
    <row r="14588" spans="2:2" x14ac:dyDescent="0.3">
      <c r="B14588" s="2"/>
    </row>
    <row r="14589" spans="2:2" x14ac:dyDescent="0.3">
      <c r="B14589" s="2"/>
    </row>
    <row r="14590" spans="2:2" x14ac:dyDescent="0.3">
      <c r="B14590" s="2"/>
    </row>
    <row r="14591" spans="2:2" x14ac:dyDescent="0.3">
      <c r="B14591" s="2"/>
    </row>
    <row r="14592" spans="2:2" x14ac:dyDescent="0.3">
      <c r="B14592" s="2"/>
    </row>
    <row r="14593" spans="2:2" x14ac:dyDescent="0.3">
      <c r="B14593" s="2"/>
    </row>
    <row r="14594" spans="2:2" x14ac:dyDescent="0.3">
      <c r="B14594" s="2"/>
    </row>
    <row r="14595" spans="2:2" x14ac:dyDescent="0.3">
      <c r="B14595" s="2"/>
    </row>
    <row r="14596" spans="2:2" x14ac:dyDescent="0.3">
      <c r="B14596" s="2"/>
    </row>
    <row r="14597" spans="2:2" x14ac:dyDescent="0.3">
      <c r="B14597" s="2"/>
    </row>
    <row r="14598" spans="2:2" x14ac:dyDescent="0.3">
      <c r="B14598" s="2"/>
    </row>
    <row r="14599" spans="2:2" x14ac:dyDescent="0.3">
      <c r="B14599" s="2"/>
    </row>
    <row r="14600" spans="2:2" x14ac:dyDescent="0.3">
      <c r="B14600" s="2"/>
    </row>
    <row r="14601" spans="2:2" x14ac:dyDescent="0.3">
      <c r="B14601" s="2"/>
    </row>
    <row r="14602" spans="2:2" x14ac:dyDescent="0.3">
      <c r="B14602" s="2"/>
    </row>
    <row r="14603" spans="2:2" x14ac:dyDescent="0.3">
      <c r="B14603" s="2"/>
    </row>
    <row r="14604" spans="2:2" x14ac:dyDescent="0.3">
      <c r="B14604" s="2"/>
    </row>
    <row r="14605" spans="2:2" x14ac:dyDescent="0.3">
      <c r="B14605" s="2"/>
    </row>
    <row r="14606" spans="2:2" x14ac:dyDescent="0.3">
      <c r="B14606" s="2"/>
    </row>
    <row r="14607" spans="2:2" x14ac:dyDescent="0.3">
      <c r="B14607" s="2"/>
    </row>
    <row r="14608" spans="2:2" x14ac:dyDescent="0.3">
      <c r="B14608" s="2"/>
    </row>
    <row r="14609" spans="2:2" x14ac:dyDescent="0.3">
      <c r="B14609" s="2"/>
    </row>
    <row r="14610" spans="2:2" x14ac:dyDescent="0.3">
      <c r="B14610" s="2"/>
    </row>
    <row r="14611" spans="2:2" x14ac:dyDescent="0.3">
      <c r="B14611" s="2"/>
    </row>
    <row r="14612" spans="2:2" x14ac:dyDescent="0.3">
      <c r="B14612" s="2"/>
    </row>
    <row r="14613" spans="2:2" x14ac:dyDescent="0.3">
      <c r="B14613" s="2"/>
    </row>
    <row r="14614" spans="2:2" x14ac:dyDescent="0.3">
      <c r="B14614" s="2"/>
    </row>
    <row r="14615" spans="2:2" x14ac:dyDescent="0.3">
      <c r="B14615" s="2"/>
    </row>
    <row r="14616" spans="2:2" x14ac:dyDescent="0.3">
      <c r="B14616" s="2"/>
    </row>
    <row r="14617" spans="2:2" x14ac:dyDescent="0.3">
      <c r="B14617" s="2"/>
    </row>
    <row r="14618" spans="2:2" x14ac:dyDescent="0.3">
      <c r="B14618" s="2"/>
    </row>
    <row r="14619" spans="2:2" x14ac:dyDescent="0.3">
      <c r="B14619" s="2"/>
    </row>
    <row r="14620" spans="2:2" x14ac:dyDescent="0.3">
      <c r="B14620" s="2"/>
    </row>
    <row r="14621" spans="2:2" x14ac:dyDescent="0.3">
      <c r="B14621" s="2"/>
    </row>
    <row r="14622" spans="2:2" x14ac:dyDescent="0.3">
      <c r="B14622" s="2"/>
    </row>
    <row r="14623" spans="2:2" x14ac:dyDescent="0.3">
      <c r="B14623" s="2"/>
    </row>
    <row r="14624" spans="2:2" x14ac:dyDescent="0.3">
      <c r="B14624" s="2"/>
    </row>
    <row r="14625" spans="2:2" x14ac:dyDescent="0.3">
      <c r="B14625" s="2"/>
    </row>
    <row r="14626" spans="2:2" x14ac:dyDescent="0.3">
      <c r="B14626" s="2"/>
    </row>
    <row r="14627" spans="2:2" x14ac:dyDescent="0.3">
      <c r="B14627" s="2"/>
    </row>
    <row r="14628" spans="2:2" x14ac:dyDescent="0.3">
      <c r="B14628" s="2"/>
    </row>
    <row r="14629" spans="2:2" x14ac:dyDescent="0.3">
      <c r="B14629" s="2"/>
    </row>
    <row r="14630" spans="2:2" x14ac:dyDescent="0.3">
      <c r="B14630" s="2"/>
    </row>
    <row r="14631" spans="2:2" x14ac:dyDescent="0.3">
      <c r="B14631" s="2"/>
    </row>
    <row r="14632" spans="2:2" x14ac:dyDescent="0.3">
      <c r="B14632" s="2"/>
    </row>
    <row r="14633" spans="2:2" x14ac:dyDescent="0.3">
      <c r="B14633" s="2"/>
    </row>
    <row r="14634" spans="2:2" x14ac:dyDescent="0.3">
      <c r="B14634" s="2"/>
    </row>
    <row r="14635" spans="2:2" x14ac:dyDescent="0.3">
      <c r="B14635" s="2"/>
    </row>
    <row r="14636" spans="2:2" x14ac:dyDescent="0.3">
      <c r="B14636" s="2"/>
    </row>
    <row r="14637" spans="2:2" x14ac:dyDescent="0.3">
      <c r="B14637" s="2"/>
    </row>
    <row r="14638" spans="2:2" x14ac:dyDescent="0.3">
      <c r="B14638" s="2"/>
    </row>
    <row r="14639" spans="2:2" x14ac:dyDescent="0.3">
      <c r="B14639" s="2"/>
    </row>
    <row r="14640" spans="2:2" x14ac:dyDescent="0.3">
      <c r="B14640" s="2"/>
    </row>
    <row r="14641" spans="2:2" x14ac:dyDescent="0.3">
      <c r="B14641" s="2"/>
    </row>
    <row r="14642" spans="2:2" x14ac:dyDescent="0.3">
      <c r="B14642" s="2"/>
    </row>
    <row r="14643" spans="2:2" x14ac:dyDescent="0.3">
      <c r="B14643" s="2"/>
    </row>
    <row r="14644" spans="2:2" x14ac:dyDescent="0.3">
      <c r="B14644" s="2"/>
    </row>
    <row r="14645" spans="2:2" x14ac:dyDescent="0.3">
      <c r="B14645" s="2"/>
    </row>
    <row r="14646" spans="2:2" x14ac:dyDescent="0.3">
      <c r="B14646" s="2"/>
    </row>
    <row r="14647" spans="2:2" x14ac:dyDescent="0.3">
      <c r="B14647" s="2"/>
    </row>
    <row r="14648" spans="2:2" x14ac:dyDescent="0.3">
      <c r="B14648" s="2"/>
    </row>
    <row r="14649" spans="2:2" x14ac:dyDescent="0.3">
      <c r="B14649" s="2"/>
    </row>
    <row r="14650" spans="2:2" x14ac:dyDescent="0.3">
      <c r="B14650" s="2"/>
    </row>
    <row r="14651" spans="2:2" x14ac:dyDescent="0.3">
      <c r="B14651" s="2"/>
    </row>
    <row r="14652" spans="2:2" x14ac:dyDescent="0.3">
      <c r="B14652" s="2"/>
    </row>
    <row r="14653" spans="2:2" x14ac:dyDescent="0.3">
      <c r="B14653" s="2"/>
    </row>
    <row r="14654" spans="2:2" x14ac:dyDescent="0.3">
      <c r="B14654" s="2"/>
    </row>
    <row r="14655" spans="2:2" x14ac:dyDescent="0.3">
      <c r="B14655" s="2"/>
    </row>
    <row r="14656" spans="2:2" x14ac:dyDescent="0.3">
      <c r="B14656" s="2"/>
    </row>
    <row r="14657" spans="2:2" x14ac:dyDescent="0.3">
      <c r="B14657" s="2"/>
    </row>
    <row r="14658" spans="2:2" x14ac:dyDescent="0.3">
      <c r="B14658" s="2"/>
    </row>
    <row r="14659" spans="2:2" x14ac:dyDescent="0.3">
      <c r="B14659" s="2"/>
    </row>
    <row r="14660" spans="2:2" x14ac:dyDescent="0.3">
      <c r="B14660" s="2"/>
    </row>
    <row r="14661" spans="2:2" x14ac:dyDescent="0.3">
      <c r="B14661" s="2"/>
    </row>
    <row r="14662" spans="2:2" x14ac:dyDescent="0.3">
      <c r="B14662" s="2"/>
    </row>
    <row r="14663" spans="2:2" x14ac:dyDescent="0.3">
      <c r="B14663" s="2"/>
    </row>
    <row r="14664" spans="2:2" x14ac:dyDescent="0.3">
      <c r="B14664" s="2"/>
    </row>
    <row r="14665" spans="2:2" x14ac:dyDescent="0.3">
      <c r="B14665" s="2"/>
    </row>
    <row r="14666" spans="2:2" x14ac:dyDescent="0.3">
      <c r="B14666" s="2"/>
    </row>
    <row r="14667" spans="2:2" x14ac:dyDescent="0.3">
      <c r="B14667" s="2"/>
    </row>
    <row r="14668" spans="2:2" x14ac:dyDescent="0.3">
      <c r="B14668" s="2"/>
    </row>
    <row r="14669" spans="2:2" x14ac:dyDescent="0.3">
      <c r="B14669" s="2"/>
    </row>
    <row r="14670" spans="2:2" x14ac:dyDescent="0.3">
      <c r="B14670" s="2"/>
    </row>
    <row r="14671" spans="2:2" x14ac:dyDescent="0.3">
      <c r="B14671" s="2"/>
    </row>
    <row r="14672" spans="2:2" x14ac:dyDescent="0.3">
      <c r="B14672" s="2"/>
    </row>
    <row r="14673" spans="2:2" x14ac:dyDescent="0.3">
      <c r="B14673" s="2"/>
    </row>
    <row r="14674" spans="2:2" x14ac:dyDescent="0.3">
      <c r="B14674" s="2"/>
    </row>
    <row r="14675" spans="2:2" x14ac:dyDescent="0.3">
      <c r="B14675" s="2"/>
    </row>
    <row r="14676" spans="2:2" x14ac:dyDescent="0.3">
      <c r="B14676" s="2"/>
    </row>
    <row r="14677" spans="2:2" x14ac:dyDescent="0.3">
      <c r="B14677" s="2"/>
    </row>
    <row r="14678" spans="2:2" x14ac:dyDescent="0.3">
      <c r="B14678" s="2"/>
    </row>
    <row r="14679" spans="2:2" x14ac:dyDescent="0.3">
      <c r="B14679" s="2"/>
    </row>
    <row r="14680" spans="2:2" x14ac:dyDescent="0.3">
      <c r="B14680" s="2"/>
    </row>
    <row r="14681" spans="2:2" x14ac:dyDescent="0.3">
      <c r="B14681" s="2"/>
    </row>
    <row r="14682" spans="2:2" x14ac:dyDescent="0.3">
      <c r="B14682" s="2"/>
    </row>
    <row r="14683" spans="2:2" x14ac:dyDescent="0.3">
      <c r="B14683" s="2"/>
    </row>
    <row r="14684" spans="2:2" x14ac:dyDescent="0.3">
      <c r="B14684" s="2"/>
    </row>
    <row r="14685" spans="2:2" x14ac:dyDescent="0.3">
      <c r="B14685" s="2"/>
    </row>
    <row r="14686" spans="2:2" x14ac:dyDescent="0.3">
      <c r="B14686" s="2"/>
    </row>
    <row r="14687" spans="2:2" x14ac:dyDescent="0.3">
      <c r="B14687" s="2"/>
    </row>
    <row r="14688" spans="2:2" x14ac:dyDescent="0.3">
      <c r="B14688" s="2"/>
    </row>
    <row r="14689" spans="2:2" x14ac:dyDescent="0.3">
      <c r="B14689" s="2"/>
    </row>
    <row r="14690" spans="2:2" x14ac:dyDescent="0.3">
      <c r="B14690" s="2"/>
    </row>
    <row r="14691" spans="2:2" x14ac:dyDescent="0.3">
      <c r="B14691" s="2"/>
    </row>
    <row r="14692" spans="2:2" x14ac:dyDescent="0.3">
      <c r="B14692" s="2"/>
    </row>
    <row r="14693" spans="2:2" x14ac:dyDescent="0.3">
      <c r="B14693" s="2"/>
    </row>
    <row r="14694" spans="2:2" x14ac:dyDescent="0.3">
      <c r="B14694" s="2"/>
    </row>
    <row r="14695" spans="2:2" x14ac:dyDescent="0.3">
      <c r="B14695" s="2"/>
    </row>
    <row r="14696" spans="2:2" x14ac:dyDescent="0.3">
      <c r="B14696" s="2"/>
    </row>
    <row r="14697" spans="2:2" x14ac:dyDescent="0.3">
      <c r="B14697" s="2"/>
    </row>
    <row r="14698" spans="2:2" x14ac:dyDescent="0.3">
      <c r="B14698" s="2"/>
    </row>
    <row r="14699" spans="2:2" x14ac:dyDescent="0.3">
      <c r="B14699" s="2"/>
    </row>
    <row r="14700" spans="2:2" x14ac:dyDescent="0.3">
      <c r="B14700" s="2"/>
    </row>
    <row r="14701" spans="2:2" x14ac:dyDescent="0.3">
      <c r="B14701" s="2"/>
    </row>
    <row r="14702" spans="2:2" x14ac:dyDescent="0.3">
      <c r="B14702" s="2"/>
    </row>
    <row r="14703" spans="2:2" x14ac:dyDescent="0.3">
      <c r="B14703" s="2"/>
    </row>
    <row r="14704" spans="2:2" x14ac:dyDescent="0.3">
      <c r="B14704" s="2"/>
    </row>
    <row r="14705" spans="2:2" x14ac:dyDescent="0.3">
      <c r="B14705" s="2"/>
    </row>
    <row r="14706" spans="2:2" x14ac:dyDescent="0.3">
      <c r="B14706" s="2"/>
    </row>
    <row r="14707" spans="2:2" x14ac:dyDescent="0.3">
      <c r="B14707" s="2"/>
    </row>
    <row r="14708" spans="2:2" x14ac:dyDescent="0.3">
      <c r="B14708" s="2"/>
    </row>
    <row r="14709" spans="2:2" x14ac:dyDescent="0.3">
      <c r="B14709" s="2"/>
    </row>
    <row r="14710" spans="2:2" x14ac:dyDescent="0.3">
      <c r="B14710" s="2"/>
    </row>
    <row r="14711" spans="2:2" x14ac:dyDescent="0.3">
      <c r="B14711" s="2"/>
    </row>
    <row r="14712" spans="2:2" x14ac:dyDescent="0.3">
      <c r="B14712" s="2"/>
    </row>
    <row r="14713" spans="2:2" x14ac:dyDescent="0.3">
      <c r="B14713" s="2"/>
    </row>
    <row r="14714" spans="2:2" x14ac:dyDescent="0.3">
      <c r="B14714" s="2"/>
    </row>
    <row r="14715" spans="2:2" x14ac:dyDescent="0.3">
      <c r="B14715" s="2"/>
    </row>
    <row r="14716" spans="2:2" x14ac:dyDescent="0.3">
      <c r="B14716" s="2"/>
    </row>
    <row r="14717" spans="2:2" x14ac:dyDescent="0.3">
      <c r="B14717" s="2"/>
    </row>
    <row r="14718" spans="2:2" x14ac:dyDescent="0.3">
      <c r="B14718" s="2"/>
    </row>
    <row r="14719" spans="2:2" x14ac:dyDescent="0.3">
      <c r="B14719" s="2"/>
    </row>
    <row r="14720" spans="2:2" x14ac:dyDescent="0.3">
      <c r="B14720" s="2"/>
    </row>
    <row r="14721" spans="2:2" x14ac:dyDescent="0.3">
      <c r="B14721" s="2"/>
    </row>
    <row r="14722" spans="2:2" x14ac:dyDescent="0.3">
      <c r="B14722" s="2"/>
    </row>
    <row r="14723" spans="2:2" x14ac:dyDescent="0.3">
      <c r="B14723" s="2"/>
    </row>
    <row r="14724" spans="2:2" x14ac:dyDescent="0.3">
      <c r="B14724" s="2"/>
    </row>
    <row r="14725" spans="2:2" x14ac:dyDescent="0.3">
      <c r="B14725" s="2"/>
    </row>
    <row r="14726" spans="2:2" x14ac:dyDescent="0.3">
      <c r="B14726" s="2"/>
    </row>
    <row r="14727" spans="2:2" x14ac:dyDescent="0.3">
      <c r="B14727" s="2"/>
    </row>
    <row r="14728" spans="2:2" x14ac:dyDescent="0.3">
      <c r="B14728" s="2"/>
    </row>
    <row r="14729" spans="2:2" x14ac:dyDescent="0.3">
      <c r="B14729" s="2"/>
    </row>
    <row r="14730" spans="2:2" x14ac:dyDescent="0.3">
      <c r="B14730" s="2"/>
    </row>
    <row r="14731" spans="2:2" x14ac:dyDescent="0.3">
      <c r="B14731" s="2"/>
    </row>
    <row r="14732" spans="2:2" x14ac:dyDescent="0.3">
      <c r="B14732" s="2"/>
    </row>
    <row r="14733" spans="2:2" x14ac:dyDescent="0.3">
      <c r="B14733" s="2"/>
    </row>
    <row r="14734" spans="2:2" x14ac:dyDescent="0.3">
      <c r="B14734" s="2"/>
    </row>
    <row r="14735" spans="2:2" x14ac:dyDescent="0.3">
      <c r="B14735" s="2"/>
    </row>
    <row r="14736" spans="2:2" x14ac:dyDescent="0.3">
      <c r="B14736" s="2"/>
    </row>
    <row r="14737" spans="2:2" x14ac:dyDescent="0.3">
      <c r="B14737" s="2"/>
    </row>
    <row r="14738" spans="2:2" x14ac:dyDescent="0.3">
      <c r="B14738" s="2"/>
    </row>
    <row r="14739" spans="2:2" x14ac:dyDescent="0.3">
      <c r="B14739" s="2"/>
    </row>
    <row r="14740" spans="2:2" x14ac:dyDescent="0.3">
      <c r="B14740" s="2"/>
    </row>
    <row r="14741" spans="2:2" x14ac:dyDescent="0.3">
      <c r="B14741" s="2"/>
    </row>
    <row r="14742" spans="2:2" x14ac:dyDescent="0.3">
      <c r="B14742" s="2"/>
    </row>
    <row r="14743" spans="2:2" x14ac:dyDescent="0.3">
      <c r="B14743" s="2"/>
    </row>
    <row r="14744" spans="2:2" x14ac:dyDescent="0.3">
      <c r="B14744" s="2"/>
    </row>
    <row r="14745" spans="2:2" x14ac:dyDescent="0.3">
      <c r="B14745" s="2"/>
    </row>
    <row r="14746" spans="2:2" x14ac:dyDescent="0.3">
      <c r="B14746" s="2"/>
    </row>
    <row r="14747" spans="2:2" x14ac:dyDescent="0.3">
      <c r="B14747" s="2"/>
    </row>
    <row r="14748" spans="2:2" x14ac:dyDescent="0.3">
      <c r="B14748" s="2"/>
    </row>
    <row r="14749" spans="2:2" x14ac:dyDescent="0.3">
      <c r="B14749" s="2"/>
    </row>
    <row r="14750" spans="2:2" x14ac:dyDescent="0.3">
      <c r="B14750" s="2"/>
    </row>
    <row r="14751" spans="2:2" x14ac:dyDescent="0.3">
      <c r="B14751" s="2"/>
    </row>
    <row r="14752" spans="2:2" x14ac:dyDescent="0.3">
      <c r="B14752" s="2"/>
    </row>
    <row r="14753" spans="2:2" x14ac:dyDescent="0.3">
      <c r="B14753" s="2"/>
    </row>
    <row r="14754" spans="2:2" x14ac:dyDescent="0.3">
      <c r="B14754" s="2"/>
    </row>
    <row r="14755" spans="2:2" x14ac:dyDescent="0.3">
      <c r="B14755" s="2"/>
    </row>
    <row r="14756" spans="2:2" x14ac:dyDescent="0.3">
      <c r="B14756" s="2"/>
    </row>
    <row r="14757" spans="2:2" x14ac:dyDescent="0.3">
      <c r="B14757" s="2"/>
    </row>
    <row r="14758" spans="2:2" x14ac:dyDescent="0.3">
      <c r="B14758" s="2"/>
    </row>
    <row r="14759" spans="2:2" x14ac:dyDescent="0.3">
      <c r="B14759" s="2"/>
    </row>
    <row r="14760" spans="2:2" x14ac:dyDescent="0.3">
      <c r="B14760" s="2"/>
    </row>
    <row r="14761" spans="2:2" x14ac:dyDescent="0.3">
      <c r="B14761" s="2"/>
    </row>
    <row r="14762" spans="2:2" x14ac:dyDescent="0.3">
      <c r="B14762" s="2"/>
    </row>
    <row r="14763" spans="2:2" x14ac:dyDescent="0.3">
      <c r="B14763" s="2"/>
    </row>
    <row r="14764" spans="2:2" x14ac:dyDescent="0.3">
      <c r="B14764" s="2"/>
    </row>
    <row r="14765" spans="2:2" x14ac:dyDescent="0.3">
      <c r="B14765" s="2"/>
    </row>
    <row r="14766" spans="2:2" x14ac:dyDescent="0.3">
      <c r="B14766" s="2"/>
    </row>
    <row r="14767" spans="2:2" x14ac:dyDescent="0.3">
      <c r="B14767" s="2"/>
    </row>
    <row r="14768" spans="2:2" x14ac:dyDescent="0.3">
      <c r="B14768" s="2"/>
    </row>
    <row r="14769" spans="2:2" x14ac:dyDescent="0.3">
      <c r="B14769" s="2"/>
    </row>
    <row r="14770" spans="2:2" x14ac:dyDescent="0.3">
      <c r="B14770" s="2"/>
    </row>
    <row r="14771" spans="2:2" x14ac:dyDescent="0.3">
      <c r="B14771" s="2"/>
    </row>
    <row r="14772" spans="2:2" x14ac:dyDescent="0.3">
      <c r="B14772" s="2"/>
    </row>
    <row r="14773" spans="2:2" x14ac:dyDescent="0.3">
      <c r="B14773" s="2"/>
    </row>
    <row r="14774" spans="2:2" x14ac:dyDescent="0.3">
      <c r="B14774" s="2"/>
    </row>
    <row r="14775" spans="2:2" x14ac:dyDescent="0.3">
      <c r="B14775" s="2"/>
    </row>
    <row r="14776" spans="2:2" x14ac:dyDescent="0.3">
      <c r="B14776" s="2"/>
    </row>
    <row r="14777" spans="2:2" x14ac:dyDescent="0.3">
      <c r="B14777" s="2"/>
    </row>
    <row r="14778" spans="2:2" x14ac:dyDescent="0.3">
      <c r="B14778" s="2"/>
    </row>
    <row r="14779" spans="2:2" x14ac:dyDescent="0.3">
      <c r="B14779" s="2"/>
    </row>
    <row r="14780" spans="2:2" x14ac:dyDescent="0.3">
      <c r="B14780" s="2"/>
    </row>
    <row r="14781" spans="2:2" x14ac:dyDescent="0.3">
      <c r="B14781" s="2"/>
    </row>
    <row r="14782" spans="2:2" x14ac:dyDescent="0.3">
      <c r="B14782" s="2"/>
    </row>
    <row r="14783" spans="2:2" x14ac:dyDescent="0.3">
      <c r="B14783" s="2"/>
    </row>
    <row r="14784" spans="2:2" x14ac:dyDescent="0.3">
      <c r="B14784" s="2"/>
    </row>
    <row r="14785" spans="2:2" x14ac:dyDescent="0.3">
      <c r="B14785" s="2"/>
    </row>
    <row r="14786" spans="2:2" x14ac:dyDescent="0.3">
      <c r="B14786" s="2"/>
    </row>
    <row r="14787" spans="2:2" x14ac:dyDescent="0.3">
      <c r="B14787" s="2"/>
    </row>
    <row r="14788" spans="2:2" x14ac:dyDescent="0.3">
      <c r="B14788" s="2"/>
    </row>
    <row r="14789" spans="2:2" x14ac:dyDescent="0.3">
      <c r="B14789" s="2"/>
    </row>
    <row r="14790" spans="2:2" x14ac:dyDescent="0.3">
      <c r="B14790" s="2"/>
    </row>
    <row r="14791" spans="2:2" x14ac:dyDescent="0.3">
      <c r="B14791" s="2"/>
    </row>
    <row r="14792" spans="2:2" x14ac:dyDescent="0.3">
      <c r="B14792" s="2"/>
    </row>
    <row r="14793" spans="2:2" x14ac:dyDescent="0.3">
      <c r="B14793" s="2"/>
    </row>
    <row r="14794" spans="2:2" x14ac:dyDescent="0.3">
      <c r="B14794" s="2"/>
    </row>
    <row r="14795" spans="2:2" x14ac:dyDescent="0.3">
      <c r="B14795" s="2"/>
    </row>
    <row r="14796" spans="2:2" x14ac:dyDescent="0.3">
      <c r="B14796" s="2"/>
    </row>
    <row r="14797" spans="2:2" x14ac:dyDescent="0.3">
      <c r="B14797" s="2"/>
    </row>
    <row r="14798" spans="2:2" x14ac:dyDescent="0.3">
      <c r="B14798" s="2"/>
    </row>
    <row r="14799" spans="2:2" x14ac:dyDescent="0.3">
      <c r="B14799" s="2"/>
    </row>
    <row r="14800" spans="2:2" x14ac:dyDescent="0.3">
      <c r="B14800" s="2"/>
    </row>
    <row r="14801" spans="2:2" x14ac:dyDescent="0.3">
      <c r="B14801" s="2"/>
    </row>
    <row r="14802" spans="2:2" x14ac:dyDescent="0.3">
      <c r="B14802" s="2"/>
    </row>
    <row r="14803" spans="2:2" x14ac:dyDescent="0.3">
      <c r="B14803" s="2"/>
    </row>
    <row r="14804" spans="2:2" x14ac:dyDescent="0.3">
      <c r="B14804" s="2"/>
    </row>
    <row r="14805" spans="2:2" x14ac:dyDescent="0.3">
      <c r="B14805" s="2"/>
    </row>
    <row r="14806" spans="2:2" x14ac:dyDescent="0.3">
      <c r="B14806" s="2"/>
    </row>
    <row r="14807" spans="2:2" x14ac:dyDescent="0.3">
      <c r="B14807" s="2"/>
    </row>
    <row r="14808" spans="2:2" x14ac:dyDescent="0.3">
      <c r="B14808" s="2"/>
    </row>
    <row r="14809" spans="2:2" x14ac:dyDescent="0.3">
      <c r="B14809" s="2"/>
    </row>
    <row r="14810" spans="2:2" x14ac:dyDescent="0.3">
      <c r="B14810" s="2"/>
    </row>
    <row r="14811" spans="2:2" x14ac:dyDescent="0.3">
      <c r="B14811" s="2"/>
    </row>
    <row r="14812" spans="2:2" x14ac:dyDescent="0.3">
      <c r="B14812" s="2"/>
    </row>
    <row r="14813" spans="2:2" x14ac:dyDescent="0.3">
      <c r="B14813" s="2"/>
    </row>
    <row r="14814" spans="2:2" x14ac:dyDescent="0.3">
      <c r="B14814" s="2"/>
    </row>
    <row r="14815" spans="2:2" x14ac:dyDescent="0.3">
      <c r="B14815" s="2"/>
    </row>
    <row r="14816" spans="2:2" x14ac:dyDescent="0.3">
      <c r="B14816" s="2"/>
    </row>
    <row r="14817" spans="2:2" x14ac:dyDescent="0.3">
      <c r="B14817" s="2"/>
    </row>
    <row r="14818" spans="2:2" x14ac:dyDescent="0.3">
      <c r="B14818" s="2"/>
    </row>
    <row r="14819" spans="2:2" x14ac:dyDescent="0.3">
      <c r="B14819" s="2"/>
    </row>
    <row r="14820" spans="2:2" x14ac:dyDescent="0.3">
      <c r="B14820" s="2"/>
    </row>
    <row r="14821" spans="2:2" x14ac:dyDescent="0.3">
      <c r="B14821" s="2"/>
    </row>
    <row r="14822" spans="2:2" x14ac:dyDescent="0.3">
      <c r="B14822" s="2"/>
    </row>
    <row r="14823" spans="2:2" x14ac:dyDescent="0.3">
      <c r="B14823" s="2"/>
    </row>
    <row r="14824" spans="2:2" x14ac:dyDescent="0.3">
      <c r="B14824" s="2"/>
    </row>
    <row r="14825" spans="2:2" x14ac:dyDescent="0.3">
      <c r="B14825" s="2"/>
    </row>
    <row r="14826" spans="2:2" x14ac:dyDescent="0.3">
      <c r="B14826" s="2"/>
    </row>
    <row r="14827" spans="2:2" x14ac:dyDescent="0.3">
      <c r="B14827" s="2"/>
    </row>
    <row r="14828" spans="2:2" x14ac:dyDescent="0.3">
      <c r="B14828" s="2"/>
    </row>
    <row r="14829" spans="2:2" x14ac:dyDescent="0.3">
      <c r="B14829" s="2"/>
    </row>
    <row r="14830" spans="2:2" x14ac:dyDescent="0.3">
      <c r="B14830" s="2"/>
    </row>
    <row r="14831" spans="2:2" x14ac:dyDescent="0.3">
      <c r="B14831" s="2"/>
    </row>
    <row r="14832" spans="2:2" x14ac:dyDescent="0.3">
      <c r="B14832" s="2"/>
    </row>
    <row r="14833" spans="2:2" x14ac:dyDescent="0.3">
      <c r="B14833" s="2"/>
    </row>
    <row r="14834" spans="2:2" x14ac:dyDescent="0.3">
      <c r="B14834" s="2"/>
    </row>
    <row r="14835" spans="2:2" x14ac:dyDescent="0.3">
      <c r="B14835" s="2"/>
    </row>
    <row r="14836" spans="2:2" x14ac:dyDescent="0.3">
      <c r="B14836" s="2"/>
    </row>
    <row r="14837" spans="2:2" x14ac:dyDescent="0.3">
      <c r="B14837" s="2"/>
    </row>
    <row r="14838" spans="2:2" x14ac:dyDescent="0.3">
      <c r="B14838" s="2"/>
    </row>
    <row r="14839" spans="2:2" x14ac:dyDescent="0.3">
      <c r="B14839" s="2"/>
    </row>
    <row r="14840" spans="2:2" x14ac:dyDescent="0.3">
      <c r="B14840" s="2"/>
    </row>
    <row r="14841" spans="2:2" x14ac:dyDescent="0.3">
      <c r="B14841" s="2"/>
    </row>
    <row r="14842" spans="2:2" x14ac:dyDescent="0.3">
      <c r="B14842" s="2"/>
    </row>
    <row r="14843" spans="2:2" x14ac:dyDescent="0.3">
      <c r="B14843" s="2"/>
    </row>
    <row r="14844" spans="2:2" x14ac:dyDescent="0.3">
      <c r="B14844" s="2"/>
    </row>
    <row r="14845" spans="2:2" x14ac:dyDescent="0.3">
      <c r="B14845" s="2"/>
    </row>
    <row r="14846" spans="2:2" x14ac:dyDescent="0.3">
      <c r="B14846" s="2"/>
    </row>
    <row r="14847" spans="2:2" x14ac:dyDescent="0.3">
      <c r="B14847" s="2"/>
    </row>
    <row r="14848" spans="2:2" x14ac:dyDescent="0.3">
      <c r="B14848" s="2"/>
    </row>
    <row r="14849" spans="2:2" x14ac:dyDescent="0.3">
      <c r="B14849" s="2"/>
    </row>
    <row r="14850" spans="2:2" x14ac:dyDescent="0.3">
      <c r="B14850" s="2"/>
    </row>
    <row r="14851" spans="2:2" x14ac:dyDescent="0.3">
      <c r="B14851" s="2"/>
    </row>
    <row r="14852" spans="2:2" x14ac:dyDescent="0.3">
      <c r="B14852" s="2"/>
    </row>
    <row r="14853" spans="2:2" x14ac:dyDescent="0.3">
      <c r="B14853" s="2"/>
    </row>
    <row r="14854" spans="2:2" x14ac:dyDescent="0.3">
      <c r="B14854" s="2"/>
    </row>
    <row r="14855" spans="2:2" x14ac:dyDescent="0.3">
      <c r="B14855" s="2"/>
    </row>
    <row r="14856" spans="2:2" x14ac:dyDescent="0.3">
      <c r="B14856" s="2"/>
    </row>
    <row r="14857" spans="2:2" x14ac:dyDescent="0.3">
      <c r="B14857" s="2"/>
    </row>
    <row r="14858" spans="2:2" x14ac:dyDescent="0.3">
      <c r="B14858" s="2"/>
    </row>
    <row r="14859" spans="2:2" x14ac:dyDescent="0.3">
      <c r="B14859" s="2"/>
    </row>
    <row r="14860" spans="2:2" x14ac:dyDescent="0.3">
      <c r="B14860" s="2"/>
    </row>
    <row r="14861" spans="2:2" x14ac:dyDescent="0.3">
      <c r="B14861" s="2"/>
    </row>
    <row r="14862" spans="2:2" x14ac:dyDescent="0.3">
      <c r="B14862" s="2"/>
    </row>
    <row r="14863" spans="2:2" x14ac:dyDescent="0.3">
      <c r="B14863" s="2"/>
    </row>
    <row r="14864" spans="2:2" x14ac:dyDescent="0.3">
      <c r="B14864" s="2"/>
    </row>
    <row r="14865" spans="2:2" x14ac:dyDescent="0.3">
      <c r="B14865" s="2"/>
    </row>
    <row r="14866" spans="2:2" x14ac:dyDescent="0.3">
      <c r="B14866" s="2"/>
    </row>
    <row r="14867" spans="2:2" x14ac:dyDescent="0.3">
      <c r="B14867" s="2"/>
    </row>
    <row r="14868" spans="2:2" x14ac:dyDescent="0.3">
      <c r="B14868" s="2"/>
    </row>
    <row r="14869" spans="2:2" x14ac:dyDescent="0.3">
      <c r="B14869" s="2"/>
    </row>
    <row r="14870" spans="2:2" x14ac:dyDescent="0.3">
      <c r="B14870" s="2"/>
    </row>
    <row r="14871" spans="2:2" x14ac:dyDescent="0.3">
      <c r="B14871" s="2"/>
    </row>
    <row r="14872" spans="2:2" x14ac:dyDescent="0.3">
      <c r="B14872" s="2"/>
    </row>
    <row r="14873" spans="2:2" x14ac:dyDescent="0.3">
      <c r="B14873" s="2"/>
    </row>
    <row r="14874" spans="2:2" x14ac:dyDescent="0.3">
      <c r="B14874" s="2"/>
    </row>
    <row r="14875" spans="2:2" x14ac:dyDescent="0.3">
      <c r="B14875" s="2"/>
    </row>
    <row r="14876" spans="2:2" x14ac:dyDescent="0.3">
      <c r="B14876" s="2"/>
    </row>
    <row r="14877" spans="2:2" x14ac:dyDescent="0.3">
      <c r="B14877" s="2"/>
    </row>
    <row r="14878" spans="2:2" x14ac:dyDescent="0.3">
      <c r="B14878" s="2"/>
    </row>
    <row r="14879" spans="2:2" x14ac:dyDescent="0.3">
      <c r="B14879" s="2"/>
    </row>
    <row r="14880" spans="2:2" x14ac:dyDescent="0.3">
      <c r="B14880" s="2"/>
    </row>
    <row r="14881" spans="2:2" x14ac:dyDescent="0.3">
      <c r="B14881" s="2"/>
    </row>
    <row r="14882" spans="2:2" x14ac:dyDescent="0.3">
      <c r="B14882" s="2"/>
    </row>
    <row r="14883" spans="2:2" x14ac:dyDescent="0.3">
      <c r="B14883" s="2"/>
    </row>
    <row r="14884" spans="2:2" x14ac:dyDescent="0.3">
      <c r="B14884" s="2"/>
    </row>
    <row r="14885" spans="2:2" x14ac:dyDescent="0.3">
      <c r="B14885" s="2"/>
    </row>
    <row r="14886" spans="2:2" x14ac:dyDescent="0.3">
      <c r="B14886" s="2"/>
    </row>
    <row r="14887" spans="2:2" x14ac:dyDescent="0.3">
      <c r="B14887" s="2"/>
    </row>
    <row r="14888" spans="2:2" x14ac:dyDescent="0.3">
      <c r="B14888" s="2"/>
    </row>
    <row r="14889" spans="2:2" x14ac:dyDescent="0.3">
      <c r="B14889" s="2"/>
    </row>
    <row r="14890" spans="2:2" x14ac:dyDescent="0.3">
      <c r="B14890" s="2"/>
    </row>
    <row r="14891" spans="2:2" x14ac:dyDescent="0.3">
      <c r="B14891" s="2"/>
    </row>
    <row r="14892" spans="2:2" x14ac:dyDescent="0.3">
      <c r="B14892" s="2"/>
    </row>
    <row r="14893" spans="2:2" x14ac:dyDescent="0.3">
      <c r="B14893" s="2"/>
    </row>
    <row r="14894" spans="2:2" x14ac:dyDescent="0.3">
      <c r="B14894" s="2"/>
    </row>
    <row r="14895" spans="2:2" x14ac:dyDescent="0.3">
      <c r="B14895" s="2"/>
    </row>
    <row r="14896" spans="2:2" x14ac:dyDescent="0.3">
      <c r="B14896" s="2"/>
    </row>
    <row r="14897" spans="2:2" x14ac:dyDescent="0.3">
      <c r="B14897" s="2"/>
    </row>
    <row r="14898" spans="2:2" x14ac:dyDescent="0.3">
      <c r="B14898" s="2"/>
    </row>
    <row r="14899" spans="2:2" x14ac:dyDescent="0.3">
      <c r="B14899" s="2"/>
    </row>
    <row r="14900" spans="2:2" x14ac:dyDescent="0.3">
      <c r="B14900" s="2"/>
    </row>
    <row r="14901" spans="2:2" x14ac:dyDescent="0.3">
      <c r="B14901" s="2"/>
    </row>
    <row r="14902" spans="2:2" x14ac:dyDescent="0.3">
      <c r="B14902" s="2"/>
    </row>
    <row r="14903" spans="2:2" x14ac:dyDescent="0.3">
      <c r="B14903" s="2"/>
    </row>
    <row r="14904" spans="2:2" x14ac:dyDescent="0.3">
      <c r="B14904" s="2"/>
    </row>
    <row r="14905" spans="2:2" x14ac:dyDescent="0.3">
      <c r="B14905" s="2"/>
    </row>
    <row r="14906" spans="2:2" x14ac:dyDescent="0.3">
      <c r="B14906" s="2"/>
    </row>
    <row r="14907" spans="2:2" x14ac:dyDescent="0.3">
      <c r="B14907" s="2"/>
    </row>
    <row r="14908" spans="2:2" x14ac:dyDescent="0.3">
      <c r="B14908" s="2"/>
    </row>
    <row r="14909" spans="2:2" x14ac:dyDescent="0.3">
      <c r="B14909" s="2"/>
    </row>
    <row r="14910" spans="2:2" x14ac:dyDescent="0.3">
      <c r="B14910" s="2"/>
    </row>
    <row r="14911" spans="2:2" x14ac:dyDescent="0.3">
      <c r="B14911" s="2"/>
    </row>
    <row r="14912" spans="2:2" x14ac:dyDescent="0.3">
      <c r="B14912" s="2"/>
    </row>
    <row r="14913" spans="2:2" x14ac:dyDescent="0.3">
      <c r="B14913" s="2"/>
    </row>
    <row r="14914" spans="2:2" x14ac:dyDescent="0.3">
      <c r="B14914" s="2"/>
    </row>
    <row r="14915" spans="2:2" x14ac:dyDescent="0.3">
      <c r="B14915" s="2"/>
    </row>
    <row r="14916" spans="2:2" x14ac:dyDescent="0.3">
      <c r="B14916" s="2"/>
    </row>
    <row r="14917" spans="2:2" x14ac:dyDescent="0.3">
      <c r="B14917" s="2"/>
    </row>
    <row r="14918" spans="2:2" x14ac:dyDescent="0.3">
      <c r="B14918" s="2"/>
    </row>
    <row r="14919" spans="2:2" x14ac:dyDescent="0.3">
      <c r="B14919" s="2"/>
    </row>
    <row r="14920" spans="2:2" x14ac:dyDescent="0.3">
      <c r="B14920" s="2"/>
    </row>
    <row r="14921" spans="2:2" x14ac:dyDescent="0.3">
      <c r="B14921" s="2"/>
    </row>
    <row r="14922" spans="2:2" x14ac:dyDescent="0.3">
      <c r="B14922" s="2"/>
    </row>
    <row r="14923" spans="2:2" x14ac:dyDescent="0.3">
      <c r="B14923" s="2"/>
    </row>
    <row r="14924" spans="2:2" x14ac:dyDescent="0.3">
      <c r="B14924" s="2"/>
    </row>
    <row r="14925" spans="2:2" x14ac:dyDescent="0.3">
      <c r="B14925" s="2"/>
    </row>
    <row r="14926" spans="2:2" x14ac:dyDescent="0.3">
      <c r="B14926" s="2"/>
    </row>
    <row r="14927" spans="2:2" x14ac:dyDescent="0.3">
      <c r="B14927" s="2"/>
    </row>
    <row r="14928" spans="2:2" x14ac:dyDescent="0.3">
      <c r="B14928" s="2"/>
    </row>
    <row r="14929" spans="2:2" x14ac:dyDescent="0.3">
      <c r="B14929" s="2"/>
    </row>
    <row r="14930" spans="2:2" x14ac:dyDescent="0.3">
      <c r="B14930" s="2"/>
    </row>
    <row r="14931" spans="2:2" x14ac:dyDescent="0.3">
      <c r="B14931" s="2"/>
    </row>
    <row r="14932" spans="2:2" x14ac:dyDescent="0.3">
      <c r="B14932" s="2"/>
    </row>
    <row r="14933" spans="2:2" x14ac:dyDescent="0.3">
      <c r="B14933" s="2"/>
    </row>
    <row r="14934" spans="2:2" x14ac:dyDescent="0.3">
      <c r="B14934" s="2"/>
    </row>
    <row r="14935" spans="2:2" x14ac:dyDescent="0.3">
      <c r="B14935" s="2"/>
    </row>
    <row r="14936" spans="2:2" x14ac:dyDescent="0.3">
      <c r="B14936" s="2"/>
    </row>
    <row r="14937" spans="2:2" x14ac:dyDescent="0.3">
      <c r="B14937" s="2"/>
    </row>
    <row r="14938" spans="2:2" x14ac:dyDescent="0.3">
      <c r="B14938" s="2"/>
    </row>
    <row r="14939" spans="2:2" x14ac:dyDescent="0.3">
      <c r="B14939" s="2"/>
    </row>
    <row r="14940" spans="2:2" x14ac:dyDescent="0.3">
      <c r="B14940" s="2"/>
    </row>
    <row r="14941" spans="2:2" x14ac:dyDescent="0.3">
      <c r="B14941" s="2"/>
    </row>
    <row r="14942" spans="2:2" x14ac:dyDescent="0.3">
      <c r="B14942" s="2"/>
    </row>
    <row r="14943" spans="2:2" x14ac:dyDescent="0.3">
      <c r="B14943" s="2"/>
    </row>
    <row r="14944" spans="2:2" x14ac:dyDescent="0.3">
      <c r="B14944" s="2"/>
    </row>
    <row r="14945" spans="2:2" x14ac:dyDescent="0.3">
      <c r="B14945" s="2"/>
    </row>
    <row r="14946" spans="2:2" x14ac:dyDescent="0.3">
      <c r="B14946" s="2"/>
    </row>
    <row r="14947" spans="2:2" x14ac:dyDescent="0.3">
      <c r="B14947" s="2"/>
    </row>
    <row r="14948" spans="2:2" x14ac:dyDescent="0.3">
      <c r="B14948" s="2"/>
    </row>
    <row r="14949" spans="2:2" x14ac:dyDescent="0.3">
      <c r="B14949" s="2"/>
    </row>
    <row r="14950" spans="2:2" x14ac:dyDescent="0.3">
      <c r="B14950" s="2"/>
    </row>
    <row r="14951" spans="2:2" x14ac:dyDescent="0.3">
      <c r="B14951" s="2"/>
    </row>
    <row r="14952" spans="2:2" x14ac:dyDescent="0.3">
      <c r="B14952" s="2"/>
    </row>
    <row r="14953" spans="2:2" x14ac:dyDescent="0.3">
      <c r="B14953" s="2"/>
    </row>
    <row r="14954" spans="2:2" x14ac:dyDescent="0.3">
      <c r="B14954" s="2"/>
    </row>
    <row r="14955" spans="2:2" x14ac:dyDescent="0.3">
      <c r="B14955" s="2"/>
    </row>
    <row r="14956" spans="2:2" x14ac:dyDescent="0.3">
      <c r="B14956" s="2"/>
    </row>
    <row r="14957" spans="2:2" x14ac:dyDescent="0.3">
      <c r="B14957" s="2"/>
    </row>
    <row r="14958" spans="2:2" x14ac:dyDescent="0.3">
      <c r="B14958" s="2"/>
    </row>
    <row r="14959" spans="2:2" x14ac:dyDescent="0.3">
      <c r="B14959" s="2"/>
    </row>
    <row r="14960" spans="2:2" x14ac:dyDescent="0.3">
      <c r="B14960" s="2"/>
    </row>
    <row r="14961" spans="2:2" x14ac:dyDescent="0.3">
      <c r="B14961" s="2"/>
    </row>
    <row r="14962" spans="2:2" x14ac:dyDescent="0.3">
      <c r="B14962" s="2"/>
    </row>
    <row r="14963" spans="2:2" x14ac:dyDescent="0.3">
      <c r="B14963" s="2"/>
    </row>
    <row r="14964" spans="2:2" x14ac:dyDescent="0.3">
      <c r="B14964" s="2"/>
    </row>
    <row r="14965" spans="2:2" x14ac:dyDescent="0.3">
      <c r="B14965" s="2"/>
    </row>
    <row r="14966" spans="2:2" x14ac:dyDescent="0.3">
      <c r="B14966" s="2"/>
    </row>
    <row r="14967" spans="2:2" x14ac:dyDescent="0.3">
      <c r="B14967" s="2"/>
    </row>
    <row r="14968" spans="2:2" x14ac:dyDescent="0.3">
      <c r="B14968" s="2"/>
    </row>
    <row r="14969" spans="2:2" x14ac:dyDescent="0.3">
      <c r="B14969" s="2"/>
    </row>
    <row r="14970" spans="2:2" x14ac:dyDescent="0.3">
      <c r="B14970" s="2"/>
    </row>
    <row r="14971" spans="2:2" x14ac:dyDescent="0.3">
      <c r="B14971" s="2"/>
    </row>
    <row r="14972" spans="2:2" x14ac:dyDescent="0.3">
      <c r="B14972" s="2"/>
    </row>
    <row r="14973" spans="2:2" x14ac:dyDescent="0.3">
      <c r="B14973" s="2"/>
    </row>
    <row r="14974" spans="2:2" x14ac:dyDescent="0.3">
      <c r="B14974" s="2"/>
    </row>
    <row r="14975" spans="2:2" x14ac:dyDescent="0.3">
      <c r="B14975" s="2"/>
    </row>
    <row r="14976" spans="2:2" x14ac:dyDescent="0.3">
      <c r="B14976" s="2"/>
    </row>
    <row r="14977" spans="2:2" x14ac:dyDescent="0.3">
      <c r="B14977" s="2"/>
    </row>
    <row r="14978" spans="2:2" x14ac:dyDescent="0.3">
      <c r="B14978" s="2"/>
    </row>
    <row r="14979" spans="2:2" x14ac:dyDescent="0.3">
      <c r="B14979" s="2"/>
    </row>
    <row r="14980" spans="2:2" x14ac:dyDescent="0.3">
      <c r="B14980" s="2"/>
    </row>
    <row r="14981" spans="2:2" x14ac:dyDescent="0.3">
      <c r="B14981" s="2"/>
    </row>
    <row r="14982" spans="2:2" x14ac:dyDescent="0.3">
      <c r="B14982" s="2"/>
    </row>
    <row r="14983" spans="2:2" x14ac:dyDescent="0.3">
      <c r="B14983" s="2"/>
    </row>
    <row r="14984" spans="2:2" x14ac:dyDescent="0.3">
      <c r="B14984" s="2"/>
    </row>
    <row r="14985" spans="2:2" x14ac:dyDescent="0.3">
      <c r="B14985" s="2"/>
    </row>
    <row r="14986" spans="2:2" x14ac:dyDescent="0.3">
      <c r="B14986" s="2"/>
    </row>
    <row r="14987" spans="2:2" x14ac:dyDescent="0.3">
      <c r="B14987" s="2"/>
    </row>
    <row r="14988" spans="2:2" x14ac:dyDescent="0.3">
      <c r="B14988" s="2"/>
    </row>
    <row r="14989" spans="2:2" x14ac:dyDescent="0.3">
      <c r="B14989" s="2"/>
    </row>
    <row r="14990" spans="2:2" x14ac:dyDescent="0.3">
      <c r="B14990" s="2"/>
    </row>
    <row r="14991" spans="2:2" x14ac:dyDescent="0.3">
      <c r="B14991" s="2"/>
    </row>
    <row r="14992" spans="2:2" x14ac:dyDescent="0.3">
      <c r="B14992" s="2"/>
    </row>
    <row r="14993" spans="2:2" x14ac:dyDescent="0.3">
      <c r="B14993" s="2"/>
    </row>
    <row r="14994" spans="2:2" x14ac:dyDescent="0.3">
      <c r="B14994" s="2"/>
    </row>
    <row r="14995" spans="2:2" x14ac:dyDescent="0.3">
      <c r="B14995" s="2"/>
    </row>
    <row r="14996" spans="2:2" x14ac:dyDescent="0.3">
      <c r="B14996" s="2"/>
    </row>
    <row r="14997" spans="2:2" x14ac:dyDescent="0.3">
      <c r="B14997" s="2"/>
    </row>
    <row r="14998" spans="2:2" x14ac:dyDescent="0.3">
      <c r="B14998" s="2"/>
    </row>
    <row r="14999" spans="2:2" x14ac:dyDescent="0.3">
      <c r="B14999" s="2"/>
    </row>
    <row r="15000" spans="2:2" x14ac:dyDescent="0.3">
      <c r="B15000" s="2"/>
    </row>
    <row r="15001" spans="2:2" x14ac:dyDescent="0.3">
      <c r="B15001" s="2"/>
    </row>
    <row r="15002" spans="2:2" x14ac:dyDescent="0.3">
      <c r="B15002" s="2"/>
    </row>
    <row r="15003" spans="2:2" x14ac:dyDescent="0.3">
      <c r="B15003" s="2"/>
    </row>
    <row r="15004" spans="2:2" x14ac:dyDescent="0.3">
      <c r="B15004" s="2"/>
    </row>
    <row r="15005" spans="2:2" x14ac:dyDescent="0.3">
      <c r="B15005" s="2"/>
    </row>
    <row r="15006" spans="2:2" x14ac:dyDescent="0.3">
      <c r="B15006" s="2"/>
    </row>
    <row r="15007" spans="2:2" x14ac:dyDescent="0.3">
      <c r="B15007" s="2"/>
    </row>
    <row r="15008" spans="2:2" x14ac:dyDescent="0.3">
      <c r="B15008" s="2"/>
    </row>
    <row r="15009" spans="2:2" x14ac:dyDescent="0.3">
      <c r="B15009" s="2"/>
    </row>
    <row r="15010" spans="2:2" x14ac:dyDescent="0.3">
      <c r="B15010" s="2"/>
    </row>
    <row r="15011" spans="2:2" x14ac:dyDescent="0.3">
      <c r="B15011" s="2"/>
    </row>
    <row r="15012" spans="2:2" x14ac:dyDescent="0.3">
      <c r="B15012" s="2"/>
    </row>
    <row r="15013" spans="2:2" x14ac:dyDescent="0.3">
      <c r="B15013" s="2"/>
    </row>
    <row r="15014" spans="2:2" x14ac:dyDescent="0.3">
      <c r="B15014" s="2"/>
    </row>
    <row r="15015" spans="2:2" x14ac:dyDescent="0.3">
      <c r="B15015" s="2"/>
    </row>
    <row r="15016" spans="2:2" x14ac:dyDescent="0.3">
      <c r="B15016" s="2"/>
    </row>
    <row r="15017" spans="2:2" x14ac:dyDescent="0.3">
      <c r="B15017" s="2"/>
    </row>
    <row r="15018" spans="2:2" x14ac:dyDescent="0.3">
      <c r="B15018" s="2"/>
    </row>
    <row r="15019" spans="2:2" x14ac:dyDescent="0.3">
      <c r="B15019" s="2"/>
    </row>
    <row r="15020" spans="2:2" x14ac:dyDescent="0.3">
      <c r="B15020" s="2"/>
    </row>
    <row r="15021" spans="2:2" x14ac:dyDescent="0.3">
      <c r="B15021" s="2"/>
    </row>
    <row r="15022" spans="2:2" x14ac:dyDescent="0.3">
      <c r="B15022" s="2"/>
    </row>
    <row r="15023" spans="2:2" x14ac:dyDescent="0.3">
      <c r="B15023" s="2"/>
    </row>
    <row r="15024" spans="2:2" x14ac:dyDescent="0.3">
      <c r="B15024" s="2"/>
    </row>
    <row r="15025" spans="2:2" x14ac:dyDescent="0.3">
      <c r="B15025" s="2"/>
    </row>
    <row r="15026" spans="2:2" x14ac:dyDescent="0.3">
      <c r="B15026" s="2"/>
    </row>
    <row r="15027" spans="2:2" x14ac:dyDescent="0.3">
      <c r="B15027" s="2"/>
    </row>
    <row r="15028" spans="2:2" x14ac:dyDescent="0.3">
      <c r="B15028" s="2"/>
    </row>
    <row r="15029" spans="2:2" x14ac:dyDescent="0.3">
      <c r="B15029" s="2"/>
    </row>
    <row r="15030" spans="2:2" x14ac:dyDescent="0.3">
      <c r="B15030" s="2"/>
    </row>
    <row r="15031" spans="2:2" x14ac:dyDescent="0.3">
      <c r="B15031" s="2"/>
    </row>
    <row r="15032" spans="2:2" x14ac:dyDescent="0.3">
      <c r="B15032" s="2"/>
    </row>
    <row r="15033" spans="2:2" x14ac:dyDescent="0.3">
      <c r="B15033" s="2"/>
    </row>
    <row r="15034" spans="2:2" x14ac:dyDescent="0.3">
      <c r="B15034" s="2"/>
    </row>
    <row r="15035" spans="2:2" x14ac:dyDescent="0.3">
      <c r="B15035" s="2"/>
    </row>
    <row r="15036" spans="2:2" x14ac:dyDescent="0.3">
      <c r="B15036" s="2"/>
    </row>
    <row r="15037" spans="2:2" x14ac:dyDescent="0.3">
      <c r="B15037" s="2"/>
    </row>
    <row r="15038" spans="2:2" x14ac:dyDescent="0.3">
      <c r="B15038" s="2"/>
    </row>
    <row r="15039" spans="2:2" x14ac:dyDescent="0.3">
      <c r="B15039" s="2"/>
    </row>
    <row r="15040" spans="2:2" x14ac:dyDescent="0.3">
      <c r="B15040" s="2"/>
    </row>
    <row r="15041" spans="2:2" x14ac:dyDescent="0.3">
      <c r="B15041" s="2"/>
    </row>
    <row r="15042" spans="2:2" x14ac:dyDescent="0.3">
      <c r="B15042" s="2"/>
    </row>
    <row r="15043" spans="2:2" x14ac:dyDescent="0.3">
      <c r="B15043" s="2"/>
    </row>
    <row r="15044" spans="2:2" x14ac:dyDescent="0.3">
      <c r="B15044" s="2"/>
    </row>
    <row r="15045" spans="2:2" x14ac:dyDescent="0.3">
      <c r="B15045" s="2"/>
    </row>
    <row r="15046" spans="2:2" x14ac:dyDescent="0.3">
      <c r="B15046" s="2"/>
    </row>
    <row r="15047" spans="2:2" x14ac:dyDescent="0.3">
      <c r="B15047" s="2"/>
    </row>
    <row r="15048" spans="2:2" x14ac:dyDescent="0.3">
      <c r="B15048" s="2"/>
    </row>
    <row r="15049" spans="2:2" x14ac:dyDescent="0.3">
      <c r="B15049" s="2"/>
    </row>
    <row r="15050" spans="2:2" x14ac:dyDescent="0.3">
      <c r="B15050" s="2"/>
    </row>
    <row r="15051" spans="2:2" x14ac:dyDescent="0.3">
      <c r="B15051" s="2"/>
    </row>
    <row r="15052" spans="2:2" x14ac:dyDescent="0.3">
      <c r="B15052" s="2"/>
    </row>
    <row r="15053" spans="2:2" x14ac:dyDescent="0.3">
      <c r="B15053" s="2"/>
    </row>
    <row r="15054" spans="2:2" x14ac:dyDescent="0.3">
      <c r="B15054" s="2"/>
    </row>
    <row r="15055" spans="2:2" x14ac:dyDescent="0.3">
      <c r="B15055" s="2"/>
    </row>
    <row r="15056" spans="2:2" x14ac:dyDescent="0.3">
      <c r="B15056" s="2"/>
    </row>
    <row r="15057" spans="2:2" x14ac:dyDescent="0.3">
      <c r="B15057" s="2"/>
    </row>
    <row r="15058" spans="2:2" x14ac:dyDescent="0.3">
      <c r="B15058" s="2"/>
    </row>
    <row r="15059" spans="2:2" x14ac:dyDescent="0.3">
      <c r="B15059" s="2"/>
    </row>
    <row r="15060" spans="2:2" x14ac:dyDescent="0.3">
      <c r="B15060" s="2"/>
    </row>
    <row r="15061" spans="2:2" x14ac:dyDescent="0.3">
      <c r="B15061" s="2"/>
    </row>
    <row r="15062" spans="2:2" x14ac:dyDescent="0.3">
      <c r="B15062" s="2"/>
    </row>
    <row r="15063" spans="2:2" x14ac:dyDescent="0.3">
      <c r="B15063" s="2"/>
    </row>
    <row r="15064" spans="2:2" x14ac:dyDescent="0.3">
      <c r="B15064" s="2"/>
    </row>
    <row r="15065" spans="2:2" x14ac:dyDescent="0.3">
      <c r="B15065" s="2"/>
    </row>
    <row r="15066" spans="2:2" x14ac:dyDescent="0.3">
      <c r="B15066" s="2"/>
    </row>
    <row r="15067" spans="2:2" x14ac:dyDescent="0.3">
      <c r="B15067" s="2"/>
    </row>
    <row r="15068" spans="2:2" x14ac:dyDescent="0.3">
      <c r="B15068" s="2"/>
    </row>
    <row r="15069" spans="2:2" x14ac:dyDescent="0.3">
      <c r="B15069" s="2"/>
    </row>
    <row r="15070" spans="2:2" x14ac:dyDescent="0.3">
      <c r="B15070" s="2"/>
    </row>
    <row r="15071" spans="2:2" x14ac:dyDescent="0.3">
      <c r="B15071" s="2"/>
    </row>
    <row r="15072" spans="2:2" x14ac:dyDescent="0.3">
      <c r="B15072" s="2"/>
    </row>
    <row r="15073" spans="2:2" x14ac:dyDescent="0.3">
      <c r="B15073" s="2"/>
    </row>
    <row r="15074" spans="2:2" x14ac:dyDescent="0.3">
      <c r="B15074" s="2"/>
    </row>
    <row r="15075" spans="2:2" x14ac:dyDescent="0.3">
      <c r="B15075" s="2"/>
    </row>
    <row r="15076" spans="2:2" x14ac:dyDescent="0.3">
      <c r="B15076" s="2"/>
    </row>
    <row r="15077" spans="2:2" x14ac:dyDescent="0.3">
      <c r="B15077" s="2"/>
    </row>
    <row r="15078" spans="2:2" x14ac:dyDescent="0.3">
      <c r="B15078" s="2"/>
    </row>
    <row r="15079" spans="2:2" x14ac:dyDescent="0.3">
      <c r="B15079" s="2"/>
    </row>
    <row r="15080" spans="2:2" x14ac:dyDescent="0.3">
      <c r="B15080" s="2"/>
    </row>
    <row r="15081" spans="2:2" x14ac:dyDescent="0.3">
      <c r="B15081" s="2"/>
    </row>
    <row r="15082" spans="2:2" x14ac:dyDescent="0.3">
      <c r="B15082" s="2"/>
    </row>
    <row r="15083" spans="2:2" x14ac:dyDescent="0.3">
      <c r="B15083" s="2"/>
    </row>
    <row r="15084" spans="2:2" x14ac:dyDescent="0.3">
      <c r="B15084" s="2"/>
    </row>
    <row r="15085" spans="2:2" x14ac:dyDescent="0.3">
      <c r="B15085" s="2"/>
    </row>
    <row r="15086" spans="2:2" x14ac:dyDescent="0.3">
      <c r="B15086" s="2"/>
    </row>
    <row r="15087" spans="2:2" x14ac:dyDescent="0.3">
      <c r="B15087" s="2"/>
    </row>
    <row r="15088" spans="2:2" x14ac:dyDescent="0.3">
      <c r="B15088" s="2"/>
    </row>
    <row r="15089" spans="2:2" x14ac:dyDescent="0.3">
      <c r="B15089" s="2"/>
    </row>
    <row r="15090" spans="2:2" x14ac:dyDescent="0.3">
      <c r="B15090" s="2"/>
    </row>
    <row r="15091" spans="2:2" x14ac:dyDescent="0.3">
      <c r="B15091" s="2"/>
    </row>
    <row r="15092" spans="2:2" x14ac:dyDescent="0.3">
      <c r="B15092" s="2"/>
    </row>
    <row r="15093" spans="2:2" x14ac:dyDescent="0.3">
      <c r="B15093" s="2"/>
    </row>
    <row r="15094" spans="2:2" x14ac:dyDescent="0.3">
      <c r="B15094" s="2"/>
    </row>
    <row r="15095" spans="2:2" x14ac:dyDescent="0.3">
      <c r="B15095" s="2"/>
    </row>
    <row r="15096" spans="2:2" x14ac:dyDescent="0.3">
      <c r="B15096" s="2"/>
    </row>
    <row r="15097" spans="2:2" x14ac:dyDescent="0.3">
      <c r="B15097" s="2"/>
    </row>
    <row r="15098" spans="2:2" x14ac:dyDescent="0.3">
      <c r="B15098" s="2"/>
    </row>
    <row r="15099" spans="2:2" x14ac:dyDescent="0.3">
      <c r="B15099" s="2"/>
    </row>
    <row r="15100" spans="2:2" x14ac:dyDescent="0.3">
      <c r="B15100" s="2"/>
    </row>
    <row r="15101" spans="2:2" x14ac:dyDescent="0.3">
      <c r="B15101" s="2"/>
    </row>
    <row r="15102" spans="2:2" x14ac:dyDescent="0.3">
      <c r="B15102" s="2"/>
    </row>
    <row r="15103" spans="2:2" x14ac:dyDescent="0.3">
      <c r="B15103" s="2"/>
    </row>
    <row r="15104" spans="2:2" x14ac:dyDescent="0.3">
      <c r="B15104" s="2"/>
    </row>
    <row r="15105" spans="2:2" x14ac:dyDescent="0.3">
      <c r="B15105" s="2"/>
    </row>
    <row r="15106" spans="2:2" x14ac:dyDescent="0.3">
      <c r="B15106" s="2"/>
    </row>
    <row r="15107" spans="2:2" x14ac:dyDescent="0.3">
      <c r="B15107" s="2"/>
    </row>
    <row r="15108" spans="2:2" x14ac:dyDescent="0.3">
      <c r="B15108" s="2"/>
    </row>
    <row r="15109" spans="2:2" x14ac:dyDescent="0.3">
      <c r="B15109" s="2"/>
    </row>
    <row r="15110" spans="2:2" x14ac:dyDescent="0.3">
      <c r="B15110" s="2"/>
    </row>
    <row r="15111" spans="2:2" x14ac:dyDescent="0.3">
      <c r="B15111" s="2"/>
    </row>
    <row r="15112" spans="2:2" x14ac:dyDescent="0.3">
      <c r="B15112" s="2"/>
    </row>
    <row r="15113" spans="2:2" x14ac:dyDescent="0.3">
      <c r="B15113" s="2"/>
    </row>
    <row r="15114" spans="2:2" x14ac:dyDescent="0.3">
      <c r="B15114" s="2"/>
    </row>
    <row r="15115" spans="2:2" x14ac:dyDescent="0.3">
      <c r="B15115" s="2"/>
    </row>
    <row r="15116" spans="2:2" x14ac:dyDescent="0.3">
      <c r="B15116" s="2"/>
    </row>
    <row r="15117" spans="2:2" x14ac:dyDescent="0.3">
      <c r="B15117" s="2"/>
    </row>
    <row r="15118" spans="2:2" x14ac:dyDescent="0.3">
      <c r="B15118" s="2"/>
    </row>
    <row r="15119" spans="2:2" x14ac:dyDescent="0.3">
      <c r="B15119" s="2"/>
    </row>
    <row r="15120" spans="2:2" x14ac:dyDescent="0.3">
      <c r="B15120" s="2"/>
    </row>
    <row r="15121" spans="2:2" x14ac:dyDescent="0.3">
      <c r="B15121" s="2"/>
    </row>
    <row r="15122" spans="2:2" x14ac:dyDescent="0.3">
      <c r="B15122" s="2"/>
    </row>
    <row r="15123" spans="2:2" x14ac:dyDescent="0.3">
      <c r="B15123" s="2"/>
    </row>
    <row r="15124" spans="2:2" x14ac:dyDescent="0.3">
      <c r="B15124" s="2"/>
    </row>
    <row r="15125" spans="2:2" x14ac:dyDescent="0.3">
      <c r="B15125" s="2"/>
    </row>
    <row r="15126" spans="2:2" x14ac:dyDescent="0.3">
      <c r="B15126" s="2"/>
    </row>
    <row r="15127" spans="2:2" x14ac:dyDescent="0.3">
      <c r="B15127" s="2"/>
    </row>
    <row r="15128" spans="2:2" x14ac:dyDescent="0.3">
      <c r="B15128" s="2"/>
    </row>
    <row r="15129" spans="2:2" x14ac:dyDescent="0.3">
      <c r="B15129" s="2"/>
    </row>
    <row r="15130" spans="2:2" x14ac:dyDescent="0.3">
      <c r="B15130" s="2"/>
    </row>
    <row r="15131" spans="2:2" x14ac:dyDescent="0.3">
      <c r="B15131" s="2"/>
    </row>
    <row r="15132" spans="2:2" x14ac:dyDescent="0.3">
      <c r="B15132" s="2"/>
    </row>
    <row r="15133" spans="2:2" x14ac:dyDescent="0.3">
      <c r="B15133" s="2"/>
    </row>
    <row r="15134" spans="2:2" x14ac:dyDescent="0.3">
      <c r="B15134" s="2"/>
    </row>
    <row r="15135" spans="2:2" x14ac:dyDescent="0.3">
      <c r="B15135" s="2"/>
    </row>
    <row r="15136" spans="2:2" x14ac:dyDescent="0.3">
      <c r="B15136" s="2"/>
    </row>
    <row r="15137" spans="2:2" x14ac:dyDescent="0.3">
      <c r="B15137" s="2"/>
    </row>
    <row r="15138" spans="2:2" x14ac:dyDescent="0.3">
      <c r="B15138" s="2"/>
    </row>
    <row r="15139" spans="2:2" x14ac:dyDescent="0.3">
      <c r="B15139" s="2"/>
    </row>
    <row r="15140" spans="2:2" x14ac:dyDescent="0.3">
      <c r="B15140" s="2"/>
    </row>
    <row r="15141" spans="2:2" x14ac:dyDescent="0.3">
      <c r="B15141" s="2"/>
    </row>
    <row r="15142" spans="2:2" x14ac:dyDescent="0.3">
      <c r="B15142" s="2"/>
    </row>
    <row r="15143" spans="2:2" x14ac:dyDescent="0.3">
      <c r="B15143" s="2"/>
    </row>
    <row r="15144" spans="2:2" x14ac:dyDescent="0.3">
      <c r="B15144" s="2"/>
    </row>
    <row r="15145" spans="2:2" x14ac:dyDescent="0.3">
      <c r="B15145" s="2"/>
    </row>
    <row r="15146" spans="2:2" x14ac:dyDescent="0.3">
      <c r="B15146" s="2"/>
    </row>
    <row r="15147" spans="2:2" x14ac:dyDescent="0.3">
      <c r="B15147" s="2"/>
    </row>
    <row r="15148" spans="2:2" x14ac:dyDescent="0.3">
      <c r="B15148" s="2"/>
    </row>
    <row r="15149" spans="2:2" x14ac:dyDescent="0.3">
      <c r="B15149" s="2"/>
    </row>
    <row r="15150" spans="2:2" x14ac:dyDescent="0.3">
      <c r="B15150" s="2"/>
    </row>
    <row r="15151" spans="2:2" x14ac:dyDescent="0.3">
      <c r="B15151" s="2"/>
    </row>
    <row r="15152" spans="2:2" x14ac:dyDescent="0.3">
      <c r="B15152" s="2"/>
    </row>
    <row r="15153" spans="2:2" x14ac:dyDescent="0.3">
      <c r="B15153" s="2"/>
    </row>
    <row r="15154" spans="2:2" x14ac:dyDescent="0.3">
      <c r="B15154" s="2"/>
    </row>
    <row r="15155" spans="2:2" x14ac:dyDescent="0.3">
      <c r="B15155" s="2"/>
    </row>
    <row r="15156" spans="2:2" x14ac:dyDescent="0.3">
      <c r="B15156" s="2"/>
    </row>
    <row r="15157" spans="2:2" x14ac:dyDescent="0.3">
      <c r="B15157" s="2"/>
    </row>
    <row r="15158" spans="2:2" x14ac:dyDescent="0.3">
      <c r="B15158" s="2"/>
    </row>
    <row r="15159" spans="2:2" x14ac:dyDescent="0.3">
      <c r="B15159" s="2"/>
    </row>
    <row r="15160" spans="2:2" x14ac:dyDescent="0.3">
      <c r="B15160" s="2"/>
    </row>
    <row r="15161" spans="2:2" x14ac:dyDescent="0.3">
      <c r="B15161" s="2"/>
    </row>
    <row r="15162" spans="2:2" x14ac:dyDescent="0.3">
      <c r="B15162" s="2"/>
    </row>
    <row r="15163" spans="2:2" x14ac:dyDescent="0.3">
      <c r="B15163" s="2"/>
    </row>
    <row r="15164" spans="2:2" x14ac:dyDescent="0.3">
      <c r="B15164" s="2"/>
    </row>
    <row r="15165" spans="2:2" x14ac:dyDescent="0.3">
      <c r="B15165" s="2"/>
    </row>
    <row r="15166" spans="2:2" x14ac:dyDescent="0.3">
      <c r="B15166" s="2"/>
    </row>
    <row r="15167" spans="2:2" x14ac:dyDescent="0.3">
      <c r="B15167" s="2"/>
    </row>
    <row r="15168" spans="2:2" x14ac:dyDescent="0.3">
      <c r="B15168" s="2"/>
    </row>
    <row r="15169" spans="2:2" x14ac:dyDescent="0.3">
      <c r="B15169" s="2"/>
    </row>
    <row r="15170" spans="2:2" x14ac:dyDescent="0.3">
      <c r="B15170" s="2"/>
    </row>
    <row r="15171" spans="2:2" x14ac:dyDescent="0.3">
      <c r="B15171" s="2"/>
    </row>
    <row r="15172" spans="2:2" x14ac:dyDescent="0.3">
      <c r="B15172" s="2"/>
    </row>
    <row r="15173" spans="2:2" x14ac:dyDescent="0.3">
      <c r="B15173" s="2"/>
    </row>
    <row r="15174" spans="2:2" x14ac:dyDescent="0.3">
      <c r="B15174" s="2"/>
    </row>
    <row r="15175" spans="2:2" x14ac:dyDescent="0.3">
      <c r="B15175" s="2"/>
    </row>
    <row r="15176" spans="2:2" x14ac:dyDescent="0.3">
      <c r="B15176" s="2"/>
    </row>
    <row r="15177" spans="2:2" x14ac:dyDescent="0.3">
      <c r="B15177" s="2"/>
    </row>
    <row r="15178" spans="2:2" x14ac:dyDescent="0.3">
      <c r="B15178" s="2"/>
    </row>
    <row r="15179" spans="2:2" x14ac:dyDescent="0.3">
      <c r="B15179" s="2"/>
    </row>
    <row r="15180" spans="2:2" x14ac:dyDescent="0.3">
      <c r="B15180" s="2"/>
    </row>
    <row r="15181" spans="2:2" x14ac:dyDescent="0.3">
      <c r="B15181" s="2"/>
    </row>
    <row r="15182" spans="2:2" x14ac:dyDescent="0.3">
      <c r="B15182" s="2"/>
    </row>
    <row r="15183" spans="2:2" x14ac:dyDescent="0.3">
      <c r="B15183" s="2"/>
    </row>
    <row r="15184" spans="2:2" x14ac:dyDescent="0.3">
      <c r="B15184" s="2"/>
    </row>
    <row r="15185" spans="2:2" x14ac:dyDescent="0.3">
      <c r="B15185" s="2"/>
    </row>
    <row r="15186" spans="2:2" x14ac:dyDescent="0.3">
      <c r="B15186" s="2"/>
    </row>
    <row r="15187" spans="2:2" x14ac:dyDescent="0.3">
      <c r="B15187" s="2"/>
    </row>
    <row r="15188" spans="2:2" x14ac:dyDescent="0.3">
      <c r="B15188" s="2"/>
    </row>
    <row r="15189" spans="2:2" x14ac:dyDescent="0.3">
      <c r="B15189" s="2"/>
    </row>
    <row r="15190" spans="2:2" x14ac:dyDescent="0.3">
      <c r="B15190" s="2"/>
    </row>
    <row r="15191" spans="2:2" x14ac:dyDescent="0.3">
      <c r="B15191" s="2"/>
    </row>
    <row r="15192" spans="2:2" x14ac:dyDescent="0.3">
      <c r="B15192" s="2"/>
    </row>
    <row r="15193" spans="2:2" x14ac:dyDescent="0.3">
      <c r="B15193" s="2"/>
    </row>
    <row r="15194" spans="2:2" x14ac:dyDescent="0.3">
      <c r="B15194" s="2"/>
    </row>
    <row r="15195" spans="2:2" x14ac:dyDescent="0.3">
      <c r="B15195" s="2"/>
    </row>
    <row r="15196" spans="2:2" x14ac:dyDescent="0.3">
      <c r="B15196" s="2"/>
    </row>
    <row r="15197" spans="2:2" x14ac:dyDescent="0.3">
      <c r="B15197" s="2"/>
    </row>
    <row r="15198" spans="2:2" x14ac:dyDescent="0.3">
      <c r="B15198" s="2"/>
    </row>
    <row r="15199" spans="2:2" x14ac:dyDescent="0.3">
      <c r="B15199" s="2"/>
    </row>
    <row r="15200" spans="2:2" x14ac:dyDescent="0.3">
      <c r="B15200" s="2"/>
    </row>
    <row r="15201" spans="2:2" x14ac:dyDescent="0.3">
      <c r="B15201" s="2"/>
    </row>
    <row r="15202" spans="2:2" x14ac:dyDescent="0.3">
      <c r="B15202" s="2"/>
    </row>
    <row r="15203" spans="2:2" x14ac:dyDescent="0.3">
      <c r="B15203" s="2"/>
    </row>
    <row r="15204" spans="2:2" x14ac:dyDescent="0.3">
      <c r="B15204" s="2"/>
    </row>
    <row r="15205" spans="2:2" x14ac:dyDescent="0.3">
      <c r="B15205" s="2"/>
    </row>
    <row r="15206" spans="2:2" x14ac:dyDescent="0.3">
      <c r="B15206" s="2"/>
    </row>
    <row r="15207" spans="2:2" x14ac:dyDescent="0.3">
      <c r="B15207" s="2"/>
    </row>
    <row r="15208" spans="2:2" x14ac:dyDescent="0.3">
      <c r="B15208" s="2"/>
    </row>
    <row r="15209" spans="2:2" x14ac:dyDescent="0.3">
      <c r="B15209" s="2"/>
    </row>
    <row r="15210" spans="2:2" x14ac:dyDescent="0.3">
      <c r="B15210" s="2"/>
    </row>
    <row r="15211" spans="2:2" x14ac:dyDescent="0.3">
      <c r="B15211" s="2"/>
    </row>
    <row r="15212" spans="2:2" x14ac:dyDescent="0.3">
      <c r="B15212" s="2"/>
    </row>
    <row r="15213" spans="2:2" x14ac:dyDescent="0.3">
      <c r="B15213" s="2"/>
    </row>
    <row r="15214" spans="2:2" x14ac:dyDescent="0.3">
      <c r="B15214" s="2"/>
    </row>
    <row r="15215" spans="2:2" x14ac:dyDescent="0.3">
      <c r="B15215" s="2"/>
    </row>
    <row r="15216" spans="2:2" x14ac:dyDescent="0.3">
      <c r="B15216" s="2"/>
    </row>
    <row r="15217" spans="2:2" x14ac:dyDescent="0.3">
      <c r="B15217" s="2"/>
    </row>
    <row r="15218" spans="2:2" x14ac:dyDescent="0.3">
      <c r="B15218" s="2"/>
    </row>
    <row r="15219" spans="2:2" x14ac:dyDescent="0.3">
      <c r="B15219" s="2"/>
    </row>
    <row r="15220" spans="2:2" x14ac:dyDescent="0.3">
      <c r="B15220" s="2"/>
    </row>
    <row r="15221" spans="2:2" x14ac:dyDescent="0.3">
      <c r="B15221" s="2"/>
    </row>
    <row r="15222" spans="2:2" x14ac:dyDescent="0.3">
      <c r="B15222" s="2"/>
    </row>
    <row r="15223" spans="2:2" x14ac:dyDescent="0.3">
      <c r="B15223" s="2"/>
    </row>
    <row r="15224" spans="2:2" x14ac:dyDescent="0.3">
      <c r="B15224" s="2"/>
    </row>
    <row r="15225" spans="2:2" x14ac:dyDescent="0.3">
      <c r="B15225" s="2"/>
    </row>
    <row r="15226" spans="2:2" x14ac:dyDescent="0.3">
      <c r="B15226" s="2"/>
    </row>
    <row r="15227" spans="2:2" x14ac:dyDescent="0.3">
      <c r="B15227" s="2"/>
    </row>
    <row r="15228" spans="2:2" x14ac:dyDescent="0.3">
      <c r="B15228" s="2"/>
    </row>
    <row r="15229" spans="2:2" x14ac:dyDescent="0.3">
      <c r="B15229" s="2"/>
    </row>
    <row r="15230" spans="2:2" x14ac:dyDescent="0.3">
      <c r="B15230" s="2"/>
    </row>
    <row r="15231" spans="2:2" x14ac:dyDescent="0.3">
      <c r="B15231" s="2"/>
    </row>
    <row r="15232" spans="2:2" x14ac:dyDescent="0.3">
      <c r="B15232" s="2"/>
    </row>
    <row r="15233" spans="2:2" x14ac:dyDescent="0.3">
      <c r="B15233" s="2"/>
    </row>
    <row r="15234" spans="2:2" x14ac:dyDescent="0.3">
      <c r="B15234" s="2"/>
    </row>
    <row r="15235" spans="2:2" x14ac:dyDescent="0.3">
      <c r="B15235" s="2"/>
    </row>
    <row r="15236" spans="2:2" x14ac:dyDescent="0.3">
      <c r="B15236" s="2"/>
    </row>
    <row r="15237" spans="2:2" x14ac:dyDescent="0.3">
      <c r="B15237" s="2"/>
    </row>
    <row r="15238" spans="2:2" x14ac:dyDescent="0.3">
      <c r="B15238" s="2"/>
    </row>
    <row r="15239" spans="2:2" x14ac:dyDescent="0.3">
      <c r="B15239" s="2"/>
    </row>
    <row r="15240" spans="2:2" x14ac:dyDescent="0.3">
      <c r="B15240" s="2"/>
    </row>
    <row r="15241" spans="2:2" x14ac:dyDescent="0.3">
      <c r="B15241" s="2"/>
    </row>
    <row r="15242" spans="2:2" x14ac:dyDescent="0.3">
      <c r="B15242" s="2"/>
    </row>
    <row r="15243" spans="2:2" x14ac:dyDescent="0.3">
      <c r="B15243" s="2"/>
    </row>
    <row r="15244" spans="2:2" x14ac:dyDescent="0.3">
      <c r="B15244" s="2"/>
    </row>
    <row r="15245" spans="2:2" x14ac:dyDescent="0.3">
      <c r="B15245" s="2"/>
    </row>
    <row r="15246" spans="2:2" x14ac:dyDescent="0.3">
      <c r="B15246" s="2"/>
    </row>
    <row r="15247" spans="2:2" x14ac:dyDescent="0.3">
      <c r="B15247" s="2"/>
    </row>
    <row r="15248" spans="2:2" x14ac:dyDescent="0.3">
      <c r="B15248" s="2"/>
    </row>
    <row r="15249" spans="2:2" x14ac:dyDescent="0.3">
      <c r="B15249" s="2"/>
    </row>
    <row r="15250" spans="2:2" x14ac:dyDescent="0.3">
      <c r="B15250" s="2"/>
    </row>
    <row r="15251" spans="2:2" x14ac:dyDescent="0.3">
      <c r="B15251" s="2"/>
    </row>
    <row r="15252" spans="2:2" x14ac:dyDescent="0.3">
      <c r="B15252" s="2"/>
    </row>
    <row r="15253" spans="2:2" x14ac:dyDescent="0.3">
      <c r="B15253" s="2"/>
    </row>
    <row r="15254" spans="2:2" x14ac:dyDescent="0.3">
      <c r="B15254" s="2"/>
    </row>
    <row r="15255" spans="2:2" x14ac:dyDescent="0.3">
      <c r="B15255" s="2"/>
    </row>
    <row r="15256" spans="2:2" x14ac:dyDescent="0.3">
      <c r="B15256" s="2"/>
    </row>
    <row r="15257" spans="2:2" x14ac:dyDescent="0.3">
      <c r="B15257" s="2"/>
    </row>
    <row r="15258" spans="2:2" x14ac:dyDescent="0.3">
      <c r="B15258" s="2"/>
    </row>
    <row r="15259" spans="2:2" x14ac:dyDescent="0.3">
      <c r="B15259" s="2"/>
    </row>
    <row r="15260" spans="2:2" x14ac:dyDescent="0.3">
      <c r="B15260" s="2"/>
    </row>
    <row r="15261" spans="2:2" x14ac:dyDescent="0.3">
      <c r="B15261" s="2"/>
    </row>
    <row r="15262" spans="2:2" x14ac:dyDescent="0.3">
      <c r="B15262" s="2"/>
    </row>
    <row r="15263" spans="2:2" x14ac:dyDescent="0.3">
      <c r="B15263" s="2"/>
    </row>
    <row r="15264" spans="2:2" x14ac:dyDescent="0.3">
      <c r="B15264" s="2"/>
    </row>
    <row r="15265" spans="2:2" x14ac:dyDescent="0.3">
      <c r="B15265" s="2"/>
    </row>
    <row r="15266" spans="2:2" x14ac:dyDescent="0.3">
      <c r="B15266" s="2"/>
    </row>
    <row r="15267" spans="2:2" x14ac:dyDescent="0.3">
      <c r="B15267" s="2"/>
    </row>
    <row r="15268" spans="2:2" x14ac:dyDescent="0.3">
      <c r="B15268" s="2"/>
    </row>
    <row r="15269" spans="2:2" x14ac:dyDescent="0.3">
      <c r="B15269" s="2"/>
    </row>
    <row r="15270" spans="2:2" x14ac:dyDescent="0.3">
      <c r="B15270" s="2"/>
    </row>
    <row r="15271" spans="2:2" x14ac:dyDescent="0.3">
      <c r="B15271" s="2"/>
    </row>
    <row r="15272" spans="2:2" x14ac:dyDescent="0.3">
      <c r="B15272" s="2"/>
    </row>
    <row r="15273" spans="2:2" x14ac:dyDescent="0.3">
      <c r="B15273" s="2"/>
    </row>
    <row r="15274" spans="2:2" x14ac:dyDescent="0.3">
      <c r="B15274" s="2"/>
    </row>
    <row r="15275" spans="2:2" x14ac:dyDescent="0.3">
      <c r="B15275" s="2"/>
    </row>
    <row r="15276" spans="2:2" x14ac:dyDescent="0.3">
      <c r="B15276" s="2"/>
    </row>
    <row r="15277" spans="2:2" x14ac:dyDescent="0.3">
      <c r="B15277" s="2"/>
    </row>
    <row r="15278" spans="2:2" x14ac:dyDescent="0.3">
      <c r="B15278" s="2"/>
    </row>
    <row r="15279" spans="2:2" x14ac:dyDescent="0.3">
      <c r="B15279" s="2"/>
    </row>
    <row r="15280" spans="2:2" x14ac:dyDescent="0.3">
      <c r="B15280" s="2"/>
    </row>
    <row r="15281" spans="2:2" x14ac:dyDescent="0.3">
      <c r="B15281" s="2"/>
    </row>
    <row r="15282" spans="2:2" x14ac:dyDescent="0.3">
      <c r="B15282" s="2"/>
    </row>
    <row r="15283" spans="2:2" x14ac:dyDescent="0.3">
      <c r="B15283" s="2"/>
    </row>
    <row r="15284" spans="2:2" x14ac:dyDescent="0.3">
      <c r="B15284" s="2"/>
    </row>
    <row r="15285" spans="2:2" x14ac:dyDescent="0.3">
      <c r="B15285" s="2"/>
    </row>
    <row r="15286" spans="2:2" x14ac:dyDescent="0.3">
      <c r="B15286" s="2"/>
    </row>
    <row r="15287" spans="2:2" x14ac:dyDescent="0.3">
      <c r="B15287" s="2"/>
    </row>
    <row r="15288" spans="2:2" x14ac:dyDescent="0.3">
      <c r="B15288" s="2"/>
    </row>
    <row r="15289" spans="2:2" x14ac:dyDescent="0.3">
      <c r="B15289" s="2"/>
    </row>
    <row r="15290" spans="2:2" x14ac:dyDescent="0.3">
      <c r="B15290" s="2"/>
    </row>
    <row r="15291" spans="2:2" x14ac:dyDescent="0.3">
      <c r="B15291" s="2"/>
    </row>
    <row r="15292" spans="2:2" x14ac:dyDescent="0.3">
      <c r="B15292" s="2"/>
    </row>
    <row r="15293" spans="2:2" x14ac:dyDescent="0.3">
      <c r="B15293" s="2"/>
    </row>
    <row r="15294" spans="2:2" x14ac:dyDescent="0.3">
      <c r="B15294" s="2"/>
    </row>
    <row r="15295" spans="2:2" x14ac:dyDescent="0.3">
      <c r="B15295" s="2"/>
    </row>
    <row r="15296" spans="2:2" x14ac:dyDescent="0.3">
      <c r="B15296" s="2"/>
    </row>
    <row r="15297" spans="2:2" x14ac:dyDescent="0.3">
      <c r="B15297" s="2"/>
    </row>
    <row r="15298" spans="2:2" x14ac:dyDescent="0.3">
      <c r="B15298" s="2"/>
    </row>
    <row r="15299" spans="2:2" x14ac:dyDescent="0.3">
      <c r="B15299" s="2"/>
    </row>
    <row r="15300" spans="2:2" x14ac:dyDescent="0.3">
      <c r="B15300" s="2"/>
    </row>
    <row r="15301" spans="2:2" x14ac:dyDescent="0.3">
      <c r="B15301" s="2"/>
    </row>
    <row r="15302" spans="2:2" x14ac:dyDescent="0.3">
      <c r="B15302" s="2"/>
    </row>
    <row r="15303" spans="2:2" x14ac:dyDescent="0.3">
      <c r="B15303" s="2"/>
    </row>
    <row r="15304" spans="2:2" x14ac:dyDescent="0.3">
      <c r="B15304" s="2"/>
    </row>
    <row r="15305" spans="2:2" x14ac:dyDescent="0.3">
      <c r="B15305" s="2"/>
    </row>
    <row r="15306" spans="2:2" x14ac:dyDescent="0.3">
      <c r="B15306" s="2"/>
    </row>
    <row r="15307" spans="2:2" x14ac:dyDescent="0.3">
      <c r="B15307" s="2"/>
    </row>
    <row r="15308" spans="2:2" x14ac:dyDescent="0.3">
      <c r="B15308" s="2"/>
    </row>
    <row r="15309" spans="2:2" x14ac:dyDescent="0.3">
      <c r="B15309" s="2"/>
    </row>
    <row r="15310" spans="2:2" x14ac:dyDescent="0.3">
      <c r="B15310" s="2"/>
    </row>
    <row r="15311" spans="2:2" x14ac:dyDescent="0.3">
      <c r="B15311" s="2"/>
    </row>
    <row r="15312" spans="2:2" x14ac:dyDescent="0.3">
      <c r="B15312" s="2"/>
    </row>
    <row r="15313" spans="2:2" x14ac:dyDescent="0.3">
      <c r="B15313" s="2"/>
    </row>
    <row r="15314" spans="2:2" x14ac:dyDescent="0.3">
      <c r="B15314" s="2"/>
    </row>
    <row r="15315" spans="2:2" x14ac:dyDescent="0.3">
      <c r="B15315" s="2"/>
    </row>
    <row r="15316" spans="2:2" x14ac:dyDescent="0.3">
      <c r="B15316" s="2"/>
    </row>
    <row r="15317" spans="2:2" x14ac:dyDescent="0.3">
      <c r="B15317" s="2"/>
    </row>
    <row r="15318" spans="2:2" x14ac:dyDescent="0.3">
      <c r="B15318" s="2"/>
    </row>
    <row r="15319" spans="2:2" x14ac:dyDescent="0.3">
      <c r="B15319" s="2"/>
    </row>
    <row r="15320" spans="2:2" x14ac:dyDescent="0.3">
      <c r="B15320" s="2"/>
    </row>
    <row r="15321" spans="2:2" x14ac:dyDescent="0.3">
      <c r="B15321" s="2"/>
    </row>
    <row r="15322" spans="2:2" x14ac:dyDescent="0.3">
      <c r="B15322" s="2"/>
    </row>
    <row r="15323" spans="2:2" x14ac:dyDescent="0.3">
      <c r="B15323" s="2"/>
    </row>
    <row r="15324" spans="2:2" x14ac:dyDescent="0.3">
      <c r="B15324" s="2"/>
    </row>
    <row r="15325" spans="2:2" x14ac:dyDescent="0.3">
      <c r="B15325" s="2"/>
    </row>
    <row r="15326" spans="2:2" x14ac:dyDescent="0.3">
      <c r="B15326" s="2"/>
    </row>
    <row r="15327" spans="2:2" x14ac:dyDescent="0.3">
      <c r="B15327" s="2"/>
    </row>
    <row r="15328" spans="2:2" x14ac:dyDescent="0.3">
      <c r="B15328" s="2"/>
    </row>
    <row r="15329" spans="2:2" x14ac:dyDescent="0.3">
      <c r="B15329" s="2"/>
    </row>
    <row r="15330" spans="2:2" x14ac:dyDescent="0.3">
      <c r="B15330" s="2"/>
    </row>
    <row r="15331" spans="2:2" x14ac:dyDescent="0.3">
      <c r="B15331" s="2"/>
    </row>
    <row r="15332" spans="2:2" x14ac:dyDescent="0.3">
      <c r="B15332" s="2"/>
    </row>
    <row r="15333" spans="2:2" x14ac:dyDescent="0.3">
      <c r="B15333" s="2"/>
    </row>
    <row r="15334" spans="2:2" x14ac:dyDescent="0.3">
      <c r="B15334" s="2"/>
    </row>
    <row r="15335" spans="2:2" x14ac:dyDescent="0.3">
      <c r="B15335" s="2"/>
    </row>
    <row r="15336" spans="2:2" x14ac:dyDescent="0.3">
      <c r="B15336" s="2"/>
    </row>
    <row r="15337" spans="2:2" x14ac:dyDescent="0.3">
      <c r="B15337" s="2"/>
    </row>
    <row r="15338" spans="2:2" x14ac:dyDescent="0.3">
      <c r="B15338" s="2"/>
    </row>
    <row r="15339" spans="2:2" x14ac:dyDescent="0.3">
      <c r="B15339" s="2"/>
    </row>
    <row r="15340" spans="2:2" x14ac:dyDescent="0.3">
      <c r="B15340" s="2"/>
    </row>
    <row r="15341" spans="2:2" x14ac:dyDescent="0.3">
      <c r="B15341" s="2"/>
    </row>
    <row r="15342" spans="2:2" x14ac:dyDescent="0.3">
      <c r="B15342" s="2"/>
    </row>
    <row r="15343" spans="2:2" x14ac:dyDescent="0.3">
      <c r="B15343" s="2"/>
    </row>
    <row r="15344" spans="2:2" x14ac:dyDescent="0.3">
      <c r="B15344" s="2"/>
    </row>
    <row r="15345" spans="2:2" x14ac:dyDescent="0.3">
      <c r="B15345" s="2"/>
    </row>
    <row r="15346" spans="2:2" x14ac:dyDescent="0.3">
      <c r="B15346" s="2"/>
    </row>
    <row r="15347" spans="2:2" x14ac:dyDescent="0.3">
      <c r="B15347" s="2"/>
    </row>
    <row r="15348" spans="2:2" x14ac:dyDescent="0.3">
      <c r="B15348" s="2"/>
    </row>
    <row r="15349" spans="2:2" x14ac:dyDescent="0.3">
      <c r="B15349" s="2"/>
    </row>
    <row r="15350" spans="2:2" x14ac:dyDescent="0.3">
      <c r="B15350" s="2"/>
    </row>
    <row r="15351" spans="2:2" x14ac:dyDescent="0.3">
      <c r="B15351" s="2"/>
    </row>
    <row r="15352" spans="2:2" x14ac:dyDescent="0.3">
      <c r="B15352" s="2"/>
    </row>
    <row r="15353" spans="2:2" x14ac:dyDescent="0.3">
      <c r="B15353" s="2"/>
    </row>
    <row r="15354" spans="2:2" x14ac:dyDescent="0.3">
      <c r="B15354" s="2"/>
    </row>
    <row r="15355" spans="2:2" x14ac:dyDescent="0.3">
      <c r="B15355" s="2"/>
    </row>
    <row r="15356" spans="2:2" x14ac:dyDescent="0.3">
      <c r="B15356" s="2"/>
    </row>
    <row r="15357" spans="2:2" x14ac:dyDescent="0.3">
      <c r="B15357" s="2"/>
    </row>
    <row r="15358" spans="2:2" x14ac:dyDescent="0.3">
      <c r="B15358" s="2"/>
    </row>
    <row r="15359" spans="2:2" x14ac:dyDescent="0.3">
      <c r="B15359" s="2"/>
    </row>
    <row r="15360" spans="2:2" x14ac:dyDescent="0.3">
      <c r="B15360" s="2"/>
    </row>
    <row r="15361" spans="2:2" x14ac:dyDescent="0.3">
      <c r="B15361" s="2"/>
    </row>
    <row r="15362" spans="2:2" x14ac:dyDescent="0.3">
      <c r="B15362" s="2"/>
    </row>
    <row r="15363" spans="2:2" x14ac:dyDescent="0.3">
      <c r="B15363" s="2"/>
    </row>
    <row r="15364" spans="2:2" x14ac:dyDescent="0.3">
      <c r="B15364" s="2"/>
    </row>
    <row r="15365" spans="2:2" x14ac:dyDescent="0.3">
      <c r="B15365" s="2"/>
    </row>
    <row r="15366" spans="2:2" x14ac:dyDescent="0.3">
      <c r="B15366" s="2"/>
    </row>
    <row r="15367" spans="2:2" x14ac:dyDescent="0.3">
      <c r="B15367" s="2"/>
    </row>
    <row r="15368" spans="2:2" x14ac:dyDescent="0.3">
      <c r="B15368" s="2"/>
    </row>
    <row r="15369" spans="2:2" x14ac:dyDescent="0.3">
      <c r="B15369" s="2"/>
    </row>
    <row r="15370" spans="2:2" x14ac:dyDescent="0.3">
      <c r="B15370" s="2"/>
    </row>
    <row r="15371" spans="2:2" x14ac:dyDescent="0.3">
      <c r="B15371" s="2"/>
    </row>
    <row r="15372" spans="2:2" x14ac:dyDescent="0.3">
      <c r="B15372" s="2"/>
    </row>
    <row r="15373" spans="2:2" x14ac:dyDescent="0.3">
      <c r="B15373" s="2"/>
    </row>
    <row r="15374" spans="2:2" x14ac:dyDescent="0.3">
      <c r="B15374" s="2"/>
    </row>
    <row r="15375" spans="2:2" x14ac:dyDescent="0.3">
      <c r="B15375" s="2"/>
    </row>
    <row r="15376" spans="2:2" x14ac:dyDescent="0.3">
      <c r="B15376" s="2"/>
    </row>
    <row r="15377" spans="2:2" x14ac:dyDescent="0.3">
      <c r="B15377" s="2"/>
    </row>
    <row r="15378" spans="2:2" x14ac:dyDescent="0.3">
      <c r="B15378" s="2"/>
    </row>
    <row r="15379" spans="2:2" x14ac:dyDescent="0.3">
      <c r="B15379" s="2"/>
    </row>
    <row r="15380" spans="2:2" x14ac:dyDescent="0.3">
      <c r="B15380" s="2"/>
    </row>
    <row r="15381" spans="2:2" x14ac:dyDescent="0.3">
      <c r="B15381" s="2"/>
    </row>
    <row r="15382" spans="2:2" x14ac:dyDescent="0.3">
      <c r="B15382" s="2"/>
    </row>
    <row r="15383" spans="2:2" x14ac:dyDescent="0.3">
      <c r="B15383" s="2"/>
    </row>
    <row r="15384" spans="2:2" x14ac:dyDescent="0.3">
      <c r="B15384" s="2"/>
    </row>
    <row r="15385" spans="2:2" x14ac:dyDescent="0.3">
      <c r="B15385" s="2"/>
    </row>
    <row r="15386" spans="2:2" x14ac:dyDescent="0.3">
      <c r="B15386" s="2"/>
    </row>
    <row r="15387" spans="2:2" x14ac:dyDescent="0.3">
      <c r="B15387" s="2"/>
    </row>
    <row r="15388" spans="2:2" x14ac:dyDescent="0.3">
      <c r="B15388" s="2"/>
    </row>
    <row r="15389" spans="2:2" x14ac:dyDescent="0.3">
      <c r="B15389" s="2"/>
    </row>
    <row r="15390" spans="2:2" x14ac:dyDescent="0.3">
      <c r="B15390" s="2"/>
    </row>
    <row r="15391" spans="2:2" x14ac:dyDescent="0.3">
      <c r="B15391" s="2"/>
    </row>
    <row r="15392" spans="2:2" x14ac:dyDescent="0.3">
      <c r="B15392" s="2"/>
    </row>
    <row r="15393" spans="2:2" x14ac:dyDescent="0.3">
      <c r="B15393" s="2"/>
    </row>
    <row r="15394" spans="2:2" x14ac:dyDescent="0.3">
      <c r="B15394" s="2"/>
    </row>
    <row r="15395" spans="2:2" x14ac:dyDescent="0.3">
      <c r="B15395" s="2"/>
    </row>
    <row r="15396" spans="2:2" x14ac:dyDescent="0.3">
      <c r="B15396" s="2"/>
    </row>
    <row r="15397" spans="2:2" x14ac:dyDescent="0.3">
      <c r="B15397" s="2"/>
    </row>
    <row r="15398" spans="2:2" x14ac:dyDescent="0.3">
      <c r="B15398" s="2"/>
    </row>
    <row r="15399" spans="2:2" x14ac:dyDescent="0.3">
      <c r="B15399" s="2"/>
    </row>
    <row r="15400" spans="2:2" x14ac:dyDescent="0.3">
      <c r="B15400" s="2"/>
    </row>
    <row r="15401" spans="2:2" x14ac:dyDescent="0.3">
      <c r="B15401" s="2"/>
    </row>
    <row r="15402" spans="2:2" x14ac:dyDescent="0.3">
      <c r="B15402" s="2"/>
    </row>
    <row r="15403" spans="2:2" x14ac:dyDescent="0.3">
      <c r="B15403" s="2"/>
    </row>
    <row r="15404" spans="2:2" x14ac:dyDescent="0.3">
      <c r="B15404" s="2"/>
    </row>
    <row r="15405" spans="2:2" x14ac:dyDescent="0.3">
      <c r="B15405" s="2"/>
    </row>
    <row r="15406" spans="2:2" x14ac:dyDescent="0.3">
      <c r="B15406" s="2"/>
    </row>
    <row r="15407" spans="2:2" x14ac:dyDescent="0.3">
      <c r="B15407" s="2"/>
    </row>
    <row r="15408" spans="2:2" x14ac:dyDescent="0.3">
      <c r="B15408" s="2"/>
    </row>
    <row r="15409" spans="2:2" x14ac:dyDescent="0.3">
      <c r="B15409" s="2"/>
    </row>
    <row r="15410" spans="2:2" x14ac:dyDescent="0.3">
      <c r="B15410" s="2"/>
    </row>
    <row r="15411" spans="2:2" x14ac:dyDescent="0.3">
      <c r="B15411" s="2"/>
    </row>
    <row r="15412" spans="2:2" x14ac:dyDescent="0.3">
      <c r="B15412" s="2"/>
    </row>
    <row r="15413" spans="2:2" x14ac:dyDescent="0.3">
      <c r="B15413" s="2"/>
    </row>
    <row r="15414" spans="2:2" x14ac:dyDescent="0.3">
      <c r="B15414" s="2"/>
    </row>
    <row r="15415" spans="2:2" x14ac:dyDescent="0.3">
      <c r="B15415" s="2"/>
    </row>
    <row r="15416" spans="2:2" x14ac:dyDescent="0.3">
      <c r="B15416" s="2"/>
    </row>
    <row r="15417" spans="2:2" x14ac:dyDescent="0.3">
      <c r="B15417" s="2"/>
    </row>
    <row r="15418" spans="2:2" x14ac:dyDescent="0.3">
      <c r="B15418" s="2"/>
    </row>
    <row r="15419" spans="2:2" x14ac:dyDescent="0.3">
      <c r="B15419" s="2"/>
    </row>
    <row r="15420" spans="2:2" x14ac:dyDescent="0.3">
      <c r="B15420" s="2"/>
    </row>
    <row r="15421" spans="2:2" x14ac:dyDescent="0.3">
      <c r="B15421" s="2"/>
    </row>
    <row r="15422" spans="2:2" x14ac:dyDescent="0.3">
      <c r="B15422" s="2"/>
    </row>
    <row r="15423" spans="2:2" x14ac:dyDescent="0.3">
      <c r="B15423" s="2"/>
    </row>
    <row r="15424" spans="2:2" x14ac:dyDescent="0.3">
      <c r="B15424" s="2"/>
    </row>
    <row r="15425" spans="2:2" x14ac:dyDescent="0.3">
      <c r="B15425" s="2"/>
    </row>
    <row r="15426" spans="2:2" x14ac:dyDescent="0.3">
      <c r="B15426" s="2"/>
    </row>
    <row r="15427" spans="2:2" x14ac:dyDescent="0.3">
      <c r="B15427" s="2"/>
    </row>
    <row r="15428" spans="2:2" x14ac:dyDescent="0.3">
      <c r="B15428" s="2"/>
    </row>
    <row r="15429" spans="2:2" x14ac:dyDescent="0.3">
      <c r="B15429" s="2"/>
    </row>
    <row r="15430" spans="2:2" x14ac:dyDescent="0.3">
      <c r="B15430" s="2"/>
    </row>
    <row r="15431" spans="2:2" x14ac:dyDescent="0.3">
      <c r="B15431" s="2"/>
    </row>
    <row r="15432" spans="2:2" x14ac:dyDescent="0.3">
      <c r="B15432" s="2"/>
    </row>
    <row r="15433" spans="2:2" x14ac:dyDescent="0.3">
      <c r="B15433" s="2"/>
    </row>
    <row r="15434" spans="2:2" x14ac:dyDescent="0.3">
      <c r="B15434" s="2"/>
    </row>
    <row r="15435" spans="2:2" x14ac:dyDescent="0.3">
      <c r="B15435" s="2"/>
    </row>
    <row r="15436" spans="2:2" x14ac:dyDescent="0.3">
      <c r="B15436" s="2"/>
    </row>
    <row r="15437" spans="2:2" x14ac:dyDescent="0.3">
      <c r="B15437" s="2"/>
    </row>
    <row r="15438" spans="2:2" x14ac:dyDescent="0.3">
      <c r="B15438" s="2"/>
    </row>
    <row r="15439" spans="2:2" x14ac:dyDescent="0.3">
      <c r="B15439" s="2"/>
    </row>
    <row r="15440" spans="2:2" x14ac:dyDescent="0.3">
      <c r="B15440" s="2"/>
    </row>
    <row r="15441" spans="2:2" x14ac:dyDescent="0.3">
      <c r="B15441" s="2"/>
    </row>
    <row r="15442" spans="2:2" x14ac:dyDescent="0.3">
      <c r="B15442" s="2"/>
    </row>
    <row r="15443" spans="2:2" x14ac:dyDescent="0.3">
      <c r="B15443" s="2"/>
    </row>
    <row r="15444" spans="2:2" x14ac:dyDescent="0.3">
      <c r="B15444" s="2"/>
    </row>
    <row r="15445" spans="2:2" x14ac:dyDescent="0.3">
      <c r="B15445" s="2"/>
    </row>
    <row r="15446" spans="2:2" x14ac:dyDescent="0.3">
      <c r="B15446" s="2"/>
    </row>
    <row r="15447" spans="2:2" x14ac:dyDescent="0.3">
      <c r="B15447" s="2"/>
    </row>
    <row r="15448" spans="2:2" x14ac:dyDescent="0.3">
      <c r="B15448" s="2"/>
    </row>
    <row r="15449" spans="2:2" x14ac:dyDescent="0.3">
      <c r="B15449" s="2"/>
    </row>
    <row r="15450" spans="2:2" x14ac:dyDescent="0.3">
      <c r="B15450" s="2"/>
    </row>
    <row r="15451" spans="2:2" x14ac:dyDescent="0.3">
      <c r="B15451" s="2"/>
    </row>
    <row r="15452" spans="2:2" x14ac:dyDescent="0.3">
      <c r="B15452" s="2"/>
    </row>
    <row r="15453" spans="2:2" x14ac:dyDescent="0.3">
      <c r="B15453" s="2"/>
    </row>
    <row r="15454" spans="2:2" x14ac:dyDescent="0.3">
      <c r="B15454" s="2"/>
    </row>
    <row r="15455" spans="2:2" x14ac:dyDescent="0.3">
      <c r="B15455" s="2"/>
    </row>
    <row r="15456" spans="2:2" x14ac:dyDescent="0.3">
      <c r="B15456" s="2"/>
    </row>
    <row r="15457" spans="2:2" x14ac:dyDescent="0.3">
      <c r="B15457" s="2"/>
    </row>
    <row r="15458" spans="2:2" x14ac:dyDescent="0.3">
      <c r="B15458" s="2"/>
    </row>
    <row r="15459" spans="2:2" x14ac:dyDescent="0.3">
      <c r="B15459" s="2"/>
    </row>
    <row r="15460" spans="2:2" x14ac:dyDescent="0.3">
      <c r="B15460" s="2"/>
    </row>
    <row r="15461" spans="2:2" x14ac:dyDescent="0.3">
      <c r="B15461" s="2"/>
    </row>
    <row r="15462" spans="2:2" x14ac:dyDescent="0.3">
      <c r="B15462" s="2"/>
    </row>
    <row r="15463" spans="2:2" x14ac:dyDescent="0.3">
      <c r="B15463" s="2"/>
    </row>
    <row r="15464" spans="2:2" x14ac:dyDescent="0.3">
      <c r="B15464" s="2"/>
    </row>
    <row r="15465" spans="2:2" x14ac:dyDescent="0.3">
      <c r="B15465" s="2"/>
    </row>
    <row r="15466" spans="2:2" x14ac:dyDescent="0.3">
      <c r="B15466" s="2"/>
    </row>
    <row r="15467" spans="2:2" x14ac:dyDescent="0.3">
      <c r="B15467" s="2"/>
    </row>
    <row r="15468" spans="2:2" x14ac:dyDescent="0.3">
      <c r="B15468" s="2"/>
    </row>
    <row r="15469" spans="2:2" x14ac:dyDescent="0.3">
      <c r="B15469" s="2"/>
    </row>
    <row r="15470" spans="2:2" x14ac:dyDescent="0.3">
      <c r="B15470" s="2"/>
    </row>
    <row r="15471" spans="2:2" x14ac:dyDescent="0.3">
      <c r="B15471" s="2"/>
    </row>
    <row r="15472" spans="2:2" x14ac:dyDescent="0.3">
      <c r="B15472" s="2"/>
    </row>
    <row r="15473" spans="2:2" x14ac:dyDescent="0.3">
      <c r="B15473" s="2"/>
    </row>
    <row r="15474" spans="2:2" x14ac:dyDescent="0.3">
      <c r="B15474" s="2"/>
    </row>
    <row r="15475" spans="2:2" x14ac:dyDescent="0.3">
      <c r="B15475" s="2"/>
    </row>
    <row r="15476" spans="2:2" x14ac:dyDescent="0.3">
      <c r="B15476" s="2"/>
    </row>
    <row r="15477" spans="2:2" x14ac:dyDescent="0.3">
      <c r="B15477" s="2"/>
    </row>
    <row r="15478" spans="2:2" x14ac:dyDescent="0.3">
      <c r="B15478" s="2"/>
    </row>
    <row r="15479" spans="2:2" x14ac:dyDescent="0.3">
      <c r="B15479" s="2"/>
    </row>
    <row r="15480" spans="2:2" x14ac:dyDescent="0.3">
      <c r="B15480" s="2"/>
    </row>
    <row r="15481" spans="2:2" x14ac:dyDescent="0.3">
      <c r="B15481" s="2"/>
    </row>
    <row r="15482" spans="2:2" x14ac:dyDescent="0.3">
      <c r="B15482" s="2"/>
    </row>
    <row r="15483" spans="2:2" x14ac:dyDescent="0.3">
      <c r="B15483" s="2"/>
    </row>
    <row r="15484" spans="2:2" x14ac:dyDescent="0.3">
      <c r="B15484" s="2"/>
    </row>
    <row r="15485" spans="2:2" x14ac:dyDescent="0.3">
      <c r="B15485" s="2"/>
    </row>
    <row r="15486" spans="2:2" x14ac:dyDescent="0.3">
      <c r="B15486" s="2"/>
    </row>
    <row r="15487" spans="2:2" x14ac:dyDescent="0.3">
      <c r="B15487" s="2"/>
    </row>
    <row r="15488" spans="2:2" x14ac:dyDescent="0.3">
      <c r="B15488" s="2"/>
    </row>
    <row r="15489" spans="2:2" x14ac:dyDescent="0.3">
      <c r="B15489" s="2"/>
    </row>
    <row r="15490" spans="2:2" x14ac:dyDescent="0.3">
      <c r="B15490" s="2"/>
    </row>
    <row r="15491" spans="2:2" x14ac:dyDescent="0.3">
      <c r="B15491" s="2"/>
    </row>
    <row r="15492" spans="2:2" x14ac:dyDescent="0.3">
      <c r="B15492" s="2"/>
    </row>
    <row r="15493" spans="2:2" x14ac:dyDescent="0.3">
      <c r="B15493" s="2"/>
    </row>
    <row r="15494" spans="2:2" x14ac:dyDescent="0.3">
      <c r="B15494" s="2"/>
    </row>
    <row r="15495" spans="2:2" x14ac:dyDescent="0.3">
      <c r="B15495" s="2"/>
    </row>
    <row r="15496" spans="2:2" x14ac:dyDescent="0.3">
      <c r="B15496" s="2"/>
    </row>
    <row r="15497" spans="2:2" x14ac:dyDescent="0.3">
      <c r="B15497" s="2"/>
    </row>
    <row r="15498" spans="2:2" x14ac:dyDescent="0.3">
      <c r="B15498" s="2"/>
    </row>
    <row r="15499" spans="2:2" x14ac:dyDescent="0.3">
      <c r="B15499" s="2"/>
    </row>
    <row r="15500" spans="2:2" x14ac:dyDescent="0.3">
      <c r="B15500" s="2"/>
    </row>
    <row r="15501" spans="2:2" x14ac:dyDescent="0.3">
      <c r="B15501" s="2"/>
    </row>
    <row r="15502" spans="2:2" x14ac:dyDescent="0.3">
      <c r="B15502" s="2"/>
    </row>
    <row r="15503" spans="2:2" x14ac:dyDescent="0.3">
      <c r="B15503" s="2"/>
    </row>
    <row r="15504" spans="2:2" x14ac:dyDescent="0.3">
      <c r="B15504" s="2"/>
    </row>
    <row r="15505" spans="2:2" x14ac:dyDescent="0.3">
      <c r="B15505" s="2"/>
    </row>
    <row r="15506" spans="2:2" x14ac:dyDescent="0.3">
      <c r="B15506" s="2"/>
    </row>
    <row r="15507" spans="2:2" x14ac:dyDescent="0.3">
      <c r="B15507" s="2"/>
    </row>
    <row r="15508" spans="2:2" x14ac:dyDescent="0.3">
      <c r="B15508" s="2"/>
    </row>
    <row r="15509" spans="2:2" x14ac:dyDescent="0.3">
      <c r="B15509" s="2"/>
    </row>
    <row r="15510" spans="2:2" x14ac:dyDescent="0.3">
      <c r="B15510" s="2"/>
    </row>
    <row r="15511" spans="2:2" x14ac:dyDescent="0.3">
      <c r="B15511" s="2"/>
    </row>
    <row r="15512" spans="2:2" x14ac:dyDescent="0.3">
      <c r="B15512" s="2"/>
    </row>
    <row r="15513" spans="2:2" x14ac:dyDescent="0.3">
      <c r="B15513" s="2"/>
    </row>
    <row r="15514" spans="2:2" x14ac:dyDescent="0.3">
      <c r="B15514" s="2"/>
    </row>
    <row r="15515" spans="2:2" x14ac:dyDescent="0.3">
      <c r="B15515" s="2"/>
    </row>
    <row r="15516" spans="2:2" x14ac:dyDescent="0.3">
      <c r="B15516" s="2"/>
    </row>
    <row r="15517" spans="2:2" x14ac:dyDescent="0.3">
      <c r="B15517" s="2"/>
    </row>
    <row r="15518" spans="2:2" x14ac:dyDescent="0.3">
      <c r="B15518" s="2"/>
    </row>
    <row r="15519" spans="2:2" x14ac:dyDescent="0.3">
      <c r="B15519" s="2"/>
    </row>
    <row r="15520" spans="2:2" x14ac:dyDescent="0.3">
      <c r="B15520" s="2"/>
    </row>
    <row r="15521" spans="2:2" x14ac:dyDescent="0.3">
      <c r="B15521" s="2"/>
    </row>
    <row r="15522" spans="2:2" x14ac:dyDescent="0.3">
      <c r="B15522" s="2"/>
    </row>
    <row r="15523" spans="2:2" x14ac:dyDescent="0.3">
      <c r="B15523" s="2"/>
    </row>
    <row r="15524" spans="2:2" x14ac:dyDescent="0.3">
      <c r="B15524" s="2"/>
    </row>
    <row r="15525" spans="2:2" x14ac:dyDescent="0.3">
      <c r="B15525" s="2"/>
    </row>
    <row r="15526" spans="2:2" x14ac:dyDescent="0.3">
      <c r="B15526" s="2"/>
    </row>
    <row r="15527" spans="2:2" x14ac:dyDescent="0.3">
      <c r="B15527" s="2"/>
    </row>
    <row r="15528" spans="2:2" x14ac:dyDescent="0.3">
      <c r="B15528" s="2"/>
    </row>
    <row r="15529" spans="2:2" x14ac:dyDescent="0.3">
      <c r="B15529" s="2"/>
    </row>
    <row r="15530" spans="2:2" x14ac:dyDescent="0.3">
      <c r="B15530" s="2"/>
    </row>
    <row r="15531" spans="2:2" x14ac:dyDescent="0.3">
      <c r="B15531" s="2"/>
    </row>
    <row r="15532" spans="2:2" x14ac:dyDescent="0.3">
      <c r="B15532" s="2"/>
    </row>
    <row r="15533" spans="2:2" x14ac:dyDescent="0.3">
      <c r="B15533" s="2"/>
    </row>
    <row r="15534" spans="2:2" x14ac:dyDescent="0.3">
      <c r="B15534" s="2"/>
    </row>
    <row r="15535" spans="2:2" x14ac:dyDescent="0.3">
      <c r="B15535" s="2"/>
    </row>
    <row r="15536" spans="2:2" x14ac:dyDescent="0.3">
      <c r="B15536" s="2"/>
    </row>
    <row r="15537" spans="2:2" x14ac:dyDescent="0.3">
      <c r="B15537" s="2"/>
    </row>
    <row r="15538" spans="2:2" x14ac:dyDescent="0.3">
      <c r="B15538" s="2"/>
    </row>
    <row r="15539" spans="2:2" x14ac:dyDescent="0.3">
      <c r="B15539" s="2"/>
    </row>
    <row r="15540" spans="2:2" x14ac:dyDescent="0.3">
      <c r="B15540" s="2"/>
    </row>
    <row r="15541" spans="2:2" x14ac:dyDescent="0.3">
      <c r="B15541" s="2"/>
    </row>
    <row r="15542" spans="2:2" x14ac:dyDescent="0.3">
      <c r="B15542" s="2"/>
    </row>
    <row r="15543" spans="2:2" x14ac:dyDescent="0.3">
      <c r="B15543" s="2"/>
    </row>
    <row r="15544" spans="2:2" x14ac:dyDescent="0.3">
      <c r="B15544" s="2"/>
    </row>
    <row r="15545" spans="2:2" x14ac:dyDescent="0.3">
      <c r="B15545" s="2"/>
    </row>
    <row r="15546" spans="2:2" x14ac:dyDescent="0.3">
      <c r="B15546" s="2"/>
    </row>
    <row r="15547" spans="2:2" x14ac:dyDescent="0.3">
      <c r="B15547" s="2"/>
    </row>
    <row r="15548" spans="2:2" x14ac:dyDescent="0.3">
      <c r="B15548" s="2"/>
    </row>
    <row r="15549" spans="2:2" x14ac:dyDescent="0.3">
      <c r="B15549" s="2"/>
    </row>
    <row r="15550" spans="2:2" x14ac:dyDescent="0.3">
      <c r="B15550" s="2"/>
    </row>
    <row r="15551" spans="2:2" x14ac:dyDescent="0.3">
      <c r="B15551" s="2"/>
    </row>
    <row r="15552" spans="2:2" x14ac:dyDescent="0.3">
      <c r="B15552" s="2"/>
    </row>
    <row r="15553" spans="2:2" x14ac:dyDescent="0.3">
      <c r="B15553" s="2"/>
    </row>
    <row r="15554" spans="2:2" x14ac:dyDescent="0.3">
      <c r="B15554" s="2"/>
    </row>
    <row r="15555" spans="2:2" x14ac:dyDescent="0.3">
      <c r="B15555" s="2"/>
    </row>
    <row r="15556" spans="2:2" x14ac:dyDescent="0.3">
      <c r="B15556" s="2"/>
    </row>
    <row r="15557" spans="2:2" x14ac:dyDescent="0.3">
      <c r="B15557" s="2"/>
    </row>
    <row r="15558" spans="2:2" x14ac:dyDescent="0.3">
      <c r="B15558" s="2"/>
    </row>
    <row r="15559" spans="2:2" x14ac:dyDescent="0.3">
      <c r="B15559" s="2"/>
    </row>
    <row r="15560" spans="2:2" x14ac:dyDescent="0.3">
      <c r="B15560" s="2"/>
    </row>
    <row r="15561" spans="2:2" x14ac:dyDescent="0.3">
      <c r="B15561" s="2"/>
    </row>
    <row r="15562" spans="2:2" x14ac:dyDescent="0.3">
      <c r="B15562" s="2"/>
    </row>
    <row r="15563" spans="2:2" x14ac:dyDescent="0.3">
      <c r="B15563" s="2"/>
    </row>
    <row r="15564" spans="2:2" x14ac:dyDescent="0.3">
      <c r="B15564" s="2"/>
    </row>
    <row r="15565" spans="2:2" x14ac:dyDescent="0.3">
      <c r="B15565" s="2"/>
    </row>
    <row r="15566" spans="2:2" x14ac:dyDescent="0.3">
      <c r="B15566" s="2"/>
    </row>
    <row r="15567" spans="2:2" x14ac:dyDescent="0.3">
      <c r="B15567" s="2"/>
    </row>
    <row r="15568" spans="2:2" x14ac:dyDescent="0.3">
      <c r="B15568" s="2"/>
    </row>
    <row r="15569" spans="2:2" x14ac:dyDescent="0.3">
      <c r="B15569" s="2"/>
    </row>
    <row r="15570" spans="2:2" x14ac:dyDescent="0.3">
      <c r="B15570" s="2"/>
    </row>
    <row r="15571" spans="2:2" x14ac:dyDescent="0.3">
      <c r="B15571" s="2"/>
    </row>
    <row r="15572" spans="2:2" x14ac:dyDescent="0.3">
      <c r="B15572" s="2"/>
    </row>
    <row r="15573" spans="2:2" x14ac:dyDescent="0.3">
      <c r="B15573" s="2"/>
    </row>
    <row r="15574" spans="2:2" x14ac:dyDescent="0.3">
      <c r="B15574" s="2"/>
    </row>
    <row r="15575" spans="2:2" x14ac:dyDescent="0.3">
      <c r="B15575" s="2"/>
    </row>
    <row r="15576" spans="2:2" x14ac:dyDescent="0.3">
      <c r="B15576" s="2"/>
    </row>
    <row r="15577" spans="2:2" x14ac:dyDescent="0.3">
      <c r="B15577" s="2"/>
    </row>
    <row r="15578" spans="2:2" x14ac:dyDescent="0.3">
      <c r="B15578" s="2"/>
    </row>
    <row r="15579" spans="2:2" x14ac:dyDescent="0.3">
      <c r="B15579" s="2"/>
    </row>
    <row r="15580" spans="2:2" x14ac:dyDescent="0.3">
      <c r="B15580" s="2"/>
    </row>
    <row r="15581" spans="2:2" x14ac:dyDescent="0.3">
      <c r="B15581" s="2"/>
    </row>
    <row r="15582" spans="2:2" x14ac:dyDescent="0.3">
      <c r="B15582" s="2"/>
    </row>
    <row r="15583" spans="2:2" x14ac:dyDescent="0.3">
      <c r="B15583" s="2"/>
    </row>
    <row r="15584" spans="2:2" x14ac:dyDescent="0.3">
      <c r="B15584" s="2"/>
    </row>
    <row r="15585" spans="2:2" x14ac:dyDescent="0.3">
      <c r="B15585" s="2"/>
    </row>
    <row r="15586" spans="2:2" x14ac:dyDescent="0.3">
      <c r="B15586" s="2"/>
    </row>
    <row r="15587" spans="2:2" x14ac:dyDescent="0.3">
      <c r="B15587" s="2"/>
    </row>
    <row r="15588" spans="2:2" x14ac:dyDescent="0.3">
      <c r="B15588" s="2"/>
    </row>
    <row r="15589" spans="2:2" x14ac:dyDescent="0.3">
      <c r="B15589" s="2"/>
    </row>
    <row r="15590" spans="2:2" x14ac:dyDescent="0.3">
      <c r="B15590" s="2"/>
    </row>
    <row r="15591" spans="2:2" x14ac:dyDescent="0.3">
      <c r="B15591" s="2"/>
    </row>
    <row r="15592" spans="2:2" x14ac:dyDescent="0.3">
      <c r="B15592" s="2"/>
    </row>
    <row r="15593" spans="2:2" x14ac:dyDescent="0.3">
      <c r="B15593" s="2"/>
    </row>
    <row r="15594" spans="2:2" x14ac:dyDescent="0.3">
      <c r="B15594" s="2"/>
    </row>
    <row r="15595" spans="2:2" x14ac:dyDescent="0.3">
      <c r="B15595" s="2"/>
    </row>
    <row r="15596" spans="2:2" x14ac:dyDescent="0.3">
      <c r="B15596" s="2"/>
    </row>
    <row r="15597" spans="2:2" x14ac:dyDescent="0.3">
      <c r="B15597" s="2"/>
    </row>
    <row r="15598" spans="2:2" x14ac:dyDescent="0.3">
      <c r="B15598" s="2"/>
    </row>
    <row r="15599" spans="2:2" x14ac:dyDescent="0.3">
      <c r="B15599" s="2"/>
    </row>
    <row r="15600" spans="2:2" x14ac:dyDescent="0.3">
      <c r="B15600" s="2"/>
    </row>
    <row r="15601" spans="2:2" x14ac:dyDescent="0.3">
      <c r="B15601" s="2"/>
    </row>
    <row r="15602" spans="2:2" x14ac:dyDescent="0.3">
      <c r="B15602" s="2"/>
    </row>
    <row r="15603" spans="2:2" x14ac:dyDescent="0.3">
      <c r="B15603" s="2"/>
    </row>
    <row r="15604" spans="2:2" x14ac:dyDescent="0.3">
      <c r="B15604" s="2"/>
    </row>
    <row r="15605" spans="2:2" x14ac:dyDescent="0.3">
      <c r="B15605" s="2"/>
    </row>
    <row r="15606" spans="2:2" x14ac:dyDescent="0.3">
      <c r="B15606" s="2"/>
    </row>
    <row r="15607" spans="2:2" x14ac:dyDescent="0.3">
      <c r="B15607" s="2"/>
    </row>
    <row r="15608" spans="2:2" x14ac:dyDescent="0.3">
      <c r="B15608" s="2"/>
    </row>
    <row r="15609" spans="2:2" x14ac:dyDescent="0.3">
      <c r="B15609" s="2"/>
    </row>
    <row r="15610" spans="2:2" x14ac:dyDescent="0.3">
      <c r="B15610" s="2"/>
    </row>
    <row r="15611" spans="2:2" x14ac:dyDescent="0.3">
      <c r="B15611" s="2"/>
    </row>
    <row r="15612" spans="2:2" x14ac:dyDescent="0.3">
      <c r="B15612" s="2"/>
    </row>
    <row r="15613" spans="2:2" x14ac:dyDescent="0.3">
      <c r="B15613" s="2"/>
    </row>
    <row r="15614" spans="2:2" x14ac:dyDescent="0.3">
      <c r="B15614" s="2"/>
    </row>
    <row r="15615" spans="2:2" x14ac:dyDescent="0.3">
      <c r="B15615" s="2"/>
    </row>
    <row r="15616" spans="2:2" x14ac:dyDescent="0.3">
      <c r="B15616" s="2"/>
    </row>
    <row r="15617" spans="2:2" x14ac:dyDescent="0.3">
      <c r="B15617" s="2"/>
    </row>
    <row r="15618" spans="2:2" x14ac:dyDescent="0.3">
      <c r="B15618" s="2"/>
    </row>
    <row r="15619" spans="2:2" x14ac:dyDescent="0.3">
      <c r="B15619" s="2"/>
    </row>
    <row r="15620" spans="2:2" x14ac:dyDescent="0.3">
      <c r="B15620" s="2"/>
    </row>
    <row r="15621" spans="2:2" x14ac:dyDescent="0.3">
      <c r="B15621" s="2"/>
    </row>
    <row r="15622" spans="2:2" x14ac:dyDescent="0.3">
      <c r="B15622" s="2"/>
    </row>
    <row r="15623" spans="2:2" x14ac:dyDescent="0.3">
      <c r="B15623" s="2"/>
    </row>
    <row r="15624" spans="2:2" x14ac:dyDescent="0.3">
      <c r="B15624" s="2"/>
    </row>
    <row r="15625" spans="2:2" x14ac:dyDescent="0.3">
      <c r="B15625" s="2"/>
    </row>
    <row r="15626" spans="2:2" x14ac:dyDescent="0.3">
      <c r="B15626" s="2"/>
    </row>
    <row r="15627" spans="2:2" x14ac:dyDescent="0.3">
      <c r="B15627" s="2"/>
    </row>
    <row r="15628" spans="2:2" x14ac:dyDescent="0.3">
      <c r="B15628" s="2"/>
    </row>
    <row r="15629" spans="2:2" x14ac:dyDescent="0.3">
      <c r="B15629" s="2"/>
    </row>
    <row r="15630" spans="2:2" x14ac:dyDescent="0.3">
      <c r="B15630" s="2"/>
    </row>
    <row r="15631" spans="2:2" x14ac:dyDescent="0.3">
      <c r="B15631" s="2"/>
    </row>
    <row r="15632" spans="2:2" x14ac:dyDescent="0.3">
      <c r="B15632" s="2"/>
    </row>
    <row r="15633" spans="2:2" x14ac:dyDescent="0.3">
      <c r="B15633" s="2"/>
    </row>
    <row r="15634" spans="2:2" x14ac:dyDescent="0.3">
      <c r="B15634" s="2"/>
    </row>
    <row r="15635" spans="2:2" x14ac:dyDescent="0.3">
      <c r="B15635" s="2"/>
    </row>
    <row r="15636" spans="2:2" x14ac:dyDescent="0.3">
      <c r="B15636" s="2"/>
    </row>
    <row r="15637" spans="2:2" x14ac:dyDescent="0.3">
      <c r="B15637" s="2"/>
    </row>
    <row r="15638" spans="2:2" x14ac:dyDescent="0.3">
      <c r="B15638" s="2"/>
    </row>
    <row r="15639" spans="2:2" x14ac:dyDescent="0.3">
      <c r="B15639" s="2"/>
    </row>
    <row r="15640" spans="2:2" x14ac:dyDescent="0.3">
      <c r="B15640" s="2"/>
    </row>
    <row r="15641" spans="2:2" x14ac:dyDescent="0.3">
      <c r="B15641" s="2"/>
    </row>
    <row r="15642" spans="2:2" x14ac:dyDescent="0.3">
      <c r="B15642" s="2"/>
    </row>
    <row r="15643" spans="2:2" x14ac:dyDescent="0.3">
      <c r="B15643" s="2"/>
    </row>
    <row r="15644" spans="2:2" x14ac:dyDescent="0.3">
      <c r="B15644" s="2"/>
    </row>
    <row r="15645" spans="2:2" x14ac:dyDescent="0.3">
      <c r="B15645" s="2"/>
    </row>
    <row r="15646" spans="2:2" x14ac:dyDescent="0.3">
      <c r="B15646" s="2"/>
    </row>
    <row r="15647" spans="2:2" x14ac:dyDescent="0.3">
      <c r="B15647" s="2"/>
    </row>
    <row r="15648" spans="2:2" x14ac:dyDescent="0.3">
      <c r="B15648" s="2"/>
    </row>
    <row r="15649" spans="2:2" x14ac:dyDescent="0.3">
      <c r="B15649" s="2"/>
    </row>
    <row r="15650" spans="2:2" x14ac:dyDescent="0.3">
      <c r="B15650" s="2"/>
    </row>
    <row r="15651" spans="2:2" x14ac:dyDescent="0.3">
      <c r="B15651" s="2"/>
    </row>
    <row r="15652" spans="2:2" x14ac:dyDescent="0.3">
      <c r="B15652" s="2"/>
    </row>
    <row r="15653" spans="2:2" x14ac:dyDescent="0.3">
      <c r="B15653" s="2"/>
    </row>
    <row r="15654" spans="2:2" x14ac:dyDescent="0.3">
      <c r="B15654" s="2"/>
    </row>
    <row r="15655" spans="2:2" x14ac:dyDescent="0.3">
      <c r="B15655" s="2"/>
    </row>
    <row r="15656" spans="2:2" x14ac:dyDescent="0.3">
      <c r="B15656" s="2"/>
    </row>
    <row r="15657" spans="2:2" x14ac:dyDescent="0.3">
      <c r="B15657" s="2"/>
    </row>
    <row r="15658" spans="2:2" x14ac:dyDescent="0.3">
      <c r="B15658" s="2"/>
    </row>
    <row r="15659" spans="2:2" x14ac:dyDescent="0.3">
      <c r="B15659" s="2"/>
    </row>
    <row r="15660" spans="2:2" x14ac:dyDescent="0.3">
      <c r="B15660" s="2"/>
    </row>
    <row r="15661" spans="2:2" x14ac:dyDescent="0.3">
      <c r="B15661" s="2"/>
    </row>
    <row r="15662" spans="2:2" x14ac:dyDescent="0.3">
      <c r="B15662" s="2"/>
    </row>
    <row r="15663" spans="2:2" x14ac:dyDescent="0.3">
      <c r="B15663" s="2"/>
    </row>
    <row r="15664" spans="2:2" x14ac:dyDescent="0.3">
      <c r="B15664" s="2"/>
    </row>
    <row r="15665" spans="2:2" x14ac:dyDescent="0.3">
      <c r="B15665" s="2"/>
    </row>
    <row r="15666" spans="2:2" x14ac:dyDescent="0.3">
      <c r="B15666" s="2"/>
    </row>
    <row r="15667" spans="2:2" x14ac:dyDescent="0.3">
      <c r="B15667" s="2"/>
    </row>
    <row r="15668" spans="2:2" x14ac:dyDescent="0.3">
      <c r="B15668" s="2"/>
    </row>
    <row r="15669" spans="2:2" x14ac:dyDescent="0.3">
      <c r="B15669" s="2"/>
    </row>
    <row r="15670" spans="2:2" x14ac:dyDescent="0.3">
      <c r="B15670" s="2"/>
    </row>
    <row r="15671" spans="2:2" x14ac:dyDescent="0.3">
      <c r="B15671" s="2"/>
    </row>
    <row r="15672" spans="2:2" x14ac:dyDescent="0.3">
      <c r="B15672" s="2"/>
    </row>
    <row r="15673" spans="2:2" x14ac:dyDescent="0.3">
      <c r="B15673" s="2"/>
    </row>
    <row r="15674" spans="2:2" x14ac:dyDescent="0.3">
      <c r="B15674" s="2"/>
    </row>
    <row r="15675" spans="2:2" x14ac:dyDescent="0.3">
      <c r="B15675" s="2"/>
    </row>
    <row r="15676" spans="2:2" x14ac:dyDescent="0.3">
      <c r="B15676" s="2"/>
    </row>
    <row r="15677" spans="2:2" x14ac:dyDescent="0.3">
      <c r="B15677" s="2"/>
    </row>
    <row r="15678" spans="2:2" x14ac:dyDescent="0.3">
      <c r="B15678" s="2"/>
    </row>
    <row r="15679" spans="2:2" x14ac:dyDescent="0.3">
      <c r="B15679" s="2"/>
    </row>
    <row r="15680" spans="2:2" x14ac:dyDescent="0.3">
      <c r="B15680" s="2"/>
    </row>
    <row r="15681" spans="2:2" x14ac:dyDescent="0.3">
      <c r="B15681" s="2"/>
    </row>
    <row r="15682" spans="2:2" x14ac:dyDescent="0.3">
      <c r="B15682" s="2"/>
    </row>
    <row r="15683" spans="2:2" x14ac:dyDescent="0.3">
      <c r="B15683" s="2"/>
    </row>
    <row r="15684" spans="2:2" x14ac:dyDescent="0.3">
      <c r="B15684" s="2"/>
    </row>
    <row r="15685" spans="2:2" x14ac:dyDescent="0.3">
      <c r="B15685" s="2"/>
    </row>
    <row r="15686" spans="2:2" x14ac:dyDescent="0.3">
      <c r="B15686" s="2"/>
    </row>
    <row r="15687" spans="2:2" x14ac:dyDescent="0.3">
      <c r="B15687" s="2"/>
    </row>
    <row r="15688" spans="2:2" x14ac:dyDescent="0.3">
      <c r="B15688" s="2"/>
    </row>
    <row r="15689" spans="2:2" x14ac:dyDescent="0.3">
      <c r="B15689" s="2"/>
    </row>
    <row r="15690" spans="2:2" x14ac:dyDescent="0.3">
      <c r="B15690" s="2"/>
    </row>
    <row r="15691" spans="2:2" x14ac:dyDescent="0.3">
      <c r="B15691" s="2"/>
    </row>
    <row r="15692" spans="2:2" x14ac:dyDescent="0.3">
      <c r="B15692" s="2"/>
    </row>
    <row r="15693" spans="2:2" x14ac:dyDescent="0.3">
      <c r="B15693" s="2"/>
    </row>
    <row r="15694" spans="2:2" x14ac:dyDescent="0.3">
      <c r="B15694" s="2"/>
    </row>
    <row r="15695" spans="2:2" x14ac:dyDescent="0.3">
      <c r="B15695" s="2"/>
    </row>
    <row r="15696" spans="2:2" x14ac:dyDescent="0.3">
      <c r="B15696" s="2"/>
    </row>
    <row r="15697" spans="2:2" x14ac:dyDescent="0.3">
      <c r="B15697" s="2"/>
    </row>
    <row r="15698" spans="2:2" x14ac:dyDescent="0.3">
      <c r="B15698" s="2"/>
    </row>
    <row r="15699" spans="2:2" x14ac:dyDescent="0.3">
      <c r="B15699" s="2"/>
    </row>
    <row r="15700" spans="2:2" x14ac:dyDescent="0.3">
      <c r="B15700" s="2"/>
    </row>
    <row r="15701" spans="2:2" x14ac:dyDescent="0.3">
      <c r="B15701" s="2"/>
    </row>
    <row r="15702" spans="2:2" x14ac:dyDescent="0.3">
      <c r="B15702" s="2"/>
    </row>
    <row r="15703" spans="2:2" x14ac:dyDescent="0.3">
      <c r="B15703" s="2"/>
    </row>
    <row r="15704" spans="2:2" x14ac:dyDescent="0.3">
      <c r="B15704" s="2"/>
    </row>
    <row r="15705" spans="2:2" x14ac:dyDescent="0.3">
      <c r="B15705" s="2"/>
    </row>
    <row r="15706" spans="2:2" x14ac:dyDescent="0.3">
      <c r="B15706" s="2"/>
    </row>
    <row r="15707" spans="2:2" x14ac:dyDescent="0.3">
      <c r="B15707" s="2"/>
    </row>
    <row r="15708" spans="2:2" x14ac:dyDescent="0.3">
      <c r="B15708" s="2"/>
    </row>
    <row r="15709" spans="2:2" x14ac:dyDescent="0.3">
      <c r="B15709" s="2"/>
    </row>
    <row r="15710" spans="2:2" x14ac:dyDescent="0.3">
      <c r="B15710" s="2"/>
    </row>
    <row r="15711" spans="2:2" x14ac:dyDescent="0.3">
      <c r="B15711" s="2"/>
    </row>
    <row r="15712" spans="2:2" x14ac:dyDescent="0.3">
      <c r="B15712" s="2"/>
    </row>
    <row r="15713" spans="2:2" x14ac:dyDescent="0.3">
      <c r="B15713" s="2"/>
    </row>
    <row r="15714" spans="2:2" x14ac:dyDescent="0.3">
      <c r="B15714" s="2"/>
    </row>
    <row r="15715" spans="2:2" x14ac:dyDescent="0.3">
      <c r="B15715" s="2"/>
    </row>
    <row r="15716" spans="2:2" x14ac:dyDescent="0.3">
      <c r="B15716" s="2"/>
    </row>
    <row r="15717" spans="2:2" x14ac:dyDescent="0.3">
      <c r="B15717" s="2"/>
    </row>
    <row r="15718" spans="2:2" x14ac:dyDescent="0.3">
      <c r="B15718" s="2"/>
    </row>
    <row r="15719" spans="2:2" x14ac:dyDescent="0.3">
      <c r="B15719" s="2"/>
    </row>
    <row r="15720" spans="2:2" x14ac:dyDescent="0.3">
      <c r="B15720" s="2"/>
    </row>
    <row r="15721" spans="2:2" x14ac:dyDescent="0.3">
      <c r="B15721" s="2"/>
    </row>
    <row r="15722" spans="2:2" x14ac:dyDescent="0.3">
      <c r="B15722" s="2"/>
    </row>
    <row r="15723" spans="2:2" x14ac:dyDescent="0.3">
      <c r="B15723" s="2"/>
    </row>
    <row r="15724" spans="2:2" x14ac:dyDescent="0.3">
      <c r="B15724" s="2"/>
    </row>
    <row r="15725" spans="2:2" x14ac:dyDescent="0.3">
      <c r="B15725" s="2"/>
    </row>
    <row r="15726" spans="2:2" x14ac:dyDescent="0.3">
      <c r="B15726" s="2"/>
    </row>
    <row r="15727" spans="2:2" x14ac:dyDescent="0.3">
      <c r="B15727" s="2"/>
    </row>
    <row r="15728" spans="2:2" x14ac:dyDescent="0.3">
      <c r="B15728" s="2"/>
    </row>
    <row r="15729" spans="2:2" x14ac:dyDescent="0.3">
      <c r="B15729" s="2"/>
    </row>
    <row r="15730" spans="2:2" x14ac:dyDescent="0.3">
      <c r="B15730" s="2"/>
    </row>
    <row r="15731" spans="2:2" x14ac:dyDescent="0.3">
      <c r="B15731" s="2"/>
    </row>
    <row r="15732" spans="2:2" x14ac:dyDescent="0.3">
      <c r="B15732" s="2"/>
    </row>
    <row r="15733" spans="2:2" x14ac:dyDescent="0.3">
      <c r="B15733" s="2"/>
    </row>
    <row r="15734" spans="2:2" x14ac:dyDescent="0.3">
      <c r="B15734" s="2"/>
    </row>
    <row r="15735" spans="2:2" x14ac:dyDescent="0.3">
      <c r="B15735" s="2"/>
    </row>
    <row r="15736" spans="2:2" x14ac:dyDescent="0.3">
      <c r="B15736" s="2"/>
    </row>
    <row r="15737" spans="2:2" x14ac:dyDescent="0.3">
      <c r="B15737" s="2"/>
    </row>
    <row r="15738" spans="2:2" x14ac:dyDescent="0.3">
      <c r="B15738" s="2"/>
    </row>
    <row r="15739" spans="2:2" x14ac:dyDescent="0.3">
      <c r="B15739" s="2"/>
    </row>
    <row r="15740" spans="2:2" x14ac:dyDescent="0.3">
      <c r="B15740" s="2"/>
    </row>
    <row r="15741" spans="2:2" x14ac:dyDescent="0.3">
      <c r="B15741" s="2"/>
    </row>
    <row r="15742" spans="2:2" x14ac:dyDescent="0.3">
      <c r="B15742" s="2"/>
    </row>
    <row r="15743" spans="2:2" x14ac:dyDescent="0.3">
      <c r="B15743" s="2"/>
    </row>
    <row r="15744" spans="2:2" x14ac:dyDescent="0.3">
      <c r="B15744" s="2"/>
    </row>
    <row r="15745" spans="2:2" x14ac:dyDescent="0.3">
      <c r="B15745" s="2"/>
    </row>
    <row r="15746" spans="2:2" x14ac:dyDescent="0.3">
      <c r="B15746" s="2"/>
    </row>
    <row r="15747" spans="2:2" x14ac:dyDescent="0.3">
      <c r="B15747" s="2"/>
    </row>
    <row r="15748" spans="2:2" x14ac:dyDescent="0.3">
      <c r="B15748" s="2"/>
    </row>
    <row r="15749" spans="2:2" x14ac:dyDescent="0.3">
      <c r="B15749" s="2"/>
    </row>
    <row r="15750" spans="2:2" x14ac:dyDescent="0.3">
      <c r="B15750" s="2"/>
    </row>
    <row r="15751" spans="2:2" x14ac:dyDescent="0.3">
      <c r="B15751" s="2"/>
    </row>
    <row r="15752" spans="2:2" x14ac:dyDescent="0.3">
      <c r="B15752" s="2"/>
    </row>
    <row r="15753" spans="2:2" x14ac:dyDescent="0.3">
      <c r="B15753" s="2"/>
    </row>
    <row r="15754" spans="2:2" x14ac:dyDescent="0.3">
      <c r="B15754" s="2"/>
    </row>
    <row r="15755" spans="2:2" x14ac:dyDescent="0.3">
      <c r="B15755" s="2"/>
    </row>
    <row r="15756" spans="2:2" x14ac:dyDescent="0.3">
      <c r="B15756" s="2"/>
    </row>
    <row r="15757" spans="2:2" x14ac:dyDescent="0.3">
      <c r="B15757" s="2"/>
    </row>
    <row r="15758" spans="2:2" x14ac:dyDescent="0.3">
      <c r="B15758" s="2"/>
    </row>
    <row r="15759" spans="2:2" x14ac:dyDescent="0.3">
      <c r="B15759" s="2"/>
    </row>
    <row r="15760" spans="2:2" x14ac:dyDescent="0.3">
      <c r="B15760" s="2"/>
    </row>
    <row r="15761" spans="2:2" x14ac:dyDescent="0.3">
      <c r="B15761" s="2"/>
    </row>
    <row r="15762" spans="2:2" x14ac:dyDescent="0.3">
      <c r="B15762" s="2"/>
    </row>
    <row r="15763" spans="2:2" x14ac:dyDescent="0.3">
      <c r="B15763" s="2"/>
    </row>
    <row r="15764" spans="2:2" x14ac:dyDescent="0.3">
      <c r="B15764" s="2"/>
    </row>
    <row r="15765" spans="2:2" x14ac:dyDescent="0.3">
      <c r="B15765" s="2"/>
    </row>
    <row r="15766" spans="2:2" x14ac:dyDescent="0.3">
      <c r="B15766" s="2"/>
    </row>
    <row r="15767" spans="2:2" x14ac:dyDescent="0.3">
      <c r="B15767" s="2"/>
    </row>
    <row r="15768" spans="2:2" x14ac:dyDescent="0.3">
      <c r="B15768" s="2"/>
    </row>
    <row r="15769" spans="2:2" x14ac:dyDescent="0.3">
      <c r="B15769" s="2"/>
    </row>
    <row r="15770" spans="2:2" x14ac:dyDescent="0.3">
      <c r="B15770" s="2"/>
    </row>
    <row r="15771" spans="2:2" x14ac:dyDescent="0.3">
      <c r="B15771" s="2"/>
    </row>
    <row r="15772" spans="2:2" x14ac:dyDescent="0.3">
      <c r="B15772" s="2"/>
    </row>
    <row r="15773" spans="2:2" x14ac:dyDescent="0.3">
      <c r="B15773" s="2"/>
    </row>
    <row r="15774" spans="2:2" x14ac:dyDescent="0.3">
      <c r="B15774" s="2"/>
    </row>
    <row r="15775" spans="2:2" x14ac:dyDescent="0.3">
      <c r="B15775" s="2"/>
    </row>
    <row r="15776" spans="2:2" x14ac:dyDescent="0.3">
      <c r="B15776" s="2"/>
    </row>
    <row r="15777" spans="2:2" x14ac:dyDescent="0.3">
      <c r="B15777" s="2"/>
    </row>
    <row r="15778" spans="2:2" x14ac:dyDescent="0.3">
      <c r="B15778" s="2"/>
    </row>
    <row r="15779" spans="2:2" x14ac:dyDescent="0.3">
      <c r="B15779" s="2"/>
    </row>
    <row r="15780" spans="2:2" x14ac:dyDescent="0.3">
      <c r="B15780" s="2"/>
    </row>
    <row r="15781" spans="2:2" x14ac:dyDescent="0.3">
      <c r="B15781" s="2"/>
    </row>
    <row r="15782" spans="2:2" x14ac:dyDescent="0.3">
      <c r="B15782" s="2"/>
    </row>
    <row r="15783" spans="2:2" x14ac:dyDescent="0.3">
      <c r="B15783" s="2"/>
    </row>
    <row r="15784" spans="2:2" x14ac:dyDescent="0.3">
      <c r="B15784" s="2"/>
    </row>
    <row r="15785" spans="2:2" x14ac:dyDescent="0.3">
      <c r="B15785" s="2"/>
    </row>
    <row r="15786" spans="2:2" x14ac:dyDescent="0.3">
      <c r="B15786" s="2"/>
    </row>
    <row r="15787" spans="2:2" x14ac:dyDescent="0.3">
      <c r="B15787" s="2"/>
    </row>
    <row r="15788" spans="2:2" x14ac:dyDescent="0.3">
      <c r="B15788" s="2"/>
    </row>
    <row r="15789" spans="2:2" x14ac:dyDescent="0.3">
      <c r="B15789" s="2"/>
    </row>
    <row r="15790" spans="2:2" x14ac:dyDescent="0.3">
      <c r="B15790" s="2"/>
    </row>
    <row r="15791" spans="2:2" x14ac:dyDescent="0.3">
      <c r="B15791" s="2"/>
    </row>
    <row r="15792" spans="2:2" x14ac:dyDescent="0.3">
      <c r="B15792" s="2"/>
    </row>
    <row r="15793" spans="2:2" x14ac:dyDescent="0.3">
      <c r="B15793" s="2"/>
    </row>
    <row r="15794" spans="2:2" x14ac:dyDescent="0.3">
      <c r="B15794" s="2"/>
    </row>
    <row r="15795" spans="2:2" x14ac:dyDescent="0.3">
      <c r="B15795" s="2"/>
    </row>
    <row r="15796" spans="2:2" x14ac:dyDescent="0.3">
      <c r="B15796" s="2"/>
    </row>
    <row r="15797" spans="2:2" x14ac:dyDescent="0.3">
      <c r="B15797" s="2"/>
    </row>
    <row r="15798" spans="2:2" x14ac:dyDescent="0.3">
      <c r="B15798" s="2"/>
    </row>
    <row r="15799" spans="2:2" x14ac:dyDescent="0.3">
      <c r="B15799" s="2"/>
    </row>
    <row r="15800" spans="2:2" x14ac:dyDescent="0.3">
      <c r="B15800" s="2"/>
    </row>
    <row r="15801" spans="2:2" x14ac:dyDescent="0.3">
      <c r="B15801" s="2"/>
    </row>
    <row r="15802" spans="2:2" x14ac:dyDescent="0.3">
      <c r="B15802" s="2"/>
    </row>
    <row r="15803" spans="2:2" x14ac:dyDescent="0.3">
      <c r="B15803" s="2"/>
    </row>
    <row r="15804" spans="2:2" x14ac:dyDescent="0.3">
      <c r="B15804" s="2"/>
    </row>
    <row r="15805" spans="2:2" x14ac:dyDescent="0.3">
      <c r="B15805" s="2"/>
    </row>
    <row r="15806" spans="2:2" x14ac:dyDescent="0.3">
      <c r="B15806" s="2"/>
    </row>
    <row r="15807" spans="2:2" x14ac:dyDescent="0.3">
      <c r="B15807" s="2"/>
    </row>
    <row r="15808" spans="2:2" x14ac:dyDescent="0.3">
      <c r="B15808" s="2"/>
    </row>
    <row r="15809" spans="2:2" x14ac:dyDescent="0.3">
      <c r="B15809" s="2"/>
    </row>
    <row r="15810" spans="2:2" x14ac:dyDescent="0.3">
      <c r="B15810" s="2"/>
    </row>
    <row r="15811" spans="2:2" x14ac:dyDescent="0.3">
      <c r="B15811" s="2"/>
    </row>
    <row r="15812" spans="2:2" x14ac:dyDescent="0.3">
      <c r="B15812" s="2"/>
    </row>
    <row r="15813" spans="2:2" x14ac:dyDescent="0.3">
      <c r="B15813" s="2"/>
    </row>
    <row r="15814" spans="2:2" x14ac:dyDescent="0.3">
      <c r="B15814" s="2"/>
    </row>
    <row r="15815" spans="2:2" x14ac:dyDescent="0.3">
      <c r="B15815" s="2"/>
    </row>
    <row r="15816" spans="2:2" x14ac:dyDescent="0.3">
      <c r="B15816" s="2"/>
    </row>
    <row r="15817" spans="2:2" x14ac:dyDescent="0.3">
      <c r="B15817" s="2"/>
    </row>
    <row r="15818" spans="2:2" x14ac:dyDescent="0.3">
      <c r="B15818" s="2"/>
    </row>
    <row r="15819" spans="2:2" x14ac:dyDescent="0.3">
      <c r="B15819" s="2"/>
    </row>
    <row r="15820" spans="2:2" x14ac:dyDescent="0.3">
      <c r="B15820" s="2"/>
    </row>
    <row r="15821" spans="2:2" x14ac:dyDescent="0.3">
      <c r="B15821" s="2"/>
    </row>
    <row r="15822" spans="2:2" x14ac:dyDescent="0.3">
      <c r="B15822" s="2"/>
    </row>
    <row r="15823" spans="2:2" x14ac:dyDescent="0.3">
      <c r="B15823" s="2"/>
    </row>
    <row r="15824" spans="2:2" x14ac:dyDescent="0.3">
      <c r="B15824" s="2"/>
    </row>
    <row r="15825" spans="2:2" x14ac:dyDescent="0.3">
      <c r="B15825" s="2"/>
    </row>
    <row r="15826" spans="2:2" x14ac:dyDescent="0.3">
      <c r="B15826" s="2"/>
    </row>
    <row r="15827" spans="2:2" x14ac:dyDescent="0.3">
      <c r="B15827" s="2"/>
    </row>
    <row r="15828" spans="2:2" x14ac:dyDescent="0.3">
      <c r="B15828" s="2"/>
    </row>
    <row r="15829" spans="2:2" x14ac:dyDescent="0.3">
      <c r="B15829" s="2"/>
    </row>
    <row r="15830" spans="2:2" x14ac:dyDescent="0.3">
      <c r="B15830" s="2"/>
    </row>
    <row r="15831" spans="2:2" x14ac:dyDescent="0.3">
      <c r="B15831" s="2"/>
    </row>
    <row r="15832" spans="2:2" x14ac:dyDescent="0.3">
      <c r="B15832" s="2"/>
    </row>
    <row r="15833" spans="2:2" x14ac:dyDescent="0.3">
      <c r="B15833" s="2"/>
    </row>
    <row r="15834" spans="2:2" x14ac:dyDescent="0.3">
      <c r="B15834" s="2"/>
    </row>
    <row r="15835" spans="2:2" x14ac:dyDescent="0.3">
      <c r="B15835" s="2"/>
    </row>
    <row r="15836" spans="2:2" x14ac:dyDescent="0.3">
      <c r="B15836" s="2"/>
    </row>
    <row r="15837" spans="2:2" x14ac:dyDescent="0.3">
      <c r="B15837" s="2"/>
    </row>
    <row r="15838" spans="2:2" x14ac:dyDescent="0.3">
      <c r="B15838" s="2"/>
    </row>
    <row r="15839" spans="2:2" x14ac:dyDescent="0.3">
      <c r="B15839" s="2"/>
    </row>
    <row r="15840" spans="2:2" x14ac:dyDescent="0.3">
      <c r="B15840" s="2"/>
    </row>
    <row r="15841" spans="2:2" x14ac:dyDescent="0.3">
      <c r="B15841" s="2"/>
    </row>
    <row r="15842" spans="2:2" x14ac:dyDescent="0.3">
      <c r="B15842" s="2"/>
    </row>
    <row r="15843" spans="2:2" x14ac:dyDescent="0.3">
      <c r="B15843" s="2"/>
    </row>
    <row r="15844" spans="2:2" x14ac:dyDescent="0.3">
      <c r="B15844" s="2"/>
    </row>
    <row r="15845" spans="2:2" x14ac:dyDescent="0.3">
      <c r="B15845" s="2"/>
    </row>
    <row r="15846" spans="2:2" x14ac:dyDescent="0.3">
      <c r="B15846" s="2"/>
    </row>
    <row r="15847" spans="2:2" x14ac:dyDescent="0.3">
      <c r="B15847" s="2"/>
    </row>
    <row r="15848" spans="2:2" x14ac:dyDescent="0.3">
      <c r="B15848" s="2"/>
    </row>
    <row r="15849" spans="2:2" x14ac:dyDescent="0.3">
      <c r="B15849" s="2"/>
    </row>
    <row r="15850" spans="2:2" x14ac:dyDescent="0.3">
      <c r="B15850" s="2"/>
    </row>
    <row r="15851" spans="2:2" x14ac:dyDescent="0.3">
      <c r="B15851" s="2"/>
    </row>
    <row r="15852" spans="2:2" x14ac:dyDescent="0.3">
      <c r="B15852" s="2"/>
    </row>
    <row r="15853" spans="2:2" x14ac:dyDescent="0.3">
      <c r="B15853" s="2"/>
    </row>
    <row r="15854" spans="2:2" x14ac:dyDescent="0.3">
      <c r="B15854" s="2"/>
    </row>
    <row r="15855" spans="2:2" x14ac:dyDescent="0.3">
      <c r="B15855" s="2"/>
    </row>
    <row r="15856" spans="2:2" x14ac:dyDescent="0.3">
      <c r="B15856" s="2"/>
    </row>
    <row r="15857" spans="2:2" x14ac:dyDescent="0.3">
      <c r="B15857" s="2"/>
    </row>
    <row r="15858" spans="2:2" x14ac:dyDescent="0.3">
      <c r="B15858" s="2"/>
    </row>
    <row r="15859" spans="2:2" x14ac:dyDescent="0.3">
      <c r="B15859" s="2"/>
    </row>
    <row r="15860" spans="2:2" x14ac:dyDescent="0.3">
      <c r="B15860" s="2"/>
    </row>
    <row r="15861" spans="2:2" x14ac:dyDescent="0.3">
      <c r="B15861" s="2"/>
    </row>
    <row r="15862" spans="2:2" x14ac:dyDescent="0.3">
      <c r="B15862" s="2"/>
    </row>
    <row r="15863" spans="2:2" x14ac:dyDescent="0.3">
      <c r="B15863" s="2"/>
    </row>
    <row r="15864" spans="2:2" x14ac:dyDescent="0.3">
      <c r="B15864" s="2"/>
    </row>
    <row r="15865" spans="2:2" x14ac:dyDescent="0.3">
      <c r="B15865" s="2"/>
    </row>
    <row r="15866" spans="2:2" x14ac:dyDescent="0.3">
      <c r="B15866" s="2"/>
    </row>
    <row r="15867" spans="2:2" x14ac:dyDescent="0.3">
      <c r="B15867" s="2"/>
    </row>
    <row r="15868" spans="2:2" x14ac:dyDescent="0.3">
      <c r="B15868" s="2"/>
    </row>
    <row r="15869" spans="2:2" x14ac:dyDescent="0.3">
      <c r="B15869" s="2"/>
    </row>
    <row r="15870" spans="2:2" x14ac:dyDescent="0.3">
      <c r="B15870" s="2"/>
    </row>
    <row r="15871" spans="2:2" x14ac:dyDescent="0.3">
      <c r="B15871" s="2"/>
    </row>
    <row r="15872" spans="2:2" x14ac:dyDescent="0.3">
      <c r="B15872" s="2"/>
    </row>
    <row r="15873" spans="2:2" x14ac:dyDescent="0.3">
      <c r="B15873" s="2"/>
    </row>
    <row r="15874" spans="2:2" x14ac:dyDescent="0.3">
      <c r="B15874" s="2"/>
    </row>
    <row r="15875" spans="2:2" x14ac:dyDescent="0.3">
      <c r="B15875" s="2"/>
    </row>
    <row r="15876" spans="2:2" x14ac:dyDescent="0.3">
      <c r="B15876" s="2"/>
    </row>
    <row r="15877" spans="2:2" x14ac:dyDescent="0.3">
      <c r="B15877" s="2"/>
    </row>
    <row r="15878" spans="2:2" x14ac:dyDescent="0.3">
      <c r="B15878" s="2"/>
    </row>
    <row r="15879" spans="2:2" x14ac:dyDescent="0.3">
      <c r="B15879" s="2"/>
    </row>
    <row r="15880" spans="2:2" x14ac:dyDescent="0.3">
      <c r="B15880" s="2"/>
    </row>
    <row r="15881" spans="2:2" x14ac:dyDescent="0.3">
      <c r="B15881" s="2"/>
    </row>
    <row r="15882" spans="2:2" x14ac:dyDescent="0.3">
      <c r="B15882" s="2"/>
    </row>
    <row r="15883" spans="2:2" x14ac:dyDescent="0.3">
      <c r="B15883" s="2"/>
    </row>
    <row r="15884" spans="2:2" x14ac:dyDescent="0.3">
      <c r="B15884" s="2"/>
    </row>
    <row r="15885" spans="2:2" x14ac:dyDescent="0.3">
      <c r="B15885" s="2"/>
    </row>
    <row r="15886" spans="2:2" x14ac:dyDescent="0.3">
      <c r="B15886" s="2"/>
    </row>
    <row r="15887" spans="2:2" x14ac:dyDescent="0.3">
      <c r="B15887" s="2"/>
    </row>
    <row r="15888" spans="2:2" x14ac:dyDescent="0.3">
      <c r="B15888" s="2"/>
    </row>
    <row r="15889" spans="2:2" x14ac:dyDescent="0.3">
      <c r="B15889" s="2"/>
    </row>
    <row r="15890" spans="2:2" x14ac:dyDescent="0.3">
      <c r="B15890" s="2"/>
    </row>
    <row r="15891" spans="2:2" x14ac:dyDescent="0.3">
      <c r="B15891" s="2"/>
    </row>
    <row r="15892" spans="2:2" x14ac:dyDescent="0.3">
      <c r="B15892" s="2"/>
    </row>
    <row r="15893" spans="2:2" x14ac:dyDescent="0.3">
      <c r="B15893" s="2"/>
    </row>
    <row r="15894" spans="2:2" x14ac:dyDescent="0.3">
      <c r="B15894" s="2"/>
    </row>
    <row r="15895" spans="2:2" x14ac:dyDescent="0.3">
      <c r="B15895" s="2"/>
    </row>
    <row r="15896" spans="2:2" x14ac:dyDescent="0.3">
      <c r="B15896" s="2"/>
    </row>
    <row r="15897" spans="2:2" x14ac:dyDescent="0.3">
      <c r="B15897" s="2"/>
    </row>
    <row r="15898" spans="2:2" x14ac:dyDescent="0.3">
      <c r="B15898" s="2"/>
    </row>
    <row r="15899" spans="2:2" x14ac:dyDescent="0.3">
      <c r="B15899" s="2"/>
    </row>
    <row r="15900" spans="2:2" x14ac:dyDescent="0.3">
      <c r="B15900" s="2"/>
    </row>
    <row r="15901" spans="2:2" x14ac:dyDescent="0.3">
      <c r="B15901" s="2"/>
    </row>
    <row r="15902" spans="2:2" x14ac:dyDescent="0.3">
      <c r="B15902" s="2"/>
    </row>
    <row r="15903" spans="2:2" x14ac:dyDescent="0.3">
      <c r="B15903" s="2"/>
    </row>
    <row r="15904" spans="2:2" x14ac:dyDescent="0.3">
      <c r="B15904" s="2"/>
    </row>
    <row r="15905" spans="2:2" x14ac:dyDescent="0.3">
      <c r="B15905" s="2"/>
    </row>
    <row r="15906" spans="2:2" x14ac:dyDescent="0.3">
      <c r="B15906" s="2"/>
    </row>
    <row r="15907" spans="2:2" x14ac:dyDescent="0.3">
      <c r="B15907" s="2"/>
    </row>
    <row r="15908" spans="2:2" x14ac:dyDescent="0.3">
      <c r="B15908" s="2"/>
    </row>
    <row r="15909" spans="2:2" x14ac:dyDescent="0.3">
      <c r="B15909" s="2"/>
    </row>
    <row r="15910" spans="2:2" x14ac:dyDescent="0.3">
      <c r="B15910" s="2"/>
    </row>
    <row r="15911" spans="2:2" x14ac:dyDescent="0.3">
      <c r="B15911" s="2"/>
    </row>
    <row r="15912" spans="2:2" x14ac:dyDescent="0.3">
      <c r="B15912" s="2"/>
    </row>
    <row r="15913" spans="2:2" x14ac:dyDescent="0.3">
      <c r="B15913" s="2"/>
    </row>
    <row r="15914" spans="2:2" x14ac:dyDescent="0.3">
      <c r="B15914" s="2"/>
    </row>
    <row r="15915" spans="2:2" x14ac:dyDescent="0.3">
      <c r="B15915" s="2"/>
    </row>
    <row r="15916" spans="2:2" x14ac:dyDescent="0.3">
      <c r="B15916" s="2"/>
    </row>
    <row r="15917" spans="2:2" x14ac:dyDescent="0.3">
      <c r="B15917" s="2"/>
    </row>
    <row r="15918" spans="2:2" x14ac:dyDescent="0.3">
      <c r="B15918" s="2"/>
    </row>
    <row r="15919" spans="2:2" x14ac:dyDescent="0.3">
      <c r="B15919" s="2"/>
    </row>
    <row r="15920" spans="2:2" x14ac:dyDescent="0.3">
      <c r="B15920" s="2"/>
    </row>
    <row r="15921" spans="2:2" x14ac:dyDescent="0.3">
      <c r="B15921" s="2"/>
    </row>
    <row r="15922" spans="2:2" x14ac:dyDescent="0.3">
      <c r="B15922" s="2"/>
    </row>
    <row r="15923" spans="2:2" x14ac:dyDescent="0.3">
      <c r="B15923" s="2"/>
    </row>
    <row r="15924" spans="2:2" x14ac:dyDescent="0.3">
      <c r="B15924" s="2"/>
    </row>
    <row r="15925" spans="2:2" x14ac:dyDescent="0.3">
      <c r="B15925" s="2"/>
    </row>
    <row r="15926" spans="2:2" x14ac:dyDescent="0.3">
      <c r="B15926" s="2"/>
    </row>
    <row r="15927" spans="2:2" x14ac:dyDescent="0.3">
      <c r="B15927" s="2"/>
    </row>
    <row r="15928" spans="2:2" x14ac:dyDescent="0.3">
      <c r="B15928" s="2"/>
    </row>
    <row r="15929" spans="2:2" x14ac:dyDescent="0.3">
      <c r="B15929" s="2"/>
    </row>
    <row r="15930" spans="2:2" x14ac:dyDescent="0.3">
      <c r="B15930" s="2"/>
    </row>
    <row r="15931" spans="2:2" x14ac:dyDescent="0.3">
      <c r="B15931" s="2"/>
    </row>
    <row r="15932" spans="2:2" x14ac:dyDescent="0.3">
      <c r="B15932" s="2"/>
    </row>
    <row r="15933" spans="2:2" x14ac:dyDescent="0.3">
      <c r="B15933" s="2"/>
    </row>
    <row r="15934" spans="2:2" x14ac:dyDescent="0.3">
      <c r="B15934" s="2"/>
    </row>
    <row r="15935" spans="2:2" x14ac:dyDescent="0.3">
      <c r="B15935" s="2"/>
    </row>
    <row r="15936" spans="2:2" x14ac:dyDescent="0.3">
      <c r="B15936" s="2"/>
    </row>
    <row r="15937" spans="2:2" x14ac:dyDescent="0.3">
      <c r="B15937" s="2"/>
    </row>
    <row r="15938" spans="2:2" x14ac:dyDescent="0.3">
      <c r="B15938" s="2"/>
    </row>
    <row r="15939" spans="2:2" x14ac:dyDescent="0.3">
      <c r="B15939" s="2"/>
    </row>
    <row r="15940" spans="2:2" x14ac:dyDescent="0.3">
      <c r="B15940" s="2"/>
    </row>
    <row r="15941" spans="2:2" x14ac:dyDescent="0.3">
      <c r="B15941" s="2"/>
    </row>
    <row r="15942" spans="2:2" x14ac:dyDescent="0.3">
      <c r="B15942" s="2"/>
    </row>
    <row r="15943" spans="2:2" x14ac:dyDescent="0.3">
      <c r="B15943" s="2"/>
    </row>
    <row r="15944" spans="2:2" x14ac:dyDescent="0.3">
      <c r="B15944" s="2"/>
    </row>
    <row r="15945" spans="2:2" x14ac:dyDescent="0.3">
      <c r="B15945" s="2"/>
    </row>
    <row r="15946" spans="2:2" x14ac:dyDescent="0.3">
      <c r="B15946" s="2"/>
    </row>
    <row r="15947" spans="2:2" x14ac:dyDescent="0.3">
      <c r="B15947" s="2"/>
    </row>
    <row r="15948" spans="2:2" x14ac:dyDescent="0.3">
      <c r="B15948" s="2"/>
    </row>
    <row r="15949" spans="2:2" x14ac:dyDescent="0.3">
      <c r="B15949" s="2"/>
    </row>
    <row r="15950" spans="2:2" x14ac:dyDescent="0.3">
      <c r="B15950" s="2"/>
    </row>
    <row r="15951" spans="2:2" x14ac:dyDescent="0.3">
      <c r="B15951" s="2"/>
    </row>
    <row r="15952" spans="2:2" x14ac:dyDescent="0.3">
      <c r="B15952" s="2"/>
    </row>
    <row r="15953" spans="2:2" x14ac:dyDescent="0.3">
      <c r="B15953" s="2"/>
    </row>
    <row r="15954" spans="2:2" x14ac:dyDescent="0.3">
      <c r="B15954" s="2"/>
    </row>
    <row r="15955" spans="2:2" x14ac:dyDescent="0.3">
      <c r="B15955" s="2"/>
    </row>
    <row r="15956" spans="2:2" x14ac:dyDescent="0.3">
      <c r="B15956" s="2"/>
    </row>
    <row r="15957" spans="2:2" x14ac:dyDescent="0.3">
      <c r="B15957" s="2"/>
    </row>
    <row r="15958" spans="2:2" x14ac:dyDescent="0.3">
      <c r="B15958" s="2"/>
    </row>
    <row r="15959" spans="2:2" x14ac:dyDescent="0.3">
      <c r="B15959" s="2"/>
    </row>
    <row r="15960" spans="2:2" x14ac:dyDescent="0.3">
      <c r="B15960" s="2"/>
    </row>
    <row r="15961" spans="2:2" x14ac:dyDescent="0.3">
      <c r="B15961" s="2"/>
    </row>
    <row r="15962" spans="2:2" x14ac:dyDescent="0.3">
      <c r="B15962" s="2"/>
    </row>
    <row r="15963" spans="2:2" x14ac:dyDescent="0.3">
      <c r="B15963" s="2"/>
    </row>
    <row r="15964" spans="2:2" x14ac:dyDescent="0.3">
      <c r="B15964" s="2"/>
    </row>
    <row r="15965" spans="2:2" x14ac:dyDescent="0.3">
      <c r="B15965" s="2"/>
    </row>
    <row r="15966" spans="2:2" x14ac:dyDescent="0.3">
      <c r="B15966" s="2"/>
    </row>
    <row r="15967" spans="2:2" x14ac:dyDescent="0.3">
      <c r="B15967" s="2"/>
    </row>
    <row r="15968" spans="2:2" x14ac:dyDescent="0.3">
      <c r="B15968" s="2"/>
    </row>
    <row r="15969" spans="2:2" x14ac:dyDescent="0.3">
      <c r="B15969" s="2"/>
    </row>
    <row r="15970" spans="2:2" x14ac:dyDescent="0.3">
      <c r="B15970" s="2"/>
    </row>
    <row r="15971" spans="2:2" x14ac:dyDescent="0.3">
      <c r="B15971" s="2"/>
    </row>
    <row r="15972" spans="2:2" x14ac:dyDescent="0.3">
      <c r="B15972" s="2"/>
    </row>
    <row r="15973" spans="2:2" x14ac:dyDescent="0.3">
      <c r="B15973" s="2"/>
    </row>
    <row r="15974" spans="2:2" x14ac:dyDescent="0.3">
      <c r="B15974" s="2"/>
    </row>
    <row r="15975" spans="2:2" x14ac:dyDescent="0.3">
      <c r="B15975" s="2"/>
    </row>
    <row r="15976" spans="2:2" x14ac:dyDescent="0.3">
      <c r="B15976" s="2"/>
    </row>
    <row r="15977" spans="2:2" x14ac:dyDescent="0.3">
      <c r="B15977" s="2"/>
    </row>
    <row r="15978" spans="2:2" x14ac:dyDescent="0.3">
      <c r="B15978" s="2"/>
    </row>
    <row r="15979" spans="2:2" x14ac:dyDescent="0.3">
      <c r="B15979" s="2"/>
    </row>
    <row r="15980" spans="2:2" x14ac:dyDescent="0.3">
      <c r="B15980" s="2"/>
    </row>
    <row r="15981" spans="2:2" x14ac:dyDescent="0.3">
      <c r="B15981" s="2"/>
    </row>
    <row r="15982" spans="2:2" x14ac:dyDescent="0.3">
      <c r="B15982" s="2"/>
    </row>
    <row r="15983" spans="2:2" x14ac:dyDescent="0.3">
      <c r="B15983" s="2"/>
    </row>
    <row r="15984" spans="2:2" x14ac:dyDescent="0.3">
      <c r="B15984" s="2"/>
    </row>
    <row r="15985" spans="2:2" x14ac:dyDescent="0.3">
      <c r="B15985" s="2"/>
    </row>
    <row r="15986" spans="2:2" x14ac:dyDescent="0.3">
      <c r="B15986" s="2"/>
    </row>
    <row r="15987" spans="2:2" x14ac:dyDescent="0.3">
      <c r="B15987" s="2"/>
    </row>
    <row r="15988" spans="2:2" x14ac:dyDescent="0.3">
      <c r="B15988" s="2"/>
    </row>
    <row r="15989" spans="2:2" x14ac:dyDescent="0.3">
      <c r="B15989" s="2"/>
    </row>
    <row r="15990" spans="2:2" x14ac:dyDescent="0.3">
      <c r="B15990" s="2"/>
    </row>
    <row r="15991" spans="2:2" x14ac:dyDescent="0.3">
      <c r="B15991" s="2"/>
    </row>
    <row r="15992" spans="2:2" x14ac:dyDescent="0.3">
      <c r="B15992" s="2"/>
    </row>
    <row r="15993" spans="2:2" x14ac:dyDescent="0.3">
      <c r="B15993" s="2"/>
    </row>
    <row r="15994" spans="2:2" x14ac:dyDescent="0.3">
      <c r="B15994" s="2"/>
    </row>
    <row r="15995" spans="2:2" x14ac:dyDescent="0.3">
      <c r="B15995" s="2"/>
    </row>
    <row r="15996" spans="2:2" x14ac:dyDescent="0.3">
      <c r="B15996" s="2"/>
    </row>
    <row r="15997" spans="2:2" x14ac:dyDescent="0.3">
      <c r="B15997" s="2"/>
    </row>
    <row r="15998" spans="2:2" x14ac:dyDescent="0.3">
      <c r="B15998" s="2"/>
    </row>
    <row r="15999" spans="2:2" x14ac:dyDescent="0.3">
      <c r="B15999" s="2"/>
    </row>
    <row r="16000" spans="2:2" x14ac:dyDescent="0.3">
      <c r="B16000" s="2"/>
    </row>
    <row r="16001" spans="2:2" x14ac:dyDescent="0.3">
      <c r="B16001" s="2"/>
    </row>
    <row r="16002" spans="2:2" x14ac:dyDescent="0.3">
      <c r="B16002" s="2"/>
    </row>
    <row r="16003" spans="2:2" x14ac:dyDescent="0.3">
      <c r="B16003" s="2"/>
    </row>
    <row r="16004" spans="2:2" x14ac:dyDescent="0.3">
      <c r="B16004" s="2"/>
    </row>
    <row r="16005" spans="2:2" x14ac:dyDescent="0.3">
      <c r="B16005" s="2"/>
    </row>
    <row r="16006" spans="2:2" x14ac:dyDescent="0.3">
      <c r="B16006" s="2"/>
    </row>
    <row r="16007" spans="2:2" x14ac:dyDescent="0.3">
      <c r="B16007" s="2"/>
    </row>
    <row r="16008" spans="2:2" x14ac:dyDescent="0.3">
      <c r="B16008" s="2"/>
    </row>
    <row r="16009" spans="2:2" x14ac:dyDescent="0.3">
      <c r="B16009" s="2"/>
    </row>
    <row r="16010" spans="2:2" x14ac:dyDescent="0.3">
      <c r="B16010" s="2"/>
    </row>
    <row r="16011" spans="2:2" x14ac:dyDescent="0.3">
      <c r="B16011" s="2"/>
    </row>
    <row r="16012" spans="2:2" x14ac:dyDescent="0.3">
      <c r="B16012" s="2"/>
    </row>
    <row r="16013" spans="2:2" x14ac:dyDescent="0.3">
      <c r="B16013" s="2"/>
    </row>
    <row r="16014" spans="2:2" x14ac:dyDescent="0.3">
      <c r="B16014" s="2"/>
    </row>
    <row r="16015" spans="2:2" x14ac:dyDescent="0.3">
      <c r="B16015" s="2"/>
    </row>
    <row r="16016" spans="2:2" x14ac:dyDescent="0.3">
      <c r="B16016" s="2"/>
    </row>
    <row r="16017" spans="2:2" x14ac:dyDescent="0.3">
      <c r="B16017" s="2"/>
    </row>
    <row r="16018" spans="2:2" x14ac:dyDescent="0.3">
      <c r="B16018" s="2"/>
    </row>
    <row r="16019" spans="2:2" x14ac:dyDescent="0.3">
      <c r="B16019" s="2"/>
    </row>
    <row r="16020" spans="2:2" x14ac:dyDescent="0.3">
      <c r="B16020" s="2"/>
    </row>
    <row r="16021" spans="2:2" x14ac:dyDescent="0.3">
      <c r="B16021" s="2"/>
    </row>
    <row r="16022" spans="2:2" x14ac:dyDescent="0.3">
      <c r="B16022" s="2"/>
    </row>
    <row r="16023" spans="2:2" x14ac:dyDescent="0.3">
      <c r="B16023" s="2"/>
    </row>
    <row r="16024" spans="2:2" x14ac:dyDescent="0.3">
      <c r="B16024" s="2"/>
    </row>
    <row r="16025" spans="2:2" x14ac:dyDescent="0.3">
      <c r="B16025" s="2"/>
    </row>
    <row r="16026" spans="2:2" x14ac:dyDescent="0.3">
      <c r="B16026" s="2"/>
    </row>
    <row r="16027" spans="2:2" x14ac:dyDescent="0.3">
      <c r="B16027" s="2"/>
    </row>
    <row r="16028" spans="2:2" x14ac:dyDescent="0.3">
      <c r="B16028" s="2"/>
    </row>
    <row r="16029" spans="2:2" x14ac:dyDescent="0.3">
      <c r="B16029" s="2"/>
    </row>
    <row r="16030" spans="2:2" x14ac:dyDescent="0.3">
      <c r="B16030" s="2"/>
    </row>
    <row r="16031" spans="2:2" x14ac:dyDescent="0.3">
      <c r="B16031" s="2"/>
    </row>
    <row r="16032" spans="2:2" x14ac:dyDescent="0.3">
      <c r="B16032" s="2"/>
    </row>
    <row r="16033" spans="2:2" x14ac:dyDescent="0.3">
      <c r="B16033" s="2"/>
    </row>
    <row r="16034" spans="2:2" x14ac:dyDescent="0.3">
      <c r="B16034" s="2"/>
    </row>
    <row r="16035" spans="2:2" x14ac:dyDescent="0.3">
      <c r="B16035" s="2"/>
    </row>
    <row r="16036" spans="2:2" x14ac:dyDescent="0.3">
      <c r="B16036" s="2"/>
    </row>
    <row r="16037" spans="2:2" x14ac:dyDescent="0.3">
      <c r="B16037" s="2"/>
    </row>
    <row r="16038" spans="2:2" x14ac:dyDescent="0.3">
      <c r="B16038" s="2"/>
    </row>
    <row r="16039" spans="2:2" x14ac:dyDescent="0.3">
      <c r="B16039" s="2"/>
    </row>
    <row r="16040" spans="2:2" x14ac:dyDescent="0.3">
      <c r="B16040" s="2"/>
    </row>
    <row r="16041" spans="2:2" x14ac:dyDescent="0.3">
      <c r="B16041" s="2"/>
    </row>
    <row r="16042" spans="2:2" x14ac:dyDescent="0.3">
      <c r="B16042" s="2"/>
    </row>
    <row r="16043" spans="2:2" x14ac:dyDescent="0.3">
      <c r="B16043" s="2"/>
    </row>
    <row r="16044" spans="2:2" x14ac:dyDescent="0.3">
      <c r="B16044" s="2"/>
    </row>
    <row r="16045" spans="2:2" x14ac:dyDescent="0.3">
      <c r="B16045" s="2"/>
    </row>
    <row r="16046" spans="2:2" x14ac:dyDescent="0.3">
      <c r="B16046" s="2"/>
    </row>
    <row r="16047" spans="2:2" x14ac:dyDescent="0.3">
      <c r="B16047" s="2"/>
    </row>
    <row r="16048" spans="2:2" x14ac:dyDescent="0.3">
      <c r="B16048" s="2"/>
    </row>
    <row r="16049" spans="2:2" x14ac:dyDescent="0.3">
      <c r="B16049" s="2"/>
    </row>
    <row r="16050" spans="2:2" x14ac:dyDescent="0.3">
      <c r="B16050" s="2"/>
    </row>
    <row r="16051" spans="2:2" x14ac:dyDescent="0.3">
      <c r="B16051" s="2"/>
    </row>
    <row r="16052" spans="2:2" x14ac:dyDescent="0.3">
      <c r="B16052" s="2"/>
    </row>
    <row r="16053" spans="2:2" x14ac:dyDescent="0.3">
      <c r="B16053" s="2"/>
    </row>
    <row r="16054" spans="2:2" x14ac:dyDescent="0.3">
      <c r="B16054" s="2"/>
    </row>
    <row r="16055" spans="2:2" x14ac:dyDescent="0.3">
      <c r="B16055" s="2"/>
    </row>
    <row r="16056" spans="2:2" x14ac:dyDescent="0.3">
      <c r="B16056" s="2"/>
    </row>
    <row r="16057" spans="2:2" x14ac:dyDescent="0.3">
      <c r="B16057" s="2"/>
    </row>
    <row r="16058" spans="2:2" x14ac:dyDescent="0.3">
      <c r="B16058" s="2"/>
    </row>
    <row r="16059" spans="2:2" x14ac:dyDescent="0.3">
      <c r="B16059" s="2"/>
    </row>
    <row r="16060" spans="2:2" x14ac:dyDescent="0.3">
      <c r="B16060" s="2"/>
    </row>
    <row r="16061" spans="2:2" x14ac:dyDescent="0.3">
      <c r="B16061" s="2"/>
    </row>
    <row r="16062" spans="2:2" x14ac:dyDescent="0.3">
      <c r="B16062" s="2"/>
    </row>
    <row r="16063" spans="2:2" x14ac:dyDescent="0.3">
      <c r="B16063" s="2"/>
    </row>
    <row r="16064" spans="2:2" x14ac:dyDescent="0.3">
      <c r="B16064" s="2"/>
    </row>
    <row r="16065" spans="2:2" x14ac:dyDescent="0.3">
      <c r="B16065" s="2"/>
    </row>
    <row r="16066" spans="2:2" x14ac:dyDescent="0.3">
      <c r="B16066" s="2"/>
    </row>
    <row r="16067" spans="2:2" x14ac:dyDescent="0.3">
      <c r="B16067" s="2"/>
    </row>
    <row r="16068" spans="2:2" x14ac:dyDescent="0.3">
      <c r="B16068" s="2"/>
    </row>
    <row r="16069" spans="2:2" x14ac:dyDescent="0.3">
      <c r="B16069" s="2"/>
    </row>
    <row r="16070" spans="2:2" x14ac:dyDescent="0.3">
      <c r="B16070" s="2"/>
    </row>
    <row r="16071" spans="2:2" x14ac:dyDescent="0.3">
      <c r="B16071" s="2"/>
    </row>
    <row r="16072" spans="2:2" x14ac:dyDescent="0.3">
      <c r="B16072" s="2"/>
    </row>
    <row r="16073" spans="2:2" x14ac:dyDescent="0.3">
      <c r="B16073" s="2"/>
    </row>
    <row r="16074" spans="2:2" x14ac:dyDescent="0.3">
      <c r="B16074" s="2"/>
    </row>
    <row r="16075" spans="2:2" x14ac:dyDescent="0.3">
      <c r="B16075" s="2"/>
    </row>
    <row r="16076" spans="2:2" x14ac:dyDescent="0.3">
      <c r="B16076" s="2"/>
    </row>
    <row r="16077" spans="2:2" x14ac:dyDescent="0.3">
      <c r="B16077" s="2"/>
    </row>
    <row r="16078" spans="2:2" x14ac:dyDescent="0.3">
      <c r="B16078" s="2"/>
    </row>
    <row r="16079" spans="2:2" x14ac:dyDescent="0.3">
      <c r="B16079" s="2"/>
    </row>
    <row r="16080" spans="2:2" x14ac:dyDescent="0.3">
      <c r="B16080" s="2"/>
    </row>
    <row r="16081" spans="2:2" x14ac:dyDescent="0.3">
      <c r="B16081" s="2"/>
    </row>
    <row r="16082" spans="2:2" x14ac:dyDescent="0.3">
      <c r="B16082" s="2"/>
    </row>
    <row r="16083" spans="2:2" x14ac:dyDescent="0.3">
      <c r="B16083" s="2"/>
    </row>
    <row r="16084" spans="2:2" x14ac:dyDescent="0.3">
      <c r="B16084" s="2"/>
    </row>
    <row r="16085" spans="2:2" x14ac:dyDescent="0.3">
      <c r="B16085" s="2"/>
    </row>
    <row r="16086" spans="2:2" x14ac:dyDescent="0.3">
      <c r="B16086" s="2"/>
    </row>
    <row r="16087" spans="2:2" x14ac:dyDescent="0.3">
      <c r="B16087" s="2"/>
    </row>
    <row r="16088" spans="2:2" x14ac:dyDescent="0.3">
      <c r="B16088" s="2"/>
    </row>
    <row r="16089" spans="2:2" x14ac:dyDescent="0.3">
      <c r="B16089" s="2"/>
    </row>
    <row r="16090" spans="2:2" x14ac:dyDescent="0.3">
      <c r="B16090" s="2"/>
    </row>
    <row r="16091" spans="2:2" x14ac:dyDescent="0.3">
      <c r="B16091" s="2"/>
    </row>
    <row r="16092" spans="2:2" x14ac:dyDescent="0.3">
      <c r="B16092" s="2"/>
    </row>
    <row r="16093" spans="2:2" x14ac:dyDescent="0.3">
      <c r="B16093" s="2"/>
    </row>
    <row r="16094" spans="2:2" x14ac:dyDescent="0.3">
      <c r="B16094" s="2"/>
    </row>
    <row r="16095" spans="2:2" x14ac:dyDescent="0.3">
      <c r="B16095" s="2"/>
    </row>
    <row r="16096" spans="2:2" x14ac:dyDescent="0.3">
      <c r="B16096" s="2"/>
    </row>
    <row r="16097" spans="2:2" x14ac:dyDescent="0.3">
      <c r="B16097" s="2"/>
    </row>
    <row r="16098" spans="2:2" x14ac:dyDescent="0.3">
      <c r="B16098" s="2"/>
    </row>
    <row r="16099" spans="2:2" x14ac:dyDescent="0.3">
      <c r="B16099" s="2"/>
    </row>
    <row r="16100" spans="2:2" x14ac:dyDescent="0.3">
      <c r="B16100" s="2"/>
    </row>
    <row r="16101" spans="2:2" x14ac:dyDescent="0.3">
      <c r="B16101" s="2"/>
    </row>
    <row r="16102" spans="2:2" x14ac:dyDescent="0.3">
      <c r="B16102" s="2"/>
    </row>
    <row r="16103" spans="2:2" x14ac:dyDescent="0.3">
      <c r="B16103" s="2"/>
    </row>
    <row r="16104" spans="2:2" x14ac:dyDescent="0.3">
      <c r="B16104" s="2"/>
    </row>
    <row r="16105" spans="2:2" x14ac:dyDescent="0.3">
      <c r="B16105" s="2"/>
    </row>
    <row r="16106" spans="2:2" x14ac:dyDescent="0.3">
      <c r="B16106" s="2"/>
    </row>
    <row r="16107" spans="2:2" x14ac:dyDescent="0.3">
      <c r="B16107" s="2"/>
    </row>
    <row r="16108" spans="2:2" x14ac:dyDescent="0.3">
      <c r="B16108" s="2"/>
    </row>
    <row r="16109" spans="2:2" x14ac:dyDescent="0.3">
      <c r="B16109" s="2"/>
    </row>
    <row r="16110" spans="2:2" x14ac:dyDescent="0.3">
      <c r="B16110" s="2"/>
    </row>
    <row r="16111" spans="2:2" x14ac:dyDescent="0.3">
      <c r="B16111" s="2"/>
    </row>
    <row r="16112" spans="2:2" x14ac:dyDescent="0.3">
      <c r="B16112" s="2"/>
    </row>
    <row r="16113" spans="2:2" x14ac:dyDescent="0.3">
      <c r="B16113" s="2"/>
    </row>
    <row r="16114" spans="2:2" x14ac:dyDescent="0.3">
      <c r="B16114" s="2"/>
    </row>
    <row r="16115" spans="2:2" x14ac:dyDescent="0.3">
      <c r="B16115" s="2"/>
    </row>
    <row r="16116" spans="2:2" x14ac:dyDescent="0.3">
      <c r="B16116" s="2"/>
    </row>
    <row r="16117" spans="2:2" x14ac:dyDescent="0.3">
      <c r="B16117" s="2"/>
    </row>
    <row r="16118" spans="2:2" x14ac:dyDescent="0.3">
      <c r="B16118" s="2"/>
    </row>
    <row r="16119" spans="2:2" x14ac:dyDescent="0.3">
      <c r="B16119" s="2"/>
    </row>
    <row r="16120" spans="2:2" x14ac:dyDescent="0.3">
      <c r="B16120" s="2"/>
    </row>
    <row r="16121" spans="2:2" x14ac:dyDescent="0.3">
      <c r="B16121" s="2"/>
    </row>
    <row r="16122" spans="2:2" x14ac:dyDescent="0.3">
      <c r="B16122" s="2"/>
    </row>
    <row r="16123" spans="2:2" x14ac:dyDescent="0.3">
      <c r="B16123" s="2"/>
    </row>
    <row r="16124" spans="2:2" x14ac:dyDescent="0.3">
      <c r="B16124" s="2"/>
    </row>
    <row r="16125" spans="2:2" x14ac:dyDescent="0.3">
      <c r="B16125" s="2"/>
    </row>
    <row r="16126" spans="2:2" x14ac:dyDescent="0.3">
      <c r="B16126" s="2"/>
    </row>
    <row r="16127" spans="2:2" x14ac:dyDescent="0.3">
      <c r="B16127" s="2"/>
    </row>
    <row r="16128" spans="2:2" x14ac:dyDescent="0.3">
      <c r="B16128" s="2"/>
    </row>
    <row r="16129" spans="2:2" x14ac:dyDescent="0.3">
      <c r="B16129" s="2"/>
    </row>
    <row r="16130" spans="2:2" x14ac:dyDescent="0.3">
      <c r="B16130" s="2"/>
    </row>
    <row r="16131" spans="2:2" x14ac:dyDescent="0.3">
      <c r="B16131" s="2"/>
    </row>
    <row r="16132" spans="2:2" x14ac:dyDescent="0.3">
      <c r="B16132" s="2"/>
    </row>
    <row r="16133" spans="2:2" x14ac:dyDescent="0.3">
      <c r="B16133" s="2"/>
    </row>
    <row r="16134" spans="2:2" x14ac:dyDescent="0.3">
      <c r="B16134" s="2"/>
    </row>
    <row r="16135" spans="2:2" x14ac:dyDescent="0.3">
      <c r="B16135" s="2"/>
    </row>
    <row r="16136" spans="2:2" x14ac:dyDescent="0.3">
      <c r="B16136" s="2"/>
    </row>
    <row r="16137" spans="2:2" x14ac:dyDescent="0.3">
      <c r="B16137" s="2"/>
    </row>
    <row r="16138" spans="2:2" x14ac:dyDescent="0.3">
      <c r="B16138" s="2"/>
    </row>
    <row r="16139" spans="2:2" x14ac:dyDescent="0.3">
      <c r="B16139" s="2"/>
    </row>
    <row r="16140" spans="2:2" x14ac:dyDescent="0.3">
      <c r="B16140" s="2"/>
    </row>
    <row r="16141" spans="2:2" x14ac:dyDescent="0.3">
      <c r="B16141" s="2"/>
    </row>
    <row r="16142" spans="2:2" x14ac:dyDescent="0.3">
      <c r="B16142" s="2"/>
    </row>
    <row r="16143" spans="2:2" x14ac:dyDescent="0.3">
      <c r="B16143" s="2"/>
    </row>
    <row r="16144" spans="2:2" x14ac:dyDescent="0.3">
      <c r="B16144" s="2"/>
    </row>
    <row r="16145" spans="2:2" x14ac:dyDescent="0.3">
      <c r="B16145" s="2"/>
    </row>
    <row r="16146" spans="2:2" x14ac:dyDescent="0.3">
      <c r="B16146" s="2"/>
    </row>
    <row r="16147" spans="2:2" x14ac:dyDescent="0.3">
      <c r="B16147" s="2"/>
    </row>
    <row r="16148" spans="2:2" x14ac:dyDescent="0.3">
      <c r="B16148" s="2"/>
    </row>
    <row r="16149" spans="2:2" x14ac:dyDescent="0.3">
      <c r="B16149" s="2"/>
    </row>
    <row r="16150" spans="2:2" x14ac:dyDescent="0.3">
      <c r="B16150" s="2"/>
    </row>
    <row r="16151" spans="2:2" x14ac:dyDescent="0.3">
      <c r="B16151" s="2"/>
    </row>
    <row r="16152" spans="2:2" x14ac:dyDescent="0.3">
      <c r="B16152" s="2"/>
    </row>
    <row r="16153" spans="2:2" x14ac:dyDescent="0.3">
      <c r="B16153" s="2"/>
    </row>
    <row r="16154" spans="2:2" x14ac:dyDescent="0.3">
      <c r="B16154" s="2"/>
    </row>
    <row r="16155" spans="2:2" x14ac:dyDescent="0.3">
      <c r="B16155" s="2"/>
    </row>
    <row r="16156" spans="2:2" x14ac:dyDescent="0.3">
      <c r="B16156" s="2"/>
    </row>
    <row r="16157" spans="2:2" x14ac:dyDescent="0.3">
      <c r="B16157" s="2"/>
    </row>
    <row r="16158" spans="2:2" x14ac:dyDescent="0.3">
      <c r="B16158" s="2"/>
    </row>
    <row r="16159" spans="2:2" x14ac:dyDescent="0.3">
      <c r="B16159" s="2"/>
    </row>
    <row r="16160" spans="2:2" x14ac:dyDescent="0.3">
      <c r="B16160" s="2"/>
    </row>
    <row r="16161" spans="2:2" x14ac:dyDescent="0.3">
      <c r="B16161" s="2"/>
    </row>
    <row r="16162" spans="2:2" x14ac:dyDescent="0.3">
      <c r="B16162" s="2"/>
    </row>
    <row r="16163" spans="2:2" x14ac:dyDescent="0.3">
      <c r="B16163" s="2"/>
    </row>
    <row r="16164" spans="2:2" x14ac:dyDescent="0.3">
      <c r="B16164" s="2"/>
    </row>
    <row r="16165" spans="2:2" x14ac:dyDescent="0.3">
      <c r="B16165" s="2"/>
    </row>
    <row r="16166" spans="2:2" x14ac:dyDescent="0.3">
      <c r="B16166" s="2"/>
    </row>
    <row r="16167" spans="2:2" x14ac:dyDescent="0.3">
      <c r="B16167" s="2"/>
    </row>
    <row r="16168" spans="2:2" x14ac:dyDescent="0.3">
      <c r="B16168" s="2"/>
    </row>
    <row r="16169" spans="2:2" x14ac:dyDescent="0.3">
      <c r="B16169" s="2"/>
    </row>
    <row r="16170" spans="2:2" x14ac:dyDescent="0.3">
      <c r="B16170" s="2"/>
    </row>
    <row r="16171" spans="2:2" x14ac:dyDescent="0.3">
      <c r="B16171" s="2"/>
    </row>
    <row r="16172" spans="2:2" x14ac:dyDescent="0.3">
      <c r="B16172" s="2"/>
    </row>
    <row r="16173" spans="2:2" x14ac:dyDescent="0.3">
      <c r="B16173" s="2"/>
    </row>
    <row r="16174" spans="2:2" x14ac:dyDescent="0.3">
      <c r="B16174" s="2"/>
    </row>
    <row r="16175" spans="2:2" x14ac:dyDescent="0.3">
      <c r="B16175" s="2"/>
    </row>
    <row r="16176" spans="2:2" x14ac:dyDescent="0.3">
      <c r="B16176" s="2"/>
    </row>
    <row r="16177" spans="2:2" x14ac:dyDescent="0.3">
      <c r="B16177" s="2"/>
    </row>
    <row r="16178" spans="2:2" x14ac:dyDescent="0.3">
      <c r="B16178" s="2"/>
    </row>
    <row r="16179" spans="2:2" x14ac:dyDescent="0.3">
      <c r="B16179" s="2"/>
    </row>
    <row r="16180" spans="2:2" x14ac:dyDescent="0.3">
      <c r="B16180" s="2"/>
    </row>
    <row r="16181" spans="2:2" x14ac:dyDescent="0.3">
      <c r="B16181" s="2"/>
    </row>
    <row r="16182" spans="2:2" x14ac:dyDescent="0.3">
      <c r="B16182" s="2"/>
    </row>
    <row r="16183" spans="2:2" x14ac:dyDescent="0.3">
      <c r="B16183" s="2"/>
    </row>
    <row r="16184" spans="2:2" x14ac:dyDescent="0.3">
      <c r="B16184" s="2"/>
    </row>
    <row r="16185" spans="2:2" x14ac:dyDescent="0.3">
      <c r="B16185" s="2"/>
    </row>
    <row r="16186" spans="2:2" x14ac:dyDescent="0.3">
      <c r="B16186" s="2"/>
    </row>
    <row r="16187" spans="2:2" x14ac:dyDescent="0.3">
      <c r="B16187" s="2"/>
    </row>
    <row r="16188" spans="2:2" x14ac:dyDescent="0.3">
      <c r="B16188" s="2"/>
    </row>
    <row r="16189" spans="2:2" x14ac:dyDescent="0.3">
      <c r="B16189" s="2"/>
    </row>
    <row r="16190" spans="2:2" x14ac:dyDescent="0.3">
      <c r="B16190" s="2"/>
    </row>
    <row r="16191" spans="2:2" x14ac:dyDescent="0.3">
      <c r="B16191" s="2"/>
    </row>
    <row r="16192" spans="2:2" x14ac:dyDescent="0.3">
      <c r="B16192" s="2"/>
    </row>
    <row r="16193" spans="2:2" x14ac:dyDescent="0.3">
      <c r="B16193" s="2"/>
    </row>
    <row r="16194" spans="2:2" x14ac:dyDescent="0.3">
      <c r="B16194" s="2"/>
    </row>
    <row r="16195" spans="2:2" x14ac:dyDescent="0.3">
      <c r="B16195" s="2"/>
    </row>
    <row r="16196" spans="2:2" x14ac:dyDescent="0.3">
      <c r="B16196" s="2"/>
    </row>
    <row r="16197" spans="2:2" x14ac:dyDescent="0.3">
      <c r="B16197" s="2"/>
    </row>
    <row r="16198" spans="2:2" x14ac:dyDescent="0.3">
      <c r="B16198" s="2"/>
    </row>
    <row r="16199" spans="2:2" x14ac:dyDescent="0.3">
      <c r="B16199" s="2"/>
    </row>
    <row r="16200" spans="2:2" x14ac:dyDescent="0.3">
      <c r="B16200" s="2"/>
    </row>
    <row r="16201" spans="2:2" x14ac:dyDescent="0.3">
      <c r="B16201" s="2"/>
    </row>
    <row r="16202" spans="2:2" x14ac:dyDescent="0.3">
      <c r="B16202" s="2"/>
    </row>
    <row r="16203" spans="2:2" x14ac:dyDescent="0.3">
      <c r="B16203" s="2"/>
    </row>
    <row r="16204" spans="2:2" x14ac:dyDescent="0.3">
      <c r="B16204" s="2"/>
    </row>
    <row r="16205" spans="2:2" x14ac:dyDescent="0.3">
      <c r="B16205" s="2"/>
    </row>
    <row r="16206" spans="2:2" x14ac:dyDescent="0.3">
      <c r="B16206" s="2"/>
    </row>
    <row r="16207" spans="2:2" x14ac:dyDescent="0.3">
      <c r="B16207" s="2"/>
    </row>
    <row r="16208" spans="2:2" x14ac:dyDescent="0.3">
      <c r="B16208" s="2"/>
    </row>
    <row r="16209" spans="2:2" x14ac:dyDescent="0.3">
      <c r="B16209" s="2"/>
    </row>
    <row r="16210" spans="2:2" x14ac:dyDescent="0.3">
      <c r="B16210" s="2"/>
    </row>
    <row r="16211" spans="2:2" x14ac:dyDescent="0.3">
      <c r="B16211" s="2"/>
    </row>
    <row r="16212" spans="2:2" x14ac:dyDescent="0.3">
      <c r="B16212" s="2"/>
    </row>
    <row r="16213" spans="2:2" x14ac:dyDescent="0.3">
      <c r="B16213" s="2"/>
    </row>
    <row r="16214" spans="2:2" x14ac:dyDescent="0.3">
      <c r="B16214" s="2"/>
    </row>
    <row r="16215" spans="2:2" x14ac:dyDescent="0.3">
      <c r="B16215" s="2"/>
    </row>
    <row r="16216" spans="2:2" x14ac:dyDescent="0.3">
      <c r="B16216" s="2"/>
    </row>
    <row r="16217" spans="2:2" x14ac:dyDescent="0.3">
      <c r="B16217" s="2"/>
    </row>
    <row r="16218" spans="2:2" x14ac:dyDescent="0.3">
      <c r="B16218" s="2"/>
    </row>
    <row r="16219" spans="2:2" x14ac:dyDescent="0.3">
      <c r="B16219" s="2"/>
    </row>
    <row r="16220" spans="2:2" x14ac:dyDescent="0.3">
      <c r="B16220" s="2"/>
    </row>
    <row r="16221" spans="2:2" x14ac:dyDescent="0.3">
      <c r="B16221" s="2"/>
    </row>
    <row r="16222" spans="2:2" x14ac:dyDescent="0.3">
      <c r="B16222" s="2"/>
    </row>
    <row r="16223" spans="2:2" x14ac:dyDescent="0.3">
      <c r="B16223" s="2"/>
    </row>
    <row r="16224" spans="2:2" x14ac:dyDescent="0.3">
      <c r="B16224" s="2"/>
    </row>
    <row r="16225" spans="2:2" x14ac:dyDescent="0.3">
      <c r="B16225" s="2"/>
    </row>
    <row r="16226" spans="2:2" x14ac:dyDescent="0.3">
      <c r="B16226" s="2"/>
    </row>
    <row r="16227" spans="2:2" x14ac:dyDescent="0.3">
      <c r="B16227" s="2"/>
    </row>
    <row r="16228" spans="2:2" x14ac:dyDescent="0.3">
      <c r="B16228" s="2"/>
    </row>
    <row r="16229" spans="2:2" x14ac:dyDescent="0.3">
      <c r="B16229" s="2"/>
    </row>
    <row r="16230" spans="2:2" x14ac:dyDescent="0.3">
      <c r="B16230" s="2"/>
    </row>
    <row r="16231" spans="2:2" x14ac:dyDescent="0.3">
      <c r="B16231" s="2"/>
    </row>
    <row r="16232" spans="2:2" x14ac:dyDescent="0.3">
      <c r="B16232" s="2"/>
    </row>
    <row r="16233" spans="2:2" x14ac:dyDescent="0.3">
      <c r="B16233" s="2"/>
    </row>
    <row r="16234" spans="2:2" x14ac:dyDescent="0.3">
      <c r="B16234" s="2"/>
    </row>
    <row r="16235" spans="2:2" x14ac:dyDescent="0.3">
      <c r="B16235" s="2"/>
    </row>
    <row r="16236" spans="2:2" x14ac:dyDescent="0.3">
      <c r="B16236" s="2"/>
    </row>
    <row r="16237" spans="2:2" x14ac:dyDescent="0.3">
      <c r="B16237" s="2"/>
    </row>
    <row r="16238" spans="2:2" x14ac:dyDescent="0.3">
      <c r="B16238" s="2"/>
    </row>
    <row r="16239" spans="2:2" x14ac:dyDescent="0.3">
      <c r="B16239" s="2"/>
    </row>
    <row r="16240" spans="2:2" x14ac:dyDescent="0.3">
      <c r="B16240" s="2"/>
    </row>
    <row r="16241" spans="2:2" x14ac:dyDescent="0.3">
      <c r="B16241" s="2"/>
    </row>
    <row r="16242" spans="2:2" x14ac:dyDescent="0.3">
      <c r="B16242" s="2"/>
    </row>
    <row r="16243" spans="2:2" x14ac:dyDescent="0.3">
      <c r="B16243" s="2"/>
    </row>
    <row r="16244" spans="2:2" x14ac:dyDescent="0.3">
      <c r="B16244" s="2"/>
    </row>
    <row r="16245" spans="2:2" x14ac:dyDescent="0.3">
      <c r="B16245" s="2"/>
    </row>
    <row r="16246" spans="2:2" x14ac:dyDescent="0.3">
      <c r="B16246" s="2"/>
    </row>
    <row r="16247" spans="2:2" x14ac:dyDescent="0.3">
      <c r="B16247" s="2"/>
    </row>
    <row r="16248" spans="2:2" x14ac:dyDescent="0.3">
      <c r="B16248" s="2"/>
    </row>
    <row r="16249" spans="2:2" x14ac:dyDescent="0.3">
      <c r="B16249" s="2"/>
    </row>
    <row r="16250" spans="2:2" x14ac:dyDescent="0.3">
      <c r="B16250" s="2"/>
    </row>
    <row r="16251" spans="2:2" x14ac:dyDescent="0.3">
      <c r="B16251" s="2"/>
    </row>
    <row r="16252" spans="2:2" x14ac:dyDescent="0.3">
      <c r="B16252" s="2"/>
    </row>
    <row r="16253" spans="2:2" x14ac:dyDescent="0.3">
      <c r="B16253" s="2"/>
    </row>
    <row r="16254" spans="2:2" x14ac:dyDescent="0.3">
      <c r="B16254" s="2"/>
    </row>
    <row r="16255" spans="2:2" x14ac:dyDescent="0.3">
      <c r="B16255" s="2"/>
    </row>
    <row r="16256" spans="2:2" x14ac:dyDescent="0.3">
      <c r="B16256" s="2"/>
    </row>
    <row r="16257" spans="2:2" x14ac:dyDescent="0.3">
      <c r="B16257" s="2"/>
    </row>
    <row r="16258" spans="2:2" x14ac:dyDescent="0.3">
      <c r="B16258" s="2"/>
    </row>
    <row r="16259" spans="2:2" x14ac:dyDescent="0.3">
      <c r="B16259" s="2"/>
    </row>
    <row r="16260" spans="2:2" x14ac:dyDescent="0.3">
      <c r="B16260" s="2"/>
    </row>
    <row r="16261" spans="2:2" x14ac:dyDescent="0.3">
      <c r="B16261" s="2"/>
    </row>
    <row r="16262" spans="2:2" x14ac:dyDescent="0.3">
      <c r="B16262" s="2"/>
    </row>
    <row r="16263" spans="2:2" x14ac:dyDescent="0.3">
      <c r="B16263" s="2"/>
    </row>
    <row r="16264" spans="2:2" x14ac:dyDescent="0.3">
      <c r="B16264" s="2"/>
    </row>
    <row r="16265" spans="2:2" x14ac:dyDescent="0.3">
      <c r="B16265" s="2"/>
    </row>
    <row r="16266" spans="2:2" x14ac:dyDescent="0.3">
      <c r="B16266" s="2"/>
    </row>
    <row r="16267" spans="2:2" x14ac:dyDescent="0.3">
      <c r="B16267" s="2"/>
    </row>
    <row r="16268" spans="2:2" x14ac:dyDescent="0.3">
      <c r="B16268" s="2"/>
    </row>
    <row r="16269" spans="2:2" x14ac:dyDescent="0.3">
      <c r="B16269" s="2"/>
    </row>
    <row r="16270" spans="2:2" x14ac:dyDescent="0.3">
      <c r="B16270" s="2"/>
    </row>
    <row r="16271" spans="2:2" x14ac:dyDescent="0.3">
      <c r="B16271" s="2"/>
    </row>
    <row r="16272" spans="2:2" x14ac:dyDescent="0.3">
      <c r="B16272" s="2"/>
    </row>
    <row r="16273" spans="2:2" x14ac:dyDescent="0.3">
      <c r="B16273" s="2"/>
    </row>
    <row r="16274" spans="2:2" x14ac:dyDescent="0.3">
      <c r="B16274" s="2"/>
    </row>
    <row r="16275" spans="2:2" x14ac:dyDescent="0.3">
      <c r="B16275" s="2"/>
    </row>
    <row r="16276" spans="2:2" x14ac:dyDescent="0.3">
      <c r="B16276" s="2"/>
    </row>
    <row r="16277" spans="2:2" x14ac:dyDescent="0.3">
      <c r="B16277" s="2"/>
    </row>
    <row r="16278" spans="2:2" x14ac:dyDescent="0.3">
      <c r="B16278" s="2"/>
    </row>
    <row r="16279" spans="2:2" x14ac:dyDescent="0.3">
      <c r="B16279" s="2"/>
    </row>
    <row r="16280" spans="2:2" x14ac:dyDescent="0.3">
      <c r="B16280" s="2"/>
    </row>
    <row r="16281" spans="2:2" x14ac:dyDescent="0.3">
      <c r="B16281" s="2"/>
    </row>
    <row r="16282" spans="2:2" x14ac:dyDescent="0.3">
      <c r="B16282" s="2"/>
    </row>
    <row r="16283" spans="2:2" x14ac:dyDescent="0.3">
      <c r="B16283" s="2"/>
    </row>
    <row r="16284" spans="2:2" x14ac:dyDescent="0.3">
      <c r="B16284" s="2"/>
    </row>
    <row r="16285" spans="2:2" x14ac:dyDescent="0.3">
      <c r="B16285" s="2"/>
    </row>
    <row r="16286" spans="2:2" x14ac:dyDescent="0.3">
      <c r="B16286" s="2"/>
    </row>
    <row r="16287" spans="2:2" x14ac:dyDescent="0.3">
      <c r="B16287" s="2"/>
    </row>
    <row r="16288" spans="2:2" x14ac:dyDescent="0.3">
      <c r="B16288" s="2"/>
    </row>
    <row r="16289" spans="2:2" x14ac:dyDescent="0.3">
      <c r="B16289" s="2"/>
    </row>
    <row r="16290" spans="2:2" x14ac:dyDescent="0.3">
      <c r="B16290" s="2"/>
    </row>
    <row r="16291" spans="2:2" x14ac:dyDescent="0.3">
      <c r="B16291" s="2"/>
    </row>
    <row r="16292" spans="2:2" x14ac:dyDescent="0.3">
      <c r="B16292" s="2"/>
    </row>
    <row r="16293" spans="2:2" x14ac:dyDescent="0.3">
      <c r="B16293" s="2"/>
    </row>
    <row r="16294" spans="2:2" x14ac:dyDescent="0.3">
      <c r="B16294" s="2"/>
    </row>
    <row r="16295" spans="2:2" x14ac:dyDescent="0.3">
      <c r="B16295" s="2"/>
    </row>
    <row r="16296" spans="2:2" x14ac:dyDescent="0.3">
      <c r="B16296" s="2"/>
    </row>
    <row r="16297" spans="2:2" x14ac:dyDescent="0.3">
      <c r="B16297" s="2"/>
    </row>
    <row r="16298" spans="2:2" x14ac:dyDescent="0.3">
      <c r="B16298" s="2"/>
    </row>
    <row r="16299" spans="2:2" x14ac:dyDescent="0.3">
      <c r="B16299" s="2"/>
    </row>
    <row r="16300" spans="2:2" x14ac:dyDescent="0.3">
      <c r="B16300" s="2"/>
    </row>
    <row r="16301" spans="2:2" x14ac:dyDescent="0.3">
      <c r="B16301" s="2"/>
    </row>
    <row r="16302" spans="2:2" x14ac:dyDescent="0.3">
      <c r="B16302" s="2"/>
    </row>
    <row r="16303" spans="2:2" x14ac:dyDescent="0.3">
      <c r="B16303" s="2"/>
    </row>
    <row r="16304" spans="2:2" x14ac:dyDescent="0.3">
      <c r="B16304" s="2"/>
    </row>
    <row r="16305" spans="2:2" x14ac:dyDescent="0.3">
      <c r="B16305" s="2"/>
    </row>
    <row r="16306" spans="2:2" x14ac:dyDescent="0.3">
      <c r="B16306" s="2"/>
    </row>
    <row r="16307" spans="2:2" x14ac:dyDescent="0.3">
      <c r="B16307" s="2"/>
    </row>
    <row r="16308" spans="2:2" x14ac:dyDescent="0.3">
      <c r="B16308" s="2"/>
    </row>
    <row r="16309" spans="2:2" x14ac:dyDescent="0.3">
      <c r="B16309" s="2"/>
    </row>
    <row r="16310" spans="2:2" x14ac:dyDescent="0.3">
      <c r="B16310" s="2"/>
    </row>
    <row r="16311" spans="2:2" x14ac:dyDescent="0.3">
      <c r="B16311" s="2"/>
    </row>
    <row r="16312" spans="2:2" x14ac:dyDescent="0.3">
      <c r="B16312" s="2"/>
    </row>
    <row r="16313" spans="2:2" x14ac:dyDescent="0.3">
      <c r="B16313" s="2"/>
    </row>
    <row r="16314" spans="2:2" x14ac:dyDescent="0.3">
      <c r="B16314" s="2"/>
    </row>
    <row r="16315" spans="2:2" x14ac:dyDescent="0.3">
      <c r="B16315" s="2"/>
    </row>
    <row r="16316" spans="2:2" x14ac:dyDescent="0.3">
      <c r="B16316" s="2"/>
    </row>
    <row r="16317" spans="2:2" x14ac:dyDescent="0.3">
      <c r="B16317" s="2"/>
    </row>
    <row r="16318" spans="2:2" x14ac:dyDescent="0.3">
      <c r="B16318" s="2"/>
    </row>
    <row r="16319" spans="2:2" x14ac:dyDescent="0.3">
      <c r="B16319" s="2"/>
    </row>
    <row r="16320" spans="2:2" x14ac:dyDescent="0.3">
      <c r="B16320" s="2"/>
    </row>
    <row r="16321" spans="2:2" x14ac:dyDescent="0.3">
      <c r="B16321" s="2"/>
    </row>
    <row r="16322" spans="2:2" x14ac:dyDescent="0.3">
      <c r="B16322" s="2"/>
    </row>
    <row r="16323" spans="2:2" x14ac:dyDescent="0.3">
      <c r="B16323" s="2"/>
    </row>
    <row r="16324" spans="2:2" x14ac:dyDescent="0.3">
      <c r="B16324" s="2"/>
    </row>
    <row r="16325" spans="2:2" x14ac:dyDescent="0.3">
      <c r="B16325" s="2"/>
    </row>
    <row r="16326" spans="2:2" x14ac:dyDescent="0.3">
      <c r="B16326" s="2"/>
    </row>
    <row r="16327" spans="2:2" x14ac:dyDescent="0.3">
      <c r="B16327" s="2"/>
    </row>
    <row r="16328" spans="2:2" x14ac:dyDescent="0.3">
      <c r="B16328" s="2"/>
    </row>
    <row r="16329" spans="2:2" x14ac:dyDescent="0.3">
      <c r="B16329" s="2"/>
    </row>
    <row r="16330" spans="2:2" x14ac:dyDescent="0.3">
      <c r="B16330" s="2"/>
    </row>
    <row r="16331" spans="2:2" x14ac:dyDescent="0.3">
      <c r="B16331" s="2"/>
    </row>
    <row r="16332" spans="2:2" x14ac:dyDescent="0.3">
      <c r="B16332" s="2"/>
    </row>
    <row r="16333" spans="2:2" x14ac:dyDescent="0.3">
      <c r="B16333" s="2"/>
    </row>
    <row r="16334" spans="2:2" x14ac:dyDescent="0.3">
      <c r="B16334" s="2"/>
    </row>
    <row r="16335" spans="2:2" x14ac:dyDescent="0.3">
      <c r="B16335" s="2"/>
    </row>
    <row r="16336" spans="2:2" x14ac:dyDescent="0.3">
      <c r="B16336" s="2"/>
    </row>
    <row r="16337" spans="2:2" x14ac:dyDescent="0.3">
      <c r="B16337" s="2"/>
    </row>
    <row r="16338" spans="2:2" x14ac:dyDescent="0.3">
      <c r="B16338" s="2"/>
    </row>
    <row r="16339" spans="2:2" x14ac:dyDescent="0.3">
      <c r="B16339" s="2"/>
    </row>
    <row r="16340" spans="2:2" x14ac:dyDescent="0.3">
      <c r="B16340" s="2"/>
    </row>
    <row r="16341" spans="2:2" x14ac:dyDescent="0.3">
      <c r="B16341" s="2"/>
    </row>
    <row r="16342" spans="2:2" x14ac:dyDescent="0.3">
      <c r="B16342" s="2"/>
    </row>
    <row r="16343" spans="2:2" x14ac:dyDescent="0.3">
      <c r="B16343" s="2"/>
    </row>
    <row r="16344" spans="2:2" x14ac:dyDescent="0.3">
      <c r="B16344" s="2"/>
    </row>
    <row r="16345" spans="2:2" x14ac:dyDescent="0.3">
      <c r="B16345" s="2"/>
    </row>
    <row r="16346" spans="2:2" x14ac:dyDescent="0.3">
      <c r="B16346" s="2"/>
    </row>
    <row r="16347" spans="2:2" x14ac:dyDescent="0.3">
      <c r="B16347" s="2"/>
    </row>
    <row r="16348" spans="2:2" x14ac:dyDescent="0.3">
      <c r="B16348" s="2"/>
    </row>
    <row r="16349" spans="2:2" x14ac:dyDescent="0.3">
      <c r="B16349" s="2"/>
    </row>
    <row r="16350" spans="2:2" x14ac:dyDescent="0.3">
      <c r="B16350" s="2"/>
    </row>
    <row r="16351" spans="2:2" x14ac:dyDescent="0.3">
      <c r="B16351" s="2"/>
    </row>
    <row r="16352" spans="2:2" x14ac:dyDescent="0.3">
      <c r="B16352" s="2"/>
    </row>
    <row r="16353" spans="2:2" x14ac:dyDescent="0.3">
      <c r="B16353" s="2"/>
    </row>
    <row r="16354" spans="2:2" x14ac:dyDescent="0.3">
      <c r="B16354" s="2"/>
    </row>
    <row r="16355" spans="2:2" x14ac:dyDescent="0.3">
      <c r="B16355" s="2"/>
    </row>
    <row r="16356" spans="2:2" x14ac:dyDescent="0.3">
      <c r="B16356" s="2"/>
    </row>
    <row r="16357" spans="2:2" x14ac:dyDescent="0.3">
      <c r="B16357" s="2"/>
    </row>
    <row r="16358" spans="2:2" x14ac:dyDescent="0.3">
      <c r="B16358" s="2"/>
    </row>
    <row r="16359" spans="2:2" x14ac:dyDescent="0.3">
      <c r="B16359" s="2"/>
    </row>
    <row r="16360" spans="2:2" x14ac:dyDescent="0.3">
      <c r="B16360" s="2"/>
    </row>
    <row r="16361" spans="2:2" x14ac:dyDescent="0.3">
      <c r="B16361" s="2"/>
    </row>
    <row r="16362" spans="2:2" x14ac:dyDescent="0.3">
      <c r="B16362" s="2"/>
    </row>
    <row r="16363" spans="2:2" x14ac:dyDescent="0.3">
      <c r="B16363" s="2"/>
    </row>
    <row r="16364" spans="2:2" x14ac:dyDescent="0.3">
      <c r="B16364" s="2"/>
    </row>
    <row r="16365" spans="2:2" x14ac:dyDescent="0.3">
      <c r="B16365" s="2"/>
    </row>
    <row r="16366" spans="2:2" x14ac:dyDescent="0.3">
      <c r="B16366" s="2"/>
    </row>
    <row r="16367" spans="2:2" x14ac:dyDescent="0.3">
      <c r="B16367" s="2"/>
    </row>
    <row r="16368" spans="2:2" x14ac:dyDescent="0.3">
      <c r="B16368" s="2"/>
    </row>
    <row r="16369" spans="2:2" x14ac:dyDescent="0.3">
      <c r="B16369" s="2"/>
    </row>
    <row r="16370" spans="2:2" x14ac:dyDescent="0.3">
      <c r="B16370" s="2"/>
    </row>
    <row r="16371" spans="2:2" x14ac:dyDescent="0.3">
      <c r="B16371" s="2"/>
    </row>
    <row r="16372" spans="2:2" x14ac:dyDescent="0.3">
      <c r="B16372" s="2"/>
    </row>
    <row r="16373" spans="2:2" x14ac:dyDescent="0.3">
      <c r="B16373" s="2"/>
    </row>
    <row r="16374" spans="2:2" x14ac:dyDescent="0.3">
      <c r="B16374" s="2"/>
    </row>
    <row r="16375" spans="2:2" x14ac:dyDescent="0.3">
      <c r="B16375" s="2"/>
    </row>
    <row r="16376" spans="2:2" x14ac:dyDescent="0.3">
      <c r="B16376" s="2"/>
    </row>
    <row r="16377" spans="2:2" x14ac:dyDescent="0.3">
      <c r="B16377" s="2"/>
    </row>
    <row r="16378" spans="2:2" x14ac:dyDescent="0.3">
      <c r="B16378" s="2"/>
    </row>
    <row r="16379" spans="2:2" x14ac:dyDescent="0.3">
      <c r="B16379" s="2"/>
    </row>
    <row r="16380" spans="2:2" x14ac:dyDescent="0.3">
      <c r="B16380" s="2"/>
    </row>
    <row r="16381" spans="2:2" x14ac:dyDescent="0.3">
      <c r="B16381" s="2"/>
    </row>
    <row r="16382" spans="2:2" x14ac:dyDescent="0.3">
      <c r="B16382" s="2"/>
    </row>
    <row r="16383" spans="2:2" x14ac:dyDescent="0.3">
      <c r="B16383" s="2"/>
    </row>
    <row r="16384" spans="2:2" x14ac:dyDescent="0.3">
      <c r="B16384" s="2"/>
    </row>
    <row r="16385" spans="2:2" x14ac:dyDescent="0.3">
      <c r="B16385" s="2"/>
    </row>
    <row r="16386" spans="2:2" x14ac:dyDescent="0.3">
      <c r="B16386" s="2"/>
    </row>
    <row r="16387" spans="2:2" x14ac:dyDescent="0.3">
      <c r="B16387" s="2"/>
    </row>
    <row r="16388" spans="2:2" x14ac:dyDescent="0.3">
      <c r="B16388" s="2"/>
    </row>
    <row r="16389" spans="2:2" x14ac:dyDescent="0.3">
      <c r="B16389" s="2"/>
    </row>
    <row r="16390" spans="2:2" x14ac:dyDescent="0.3">
      <c r="B16390" s="2"/>
    </row>
    <row r="16391" spans="2:2" x14ac:dyDescent="0.3">
      <c r="B16391" s="2"/>
    </row>
    <row r="16392" spans="2:2" x14ac:dyDescent="0.3">
      <c r="B16392" s="2"/>
    </row>
    <row r="16393" spans="2:2" x14ac:dyDescent="0.3">
      <c r="B16393" s="2"/>
    </row>
    <row r="16394" spans="2:2" x14ac:dyDescent="0.3">
      <c r="B16394" s="2"/>
    </row>
    <row r="16395" spans="2:2" x14ac:dyDescent="0.3">
      <c r="B16395" s="2"/>
    </row>
    <row r="16396" spans="2:2" x14ac:dyDescent="0.3">
      <c r="B16396" s="2"/>
    </row>
    <row r="16397" spans="2:2" x14ac:dyDescent="0.3">
      <c r="B16397" s="2"/>
    </row>
    <row r="16398" spans="2:2" x14ac:dyDescent="0.3">
      <c r="B16398" s="2"/>
    </row>
    <row r="16399" spans="2:2" x14ac:dyDescent="0.3">
      <c r="B16399" s="2"/>
    </row>
    <row r="16400" spans="2:2" x14ac:dyDescent="0.3">
      <c r="B16400" s="2"/>
    </row>
    <row r="16401" spans="2:2" x14ac:dyDescent="0.3">
      <c r="B16401" s="2"/>
    </row>
    <row r="16402" spans="2:2" x14ac:dyDescent="0.3">
      <c r="B16402" s="2"/>
    </row>
    <row r="16403" spans="2:2" x14ac:dyDescent="0.3">
      <c r="B16403" s="2"/>
    </row>
    <row r="16404" spans="2:2" x14ac:dyDescent="0.3">
      <c r="B16404" s="2"/>
    </row>
    <row r="16405" spans="2:2" x14ac:dyDescent="0.3">
      <c r="B16405" s="2"/>
    </row>
    <row r="16406" spans="2:2" x14ac:dyDescent="0.3">
      <c r="B16406" s="2"/>
    </row>
    <row r="16407" spans="2:2" x14ac:dyDescent="0.3">
      <c r="B16407" s="2"/>
    </row>
    <row r="16408" spans="2:2" x14ac:dyDescent="0.3">
      <c r="B16408" s="2"/>
    </row>
    <row r="16409" spans="2:2" x14ac:dyDescent="0.3">
      <c r="B16409" s="2"/>
    </row>
    <row r="16410" spans="2:2" x14ac:dyDescent="0.3">
      <c r="B16410" s="2"/>
    </row>
    <row r="16411" spans="2:2" x14ac:dyDescent="0.3">
      <c r="B16411" s="2"/>
    </row>
    <row r="16412" spans="2:2" x14ac:dyDescent="0.3">
      <c r="B16412" s="2"/>
    </row>
    <row r="16413" spans="2:2" x14ac:dyDescent="0.3">
      <c r="B16413" s="2"/>
    </row>
    <row r="16414" spans="2:2" x14ac:dyDescent="0.3">
      <c r="B16414" s="2"/>
    </row>
    <row r="16415" spans="2:2" x14ac:dyDescent="0.3">
      <c r="B16415" s="2"/>
    </row>
    <row r="16416" spans="2:2" x14ac:dyDescent="0.3">
      <c r="B16416" s="2"/>
    </row>
    <row r="16417" spans="2:2" x14ac:dyDescent="0.3">
      <c r="B16417" s="2"/>
    </row>
    <row r="16418" spans="2:2" x14ac:dyDescent="0.3">
      <c r="B16418" s="2"/>
    </row>
    <row r="16419" spans="2:2" x14ac:dyDescent="0.3">
      <c r="B16419" s="2"/>
    </row>
    <row r="16420" spans="2:2" x14ac:dyDescent="0.3">
      <c r="B16420" s="2"/>
    </row>
    <row r="16421" spans="2:2" x14ac:dyDescent="0.3">
      <c r="B16421" s="2"/>
    </row>
    <row r="16422" spans="2:2" x14ac:dyDescent="0.3">
      <c r="B16422" s="2"/>
    </row>
    <row r="16423" spans="2:2" x14ac:dyDescent="0.3">
      <c r="B16423" s="2"/>
    </row>
    <row r="16424" spans="2:2" x14ac:dyDescent="0.3">
      <c r="B16424" s="2"/>
    </row>
    <row r="16425" spans="2:2" x14ac:dyDescent="0.3">
      <c r="B16425" s="2"/>
    </row>
    <row r="16426" spans="2:2" x14ac:dyDescent="0.3">
      <c r="B16426" s="2"/>
    </row>
    <row r="16427" spans="2:2" x14ac:dyDescent="0.3">
      <c r="B16427" s="2"/>
    </row>
    <row r="16428" spans="2:2" x14ac:dyDescent="0.3">
      <c r="B16428" s="2"/>
    </row>
    <row r="16429" spans="2:2" x14ac:dyDescent="0.3">
      <c r="B16429" s="2"/>
    </row>
    <row r="16430" spans="2:2" x14ac:dyDescent="0.3">
      <c r="B16430" s="2"/>
    </row>
    <row r="16431" spans="2:2" x14ac:dyDescent="0.3">
      <c r="B16431" s="2"/>
    </row>
    <row r="16432" spans="2:2" x14ac:dyDescent="0.3">
      <c r="B16432" s="2"/>
    </row>
    <row r="16433" spans="2:2" x14ac:dyDescent="0.3">
      <c r="B16433" s="2"/>
    </row>
    <row r="16434" spans="2:2" x14ac:dyDescent="0.3">
      <c r="B16434" s="2"/>
    </row>
    <row r="16435" spans="2:2" x14ac:dyDescent="0.3">
      <c r="B16435" s="2"/>
    </row>
    <row r="16436" spans="2:2" x14ac:dyDescent="0.3">
      <c r="B16436" s="2"/>
    </row>
    <row r="16437" spans="2:2" x14ac:dyDescent="0.3">
      <c r="B16437" s="2"/>
    </row>
    <row r="16438" spans="2:2" x14ac:dyDescent="0.3">
      <c r="B16438" s="2"/>
    </row>
    <row r="16439" spans="2:2" x14ac:dyDescent="0.3">
      <c r="B16439" s="2"/>
    </row>
    <row r="16440" spans="2:2" x14ac:dyDescent="0.3">
      <c r="B16440" s="2"/>
    </row>
    <row r="16441" spans="2:2" x14ac:dyDescent="0.3">
      <c r="B16441" s="2"/>
    </row>
    <row r="16442" spans="2:2" x14ac:dyDescent="0.3">
      <c r="B16442" s="2"/>
    </row>
    <row r="16443" spans="2:2" x14ac:dyDescent="0.3">
      <c r="B16443" s="2"/>
    </row>
    <row r="16444" spans="2:2" x14ac:dyDescent="0.3">
      <c r="B16444" s="2"/>
    </row>
    <row r="16445" spans="2:2" x14ac:dyDescent="0.3">
      <c r="B16445" s="2"/>
    </row>
    <row r="16446" spans="2:2" x14ac:dyDescent="0.3">
      <c r="B16446" s="2"/>
    </row>
    <row r="16447" spans="2:2" x14ac:dyDescent="0.3">
      <c r="B16447" s="2"/>
    </row>
    <row r="16448" spans="2:2" x14ac:dyDescent="0.3">
      <c r="B16448" s="2"/>
    </row>
    <row r="16449" spans="2:2" x14ac:dyDescent="0.3">
      <c r="B16449" s="2"/>
    </row>
    <row r="16450" spans="2:2" x14ac:dyDescent="0.3">
      <c r="B16450" s="2"/>
    </row>
    <row r="16451" spans="2:2" x14ac:dyDescent="0.3">
      <c r="B16451" s="2"/>
    </row>
    <row r="16452" spans="2:2" x14ac:dyDescent="0.3">
      <c r="B16452" s="2"/>
    </row>
    <row r="16453" spans="2:2" x14ac:dyDescent="0.3">
      <c r="B16453" s="2"/>
    </row>
    <row r="16454" spans="2:2" x14ac:dyDescent="0.3">
      <c r="B16454" s="2"/>
    </row>
    <row r="16455" spans="2:2" x14ac:dyDescent="0.3">
      <c r="B16455" s="2"/>
    </row>
    <row r="16456" spans="2:2" x14ac:dyDescent="0.3">
      <c r="B16456" s="2"/>
    </row>
    <row r="16457" spans="2:2" x14ac:dyDescent="0.3">
      <c r="B16457" s="2"/>
    </row>
    <row r="16458" spans="2:2" x14ac:dyDescent="0.3">
      <c r="B16458" s="2"/>
    </row>
    <row r="16459" spans="2:2" x14ac:dyDescent="0.3">
      <c r="B16459" s="2"/>
    </row>
    <row r="16460" spans="2:2" x14ac:dyDescent="0.3">
      <c r="B16460" s="2"/>
    </row>
    <row r="16461" spans="2:2" x14ac:dyDescent="0.3">
      <c r="B16461" s="2"/>
    </row>
    <row r="16462" spans="2:2" x14ac:dyDescent="0.3">
      <c r="B16462" s="2"/>
    </row>
    <row r="16463" spans="2:2" x14ac:dyDescent="0.3">
      <c r="B16463" s="2"/>
    </row>
    <row r="16464" spans="2:2" x14ac:dyDescent="0.3">
      <c r="B16464" s="2"/>
    </row>
    <row r="16465" spans="2:2" x14ac:dyDescent="0.3">
      <c r="B16465" s="2"/>
    </row>
    <row r="16466" spans="2:2" x14ac:dyDescent="0.3">
      <c r="B16466" s="2"/>
    </row>
    <row r="16467" spans="2:2" x14ac:dyDescent="0.3">
      <c r="B16467" s="2"/>
    </row>
    <row r="16468" spans="2:2" x14ac:dyDescent="0.3">
      <c r="B16468" s="2"/>
    </row>
    <row r="16469" spans="2:2" x14ac:dyDescent="0.3">
      <c r="B16469" s="2"/>
    </row>
    <row r="16470" spans="2:2" x14ac:dyDescent="0.3">
      <c r="B16470" s="2"/>
    </row>
    <row r="16471" spans="2:2" x14ac:dyDescent="0.3">
      <c r="B16471" s="2"/>
    </row>
    <row r="16472" spans="2:2" x14ac:dyDescent="0.3">
      <c r="B16472" s="2"/>
    </row>
    <row r="16473" spans="2:2" x14ac:dyDescent="0.3">
      <c r="B16473" s="2"/>
    </row>
    <row r="16474" spans="2:2" x14ac:dyDescent="0.3">
      <c r="B16474" s="2"/>
    </row>
    <row r="16475" spans="2:2" x14ac:dyDescent="0.3">
      <c r="B16475" s="2"/>
    </row>
    <row r="16476" spans="2:2" x14ac:dyDescent="0.3">
      <c r="B16476" s="2"/>
    </row>
    <row r="16477" spans="2:2" x14ac:dyDescent="0.3">
      <c r="B16477" s="2"/>
    </row>
    <row r="16478" spans="2:2" x14ac:dyDescent="0.3">
      <c r="B16478" s="2"/>
    </row>
    <row r="16479" spans="2:2" x14ac:dyDescent="0.3">
      <c r="B16479" s="2"/>
    </row>
    <row r="16480" spans="2:2" x14ac:dyDescent="0.3">
      <c r="B16480" s="2"/>
    </row>
    <row r="16481" spans="2:2" x14ac:dyDescent="0.3">
      <c r="B16481" s="2"/>
    </row>
    <row r="16482" spans="2:2" x14ac:dyDescent="0.3">
      <c r="B16482" s="2"/>
    </row>
    <row r="16483" spans="2:2" x14ac:dyDescent="0.3">
      <c r="B16483" s="2"/>
    </row>
    <row r="16484" spans="2:2" x14ac:dyDescent="0.3">
      <c r="B16484" s="2"/>
    </row>
    <row r="16485" spans="2:2" x14ac:dyDescent="0.3">
      <c r="B16485" s="2"/>
    </row>
    <row r="16486" spans="2:2" x14ac:dyDescent="0.3">
      <c r="B16486" s="2"/>
    </row>
    <row r="16487" spans="2:2" x14ac:dyDescent="0.3">
      <c r="B16487" s="2"/>
    </row>
    <row r="16488" spans="2:2" x14ac:dyDescent="0.3">
      <c r="B16488" s="2"/>
    </row>
    <row r="16489" spans="2:2" x14ac:dyDescent="0.3">
      <c r="B16489" s="2"/>
    </row>
    <row r="16490" spans="2:2" x14ac:dyDescent="0.3">
      <c r="B16490" s="2"/>
    </row>
    <row r="16491" spans="2:2" x14ac:dyDescent="0.3">
      <c r="B16491" s="2"/>
    </row>
    <row r="16492" spans="2:2" x14ac:dyDescent="0.3">
      <c r="B16492" s="2"/>
    </row>
    <row r="16493" spans="2:2" x14ac:dyDescent="0.3">
      <c r="B16493" s="2"/>
    </row>
    <row r="16494" spans="2:2" x14ac:dyDescent="0.3">
      <c r="B16494" s="2"/>
    </row>
    <row r="16495" spans="2:2" x14ac:dyDescent="0.3">
      <c r="B16495" s="2"/>
    </row>
    <row r="16496" spans="2:2" x14ac:dyDescent="0.3">
      <c r="B16496" s="2"/>
    </row>
    <row r="16497" spans="2:2" x14ac:dyDescent="0.3">
      <c r="B16497" s="2"/>
    </row>
    <row r="16498" spans="2:2" x14ac:dyDescent="0.3">
      <c r="B16498" s="2"/>
    </row>
    <row r="16499" spans="2:2" x14ac:dyDescent="0.3">
      <c r="B16499" s="2"/>
    </row>
    <row r="16500" spans="2:2" x14ac:dyDescent="0.3">
      <c r="B16500" s="2"/>
    </row>
    <row r="16501" spans="2:2" x14ac:dyDescent="0.3">
      <c r="B16501" s="2"/>
    </row>
    <row r="16502" spans="2:2" x14ac:dyDescent="0.3">
      <c r="B16502" s="2"/>
    </row>
    <row r="16503" spans="2:2" x14ac:dyDescent="0.3">
      <c r="B16503" s="2"/>
    </row>
    <row r="16504" spans="2:2" x14ac:dyDescent="0.3">
      <c r="B16504" s="2"/>
    </row>
    <row r="16505" spans="2:2" x14ac:dyDescent="0.3">
      <c r="B16505" s="2"/>
    </row>
    <row r="16506" spans="2:2" x14ac:dyDescent="0.3">
      <c r="B16506" s="2"/>
    </row>
    <row r="16507" spans="2:2" x14ac:dyDescent="0.3">
      <c r="B16507" s="2"/>
    </row>
    <row r="16508" spans="2:2" x14ac:dyDescent="0.3">
      <c r="B16508" s="2"/>
    </row>
    <row r="16509" spans="2:2" x14ac:dyDescent="0.3">
      <c r="B16509" s="2"/>
    </row>
    <row r="16510" spans="2:2" x14ac:dyDescent="0.3">
      <c r="B16510" s="2"/>
    </row>
    <row r="16511" spans="2:2" x14ac:dyDescent="0.3">
      <c r="B16511" s="2"/>
    </row>
    <row r="16512" spans="2:2" x14ac:dyDescent="0.3">
      <c r="B16512" s="2"/>
    </row>
    <row r="16513" spans="2:2" x14ac:dyDescent="0.3">
      <c r="B16513" s="2"/>
    </row>
    <row r="16514" spans="2:2" x14ac:dyDescent="0.3">
      <c r="B16514" s="2"/>
    </row>
    <row r="16515" spans="2:2" x14ac:dyDescent="0.3">
      <c r="B16515" s="2"/>
    </row>
    <row r="16516" spans="2:2" x14ac:dyDescent="0.3">
      <c r="B16516" s="2"/>
    </row>
    <row r="16517" spans="2:2" x14ac:dyDescent="0.3">
      <c r="B16517" s="2"/>
    </row>
    <row r="16518" spans="2:2" x14ac:dyDescent="0.3">
      <c r="B16518" s="2"/>
    </row>
    <row r="16519" spans="2:2" x14ac:dyDescent="0.3">
      <c r="B16519" s="2"/>
    </row>
    <row r="16520" spans="2:2" x14ac:dyDescent="0.3">
      <c r="B16520" s="2"/>
    </row>
    <row r="16521" spans="2:2" x14ac:dyDescent="0.3">
      <c r="B16521" s="2"/>
    </row>
    <row r="16522" spans="2:2" x14ac:dyDescent="0.3">
      <c r="B16522" s="2"/>
    </row>
    <row r="16523" spans="2:2" x14ac:dyDescent="0.3">
      <c r="B16523" s="2"/>
    </row>
    <row r="16524" spans="2:2" x14ac:dyDescent="0.3">
      <c r="B16524" s="2"/>
    </row>
    <row r="16525" spans="2:2" x14ac:dyDescent="0.3">
      <c r="B16525" s="2"/>
    </row>
    <row r="16526" spans="2:2" x14ac:dyDescent="0.3">
      <c r="B16526" s="2"/>
    </row>
    <row r="16527" spans="2:2" x14ac:dyDescent="0.3">
      <c r="B16527" s="2"/>
    </row>
    <row r="16528" spans="2:2" x14ac:dyDescent="0.3">
      <c r="B16528" s="2"/>
    </row>
    <row r="16529" spans="2:2" x14ac:dyDescent="0.3">
      <c r="B16529" s="2"/>
    </row>
    <row r="16530" spans="2:2" x14ac:dyDescent="0.3">
      <c r="B16530" s="2"/>
    </row>
    <row r="16531" spans="2:2" x14ac:dyDescent="0.3">
      <c r="B16531" s="2"/>
    </row>
    <row r="16532" spans="2:2" x14ac:dyDescent="0.3">
      <c r="B16532" s="2"/>
    </row>
    <row r="16533" spans="2:2" x14ac:dyDescent="0.3">
      <c r="B16533" s="2"/>
    </row>
    <row r="16534" spans="2:2" x14ac:dyDescent="0.3">
      <c r="B16534" s="2"/>
    </row>
    <row r="16535" spans="2:2" x14ac:dyDescent="0.3">
      <c r="B16535" s="2"/>
    </row>
    <row r="16536" spans="2:2" x14ac:dyDescent="0.3">
      <c r="B16536" s="2"/>
    </row>
    <row r="16537" spans="2:2" x14ac:dyDescent="0.3">
      <c r="B16537" s="2"/>
    </row>
    <row r="16538" spans="2:2" x14ac:dyDescent="0.3">
      <c r="B16538" s="2"/>
    </row>
    <row r="16539" spans="2:2" x14ac:dyDescent="0.3">
      <c r="B16539" s="2"/>
    </row>
    <row r="16540" spans="2:2" x14ac:dyDescent="0.3">
      <c r="B16540" s="2"/>
    </row>
    <row r="16541" spans="2:2" x14ac:dyDescent="0.3">
      <c r="B16541" s="2"/>
    </row>
    <row r="16542" spans="2:2" x14ac:dyDescent="0.3">
      <c r="B16542" s="2"/>
    </row>
    <row r="16543" spans="2:2" x14ac:dyDescent="0.3">
      <c r="B16543" s="2"/>
    </row>
    <row r="16544" spans="2:2" x14ac:dyDescent="0.3">
      <c r="B16544" s="2"/>
    </row>
    <row r="16545" spans="2:2" x14ac:dyDescent="0.3">
      <c r="B16545" s="2"/>
    </row>
    <row r="16546" spans="2:2" x14ac:dyDescent="0.3">
      <c r="B16546" s="2"/>
    </row>
    <row r="16547" spans="2:2" x14ac:dyDescent="0.3">
      <c r="B16547" s="2"/>
    </row>
    <row r="16548" spans="2:2" x14ac:dyDescent="0.3">
      <c r="B16548" s="2"/>
    </row>
    <row r="16549" spans="2:2" x14ac:dyDescent="0.3">
      <c r="B16549" s="2"/>
    </row>
    <row r="16550" spans="2:2" x14ac:dyDescent="0.3">
      <c r="B16550" s="2"/>
    </row>
    <row r="16551" spans="2:2" x14ac:dyDescent="0.3">
      <c r="B16551" s="2"/>
    </row>
    <row r="16552" spans="2:2" x14ac:dyDescent="0.3">
      <c r="B16552" s="2"/>
    </row>
    <row r="16553" spans="2:2" x14ac:dyDescent="0.3">
      <c r="B16553" s="2"/>
    </row>
    <row r="16554" spans="2:2" x14ac:dyDescent="0.3">
      <c r="B16554" s="2"/>
    </row>
    <row r="16555" spans="2:2" x14ac:dyDescent="0.3">
      <c r="B16555" s="2"/>
    </row>
    <row r="16556" spans="2:2" x14ac:dyDescent="0.3">
      <c r="B16556" s="2"/>
    </row>
    <row r="16557" spans="2:2" x14ac:dyDescent="0.3">
      <c r="B16557" s="2"/>
    </row>
    <row r="16558" spans="2:2" x14ac:dyDescent="0.3">
      <c r="B16558" s="2"/>
    </row>
    <row r="16559" spans="2:2" x14ac:dyDescent="0.3">
      <c r="B16559" s="2"/>
    </row>
    <row r="16560" spans="2:2" x14ac:dyDescent="0.3">
      <c r="B16560" s="2"/>
    </row>
    <row r="16561" spans="2:2" x14ac:dyDescent="0.3">
      <c r="B16561" s="2"/>
    </row>
    <row r="16562" spans="2:2" x14ac:dyDescent="0.3">
      <c r="B16562" s="2"/>
    </row>
    <row r="16563" spans="2:2" x14ac:dyDescent="0.3">
      <c r="B16563" s="2"/>
    </row>
    <row r="16564" spans="2:2" x14ac:dyDescent="0.3">
      <c r="B16564" s="2"/>
    </row>
    <row r="16565" spans="2:2" x14ac:dyDescent="0.3">
      <c r="B16565" s="2"/>
    </row>
    <row r="16566" spans="2:2" x14ac:dyDescent="0.3">
      <c r="B16566" s="2"/>
    </row>
    <row r="16567" spans="2:2" x14ac:dyDescent="0.3">
      <c r="B16567" s="2"/>
    </row>
    <row r="16568" spans="2:2" x14ac:dyDescent="0.3">
      <c r="B16568" s="2"/>
    </row>
    <row r="16569" spans="2:2" x14ac:dyDescent="0.3">
      <c r="B16569" s="2"/>
    </row>
    <row r="16570" spans="2:2" x14ac:dyDescent="0.3">
      <c r="B16570" s="2"/>
    </row>
    <row r="16571" spans="2:2" x14ac:dyDescent="0.3">
      <c r="B16571" s="2"/>
    </row>
    <row r="16572" spans="2:2" x14ac:dyDescent="0.3">
      <c r="B16572" s="2"/>
    </row>
    <row r="16573" spans="2:2" x14ac:dyDescent="0.3">
      <c r="B16573" s="2"/>
    </row>
    <row r="16574" spans="2:2" x14ac:dyDescent="0.3">
      <c r="B16574" s="2"/>
    </row>
    <row r="16575" spans="2:2" x14ac:dyDescent="0.3">
      <c r="B16575" s="2"/>
    </row>
    <row r="16576" spans="2:2" x14ac:dyDescent="0.3">
      <c r="B16576" s="2"/>
    </row>
    <row r="16577" spans="2:2" x14ac:dyDescent="0.3">
      <c r="B16577" s="2"/>
    </row>
    <row r="16578" spans="2:2" x14ac:dyDescent="0.3">
      <c r="B16578" s="2"/>
    </row>
    <row r="16579" spans="2:2" x14ac:dyDescent="0.3">
      <c r="B16579" s="2"/>
    </row>
    <row r="16580" spans="2:2" x14ac:dyDescent="0.3">
      <c r="B16580" s="2"/>
    </row>
    <row r="16581" spans="2:2" x14ac:dyDescent="0.3">
      <c r="B16581" s="2"/>
    </row>
    <row r="16582" spans="2:2" x14ac:dyDescent="0.3">
      <c r="B16582" s="2"/>
    </row>
    <row r="16583" spans="2:2" x14ac:dyDescent="0.3">
      <c r="B16583" s="2"/>
    </row>
    <row r="16584" spans="2:2" x14ac:dyDescent="0.3">
      <c r="B16584" s="2"/>
    </row>
    <row r="16585" spans="2:2" x14ac:dyDescent="0.3">
      <c r="B16585" s="2"/>
    </row>
    <row r="16586" spans="2:2" x14ac:dyDescent="0.3">
      <c r="B16586" s="2"/>
    </row>
    <row r="16587" spans="2:2" x14ac:dyDescent="0.3">
      <c r="B16587" s="2"/>
    </row>
    <row r="16588" spans="2:2" x14ac:dyDescent="0.3">
      <c r="B16588" s="2"/>
    </row>
    <row r="16589" spans="2:2" x14ac:dyDescent="0.3">
      <c r="B16589" s="2"/>
    </row>
    <row r="16590" spans="2:2" x14ac:dyDescent="0.3">
      <c r="B16590" s="2"/>
    </row>
    <row r="16591" spans="2:2" x14ac:dyDescent="0.3">
      <c r="B16591" s="2"/>
    </row>
    <row r="16592" spans="2:2" x14ac:dyDescent="0.3">
      <c r="B16592" s="2"/>
    </row>
    <row r="16593" spans="2:2" x14ac:dyDescent="0.3">
      <c r="B16593" s="2"/>
    </row>
    <row r="16594" spans="2:2" x14ac:dyDescent="0.3">
      <c r="B16594" s="2"/>
    </row>
    <row r="16595" spans="2:2" x14ac:dyDescent="0.3">
      <c r="B16595" s="2"/>
    </row>
    <row r="16596" spans="2:2" x14ac:dyDescent="0.3">
      <c r="B16596" s="2"/>
    </row>
    <row r="16597" spans="2:2" x14ac:dyDescent="0.3">
      <c r="B16597" s="2"/>
    </row>
    <row r="16598" spans="2:2" x14ac:dyDescent="0.3">
      <c r="B16598" s="2"/>
    </row>
    <row r="16599" spans="2:2" x14ac:dyDescent="0.3">
      <c r="B16599" s="2"/>
    </row>
    <row r="16600" spans="2:2" x14ac:dyDescent="0.3">
      <c r="B16600" s="2"/>
    </row>
    <row r="16601" spans="2:2" x14ac:dyDescent="0.3">
      <c r="B16601" s="2"/>
    </row>
    <row r="16602" spans="2:2" x14ac:dyDescent="0.3">
      <c r="B16602" s="2"/>
    </row>
    <row r="16603" spans="2:2" x14ac:dyDescent="0.3">
      <c r="B16603" s="2"/>
    </row>
    <row r="16604" spans="2:2" x14ac:dyDescent="0.3">
      <c r="B16604" s="2"/>
    </row>
    <row r="16605" spans="2:2" x14ac:dyDescent="0.3">
      <c r="B16605" s="2"/>
    </row>
    <row r="16606" spans="2:2" x14ac:dyDescent="0.3">
      <c r="B16606" s="2"/>
    </row>
    <row r="16607" spans="2:2" x14ac:dyDescent="0.3">
      <c r="B16607" s="2"/>
    </row>
    <row r="16608" spans="2:2" x14ac:dyDescent="0.3">
      <c r="B16608" s="2"/>
    </row>
    <row r="16609" spans="2:2" x14ac:dyDescent="0.3">
      <c r="B16609" s="2"/>
    </row>
    <row r="16610" spans="2:2" x14ac:dyDescent="0.3">
      <c r="B16610" s="2"/>
    </row>
    <row r="16611" spans="2:2" x14ac:dyDescent="0.3">
      <c r="B16611" s="2"/>
    </row>
    <row r="16612" spans="2:2" x14ac:dyDescent="0.3">
      <c r="B16612" s="2"/>
    </row>
    <row r="16613" spans="2:2" x14ac:dyDescent="0.3">
      <c r="B16613" s="2"/>
    </row>
    <row r="16614" spans="2:2" x14ac:dyDescent="0.3">
      <c r="B16614" s="2"/>
    </row>
    <row r="16615" spans="2:2" x14ac:dyDescent="0.3">
      <c r="B16615" s="2"/>
    </row>
    <row r="16616" spans="2:2" x14ac:dyDescent="0.3">
      <c r="B16616" s="2"/>
    </row>
    <row r="16617" spans="2:2" x14ac:dyDescent="0.3">
      <c r="B16617" s="2"/>
    </row>
    <row r="16618" spans="2:2" x14ac:dyDescent="0.3">
      <c r="B16618" s="2"/>
    </row>
    <row r="16619" spans="2:2" x14ac:dyDescent="0.3">
      <c r="B16619" s="2"/>
    </row>
    <row r="16620" spans="2:2" x14ac:dyDescent="0.3">
      <c r="B16620" s="2"/>
    </row>
    <row r="16621" spans="2:2" x14ac:dyDescent="0.3">
      <c r="B16621" s="2"/>
    </row>
    <row r="16622" spans="2:2" x14ac:dyDescent="0.3">
      <c r="B16622" s="2"/>
    </row>
    <row r="16623" spans="2:2" x14ac:dyDescent="0.3">
      <c r="B16623" s="2"/>
    </row>
    <row r="16624" spans="2:2" x14ac:dyDescent="0.3">
      <c r="B16624" s="2"/>
    </row>
    <row r="16625" spans="2:2" x14ac:dyDescent="0.3">
      <c r="B16625" s="2"/>
    </row>
    <row r="16626" spans="2:2" x14ac:dyDescent="0.3">
      <c r="B16626" s="2"/>
    </row>
    <row r="16627" spans="2:2" x14ac:dyDescent="0.3">
      <c r="B16627" s="2"/>
    </row>
    <row r="16628" spans="2:2" x14ac:dyDescent="0.3">
      <c r="B16628" s="2"/>
    </row>
    <row r="16629" spans="2:2" x14ac:dyDescent="0.3">
      <c r="B16629" s="2"/>
    </row>
    <row r="16630" spans="2:2" x14ac:dyDescent="0.3">
      <c r="B16630" s="2"/>
    </row>
    <row r="16631" spans="2:2" x14ac:dyDescent="0.3">
      <c r="B16631" s="2"/>
    </row>
    <row r="16632" spans="2:2" x14ac:dyDescent="0.3">
      <c r="B16632" s="2"/>
    </row>
    <row r="16633" spans="2:2" x14ac:dyDescent="0.3">
      <c r="B16633" s="2"/>
    </row>
    <row r="16634" spans="2:2" x14ac:dyDescent="0.3">
      <c r="B16634" s="2"/>
    </row>
    <row r="16635" spans="2:2" x14ac:dyDescent="0.3">
      <c r="B16635" s="2"/>
    </row>
    <row r="16636" spans="2:2" x14ac:dyDescent="0.3">
      <c r="B16636" s="2"/>
    </row>
    <row r="16637" spans="2:2" x14ac:dyDescent="0.3">
      <c r="B16637" s="2"/>
    </row>
    <row r="16638" spans="2:2" x14ac:dyDescent="0.3">
      <c r="B16638" s="2"/>
    </row>
    <row r="16639" spans="2:2" x14ac:dyDescent="0.3">
      <c r="B16639" s="2"/>
    </row>
    <row r="16640" spans="2:2" x14ac:dyDescent="0.3">
      <c r="B16640" s="2"/>
    </row>
    <row r="16641" spans="2:2" x14ac:dyDescent="0.3">
      <c r="B16641" s="2"/>
    </row>
    <row r="16642" spans="2:2" x14ac:dyDescent="0.3">
      <c r="B16642" s="2"/>
    </row>
    <row r="16643" spans="2:2" x14ac:dyDescent="0.3">
      <c r="B16643" s="2"/>
    </row>
    <row r="16644" spans="2:2" x14ac:dyDescent="0.3">
      <c r="B16644" s="2"/>
    </row>
    <row r="16645" spans="2:2" x14ac:dyDescent="0.3">
      <c r="B16645" s="2"/>
    </row>
    <row r="16646" spans="2:2" x14ac:dyDescent="0.3">
      <c r="B16646" s="2"/>
    </row>
    <row r="16647" spans="2:2" x14ac:dyDescent="0.3">
      <c r="B16647" s="2"/>
    </row>
    <row r="16648" spans="2:2" x14ac:dyDescent="0.3">
      <c r="B16648" s="2"/>
    </row>
    <row r="16649" spans="2:2" x14ac:dyDescent="0.3">
      <c r="B16649" s="2"/>
    </row>
    <row r="16650" spans="2:2" x14ac:dyDescent="0.3">
      <c r="B16650" s="2"/>
    </row>
    <row r="16651" spans="2:2" x14ac:dyDescent="0.3">
      <c r="B16651" s="2"/>
    </row>
    <row r="16652" spans="2:2" x14ac:dyDescent="0.3">
      <c r="B16652" s="2"/>
    </row>
    <row r="16653" spans="2:2" x14ac:dyDescent="0.3">
      <c r="B16653" s="2"/>
    </row>
    <row r="16654" spans="2:2" x14ac:dyDescent="0.3">
      <c r="B16654" s="2"/>
    </row>
    <row r="16655" spans="2:2" x14ac:dyDescent="0.3">
      <c r="B16655" s="2"/>
    </row>
    <row r="16656" spans="2:2" x14ac:dyDescent="0.3">
      <c r="B16656" s="2"/>
    </row>
    <row r="16657" spans="2:2" x14ac:dyDescent="0.3">
      <c r="B16657" s="2"/>
    </row>
    <row r="16658" spans="2:2" x14ac:dyDescent="0.3">
      <c r="B16658" s="2"/>
    </row>
    <row r="16659" spans="2:2" x14ac:dyDescent="0.3">
      <c r="B16659" s="2"/>
    </row>
    <row r="16660" spans="2:2" x14ac:dyDescent="0.3">
      <c r="B16660" s="2"/>
    </row>
    <row r="16661" spans="2:2" x14ac:dyDescent="0.3">
      <c r="B16661" s="2"/>
    </row>
    <row r="16662" spans="2:2" x14ac:dyDescent="0.3">
      <c r="B16662" s="2"/>
    </row>
    <row r="16663" spans="2:2" x14ac:dyDescent="0.3">
      <c r="B16663" s="2"/>
    </row>
    <row r="16664" spans="2:2" x14ac:dyDescent="0.3">
      <c r="B16664" s="2"/>
    </row>
    <row r="16665" spans="2:2" x14ac:dyDescent="0.3">
      <c r="B16665" s="2"/>
    </row>
    <row r="16666" spans="2:2" x14ac:dyDescent="0.3">
      <c r="B16666" s="2"/>
    </row>
    <row r="16667" spans="2:2" x14ac:dyDescent="0.3">
      <c r="B16667" s="2"/>
    </row>
    <row r="16668" spans="2:2" x14ac:dyDescent="0.3">
      <c r="B16668" s="2"/>
    </row>
    <row r="16669" spans="2:2" x14ac:dyDescent="0.3">
      <c r="B16669" s="2"/>
    </row>
    <row r="16670" spans="2:2" x14ac:dyDescent="0.3">
      <c r="B16670" s="2"/>
    </row>
    <row r="16671" spans="2:2" x14ac:dyDescent="0.3">
      <c r="B16671" s="2"/>
    </row>
    <row r="16672" spans="2:2" x14ac:dyDescent="0.3">
      <c r="B16672" s="2"/>
    </row>
    <row r="16673" spans="2:2" x14ac:dyDescent="0.3">
      <c r="B16673" s="2"/>
    </row>
    <row r="16674" spans="2:2" x14ac:dyDescent="0.3">
      <c r="B16674" s="2"/>
    </row>
    <row r="16675" spans="2:2" x14ac:dyDescent="0.3">
      <c r="B16675" s="2"/>
    </row>
    <row r="16676" spans="2:2" x14ac:dyDescent="0.3">
      <c r="B16676" s="2"/>
    </row>
    <row r="16677" spans="2:2" x14ac:dyDescent="0.3">
      <c r="B16677" s="2"/>
    </row>
    <row r="16678" spans="2:2" x14ac:dyDescent="0.3">
      <c r="B16678" s="2"/>
    </row>
    <row r="16679" spans="2:2" x14ac:dyDescent="0.3">
      <c r="B16679" s="2"/>
    </row>
    <row r="16680" spans="2:2" x14ac:dyDescent="0.3">
      <c r="B16680" s="2"/>
    </row>
    <row r="16681" spans="2:2" x14ac:dyDescent="0.3">
      <c r="B16681" s="2"/>
    </row>
    <row r="16682" spans="2:2" x14ac:dyDescent="0.3">
      <c r="B16682" s="2"/>
    </row>
    <row r="16683" spans="2:2" x14ac:dyDescent="0.3">
      <c r="B16683" s="2"/>
    </row>
    <row r="16684" spans="2:2" x14ac:dyDescent="0.3">
      <c r="B16684" s="2"/>
    </row>
    <row r="16685" spans="2:2" x14ac:dyDescent="0.3">
      <c r="B16685" s="2"/>
    </row>
    <row r="16686" spans="2:2" x14ac:dyDescent="0.3">
      <c r="B16686" s="2"/>
    </row>
    <row r="16687" spans="2:2" x14ac:dyDescent="0.3">
      <c r="B16687" s="2"/>
    </row>
    <row r="16688" spans="2:2" x14ac:dyDescent="0.3">
      <c r="B16688" s="2"/>
    </row>
    <row r="16689" spans="2:2" x14ac:dyDescent="0.3">
      <c r="B16689" s="2"/>
    </row>
    <row r="16690" spans="2:2" x14ac:dyDescent="0.3">
      <c r="B16690" s="2"/>
    </row>
    <row r="16691" spans="2:2" x14ac:dyDescent="0.3">
      <c r="B16691" s="2"/>
    </row>
    <row r="16692" spans="2:2" x14ac:dyDescent="0.3">
      <c r="B16692" s="2"/>
    </row>
    <row r="16693" spans="2:2" x14ac:dyDescent="0.3">
      <c r="B16693" s="2"/>
    </row>
    <row r="16694" spans="2:2" x14ac:dyDescent="0.3">
      <c r="B16694" s="2"/>
    </row>
    <row r="16695" spans="2:2" x14ac:dyDescent="0.3">
      <c r="B16695" s="2"/>
    </row>
    <row r="16696" spans="2:2" x14ac:dyDescent="0.3">
      <c r="B16696" s="2"/>
    </row>
    <row r="16697" spans="2:2" x14ac:dyDescent="0.3">
      <c r="B16697" s="2"/>
    </row>
    <row r="16698" spans="2:2" x14ac:dyDescent="0.3">
      <c r="B16698" s="2"/>
    </row>
    <row r="16699" spans="2:2" x14ac:dyDescent="0.3">
      <c r="B16699" s="2"/>
    </row>
    <row r="16700" spans="2:2" x14ac:dyDescent="0.3">
      <c r="B16700" s="2"/>
    </row>
    <row r="16701" spans="2:2" x14ac:dyDescent="0.3">
      <c r="B16701" s="2"/>
    </row>
    <row r="16702" spans="2:2" x14ac:dyDescent="0.3">
      <c r="B16702" s="2"/>
    </row>
    <row r="16703" spans="2:2" x14ac:dyDescent="0.3">
      <c r="B16703" s="2"/>
    </row>
    <row r="16704" spans="2:2" x14ac:dyDescent="0.3">
      <c r="B16704" s="2"/>
    </row>
    <row r="16705" spans="2:2" x14ac:dyDescent="0.3">
      <c r="B16705" s="2"/>
    </row>
    <row r="16706" spans="2:2" x14ac:dyDescent="0.3">
      <c r="B16706" s="2"/>
    </row>
    <row r="16707" spans="2:2" x14ac:dyDescent="0.3">
      <c r="B16707" s="2"/>
    </row>
    <row r="16708" spans="2:2" x14ac:dyDescent="0.3">
      <c r="B16708" s="2"/>
    </row>
    <row r="16709" spans="2:2" x14ac:dyDescent="0.3">
      <c r="B16709" s="2"/>
    </row>
    <row r="16710" spans="2:2" x14ac:dyDescent="0.3">
      <c r="B16710" s="2"/>
    </row>
    <row r="16711" spans="2:2" x14ac:dyDescent="0.3">
      <c r="B16711" s="2"/>
    </row>
    <row r="16712" spans="2:2" x14ac:dyDescent="0.3">
      <c r="B16712" s="2"/>
    </row>
    <row r="16713" spans="2:2" x14ac:dyDescent="0.3">
      <c r="B16713" s="2"/>
    </row>
    <row r="16714" spans="2:2" x14ac:dyDescent="0.3">
      <c r="B16714" s="2"/>
    </row>
    <row r="16715" spans="2:2" x14ac:dyDescent="0.3">
      <c r="B16715" s="2"/>
    </row>
    <row r="16716" spans="2:2" x14ac:dyDescent="0.3">
      <c r="B16716" s="2"/>
    </row>
    <row r="16717" spans="2:2" x14ac:dyDescent="0.3">
      <c r="B16717" s="2"/>
    </row>
    <row r="16718" spans="2:2" x14ac:dyDescent="0.3">
      <c r="B16718" s="2"/>
    </row>
    <row r="16719" spans="2:2" x14ac:dyDescent="0.3">
      <c r="B16719" s="2"/>
    </row>
    <row r="16720" spans="2:2" x14ac:dyDescent="0.3">
      <c r="B16720" s="2"/>
    </row>
    <row r="16721" spans="2:2" x14ac:dyDescent="0.3">
      <c r="B16721" s="2"/>
    </row>
    <row r="16722" spans="2:2" x14ac:dyDescent="0.3">
      <c r="B16722" s="2"/>
    </row>
    <row r="16723" spans="2:2" x14ac:dyDescent="0.3">
      <c r="B16723" s="2"/>
    </row>
    <row r="16724" spans="2:2" x14ac:dyDescent="0.3">
      <c r="B16724" s="2"/>
    </row>
    <row r="16725" spans="2:2" x14ac:dyDescent="0.3">
      <c r="B16725" s="2"/>
    </row>
    <row r="16726" spans="2:2" x14ac:dyDescent="0.3">
      <c r="B16726" s="2"/>
    </row>
    <row r="16727" spans="2:2" x14ac:dyDescent="0.3">
      <c r="B16727" s="2"/>
    </row>
    <row r="16728" spans="2:2" x14ac:dyDescent="0.3">
      <c r="B16728" s="2"/>
    </row>
    <row r="16729" spans="2:2" x14ac:dyDescent="0.3">
      <c r="B16729" s="2"/>
    </row>
    <row r="16730" spans="2:2" x14ac:dyDescent="0.3">
      <c r="B16730" s="2"/>
    </row>
    <row r="16731" spans="2:2" x14ac:dyDescent="0.3">
      <c r="B16731" s="2"/>
    </row>
    <row r="16732" spans="2:2" x14ac:dyDescent="0.3">
      <c r="B16732" s="2"/>
    </row>
    <row r="16733" spans="2:2" x14ac:dyDescent="0.3">
      <c r="B16733" s="2"/>
    </row>
    <row r="16734" spans="2:2" x14ac:dyDescent="0.3">
      <c r="B16734" s="2"/>
    </row>
    <row r="16735" spans="2:2" x14ac:dyDescent="0.3">
      <c r="B16735" s="2"/>
    </row>
    <row r="16736" spans="2:2" x14ac:dyDescent="0.3">
      <c r="B16736" s="2"/>
    </row>
    <row r="16737" spans="2:2" x14ac:dyDescent="0.3">
      <c r="B16737" s="2"/>
    </row>
    <row r="16738" spans="2:2" x14ac:dyDescent="0.3">
      <c r="B16738" s="2"/>
    </row>
    <row r="16739" spans="2:2" x14ac:dyDescent="0.3">
      <c r="B16739" s="2"/>
    </row>
    <row r="16740" spans="2:2" x14ac:dyDescent="0.3">
      <c r="B16740" s="2"/>
    </row>
    <row r="16741" spans="2:2" x14ac:dyDescent="0.3">
      <c r="B16741" s="2"/>
    </row>
    <row r="16742" spans="2:2" x14ac:dyDescent="0.3">
      <c r="B16742" s="2"/>
    </row>
    <row r="16743" spans="2:2" x14ac:dyDescent="0.3">
      <c r="B16743" s="2"/>
    </row>
    <row r="16744" spans="2:2" x14ac:dyDescent="0.3">
      <c r="B16744" s="2"/>
    </row>
    <row r="16745" spans="2:2" x14ac:dyDescent="0.3">
      <c r="B16745" s="2"/>
    </row>
    <row r="16746" spans="2:2" x14ac:dyDescent="0.3">
      <c r="B16746" s="2"/>
    </row>
    <row r="16747" spans="2:2" x14ac:dyDescent="0.3">
      <c r="B16747" s="2"/>
    </row>
    <row r="16748" spans="2:2" x14ac:dyDescent="0.3">
      <c r="B16748" s="2"/>
    </row>
    <row r="16749" spans="2:2" x14ac:dyDescent="0.3">
      <c r="B16749" s="2"/>
    </row>
    <row r="16750" spans="2:2" x14ac:dyDescent="0.3">
      <c r="B16750" s="2"/>
    </row>
    <row r="16751" spans="2:2" x14ac:dyDescent="0.3">
      <c r="B16751" s="2"/>
    </row>
    <row r="16752" spans="2:2" x14ac:dyDescent="0.3">
      <c r="B16752" s="2"/>
    </row>
    <row r="16753" spans="2:2" x14ac:dyDescent="0.3">
      <c r="B16753" s="2"/>
    </row>
    <row r="16754" spans="2:2" x14ac:dyDescent="0.3">
      <c r="B16754" s="2"/>
    </row>
    <row r="16755" spans="2:2" x14ac:dyDescent="0.3">
      <c r="B16755" s="2"/>
    </row>
    <row r="16756" spans="2:2" x14ac:dyDescent="0.3">
      <c r="B16756" s="2"/>
    </row>
    <row r="16757" spans="2:2" x14ac:dyDescent="0.3">
      <c r="B16757" s="2"/>
    </row>
    <row r="16758" spans="2:2" x14ac:dyDescent="0.3">
      <c r="B16758" s="2"/>
    </row>
    <row r="16759" spans="2:2" x14ac:dyDescent="0.3">
      <c r="B16759" s="2"/>
    </row>
    <row r="16760" spans="2:2" x14ac:dyDescent="0.3">
      <c r="B16760" s="2"/>
    </row>
    <row r="16761" spans="2:2" x14ac:dyDescent="0.3">
      <c r="B16761" s="2"/>
    </row>
    <row r="16762" spans="2:2" x14ac:dyDescent="0.3">
      <c r="B16762" s="2"/>
    </row>
    <row r="16763" spans="2:2" x14ac:dyDescent="0.3">
      <c r="B16763" s="2"/>
    </row>
    <row r="16764" spans="2:2" x14ac:dyDescent="0.3">
      <c r="B16764" s="2"/>
    </row>
    <row r="16765" spans="2:2" x14ac:dyDescent="0.3">
      <c r="B16765" s="2"/>
    </row>
    <row r="16766" spans="2:2" x14ac:dyDescent="0.3">
      <c r="B16766" s="2"/>
    </row>
    <row r="16767" spans="2:2" x14ac:dyDescent="0.3">
      <c r="B16767" s="2"/>
    </row>
    <row r="16768" spans="2:2" x14ac:dyDescent="0.3">
      <c r="B16768" s="2"/>
    </row>
    <row r="16769" spans="2:2" x14ac:dyDescent="0.3">
      <c r="B16769" s="2"/>
    </row>
    <row r="16770" spans="2:2" x14ac:dyDescent="0.3">
      <c r="B16770" s="2"/>
    </row>
    <row r="16771" spans="2:2" x14ac:dyDescent="0.3">
      <c r="B16771" s="2"/>
    </row>
    <row r="16772" spans="2:2" x14ac:dyDescent="0.3">
      <c r="B16772" s="2"/>
    </row>
    <row r="16773" spans="2:2" x14ac:dyDescent="0.3">
      <c r="B16773" s="2"/>
    </row>
    <row r="16774" spans="2:2" x14ac:dyDescent="0.3">
      <c r="B16774" s="2"/>
    </row>
    <row r="16775" spans="2:2" x14ac:dyDescent="0.3">
      <c r="B16775" s="2"/>
    </row>
    <row r="16776" spans="2:2" x14ac:dyDescent="0.3">
      <c r="B16776" s="2"/>
    </row>
    <row r="16777" spans="2:2" x14ac:dyDescent="0.3">
      <c r="B16777" s="2"/>
    </row>
    <row r="16778" spans="2:2" x14ac:dyDescent="0.3">
      <c r="B16778" s="2"/>
    </row>
    <row r="16779" spans="2:2" x14ac:dyDescent="0.3">
      <c r="B16779" s="2"/>
    </row>
    <row r="16780" spans="2:2" x14ac:dyDescent="0.3">
      <c r="B16780" s="2"/>
    </row>
    <row r="16781" spans="2:2" x14ac:dyDescent="0.3">
      <c r="B16781" s="2"/>
    </row>
    <row r="16782" spans="2:2" x14ac:dyDescent="0.3">
      <c r="B16782" s="2"/>
    </row>
    <row r="16783" spans="2:2" x14ac:dyDescent="0.3">
      <c r="B16783" s="2"/>
    </row>
    <row r="16784" spans="2:2" x14ac:dyDescent="0.3">
      <c r="B16784" s="2"/>
    </row>
    <row r="16785" spans="2:2" x14ac:dyDescent="0.3">
      <c r="B16785" s="2"/>
    </row>
    <row r="16786" spans="2:2" x14ac:dyDescent="0.3">
      <c r="B16786" s="2"/>
    </row>
    <row r="16787" spans="2:2" x14ac:dyDescent="0.3">
      <c r="B16787" s="2"/>
    </row>
    <row r="16788" spans="2:2" x14ac:dyDescent="0.3">
      <c r="B16788" s="2"/>
    </row>
    <row r="16789" spans="2:2" x14ac:dyDescent="0.3">
      <c r="B16789" s="2"/>
    </row>
    <row r="16790" spans="2:2" x14ac:dyDescent="0.3">
      <c r="B16790" s="2"/>
    </row>
    <row r="16791" spans="2:2" x14ac:dyDescent="0.3">
      <c r="B16791" s="2"/>
    </row>
    <row r="16792" spans="2:2" x14ac:dyDescent="0.3">
      <c r="B16792" s="2"/>
    </row>
    <row r="16793" spans="2:2" x14ac:dyDescent="0.3">
      <c r="B16793" s="2"/>
    </row>
    <row r="16794" spans="2:2" x14ac:dyDescent="0.3">
      <c r="B16794" s="2"/>
    </row>
    <row r="16795" spans="2:2" x14ac:dyDescent="0.3">
      <c r="B16795" s="2"/>
    </row>
    <row r="16796" spans="2:2" x14ac:dyDescent="0.3">
      <c r="B16796" s="2"/>
    </row>
    <row r="16797" spans="2:2" x14ac:dyDescent="0.3">
      <c r="B16797" s="2"/>
    </row>
    <row r="16798" spans="2:2" x14ac:dyDescent="0.3">
      <c r="B16798" s="2"/>
    </row>
    <row r="16799" spans="2:2" x14ac:dyDescent="0.3">
      <c r="B16799" s="2"/>
    </row>
    <row r="16800" spans="2:2" x14ac:dyDescent="0.3">
      <c r="B16800" s="2"/>
    </row>
    <row r="16801" spans="2:2" x14ac:dyDescent="0.3">
      <c r="B16801" s="2"/>
    </row>
    <row r="16802" spans="2:2" x14ac:dyDescent="0.3">
      <c r="B16802" s="2"/>
    </row>
    <row r="16803" spans="2:2" x14ac:dyDescent="0.3">
      <c r="B16803" s="2"/>
    </row>
    <row r="16804" spans="2:2" x14ac:dyDescent="0.3">
      <c r="B16804" s="2"/>
    </row>
    <row r="16805" spans="2:2" x14ac:dyDescent="0.3">
      <c r="B16805" s="2"/>
    </row>
    <row r="16806" spans="2:2" x14ac:dyDescent="0.3">
      <c r="B16806" s="2"/>
    </row>
    <row r="16807" spans="2:2" x14ac:dyDescent="0.3">
      <c r="B16807" s="2"/>
    </row>
    <row r="16808" spans="2:2" x14ac:dyDescent="0.3">
      <c r="B16808" s="2"/>
    </row>
    <row r="16809" spans="2:2" x14ac:dyDescent="0.3">
      <c r="B16809" s="2"/>
    </row>
    <row r="16810" spans="2:2" x14ac:dyDescent="0.3">
      <c r="B16810" s="2"/>
    </row>
    <row r="16811" spans="2:2" x14ac:dyDescent="0.3">
      <c r="B16811" s="2"/>
    </row>
    <row r="16812" spans="2:2" x14ac:dyDescent="0.3">
      <c r="B16812" s="2"/>
    </row>
    <row r="16813" spans="2:2" x14ac:dyDescent="0.3">
      <c r="B16813" s="2"/>
    </row>
    <row r="16814" spans="2:2" x14ac:dyDescent="0.3">
      <c r="B16814" s="2"/>
    </row>
    <row r="16815" spans="2:2" x14ac:dyDescent="0.3">
      <c r="B16815" s="2"/>
    </row>
    <row r="16816" spans="2:2" x14ac:dyDescent="0.3">
      <c r="B16816" s="2"/>
    </row>
    <row r="16817" spans="2:2" x14ac:dyDescent="0.3">
      <c r="B16817" s="2"/>
    </row>
    <row r="16818" spans="2:2" x14ac:dyDescent="0.3">
      <c r="B16818" s="2"/>
    </row>
    <row r="16819" spans="2:2" x14ac:dyDescent="0.3">
      <c r="B16819" s="2"/>
    </row>
    <row r="16820" spans="2:2" x14ac:dyDescent="0.3">
      <c r="B16820" s="2"/>
    </row>
    <row r="16821" spans="2:2" x14ac:dyDescent="0.3">
      <c r="B16821" s="2"/>
    </row>
    <row r="16822" spans="2:2" x14ac:dyDescent="0.3">
      <c r="B16822" s="2"/>
    </row>
    <row r="16823" spans="2:2" x14ac:dyDescent="0.3">
      <c r="B16823" s="2"/>
    </row>
    <row r="16824" spans="2:2" x14ac:dyDescent="0.3">
      <c r="B16824" s="2"/>
    </row>
    <row r="16825" spans="2:2" x14ac:dyDescent="0.3">
      <c r="B16825" s="2"/>
    </row>
    <row r="16826" spans="2:2" x14ac:dyDescent="0.3">
      <c r="B16826" s="2"/>
    </row>
    <row r="16827" spans="2:2" x14ac:dyDescent="0.3">
      <c r="B16827" s="2"/>
    </row>
    <row r="16828" spans="2:2" x14ac:dyDescent="0.3">
      <c r="B16828" s="2"/>
    </row>
    <row r="16829" spans="2:2" x14ac:dyDescent="0.3">
      <c r="B16829" s="2"/>
    </row>
    <row r="16830" spans="2:2" x14ac:dyDescent="0.3">
      <c r="B16830" s="2"/>
    </row>
    <row r="16831" spans="2:2" x14ac:dyDescent="0.3">
      <c r="B16831" s="2"/>
    </row>
    <row r="16832" spans="2:2" x14ac:dyDescent="0.3">
      <c r="B16832" s="2"/>
    </row>
    <row r="16833" spans="2:2" x14ac:dyDescent="0.3">
      <c r="B16833" s="2"/>
    </row>
    <row r="16834" spans="2:2" x14ac:dyDescent="0.3">
      <c r="B16834" s="2"/>
    </row>
    <row r="16835" spans="2:2" x14ac:dyDescent="0.3">
      <c r="B16835" s="2"/>
    </row>
    <row r="16836" spans="2:2" x14ac:dyDescent="0.3">
      <c r="B16836" s="2"/>
    </row>
    <row r="16837" spans="2:2" x14ac:dyDescent="0.3">
      <c r="B16837" s="2"/>
    </row>
    <row r="16838" spans="2:2" x14ac:dyDescent="0.3">
      <c r="B16838" s="2"/>
    </row>
    <row r="16839" spans="2:2" x14ac:dyDescent="0.3">
      <c r="B16839" s="2"/>
    </row>
    <row r="16840" spans="2:2" x14ac:dyDescent="0.3">
      <c r="B16840" s="2"/>
    </row>
    <row r="16841" spans="2:2" x14ac:dyDescent="0.3">
      <c r="B16841" s="2"/>
    </row>
    <row r="16842" spans="2:2" x14ac:dyDescent="0.3">
      <c r="B16842" s="2"/>
    </row>
    <row r="16843" spans="2:2" x14ac:dyDescent="0.3">
      <c r="B16843" s="2"/>
    </row>
    <row r="16844" spans="2:2" x14ac:dyDescent="0.3">
      <c r="B16844" s="2"/>
    </row>
    <row r="16845" spans="2:2" x14ac:dyDescent="0.3">
      <c r="B16845" s="2"/>
    </row>
    <row r="16846" spans="2:2" x14ac:dyDescent="0.3">
      <c r="B16846" s="2"/>
    </row>
    <row r="16847" spans="2:2" x14ac:dyDescent="0.3">
      <c r="B16847" s="2"/>
    </row>
    <row r="16848" spans="2:2" x14ac:dyDescent="0.3">
      <c r="B16848" s="2"/>
    </row>
    <row r="16849" spans="2:2" x14ac:dyDescent="0.3">
      <c r="B16849" s="2"/>
    </row>
    <row r="16850" spans="2:2" x14ac:dyDescent="0.3">
      <c r="B16850" s="2"/>
    </row>
    <row r="16851" spans="2:2" x14ac:dyDescent="0.3">
      <c r="B16851" s="2"/>
    </row>
    <row r="16852" spans="2:2" x14ac:dyDescent="0.3">
      <c r="B16852" s="2"/>
    </row>
    <row r="16853" spans="2:2" x14ac:dyDescent="0.3">
      <c r="B16853" s="2"/>
    </row>
    <row r="16854" spans="2:2" x14ac:dyDescent="0.3">
      <c r="B16854" s="2"/>
    </row>
    <row r="16855" spans="2:2" x14ac:dyDescent="0.3">
      <c r="B16855" s="2"/>
    </row>
    <row r="16856" spans="2:2" x14ac:dyDescent="0.3">
      <c r="B16856" s="2"/>
    </row>
    <row r="16857" spans="2:2" x14ac:dyDescent="0.3">
      <c r="B16857" s="2"/>
    </row>
    <row r="16858" spans="2:2" x14ac:dyDescent="0.3">
      <c r="B16858" s="2"/>
    </row>
    <row r="16859" spans="2:2" x14ac:dyDescent="0.3">
      <c r="B16859" s="2"/>
    </row>
    <row r="16860" spans="2:2" x14ac:dyDescent="0.3">
      <c r="B16860" s="2"/>
    </row>
    <row r="16861" spans="2:2" x14ac:dyDescent="0.3">
      <c r="B16861" s="2"/>
    </row>
    <row r="16862" spans="2:2" x14ac:dyDescent="0.3">
      <c r="B16862" s="2"/>
    </row>
    <row r="16863" spans="2:2" x14ac:dyDescent="0.3">
      <c r="B16863" s="2"/>
    </row>
    <row r="16864" spans="2:2" x14ac:dyDescent="0.3">
      <c r="B16864" s="2"/>
    </row>
    <row r="16865" spans="2:2" x14ac:dyDescent="0.3">
      <c r="B16865" s="2"/>
    </row>
    <row r="16866" spans="2:2" x14ac:dyDescent="0.3">
      <c r="B16866" s="2"/>
    </row>
    <row r="16867" spans="2:2" x14ac:dyDescent="0.3">
      <c r="B16867" s="2"/>
    </row>
    <row r="16868" spans="2:2" x14ac:dyDescent="0.3">
      <c r="B16868" s="2"/>
    </row>
    <row r="16869" spans="2:2" x14ac:dyDescent="0.3">
      <c r="B16869" s="2"/>
    </row>
    <row r="16870" spans="2:2" x14ac:dyDescent="0.3">
      <c r="B16870" s="2"/>
    </row>
    <row r="16871" spans="2:2" x14ac:dyDescent="0.3">
      <c r="B16871" s="2"/>
    </row>
    <row r="16872" spans="2:2" x14ac:dyDescent="0.3">
      <c r="B16872" s="2"/>
    </row>
    <row r="16873" spans="2:2" x14ac:dyDescent="0.3">
      <c r="B16873" s="2"/>
    </row>
    <row r="16874" spans="2:2" x14ac:dyDescent="0.3">
      <c r="B16874" s="2"/>
    </row>
    <row r="16875" spans="2:2" x14ac:dyDescent="0.3">
      <c r="B16875" s="2"/>
    </row>
    <row r="16876" spans="2:2" x14ac:dyDescent="0.3">
      <c r="B16876" s="2"/>
    </row>
    <row r="16877" spans="2:2" x14ac:dyDescent="0.3">
      <c r="B16877" s="2"/>
    </row>
    <row r="16878" spans="2:2" x14ac:dyDescent="0.3">
      <c r="B16878" s="2"/>
    </row>
    <row r="16879" spans="2:2" x14ac:dyDescent="0.3">
      <c r="B16879" s="2"/>
    </row>
    <row r="16880" spans="2:2" x14ac:dyDescent="0.3">
      <c r="B16880" s="2"/>
    </row>
    <row r="16881" spans="2:2" x14ac:dyDescent="0.3">
      <c r="B16881" s="2"/>
    </row>
    <row r="16882" spans="2:2" x14ac:dyDescent="0.3">
      <c r="B16882" s="2"/>
    </row>
    <row r="16883" spans="2:2" x14ac:dyDescent="0.3">
      <c r="B16883" s="2"/>
    </row>
    <row r="16884" spans="2:2" x14ac:dyDescent="0.3">
      <c r="B16884" s="2"/>
    </row>
    <row r="16885" spans="2:2" x14ac:dyDescent="0.3">
      <c r="B16885" s="2"/>
    </row>
    <row r="16886" spans="2:2" x14ac:dyDescent="0.3">
      <c r="B16886" s="2"/>
    </row>
    <row r="16887" spans="2:2" x14ac:dyDescent="0.3">
      <c r="B16887" s="2"/>
    </row>
    <row r="16888" spans="2:2" x14ac:dyDescent="0.3">
      <c r="B16888" s="2"/>
    </row>
    <row r="16889" spans="2:2" x14ac:dyDescent="0.3">
      <c r="B16889" s="2"/>
    </row>
    <row r="16890" spans="2:2" x14ac:dyDescent="0.3">
      <c r="B16890" s="2"/>
    </row>
    <row r="16891" spans="2:2" x14ac:dyDescent="0.3">
      <c r="B16891" s="2"/>
    </row>
    <row r="16892" spans="2:2" x14ac:dyDescent="0.3">
      <c r="B16892" s="2"/>
    </row>
    <row r="16893" spans="2:2" x14ac:dyDescent="0.3">
      <c r="B16893" s="2"/>
    </row>
    <row r="16894" spans="2:2" x14ac:dyDescent="0.3">
      <c r="B16894" s="2"/>
    </row>
    <row r="16895" spans="2:2" x14ac:dyDescent="0.3">
      <c r="B16895" s="2"/>
    </row>
    <row r="16896" spans="2:2" x14ac:dyDescent="0.3">
      <c r="B16896" s="2"/>
    </row>
    <row r="16897" spans="2:2" x14ac:dyDescent="0.3">
      <c r="B16897" s="2"/>
    </row>
    <row r="16898" spans="2:2" x14ac:dyDescent="0.3">
      <c r="B16898" s="2"/>
    </row>
    <row r="16899" spans="2:2" x14ac:dyDescent="0.3">
      <c r="B16899" s="2"/>
    </row>
    <row r="16900" spans="2:2" x14ac:dyDescent="0.3">
      <c r="B16900" s="2"/>
    </row>
    <row r="16901" spans="2:2" x14ac:dyDescent="0.3">
      <c r="B16901" s="2"/>
    </row>
    <row r="16902" spans="2:2" x14ac:dyDescent="0.3">
      <c r="B16902" s="2"/>
    </row>
    <row r="16903" spans="2:2" x14ac:dyDescent="0.3">
      <c r="B16903" s="2"/>
    </row>
    <row r="16904" spans="2:2" x14ac:dyDescent="0.3">
      <c r="B16904" s="2"/>
    </row>
    <row r="16905" spans="2:2" x14ac:dyDescent="0.3">
      <c r="B16905" s="2"/>
    </row>
    <row r="16906" spans="2:2" x14ac:dyDescent="0.3">
      <c r="B16906" s="2"/>
    </row>
    <row r="16907" spans="2:2" x14ac:dyDescent="0.3">
      <c r="B16907" s="2"/>
    </row>
    <row r="16908" spans="2:2" x14ac:dyDescent="0.3">
      <c r="B16908" s="2"/>
    </row>
    <row r="16909" spans="2:2" x14ac:dyDescent="0.3">
      <c r="B16909" s="2"/>
    </row>
    <row r="16910" spans="2:2" x14ac:dyDescent="0.3">
      <c r="B16910" s="2"/>
    </row>
    <row r="16911" spans="2:2" x14ac:dyDescent="0.3">
      <c r="B16911" s="2"/>
    </row>
    <row r="16912" spans="2:2" x14ac:dyDescent="0.3">
      <c r="B16912" s="2"/>
    </row>
    <row r="16913" spans="2:2" x14ac:dyDescent="0.3">
      <c r="B16913" s="2"/>
    </row>
    <row r="16914" spans="2:2" x14ac:dyDescent="0.3">
      <c r="B16914" s="2"/>
    </row>
    <row r="16915" spans="2:2" x14ac:dyDescent="0.3">
      <c r="B16915" s="2"/>
    </row>
    <row r="16916" spans="2:2" x14ac:dyDescent="0.3">
      <c r="B16916" s="2"/>
    </row>
    <row r="16917" spans="2:2" x14ac:dyDescent="0.3">
      <c r="B16917" s="2"/>
    </row>
    <row r="16918" spans="2:2" x14ac:dyDescent="0.3">
      <c r="B16918" s="2"/>
    </row>
    <row r="16919" spans="2:2" x14ac:dyDescent="0.3">
      <c r="B16919" s="2"/>
    </row>
    <row r="16920" spans="2:2" x14ac:dyDescent="0.3">
      <c r="B16920" s="2"/>
    </row>
    <row r="16921" spans="2:2" x14ac:dyDescent="0.3">
      <c r="B16921" s="2"/>
    </row>
    <row r="16922" spans="2:2" x14ac:dyDescent="0.3">
      <c r="B16922" s="2"/>
    </row>
    <row r="16923" spans="2:2" x14ac:dyDescent="0.3">
      <c r="B16923" s="2"/>
    </row>
    <row r="16924" spans="2:2" x14ac:dyDescent="0.3">
      <c r="B16924" s="2"/>
    </row>
    <row r="16925" spans="2:2" x14ac:dyDescent="0.3">
      <c r="B16925" s="2"/>
    </row>
    <row r="16926" spans="2:2" x14ac:dyDescent="0.3">
      <c r="B16926" s="2"/>
    </row>
    <row r="16927" spans="2:2" x14ac:dyDescent="0.3">
      <c r="B16927" s="2"/>
    </row>
    <row r="16928" spans="2:2" x14ac:dyDescent="0.3">
      <c r="B16928" s="2"/>
    </row>
    <row r="16929" spans="2:2" x14ac:dyDescent="0.3">
      <c r="B16929" s="2"/>
    </row>
    <row r="16930" spans="2:2" x14ac:dyDescent="0.3">
      <c r="B16930" s="2"/>
    </row>
    <row r="16931" spans="2:2" x14ac:dyDescent="0.3">
      <c r="B16931" s="2"/>
    </row>
    <row r="16932" spans="2:2" x14ac:dyDescent="0.3">
      <c r="B16932" s="2"/>
    </row>
    <row r="16933" spans="2:2" x14ac:dyDescent="0.3">
      <c r="B16933" s="2"/>
    </row>
    <row r="16934" spans="2:2" x14ac:dyDescent="0.3">
      <c r="B16934" s="2"/>
    </row>
    <row r="16935" spans="2:2" x14ac:dyDescent="0.3">
      <c r="B16935" s="2"/>
    </row>
    <row r="16936" spans="2:2" x14ac:dyDescent="0.3">
      <c r="B16936" s="2"/>
    </row>
    <row r="16937" spans="2:2" x14ac:dyDescent="0.3">
      <c r="B16937" s="2"/>
    </row>
    <row r="16938" spans="2:2" x14ac:dyDescent="0.3">
      <c r="B16938" s="2"/>
    </row>
    <row r="16939" spans="2:2" x14ac:dyDescent="0.3">
      <c r="B16939" s="2"/>
    </row>
    <row r="16940" spans="2:2" x14ac:dyDescent="0.3">
      <c r="B16940" s="2"/>
    </row>
    <row r="16941" spans="2:2" x14ac:dyDescent="0.3">
      <c r="B16941" s="2"/>
    </row>
    <row r="16942" spans="2:2" x14ac:dyDescent="0.3">
      <c r="B16942" s="2"/>
    </row>
    <row r="16943" spans="2:2" x14ac:dyDescent="0.3">
      <c r="B16943" s="2"/>
    </row>
    <row r="16944" spans="2:2" x14ac:dyDescent="0.3">
      <c r="B16944" s="2"/>
    </row>
    <row r="16945" spans="2:2" x14ac:dyDescent="0.3">
      <c r="B16945" s="2"/>
    </row>
    <row r="16946" spans="2:2" x14ac:dyDescent="0.3">
      <c r="B16946" s="2"/>
    </row>
    <row r="16947" spans="2:2" x14ac:dyDescent="0.3">
      <c r="B16947" s="2"/>
    </row>
    <row r="16948" spans="2:2" x14ac:dyDescent="0.3">
      <c r="B16948" s="2"/>
    </row>
    <row r="16949" spans="2:2" x14ac:dyDescent="0.3">
      <c r="B16949" s="2"/>
    </row>
    <row r="16950" spans="2:2" x14ac:dyDescent="0.3">
      <c r="B16950" s="2"/>
    </row>
    <row r="16951" spans="2:2" x14ac:dyDescent="0.3">
      <c r="B16951" s="2"/>
    </row>
    <row r="16952" spans="2:2" x14ac:dyDescent="0.3">
      <c r="B16952" s="2"/>
    </row>
    <row r="16953" spans="2:2" x14ac:dyDescent="0.3">
      <c r="B16953" s="2"/>
    </row>
    <row r="16954" spans="2:2" x14ac:dyDescent="0.3">
      <c r="B16954" s="2"/>
    </row>
    <row r="16955" spans="2:2" x14ac:dyDescent="0.3">
      <c r="B16955" s="2"/>
    </row>
    <row r="16956" spans="2:2" x14ac:dyDescent="0.3">
      <c r="B16956" s="2"/>
    </row>
    <row r="16957" spans="2:2" x14ac:dyDescent="0.3">
      <c r="B16957" s="2"/>
    </row>
    <row r="16958" spans="2:2" x14ac:dyDescent="0.3">
      <c r="B16958" s="2"/>
    </row>
    <row r="16959" spans="2:2" x14ac:dyDescent="0.3">
      <c r="B16959" s="2"/>
    </row>
    <row r="16960" spans="2:2" x14ac:dyDescent="0.3">
      <c r="B16960" s="2"/>
    </row>
    <row r="16961" spans="2:2" x14ac:dyDescent="0.3">
      <c r="B16961" s="2"/>
    </row>
    <row r="16962" spans="2:2" x14ac:dyDescent="0.3">
      <c r="B16962" s="2"/>
    </row>
    <row r="16963" spans="2:2" x14ac:dyDescent="0.3">
      <c r="B16963" s="2"/>
    </row>
    <row r="16964" spans="2:2" x14ac:dyDescent="0.3">
      <c r="B16964" s="2"/>
    </row>
    <row r="16965" spans="2:2" x14ac:dyDescent="0.3">
      <c r="B16965" s="2"/>
    </row>
    <row r="16966" spans="2:2" x14ac:dyDescent="0.3">
      <c r="B16966" s="2"/>
    </row>
    <row r="16967" spans="2:2" x14ac:dyDescent="0.3">
      <c r="B16967" s="2"/>
    </row>
    <row r="16968" spans="2:2" x14ac:dyDescent="0.3">
      <c r="B16968" s="2"/>
    </row>
    <row r="16969" spans="2:2" x14ac:dyDescent="0.3">
      <c r="B16969" s="2"/>
    </row>
    <row r="16970" spans="2:2" x14ac:dyDescent="0.3">
      <c r="B16970" s="2"/>
    </row>
    <row r="16971" spans="2:2" x14ac:dyDescent="0.3">
      <c r="B16971" s="2"/>
    </row>
    <row r="16972" spans="2:2" x14ac:dyDescent="0.3">
      <c r="B16972" s="2"/>
    </row>
    <row r="16973" spans="2:2" x14ac:dyDescent="0.3">
      <c r="B16973" s="2"/>
    </row>
    <row r="16974" spans="2:2" x14ac:dyDescent="0.3">
      <c r="B16974" s="2"/>
    </row>
    <row r="16975" spans="2:2" x14ac:dyDescent="0.3">
      <c r="B16975" s="2"/>
    </row>
    <row r="16976" spans="2:2" x14ac:dyDescent="0.3">
      <c r="B16976" s="2"/>
    </row>
    <row r="16977" spans="2:2" x14ac:dyDescent="0.3">
      <c r="B16977" s="2"/>
    </row>
    <row r="16978" spans="2:2" x14ac:dyDescent="0.3">
      <c r="B16978" s="2"/>
    </row>
    <row r="16979" spans="2:2" x14ac:dyDescent="0.3">
      <c r="B16979" s="2"/>
    </row>
    <row r="16980" spans="2:2" x14ac:dyDescent="0.3">
      <c r="B16980" s="2"/>
    </row>
    <row r="16981" spans="2:2" x14ac:dyDescent="0.3">
      <c r="B16981" s="2"/>
    </row>
    <row r="16982" spans="2:2" x14ac:dyDescent="0.3">
      <c r="B16982" s="2"/>
    </row>
    <row r="16983" spans="2:2" x14ac:dyDescent="0.3">
      <c r="B16983" s="2"/>
    </row>
    <row r="16984" spans="2:2" x14ac:dyDescent="0.3">
      <c r="B16984" s="2"/>
    </row>
    <row r="16985" spans="2:2" x14ac:dyDescent="0.3">
      <c r="B16985" s="2"/>
    </row>
    <row r="16986" spans="2:2" x14ac:dyDescent="0.3">
      <c r="B16986" s="2"/>
    </row>
    <row r="16987" spans="2:2" x14ac:dyDescent="0.3">
      <c r="B16987" s="2"/>
    </row>
    <row r="16988" spans="2:2" x14ac:dyDescent="0.3">
      <c r="B16988" s="2"/>
    </row>
    <row r="16989" spans="2:2" x14ac:dyDescent="0.3">
      <c r="B16989" s="2"/>
    </row>
    <row r="16990" spans="2:2" x14ac:dyDescent="0.3">
      <c r="B16990" s="2"/>
    </row>
    <row r="16991" spans="2:2" x14ac:dyDescent="0.3">
      <c r="B16991" s="2"/>
    </row>
    <row r="16992" spans="2:2" x14ac:dyDescent="0.3">
      <c r="B16992" s="2"/>
    </row>
    <row r="16993" spans="2:2" x14ac:dyDescent="0.3">
      <c r="B16993" s="2"/>
    </row>
    <row r="16994" spans="2:2" x14ac:dyDescent="0.3">
      <c r="B16994" s="2"/>
    </row>
    <row r="16995" spans="2:2" x14ac:dyDescent="0.3">
      <c r="B16995" s="2"/>
    </row>
    <row r="16996" spans="2:2" x14ac:dyDescent="0.3">
      <c r="B16996" s="2"/>
    </row>
    <row r="16997" spans="2:2" x14ac:dyDescent="0.3">
      <c r="B16997" s="2"/>
    </row>
    <row r="16998" spans="2:2" x14ac:dyDescent="0.3">
      <c r="B16998" s="2"/>
    </row>
    <row r="16999" spans="2:2" x14ac:dyDescent="0.3">
      <c r="B16999" s="2"/>
    </row>
    <row r="17000" spans="2:2" x14ac:dyDescent="0.3">
      <c r="B17000" s="2"/>
    </row>
    <row r="17001" spans="2:2" x14ac:dyDescent="0.3">
      <c r="B17001" s="2"/>
    </row>
    <row r="17002" spans="2:2" x14ac:dyDescent="0.3">
      <c r="B17002" s="2"/>
    </row>
    <row r="17003" spans="2:2" x14ac:dyDescent="0.3">
      <c r="B17003" s="2"/>
    </row>
    <row r="17004" spans="2:2" x14ac:dyDescent="0.3">
      <c r="B17004" s="2"/>
    </row>
    <row r="17005" spans="2:2" x14ac:dyDescent="0.3">
      <c r="B17005" s="2"/>
    </row>
    <row r="17006" spans="2:2" x14ac:dyDescent="0.3">
      <c r="B17006" s="2"/>
    </row>
    <row r="17007" spans="2:2" x14ac:dyDescent="0.3">
      <c r="B17007" s="2"/>
    </row>
    <row r="17008" spans="2:2" x14ac:dyDescent="0.3">
      <c r="B17008" s="2"/>
    </row>
    <row r="17009" spans="2:2" x14ac:dyDescent="0.3">
      <c r="B17009" s="2"/>
    </row>
    <row r="17010" spans="2:2" x14ac:dyDescent="0.3">
      <c r="B17010" s="2"/>
    </row>
    <row r="17011" spans="2:2" x14ac:dyDescent="0.3">
      <c r="B17011" s="2"/>
    </row>
    <row r="17012" spans="2:2" x14ac:dyDescent="0.3">
      <c r="B17012" s="2"/>
    </row>
    <row r="17013" spans="2:2" x14ac:dyDescent="0.3">
      <c r="B17013" s="2"/>
    </row>
    <row r="17014" spans="2:2" x14ac:dyDescent="0.3">
      <c r="B17014" s="2"/>
    </row>
    <row r="17015" spans="2:2" x14ac:dyDescent="0.3">
      <c r="B17015" s="2"/>
    </row>
    <row r="17016" spans="2:2" x14ac:dyDescent="0.3">
      <c r="B17016" s="2"/>
    </row>
    <row r="17017" spans="2:2" x14ac:dyDescent="0.3">
      <c r="B17017" s="2"/>
    </row>
    <row r="17018" spans="2:2" x14ac:dyDescent="0.3">
      <c r="B17018" s="2"/>
    </row>
    <row r="17019" spans="2:2" x14ac:dyDescent="0.3">
      <c r="B17019" s="2"/>
    </row>
    <row r="17020" spans="2:2" x14ac:dyDescent="0.3">
      <c r="B17020" s="2"/>
    </row>
    <row r="17021" spans="2:2" x14ac:dyDescent="0.3">
      <c r="B17021" s="2"/>
    </row>
    <row r="17022" spans="2:2" x14ac:dyDescent="0.3">
      <c r="B17022" s="2"/>
    </row>
    <row r="17023" spans="2:2" x14ac:dyDescent="0.3">
      <c r="B17023" s="2"/>
    </row>
    <row r="17024" spans="2:2" x14ac:dyDescent="0.3">
      <c r="B17024" s="2"/>
    </row>
    <row r="17025" spans="2:2" x14ac:dyDescent="0.3">
      <c r="B17025" s="2"/>
    </row>
    <row r="17026" spans="2:2" x14ac:dyDescent="0.3">
      <c r="B17026" s="2"/>
    </row>
    <row r="17027" spans="2:2" x14ac:dyDescent="0.3">
      <c r="B17027" s="2"/>
    </row>
    <row r="17028" spans="2:2" x14ac:dyDescent="0.3">
      <c r="B17028" s="2"/>
    </row>
    <row r="17029" spans="2:2" x14ac:dyDescent="0.3">
      <c r="B17029" s="2"/>
    </row>
    <row r="17030" spans="2:2" x14ac:dyDescent="0.3">
      <c r="B17030" s="2"/>
    </row>
    <row r="17031" spans="2:2" x14ac:dyDescent="0.3">
      <c r="B17031" s="2"/>
    </row>
    <row r="17032" spans="2:2" x14ac:dyDescent="0.3">
      <c r="B17032" s="2"/>
    </row>
    <row r="17033" spans="2:2" x14ac:dyDescent="0.3">
      <c r="B17033" s="2"/>
    </row>
    <row r="17034" spans="2:2" x14ac:dyDescent="0.3">
      <c r="B17034" s="2"/>
    </row>
    <row r="17035" spans="2:2" x14ac:dyDescent="0.3">
      <c r="B17035" s="2"/>
    </row>
    <row r="17036" spans="2:2" x14ac:dyDescent="0.3">
      <c r="B17036" s="2"/>
    </row>
    <row r="17037" spans="2:2" x14ac:dyDescent="0.3">
      <c r="B17037" s="2"/>
    </row>
    <row r="17038" spans="2:2" x14ac:dyDescent="0.3">
      <c r="B17038" s="2"/>
    </row>
    <row r="17039" spans="2:2" x14ac:dyDescent="0.3">
      <c r="B17039" s="2"/>
    </row>
    <row r="17040" spans="2:2" x14ac:dyDescent="0.3">
      <c r="B17040" s="2"/>
    </row>
    <row r="17041" spans="2:2" x14ac:dyDescent="0.3">
      <c r="B17041" s="2"/>
    </row>
    <row r="17042" spans="2:2" x14ac:dyDescent="0.3">
      <c r="B17042" s="2"/>
    </row>
    <row r="17043" spans="2:2" x14ac:dyDescent="0.3">
      <c r="B17043" s="2"/>
    </row>
    <row r="17044" spans="2:2" x14ac:dyDescent="0.3">
      <c r="B17044" s="2"/>
    </row>
    <row r="17045" spans="2:2" x14ac:dyDescent="0.3">
      <c r="B17045" s="2"/>
    </row>
    <row r="17046" spans="2:2" x14ac:dyDescent="0.3">
      <c r="B17046" s="2"/>
    </row>
    <row r="17047" spans="2:2" x14ac:dyDescent="0.3">
      <c r="B17047" s="2"/>
    </row>
    <row r="17048" spans="2:2" x14ac:dyDescent="0.3">
      <c r="B17048" s="2"/>
    </row>
    <row r="17049" spans="2:2" x14ac:dyDescent="0.3">
      <c r="B17049" s="2"/>
    </row>
    <row r="17050" spans="2:2" x14ac:dyDescent="0.3">
      <c r="B17050" s="2"/>
    </row>
    <row r="17051" spans="2:2" x14ac:dyDescent="0.3">
      <c r="B17051" s="2"/>
    </row>
    <row r="17052" spans="2:2" x14ac:dyDescent="0.3">
      <c r="B17052" s="2"/>
    </row>
    <row r="17053" spans="2:2" x14ac:dyDescent="0.3">
      <c r="B17053" s="2"/>
    </row>
    <row r="17054" spans="2:2" x14ac:dyDescent="0.3">
      <c r="B17054" s="2"/>
    </row>
    <row r="17055" spans="2:2" x14ac:dyDescent="0.3">
      <c r="B17055" s="2"/>
    </row>
    <row r="17056" spans="2:2" x14ac:dyDescent="0.3">
      <c r="B17056" s="2"/>
    </row>
    <row r="17057" spans="2:2" x14ac:dyDescent="0.3">
      <c r="B17057" s="2"/>
    </row>
    <row r="17058" spans="2:2" x14ac:dyDescent="0.3">
      <c r="B17058" s="2"/>
    </row>
    <row r="17059" spans="2:2" x14ac:dyDescent="0.3">
      <c r="B17059" s="2"/>
    </row>
    <row r="17060" spans="2:2" x14ac:dyDescent="0.3">
      <c r="B17060" s="2"/>
    </row>
    <row r="17061" spans="2:2" x14ac:dyDescent="0.3">
      <c r="B17061" s="2"/>
    </row>
    <row r="17062" spans="2:2" x14ac:dyDescent="0.3">
      <c r="B17062" s="2"/>
    </row>
    <row r="17063" spans="2:2" x14ac:dyDescent="0.3">
      <c r="B17063" s="2"/>
    </row>
    <row r="17064" spans="2:2" x14ac:dyDescent="0.3">
      <c r="B17064" s="2"/>
    </row>
    <row r="17065" spans="2:2" x14ac:dyDescent="0.3">
      <c r="B17065" s="2"/>
    </row>
    <row r="17066" spans="2:2" x14ac:dyDescent="0.3">
      <c r="B17066" s="2"/>
    </row>
    <row r="17067" spans="2:2" x14ac:dyDescent="0.3">
      <c r="B17067" s="2"/>
    </row>
    <row r="17068" spans="2:2" x14ac:dyDescent="0.3">
      <c r="B17068" s="2"/>
    </row>
    <row r="17069" spans="2:2" x14ac:dyDescent="0.3">
      <c r="B17069" s="2"/>
    </row>
    <row r="17070" spans="2:2" x14ac:dyDescent="0.3">
      <c r="B17070" s="2"/>
    </row>
    <row r="17071" spans="2:2" x14ac:dyDescent="0.3">
      <c r="B17071" s="2"/>
    </row>
    <row r="17072" spans="2:2" x14ac:dyDescent="0.3">
      <c r="B17072" s="2"/>
    </row>
    <row r="17073" spans="2:2" x14ac:dyDescent="0.3">
      <c r="B17073" s="2"/>
    </row>
    <row r="17074" spans="2:2" x14ac:dyDescent="0.3">
      <c r="B17074" s="2"/>
    </row>
    <row r="17075" spans="2:2" x14ac:dyDescent="0.3">
      <c r="B17075" s="2"/>
    </row>
    <row r="17076" spans="2:2" x14ac:dyDescent="0.3">
      <c r="B17076" s="2"/>
    </row>
    <row r="17077" spans="2:2" x14ac:dyDescent="0.3">
      <c r="B17077" s="2"/>
    </row>
    <row r="17078" spans="2:2" x14ac:dyDescent="0.3">
      <c r="B17078" s="2"/>
    </row>
    <row r="17079" spans="2:2" x14ac:dyDescent="0.3">
      <c r="B17079" s="2"/>
    </row>
    <row r="17080" spans="2:2" x14ac:dyDescent="0.3">
      <c r="B17080" s="2"/>
    </row>
    <row r="17081" spans="2:2" x14ac:dyDescent="0.3">
      <c r="B17081" s="2"/>
    </row>
    <row r="17082" spans="2:2" x14ac:dyDescent="0.3">
      <c r="B17082" s="2"/>
    </row>
    <row r="17083" spans="2:2" x14ac:dyDescent="0.3">
      <c r="B17083" s="2"/>
    </row>
    <row r="17084" spans="2:2" x14ac:dyDescent="0.3">
      <c r="B17084" s="2"/>
    </row>
    <row r="17085" spans="2:2" x14ac:dyDescent="0.3">
      <c r="B17085" s="2"/>
    </row>
    <row r="17086" spans="2:2" x14ac:dyDescent="0.3">
      <c r="B17086" s="2"/>
    </row>
    <row r="17087" spans="2:2" x14ac:dyDescent="0.3">
      <c r="B17087" s="2"/>
    </row>
    <row r="17088" spans="2:2" x14ac:dyDescent="0.3">
      <c r="B17088" s="2"/>
    </row>
    <row r="17089" spans="2:2" x14ac:dyDescent="0.3">
      <c r="B17089" s="2"/>
    </row>
    <row r="17090" spans="2:2" x14ac:dyDescent="0.3">
      <c r="B17090" s="2"/>
    </row>
    <row r="17091" spans="2:2" x14ac:dyDescent="0.3">
      <c r="B17091" s="2"/>
    </row>
    <row r="17092" spans="2:2" x14ac:dyDescent="0.3">
      <c r="B17092" s="2"/>
    </row>
    <row r="17093" spans="2:2" x14ac:dyDescent="0.3">
      <c r="B17093" s="2"/>
    </row>
    <row r="17094" spans="2:2" x14ac:dyDescent="0.3">
      <c r="B17094" s="2"/>
    </row>
    <row r="17095" spans="2:2" x14ac:dyDescent="0.3">
      <c r="B17095" s="2"/>
    </row>
    <row r="17096" spans="2:2" x14ac:dyDescent="0.3">
      <c r="B17096" s="2"/>
    </row>
    <row r="17097" spans="2:2" x14ac:dyDescent="0.3">
      <c r="B17097" s="2"/>
    </row>
    <row r="17098" spans="2:2" x14ac:dyDescent="0.3">
      <c r="B17098" s="2"/>
    </row>
    <row r="17099" spans="2:2" x14ac:dyDescent="0.3">
      <c r="B17099" s="2"/>
    </row>
    <row r="17100" spans="2:2" x14ac:dyDescent="0.3">
      <c r="B17100" s="2"/>
    </row>
    <row r="17101" spans="2:2" x14ac:dyDescent="0.3">
      <c r="B17101" s="2"/>
    </row>
    <row r="17102" spans="2:2" x14ac:dyDescent="0.3">
      <c r="B17102" s="2"/>
    </row>
    <row r="17103" spans="2:2" x14ac:dyDescent="0.3">
      <c r="B17103" s="2"/>
    </row>
    <row r="17104" spans="2:2" x14ac:dyDescent="0.3">
      <c r="B17104" s="2"/>
    </row>
    <row r="17105" spans="2:2" x14ac:dyDescent="0.3">
      <c r="B17105" s="2"/>
    </row>
    <row r="17106" spans="2:2" x14ac:dyDescent="0.3">
      <c r="B17106" s="2"/>
    </row>
    <row r="17107" spans="2:2" x14ac:dyDescent="0.3">
      <c r="B17107" s="2"/>
    </row>
    <row r="17108" spans="2:2" x14ac:dyDescent="0.3">
      <c r="B17108" s="2"/>
    </row>
    <row r="17109" spans="2:2" x14ac:dyDescent="0.3">
      <c r="B17109" s="2"/>
    </row>
    <row r="17110" spans="2:2" x14ac:dyDescent="0.3">
      <c r="B17110" s="2"/>
    </row>
    <row r="17111" spans="2:2" x14ac:dyDescent="0.3">
      <c r="B17111" s="2"/>
    </row>
    <row r="17112" spans="2:2" x14ac:dyDescent="0.3">
      <c r="B17112" s="2"/>
    </row>
    <row r="17113" spans="2:2" x14ac:dyDescent="0.3">
      <c r="B17113" s="2"/>
    </row>
    <row r="17114" spans="2:2" x14ac:dyDescent="0.3">
      <c r="B17114" s="2"/>
    </row>
    <row r="17115" spans="2:2" x14ac:dyDescent="0.3">
      <c r="B17115" s="2"/>
    </row>
    <row r="17116" spans="2:2" x14ac:dyDescent="0.3">
      <c r="B17116" s="2"/>
    </row>
    <row r="17117" spans="2:2" x14ac:dyDescent="0.3">
      <c r="B17117" s="2"/>
    </row>
    <row r="17118" spans="2:2" x14ac:dyDescent="0.3">
      <c r="B17118" s="2"/>
    </row>
    <row r="17119" spans="2:2" x14ac:dyDescent="0.3">
      <c r="B17119" s="2"/>
    </row>
    <row r="17120" spans="2:2" x14ac:dyDescent="0.3">
      <c r="B17120" s="2"/>
    </row>
    <row r="17121" spans="2:2" x14ac:dyDescent="0.3">
      <c r="B17121" s="2"/>
    </row>
    <row r="17122" spans="2:2" x14ac:dyDescent="0.3">
      <c r="B17122" s="2"/>
    </row>
    <row r="17123" spans="2:2" x14ac:dyDescent="0.3">
      <c r="B17123" s="2"/>
    </row>
    <row r="17124" spans="2:2" x14ac:dyDescent="0.3">
      <c r="B17124" s="2"/>
    </row>
    <row r="17125" spans="2:2" x14ac:dyDescent="0.3">
      <c r="B17125" s="2"/>
    </row>
    <row r="17126" spans="2:2" x14ac:dyDescent="0.3">
      <c r="B17126" s="2"/>
    </row>
    <row r="17127" spans="2:2" x14ac:dyDescent="0.3">
      <c r="B17127" s="2"/>
    </row>
    <row r="17128" spans="2:2" x14ac:dyDescent="0.3">
      <c r="B17128" s="2"/>
    </row>
    <row r="17129" spans="2:2" x14ac:dyDescent="0.3">
      <c r="B17129" s="2"/>
    </row>
    <row r="17130" spans="2:2" x14ac:dyDescent="0.3">
      <c r="B17130" s="2"/>
    </row>
    <row r="17131" spans="2:2" x14ac:dyDescent="0.3">
      <c r="B17131" s="2"/>
    </row>
    <row r="17132" spans="2:2" x14ac:dyDescent="0.3">
      <c r="B17132" s="2"/>
    </row>
    <row r="17133" spans="2:2" x14ac:dyDescent="0.3">
      <c r="B17133" s="2"/>
    </row>
    <row r="17134" spans="2:2" x14ac:dyDescent="0.3">
      <c r="B17134" s="2"/>
    </row>
    <row r="17135" spans="2:2" x14ac:dyDescent="0.3">
      <c r="B17135" s="2"/>
    </row>
    <row r="17136" spans="2:2" x14ac:dyDescent="0.3">
      <c r="B17136" s="2"/>
    </row>
    <row r="17137" spans="2:2" x14ac:dyDescent="0.3">
      <c r="B17137" s="2"/>
    </row>
    <row r="17138" spans="2:2" x14ac:dyDescent="0.3">
      <c r="B17138" s="2"/>
    </row>
    <row r="17139" spans="2:2" x14ac:dyDescent="0.3">
      <c r="B17139" s="2"/>
    </row>
    <row r="17140" spans="2:2" x14ac:dyDescent="0.3">
      <c r="B17140" s="2"/>
    </row>
    <row r="17141" spans="2:2" x14ac:dyDescent="0.3">
      <c r="B17141" s="2"/>
    </row>
    <row r="17142" spans="2:2" x14ac:dyDescent="0.3">
      <c r="B17142" s="2"/>
    </row>
    <row r="17143" spans="2:2" x14ac:dyDescent="0.3">
      <c r="B17143" s="2"/>
    </row>
    <row r="17144" spans="2:2" x14ac:dyDescent="0.3">
      <c r="B17144" s="2"/>
    </row>
    <row r="17145" spans="2:2" x14ac:dyDescent="0.3">
      <c r="B17145" s="2"/>
    </row>
    <row r="17146" spans="2:2" x14ac:dyDescent="0.3">
      <c r="B17146" s="2"/>
    </row>
    <row r="17147" spans="2:2" x14ac:dyDescent="0.3">
      <c r="B17147" s="2"/>
    </row>
    <row r="17148" spans="2:2" x14ac:dyDescent="0.3">
      <c r="B17148" s="2"/>
    </row>
    <row r="17149" spans="2:2" x14ac:dyDescent="0.3">
      <c r="B17149" s="2"/>
    </row>
    <row r="17150" spans="2:2" x14ac:dyDescent="0.3">
      <c r="B17150" s="2"/>
    </row>
    <row r="17151" spans="2:2" x14ac:dyDescent="0.3">
      <c r="B17151" s="2"/>
    </row>
    <row r="17152" spans="2:2" x14ac:dyDescent="0.3">
      <c r="B17152" s="2"/>
    </row>
    <row r="17153" spans="2:2" x14ac:dyDescent="0.3">
      <c r="B17153" s="2"/>
    </row>
    <row r="17154" spans="2:2" x14ac:dyDescent="0.3">
      <c r="B17154" s="2"/>
    </row>
    <row r="17155" spans="2:2" x14ac:dyDescent="0.3">
      <c r="B17155" s="2"/>
    </row>
    <row r="17156" spans="2:2" x14ac:dyDescent="0.3">
      <c r="B17156" s="2"/>
    </row>
    <row r="17157" spans="2:2" x14ac:dyDescent="0.3">
      <c r="B17157" s="2"/>
    </row>
    <row r="17158" spans="2:2" x14ac:dyDescent="0.3">
      <c r="B17158" s="2"/>
    </row>
    <row r="17159" spans="2:2" x14ac:dyDescent="0.3">
      <c r="B17159" s="2"/>
    </row>
    <row r="17160" spans="2:2" x14ac:dyDescent="0.3">
      <c r="B17160" s="2"/>
    </row>
    <row r="17161" spans="2:2" x14ac:dyDescent="0.3">
      <c r="B17161" s="2"/>
    </row>
    <row r="17162" spans="2:2" x14ac:dyDescent="0.3">
      <c r="B17162" s="2"/>
    </row>
    <row r="17163" spans="2:2" x14ac:dyDescent="0.3">
      <c r="B17163" s="2"/>
    </row>
    <row r="17164" spans="2:2" x14ac:dyDescent="0.3">
      <c r="B17164" s="2"/>
    </row>
    <row r="17165" spans="2:2" x14ac:dyDescent="0.3">
      <c r="B17165" s="2"/>
    </row>
    <row r="17166" spans="2:2" x14ac:dyDescent="0.3">
      <c r="B17166" s="2"/>
    </row>
    <row r="17167" spans="2:2" x14ac:dyDescent="0.3">
      <c r="B17167" s="2"/>
    </row>
    <row r="17168" spans="2:2" x14ac:dyDescent="0.3">
      <c r="B17168" s="2"/>
    </row>
    <row r="17169" spans="2:2" x14ac:dyDescent="0.3">
      <c r="B17169" s="2"/>
    </row>
    <row r="17170" spans="2:2" x14ac:dyDescent="0.3">
      <c r="B17170" s="2"/>
    </row>
    <row r="17171" spans="2:2" x14ac:dyDescent="0.3">
      <c r="B17171" s="2"/>
    </row>
    <row r="17172" spans="2:2" x14ac:dyDescent="0.3">
      <c r="B17172" s="2"/>
    </row>
    <row r="17173" spans="2:2" x14ac:dyDescent="0.3">
      <c r="B17173" s="2"/>
    </row>
    <row r="17174" spans="2:2" x14ac:dyDescent="0.3">
      <c r="B17174" s="2"/>
    </row>
    <row r="17175" spans="2:2" x14ac:dyDescent="0.3">
      <c r="B17175" s="2"/>
    </row>
    <row r="17176" spans="2:2" x14ac:dyDescent="0.3">
      <c r="B17176" s="2"/>
    </row>
    <row r="17177" spans="2:2" x14ac:dyDescent="0.3">
      <c r="B17177" s="2"/>
    </row>
    <row r="17178" spans="2:2" x14ac:dyDescent="0.3">
      <c r="B17178" s="2"/>
    </row>
    <row r="17179" spans="2:2" x14ac:dyDescent="0.3">
      <c r="B17179" s="2"/>
    </row>
    <row r="17180" spans="2:2" x14ac:dyDescent="0.3">
      <c r="B17180" s="2"/>
    </row>
    <row r="17181" spans="2:2" x14ac:dyDescent="0.3">
      <c r="B17181" s="2"/>
    </row>
    <row r="17182" spans="2:2" x14ac:dyDescent="0.3">
      <c r="B17182" s="2"/>
    </row>
    <row r="17183" spans="2:2" x14ac:dyDescent="0.3">
      <c r="B17183" s="2"/>
    </row>
    <row r="17184" spans="2:2" x14ac:dyDescent="0.3">
      <c r="B17184" s="2"/>
    </row>
    <row r="17185" spans="2:2" x14ac:dyDescent="0.3">
      <c r="B17185" s="2"/>
    </row>
    <row r="17186" spans="2:2" x14ac:dyDescent="0.3">
      <c r="B17186" s="2"/>
    </row>
    <row r="17187" spans="2:2" x14ac:dyDescent="0.3">
      <c r="B17187" s="2"/>
    </row>
    <row r="17188" spans="2:2" x14ac:dyDescent="0.3">
      <c r="B17188" s="2"/>
    </row>
    <row r="17189" spans="2:2" x14ac:dyDescent="0.3">
      <c r="B17189" s="2"/>
    </row>
    <row r="17190" spans="2:2" x14ac:dyDescent="0.3">
      <c r="B17190" s="2"/>
    </row>
    <row r="17191" spans="2:2" x14ac:dyDescent="0.3">
      <c r="B17191" s="2"/>
    </row>
    <row r="17192" spans="2:2" x14ac:dyDescent="0.3">
      <c r="B17192" s="2"/>
    </row>
    <row r="17193" spans="2:2" x14ac:dyDescent="0.3">
      <c r="B17193" s="2"/>
    </row>
    <row r="17194" spans="2:2" x14ac:dyDescent="0.3">
      <c r="B17194" s="2"/>
    </row>
    <row r="17195" spans="2:2" x14ac:dyDescent="0.3">
      <c r="B17195" s="2"/>
    </row>
    <row r="17196" spans="2:2" x14ac:dyDescent="0.3">
      <c r="B17196" s="2"/>
    </row>
    <row r="17197" spans="2:2" x14ac:dyDescent="0.3">
      <c r="B17197" s="2"/>
    </row>
    <row r="17198" spans="2:2" x14ac:dyDescent="0.3">
      <c r="B17198" s="2"/>
    </row>
    <row r="17199" spans="2:2" x14ac:dyDescent="0.3">
      <c r="B17199" s="2"/>
    </row>
    <row r="17200" spans="2:2" x14ac:dyDescent="0.3">
      <c r="B17200" s="2"/>
    </row>
    <row r="17201" spans="2:2" x14ac:dyDescent="0.3">
      <c r="B17201" s="2"/>
    </row>
    <row r="17202" spans="2:2" x14ac:dyDescent="0.3">
      <c r="B17202" s="2"/>
    </row>
    <row r="17203" spans="2:2" x14ac:dyDescent="0.3">
      <c r="B17203" s="2"/>
    </row>
    <row r="17204" spans="2:2" x14ac:dyDescent="0.3">
      <c r="B17204" s="2"/>
    </row>
    <row r="17205" spans="2:2" x14ac:dyDescent="0.3">
      <c r="B17205" s="2"/>
    </row>
    <row r="17206" spans="2:2" x14ac:dyDescent="0.3">
      <c r="B17206" s="2"/>
    </row>
    <row r="17207" spans="2:2" x14ac:dyDescent="0.3">
      <c r="B17207" s="2"/>
    </row>
    <row r="17208" spans="2:2" x14ac:dyDescent="0.3">
      <c r="B17208" s="2"/>
    </row>
    <row r="17209" spans="2:2" x14ac:dyDescent="0.3">
      <c r="B17209" s="2"/>
    </row>
    <row r="17210" spans="2:2" x14ac:dyDescent="0.3">
      <c r="B17210" s="2"/>
    </row>
    <row r="17211" spans="2:2" x14ac:dyDescent="0.3">
      <c r="B17211" s="2"/>
    </row>
    <row r="17212" spans="2:2" x14ac:dyDescent="0.3">
      <c r="B17212" s="2"/>
    </row>
    <row r="17213" spans="2:2" x14ac:dyDescent="0.3">
      <c r="B17213" s="2"/>
    </row>
    <row r="17214" spans="2:2" x14ac:dyDescent="0.3">
      <c r="B17214" s="2"/>
    </row>
    <row r="17215" spans="2:2" x14ac:dyDescent="0.3">
      <c r="B17215" s="2"/>
    </row>
    <row r="17216" spans="2:2" x14ac:dyDescent="0.3">
      <c r="B17216" s="2"/>
    </row>
    <row r="17217" spans="2:2" x14ac:dyDescent="0.3">
      <c r="B17217" s="2"/>
    </row>
    <row r="17218" spans="2:2" x14ac:dyDescent="0.3">
      <c r="B17218" s="2"/>
    </row>
    <row r="17219" spans="2:2" x14ac:dyDescent="0.3">
      <c r="B17219" s="2"/>
    </row>
    <row r="17220" spans="2:2" x14ac:dyDescent="0.3">
      <c r="B17220" s="2"/>
    </row>
    <row r="17221" spans="2:2" x14ac:dyDescent="0.3">
      <c r="B17221" s="2"/>
    </row>
    <row r="17222" spans="2:2" x14ac:dyDescent="0.3">
      <c r="B17222" s="2"/>
    </row>
    <row r="17223" spans="2:2" x14ac:dyDescent="0.3">
      <c r="B17223" s="2"/>
    </row>
    <row r="17224" spans="2:2" x14ac:dyDescent="0.3">
      <c r="B17224" s="2"/>
    </row>
    <row r="17225" spans="2:2" x14ac:dyDescent="0.3">
      <c r="B17225" s="2"/>
    </row>
    <row r="17226" spans="2:2" x14ac:dyDescent="0.3">
      <c r="B17226" s="2"/>
    </row>
    <row r="17227" spans="2:2" x14ac:dyDescent="0.3">
      <c r="B17227" s="2"/>
    </row>
    <row r="17228" spans="2:2" x14ac:dyDescent="0.3">
      <c r="B17228" s="2"/>
    </row>
    <row r="17229" spans="2:2" x14ac:dyDescent="0.3">
      <c r="B17229" s="2"/>
    </row>
    <row r="17230" spans="2:2" x14ac:dyDescent="0.3">
      <c r="B17230" s="2"/>
    </row>
    <row r="17231" spans="2:2" x14ac:dyDescent="0.3">
      <c r="B17231" s="2"/>
    </row>
    <row r="17232" spans="2:2" x14ac:dyDescent="0.3">
      <c r="B17232" s="2"/>
    </row>
    <row r="17233" spans="2:2" x14ac:dyDescent="0.3">
      <c r="B17233" s="2"/>
    </row>
    <row r="17234" spans="2:2" x14ac:dyDescent="0.3">
      <c r="B17234" s="2"/>
    </row>
    <row r="17235" spans="2:2" x14ac:dyDescent="0.3">
      <c r="B17235" s="2"/>
    </row>
    <row r="17236" spans="2:2" x14ac:dyDescent="0.3">
      <c r="B17236" s="2"/>
    </row>
    <row r="17237" spans="2:2" x14ac:dyDescent="0.3">
      <c r="B17237" s="2"/>
    </row>
    <row r="17238" spans="2:2" x14ac:dyDescent="0.3">
      <c r="B17238" s="2"/>
    </row>
    <row r="17239" spans="2:2" x14ac:dyDescent="0.3">
      <c r="B17239" s="2"/>
    </row>
    <row r="17240" spans="2:2" x14ac:dyDescent="0.3">
      <c r="B17240" s="2"/>
    </row>
    <row r="17241" spans="2:2" x14ac:dyDescent="0.3">
      <c r="B17241" s="2"/>
    </row>
    <row r="17242" spans="2:2" x14ac:dyDescent="0.3">
      <c r="B17242" s="2"/>
    </row>
    <row r="17243" spans="2:2" x14ac:dyDescent="0.3">
      <c r="B17243" s="2"/>
    </row>
    <row r="17244" spans="2:2" x14ac:dyDescent="0.3">
      <c r="B17244" s="2"/>
    </row>
    <row r="17245" spans="2:2" x14ac:dyDescent="0.3">
      <c r="B17245" s="2"/>
    </row>
    <row r="17246" spans="2:2" x14ac:dyDescent="0.3">
      <c r="B17246" s="2"/>
    </row>
    <row r="17247" spans="2:2" x14ac:dyDescent="0.3">
      <c r="B17247" s="2"/>
    </row>
    <row r="17248" spans="2:2" x14ac:dyDescent="0.3">
      <c r="B17248" s="2"/>
    </row>
    <row r="17249" spans="2:2" x14ac:dyDescent="0.3">
      <c r="B17249" s="2"/>
    </row>
    <row r="17250" spans="2:2" x14ac:dyDescent="0.3">
      <c r="B17250" s="2"/>
    </row>
    <row r="17251" spans="2:2" x14ac:dyDescent="0.3">
      <c r="B17251" s="2"/>
    </row>
    <row r="17252" spans="2:2" x14ac:dyDescent="0.3">
      <c r="B17252" s="2"/>
    </row>
    <row r="17253" spans="2:2" x14ac:dyDescent="0.3">
      <c r="B17253" s="2"/>
    </row>
    <row r="17254" spans="2:2" x14ac:dyDescent="0.3">
      <c r="B17254" s="2"/>
    </row>
    <row r="17255" spans="2:2" x14ac:dyDescent="0.3">
      <c r="B17255" s="2"/>
    </row>
    <row r="17256" spans="2:2" x14ac:dyDescent="0.3">
      <c r="B17256" s="2"/>
    </row>
    <row r="17257" spans="2:2" x14ac:dyDescent="0.3">
      <c r="B17257" s="2"/>
    </row>
    <row r="17258" spans="2:2" x14ac:dyDescent="0.3">
      <c r="B17258" s="2"/>
    </row>
    <row r="17259" spans="2:2" x14ac:dyDescent="0.3">
      <c r="B17259" s="2"/>
    </row>
    <row r="17260" spans="2:2" x14ac:dyDescent="0.3">
      <c r="B17260" s="2"/>
    </row>
    <row r="17261" spans="2:2" x14ac:dyDescent="0.3">
      <c r="B17261" s="2"/>
    </row>
    <row r="17262" spans="2:2" x14ac:dyDescent="0.3">
      <c r="B17262" s="2"/>
    </row>
    <row r="17263" spans="2:2" x14ac:dyDescent="0.3">
      <c r="B17263" s="2"/>
    </row>
    <row r="17264" spans="2:2" x14ac:dyDescent="0.3">
      <c r="B17264" s="2"/>
    </row>
    <row r="17265" spans="2:2" x14ac:dyDescent="0.3">
      <c r="B17265" s="2"/>
    </row>
    <row r="17266" spans="2:2" x14ac:dyDescent="0.3">
      <c r="B17266" s="2"/>
    </row>
    <row r="17267" spans="2:2" x14ac:dyDescent="0.3">
      <c r="B17267" s="2"/>
    </row>
    <row r="17268" spans="2:2" x14ac:dyDescent="0.3">
      <c r="B17268" s="2"/>
    </row>
    <row r="17269" spans="2:2" x14ac:dyDescent="0.3">
      <c r="B17269" s="2"/>
    </row>
    <row r="17270" spans="2:2" x14ac:dyDescent="0.3">
      <c r="B17270" s="2"/>
    </row>
    <row r="17271" spans="2:2" x14ac:dyDescent="0.3">
      <c r="B17271" s="2"/>
    </row>
    <row r="17272" spans="2:2" x14ac:dyDescent="0.3">
      <c r="B17272" s="2"/>
    </row>
    <row r="17273" spans="2:2" x14ac:dyDescent="0.3">
      <c r="B17273" s="2"/>
    </row>
    <row r="17274" spans="2:2" x14ac:dyDescent="0.3">
      <c r="B17274" s="2"/>
    </row>
    <row r="17275" spans="2:2" x14ac:dyDescent="0.3">
      <c r="B17275" s="2"/>
    </row>
    <row r="17276" spans="2:2" x14ac:dyDescent="0.3">
      <c r="B17276" s="2"/>
    </row>
    <row r="17277" spans="2:2" x14ac:dyDescent="0.3">
      <c r="B17277" s="2"/>
    </row>
    <row r="17278" spans="2:2" x14ac:dyDescent="0.3">
      <c r="B17278" s="2"/>
    </row>
    <row r="17279" spans="2:2" x14ac:dyDescent="0.3">
      <c r="B17279" s="2"/>
    </row>
    <row r="17280" spans="2:2" x14ac:dyDescent="0.3">
      <c r="B17280" s="2"/>
    </row>
    <row r="17281" spans="2:2" x14ac:dyDescent="0.3">
      <c r="B17281" s="2"/>
    </row>
    <row r="17282" spans="2:2" x14ac:dyDescent="0.3">
      <c r="B17282" s="2"/>
    </row>
    <row r="17283" spans="2:2" x14ac:dyDescent="0.3">
      <c r="B17283" s="2"/>
    </row>
    <row r="17284" spans="2:2" x14ac:dyDescent="0.3">
      <c r="B17284" s="2"/>
    </row>
    <row r="17285" spans="2:2" x14ac:dyDescent="0.3">
      <c r="B17285" s="2"/>
    </row>
    <row r="17286" spans="2:2" x14ac:dyDescent="0.3">
      <c r="B17286" s="2"/>
    </row>
    <row r="17287" spans="2:2" x14ac:dyDescent="0.3">
      <c r="B17287" s="2"/>
    </row>
    <row r="17288" spans="2:2" x14ac:dyDescent="0.3">
      <c r="B17288" s="2"/>
    </row>
    <row r="17289" spans="2:2" x14ac:dyDescent="0.3">
      <c r="B17289" s="2"/>
    </row>
    <row r="17290" spans="2:2" x14ac:dyDescent="0.3">
      <c r="B17290" s="2"/>
    </row>
    <row r="17291" spans="2:2" x14ac:dyDescent="0.3">
      <c r="B17291" s="2"/>
    </row>
    <row r="17292" spans="2:2" x14ac:dyDescent="0.3">
      <c r="B17292" s="2"/>
    </row>
    <row r="17293" spans="2:2" x14ac:dyDescent="0.3">
      <c r="B17293" s="2"/>
    </row>
    <row r="17294" spans="2:2" x14ac:dyDescent="0.3">
      <c r="B17294" s="2"/>
    </row>
    <row r="17295" spans="2:2" x14ac:dyDescent="0.3">
      <c r="B17295" s="2"/>
    </row>
    <row r="17296" spans="2:2" x14ac:dyDescent="0.3">
      <c r="B17296" s="2"/>
    </row>
    <row r="17297" spans="2:2" x14ac:dyDescent="0.3">
      <c r="B17297" s="2"/>
    </row>
    <row r="17298" spans="2:2" x14ac:dyDescent="0.3">
      <c r="B17298" s="2"/>
    </row>
    <row r="17299" spans="2:2" x14ac:dyDescent="0.3">
      <c r="B17299" s="2"/>
    </row>
    <row r="17300" spans="2:2" x14ac:dyDescent="0.3">
      <c r="B17300" s="2"/>
    </row>
    <row r="17301" spans="2:2" x14ac:dyDescent="0.3">
      <c r="B17301" s="2"/>
    </row>
    <row r="17302" spans="2:2" x14ac:dyDescent="0.3">
      <c r="B17302" s="2"/>
    </row>
    <row r="17303" spans="2:2" x14ac:dyDescent="0.3">
      <c r="B17303" s="2"/>
    </row>
    <row r="17304" spans="2:2" x14ac:dyDescent="0.3">
      <c r="B17304" s="2"/>
    </row>
    <row r="17305" spans="2:2" x14ac:dyDescent="0.3">
      <c r="B17305" s="2"/>
    </row>
    <row r="17306" spans="2:2" x14ac:dyDescent="0.3">
      <c r="B17306" s="2"/>
    </row>
    <row r="17307" spans="2:2" x14ac:dyDescent="0.3">
      <c r="B17307" s="2"/>
    </row>
    <row r="17308" spans="2:2" x14ac:dyDescent="0.3">
      <c r="B17308" s="2"/>
    </row>
    <row r="17309" spans="2:2" x14ac:dyDescent="0.3">
      <c r="B17309" s="2"/>
    </row>
    <row r="17310" spans="2:2" x14ac:dyDescent="0.3">
      <c r="B17310" s="2"/>
    </row>
    <row r="17311" spans="2:2" x14ac:dyDescent="0.3">
      <c r="B17311" s="2"/>
    </row>
    <row r="17312" spans="2:2" x14ac:dyDescent="0.3">
      <c r="B17312" s="2"/>
    </row>
    <row r="17313" spans="2:2" x14ac:dyDescent="0.3">
      <c r="B17313" s="2"/>
    </row>
    <row r="17314" spans="2:2" x14ac:dyDescent="0.3">
      <c r="B17314" s="2"/>
    </row>
    <row r="17315" spans="2:2" x14ac:dyDescent="0.3">
      <c r="B17315" s="2"/>
    </row>
    <row r="17316" spans="2:2" x14ac:dyDescent="0.3">
      <c r="B17316" s="2"/>
    </row>
    <row r="17317" spans="2:2" x14ac:dyDescent="0.3">
      <c r="B17317" s="2"/>
    </row>
    <row r="17318" spans="2:2" x14ac:dyDescent="0.3">
      <c r="B17318" s="2"/>
    </row>
    <row r="17319" spans="2:2" x14ac:dyDescent="0.3">
      <c r="B17319" s="2"/>
    </row>
    <row r="17320" spans="2:2" x14ac:dyDescent="0.3">
      <c r="B17320" s="2"/>
    </row>
    <row r="17321" spans="2:2" x14ac:dyDescent="0.3">
      <c r="B17321" s="2"/>
    </row>
    <row r="17322" spans="2:2" x14ac:dyDescent="0.3">
      <c r="B17322" s="2"/>
    </row>
    <row r="17323" spans="2:2" x14ac:dyDescent="0.3">
      <c r="B17323" s="2"/>
    </row>
    <row r="17324" spans="2:2" x14ac:dyDescent="0.3">
      <c r="B17324" s="2"/>
    </row>
    <row r="17325" spans="2:2" x14ac:dyDescent="0.3">
      <c r="B17325" s="2"/>
    </row>
    <row r="17326" spans="2:2" x14ac:dyDescent="0.3">
      <c r="B17326" s="2"/>
    </row>
    <row r="17327" spans="2:2" x14ac:dyDescent="0.3">
      <c r="B17327" s="2"/>
    </row>
    <row r="17328" spans="2:2" x14ac:dyDescent="0.3">
      <c r="B17328" s="2"/>
    </row>
    <row r="17329" spans="2:2" x14ac:dyDescent="0.3">
      <c r="B17329" s="2"/>
    </row>
    <row r="17330" spans="2:2" x14ac:dyDescent="0.3">
      <c r="B17330" s="2"/>
    </row>
    <row r="17331" spans="2:2" x14ac:dyDescent="0.3">
      <c r="B17331" s="2"/>
    </row>
    <row r="17332" spans="2:2" x14ac:dyDescent="0.3">
      <c r="B17332" s="2"/>
    </row>
    <row r="17333" spans="2:2" x14ac:dyDescent="0.3">
      <c r="B17333" s="2"/>
    </row>
    <row r="17334" spans="2:2" x14ac:dyDescent="0.3">
      <c r="B17334" s="2"/>
    </row>
    <row r="17335" spans="2:2" x14ac:dyDescent="0.3">
      <c r="B17335" s="2"/>
    </row>
    <row r="17336" spans="2:2" x14ac:dyDescent="0.3">
      <c r="B17336" s="2"/>
    </row>
    <row r="17337" spans="2:2" x14ac:dyDescent="0.3">
      <c r="B17337" s="2"/>
    </row>
    <row r="17338" spans="2:2" x14ac:dyDescent="0.3">
      <c r="B17338" s="2"/>
    </row>
    <row r="17339" spans="2:2" x14ac:dyDescent="0.3">
      <c r="B17339" s="2"/>
    </row>
    <row r="17340" spans="2:2" x14ac:dyDescent="0.3">
      <c r="B17340" s="2"/>
    </row>
    <row r="17341" spans="2:2" x14ac:dyDescent="0.3">
      <c r="B17341" s="2"/>
    </row>
    <row r="17342" spans="2:2" x14ac:dyDescent="0.3">
      <c r="B17342" s="2"/>
    </row>
    <row r="17343" spans="2:2" x14ac:dyDescent="0.3">
      <c r="B17343" s="2"/>
    </row>
    <row r="17344" spans="2:2" x14ac:dyDescent="0.3">
      <c r="B17344" s="2"/>
    </row>
    <row r="17345" spans="2:2" x14ac:dyDescent="0.3">
      <c r="B17345" s="2"/>
    </row>
    <row r="17346" spans="2:2" x14ac:dyDescent="0.3">
      <c r="B17346" s="2"/>
    </row>
    <row r="17347" spans="2:2" x14ac:dyDescent="0.3">
      <c r="B17347" s="2"/>
    </row>
    <row r="17348" spans="2:2" x14ac:dyDescent="0.3">
      <c r="B17348" s="2"/>
    </row>
    <row r="17349" spans="2:2" x14ac:dyDescent="0.3">
      <c r="B17349" s="2"/>
    </row>
    <row r="17350" spans="2:2" x14ac:dyDescent="0.3">
      <c r="B17350" s="2"/>
    </row>
    <row r="17351" spans="2:2" x14ac:dyDescent="0.3">
      <c r="B17351" s="2"/>
    </row>
    <row r="17352" spans="2:2" x14ac:dyDescent="0.3">
      <c r="B17352" s="2"/>
    </row>
    <row r="17353" spans="2:2" x14ac:dyDescent="0.3">
      <c r="B17353" s="2"/>
    </row>
    <row r="17354" spans="2:2" x14ac:dyDescent="0.3">
      <c r="B17354" s="2"/>
    </row>
    <row r="17355" spans="2:2" x14ac:dyDescent="0.3">
      <c r="B17355" s="2"/>
    </row>
    <row r="17356" spans="2:2" x14ac:dyDescent="0.3">
      <c r="B17356" s="2"/>
    </row>
    <row r="17357" spans="2:2" x14ac:dyDescent="0.3">
      <c r="B17357" s="2"/>
    </row>
    <row r="17358" spans="2:2" x14ac:dyDescent="0.3">
      <c r="B17358" s="2"/>
    </row>
    <row r="17359" spans="2:2" x14ac:dyDescent="0.3">
      <c r="B17359" s="2"/>
    </row>
    <row r="17360" spans="2:2" x14ac:dyDescent="0.3">
      <c r="B17360" s="2"/>
    </row>
    <row r="17361" spans="2:2" x14ac:dyDescent="0.3">
      <c r="B17361" s="2"/>
    </row>
    <row r="17362" spans="2:2" x14ac:dyDescent="0.3">
      <c r="B17362" s="2"/>
    </row>
    <row r="17363" spans="2:2" x14ac:dyDescent="0.3">
      <c r="B17363" s="2"/>
    </row>
    <row r="17364" spans="2:2" x14ac:dyDescent="0.3">
      <c r="B17364" s="2"/>
    </row>
    <row r="17365" spans="2:2" x14ac:dyDescent="0.3">
      <c r="B17365" s="2"/>
    </row>
    <row r="17366" spans="2:2" x14ac:dyDescent="0.3">
      <c r="B17366" s="2"/>
    </row>
    <row r="17367" spans="2:2" x14ac:dyDescent="0.3">
      <c r="B17367" s="2"/>
    </row>
    <row r="17368" spans="2:2" x14ac:dyDescent="0.3">
      <c r="B17368" s="2"/>
    </row>
    <row r="17369" spans="2:2" x14ac:dyDescent="0.3">
      <c r="B17369" s="2"/>
    </row>
    <row r="17370" spans="2:2" x14ac:dyDescent="0.3">
      <c r="B17370" s="2"/>
    </row>
    <row r="17371" spans="2:2" x14ac:dyDescent="0.3">
      <c r="B17371" s="2"/>
    </row>
    <row r="17372" spans="2:2" x14ac:dyDescent="0.3">
      <c r="B17372" s="2"/>
    </row>
    <row r="17373" spans="2:2" x14ac:dyDescent="0.3">
      <c r="B17373" s="2"/>
    </row>
    <row r="17374" spans="2:2" x14ac:dyDescent="0.3">
      <c r="B17374" s="2"/>
    </row>
    <row r="17375" spans="2:2" x14ac:dyDescent="0.3">
      <c r="B17375" s="2"/>
    </row>
    <row r="17376" spans="2:2" x14ac:dyDescent="0.3">
      <c r="B17376" s="2"/>
    </row>
    <row r="17377" spans="2:2" x14ac:dyDescent="0.3">
      <c r="B17377" s="2"/>
    </row>
    <row r="17378" spans="2:2" x14ac:dyDescent="0.3">
      <c r="B17378" s="2"/>
    </row>
    <row r="17379" spans="2:2" x14ac:dyDescent="0.3">
      <c r="B17379" s="2"/>
    </row>
    <row r="17380" spans="2:2" x14ac:dyDescent="0.3">
      <c r="B17380" s="2"/>
    </row>
    <row r="17381" spans="2:2" x14ac:dyDescent="0.3">
      <c r="B17381" s="2"/>
    </row>
    <row r="17382" spans="2:2" x14ac:dyDescent="0.3">
      <c r="B17382" s="2"/>
    </row>
    <row r="17383" spans="2:2" x14ac:dyDescent="0.3">
      <c r="B17383" s="2"/>
    </row>
    <row r="17384" spans="2:2" x14ac:dyDescent="0.3">
      <c r="B17384" s="2"/>
    </row>
    <row r="17385" spans="2:2" x14ac:dyDescent="0.3">
      <c r="B17385" s="2"/>
    </row>
    <row r="17386" spans="2:2" x14ac:dyDescent="0.3">
      <c r="B17386" s="2"/>
    </row>
    <row r="17387" spans="2:2" x14ac:dyDescent="0.3">
      <c r="B17387" s="2"/>
    </row>
    <row r="17388" spans="2:2" x14ac:dyDescent="0.3">
      <c r="B17388" s="2"/>
    </row>
    <row r="17389" spans="2:2" x14ac:dyDescent="0.3">
      <c r="B17389" s="2"/>
    </row>
    <row r="17390" spans="2:2" x14ac:dyDescent="0.3">
      <c r="B17390" s="2"/>
    </row>
    <row r="17391" spans="2:2" x14ac:dyDescent="0.3">
      <c r="B17391" s="2"/>
    </row>
    <row r="17392" spans="2:2" x14ac:dyDescent="0.3">
      <c r="B17392" s="2"/>
    </row>
    <row r="17393" spans="2:2" x14ac:dyDescent="0.3">
      <c r="B17393" s="2"/>
    </row>
    <row r="17394" spans="2:2" x14ac:dyDescent="0.3">
      <c r="B17394" s="2"/>
    </row>
    <row r="17395" spans="2:2" x14ac:dyDescent="0.3">
      <c r="B17395" s="2"/>
    </row>
    <row r="17396" spans="2:2" x14ac:dyDescent="0.3">
      <c r="B17396" s="2"/>
    </row>
    <row r="17397" spans="2:2" x14ac:dyDescent="0.3">
      <c r="B17397" s="2"/>
    </row>
    <row r="17398" spans="2:2" x14ac:dyDescent="0.3">
      <c r="B17398" s="2"/>
    </row>
    <row r="17399" spans="2:2" x14ac:dyDescent="0.3">
      <c r="B17399" s="2"/>
    </row>
    <row r="17400" spans="2:2" x14ac:dyDescent="0.3">
      <c r="B17400" s="2"/>
    </row>
    <row r="17401" spans="2:2" x14ac:dyDescent="0.3">
      <c r="B17401" s="2"/>
    </row>
    <row r="17402" spans="2:2" x14ac:dyDescent="0.3">
      <c r="B17402" s="2"/>
    </row>
    <row r="17403" spans="2:2" x14ac:dyDescent="0.3">
      <c r="B17403" s="2"/>
    </row>
    <row r="17404" spans="2:2" x14ac:dyDescent="0.3">
      <c r="B17404" s="2"/>
    </row>
    <row r="17405" spans="2:2" x14ac:dyDescent="0.3">
      <c r="B17405" s="2"/>
    </row>
    <row r="17406" spans="2:2" x14ac:dyDescent="0.3">
      <c r="B17406" s="2"/>
    </row>
    <row r="17407" spans="2:2" x14ac:dyDescent="0.3">
      <c r="B17407" s="2"/>
    </row>
    <row r="17408" spans="2:2" x14ac:dyDescent="0.3">
      <c r="B17408" s="2"/>
    </row>
    <row r="17409" spans="2:2" x14ac:dyDescent="0.3">
      <c r="B17409" s="2"/>
    </row>
    <row r="17410" spans="2:2" x14ac:dyDescent="0.3">
      <c r="B17410" s="2"/>
    </row>
    <row r="17411" spans="2:2" x14ac:dyDescent="0.3">
      <c r="B17411" s="2"/>
    </row>
    <row r="17412" spans="2:2" x14ac:dyDescent="0.3">
      <c r="B17412" s="2"/>
    </row>
    <row r="17413" spans="2:2" x14ac:dyDescent="0.3">
      <c r="B17413" s="2"/>
    </row>
    <row r="17414" spans="2:2" x14ac:dyDescent="0.3">
      <c r="B17414" s="2"/>
    </row>
    <row r="17415" spans="2:2" x14ac:dyDescent="0.3">
      <c r="B17415" s="2"/>
    </row>
    <row r="17416" spans="2:2" x14ac:dyDescent="0.3">
      <c r="B17416" s="2"/>
    </row>
    <row r="17417" spans="2:2" x14ac:dyDescent="0.3">
      <c r="B17417" s="2"/>
    </row>
    <row r="17418" spans="2:2" x14ac:dyDescent="0.3">
      <c r="B17418" s="2"/>
    </row>
    <row r="17419" spans="2:2" x14ac:dyDescent="0.3">
      <c r="B17419" s="2"/>
    </row>
    <row r="17420" spans="2:2" x14ac:dyDescent="0.3">
      <c r="B17420" s="2"/>
    </row>
    <row r="17421" spans="2:2" x14ac:dyDescent="0.3">
      <c r="B17421" s="2"/>
    </row>
    <row r="17422" spans="2:2" x14ac:dyDescent="0.3">
      <c r="B17422" s="2"/>
    </row>
    <row r="17423" spans="2:2" x14ac:dyDescent="0.3">
      <c r="B17423" s="2"/>
    </row>
    <row r="17424" spans="2:2" x14ac:dyDescent="0.3">
      <c r="B17424" s="2"/>
    </row>
    <row r="17425" spans="2:2" x14ac:dyDescent="0.3">
      <c r="B17425" s="2"/>
    </row>
    <row r="17426" spans="2:2" x14ac:dyDescent="0.3">
      <c r="B17426" s="2"/>
    </row>
    <row r="17427" spans="2:2" x14ac:dyDescent="0.3">
      <c r="B17427" s="2"/>
    </row>
    <row r="17428" spans="2:2" x14ac:dyDescent="0.3">
      <c r="B17428" s="2"/>
    </row>
    <row r="17429" spans="2:2" x14ac:dyDescent="0.3">
      <c r="B17429" s="2"/>
    </row>
    <row r="17430" spans="2:2" x14ac:dyDescent="0.3">
      <c r="B17430" s="2"/>
    </row>
    <row r="17431" spans="2:2" x14ac:dyDescent="0.3">
      <c r="B17431" s="2"/>
    </row>
    <row r="17432" spans="2:2" x14ac:dyDescent="0.3">
      <c r="B17432" s="2"/>
    </row>
    <row r="17433" spans="2:2" x14ac:dyDescent="0.3">
      <c r="B17433" s="2"/>
    </row>
    <row r="17434" spans="2:2" x14ac:dyDescent="0.3">
      <c r="B17434" s="2"/>
    </row>
    <row r="17435" spans="2:2" x14ac:dyDescent="0.3">
      <c r="B17435" s="2"/>
    </row>
    <row r="17436" spans="2:2" x14ac:dyDescent="0.3">
      <c r="B17436" s="2"/>
    </row>
    <row r="17437" spans="2:2" x14ac:dyDescent="0.3">
      <c r="B17437" s="2"/>
    </row>
    <row r="17438" spans="2:2" x14ac:dyDescent="0.3">
      <c r="B17438" s="2"/>
    </row>
    <row r="17439" spans="2:2" x14ac:dyDescent="0.3">
      <c r="B17439" s="2"/>
    </row>
    <row r="17440" spans="2:2" x14ac:dyDescent="0.3">
      <c r="B17440" s="2"/>
    </row>
    <row r="17441" spans="2:2" x14ac:dyDescent="0.3">
      <c r="B17441" s="2"/>
    </row>
    <row r="17442" spans="2:2" x14ac:dyDescent="0.3">
      <c r="B17442" s="2"/>
    </row>
    <row r="17443" spans="2:2" x14ac:dyDescent="0.3">
      <c r="B17443" s="2"/>
    </row>
    <row r="17444" spans="2:2" x14ac:dyDescent="0.3">
      <c r="B17444" s="2"/>
    </row>
    <row r="17445" spans="2:2" x14ac:dyDescent="0.3">
      <c r="B17445" s="2"/>
    </row>
    <row r="17446" spans="2:2" x14ac:dyDescent="0.3">
      <c r="B17446" s="2"/>
    </row>
    <row r="17447" spans="2:2" x14ac:dyDescent="0.3">
      <c r="B17447" s="2"/>
    </row>
    <row r="17448" spans="2:2" x14ac:dyDescent="0.3">
      <c r="B17448" s="2"/>
    </row>
    <row r="17449" spans="2:2" x14ac:dyDescent="0.3">
      <c r="B17449" s="2"/>
    </row>
    <row r="17450" spans="2:2" x14ac:dyDescent="0.3">
      <c r="B17450" s="2"/>
    </row>
    <row r="17451" spans="2:2" x14ac:dyDescent="0.3">
      <c r="B17451" s="2"/>
    </row>
    <row r="17452" spans="2:2" x14ac:dyDescent="0.3">
      <c r="B17452" s="2"/>
    </row>
    <row r="17453" spans="2:2" x14ac:dyDescent="0.3">
      <c r="B17453" s="2"/>
    </row>
    <row r="17454" spans="2:2" x14ac:dyDescent="0.3">
      <c r="B17454" s="2"/>
    </row>
    <row r="17455" spans="2:2" x14ac:dyDescent="0.3">
      <c r="B17455" s="2"/>
    </row>
    <row r="17456" spans="2:2" x14ac:dyDescent="0.3">
      <c r="B17456" s="2"/>
    </row>
    <row r="17457" spans="2:2" x14ac:dyDescent="0.3">
      <c r="B17457" s="2"/>
    </row>
    <row r="17458" spans="2:2" x14ac:dyDescent="0.3">
      <c r="B17458" s="2"/>
    </row>
    <row r="17459" spans="2:2" x14ac:dyDescent="0.3">
      <c r="B17459" s="2"/>
    </row>
    <row r="17460" spans="2:2" x14ac:dyDescent="0.3">
      <c r="B17460" s="2"/>
    </row>
    <row r="17461" spans="2:2" x14ac:dyDescent="0.3">
      <c r="B17461" s="2"/>
    </row>
    <row r="17462" spans="2:2" x14ac:dyDescent="0.3">
      <c r="B17462" s="2"/>
    </row>
    <row r="17463" spans="2:2" x14ac:dyDescent="0.3">
      <c r="B17463" s="2"/>
    </row>
    <row r="17464" spans="2:2" x14ac:dyDescent="0.3">
      <c r="B17464" s="2"/>
    </row>
    <row r="17465" spans="2:2" x14ac:dyDescent="0.3">
      <c r="B17465" s="2"/>
    </row>
    <row r="17466" spans="2:2" x14ac:dyDescent="0.3">
      <c r="B17466" s="2"/>
    </row>
    <row r="17467" spans="2:2" x14ac:dyDescent="0.3">
      <c r="B17467" s="2"/>
    </row>
    <row r="17468" spans="2:2" x14ac:dyDescent="0.3">
      <c r="B17468" s="2"/>
    </row>
    <row r="17469" spans="2:2" x14ac:dyDescent="0.3">
      <c r="B17469" s="2"/>
    </row>
    <row r="17470" spans="2:2" x14ac:dyDescent="0.3">
      <c r="B17470" s="2"/>
    </row>
    <row r="17471" spans="2:2" x14ac:dyDescent="0.3">
      <c r="B17471" s="2"/>
    </row>
    <row r="17472" spans="2:2" x14ac:dyDescent="0.3">
      <c r="B17472" s="2"/>
    </row>
    <row r="17473" spans="2:2" x14ac:dyDescent="0.3">
      <c r="B17473" s="2"/>
    </row>
    <row r="17474" spans="2:2" x14ac:dyDescent="0.3">
      <c r="B17474" s="2"/>
    </row>
    <row r="17475" spans="2:2" x14ac:dyDescent="0.3">
      <c r="B17475" s="2"/>
    </row>
    <row r="17476" spans="2:2" x14ac:dyDescent="0.3">
      <c r="B17476" s="2"/>
    </row>
    <row r="17477" spans="2:2" x14ac:dyDescent="0.3">
      <c r="B17477" s="2"/>
    </row>
    <row r="17478" spans="2:2" x14ac:dyDescent="0.3">
      <c r="B17478" s="2"/>
    </row>
    <row r="17479" spans="2:2" x14ac:dyDescent="0.3">
      <c r="B17479" s="2"/>
    </row>
    <row r="17480" spans="2:2" x14ac:dyDescent="0.3">
      <c r="B17480" s="2"/>
    </row>
    <row r="17481" spans="2:2" x14ac:dyDescent="0.3">
      <c r="B17481" s="2"/>
    </row>
    <row r="17482" spans="2:2" x14ac:dyDescent="0.3">
      <c r="B17482" s="2"/>
    </row>
    <row r="17483" spans="2:2" x14ac:dyDescent="0.3">
      <c r="B17483" s="2"/>
    </row>
    <row r="17484" spans="2:2" x14ac:dyDescent="0.3">
      <c r="B17484" s="2"/>
    </row>
    <row r="17485" spans="2:2" x14ac:dyDescent="0.3">
      <c r="B17485" s="2"/>
    </row>
    <row r="17486" spans="2:2" x14ac:dyDescent="0.3">
      <c r="B17486" s="2"/>
    </row>
    <row r="17487" spans="2:2" x14ac:dyDescent="0.3">
      <c r="B17487" s="2"/>
    </row>
    <row r="17488" spans="2:2" x14ac:dyDescent="0.3">
      <c r="B17488" s="2"/>
    </row>
    <row r="17489" spans="2:2" x14ac:dyDescent="0.3">
      <c r="B17489" s="2"/>
    </row>
    <row r="17490" spans="2:2" x14ac:dyDescent="0.3">
      <c r="B17490" s="2"/>
    </row>
    <row r="17491" spans="2:2" x14ac:dyDescent="0.3">
      <c r="B17491" s="2"/>
    </row>
    <row r="17492" spans="2:2" x14ac:dyDescent="0.3">
      <c r="B17492" s="2"/>
    </row>
    <row r="17493" spans="2:2" x14ac:dyDescent="0.3">
      <c r="B17493" s="2"/>
    </row>
    <row r="17494" spans="2:2" x14ac:dyDescent="0.3">
      <c r="B17494" s="2"/>
    </row>
    <row r="17495" spans="2:2" x14ac:dyDescent="0.3">
      <c r="B17495" s="2"/>
    </row>
    <row r="17496" spans="2:2" x14ac:dyDescent="0.3">
      <c r="B17496" s="2"/>
    </row>
    <row r="17497" spans="2:2" x14ac:dyDescent="0.3">
      <c r="B17497" s="2"/>
    </row>
    <row r="17498" spans="2:2" x14ac:dyDescent="0.3">
      <c r="B17498" s="2"/>
    </row>
    <row r="17499" spans="2:2" x14ac:dyDescent="0.3">
      <c r="B17499" s="2"/>
    </row>
    <row r="17500" spans="2:2" x14ac:dyDescent="0.3">
      <c r="B17500" s="2"/>
    </row>
    <row r="17501" spans="2:2" x14ac:dyDescent="0.3">
      <c r="B17501" s="2"/>
    </row>
    <row r="17502" spans="2:2" x14ac:dyDescent="0.3">
      <c r="B17502" s="2"/>
    </row>
    <row r="17503" spans="2:2" x14ac:dyDescent="0.3">
      <c r="B17503" s="2"/>
    </row>
    <row r="17504" spans="2:2" x14ac:dyDescent="0.3">
      <c r="B17504" s="2"/>
    </row>
    <row r="17505" spans="2:2" x14ac:dyDescent="0.3">
      <c r="B17505" s="2"/>
    </row>
    <row r="17506" spans="2:2" x14ac:dyDescent="0.3">
      <c r="B17506" s="2"/>
    </row>
    <row r="17507" spans="2:2" x14ac:dyDescent="0.3">
      <c r="B17507" s="2"/>
    </row>
    <row r="17508" spans="2:2" x14ac:dyDescent="0.3">
      <c r="B17508" s="2"/>
    </row>
    <row r="17509" spans="2:2" x14ac:dyDescent="0.3">
      <c r="B17509" s="2"/>
    </row>
    <row r="17510" spans="2:2" x14ac:dyDescent="0.3">
      <c r="B17510" s="2"/>
    </row>
    <row r="17511" spans="2:2" x14ac:dyDescent="0.3">
      <c r="B17511" s="2"/>
    </row>
    <row r="17512" spans="2:2" x14ac:dyDescent="0.3">
      <c r="B17512" s="2"/>
    </row>
    <row r="17513" spans="2:2" x14ac:dyDescent="0.3">
      <c r="B17513" s="2"/>
    </row>
    <row r="17514" spans="2:2" x14ac:dyDescent="0.3">
      <c r="B17514" s="2"/>
    </row>
    <row r="17515" spans="2:2" x14ac:dyDescent="0.3">
      <c r="B17515" s="2"/>
    </row>
    <row r="17516" spans="2:2" x14ac:dyDescent="0.3">
      <c r="B17516" s="2"/>
    </row>
    <row r="17517" spans="2:2" x14ac:dyDescent="0.3">
      <c r="B17517" s="2"/>
    </row>
    <row r="17518" spans="2:2" x14ac:dyDescent="0.3">
      <c r="B17518" s="2"/>
    </row>
    <row r="17519" spans="2:2" x14ac:dyDescent="0.3">
      <c r="B17519" s="2"/>
    </row>
    <row r="17520" spans="2:2" x14ac:dyDescent="0.3">
      <c r="B17520" s="2"/>
    </row>
    <row r="17521" spans="2:2" x14ac:dyDescent="0.3">
      <c r="B17521" s="2"/>
    </row>
    <row r="17522" spans="2:2" x14ac:dyDescent="0.3">
      <c r="B17522" s="2"/>
    </row>
    <row r="17523" spans="2:2" x14ac:dyDescent="0.3">
      <c r="B17523" s="2"/>
    </row>
    <row r="17524" spans="2:2" x14ac:dyDescent="0.3">
      <c r="B17524" s="2"/>
    </row>
    <row r="17525" spans="2:2" x14ac:dyDescent="0.3">
      <c r="B17525" s="2"/>
    </row>
    <row r="17526" spans="2:2" x14ac:dyDescent="0.3">
      <c r="B17526" s="2"/>
    </row>
    <row r="17527" spans="2:2" x14ac:dyDescent="0.3">
      <c r="B17527" s="2"/>
    </row>
    <row r="17528" spans="2:2" x14ac:dyDescent="0.3">
      <c r="B17528" s="2"/>
    </row>
    <row r="17529" spans="2:2" x14ac:dyDescent="0.3">
      <c r="B17529" s="2"/>
    </row>
    <row r="17530" spans="2:2" x14ac:dyDescent="0.3">
      <c r="B17530" s="2"/>
    </row>
    <row r="17531" spans="2:2" x14ac:dyDescent="0.3">
      <c r="B17531" s="2"/>
    </row>
    <row r="17532" spans="2:2" x14ac:dyDescent="0.3">
      <c r="B17532" s="2"/>
    </row>
    <row r="17533" spans="2:2" x14ac:dyDescent="0.3">
      <c r="B17533" s="2"/>
    </row>
    <row r="17534" spans="2:2" x14ac:dyDescent="0.3">
      <c r="B17534" s="2"/>
    </row>
    <row r="17535" spans="2:2" x14ac:dyDescent="0.3">
      <c r="B17535" s="2"/>
    </row>
    <row r="17536" spans="2:2" x14ac:dyDescent="0.3">
      <c r="B17536" s="2"/>
    </row>
    <row r="17537" spans="2:2" x14ac:dyDescent="0.3">
      <c r="B17537" s="2"/>
    </row>
    <row r="17538" spans="2:2" x14ac:dyDescent="0.3">
      <c r="B17538" s="2"/>
    </row>
    <row r="17539" spans="2:2" x14ac:dyDescent="0.3">
      <c r="B17539" s="2"/>
    </row>
    <row r="17540" spans="2:2" x14ac:dyDescent="0.3">
      <c r="B17540" s="2"/>
    </row>
    <row r="17541" spans="2:2" x14ac:dyDescent="0.3">
      <c r="B17541" s="2"/>
    </row>
    <row r="17542" spans="2:2" x14ac:dyDescent="0.3">
      <c r="B17542" s="2"/>
    </row>
    <row r="17543" spans="2:2" x14ac:dyDescent="0.3">
      <c r="B17543" s="2"/>
    </row>
    <row r="17544" spans="2:2" x14ac:dyDescent="0.3">
      <c r="B17544" s="2"/>
    </row>
    <row r="17545" spans="2:2" x14ac:dyDescent="0.3">
      <c r="B17545" s="2"/>
    </row>
    <row r="17546" spans="2:2" x14ac:dyDescent="0.3">
      <c r="B17546" s="2"/>
    </row>
    <row r="17547" spans="2:2" x14ac:dyDescent="0.3">
      <c r="B17547" s="2"/>
    </row>
    <row r="17548" spans="2:2" x14ac:dyDescent="0.3">
      <c r="B17548" s="2"/>
    </row>
    <row r="17549" spans="2:2" x14ac:dyDescent="0.3">
      <c r="B17549" s="2"/>
    </row>
    <row r="17550" spans="2:2" x14ac:dyDescent="0.3">
      <c r="B17550" s="2"/>
    </row>
    <row r="17551" spans="2:2" x14ac:dyDescent="0.3">
      <c r="B17551" s="2"/>
    </row>
    <row r="17552" spans="2:2" x14ac:dyDescent="0.3">
      <c r="B17552" s="2"/>
    </row>
    <row r="17553" spans="2:2" x14ac:dyDescent="0.3">
      <c r="B17553" s="2"/>
    </row>
    <row r="17554" spans="2:2" x14ac:dyDescent="0.3">
      <c r="B17554" s="2"/>
    </row>
    <row r="17555" spans="2:2" x14ac:dyDescent="0.3">
      <c r="B17555" s="2"/>
    </row>
    <row r="17556" spans="2:2" x14ac:dyDescent="0.3">
      <c r="B17556" s="2"/>
    </row>
    <row r="17557" spans="2:2" x14ac:dyDescent="0.3">
      <c r="B17557" s="2"/>
    </row>
    <row r="17558" spans="2:2" x14ac:dyDescent="0.3">
      <c r="B17558" s="2"/>
    </row>
    <row r="17559" spans="2:2" x14ac:dyDescent="0.3">
      <c r="B17559" s="2"/>
    </row>
    <row r="17560" spans="2:2" x14ac:dyDescent="0.3">
      <c r="B17560" s="2"/>
    </row>
    <row r="17561" spans="2:2" x14ac:dyDescent="0.3">
      <c r="B17561" s="2"/>
    </row>
    <row r="17562" spans="2:2" x14ac:dyDescent="0.3">
      <c r="B17562" s="2"/>
    </row>
    <row r="17563" spans="2:2" x14ac:dyDescent="0.3">
      <c r="B17563" s="2"/>
    </row>
    <row r="17564" spans="2:2" x14ac:dyDescent="0.3">
      <c r="B17564" s="2"/>
    </row>
    <row r="17565" spans="2:2" x14ac:dyDescent="0.3">
      <c r="B17565" s="2"/>
    </row>
    <row r="17566" spans="2:2" x14ac:dyDescent="0.3">
      <c r="B17566" s="2"/>
    </row>
    <row r="17567" spans="2:2" x14ac:dyDescent="0.3">
      <c r="B17567" s="2"/>
    </row>
    <row r="17568" spans="2:2" x14ac:dyDescent="0.3">
      <c r="B17568" s="2"/>
    </row>
    <row r="17569" spans="2:2" x14ac:dyDescent="0.3">
      <c r="B17569" s="2"/>
    </row>
    <row r="17570" spans="2:2" x14ac:dyDescent="0.3">
      <c r="B17570" s="2"/>
    </row>
    <row r="17571" spans="2:2" x14ac:dyDescent="0.3">
      <c r="B17571" s="2"/>
    </row>
    <row r="17572" spans="2:2" x14ac:dyDescent="0.3">
      <c r="B17572" s="2"/>
    </row>
    <row r="17573" spans="2:2" x14ac:dyDescent="0.3">
      <c r="B17573" s="2"/>
    </row>
    <row r="17574" spans="2:2" x14ac:dyDescent="0.3">
      <c r="B17574" s="2"/>
    </row>
    <row r="17575" spans="2:2" x14ac:dyDescent="0.3">
      <c r="B17575" s="2"/>
    </row>
    <row r="17576" spans="2:2" x14ac:dyDescent="0.3">
      <c r="B17576" s="2"/>
    </row>
    <row r="17577" spans="2:2" x14ac:dyDescent="0.3">
      <c r="B17577" s="2"/>
    </row>
    <row r="17578" spans="2:2" x14ac:dyDescent="0.3">
      <c r="B17578" s="2"/>
    </row>
    <row r="17579" spans="2:2" x14ac:dyDescent="0.3">
      <c r="B17579" s="2"/>
    </row>
    <row r="17580" spans="2:2" x14ac:dyDescent="0.3">
      <c r="B17580" s="2"/>
    </row>
    <row r="17581" spans="2:2" x14ac:dyDescent="0.3">
      <c r="B17581" s="2"/>
    </row>
    <row r="17582" spans="2:2" x14ac:dyDescent="0.3">
      <c r="B17582" s="2"/>
    </row>
    <row r="17583" spans="2:2" x14ac:dyDescent="0.3">
      <c r="B17583" s="2"/>
    </row>
    <row r="17584" spans="2:2" x14ac:dyDescent="0.3">
      <c r="B17584" s="2"/>
    </row>
    <row r="17585" spans="2:2" x14ac:dyDescent="0.3">
      <c r="B17585" s="2"/>
    </row>
    <row r="17586" spans="2:2" x14ac:dyDescent="0.3">
      <c r="B17586" s="2"/>
    </row>
    <row r="17587" spans="2:2" x14ac:dyDescent="0.3">
      <c r="B17587" s="2"/>
    </row>
    <row r="17588" spans="2:2" x14ac:dyDescent="0.3">
      <c r="B17588" s="2"/>
    </row>
    <row r="17589" spans="2:2" x14ac:dyDescent="0.3">
      <c r="B17589" s="2"/>
    </row>
    <row r="17590" spans="2:2" x14ac:dyDescent="0.3">
      <c r="B17590" s="2"/>
    </row>
    <row r="17591" spans="2:2" x14ac:dyDescent="0.3">
      <c r="B17591" s="2"/>
    </row>
    <row r="17592" spans="2:2" x14ac:dyDescent="0.3">
      <c r="B17592" s="2"/>
    </row>
    <row r="17593" spans="2:2" x14ac:dyDescent="0.3">
      <c r="B17593" s="2"/>
    </row>
    <row r="17594" spans="2:2" x14ac:dyDescent="0.3">
      <c r="B17594" s="2"/>
    </row>
    <row r="17595" spans="2:2" x14ac:dyDescent="0.3">
      <c r="B17595" s="2"/>
    </row>
    <row r="17596" spans="2:2" x14ac:dyDescent="0.3">
      <c r="B17596" s="2"/>
    </row>
    <row r="17597" spans="2:2" x14ac:dyDescent="0.3">
      <c r="B17597" s="2"/>
    </row>
    <row r="17598" spans="2:2" x14ac:dyDescent="0.3">
      <c r="B17598" s="2"/>
    </row>
    <row r="17599" spans="2:2" x14ac:dyDescent="0.3">
      <c r="B17599" s="2"/>
    </row>
    <row r="17600" spans="2:2" x14ac:dyDescent="0.3">
      <c r="B17600" s="2"/>
    </row>
    <row r="17601" spans="2:2" x14ac:dyDescent="0.3">
      <c r="B17601" s="2"/>
    </row>
    <row r="17602" spans="2:2" x14ac:dyDescent="0.3">
      <c r="B17602" s="2"/>
    </row>
    <row r="17603" spans="2:2" x14ac:dyDescent="0.3">
      <c r="B17603" s="2"/>
    </row>
    <row r="17604" spans="2:2" x14ac:dyDescent="0.3">
      <c r="B17604" s="2"/>
    </row>
    <row r="17605" spans="2:2" x14ac:dyDescent="0.3">
      <c r="B17605" s="2"/>
    </row>
    <row r="17606" spans="2:2" x14ac:dyDescent="0.3">
      <c r="B17606" s="2"/>
    </row>
    <row r="17607" spans="2:2" x14ac:dyDescent="0.3">
      <c r="B17607" s="2"/>
    </row>
    <row r="17608" spans="2:2" x14ac:dyDescent="0.3">
      <c r="B17608" s="2"/>
    </row>
    <row r="17609" spans="2:2" x14ac:dyDescent="0.3">
      <c r="B17609" s="2"/>
    </row>
    <row r="17610" spans="2:2" x14ac:dyDescent="0.3">
      <c r="B17610" s="2"/>
    </row>
    <row r="17611" spans="2:2" x14ac:dyDescent="0.3">
      <c r="B17611" s="2"/>
    </row>
    <row r="17612" spans="2:2" x14ac:dyDescent="0.3">
      <c r="B17612" s="2"/>
    </row>
    <row r="17613" spans="2:2" x14ac:dyDescent="0.3">
      <c r="B17613" s="2"/>
    </row>
    <row r="17614" spans="2:2" x14ac:dyDescent="0.3">
      <c r="B17614" s="2"/>
    </row>
    <row r="17615" spans="2:2" x14ac:dyDescent="0.3">
      <c r="B17615" s="2"/>
    </row>
    <row r="17616" spans="2:2" x14ac:dyDescent="0.3">
      <c r="B17616" s="2"/>
    </row>
    <row r="17617" spans="2:2" x14ac:dyDescent="0.3">
      <c r="B17617" s="2"/>
    </row>
    <row r="17618" spans="2:2" x14ac:dyDescent="0.3">
      <c r="B17618" s="2"/>
    </row>
    <row r="17619" spans="2:2" x14ac:dyDescent="0.3">
      <c r="B17619" s="2"/>
    </row>
    <row r="17620" spans="2:2" x14ac:dyDescent="0.3">
      <c r="B17620" s="2"/>
    </row>
    <row r="17621" spans="2:2" x14ac:dyDescent="0.3">
      <c r="B17621" s="2"/>
    </row>
    <row r="17622" spans="2:2" x14ac:dyDescent="0.3">
      <c r="B17622" s="2"/>
    </row>
    <row r="17623" spans="2:2" x14ac:dyDescent="0.3">
      <c r="B17623" s="2"/>
    </row>
    <row r="17624" spans="2:2" x14ac:dyDescent="0.3">
      <c r="B17624" s="2"/>
    </row>
    <row r="17625" spans="2:2" x14ac:dyDescent="0.3">
      <c r="B17625" s="2"/>
    </row>
    <row r="17626" spans="2:2" x14ac:dyDescent="0.3">
      <c r="B17626" s="2"/>
    </row>
    <row r="17627" spans="2:2" x14ac:dyDescent="0.3">
      <c r="B17627" s="2"/>
    </row>
    <row r="17628" spans="2:2" x14ac:dyDescent="0.3">
      <c r="B17628" s="2"/>
    </row>
    <row r="17629" spans="2:2" x14ac:dyDescent="0.3">
      <c r="B17629" s="2"/>
    </row>
    <row r="17630" spans="2:2" x14ac:dyDescent="0.3">
      <c r="B17630" s="2"/>
    </row>
    <row r="17631" spans="2:2" x14ac:dyDescent="0.3">
      <c r="B17631" s="2"/>
    </row>
    <row r="17632" spans="2:2" x14ac:dyDescent="0.3">
      <c r="B17632" s="2"/>
    </row>
    <row r="17633" spans="2:2" x14ac:dyDescent="0.3">
      <c r="B17633" s="2"/>
    </row>
    <row r="17634" spans="2:2" x14ac:dyDescent="0.3">
      <c r="B17634" s="2"/>
    </row>
    <row r="17635" spans="2:2" x14ac:dyDescent="0.3">
      <c r="B17635" s="2"/>
    </row>
    <row r="17636" spans="2:2" x14ac:dyDescent="0.3">
      <c r="B17636" s="2"/>
    </row>
    <row r="17637" spans="2:2" x14ac:dyDescent="0.3">
      <c r="B17637" s="2"/>
    </row>
    <row r="17638" spans="2:2" x14ac:dyDescent="0.3">
      <c r="B17638" s="2"/>
    </row>
    <row r="17639" spans="2:2" x14ac:dyDescent="0.3">
      <c r="B17639" s="2"/>
    </row>
    <row r="17640" spans="2:2" x14ac:dyDescent="0.3">
      <c r="B17640" s="2"/>
    </row>
    <row r="17641" spans="2:2" x14ac:dyDescent="0.3">
      <c r="B17641" s="2"/>
    </row>
    <row r="17642" spans="2:2" x14ac:dyDescent="0.3">
      <c r="B17642" s="2"/>
    </row>
    <row r="17643" spans="2:2" x14ac:dyDescent="0.3">
      <c r="B17643" s="2"/>
    </row>
    <row r="17644" spans="2:2" x14ac:dyDescent="0.3">
      <c r="B17644" s="2"/>
    </row>
    <row r="17645" spans="2:2" x14ac:dyDescent="0.3">
      <c r="B17645" s="2"/>
    </row>
    <row r="17646" spans="2:2" x14ac:dyDescent="0.3">
      <c r="B17646" s="2"/>
    </row>
    <row r="17647" spans="2:2" x14ac:dyDescent="0.3">
      <c r="B17647" s="2"/>
    </row>
    <row r="17648" spans="2:2" x14ac:dyDescent="0.3">
      <c r="B17648" s="2"/>
    </row>
    <row r="17649" spans="2:2" x14ac:dyDescent="0.3">
      <c r="B17649" s="2"/>
    </row>
    <row r="17650" spans="2:2" x14ac:dyDescent="0.3">
      <c r="B17650" s="2"/>
    </row>
    <row r="17651" spans="2:2" x14ac:dyDescent="0.3">
      <c r="B17651" s="2"/>
    </row>
    <row r="17652" spans="2:2" x14ac:dyDescent="0.3">
      <c r="B17652" s="2"/>
    </row>
    <row r="17653" spans="2:2" x14ac:dyDescent="0.3">
      <c r="B17653" s="2"/>
    </row>
    <row r="17654" spans="2:2" x14ac:dyDescent="0.3">
      <c r="B17654" s="2"/>
    </row>
    <row r="17655" spans="2:2" x14ac:dyDescent="0.3">
      <c r="B17655" s="2"/>
    </row>
    <row r="17656" spans="2:2" x14ac:dyDescent="0.3">
      <c r="B17656" s="2"/>
    </row>
    <row r="17657" spans="2:2" x14ac:dyDescent="0.3">
      <c r="B17657" s="2"/>
    </row>
    <row r="17658" spans="2:2" x14ac:dyDescent="0.3">
      <c r="B17658" s="2"/>
    </row>
    <row r="17659" spans="2:2" x14ac:dyDescent="0.3">
      <c r="B17659" s="2"/>
    </row>
    <row r="17660" spans="2:2" x14ac:dyDescent="0.3">
      <c r="B17660" s="2"/>
    </row>
    <row r="17661" spans="2:2" x14ac:dyDescent="0.3">
      <c r="B17661" s="2"/>
    </row>
    <row r="17662" spans="2:2" x14ac:dyDescent="0.3">
      <c r="B17662" s="2"/>
    </row>
    <row r="17663" spans="2:2" x14ac:dyDescent="0.3">
      <c r="B17663" s="2"/>
    </row>
    <row r="17664" spans="2:2" x14ac:dyDescent="0.3">
      <c r="B17664" s="2"/>
    </row>
    <row r="17665" spans="2:2" x14ac:dyDescent="0.3">
      <c r="B17665" s="2"/>
    </row>
    <row r="17666" spans="2:2" x14ac:dyDescent="0.3">
      <c r="B17666" s="2"/>
    </row>
    <row r="17667" spans="2:2" x14ac:dyDescent="0.3">
      <c r="B17667" s="2"/>
    </row>
    <row r="17668" spans="2:2" x14ac:dyDescent="0.3">
      <c r="B17668" s="2"/>
    </row>
    <row r="17669" spans="2:2" x14ac:dyDescent="0.3">
      <c r="B17669" s="2"/>
    </row>
    <row r="17670" spans="2:2" x14ac:dyDescent="0.3">
      <c r="B17670" s="2"/>
    </row>
    <row r="17671" spans="2:2" x14ac:dyDescent="0.3">
      <c r="B17671" s="2"/>
    </row>
    <row r="17672" spans="2:2" x14ac:dyDescent="0.3">
      <c r="B17672" s="2"/>
    </row>
    <row r="17673" spans="2:2" x14ac:dyDescent="0.3">
      <c r="B17673" s="2"/>
    </row>
    <row r="17674" spans="2:2" x14ac:dyDescent="0.3">
      <c r="B17674" s="2"/>
    </row>
    <row r="17675" spans="2:2" x14ac:dyDescent="0.3">
      <c r="B17675" s="2"/>
    </row>
    <row r="17676" spans="2:2" x14ac:dyDescent="0.3">
      <c r="B17676" s="2"/>
    </row>
    <row r="17677" spans="2:2" x14ac:dyDescent="0.3">
      <c r="B17677" s="2"/>
    </row>
    <row r="17678" spans="2:2" x14ac:dyDescent="0.3">
      <c r="B17678" s="2"/>
    </row>
    <row r="17679" spans="2:2" x14ac:dyDescent="0.3">
      <c r="B17679" s="2"/>
    </row>
    <row r="17680" spans="2:2" x14ac:dyDescent="0.3">
      <c r="B17680" s="2"/>
    </row>
    <row r="17681" spans="2:2" x14ac:dyDescent="0.3">
      <c r="B17681" s="2"/>
    </row>
    <row r="17682" spans="2:2" x14ac:dyDescent="0.3">
      <c r="B17682" s="2"/>
    </row>
    <row r="17683" spans="2:2" x14ac:dyDescent="0.3">
      <c r="B17683" s="2"/>
    </row>
    <row r="17684" spans="2:2" x14ac:dyDescent="0.3">
      <c r="B17684" s="2"/>
    </row>
    <row r="17685" spans="2:2" x14ac:dyDescent="0.3">
      <c r="B17685" s="2"/>
    </row>
    <row r="17686" spans="2:2" x14ac:dyDescent="0.3">
      <c r="B17686" s="2"/>
    </row>
    <row r="17687" spans="2:2" x14ac:dyDescent="0.3">
      <c r="B17687" s="2"/>
    </row>
    <row r="17688" spans="2:2" x14ac:dyDescent="0.3">
      <c r="B17688" s="2"/>
    </row>
    <row r="17689" spans="2:2" x14ac:dyDescent="0.3">
      <c r="B17689" s="2"/>
    </row>
    <row r="17690" spans="2:2" x14ac:dyDescent="0.3">
      <c r="B17690" s="2"/>
    </row>
    <row r="17691" spans="2:2" x14ac:dyDescent="0.3">
      <c r="B17691" s="2"/>
    </row>
    <row r="17692" spans="2:2" x14ac:dyDescent="0.3">
      <c r="B17692" s="2"/>
    </row>
    <row r="17693" spans="2:2" x14ac:dyDescent="0.3">
      <c r="B17693" s="2"/>
    </row>
    <row r="17694" spans="2:2" x14ac:dyDescent="0.3">
      <c r="B17694" s="2"/>
    </row>
    <row r="17695" spans="2:2" x14ac:dyDescent="0.3">
      <c r="B17695" s="2"/>
    </row>
    <row r="17696" spans="2:2" x14ac:dyDescent="0.3">
      <c r="B17696" s="2"/>
    </row>
    <row r="17697" spans="2:2" x14ac:dyDescent="0.3">
      <c r="B17697" s="2"/>
    </row>
    <row r="17698" spans="2:2" x14ac:dyDescent="0.3">
      <c r="B17698" s="2"/>
    </row>
    <row r="17699" spans="2:2" x14ac:dyDescent="0.3">
      <c r="B17699" s="2"/>
    </row>
    <row r="17700" spans="2:2" x14ac:dyDescent="0.3">
      <c r="B17700" s="2"/>
    </row>
    <row r="17701" spans="2:2" x14ac:dyDescent="0.3">
      <c r="B17701" s="2"/>
    </row>
    <row r="17702" spans="2:2" x14ac:dyDescent="0.3">
      <c r="B17702" s="2"/>
    </row>
    <row r="17703" spans="2:2" x14ac:dyDescent="0.3">
      <c r="B17703" s="2"/>
    </row>
    <row r="17704" spans="2:2" x14ac:dyDescent="0.3">
      <c r="B17704" s="2"/>
    </row>
    <row r="17705" spans="2:2" x14ac:dyDescent="0.3">
      <c r="B17705" s="2"/>
    </row>
    <row r="17706" spans="2:2" x14ac:dyDescent="0.3">
      <c r="B17706" s="2"/>
    </row>
    <row r="17707" spans="2:2" x14ac:dyDescent="0.3">
      <c r="B17707" s="2"/>
    </row>
    <row r="17708" spans="2:2" x14ac:dyDescent="0.3">
      <c r="B17708" s="2"/>
    </row>
    <row r="17709" spans="2:2" x14ac:dyDescent="0.3">
      <c r="B17709" s="2"/>
    </row>
    <row r="17710" spans="2:2" x14ac:dyDescent="0.3">
      <c r="B17710" s="2"/>
    </row>
    <row r="17711" spans="2:2" x14ac:dyDescent="0.3">
      <c r="B17711" s="2"/>
    </row>
    <row r="17712" spans="2:2" x14ac:dyDescent="0.3">
      <c r="B17712" s="2"/>
    </row>
    <row r="17713" spans="2:2" x14ac:dyDescent="0.3">
      <c r="B17713" s="2"/>
    </row>
    <row r="17714" spans="2:2" x14ac:dyDescent="0.3">
      <c r="B17714" s="2"/>
    </row>
    <row r="17715" spans="2:2" x14ac:dyDescent="0.3">
      <c r="B17715" s="2"/>
    </row>
    <row r="17716" spans="2:2" x14ac:dyDescent="0.3">
      <c r="B17716" s="2"/>
    </row>
    <row r="17717" spans="2:2" x14ac:dyDescent="0.3">
      <c r="B17717" s="2"/>
    </row>
    <row r="17718" spans="2:2" x14ac:dyDescent="0.3">
      <c r="B17718" s="2"/>
    </row>
    <row r="17719" spans="2:2" x14ac:dyDescent="0.3">
      <c r="B17719" s="2"/>
    </row>
    <row r="17720" spans="2:2" x14ac:dyDescent="0.3">
      <c r="B17720" s="2"/>
    </row>
    <row r="17721" spans="2:2" x14ac:dyDescent="0.3">
      <c r="B17721" s="2"/>
    </row>
    <row r="17722" spans="2:2" x14ac:dyDescent="0.3">
      <c r="B17722" s="2"/>
    </row>
    <row r="17723" spans="2:2" x14ac:dyDescent="0.3">
      <c r="B17723" s="2"/>
    </row>
    <row r="17724" spans="2:2" x14ac:dyDescent="0.3">
      <c r="B17724" s="2"/>
    </row>
    <row r="17725" spans="2:2" x14ac:dyDescent="0.3">
      <c r="B17725" s="2"/>
    </row>
    <row r="17726" spans="2:2" x14ac:dyDescent="0.3">
      <c r="B17726" s="2"/>
    </row>
    <row r="17727" spans="2:2" x14ac:dyDescent="0.3">
      <c r="B17727" s="2"/>
    </row>
    <row r="17728" spans="2:2" x14ac:dyDescent="0.3">
      <c r="B17728" s="2"/>
    </row>
    <row r="17729" spans="2:2" x14ac:dyDescent="0.3">
      <c r="B17729" s="2"/>
    </row>
    <row r="17730" spans="2:2" x14ac:dyDescent="0.3">
      <c r="B17730" s="2"/>
    </row>
    <row r="17731" spans="2:2" x14ac:dyDescent="0.3">
      <c r="B17731" s="2"/>
    </row>
    <row r="17732" spans="2:2" x14ac:dyDescent="0.3">
      <c r="B17732" s="2"/>
    </row>
    <row r="17733" spans="2:2" x14ac:dyDescent="0.3">
      <c r="B17733" s="2"/>
    </row>
    <row r="17734" spans="2:2" x14ac:dyDescent="0.3">
      <c r="B17734" s="2"/>
    </row>
    <row r="17735" spans="2:2" x14ac:dyDescent="0.3">
      <c r="B17735" s="2"/>
    </row>
    <row r="17736" spans="2:2" x14ac:dyDescent="0.3">
      <c r="B17736" s="2"/>
    </row>
    <row r="17737" spans="2:2" x14ac:dyDescent="0.3">
      <c r="B17737" s="2"/>
    </row>
    <row r="17738" spans="2:2" x14ac:dyDescent="0.3">
      <c r="B17738" s="2"/>
    </row>
    <row r="17739" spans="2:2" x14ac:dyDescent="0.3">
      <c r="B17739" s="2"/>
    </row>
    <row r="17740" spans="2:2" x14ac:dyDescent="0.3">
      <c r="B17740" s="2"/>
    </row>
    <row r="17741" spans="2:2" x14ac:dyDescent="0.3">
      <c r="B17741" s="2"/>
    </row>
    <row r="17742" spans="2:2" x14ac:dyDescent="0.3">
      <c r="B17742" s="2"/>
    </row>
    <row r="17743" spans="2:2" x14ac:dyDescent="0.3">
      <c r="B17743" s="2"/>
    </row>
    <row r="17744" spans="2:2" x14ac:dyDescent="0.3">
      <c r="B17744" s="2"/>
    </row>
    <row r="17745" spans="2:2" x14ac:dyDescent="0.3">
      <c r="B17745" s="2"/>
    </row>
    <row r="17746" spans="2:2" x14ac:dyDescent="0.3">
      <c r="B17746" s="2"/>
    </row>
    <row r="17747" spans="2:2" x14ac:dyDescent="0.3">
      <c r="B17747" s="2"/>
    </row>
    <row r="17748" spans="2:2" x14ac:dyDescent="0.3">
      <c r="B17748" s="2"/>
    </row>
    <row r="17749" spans="2:2" x14ac:dyDescent="0.3">
      <c r="B17749" s="2"/>
    </row>
    <row r="17750" spans="2:2" x14ac:dyDescent="0.3">
      <c r="B17750" s="2"/>
    </row>
    <row r="17751" spans="2:2" x14ac:dyDescent="0.3">
      <c r="B17751" s="2"/>
    </row>
    <row r="17752" spans="2:2" x14ac:dyDescent="0.3">
      <c r="B17752" s="2"/>
    </row>
    <row r="17753" spans="2:2" x14ac:dyDescent="0.3">
      <c r="B17753" s="2"/>
    </row>
    <row r="17754" spans="2:2" x14ac:dyDescent="0.3">
      <c r="B17754" s="2"/>
    </row>
    <row r="17755" spans="2:2" x14ac:dyDescent="0.3">
      <c r="B17755" s="2"/>
    </row>
    <row r="17756" spans="2:2" x14ac:dyDescent="0.3">
      <c r="B17756" s="2"/>
    </row>
    <row r="17757" spans="2:2" x14ac:dyDescent="0.3">
      <c r="B17757" s="2"/>
    </row>
    <row r="17758" spans="2:2" x14ac:dyDescent="0.3">
      <c r="B17758" s="2"/>
    </row>
    <row r="17759" spans="2:2" x14ac:dyDescent="0.3">
      <c r="B17759" s="2"/>
    </row>
    <row r="17760" spans="2:2" x14ac:dyDescent="0.3">
      <c r="B17760" s="2"/>
    </row>
    <row r="17761" spans="2:2" x14ac:dyDescent="0.3">
      <c r="B17761" s="2"/>
    </row>
    <row r="17762" spans="2:2" x14ac:dyDescent="0.3">
      <c r="B17762" s="2"/>
    </row>
    <row r="17763" spans="2:2" x14ac:dyDescent="0.3">
      <c r="B17763" s="2"/>
    </row>
    <row r="17764" spans="2:2" x14ac:dyDescent="0.3">
      <c r="B17764" s="2"/>
    </row>
    <row r="17765" spans="2:2" x14ac:dyDescent="0.3">
      <c r="B17765" s="2"/>
    </row>
    <row r="17766" spans="2:2" x14ac:dyDescent="0.3">
      <c r="B17766" s="2"/>
    </row>
    <row r="17767" spans="2:2" x14ac:dyDescent="0.3">
      <c r="B17767" s="2"/>
    </row>
    <row r="17768" spans="2:2" x14ac:dyDescent="0.3">
      <c r="B17768" s="2"/>
    </row>
    <row r="17769" spans="2:2" x14ac:dyDescent="0.3">
      <c r="B17769" s="2"/>
    </row>
    <row r="17770" spans="2:2" x14ac:dyDescent="0.3">
      <c r="B17770" s="2"/>
    </row>
    <row r="17771" spans="2:2" x14ac:dyDescent="0.3">
      <c r="B17771" s="2"/>
    </row>
    <row r="17772" spans="2:2" x14ac:dyDescent="0.3">
      <c r="B17772" s="2"/>
    </row>
    <row r="17773" spans="2:2" x14ac:dyDescent="0.3">
      <c r="B17773" s="2"/>
    </row>
    <row r="17774" spans="2:2" x14ac:dyDescent="0.3">
      <c r="B17774" s="2"/>
    </row>
    <row r="17775" spans="2:2" x14ac:dyDescent="0.3">
      <c r="B17775" s="2"/>
    </row>
    <row r="17776" spans="2:2" x14ac:dyDescent="0.3">
      <c r="B17776" s="2"/>
    </row>
    <row r="17777" spans="2:2" x14ac:dyDescent="0.3">
      <c r="B17777" s="2"/>
    </row>
    <row r="17778" spans="2:2" x14ac:dyDescent="0.3">
      <c r="B17778" s="2"/>
    </row>
    <row r="17779" spans="2:2" x14ac:dyDescent="0.3">
      <c r="B17779" s="2"/>
    </row>
    <row r="17780" spans="2:2" x14ac:dyDescent="0.3">
      <c r="B17780" s="2"/>
    </row>
    <row r="17781" spans="2:2" x14ac:dyDescent="0.3">
      <c r="B17781" s="2"/>
    </row>
    <row r="17782" spans="2:2" x14ac:dyDescent="0.3">
      <c r="B17782" s="2"/>
    </row>
    <row r="17783" spans="2:2" x14ac:dyDescent="0.3">
      <c r="B17783" s="2"/>
    </row>
    <row r="17784" spans="2:2" x14ac:dyDescent="0.3">
      <c r="B17784" s="2"/>
    </row>
    <row r="17785" spans="2:2" x14ac:dyDescent="0.3">
      <c r="B17785" s="2"/>
    </row>
    <row r="17786" spans="2:2" x14ac:dyDescent="0.3">
      <c r="B17786" s="2"/>
    </row>
    <row r="17787" spans="2:2" x14ac:dyDescent="0.3">
      <c r="B17787" s="2"/>
    </row>
    <row r="17788" spans="2:2" x14ac:dyDescent="0.3">
      <c r="B17788" s="2"/>
    </row>
    <row r="17789" spans="2:2" x14ac:dyDescent="0.3">
      <c r="B17789" s="2"/>
    </row>
    <row r="17790" spans="2:2" x14ac:dyDescent="0.3">
      <c r="B17790" s="2"/>
    </row>
    <row r="17791" spans="2:2" x14ac:dyDescent="0.3">
      <c r="B17791" s="2"/>
    </row>
    <row r="17792" spans="2:2" x14ac:dyDescent="0.3">
      <c r="B17792" s="2"/>
    </row>
    <row r="17793" spans="2:2" x14ac:dyDescent="0.3">
      <c r="B17793" s="2"/>
    </row>
    <row r="17794" spans="2:2" x14ac:dyDescent="0.3">
      <c r="B17794" s="2"/>
    </row>
    <row r="17795" spans="2:2" x14ac:dyDescent="0.3">
      <c r="B17795" s="2"/>
    </row>
    <row r="17796" spans="2:2" x14ac:dyDescent="0.3">
      <c r="B17796" s="2"/>
    </row>
    <row r="17797" spans="2:2" x14ac:dyDescent="0.3">
      <c r="B17797" s="2"/>
    </row>
    <row r="17798" spans="2:2" x14ac:dyDescent="0.3">
      <c r="B17798" s="2"/>
    </row>
    <row r="17799" spans="2:2" x14ac:dyDescent="0.3">
      <c r="B17799" s="2"/>
    </row>
    <row r="17800" spans="2:2" x14ac:dyDescent="0.3">
      <c r="B17800" s="2"/>
    </row>
    <row r="17801" spans="2:2" x14ac:dyDescent="0.3">
      <c r="B17801" s="2"/>
    </row>
    <row r="17802" spans="2:2" x14ac:dyDescent="0.3">
      <c r="B17802" s="2"/>
    </row>
    <row r="17803" spans="2:2" x14ac:dyDescent="0.3">
      <c r="B17803" s="2"/>
    </row>
    <row r="17804" spans="2:2" x14ac:dyDescent="0.3">
      <c r="B17804" s="2"/>
    </row>
    <row r="17805" spans="2:2" x14ac:dyDescent="0.3">
      <c r="B17805" s="2"/>
    </row>
    <row r="17806" spans="2:2" x14ac:dyDescent="0.3">
      <c r="B17806" s="2"/>
    </row>
    <row r="17807" spans="2:2" x14ac:dyDescent="0.3">
      <c r="B17807" s="2"/>
    </row>
    <row r="17808" spans="2:2" x14ac:dyDescent="0.3">
      <c r="B17808" s="2"/>
    </row>
    <row r="17809" spans="2:2" x14ac:dyDescent="0.3">
      <c r="B17809" s="2"/>
    </row>
    <row r="17810" spans="2:2" x14ac:dyDescent="0.3">
      <c r="B17810" s="2"/>
    </row>
    <row r="17811" spans="2:2" x14ac:dyDescent="0.3">
      <c r="B17811" s="2"/>
    </row>
    <row r="17812" spans="2:2" x14ac:dyDescent="0.3">
      <c r="B17812" s="2"/>
    </row>
    <row r="17813" spans="2:2" x14ac:dyDescent="0.3">
      <c r="B17813" s="2"/>
    </row>
    <row r="17814" spans="2:2" x14ac:dyDescent="0.3">
      <c r="B17814" s="2"/>
    </row>
    <row r="17815" spans="2:2" x14ac:dyDescent="0.3">
      <c r="B17815" s="2"/>
    </row>
    <row r="17816" spans="2:2" x14ac:dyDescent="0.3">
      <c r="B17816" s="2"/>
    </row>
    <row r="17817" spans="2:2" x14ac:dyDescent="0.3">
      <c r="B17817" s="2"/>
    </row>
    <row r="17818" spans="2:2" x14ac:dyDescent="0.3">
      <c r="B17818" s="2"/>
    </row>
    <row r="17819" spans="2:2" x14ac:dyDescent="0.3">
      <c r="B17819" s="2"/>
    </row>
    <row r="17820" spans="2:2" x14ac:dyDescent="0.3">
      <c r="B17820" s="2"/>
    </row>
    <row r="17821" spans="2:2" x14ac:dyDescent="0.3">
      <c r="B17821" s="2"/>
    </row>
    <row r="17822" spans="2:2" x14ac:dyDescent="0.3">
      <c r="B17822" s="2"/>
    </row>
    <row r="17823" spans="2:2" x14ac:dyDescent="0.3">
      <c r="B17823" s="2"/>
    </row>
    <row r="17824" spans="2:2" x14ac:dyDescent="0.3">
      <c r="B17824" s="2"/>
    </row>
    <row r="17825" spans="2:2" x14ac:dyDescent="0.3">
      <c r="B17825" s="2"/>
    </row>
    <row r="17826" spans="2:2" x14ac:dyDescent="0.3">
      <c r="B17826" s="2"/>
    </row>
    <row r="17827" spans="2:2" x14ac:dyDescent="0.3">
      <c r="B17827" s="2"/>
    </row>
    <row r="17828" spans="2:2" x14ac:dyDescent="0.3">
      <c r="B17828" s="2"/>
    </row>
    <row r="17829" spans="2:2" x14ac:dyDescent="0.3">
      <c r="B17829" s="2"/>
    </row>
    <row r="17830" spans="2:2" x14ac:dyDescent="0.3">
      <c r="B17830" s="2"/>
    </row>
    <row r="17831" spans="2:2" x14ac:dyDescent="0.3">
      <c r="B17831" s="2"/>
    </row>
    <row r="17832" spans="2:2" x14ac:dyDescent="0.3">
      <c r="B17832" s="2"/>
    </row>
    <row r="17833" spans="2:2" x14ac:dyDescent="0.3">
      <c r="B17833" s="2"/>
    </row>
    <row r="17834" spans="2:2" x14ac:dyDescent="0.3">
      <c r="B17834" s="2"/>
    </row>
    <row r="17835" spans="2:2" x14ac:dyDescent="0.3">
      <c r="B17835" s="2"/>
    </row>
    <row r="17836" spans="2:2" x14ac:dyDescent="0.3">
      <c r="B17836" s="2"/>
    </row>
    <row r="17837" spans="2:2" x14ac:dyDescent="0.3">
      <c r="B17837" s="2"/>
    </row>
    <row r="17838" spans="2:2" x14ac:dyDescent="0.3">
      <c r="B17838" s="2"/>
    </row>
    <row r="17839" spans="2:2" x14ac:dyDescent="0.3">
      <c r="B17839" s="2"/>
    </row>
    <row r="17840" spans="2:2" x14ac:dyDescent="0.3">
      <c r="B17840" s="2"/>
    </row>
    <row r="17841" spans="2:2" x14ac:dyDescent="0.3">
      <c r="B17841" s="2"/>
    </row>
    <row r="17842" spans="2:2" x14ac:dyDescent="0.3">
      <c r="B17842" s="2"/>
    </row>
    <row r="17843" spans="2:2" x14ac:dyDescent="0.3">
      <c r="B17843" s="2"/>
    </row>
    <row r="17844" spans="2:2" x14ac:dyDescent="0.3">
      <c r="B17844" s="2"/>
    </row>
    <row r="17845" spans="2:2" x14ac:dyDescent="0.3">
      <c r="B17845" s="2"/>
    </row>
    <row r="17846" spans="2:2" x14ac:dyDescent="0.3">
      <c r="B17846" s="2"/>
    </row>
    <row r="17847" spans="2:2" x14ac:dyDescent="0.3">
      <c r="B17847" s="2"/>
    </row>
    <row r="17848" spans="2:2" x14ac:dyDescent="0.3">
      <c r="B17848" s="2"/>
    </row>
    <row r="17849" spans="2:2" x14ac:dyDescent="0.3">
      <c r="B17849" s="2"/>
    </row>
    <row r="17850" spans="2:2" x14ac:dyDescent="0.3">
      <c r="B17850" s="2"/>
    </row>
    <row r="17851" spans="2:2" x14ac:dyDescent="0.3">
      <c r="B17851" s="2"/>
    </row>
    <row r="17852" spans="2:2" x14ac:dyDescent="0.3">
      <c r="B17852" s="2"/>
    </row>
    <row r="17853" spans="2:2" x14ac:dyDescent="0.3">
      <c r="B17853" s="2"/>
    </row>
    <row r="17854" spans="2:2" x14ac:dyDescent="0.3">
      <c r="B17854" s="2"/>
    </row>
    <row r="17855" spans="2:2" x14ac:dyDescent="0.3">
      <c r="B17855" s="2"/>
    </row>
    <row r="17856" spans="2:2" x14ac:dyDescent="0.3">
      <c r="B17856" s="2"/>
    </row>
    <row r="17857" spans="2:2" x14ac:dyDescent="0.3">
      <c r="B17857" s="2"/>
    </row>
    <row r="17858" spans="2:2" x14ac:dyDescent="0.3">
      <c r="B17858" s="2"/>
    </row>
    <row r="17859" spans="2:2" x14ac:dyDescent="0.3">
      <c r="B17859" s="2"/>
    </row>
    <row r="17860" spans="2:2" x14ac:dyDescent="0.3">
      <c r="B17860" s="2"/>
    </row>
    <row r="17861" spans="2:2" x14ac:dyDescent="0.3">
      <c r="B17861" s="2"/>
    </row>
    <row r="17862" spans="2:2" x14ac:dyDescent="0.3">
      <c r="B17862" s="2"/>
    </row>
    <row r="17863" spans="2:2" x14ac:dyDescent="0.3">
      <c r="B17863" s="2"/>
    </row>
    <row r="17864" spans="2:2" x14ac:dyDescent="0.3">
      <c r="B17864" s="2"/>
    </row>
    <row r="17865" spans="2:2" x14ac:dyDescent="0.3">
      <c r="B17865" s="2"/>
    </row>
    <row r="17866" spans="2:2" x14ac:dyDescent="0.3">
      <c r="B17866" s="2"/>
    </row>
    <row r="17867" spans="2:2" x14ac:dyDescent="0.3">
      <c r="B17867" s="2"/>
    </row>
    <row r="17868" spans="2:2" x14ac:dyDescent="0.3">
      <c r="B17868" s="2"/>
    </row>
    <row r="17869" spans="2:2" x14ac:dyDescent="0.3">
      <c r="B17869" s="2"/>
    </row>
    <row r="17870" spans="2:2" x14ac:dyDescent="0.3">
      <c r="B17870" s="2"/>
    </row>
    <row r="17871" spans="2:2" x14ac:dyDescent="0.3">
      <c r="B17871" s="2"/>
    </row>
    <row r="17872" spans="2:2" x14ac:dyDescent="0.3">
      <c r="B17872" s="2"/>
    </row>
    <row r="17873" spans="2:2" x14ac:dyDescent="0.3">
      <c r="B17873" s="2"/>
    </row>
    <row r="17874" spans="2:2" x14ac:dyDescent="0.3">
      <c r="B17874" s="2"/>
    </row>
    <row r="17875" spans="2:2" x14ac:dyDescent="0.3">
      <c r="B17875" s="2"/>
    </row>
    <row r="17876" spans="2:2" x14ac:dyDescent="0.3">
      <c r="B17876" s="2"/>
    </row>
    <row r="17877" spans="2:2" x14ac:dyDescent="0.3">
      <c r="B17877" s="2"/>
    </row>
    <row r="17878" spans="2:2" x14ac:dyDescent="0.3">
      <c r="B17878" s="2"/>
    </row>
    <row r="17879" spans="2:2" x14ac:dyDescent="0.3">
      <c r="B17879" s="2"/>
    </row>
    <row r="17880" spans="2:2" x14ac:dyDescent="0.3">
      <c r="B17880" s="2"/>
    </row>
    <row r="17881" spans="2:2" x14ac:dyDescent="0.3">
      <c r="B17881" s="2"/>
    </row>
    <row r="17882" spans="2:2" x14ac:dyDescent="0.3">
      <c r="B17882" s="2"/>
    </row>
    <row r="17883" spans="2:2" x14ac:dyDescent="0.3">
      <c r="B17883" s="2"/>
    </row>
    <row r="17884" spans="2:2" x14ac:dyDescent="0.3">
      <c r="B17884" s="2"/>
    </row>
    <row r="17885" spans="2:2" x14ac:dyDescent="0.3">
      <c r="B17885" s="2"/>
    </row>
    <row r="17886" spans="2:2" x14ac:dyDescent="0.3">
      <c r="B17886" s="2"/>
    </row>
    <row r="17887" spans="2:2" x14ac:dyDescent="0.3">
      <c r="B17887" s="2"/>
    </row>
    <row r="17888" spans="2:2" x14ac:dyDescent="0.3">
      <c r="B17888" s="2"/>
    </row>
    <row r="17889" spans="2:2" x14ac:dyDescent="0.3">
      <c r="B17889" s="2"/>
    </row>
    <row r="17890" spans="2:2" x14ac:dyDescent="0.3">
      <c r="B17890" s="2"/>
    </row>
    <row r="17891" spans="2:2" x14ac:dyDescent="0.3">
      <c r="B17891" s="2"/>
    </row>
    <row r="17892" spans="2:2" x14ac:dyDescent="0.3">
      <c r="B17892" s="2"/>
    </row>
    <row r="17893" spans="2:2" x14ac:dyDescent="0.3">
      <c r="B17893" s="2"/>
    </row>
    <row r="17894" spans="2:2" x14ac:dyDescent="0.3">
      <c r="B17894" s="2"/>
    </row>
    <row r="17895" spans="2:2" x14ac:dyDescent="0.3">
      <c r="B17895" s="2"/>
    </row>
    <row r="17896" spans="2:2" x14ac:dyDescent="0.3">
      <c r="B17896" s="2"/>
    </row>
    <row r="17897" spans="2:2" x14ac:dyDescent="0.3">
      <c r="B17897" s="2"/>
    </row>
    <row r="17898" spans="2:2" x14ac:dyDescent="0.3">
      <c r="B17898" s="2"/>
    </row>
    <row r="17899" spans="2:2" x14ac:dyDescent="0.3">
      <c r="B17899" s="2"/>
    </row>
    <row r="17900" spans="2:2" x14ac:dyDescent="0.3">
      <c r="B17900" s="2"/>
    </row>
    <row r="17901" spans="2:2" x14ac:dyDescent="0.3">
      <c r="B17901" s="2"/>
    </row>
    <row r="17902" spans="2:2" x14ac:dyDescent="0.3">
      <c r="B17902" s="2"/>
    </row>
    <row r="17903" spans="2:2" x14ac:dyDescent="0.3">
      <c r="B17903" s="2"/>
    </row>
    <row r="17904" spans="2:2" x14ac:dyDescent="0.3">
      <c r="B17904" s="2"/>
    </row>
    <row r="17905" spans="2:2" x14ac:dyDescent="0.3">
      <c r="B17905" s="2"/>
    </row>
    <row r="17906" spans="2:2" x14ac:dyDescent="0.3">
      <c r="B17906" s="2"/>
    </row>
    <row r="17907" spans="2:2" x14ac:dyDescent="0.3">
      <c r="B17907" s="2"/>
    </row>
    <row r="17908" spans="2:2" x14ac:dyDescent="0.3">
      <c r="B17908" s="2"/>
    </row>
    <row r="17909" spans="2:2" x14ac:dyDescent="0.3">
      <c r="B17909" s="2"/>
    </row>
    <row r="17910" spans="2:2" x14ac:dyDescent="0.3">
      <c r="B17910" s="2"/>
    </row>
    <row r="17911" spans="2:2" x14ac:dyDescent="0.3">
      <c r="B17911" s="2"/>
    </row>
    <row r="17912" spans="2:2" x14ac:dyDescent="0.3">
      <c r="B17912" s="2"/>
    </row>
    <row r="17913" spans="2:2" x14ac:dyDescent="0.3">
      <c r="B17913" s="2"/>
    </row>
    <row r="17914" spans="2:2" x14ac:dyDescent="0.3">
      <c r="B17914" s="2"/>
    </row>
    <row r="17915" spans="2:2" x14ac:dyDescent="0.3">
      <c r="B17915" s="2"/>
    </row>
    <row r="17916" spans="2:2" x14ac:dyDescent="0.3">
      <c r="B17916" s="2"/>
    </row>
    <row r="17917" spans="2:2" x14ac:dyDescent="0.3">
      <c r="B17917" s="2"/>
    </row>
    <row r="17918" spans="2:2" x14ac:dyDescent="0.3">
      <c r="B17918" s="2"/>
    </row>
    <row r="17919" spans="2:2" x14ac:dyDescent="0.3">
      <c r="B17919" s="2"/>
    </row>
    <row r="17920" spans="2:2" x14ac:dyDescent="0.3">
      <c r="B17920" s="2"/>
    </row>
    <row r="17921" spans="2:2" x14ac:dyDescent="0.3">
      <c r="B17921" s="2"/>
    </row>
    <row r="17922" spans="2:2" x14ac:dyDescent="0.3">
      <c r="B17922" s="2"/>
    </row>
    <row r="17923" spans="2:2" x14ac:dyDescent="0.3">
      <c r="B17923" s="2"/>
    </row>
    <row r="17924" spans="2:2" x14ac:dyDescent="0.3">
      <c r="B17924" s="2"/>
    </row>
    <row r="17925" spans="2:2" x14ac:dyDescent="0.3">
      <c r="B17925" s="2"/>
    </row>
    <row r="17926" spans="2:2" x14ac:dyDescent="0.3">
      <c r="B17926" s="2"/>
    </row>
    <row r="17927" spans="2:2" x14ac:dyDescent="0.3">
      <c r="B17927" s="2"/>
    </row>
    <row r="17928" spans="2:2" x14ac:dyDescent="0.3">
      <c r="B17928" s="2"/>
    </row>
    <row r="17929" spans="2:2" x14ac:dyDescent="0.3">
      <c r="B17929" s="2"/>
    </row>
    <row r="17930" spans="2:2" x14ac:dyDescent="0.3">
      <c r="B17930" s="2"/>
    </row>
    <row r="17931" spans="2:2" x14ac:dyDescent="0.3">
      <c r="B17931" s="2"/>
    </row>
    <row r="17932" spans="2:2" x14ac:dyDescent="0.3">
      <c r="B17932" s="2"/>
    </row>
    <row r="17933" spans="2:2" x14ac:dyDescent="0.3">
      <c r="B17933" s="2"/>
    </row>
    <row r="17934" spans="2:2" x14ac:dyDescent="0.3">
      <c r="B17934" s="2"/>
    </row>
    <row r="17935" spans="2:2" x14ac:dyDescent="0.3">
      <c r="B17935" s="2"/>
    </row>
    <row r="17936" spans="2:2" x14ac:dyDescent="0.3">
      <c r="B17936" s="2"/>
    </row>
    <row r="17937" spans="2:2" x14ac:dyDescent="0.3">
      <c r="B17937" s="2"/>
    </row>
    <row r="17938" spans="2:2" x14ac:dyDescent="0.3">
      <c r="B17938" s="2"/>
    </row>
    <row r="17939" spans="2:2" x14ac:dyDescent="0.3">
      <c r="B17939" s="2"/>
    </row>
    <row r="17940" spans="2:2" x14ac:dyDescent="0.3">
      <c r="B17940" s="2"/>
    </row>
    <row r="17941" spans="2:2" x14ac:dyDescent="0.3">
      <c r="B17941" s="2"/>
    </row>
    <row r="17942" spans="2:2" x14ac:dyDescent="0.3">
      <c r="B17942" s="2"/>
    </row>
    <row r="17943" spans="2:2" x14ac:dyDescent="0.3">
      <c r="B17943" s="2"/>
    </row>
    <row r="17944" spans="2:2" x14ac:dyDescent="0.3">
      <c r="B17944" s="2"/>
    </row>
    <row r="17945" spans="2:2" x14ac:dyDescent="0.3">
      <c r="B17945" s="2"/>
    </row>
    <row r="17946" spans="2:2" x14ac:dyDescent="0.3">
      <c r="B17946" s="2"/>
    </row>
    <row r="17947" spans="2:2" x14ac:dyDescent="0.3">
      <c r="B17947" s="2"/>
    </row>
    <row r="17948" spans="2:2" x14ac:dyDescent="0.3">
      <c r="B17948" s="2"/>
    </row>
    <row r="17949" spans="2:2" x14ac:dyDescent="0.3">
      <c r="B17949" s="2"/>
    </row>
    <row r="17950" spans="2:2" x14ac:dyDescent="0.3">
      <c r="B17950" s="2"/>
    </row>
    <row r="17951" spans="2:2" x14ac:dyDescent="0.3">
      <c r="B17951" s="2"/>
    </row>
    <row r="17952" spans="2:2" x14ac:dyDescent="0.3">
      <c r="B17952" s="2"/>
    </row>
    <row r="17953" spans="2:2" x14ac:dyDescent="0.3">
      <c r="B17953" s="2"/>
    </row>
    <row r="17954" spans="2:2" x14ac:dyDescent="0.3">
      <c r="B17954" s="2"/>
    </row>
    <row r="17955" spans="2:2" x14ac:dyDescent="0.3">
      <c r="B17955" s="2"/>
    </row>
    <row r="17956" spans="2:2" x14ac:dyDescent="0.3">
      <c r="B17956" s="2"/>
    </row>
    <row r="17957" spans="2:2" x14ac:dyDescent="0.3">
      <c r="B17957" s="2"/>
    </row>
    <row r="17958" spans="2:2" x14ac:dyDescent="0.3">
      <c r="B17958" s="2"/>
    </row>
    <row r="17959" spans="2:2" x14ac:dyDescent="0.3">
      <c r="B17959" s="2"/>
    </row>
    <row r="17960" spans="2:2" x14ac:dyDescent="0.3">
      <c r="B17960" s="2"/>
    </row>
    <row r="17961" spans="2:2" x14ac:dyDescent="0.3">
      <c r="B17961" s="2"/>
    </row>
    <row r="17962" spans="2:2" x14ac:dyDescent="0.3">
      <c r="B17962" s="2"/>
    </row>
    <row r="17963" spans="2:2" x14ac:dyDescent="0.3">
      <c r="B17963" s="2"/>
    </row>
    <row r="17964" spans="2:2" x14ac:dyDescent="0.3">
      <c r="B17964" s="2"/>
    </row>
    <row r="17965" spans="2:2" x14ac:dyDescent="0.3">
      <c r="B17965" s="2"/>
    </row>
    <row r="17966" spans="2:2" x14ac:dyDescent="0.3">
      <c r="B17966" s="2"/>
    </row>
    <row r="17967" spans="2:2" x14ac:dyDescent="0.3">
      <c r="B17967" s="2"/>
    </row>
    <row r="17968" spans="2:2" x14ac:dyDescent="0.3">
      <c r="B17968" s="2"/>
    </row>
    <row r="17969" spans="2:2" x14ac:dyDescent="0.3">
      <c r="B17969" s="2"/>
    </row>
    <row r="17970" spans="2:2" x14ac:dyDescent="0.3">
      <c r="B17970" s="2"/>
    </row>
    <row r="17971" spans="2:2" x14ac:dyDescent="0.3">
      <c r="B17971" s="2"/>
    </row>
    <row r="17972" spans="2:2" x14ac:dyDescent="0.3">
      <c r="B17972" s="2"/>
    </row>
    <row r="17973" spans="2:2" x14ac:dyDescent="0.3">
      <c r="B17973" s="2"/>
    </row>
    <row r="17974" spans="2:2" x14ac:dyDescent="0.3">
      <c r="B17974" s="2"/>
    </row>
    <row r="17975" spans="2:2" x14ac:dyDescent="0.3">
      <c r="B17975" s="2"/>
    </row>
    <row r="17976" spans="2:2" x14ac:dyDescent="0.3">
      <c r="B17976" s="2"/>
    </row>
    <row r="17977" spans="2:2" x14ac:dyDescent="0.3">
      <c r="B17977" s="2"/>
    </row>
    <row r="17978" spans="2:2" x14ac:dyDescent="0.3">
      <c r="B17978" s="2"/>
    </row>
    <row r="17979" spans="2:2" x14ac:dyDescent="0.3">
      <c r="B17979" s="2"/>
    </row>
    <row r="17980" spans="2:2" x14ac:dyDescent="0.3">
      <c r="B17980" s="2"/>
    </row>
    <row r="17981" spans="2:2" x14ac:dyDescent="0.3">
      <c r="B17981" s="2"/>
    </row>
    <row r="17982" spans="2:2" x14ac:dyDescent="0.3">
      <c r="B17982" s="2"/>
    </row>
    <row r="17983" spans="2:2" x14ac:dyDescent="0.3">
      <c r="B17983" s="2"/>
    </row>
    <row r="17984" spans="2:2" x14ac:dyDescent="0.3">
      <c r="B17984" s="2"/>
    </row>
    <row r="17985" spans="2:2" x14ac:dyDescent="0.3">
      <c r="B17985" s="2"/>
    </row>
    <row r="17986" spans="2:2" x14ac:dyDescent="0.3">
      <c r="B17986" s="2"/>
    </row>
    <row r="17987" spans="2:2" x14ac:dyDescent="0.3">
      <c r="B17987" s="2"/>
    </row>
    <row r="17988" spans="2:2" x14ac:dyDescent="0.3">
      <c r="B17988" s="2"/>
    </row>
    <row r="17989" spans="2:2" x14ac:dyDescent="0.3">
      <c r="B17989" s="2"/>
    </row>
    <row r="17990" spans="2:2" x14ac:dyDescent="0.3">
      <c r="B17990" s="2"/>
    </row>
    <row r="17991" spans="2:2" x14ac:dyDescent="0.3">
      <c r="B17991" s="2"/>
    </row>
    <row r="17992" spans="2:2" x14ac:dyDescent="0.3">
      <c r="B17992" s="2"/>
    </row>
    <row r="17993" spans="2:2" x14ac:dyDescent="0.3">
      <c r="B17993" s="2"/>
    </row>
    <row r="17994" spans="2:2" x14ac:dyDescent="0.3">
      <c r="B17994" s="2"/>
    </row>
    <row r="17995" spans="2:2" x14ac:dyDescent="0.3">
      <c r="B17995" s="2"/>
    </row>
    <row r="17996" spans="2:2" x14ac:dyDescent="0.3">
      <c r="B17996" s="2"/>
    </row>
    <row r="17997" spans="2:2" x14ac:dyDescent="0.3">
      <c r="B17997" s="2"/>
    </row>
    <row r="17998" spans="2:2" x14ac:dyDescent="0.3">
      <c r="B17998" s="2"/>
    </row>
    <row r="17999" spans="2:2" x14ac:dyDescent="0.3">
      <c r="B17999" s="2"/>
    </row>
    <row r="18000" spans="2:2" x14ac:dyDescent="0.3">
      <c r="B18000" s="2"/>
    </row>
    <row r="18001" spans="2:2" x14ac:dyDescent="0.3">
      <c r="B18001" s="2"/>
    </row>
    <row r="18002" spans="2:2" x14ac:dyDescent="0.3">
      <c r="B18002" s="2"/>
    </row>
    <row r="18003" spans="2:2" x14ac:dyDescent="0.3">
      <c r="B18003" s="2"/>
    </row>
    <row r="18004" spans="2:2" x14ac:dyDescent="0.3">
      <c r="B18004" s="2"/>
    </row>
    <row r="18005" spans="2:2" x14ac:dyDescent="0.3">
      <c r="B18005" s="2"/>
    </row>
    <row r="18006" spans="2:2" x14ac:dyDescent="0.3">
      <c r="B18006" s="2"/>
    </row>
    <row r="18007" spans="2:2" x14ac:dyDescent="0.3">
      <c r="B18007" s="2"/>
    </row>
    <row r="18008" spans="2:2" x14ac:dyDescent="0.3">
      <c r="B18008" s="2"/>
    </row>
    <row r="18009" spans="2:2" x14ac:dyDescent="0.3">
      <c r="B18009" s="2"/>
    </row>
    <row r="18010" spans="2:2" x14ac:dyDescent="0.3">
      <c r="B18010" s="2"/>
    </row>
    <row r="18011" spans="2:2" x14ac:dyDescent="0.3">
      <c r="B18011" s="2"/>
    </row>
    <row r="18012" spans="2:2" x14ac:dyDescent="0.3">
      <c r="B18012" s="2"/>
    </row>
    <row r="18013" spans="2:2" x14ac:dyDescent="0.3">
      <c r="B18013" s="2"/>
    </row>
    <row r="18014" spans="2:2" x14ac:dyDescent="0.3">
      <c r="B18014" s="2"/>
    </row>
    <row r="18015" spans="2:2" x14ac:dyDescent="0.3">
      <c r="B18015" s="2"/>
    </row>
    <row r="18016" spans="2:2" x14ac:dyDescent="0.3">
      <c r="B18016" s="2"/>
    </row>
    <row r="18017" spans="2:2" x14ac:dyDescent="0.3">
      <c r="B18017" s="2"/>
    </row>
    <row r="18018" spans="2:2" x14ac:dyDescent="0.3">
      <c r="B18018" s="2"/>
    </row>
    <row r="18019" spans="2:2" x14ac:dyDescent="0.3">
      <c r="B18019" s="2"/>
    </row>
    <row r="18020" spans="2:2" x14ac:dyDescent="0.3">
      <c r="B18020" s="2"/>
    </row>
    <row r="18021" spans="2:2" x14ac:dyDescent="0.3">
      <c r="B18021" s="2"/>
    </row>
    <row r="18022" spans="2:2" x14ac:dyDescent="0.3">
      <c r="B18022" s="2"/>
    </row>
    <row r="18023" spans="2:2" x14ac:dyDescent="0.3">
      <c r="B18023" s="2"/>
    </row>
    <row r="18024" spans="2:2" x14ac:dyDescent="0.3">
      <c r="B18024" s="2"/>
    </row>
    <row r="18025" spans="2:2" x14ac:dyDescent="0.3">
      <c r="B18025" s="2"/>
    </row>
    <row r="18026" spans="2:2" x14ac:dyDescent="0.3">
      <c r="B18026" s="2"/>
    </row>
    <row r="18027" spans="2:2" x14ac:dyDescent="0.3">
      <c r="B18027" s="2"/>
    </row>
    <row r="18028" spans="2:2" x14ac:dyDescent="0.3">
      <c r="B18028" s="2"/>
    </row>
    <row r="18029" spans="2:2" x14ac:dyDescent="0.3">
      <c r="B18029" s="2"/>
    </row>
    <row r="18030" spans="2:2" x14ac:dyDescent="0.3">
      <c r="B18030" s="2"/>
    </row>
    <row r="18031" spans="2:2" x14ac:dyDescent="0.3">
      <c r="B18031" s="2"/>
    </row>
    <row r="18032" spans="2:2" x14ac:dyDescent="0.3">
      <c r="B18032" s="2"/>
    </row>
    <row r="18033" spans="2:2" x14ac:dyDescent="0.3">
      <c r="B18033" s="2"/>
    </row>
    <row r="18034" spans="2:2" x14ac:dyDescent="0.3">
      <c r="B18034" s="2"/>
    </row>
    <row r="18035" spans="2:2" x14ac:dyDescent="0.3">
      <c r="B18035" s="2"/>
    </row>
    <row r="18036" spans="2:2" x14ac:dyDescent="0.3">
      <c r="B18036" s="2"/>
    </row>
    <row r="18037" spans="2:2" x14ac:dyDescent="0.3">
      <c r="B18037" s="2"/>
    </row>
    <row r="18038" spans="2:2" x14ac:dyDescent="0.3">
      <c r="B18038" s="2"/>
    </row>
    <row r="18039" spans="2:2" x14ac:dyDescent="0.3">
      <c r="B18039" s="2"/>
    </row>
    <row r="18040" spans="2:2" x14ac:dyDescent="0.3">
      <c r="B18040" s="2"/>
    </row>
    <row r="18041" spans="2:2" x14ac:dyDescent="0.3">
      <c r="B18041" s="2"/>
    </row>
    <row r="18042" spans="2:2" x14ac:dyDescent="0.3">
      <c r="B18042" s="2"/>
    </row>
    <row r="18043" spans="2:2" x14ac:dyDescent="0.3">
      <c r="B18043" s="2"/>
    </row>
    <row r="18044" spans="2:2" x14ac:dyDescent="0.3">
      <c r="B18044" s="2"/>
    </row>
    <row r="18045" spans="2:2" x14ac:dyDescent="0.3">
      <c r="B18045" s="2"/>
    </row>
    <row r="18046" spans="2:2" x14ac:dyDescent="0.3">
      <c r="B18046" s="2"/>
    </row>
    <row r="18047" spans="2:2" x14ac:dyDescent="0.3">
      <c r="B18047" s="2"/>
    </row>
    <row r="18048" spans="2:2" x14ac:dyDescent="0.3">
      <c r="B18048" s="2"/>
    </row>
    <row r="18049" spans="2:2" x14ac:dyDescent="0.3">
      <c r="B18049" s="2"/>
    </row>
    <row r="18050" spans="2:2" x14ac:dyDescent="0.3">
      <c r="B18050" s="2"/>
    </row>
    <row r="18051" spans="2:2" x14ac:dyDescent="0.3">
      <c r="B18051" s="2"/>
    </row>
    <row r="18052" spans="2:2" x14ac:dyDescent="0.3">
      <c r="B18052" s="2"/>
    </row>
    <row r="18053" spans="2:2" x14ac:dyDescent="0.3">
      <c r="B18053" s="2"/>
    </row>
    <row r="18054" spans="2:2" x14ac:dyDescent="0.3">
      <c r="B18054" s="2"/>
    </row>
    <row r="18055" spans="2:2" x14ac:dyDescent="0.3">
      <c r="B18055" s="2"/>
    </row>
    <row r="18056" spans="2:2" x14ac:dyDescent="0.3">
      <c r="B18056" s="2"/>
    </row>
    <row r="18057" spans="2:2" x14ac:dyDescent="0.3">
      <c r="B18057" s="2"/>
    </row>
    <row r="18058" spans="2:2" x14ac:dyDescent="0.3">
      <c r="B18058" s="2"/>
    </row>
    <row r="18059" spans="2:2" x14ac:dyDescent="0.3">
      <c r="B18059" s="2"/>
    </row>
    <row r="18060" spans="2:2" x14ac:dyDescent="0.3">
      <c r="B18060" s="2"/>
    </row>
    <row r="18061" spans="2:2" x14ac:dyDescent="0.3">
      <c r="B18061" s="2"/>
    </row>
    <row r="18062" spans="2:2" x14ac:dyDescent="0.3">
      <c r="B18062" s="2"/>
    </row>
    <row r="18063" spans="2:2" x14ac:dyDescent="0.3">
      <c r="B18063" s="2"/>
    </row>
    <row r="18064" spans="2:2" x14ac:dyDescent="0.3">
      <c r="B18064" s="2"/>
    </row>
    <row r="18065" spans="2:2" x14ac:dyDescent="0.3">
      <c r="B18065" s="2"/>
    </row>
    <row r="18066" spans="2:2" x14ac:dyDescent="0.3">
      <c r="B18066" s="2"/>
    </row>
    <row r="18067" spans="2:2" x14ac:dyDescent="0.3">
      <c r="B18067" s="2"/>
    </row>
    <row r="18068" spans="2:2" x14ac:dyDescent="0.3">
      <c r="B18068" s="2"/>
    </row>
    <row r="18069" spans="2:2" x14ac:dyDescent="0.3">
      <c r="B18069" s="2"/>
    </row>
    <row r="18070" spans="2:2" x14ac:dyDescent="0.3">
      <c r="B18070" s="2"/>
    </row>
    <row r="18071" spans="2:2" x14ac:dyDescent="0.3">
      <c r="B18071" s="2"/>
    </row>
    <row r="18072" spans="2:2" x14ac:dyDescent="0.3">
      <c r="B18072" s="2"/>
    </row>
    <row r="18073" spans="2:2" x14ac:dyDescent="0.3">
      <c r="B18073" s="2"/>
    </row>
    <row r="18074" spans="2:2" x14ac:dyDescent="0.3">
      <c r="B18074" s="2"/>
    </row>
    <row r="18075" spans="2:2" x14ac:dyDescent="0.3">
      <c r="B18075" s="2"/>
    </row>
    <row r="18076" spans="2:2" x14ac:dyDescent="0.3">
      <c r="B18076" s="2"/>
    </row>
    <row r="18077" spans="2:2" x14ac:dyDescent="0.3">
      <c r="B18077" s="2"/>
    </row>
    <row r="18078" spans="2:2" x14ac:dyDescent="0.3">
      <c r="B18078" s="2"/>
    </row>
    <row r="18079" spans="2:2" x14ac:dyDescent="0.3">
      <c r="B18079" s="2"/>
    </row>
    <row r="18080" spans="2:2" x14ac:dyDescent="0.3">
      <c r="B18080" s="2"/>
    </row>
    <row r="18081" spans="2:2" x14ac:dyDescent="0.3">
      <c r="B18081" s="2"/>
    </row>
    <row r="18082" spans="2:2" x14ac:dyDescent="0.3">
      <c r="B18082" s="2"/>
    </row>
    <row r="18083" spans="2:2" x14ac:dyDescent="0.3">
      <c r="B18083" s="2"/>
    </row>
    <row r="18084" spans="2:2" x14ac:dyDescent="0.3">
      <c r="B18084" s="2"/>
    </row>
    <row r="18085" spans="2:2" x14ac:dyDescent="0.3">
      <c r="B18085" s="2"/>
    </row>
    <row r="18086" spans="2:2" x14ac:dyDescent="0.3">
      <c r="B18086" s="2"/>
    </row>
    <row r="18087" spans="2:2" x14ac:dyDescent="0.3">
      <c r="B18087" s="2"/>
    </row>
    <row r="18088" spans="2:2" x14ac:dyDescent="0.3">
      <c r="B18088" s="2"/>
    </row>
    <row r="18089" spans="2:2" x14ac:dyDescent="0.3">
      <c r="B18089" s="2"/>
    </row>
    <row r="18090" spans="2:2" x14ac:dyDescent="0.3">
      <c r="B18090" s="2"/>
    </row>
    <row r="18091" spans="2:2" x14ac:dyDescent="0.3">
      <c r="B18091" s="2"/>
    </row>
    <row r="18092" spans="2:2" x14ac:dyDescent="0.3">
      <c r="B18092" s="2"/>
    </row>
    <row r="18093" spans="2:2" x14ac:dyDescent="0.3">
      <c r="B18093" s="2"/>
    </row>
    <row r="18094" spans="2:2" x14ac:dyDescent="0.3">
      <c r="B18094" s="2"/>
    </row>
    <row r="18095" spans="2:2" x14ac:dyDescent="0.3">
      <c r="B18095" s="2"/>
    </row>
    <row r="18096" spans="2:2" x14ac:dyDescent="0.3">
      <c r="B18096" s="2"/>
    </row>
    <row r="18097" spans="2:2" x14ac:dyDescent="0.3">
      <c r="B18097" s="2"/>
    </row>
    <row r="18098" spans="2:2" x14ac:dyDescent="0.3">
      <c r="B18098" s="2"/>
    </row>
    <row r="18099" spans="2:2" x14ac:dyDescent="0.3">
      <c r="B18099" s="2"/>
    </row>
    <row r="18100" spans="2:2" x14ac:dyDescent="0.3">
      <c r="B18100" s="2"/>
    </row>
    <row r="18101" spans="2:2" x14ac:dyDescent="0.3">
      <c r="B18101" s="2"/>
    </row>
    <row r="18102" spans="2:2" x14ac:dyDescent="0.3">
      <c r="B18102" s="2"/>
    </row>
    <row r="18103" spans="2:2" x14ac:dyDescent="0.3">
      <c r="B18103" s="2"/>
    </row>
    <row r="18104" spans="2:2" x14ac:dyDescent="0.3">
      <c r="B18104" s="2"/>
    </row>
    <row r="18105" spans="2:2" x14ac:dyDescent="0.3">
      <c r="B18105" s="2"/>
    </row>
    <row r="18106" spans="2:2" x14ac:dyDescent="0.3">
      <c r="B18106" s="2"/>
    </row>
    <row r="18107" spans="2:2" x14ac:dyDescent="0.3">
      <c r="B18107" s="2"/>
    </row>
    <row r="18108" spans="2:2" x14ac:dyDescent="0.3">
      <c r="B18108" s="2"/>
    </row>
    <row r="18109" spans="2:2" x14ac:dyDescent="0.3">
      <c r="B18109" s="2"/>
    </row>
    <row r="18110" spans="2:2" x14ac:dyDescent="0.3">
      <c r="B18110" s="2"/>
    </row>
    <row r="18111" spans="2:2" x14ac:dyDescent="0.3">
      <c r="B18111" s="2"/>
    </row>
    <row r="18112" spans="2:2" x14ac:dyDescent="0.3">
      <c r="B18112" s="2"/>
    </row>
    <row r="18113" spans="2:2" x14ac:dyDescent="0.3">
      <c r="B18113" s="2"/>
    </row>
    <row r="18114" spans="2:2" x14ac:dyDescent="0.3">
      <c r="B18114" s="2"/>
    </row>
    <row r="18115" spans="2:2" x14ac:dyDescent="0.3">
      <c r="B18115" s="2"/>
    </row>
    <row r="18116" spans="2:2" x14ac:dyDescent="0.3">
      <c r="B18116" s="2"/>
    </row>
    <row r="18117" spans="2:2" x14ac:dyDescent="0.3">
      <c r="B18117" s="2"/>
    </row>
    <row r="18118" spans="2:2" x14ac:dyDescent="0.3">
      <c r="B18118" s="2"/>
    </row>
    <row r="18119" spans="2:2" x14ac:dyDescent="0.3">
      <c r="B18119" s="2"/>
    </row>
    <row r="18120" spans="2:2" x14ac:dyDescent="0.3">
      <c r="B18120" s="2"/>
    </row>
    <row r="18121" spans="2:2" x14ac:dyDescent="0.3">
      <c r="B18121" s="2"/>
    </row>
    <row r="18122" spans="2:2" x14ac:dyDescent="0.3">
      <c r="B18122" s="2"/>
    </row>
    <row r="18123" spans="2:2" x14ac:dyDescent="0.3">
      <c r="B18123" s="2"/>
    </row>
    <row r="18124" spans="2:2" x14ac:dyDescent="0.3">
      <c r="B18124" s="2"/>
    </row>
    <row r="18125" spans="2:2" x14ac:dyDescent="0.3">
      <c r="B18125" s="2"/>
    </row>
    <row r="18126" spans="2:2" x14ac:dyDescent="0.3">
      <c r="B18126" s="2"/>
    </row>
    <row r="18127" spans="2:2" x14ac:dyDescent="0.3">
      <c r="B18127" s="2"/>
    </row>
    <row r="18128" spans="2:2" x14ac:dyDescent="0.3">
      <c r="B18128" s="2"/>
    </row>
    <row r="18129" spans="2:2" x14ac:dyDescent="0.3">
      <c r="B18129" s="2"/>
    </row>
    <row r="18130" spans="2:2" x14ac:dyDescent="0.3">
      <c r="B18130" s="2"/>
    </row>
    <row r="18131" spans="2:2" x14ac:dyDescent="0.3">
      <c r="B18131" s="2"/>
    </row>
    <row r="18132" spans="2:2" x14ac:dyDescent="0.3">
      <c r="B18132" s="2"/>
    </row>
    <row r="18133" spans="2:2" x14ac:dyDescent="0.3">
      <c r="B18133" s="2"/>
    </row>
    <row r="18134" spans="2:2" x14ac:dyDescent="0.3">
      <c r="B18134" s="2"/>
    </row>
    <row r="18135" spans="2:2" x14ac:dyDescent="0.3">
      <c r="B18135" s="2"/>
    </row>
    <row r="18136" spans="2:2" x14ac:dyDescent="0.3">
      <c r="B18136" s="2"/>
    </row>
    <row r="18137" spans="2:2" x14ac:dyDescent="0.3">
      <c r="B18137" s="2"/>
    </row>
    <row r="18138" spans="2:2" x14ac:dyDescent="0.3">
      <c r="B18138" s="2"/>
    </row>
    <row r="18139" spans="2:2" x14ac:dyDescent="0.3">
      <c r="B18139" s="2"/>
    </row>
    <row r="18140" spans="2:2" x14ac:dyDescent="0.3">
      <c r="B18140" s="2"/>
    </row>
    <row r="18141" spans="2:2" x14ac:dyDescent="0.3">
      <c r="B18141" s="2"/>
    </row>
    <row r="18142" spans="2:2" x14ac:dyDescent="0.3">
      <c r="B18142" s="2"/>
    </row>
    <row r="18143" spans="2:2" x14ac:dyDescent="0.3">
      <c r="B18143" s="2"/>
    </row>
    <row r="18144" spans="2:2" x14ac:dyDescent="0.3">
      <c r="B18144" s="2"/>
    </row>
    <row r="18145" spans="2:2" x14ac:dyDescent="0.3">
      <c r="B18145" s="2"/>
    </row>
    <row r="18146" spans="2:2" x14ac:dyDescent="0.3">
      <c r="B18146" s="2"/>
    </row>
    <row r="18147" spans="2:2" x14ac:dyDescent="0.3">
      <c r="B18147" s="2"/>
    </row>
    <row r="18148" spans="2:2" x14ac:dyDescent="0.3">
      <c r="B18148" s="2"/>
    </row>
    <row r="18149" spans="2:2" x14ac:dyDescent="0.3">
      <c r="B18149" s="2"/>
    </row>
    <row r="18150" spans="2:2" x14ac:dyDescent="0.3">
      <c r="B18150" s="2"/>
    </row>
    <row r="18151" spans="2:2" x14ac:dyDescent="0.3">
      <c r="B18151" s="2"/>
    </row>
    <row r="18152" spans="2:2" x14ac:dyDescent="0.3">
      <c r="B18152" s="2"/>
    </row>
    <row r="18153" spans="2:2" x14ac:dyDescent="0.3">
      <c r="B18153" s="2"/>
    </row>
    <row r="18154" spans="2:2" x14ac:dyDescent="0.3">
      <c r="B18154" s="2"/>
    </row>
    <row r="18155" spans="2:2" x14ac:dyDescent="0.3">
      <c r="B18155" s="2"/>
    </row>
    <row r="18156" spans="2:2" x14ac:dyDescent="0.3">
      <c r="B18156" s="2"/>
    </row>
    <row r="18157" spans="2:2" x14ac:dyDescent="0.3">
      <c r="B18157" s="2"/>
    </row>
    <row r="18158" spans="2:2" x14ac:dyDescent="0.3">
      <c r="B18158" s="2"/>
    </row>
    <row r="18159" spans="2:2" x14ac:dyDescent="0.3">
      <c r="B18159" s="2"/>
    </row>
    <row r="18160" spans="2:2" x14ac:dyDescent="0.3">
      <c r="B18160" s="2"/>
    </row>
    <row r="18161" spans="2:2" x14ac:dyDescent="0.3">
      <c r="B18161" s="2"/>
    </row>
    <row r="18162" spans="2:2" x14ac:dyDescent="0.3">
      <c r="B18162" s="2"/>
    </row>
    <row r="18163" spans="2:2" x14ac:dyDescent="0.3">
      <c r="B18163" s="2"/>
    </row>
    <row r="18164" spans="2:2" x14ac:dyDescent="0.3">
      <c r="B18164" s="2"/>
    </row>
    <row r="18165" spans="2:2" x14ac:dyDescent="0.3">
      <c r="B18165" s="2"/>
    </row>
    <row r="18166" spans="2:2" x14ac:dyDescent="0.3">
      <c r="B18166" s="2"/>
    </row>
    <row r="18167" spans="2:2" x14ac:dyDescent="0.3">
      <c r="B18167" s="2"/>
    </row>
    <row r="18168" spans="2:2" x14ac:dyDescent="0.3">
      <c r="B18168" s="2"/>
    </row>
    <row r="18169" spans="2:2" x14ac:dyDescent="0.3">
      <c r="B18169" s="2"/>
    </row>
    <row r="18170" spans="2:2" x14ac:dyDescent="0.3">
      <c r="B18170" s="2"/>
    </row>
    <row r="18171" spans="2:2" x14ac:dyDescent="0.3">
      <c r="B18171" s="2"/>
    </row>
    <row r="18172" spans="2:2" x14ac:dyDescent="0.3">
      <c r="B18172" s="2"/>
    </row>
    <row r="18173" spans="2:2" x14ac:dyDescent="0.3">
      <c r="B18173" s="2"/>
    </row>
    <row r="18174" spans="2:2" x14ac:dyDescent="0.3">
      <c r="B18174" s="2"/>
    </row>
    <row r="18175" spans="2:2" x14ac:dyDescent="0.3">
      <c r="B18175" s="2"/>
    </row>
    <row r="18176" spans="2:2" x14ac:dyDescent="0.3">
      <c r="B18176" s="2"/>
    </row>
    <row r="18177" spans="2:2" x14ac:dyDescent="0.3">
      <c r="B18177" s="2"/>
    </row>
    <row r="18178" spans="2:2" x14ac:dyDescent="0.3">
      <c r="B18178" s="2"/>
    </row>
    <row r="18179" spans="2:2" x14ac:dyDescent="0.3">
      <c r="B18179" s="2"/>
    </row>
    <row r="18180" spans="2:2" x14ac:dyDescent="0.3">
      <c r="B18180" s="2"/>
    </row>
    <row r="18181" spans="2:2" x14ac:dyDescent="0.3">
      <c r="B18181" s="2"/>
    </row>
    <row r="18182" spans="2:2" x14ac:dyDescent="0.3">
      <c r="B18182" s="2"/>
    </row>
    <row r="18183" spans="2:2" x14ac:dyDescent="0.3">
      <c r="B18183" s="2"/>
    </row>
    <row r="18184" spans="2:2" x14ac:dyDescent="0.3">
      <c r="B18184" s="2"/>
    </row>
    <row r="18185" spans="2:2" x14ac:dyDescent="0.3">
      <c r="B18185" s="2"/>
    </row>
    <row r="18186" spans="2:2" x14ac:dyDescent="0.3">
      <c r="B18186" s="2"/>
    </row>
    <row r="18187" spans="2:2" x14ac:dyDescent="0.3">
      <c r="B18187" s="2"/>
    </row>
    <row r="18188" spans="2:2" x14ac:dyDescent="0.3">
      <c r="B18188" s="2"/>
    </row>
    <row r="18189" spans="2:2" x14ac:dyDescent="0.3">
      <c r="B18189" s="2"/>
    </row>
    <row r="18190" spans="2:2" x14ac:dyDescent="0.3">
      <c r="B18190" s="2"/>
    </row>
    <row r="18191" spans="2:2" x14ac:dyDescent="0.3">
      <c r="B18191" s="2"/>
    </row>
    <row r="18192" spans="2:2" x14ac:dyDescent="0.3">
      <c r="B18192" s="2"/>
    </row>
    <row r="18193" spans="2:2" x14ac:dyDescent="0.3">
      <c r="B18193" s="2"/>
    </row>
    <row r="18194" spans="2:2" x14ac:dyDescent="0.3">
      <c r="B18194" s="2"/>
    </row>
    <row r="18195" spans="2:2" x14ac:dyDescent="0.3">
      <c r="B18195" s="2"/>
    </row>
    <row r="18196" spans="2:2" x14ac:dyDescent="0.3">
      <c r="B18196" s="2"/>
    </row>
    <row r="18197" spans="2:2" x14ac:dyDescent="0.3">
      <c r="B18197" s="2"/>
    </row>
    <row r="18198" spans="2:2" x14ac:dyDescent="0.3">
      <c r="B18198" s="2"/>
    </row>
    <row r="18199" spans="2:2" x14ac:dyDescent="0.3">
      <c r="B18199" s="2"/>
    </row>
    <row r="18200" spans="2:2" x14ac:dyDescent="0.3">
      <c r="B18200" s="2"/>
    </row>
    <row r="18201" spans="2:2" x14ac:dyDescent="0.3">
      <c r="B18201" s="2"/>
    </row>
    <row r="18202" spans="2:2" x14ac:dyDescent="0.3">
      <c r="B18202" s="2"/>
    </row>
    <row r="18203" spans="2:2" x14ac:dyDescent="0.3">
      <c r="B18203" s="2"/>
    </row>
    <row r="18204" spans="2:2" x14ac:dyDescent="0.3">
      <c r="B18204" s="2"/>
    </row>
    <row r="18205" spans="2:2" x14ac:dyDescent="0.3">
      <c r="B18205" s="2"/>
    </row>
    <row r="18206" spans="2:2" x14ac:dyDescent="0.3">
      <c r="B18206" s="2"/>
    </row>
    <row r="18207" spans="2:2" x14ac:dyDescent="0.3">
      <c r="B18207" s="2"/>
    </row>
    <row r="18208" spans="2:2" x14ac:dyDescent="0.3">
      <c r="B18208" s="2"/>
    </row>
    <row r="18209" spans="2:2" x14ac:dyDescent="0.3">
      <c r="B18209" s="2"/>
    </row>
    <row r="18210" spans="2:2" x14ac:dyDescent="0.3">
      <c r="B18210" s="2"/>
    </row>
    <row r="18211" spans="2:2" x14ac:dyDescent="0.3">
      <c r="B18211" s="2"/>
    </row>
    <row r="18212" spans="2:2" x14ac:dyDescent="0.3">
      <c r="B18212" s="2"/>
    </row>
    <row r="18213" spans="2:2" x14ac:dyDescent="0.3">
      <c r="B18213" s="2"/>
    </row>
    <row r="18214" spans="2:2" x14ac:dyDescent="0.3">
      <c r="B18214" s="2"/>
    </row>
    <row r="18215" spans="2:2" x14ac:dyDescent="0.3">
      <c r="B18215" s="2"/>
    </row>
    <row r="18216" spans="2:2" x14ac:dyDescent="0.3">
      <c r="B18216" s="2"/>
    </row>
    <row r="18217" spans="2:2" x14ac:dyDescent="0.3">
      <c r="B18217" s="2"/>
    </row>
    <row r="18218" spans="2:2" x14ac:dyDescent="0.3">
      <c r="B18218" s="2"/>
    </row>
    <row r="18219" spans="2:2" x14ac:dyDescent="0.3">
      <c r="B18219" s="2"/>
    </row>
    <row r="18220" spans="2:2" x14ac:dyDescent="0.3">
      <c r="B18220" s="2"/>
    </row>
    <row r="18221" spans="2:2" x14ac:dyDescent="0.3">
      <c r="B18221" s="2"/>
    </row>
    <row r="18222" spans="2:2" x14ac:dyDescent="0.3">
      <c r="B18222" s="2"/>
    </row>
    <row r="18223" spans="2:2" x14ac:dyDescent="0.3">
      <c r="B18223" s="2"/>
    </row>
    <row r="18224" spans="2:2" x14ac:dyDescent="0.3">
      <c r="B18224" s="2"/>
    </row>
    <row r="18225" spans="2:2" x14ac:dyDescent="0.3">
      <c r="B18225" s="2"/>
    </row>
    <row r="18226" spans="2:2" x14ac:dyDescent="0.3">
      <c r="B18226" s="2"/>
    </row>
    <row r="18227" spans="2:2" x14ac:dyDescent="0.3">
      <c r="B18227" s="2"/>
    </row>
    <row r="18228" spans="2:2" x14ac:dyDescent="0.3">
      <c r="B18228" s="2"/>
    </row>
    <row r="18229" spans="2:2" x14ac:dyDescent="0.3">
      <c r="B18229" s="2"/>
    </row>
    <row r="18230" spans="2:2" x14ac:dyDescent="0.3">
      <c r="B18230" s="2"/>
    </row>
    <row r="18231" spans="2:2" x14ac:dyDescent="0.3">
      <c r="B18231" s="2"/>
    </row>
    <row r="18232" spans="2:2" x14ac:dyDescent="0.3">
      <c r="B18232" s="2"/>
    </row>
    <row r="18233" spans="2:2" x14ac:dyDescent="0.3">
      <c r="B18233" s="2"/>
    </row>
    <row r="18234" spans="2:2" x14ac:dyDescent="0.3">
      <c r="B18234" s="2"/>
    </row>
    <row r="18235" spans="2:2" x14ac:dyDescent="0.3">
      <c r="B18235" s="2"/>
    </row>
    <row r="18236" spans="2:2" x14ac:dyDescent="0.3">
      <c r="B18236" s="2"/>
    </row>
    <row r="18237" spans="2:2" x14ac:dyDescent="0.3">
      <c r="B18237" s="2"/>
    </row>
    <row r="18238" spans="2:2" x14ac:dyDescent="0.3">
      <c r="B18238" s="2"/>
    </row>
    <row r="18239" spans="2:2" x14ac:dyDescent="0.3">
      <c r="B18239" s="2"/>
    </row>
    <row r="18240" spans="2:2" x14ac:dyDescent="0.3">
      <c r="B18240" s="2"/>
    </row>
    <row r="18241" spans="2:2" x14ac:dyDescent="0.3">
      <c r="B18241" s="2"/>
    </row>
    <row r="18242" spans="2:2" x14ac:dyDescent="0.3">
      <c r="B18242" s="2"/>
    </row>
    <row r="18243" spans="2:2" x14ac:dyDescent="0.3">
      <c r="B18243" s="2"/>
    </row>
    <row r="18244" spans="2:2" x14ac:dyDescent="0.3">
      <c r="B18244" s="2"/>
    </row>
    <row r="18245" spans="2:2" x14ac:dyDescent="0.3">
      <c r="B18245" s="2"/>
    </row>
    <row r="18246" spans="2:2" x14ac:dyDescent="0.3">
      <c r="B18246" s="2"/>
    </row>
    <row r="18247" spans="2:2" x14ac:dyDescent="0.3">
      <c r="B18247" s="2"/>
    </row>
    <row r="18248" spans="2:2" x14ac:dyDescent="0.3">
      <c r="B18248" s="2"/>
    </row>
    <row r="18249" spans="2:2" x14ac:dyDescent="0.3">
      <c r="B18249" s="2"/>
    </row>
    <row r="18250" spans="2:2" x14ac:dyDescent="0.3">
      <c r="B18250" s="2"/>
    </row>
    <row r="18251" spans="2:2" x14ac:dyDescent="0.3">
      <c r="B18251" s="2"/>
    </row>
    <row r="18252" spans="2:2" x14ac:dyDescent="0.3">
      <c r="B18252" s="2"/>
    </row>
    <row r="18253" spans="2:2" x14ac:dyDescent="0.3">
      <c r="B18253" s="2"/>
    </row>
    <row r="18254" spans="2:2" x14ac:dyDescent="0.3">
      <c r="B18254" s="2"/>
    </row>
    <row r="18255" spans="2:2" x14ac:dyDescent="0.3">
      <c r="B18255" s="2"/>
    </row>
    <row r="18256" spans="2:2" x14ac:dyDescent="0.3">
      <c r="B18256" s="2"/>
    </row>
    <row r="18257" spans="2:2" x14ac:dyDescent="0.3">
      <c r="B18257" s="2"/>
    </row>
    <row r="18258" spans="2:2" x14ac:dyDescent="0.3">
      <c r="B18258" s="2"/>
    </row>
    <row r="18259" spans="2:2" x14ac:dyDescent="0.3">
      <c r="B18259" s="2"/>
    </row>
    <row r="18260" spans="2:2" x14ac:dyDescent="0.3">
      <c r="B18260" s="2"/>
    </row>
    <row r="18261" spans="2:2" x14ac:dyDescent="0.3">
      <c r="B18261" s="2"/>
    </row>
    <row r="18262" spans="2:2" x14ac:dyDescent="0.3">
      <c r="B18262" s="2"/>
    </row>
    <row r="18263" spans="2:2" x14ac:dyDescent="0.3">
      <c r="B18263" s="2"/>
    </row>
    <row r="18264" spans="2:2" x14ac:dyDescent="0.3">
      <c r="B18264" s="2"/>
    </row>
    <row r="18265" spans="2:2" x14ac:dyDescent="0.3">
      <c r="B18265" s="2"/>
    </row>
    <row r="18266" spans="2:2" x14ac:dyDescent="0.3">
      <c r="B18266" s="2"/>
    </row>
    <row r="18267" spans="2:2" x14ac:dyDescent="0.3">
      <c r="B18267" s="2"/>
    </row>
    <row r="18268" spans="2:2" x14ac:dyDescent="0.3">
      <c r="B18268" s="2"/>
    </row>
    <row r="18269" spans="2:2" x14ac:dyDescent="0.3">
      <c r="B18269" s="2"/>
    </row>
    <row r="18270" spans="2:2" x14ac:dyDescent="0.3">
      <c r="B18270" s="2"/>
    </row>
    <row r="18271" spans="2:2" x14ac:dyDescent="0.3">
      <c r="B18271" s="2"/>
    </row>
    <row r="18272" spans="2:2" x14ac:dyDescent="0.3">
      <c r="B18272" s="2"/>
    </row>
    <row r="18273" spans="2:2" x14ac:dyDescent="0.3">
      <c r="B18273" s="2"/>
    </row>
    <row r="18274" spans="2:2" x14ac:dyDescent="0.3">
      <c r="B18274" s="2"/>
    </row>
    <row r="18275" spans="2:2" x14ac:dyDescent="0.3">
      <c r="B18275" s="2"/>
    </row>
    <row r="18276" spans="2:2" x14ac:dyDescent="0.3">
      <c r="B18276" s="2"/>
    </row>
    <row r="18277" spans="2:2" x14ac:dyDescent="0.3">
      <c r="B18277" s="2"/>
    </row>
    <row r="18278" spans="2:2" x14ac:dyDescent="0.3">
      <c r="B18278" s="2"/>
    </row>
    <row r="18279" spans="2:2" x14ac:dyDescent="0.3">
      <c r="B18279" s="2"/>
    </row>
    <row r="18280" spans="2:2" x14ac:dyDescent="0.3">
      <c r="B18280" s="2"/>
    </row>
    <row r="18281" spans="2:2" x14ac:dyDescent="0.3">
      <c r="B18281" s="2"/>
    </row>
    <row r="18282" spans="2:2" x14ac:dyDescent="0.3">
      <c r="B18282" s="2"/>
    </row>
    <row r="18283" spans="2:2" x14ac:dyDescent="0.3">
      <c r="B18283" s="2"/>
    </row>
    <row r="18284" spans="2:2" x14ac:dyDescent="0.3">
      <c r="B18284" s="2"/>
    </row>
    <row r="18285" spans="2:2" x14ac:dyDescent="0.3">
      <c r="B18285" s="2"/>
    </row>
    <row r="18286" spans="2:2" x14ac:dyDescent="0.3">
      <c r="B18286" s="2"/>
    </row>
    <row r="18287" spans="2:2" x14ac:dyDescent="0.3">
      <c r="B18287" s="2"/>
    </row>
    <row r="18288" spans="2:2" x14ac:dyDescent="0.3">
      <c r="B18288" s="2"/>
    </row>
    <row r="18289" spans="2:2" x14ac:dyDescent="0.3">
      <c r="B18289" s="2"/>
    </row>
    <row r="18290" spans="2:2" x14ac:dyDescent="0.3">
      <c r="B18290" s="2"/>
    </row>
    <row r="18291" spans="2:2" x14ac:dyDescent="0.3">
      <c r="B18291" s="2"/>
    </row>
    <row r="18292" spans="2:2" x14ac:dyDescent="0.3">
      <c r="B18292" s="2"/>
    </row>
    <row r="18293" spans="2:2" x14ac:dyDescent="0.3">
      <c r="B18293" s="2"/>
    </row>
    <row r="18294" spans="2:2" x14ac:dyDescent="0.3">
      <c r="B18294" s="2"/>
    </row>
    <row r="18295" spans="2:2" x14ac:dyDescent="0.3">
      <c r="B18295" s="2"/>
    </row>
    <row r="18296" spans="2:2" x14ac:dyDescent="0.3">
      <c r="B18296" s="2"/>
    </row>
    <row r="18297" spans="2:2" x14ac:dyDescent="0.3">
      <c r="B18297" s="2"/>
    </row>
    <row r="18298" spans="2:2" x14ac:dyDescent="0.3">
      <c r="B18298" s="2"/>
    </row>
    <row r="18299" spans="2:2" x14ac:dyDescent="0.3">
      <c r="B18299" s="2"/>
    </row>
    <row r="18300" spans="2:2" x14ac:dyDescent="0.3">
      <c r="B18300" s="2"/>
    </row>
    <row r="18301" spans="2:2" x14ac:dyDescent="0.3">
      <c r="B18301" s="2"/>
    </row>
    <row r="18302" spans="2:2" x14ac:dyDescent="0.3">
      <c r="B18302" s="2"/>
    </row>
    <row r="18303" spans="2:2" x14ac:dyDescent="0.3">
      <c r="B18303" s="2"/>
    </row>
    <row r="18304" spans="2:2" x14ac:dyDescent="0.3">
      <c r="B18304" s="2"/>
    </row>
    <row r="18305" spans="2:2" x14ac:dyDescent="0.3">
      <c r="B18305" s="2"/>
    </row>
    <row r="18306" spans="2:2" x14ac:dyDescent="0.3">
      <c r="B18306" s="2"/>
    </row>
    <row r="18307" spans="2:2" x14ac:dyDescent="0.3">
      <c r="B18307" s="2"/>
    </row>
    <row r="18308" spans="2:2" x14ac:dyDescent="0.3">
      <c r="B18308" s="2"/>
    </row>
    <row r="18309" spans="2:2" x14ac:dyDescent="0.3">
      <c r="B18309" s="2"/>
    </row>
    <row r="18310" spans="2:2" x14ac:dyDescent="0.3">
      <c r="B18310" s="2"/>
    </row>
    <row r="18311" spans="2:2" x14ac:dyDescent="0.3">
      <c r="B18311" s="2"/>
    </row>
    <row r="18312" spans="2:2" x14ac:dyDescent="0.3">
      <c r="B18312" s="2"/>
    </row>
    <row r="18313" spans="2:2" x14ac:dyDescent="0.3">
      <c r="B18313" s="2"/>
    </row>
    <row r="18314" spans="2:2" x14ac:dyDescent="0.3">
      <c r="B18314" s="2"/>
    </row>
    <row r="18315" spans="2:2" x14ac:dyDescent="0.3">
      <c r="B18315" s="2"/>
    </row>
    <row r="18316" spans="2:2" x14ac:dyDescent="0.3">
      <c r="B18316" s="2"/>
    </row>
    <row r="18317" spans="2:2" x14ac:dyDescent="0.3">
      <c r="B18317" s="2"/>
    </row>
    <row r="18318" spans="2:2" x14ac:dyDescent="0.3">
      <c r="B18318" s="2"/>
    </row>
    <row r="18319" spans="2:2" x14ac:dyDescent="0.3">
      <c r="B18319" s="2"/>
    </row>
    <row r="18320" spans="2:2" x14ac:dyDescent="0.3">
      <c r="B18320" s="2"/>
    </row>
    <row r="18321" spans="2:2" x14ac:dyDescent="0.3">
      <c r="B18321" s="2"/>
    </row>
    <row r="18322" spans="2:2" x14ac:dyDescent="0.3">
      <c r="B18322" s="2"/>
    </row>
    <row r="18323" spans="2:2" x14ac:dyDescent="0.3">
      <c r="B18323" s="2"/>
    </row>
    <row r="18324" spans="2:2" x14ac:dyDescent="0.3">
      <c r="B18324" s="2"/>
    </row>
    <row r="18325" spans="2:2" x14ac:dyDescent="0.3">
      <c r="B18325" s="2"/>
    </row>
    <row r="18326" spans="2:2" x14ac:dyDescent="0.3">
      <c r="B18326" s="2"/>
    </row>
    <row r="18327" spans="2:2" x14ac:dyDescent="0.3">
      <c r="B18327" s="2"/>
    </row>
    <row r="18328" spans="2:2" x14ac:dyDescent="0.3">
      <c r="B18328" s="2"/>
    </row>
    <row r="18329" spans="2:2" x14ac:dyDescent="0.3">
      <c r="B18329" s="2"/>
    </row>
    <row r="18330" spans="2:2" x14ac:dyDescent="0.3">
      <c r="B18330" s="2"/>
    </row>
    <row r="18331" spans="2:2" x14ac:dyDescent="0.3">
      <c r="B18331" s="2"/>
    </row>
    <row r="18332" spans="2:2" x14ac:dyDescent="0.3">
      <c r="B18332" s="2"/>
    </row>
    <row r="18333" spans="2:2" x14ac:dyDescent="0.3">
      <c r="B18333" s="2"/>
    </row>
    <row r="18334" spans="2:2" x14ac:dyDescent="0.3">
      <c r="B18334" s="2"/>
    </row>
    <row r="18335" spans="2:2" x14ac:dyDescent="0.3">
      <c r="B18335" s="2"/>
    </row>
    <row r="18336" spans="2:2" x14ac:dyDescent="0.3">
      <c r="B18336" s="2"/>
    </row>
    <row r="18337" spans="2:2" x14ac:dyDescent="0.3">
      <c r="B18337" s="2"/>
    </row>
    <row r="18338" spans="2:2" x14ac:dyDescent="0.3">
      <c r="B18338" s="2"/>
    </row>
    <row r="18339" spans="2:2" x14ac:dyDescent="0.3">
      <c r="B18339" s="2"/>
    </row>
    <row r="18340" spans="2:2" x14ac:dyDescent="0.3">
      <c r="B18340" s="2"/>
    </row>
    <row r="18341" spans="2:2" x14ac:dyDescent="0.3">
      <c r="B18341" s="2"/>
    </row>
    <row r="18342" spans="2:2" x14ac:dyDescent="0.3">
      <c r="B18342" s="2"/>
    </row>
    <row r="18343" spans="2:2" x14ac:dyDescent="0.3">
      <c r="B18343" s="2"/>
    </row>
    <row r="18344" spans="2:2" x14ac:dyDescent="0.3">
      <c r="B18344" s="2"/>
    </row>
    <row r="18345" spans="2:2" x14ac:dyDescent="0.3">
      <c r="B18345" s="2"/>
    </row>
    <row r="18346" spans="2:2" x14ac:dyDescent="0.3">
      <c r="B18346" s="2"/>
    </row>
    <row r="18347" spans="2:2" x14ac:dyDescent="0.3">
      <c r="B18347" s="2"/>
    </row>
    <row r="18348" spans="2:2" x14ac:dyDescent="0.3">
      <c r="B18348" s="2"/>
    </row>
    <row r="18349" spans="2:2" x14ac:dyDescent="0.3">
      <c r="B18349" s="2"/>
    </row>
    <row r="18350" spans="2:2" x14ac:dyDescent="0.3">
      <c r="B18350" s="2"/>
    </row>
    <row r="18351" spans="2:2" x14ac:dyDescent="0.3">
      <c r="B18351" s="2"/>
    </row>
    <row r="18352" spans="2:2" x14ac:dyDescent="0.3">
      <c r="B18352" s="2"/>
    </row>
    <row r="18353" spans="2:2" x14ac:dyDescent="0.3">
      <c r="B18353" s="2"/>
    </row>
    <row r="18354" spans="2:2" x14ac:dyDescent="0.3">
      <c r="B18354" s="2"/>
    </row>
    <row r="18355" spans="2:2" x14ac:dyDescent="0.3">
      <c r="B18355" s="2"/>
    </row>
    <row r="18356" spans="2:2" x14ac:dyDescent="0.3">
      <c r="B18356" s="2"/>
    </row>
    <row r="18357" spans="2:2" x14ac:dyDescent="0.3">
      <c r="B18357" s="2"/>
    </row>
    <row r="18358" spans="2:2" x14ac:dyDescent="0.3">
      <c r="B18358" s="2"/>
    </row>
    <row r="18359" spans="2:2" x14ac:dyDescent="0.3">
      <c r="B18359" s="2"/>
    </row>
    <row r="18360" spans="2:2" x14ac:dyDescent="0.3">
      <c r="B18360" s="2"/>
    </row>
    <row r="18361" spans="2:2" x14ac:dyDescent="0.3">
      <c r="B18361" s="2"/>
    </row>
    <row r="18362" spans="2:2" x14ac:dyDescent="0.3">
      <c r="B18362" s="2"/>
    </row>
    <row r="18363" spans="2:2" x14ac:dyDescent="0.3">
      <c r="B18363" s="2"/>
    </row>
    <row r="18364" spans="2:2" x14ac:dyDescent="0.3">
      <c r="B18364" s="2"/>
    </row>
    <row r="18365" spans="2:2" x14ac:dyDescent="0.3">
      <c r="B18365" s="2"/>
    </row>
    <row r="18366" spans="2:2" x14ac:dyDescent="0.3">
      <c r="B18366" s="2"/>
    </row>
    <row r="18367" spans="2:2" x14ac:dyDescent="0.3">
      <c r="B18367" s="2"/>
    </row>
    <row r="18368" spans="2:2" x14ac:dyDescent="0.3">
      <c r="B18368" s="2"/>
    </row>
    <row r="18369" spans="2:2" x14ac:dyDescent="0.3">
      <c r="B18369" s="2"/>
    </row>
    <row r="18370" spans="2:2" x14ac:dyDescent="0.3">
      <c r="B18370" s="2"/>
    </row>
    <row r="18371" spans="2:2" x14ac:dyDescent="0.3">
      <c r="B18371" s="2"/>
    </row>
    <row r="18372" spans="2:2" x14ac:dyDescent="0.3">
      <c r="B18372" s="2"/>
    </row>
    <row r="18373" spans="2:2" x14ac:dyDescent="0.3">
      <c r="B18373" s="2"/>
    </row>
    <row r="18374" spans="2:2" x14ac:dyDescent="0.3">
      <c r="B18374" s="2"/>
    </row>
    <row r="18375" spans="2:2" x14ac:dyDescent="0.3">
      <c r="B18375" s="2"/>
    </row>
    <row r="18376" spans="2:2" x14ac:dyDescent="0.3">
      <c r="B18376" s="2"/>
    </row>
    <row r="18377" spans="2:2" x14ac:dyDescent="0.3">
      <c r="B18377" s="2"/>
    </row>
    <row r="18378" spans="2:2" x14ac:dyDescent="0.3">
      <c r="B18378" s="2"/>
    </row>
    <row r="18379" spans="2:2" x14ac:dyDescent="0.3">
      <c r="B18379" s="2"/>
    </row>
    <row r="18380" spans="2:2" x14ac:dyDescent="0.3">
      <c r="B18380" s="2"/>
    </row>
    <row r="18381" spans="2:2" x14ac:dyDescent="0.3">
      <c r="B18381" s="2"/>
    </row>
    <row r="18382" spans="2:2" x14ac:dyDescent="0.3">
      <c r="B18382" s="2"/>
    </row>
    <row r="18383" spans="2:2" x14ac:dyDescent="0.3">
      <c r="B18383" s="2"/>
    </row>
    <row r="18384" spans="2:2" x14ac:dyDescent="0.3">
      <c r="B18384" s="2"/>
    </row>
    <row r="18385" spans="2:2" x14ac:dyDescent="0.3">
      <c r="B18385" s="2"/>
    </row>
    <row r="18386" spans="2:2" x14ac:dyDescent="0.3">
      <c r="B18386" s="2"/>
    </row>
    <row r="18387" spans="2:2" x14ac:dyDescent="0.3">
      <c r="B18387" s="2"/>
    </row>
    <row r="18388" spans="2:2" x14ac:dyDescent="0.3">
      <c r="B18388" s="2"/>
    </row>
    <row r="18389" spans="2:2" x14ac:dyDescent="0.3">
      <c r="B18389" s="2"/>
    </row>
    <row r="18390" spans="2:2" x14ac:dyDescent="0.3">
      <c r="B18390" s="2"/>
    </row>
    <row r="18391" spans="2:2" x14ac:dyDescent="0.3">
      <c r="B18391" s="2"/>
    </row>
    <row r="18392" spans="2:2" x14ac:dyDescent="0.3">
      <c r="B18392" s="2"/>
    </row>
    <row r="18393" spans="2:2" x14ac:dyDescent="0.3">
      <c r="B18393" s="2"/>
    </row>
    <row r="18394" spans="2:2" x14ac:dyDescent="0.3">
      <c r="B18394" s="2"/>
    </row>
    <row r="18395" spans="2:2" x14ac:dyDescent="0.3">
      <c r="B18395" s="2"/>
    </row>
    <row r="18396" spans="2:2" x14ac:dyDescent="0.3">
      <c r="B18396" s="2"/>
    </row>
    <row r="18397" spans="2:2" x14ac:dyDescent="0.3">
      <c r="B18397" s="2"/>
    </row>
    <row r="18398" spans="2:2" x14ac:dyDescent="0.3">
      <c r="B18398" s="2"/>
    </row>
    <row r="18399" spans="2:2" x14ac:dyDescent="0.3">
      <c r="B18399" s="2"/>
    </row>
    <row r="18400" spans="2:2" x14ac:dyDescent="0.3">
      <c r="B18400" s="2"/>
    </row>
    <row r="18401" spans="2:2" x14ac:dyDescent="0.3">
      <c r="B18401" s="2"/>
    </row>
    <row r="18402" spans="2:2" x14ac:dyDescent="0.3">
      <c r="B18402" s="2"/>
    </row>
    <row r="18403" spans="2:2" x14ac:dyDescent="0.3">
      <c r="B18403" s="2"/>
    </row>
    <row r="18404" spans="2:2" x14ac:dyDescent="0.3">
      <c r="B18404" s="2"/>
    </row>
    <row r="18405" spans="2:2" x14ac:dyDescent="0.3">
      <c r="B18405" s="2"/>
    </row>
    <row r="18406" spans="2:2" x14ac:dyDescent="0.3">
      <c r="B18406" s="2"/>
    </row>
    <row r="18407" spans="2:2" x14ac:dyDescent="0.3">
      <c r="B18407" s="2"/>
    </row>
    <row r="18408" spans="2:2" x14ac:dyDescent="0.3">
      <c r="B18408" s="2"/>
    </row>
    <row r="18409" spans="2:2" x14ac:dyDescent="0.3">
      <c r="B18409" s="2"/>
    </row>
    <row r="18410" spans="2:2" x14ac:dyDescent="0.3">
      <c r="B18410" s="2"/>
    </row>
    <row r="18411" spans="2:2" x14ac:dyDescent="0.3">
      <c r="B18411" s="2"/>
    </row>
    <row r="18412" spans="2:2" x14ac:dyDescent="0.3">
      <c r="B18412" s="2"/>
    </row>
    <row r="18413" spans="2:2" x14ac:dyDescent="0.3">
      <c r="B18413" s="2"/>
    </row>
    <row r="18414" spans="2:2" x14ac:dyDescent="0.3">
      <c r="B18414" s="2"/>
    </row>
    <row r="18415" spans="2:2" x14ac:dyDescent="0.3">
      <c r="B18415" s="2"/>
    </row>
    <row r="18416" spans="2:2" x14ac:dyDescent="0.3">
      <c r="B18416" s="2"/>
    </row>
    <row r="18417" spans="2:2" x14ac:dyDescent="0.3">
      <c r="B18417" s="2"/>
    </row>
    <row r="18418" spans="2:2" x14ac:dyDescent="0.3">
      <c r="B18418" s="2"/>
    </row>
    <row r="18419" spans="2:2" x14ac:dyDescent="0.3">
      <c r="B18419" s="2"/>
    </row>
    <row r="18420" spans="2:2" x14ac:dyDescent="0.3">
      <c r="B18420" s="2"/>
    </row>
    <row r="18421" spans="2:2" x14ac:dyDescent="0.3">
      <c r="B18421" s="2"/>
    </row>
    <row r="18422" spans="2:2" x14ac:dyDescent="0.3">
      <c r="B18422" s="2"/>
    </row>
    <row r="18423" spans="2:2" x14ac:dyDescent="0.3">
      <c r="B18423" s="2"/>
    </row>
    <row r="18424" spans="2:2" x14ac:dyDescent="0.3">
      <c r="B18424" s="2"/>
    </row>
    <row r="18425" spans="2:2" x14ac:dyDescent="0.3">
      <c r="B18425" s="2"/>
    </row>
    <row r="18426" spans="2:2" x14ac:dyDescent="0.3">
      <c r="B18426" s="2"/>
    </row>
    <row r="18427" spans="2:2" x14ac:dyDescent="0.3">
      <c r="B18427" s="2"/>
    </row>
    <row r="18428" spans="2:2" x14ac:dyDescent="0.3">
      <c r="B18428" s="2"/>
    </row>
    <row r="18429" spans="2:2" x14ac:dyDescent="0.3">
      <c r="B18429" s="2"/>
    </row>
    <row r="18430" spans="2:2" x14ac:dyDescent="0.3">
      <c r="B18430" s="2"/>
    </row>
    <row r="18431" spans="2:2" x14ac:dyDescent="0.3">
      <c r="B18431" s="2"/>
    </row>
    <row r="18432" spans="2:2" x14ac:dyDescent="0.3">
      <c r="B18432" s="2"/>
    </row>
    <row r="18433" spans="2:2" x14ac:dyDescent="0.3">
      <c r="B18433" s="2"/>
    </row>
    <row r="18434" spans="2:2" x14ac:dyDescent="0.3">
      <c r="B18434" s="2"/>
    </row>
    <row r="18435" spans="2:2" x14ac:dyDescent="0.3">
      <c r="B18435" s="2"/>
    </row>
    <row r="18436" spans="2:2" x14ac:dyDescent="0.3">
      <c r="B18436" s="2"/>
    </row>
    <row r="18437" spans="2:2" x14ac:dyDescent="0.3">
      <c r="B18437" s="2"/>
    </row>
    <row r="18438" spans="2:2" x14ac:dyDescent="0.3">
      <c r="B18438" s="2"/>
    </row>
    <row r="18439" spans="2:2" x14ac:dyDescent="0.3">
      <c r="B18439" s="2"/>
    </row>
    <row r="18440" spans="2:2" x14ac:dyDescent="0.3">
      <c r="B18440" s="2"/>
    </row>
    <row r="18441" spans="2:2" x14ac:dyDescent="0.3">
      <c r="B18441" s="2"/>
    </row>
    <row r="18442" spans="2:2" x14ac:dyDescent="0.3">
      <c r="B18442" s="2"/>
    </row>
    <row r="18443" spans="2:2" x14ac:dyDescent="0.3">
      <c r="B18443" s="2"/>
    </row>
    <row r="18444" spans="2:2" x14ac:dyDescent="0.3">
      <c r="B18444" s="2"/>
    </row>
    <row r="18445" spans="2:2" x14ac:dyDescent="0.3">
      <c r="B18445" s="2"/>
    </row>
    <row r="18446" spans="2:2" x14ac:dyDescent="0.3">
      <c r="B18446" s="2"/>
    </row>
    <row r="18447" spans="2:2" x14ac:dyDescent="0.3">
      <c r="B18447" s="2"/>
    </row>
    <row r="18448" spans="2:2" x14ac:dyDescent="0.3">
      <c r="B18448" s="2"/>
    </row>
    <row r="18449" spans="2:2" x14ac:dyDescent="0.3">
      <c r="B18449" s="2"/>
    </row>
    <row r="18450" spans="2:2" x14ac:dyDescent="0.3">
      <c r="B18450" s="2"/>
    </row>
    <row r="18451" spans="2:2" x14ac:dyDescent="0.3">
      <c r="B18451" s="2"/>
    </row>
    <row r="18452" spans="2:2" x14ac:dyDescent="0.3">
      <c r="B18452" s="2"/>
    </row>
    <row r="18453" spans="2:2" x14ac:dyDescent="0.3">
      <c r="B18453" s="2"/>
    </row>
    <row r="18454" spans="2:2" x14ac:dyDescent="0.3">
      <c r="B18454" s="2"/>
    </row>
    <row r="18455" spans="2:2" x14ac:dyDescent="0.3">
      <c r="B18455" s="2"/>
    </row>
    <row r="18456" spans="2:2" x14ac:dyDescent="0.3">
      <c r="B18456" s="2"/>
    </row>
    <row r="18457" spans="2:2" x14ac:dyDescent="0.3">
      <c r="B18457" s="2"/>
    </row>
    <row r="18458" spans="2:2" x14ac:dyDescent="0.3">
      <c r="B18458" s="2"/>
    </row>
    <row r="18459" spans="2:2" x14ac:dyDescent="0.3">
      <c r="B18459" s="2"/>
    </row>
    <row r="18460" spans="2:2" x14ac:dyDescent="0.3">
      <c r="B18460" s="2"/>
    </row>
    <row r="18461" spans="2:2" x14ac:dyDescent="0.3">
      <c r="B18461" s="2"/>
    </row>
    <row r="18462" spans="2:2" x14ac:dyDescent="0.3">
      <c r="B18462" s="2"/>
    </row>
    <row r="18463" spans="2:2" x14ac:dyDescent="0.3">
      <c r="B18463" s="2"/>
    </row>
    <row r="18464" spans="2:2" x14ac:dyDescent="0.3">
      <c r="B18464" s="2"/>
    </row>
    <row r="18465" spans="2:2" x14ac:dyDescent="0.3">
      <c r="B18465" s="2"/>
    </row>
    <row r="18466" spans="2:2" x14ac:dyDescent="0.3">
      <c r="B18466" s="2"/>
    </row>
    <row r="18467" spans="2:2" x14ac:dyDescent="0.3">
      <c r="B18467" s="2"/>
    </row>
    <row r="18468" spans="2:2" x14ac:dyDescent="0.3">
      <c r="B18468" s="2"/>
    </row>
    <row r="18469" spans="2:2" x14ac:dyDescent="0.3">
      <c r="B18469" s="2"/>
    </row>
    <row r="18470" spans="2:2" x14ac:dyDescent="0.3">
      <c r="B18470" s="2"/>
    </row>
    <row r="18471" spans="2:2" x14ac:dyDescent="0.3">
      <c r="B18471" s="2"/>
    </row>
    <row r="18472" spans="2:2" x14ac:dyDescent="0.3">
      <c r="B18472" s="2"/>
    </row>
    <row r="18473" spans="2:2" x14ac:dyDescent="0.3">
      <c r="B18473" s="2"/>
    </row>
    <row r="18474" spans="2:2" x14ac:dyDescent="0.3">
      <c r="B18474" s="2"/>
    </row>
    <row r="18475" spans="2:2" x14ac:dyDescent="0.3">
      <c r="B18475" s="2"/>
    </row>
    <row r="18476" spans="2:2" x14ac:dyDescent="0.3">
      <c r="B18476" s="2"/>
    </row>
    <row r="18477" spans="2:2" x14ac:dyDescent="0.3">
      <c r="B18477" s="2"/>
    </row>
    <row r="18478" spans="2:2" x14ac:dyDescent="0.3">
      <c r="B18478" s="2"/>
    </row>
    <row r="18479" spans="2:2" x14ac:dyDescent="0.3">
      <c r="B18479" s="2"/>
    </row>
    <row r="18480" spans="2:2" x14ac:dyDescent="0.3">
      <c r="B18480" s="2"/>
    </row>
    <row r="18481" spans="2:2" x14ac:dyDescent="0.3">
      <c r="B18481" s="2"/>
    </row>
    <row r="18482" spans="2:2" x14ac:dyDescent="0.3">
      <c r="B18482" s="2"/>
    </row>
    <row r="18483" spans="2:2" x14ac:dyDescent="0.3">
      <c r="B18483" s="2"/>
    </row>
    <row r="18484" spans="2:2" x14ac:dyDescent="0.3">
      <c r="B18484" s="2"/>
    </row>
    <row r="18485" spans="2:2" x14ac:dyDescent="0.3">
      <c r="B18485" s="2"/>
    </row>
    <row r="18486" spans="2:2" x14ac:dyDescent="0.3">
      <c r="B18486" s="2"/>
    </row>
    <row r="18487" spans="2:2" x14ac:dyDescent="0.3">
      <c r="B18487" s="2"/>
    </row>
    <row r="18488" spans="2:2" x14ac:dyDescent="0.3">
      <c r="B18488" s="2"/>
    </row>
    <row r="18489" spans="2:2" x14ac:dyDescent="0.3">
      <c r="B18489" s="2"/>
    </row>
    <row r="18490" spans="2:2" x14ac:dyDescent="0.3">
      <c r="B18490" s="2"/>
    </row>
    <row r="18491" spans="2:2" x14ac:dyDescent="0.3">
      <c r="B18491" s="2"/>
    </row>
    <row r="18492" spans="2:2" x14ac:dyDescent="0.3">
      <c r="B18492" s="2"/>
    </row>
    <row r="18493" spans="2:2" x14ac:dyDescent="0.3">
      <c r="B18493" s="2"/>
    </row>
    <row r="18494" spans="2:2" x14ac:dyDescent="0.3">
      <c r="B18494" s="2"/>
    </row>
    <row r="18495" spans="2:2" x14ac:dyDescent="0.3">
      <c r="B18495" s="2"/>
    </row>
    <row r="18496" spans="2:2" x14ac:dyDescent="0.3">
      <c r="B18496" s="2"/>
    </row>
    <row r="18497" spans="2:2" x14ac:dyDescent="0.3">
      <c r="B18497" s="2"/>
    </row>
    <row r="18498" spans="2:2" x14ac:dyDescent="0.3">
      <c r="B18498" s="2"/>
    </row>
    <row r="18499" spans="2:2" x14ac:dyDescent="0.3">
      <c r="B18499" s="2"/>
    </row>
    <row r="18500" spans="2:2" x14ac:dyDescent="0.3">
      <c r="B18500" s="2"/>
    </row>
    <row r="18501" spans="2:2" x14ac:dyDescent="0.3">
      <c r="B18501" s="2"/>
    </row>
    <row r="18502" spans="2:2" x14ac:dyDescent="0.3">
      <c r="B18502" s="2"/>
    </row>
    <row r="18503" spans="2:2" x14ac:dyDescent="0.3">
      <c r="B18503" s="2"/>
    </row>
    <row r="18504" spans="2:2" x14ac:dyDescent="0.3">
      <c r="B18504" s="2"/>
    </row>
    <row r="18505" spans="2:2" x14ac:dyDescent="0.3">
      <c r="B18505" s="2"/>
    </row>
    <row r="18506" spans="2:2" x14ac:dyDescent="0.3">
      <c r="B18506" s="2"/>
    </row>
    <row r="18507" spans="2:2" x14ac:dyDescent="0.3">
      <c r="B18507" s="2"/>
    </row>
    <row r="18508" spans="2:2" x14ac:dyDescent="0.3">
      <c r="B18508" s="2"/>
    </row>
    <row r="18509" spans="2:2" x14ac:dyDescent="0.3">
      <c r="B18509" s="2"/>
    </row>
    <row r="18510" spans="2:2" x14ac:dyDescent="0.3">
      <c r="B18510" s="2"/>
    </row>
    <row r="18511" spans="2:2" x14ac:dyDescent="0.3">
      <c r="B18511" s="2"/>
    </row>
    <row r="18512" spans="2:2" x14ac:dyDescent="0.3">
      <c r="B18512" s="2"/>
    </row>
    <row r="18513" spans="2:2" x14ac:dyDescent="0.3">
      <c r="B18513" s="2"/>
    </row>
    <row r="18514" spans="2:2" x14ac:dyDescent="0.3">
      <c r="B18514" s="2"/>
    </row>
    <row r="18515" spans="2:2" x14ac:dyDescent="0.3">
      <c r="B18515" s="2"/>
    </row>
    <row r="18516" spans="2:2" x14ac:dyDescent="0.3">
      <c r="B18516" s="2"/>
    </row>
    <row r="18517" spans="2:2" x14ac:dyDescent="0.3">
      <c r="B18517" s="2"/>
    </row>
    <row r="18518" spans="2:2" x14ac:dyDescent="0.3">
      <c r="B18518" s="2"/>
    </row>
    <row r="18519" spans="2:2" x14ac:dyDescent="0.3">
      <c r="B18519" s="2"/>
    </row>
    <row r="18520" spans="2:2" x14ac:dyDescent="0.3">
      <c r="B18520" s="2"/>
    </row>
    <row r="18521" spans="2:2" x14ac:dyDescent="0.3">
      <c r="B18521" s="2"/>
    </row>
    <row r="18522" spans="2:2" x14ac:dyDescent="0.3">
      <c r="B18522" s="2"/>
    </row>
    <row r="18523" spans="2:2" x14ac:dyDescent="0.3">
      <c r="B18523" s="2"/>
    </row>
    <row r="18524" spans="2:2" x14ac:dyDescent="0.3">
      <c r="B18524" s="2"/>
    </row>
    <row r="18525" spans="2:2" x14ac:dyDescent="0.3">
      <c r="B18525" s="2"/>
    </row>
    <row r="18526" spans="2:2" x14ac:dyDescent="0.3">
      <c r="B18526" s="2"/>
    </row>
    <row r="18527" spans="2:2" x14ac:dyDescent="0.3">
      <c r="B18527" s="2"/>
    </row>
    <row r="18528" spans="2:2" x14ac:dyDescent="0.3">
      <c r="B18528" s="2"/>
    </row>
    <row r="18529" spans="2:2" x14ac:dyDescent="0.3">
      <c r="B18529" s="2"/>
    </row>
    <row r="18530" spans="2:2" x14ac:dyDescent="0.3">
      <c r="B18530" s="2"/>
    </row>
    <row r="18531" spans="2:2" x14ac:dyDescent="0.3">
      <c r="B18531" s="2"/>
    </row>
    <row r="18532" spans="2:2" x14ac:dyDescent="0.3">
      <c r="B18532" s="2"/>
    </row>
    <row r="18533" spans="2:2" x14ac:dyDescent="0.3">
      <c r="B18533" s="2"/>
    </row>
    <row r="18534" spans="2:2" x14ac:dyDescent="0.3">
      <c r="B18534" s="2"/>
    </row>
    <row r="18535" spans="2:2" x14ac:dyDescent="0.3">
      <c r="B18535" s="2"/>
    </row>
    <row r="18536" spans="2:2" x14ac:dyDescent="0.3">
      <c r="B18536" s="2"/>
    </row>
    <row r="18537" spans="2:2" x14ac:dyDescent="0.3">
      <c r="B18537" s="2"/>
    </row>
    <row r="18538" spans="2:2" x14ac:dyDescent="0.3">
      <c r="B18538" s="2"/>
    </row>
    <row r="18539" spans="2:2" x14ac:dyDescent="0.3">
      <c r="B18539" s="2"/>
    </row>
    <row r="18540" spans="2:2" x14ac:dyDescent="0.3">
      <c r="B18540" s="2"/>
    </row>
    <row r="18541" spans="2:2" x14ac:dyDescent="0.3">
      <c r="B18541" s="2"/>
    </row>
    <row r="18542" spans="2:2" x14ac:dyDescent="0.3">
      <c r="B18542" s="2"/>
    </row>
    <row r="18543" spans="2:2" x14ac:dyDescent="0.3">
      <c r="B18543" s="2"/>
    </row>
    <row r="18544" spans="2:2" x14ac:dyDescent="0.3">
      <c r="B18544" s="2"/>
    </row>
    <row r="18545" spans="2:2" x14ac:dyDescent="0.3">
      <c r="B18545" s="2"/>
    </row>
    <row r="18546" spans="2:2" x14ac:dyDescent="0.3">
      <c r="B18546" s="2"/>
    </row>
    <row r="18547" spans="2:2" x14ac:dyDescent="0.3">
      <c r="B18547" s="2"/>
    </row>
    <row r="18548" spans="2:2" x14ac:dyDescent="0.3">
      <c r="B18548" s="2"/>
    </row>
    <row r="18549" spans="2:2" x14ac:dyDescent="0.3">
      <c r="B18549" s="2"/>
    </row>
    <row r="18550" spans="2:2" x14ac:dyDescent="0.3">
      <c r="B18550" s="2"/>
    </row>
    <row r="18551" spans="2:2" x14ac:dyDescent="0.3">
      <c r="B18551" s="2"/>
    </row>
    <row r="18552" spans="2:2" x14ac:dyDescent="0.3">
      <c r="B18552" s="2"/>
    </row>
    <row r="18553" spans="2:2" x14ac:dyDescent="0.3">
      <c r="B18553" s="2"/>
    </row>
    <row r="18554" spans="2:2" x14ac:dyDescent="0.3">
      <c r="B18554" s="2"/>
    </row>
    <row r="18555" spans="2:2" x14ac:dyDescent="0.3">
      <c r="B18555" s="2"/>
    </row>
    <row r="18556" spans="2:2" x14ac:dyDescent="0.3">
      <c r="B18556" s="2"/>
    </row>
    <row r="18557" spans="2:2" x14ac:dyDescent="0.3">
      <c r="B18557" s="2"/>
    </row>
    <row r="18558" spans="2:2" x14ac:dyDescent="0.3">
      <c r="B18558" s="2"/>
    </row>
    <row r="18559" spans="2:2" x14ac:dyDescent="0.3">
      <c r="B18559" s="2"/>
    </row>
    <row r="18560" spans="2:2" x14ac:dyDescent="0.3">
      <c r="B18560" s="2"/>
    </row>
    <row r="18561" spans="2:2" x14ac:dyDescent="0.3">
      <c r="B18561" s="2"/>
    </row>
    <row r="18562" spans="2:2" x14ac:dyDescent="0.3">
      <c r="B18562" s="2"/>
    </row>
    <row r="18563" spans="2:2" x14ac:dyDescent="0.3">
      <c r="B18563" s="2"/>
    </row>
    <row r="18564" spans="2:2" x14ac:dyDescent="0.3">
      <c r="B18564" s="2"/>
    </row>
    <row r="18565" spans="2:2" x14ac:dyDescent="0.3">
      <c r="B18565" s="2"/>
    </row>
    <row r="18566" spans="2:2" x14ac:dyDescent="0.3">
      <c r="B18566" s="2"/>
    </row>
    <row r="18567" spans="2:2" x14ac:dyDescent="0.3">
      <c r="B18567" s="2"/>
    </row>
    <row r="18568" spans="2:2" x14ac:dyDescent="0.3">
      <c r="B18568" s="2"/>
    </row>
    <row r="18569" spans="2:2" x14ac:dyDescent="0.3">
      <c r="B18569" s="2"/>
    </row>
    <row r="18570" spans="2:2" x14ac:dyDescent="0.3">
      <c r="B18570" s="2"/>
    </row>
    <row r="18571" spans="2:2" x14ac:dyDescent="0.3">
      <c r="B18571" s="2"/>
    </row>
    <row r="18572" spans="2:2" x14ac:dyDescent="0.3">
      <c r="B18572" s="2"/>
    </row>
    <row r="18573" spans="2:2" x14ac:dyDescent="0.3">
      <c r="B18573" s="2"/>
    </row>
    <row r="18574" spans="2:2" x14ac:dyDescent="0.3">
      <c r="B18574" s="2"/>
    </row>
    <row r="18575" spans="2:2" x14ac:dyDescent="0.3">
      <c r="B18575" s="2"/>
    </row>
    <row r="18576" spans="2:2" x14ac:dyDescent="0.3">
      <c r="B18576" s="2"/>
    </row>
    <row r="18577" spans="2:2" x14ac:dyDescent="0.3">
      <c r="B18577" s="2"/>
    </row>
    <row r="18578" spans="2:2" x14ac:dyDescent="0.3">
      <c r="B18578" s="2"/>
    </row>
    <row r="18579" spans="2:2" x14ac:dyDescent="0.3">
      <c r="B18579" s="2"/>
    </row>
    <row r="18580" spans="2:2" x14ac:dyDescent="0.3">
      <c r="B18580" s="2"/>
    </row>
    <row r="18581" spans="2:2" x14ac:dyDescent="0.3">
      <c r="B18581" s="2"/>
    </row>
    <row r="18582" spans="2:2" x14ac:dyDescent="0.3">
      <c r="B18582" s="2"/>
    </row>
    <row r="18583" spans="2:2" x14ac:dyDescent="0.3">
      <c r="B18583" s="2"/>
    </row>
    <row r="18584" spans="2:2" x14ac:dyDescent="0.3">
      <c r="B18584" s="2"/>
    </row>
    <row r="18585" spans="2:2" x14ac:dyDescent="0.3">
      <c r="B18585" s="2"/>
    </row>
    <row r="18586" spans="2:2" x14ac:dyDescent="0.3">
      <c r="B18586" s="2"/>
    </row>
    <row r="18587" spans="2:2" x14ac:dyDescent="0.3">
      <c r="B18587" s="2"/>
    </row>
    <row r="18588" spans="2:2" x14ac:dyDescent="0.3">
      <c r="B18588" s="2"/>
    </row>
    <row r="18589" spans="2:2" x14ac:dyDescent="0.3">
      <c r="B18589" s="2"/>
    </row>
    <row r="18590" spans="2:2" x14ac:dyDescent="0.3">
      <c r="B18590" s="2"/>
    </row>
    <row r="18591" spans="2:2" x14ac:dyDescent="0.3">
      <c r="B18591" s="2"/>
    </row>
    <row r="18592" spans="2:2" x14ac:dyDescent="0.3">
      <c r="B18592" s="2"/>
    </row>
    <row r="18593" spans="2:2" x14ac:dyDescent="0.3">
      <c r="B18593" s="2"/>
    </row>
    <row r="18594" spans="2:2" x14ac:dyDescent="0.3">
      <c r="B18594" s="2"/>
    </row>
    <row r="18595" spans="2:2" x14ac:dyDescent="0.3">
      <c r="B18595" s="2"/>
    </row>
    <row r="18596" spans="2:2" x14ac:dyDescent="0.3">
      <c r="B18596" s="2"/>
    </row>
    <row r="18597" spans="2:2" x14ac:dyDescent="0.3">
      <c r="B18597" s="2"/>
    </row>
    <row r="18598" spans="2:2" x14ac:dyDescent="0.3">
      <c r="B18598" s="2"/>
    </row>
    <row r="18599" spans="2:2" x14ac:dyDescent="0.3">
      <c r="B18599" s="2"/>
    </row>
    <row r="18600" spans="2:2" x14ac:dyDescent="0.3">
      <c r="B18600" s="2"/>
    </row>
    <row r="18601" spans="2:2" x14ac:dyDescent="0.3">
      <c r="B18601" s="2"/>
    </row>
    <row r="18602" spans="2:2" x14ac:dyDescent="0.3">
      <c r="B18602" s="2"/>
    </row>
    <row r="18603" spans="2:2" x14ac:dyDescent="0.3">
      <c r="B18603" s="2"/>
    </row>
    <row r="18604" spans="2:2" x14ac:dyDescent="0.3">
      <c r="B18604" s="2"/>
    </row>
    <row r="18605" spans="2:2" x14ac:dyDescent="0.3">
      <c r="B18605" s="2"/>
    </row>
    <row r="18606" spans="2:2" x14ac:dyDescent="0.3">
      <c r="B18606" s="2"/>
    </row>
    <row r="18607" spans="2:2" x14ac:dyDescent="0.3">
      <c r="B18607" s="2"/>
    </row>
    <row r="18608" spans="2:2" x14ac:dyDescent="0.3">
      <c r="B18608" s="2"/>
    </row>
    <row r="18609" spans="2:2" x14ac:dyDescent="0.3">
      <c r="B18609" s="2"/>
    </row>
    <row r="18610" spans="2:2" x14ac:dyDescent="0.3">
      <c r="B18610" s="2"/>
    </row>
    <row r="18611" spans="2:2" x14ac:dyDescent="0.3">
      <c r="B18611" s="2"/>
    </row>
    <row r="18612" spans="2:2" x14ac:dyDescent="0.3">
      <c r="B18612" s="2"/>
    </row>
    <row r="18613" spans="2:2" x14ac:dyDescent="0.3">
      <c r="B18613" s="2"/>
    </row>
    <row r="18614" spans="2:2" x14ac:dyDescent="0.3">
      <c r="B18614" s="2"/>
    </row>
    <row r="18615" spans="2:2" x14ac:dyDescent="0.3">
      <c r="B18615" s="2"/>
    </row>
    <row r="18616" spans="2:2" x14ac:dyDescent="0.3">
      <c r="B18616" s="2"/>
    </row>
    <row r="18617" spans="2:2" x14ac:dyDescent="0.3">
      <c r="B18617" s="2"/>
    </row>
    <row r="18618" spans="2:2" x14ac:dyDescent="0.3">
      <c r="B18618" s="2"/>
    </row>
    <row r="18619" spans="2:2" x14ac:dyDescent="0.3">
      <c r="B18619" s="2"/>
    </row>
    <row r="18620" spans="2:2" x14ac:dyDescent="0.3">
      <c r="B18620" s="2"/>
    </row>
    <row r="18621" spans="2:2" x14ac:dyDescent="0.3">
      <c r="B18621" s="2"/>
    </row>
    <row r="18622" spans="2:2" x14ac:dyDescent="0.3">
      <c r="B18622" s="2"/>
    </row>
    <row r="18623" spans="2:2" x14ac:dyDescent="0.3">
      <c r="B18623" s="2"/>
    </row>
    <row r="18624" spans="2:2" x14ac:dyDescent="0.3">
      <c r="B18624" s="2"/>
    </row>
    <row r="18625" spans="2:2" x14ac:dyDescent="0.3">
      <c r="B18625" s="2"/>
    </row>
    <row r="18626" spans="2:2" x14ac:dyDescent="0.3">
      <c r="B18626" s="2"/>
    </row>
    <row r="18627" spans="2:2" x14ac:dyDescent="0.3">
      <c r="B18627" s="2"/>
    </row>
    <row r="18628" spans="2:2" x14ac:dyDescent="0.3">
      <c r="B18628" s="2"/>
    </row>
    <row r="18629" spans="2:2" x14ac:dyDescent="0.3">
      <c r="B18629" s="2"/>
    </row>
    <row r="18630" spans="2:2" x14ac:dyDescent="0.3">
      <c r="B18630" s="2"/>
    </row>
    <row r="18631" spans="2:2" x14ac:dyDescent="0.3">
      <c r="B18631" s="2"/>
    </row>
    <row r="18632" spans="2:2" x14ac:dyDescent="0.3">
      <c r="B18632" s="2"/>
    </row>
    <row r="18633" spans="2:2" x14ac:dyDescent="0.3">
      <c r="B18633" s="2"/>
    </row>
    <row r="18634" spans="2:2" x14ac:dyDescent="0.3">
      <c r="B18634" s="2"/>
    </row>
    <row r="18635" spans="2:2" x14ac:dyDescent="0.3">
      <c r="B18635" s="2"/>
    </row>
    <row r="18636" spans="2:2" x14ac:dyDescent="0.3">
      <c r="B18636" s="2"/>
    </row>
    <row r="18637" spans="2:2" x14ac:dyDescent="0.3">
      <c r="B18637" s="2"/>
    </row>
    <row r="18638" spans="2:2" x14ac:dyDescent="0.3">
      <c r="B18638" s="2"/>
    </row>
    <row r="18639" spans="2:2" x14ac:dyDescent="0.3">
      <c r="B18639" s="2"/>
    </row>
    <row r="18640" spans="2:2" x14ac:dyDescent="0.3">
      <c r="B18640" s="2"/>
    </row>
    <row r="18641" spans="2:2" x14ac:dyDescent="0.3">
      <c r="B18641" s="2"/>
    </row>
    <row r="18642" spans="2:2" x14ac:dyDescent="0.3">
      <c r="B18642" s="2"/>
    </row>
    <row r="18643" spans="2:2" x14ac:dyDescent="0.3">
      <c r="B18643" s="2"/>
    </row>
    <row r="18644" spans="2:2" x14ac:dyDescent="0.3">
      <c r="B18644" s="2"/>
    </row>
    <row r="18645" spans="2:2" x14ac:dyDescent="0.3">
      <c r="B18645" s="2"/>
    </row>
    <row r="18646" spans="2:2" x14ac:dyDescent="0.3">
      <c r="B18646" s="2"/>
    </row>
    <row r="18647" spans="2:2" x14ac:dyDescent="0.3">
      <c r="B18647" s="2"/>
    </row>
    <row r="18648" spans="2:2" x14ac:dyDescent="0.3">
      <c r="B18648" s="2"/>
    </row>
    <row r="18649" spans="2:2" x14ac:dyDescent="0.3">
      <c r="B18649" s="2"/>
    </row>
    <row r="18650" spans="2:2" x14ac:dyDescent="0.3">
      <c r="B18650" s="2"/>
    </row>
    <row r="18651" spans="2:2" x14ac:dyDescent="0.3">
      <c r="B18651" s="2"/>
    </row>
    <row r="18652" spans="2:2" x14ac:dyDescent="0.3">
      <c r="B18652" s="2"/>
    </row>
    <row r="18653" spans="2:2" x14ac:dyDescent="0.3">
      <c r="B18653" s="2"/>
    </row>
    <row r="18654" spans="2:2" x14ac:dyDescent="0.3">
      <c r="B18654" s="2"/>
    </row>
    <row r="18655" spans="2:2" x14ac:dyDescent="0.3">
      <c r="B18655" s="2"/>
    </row>
    <row r="18656" spans="2:2" x14ac:dyDescent="0.3">
      <c r="B18656" s="2"/>
    </row>
    <row r="18657" spans="2:2" x14ac:dyDescent="0.3">
      <c r="B18657" s="2"/>
    </row>
    <row r="18658" spans="2:2" x14ac:dyDescent="0.3">
      <c r="B18658" s="2"/>
    </row>
    <row r="18659" spans="2:2" x14ac:dyDescent="0.3">
      <c r="B18659" s="2"/>
    </row>
    <row r="18660" spans="2:2" x14ac:dyDescent="0.3">
      <c r="B18660" s="2"/>
    </row>
    <row r="18661" spans="2:2" x14ac:dyDescent="0.3">
      <c r="B18661" s="2"/>
    </row>
    <row r="18662" spans="2:2" x14ac:dyDescent="0.3">
      <c r="B18662" s="2"/>
    </row>
    <row r="18663" spans="2:2" x14ac:dyDescent="0.3">
      <c r="B18663" s="2"/>
    </row>
    <row r="18664" spans="2:2" x14ac:dyDescent="0.3">
      <c r="B18664" s="2"/>
    </row>
    <row r="18665" spans="2:2" x14ac:dyDescent="0.3">
      <c r="B18665" s="2"/>
    </row>
    <row r="18666" spans="2:2" x14ac:dyDescent="0.3">
      <c r="B18666" s="2"/>
    </row>
    <row r="18667" spans="2:2" x14ac:dyDescent="0.3">
      <c r="B18667" s="2"/>
    </row>
    <row r="18668" spans="2:2" x14ac:dyDescent="0.3">
      <c r="B18668" s="2"/>
    </row>
    <row r="18669" spans="2:2" x14ac:dyDescent="0.3">
      <c r="B18669" s="2"/>
    </row>
    <row r="18670" spans="2:2" x14ac:dyDescent="0.3">
      <c r="B18670" s="2"/>
    </row>
    <row r="18671" spans="2:2" x14ac:dyDescent="0.3">
      <c r="B18671" s="2"/>
    </row>
    <row r="18672" spans="2:2" x14ac:dyDescent="0.3">
      <c r="B18672" s="2"/>
    </row>
    <row r="18673" spans="2:2" x14ac:dyDescent="0.3">
      <c r="B18673" s="2"/>
    </row>
    <row r="18674" spans="2:2" x14ac:dyDescent="0.3">
      <c r="B18674" s="2"/>
    </row>
    <row r="18675" spans="2:2" x14ac:dyDescent="0.3">
      <c r="B18675" s="2"/>
    </row>
    <row r="18676" spans="2:2" x14ac:dyDescent="0.3">
      <c r="B18676" s="2"/>
    </row>
    <row r="18677" spans="2:2" x14ac:dyDescent="0.3">
      <c r="B18677" s="2"/>
    </row>
    <row r="18678" spans="2:2" x14ac:dyDescent="0.3">
      <c r="B18678" s="2"/>
    </row>
    <row r="18679" spans="2:2" x14ac:dyDescent="0.3">
      <c r="B18679" s="2"/>
    </row>
    <row r="18680" spans="2:2" x14ac:dyDescent="0.3">
      <c r="B18680" s="2"/>
    </row>
    <row r="18681" spans="2:2" x14ac:dyDescent="0.3">
      <c r="B18681" s="2"/>
    </row>
    <row r="18682" spans="2:2" x14ac:dyDescent="0.3">
      <c r="B18682" s="2"/>
    </row>
    <row r="18683" spans="2:2" x14ac:dyDescent="0.3">
      <c r="B18683" s="2"/>
    </row>
    <row r="18684" spans="2:2" x14ac:dyDescent="0.3">
      <c r="B18684" s="2"/>
    </row>
    <row r="18685" spans="2:2" x14ac:dyDescent="0.3">
      <c r="B18685" s="2"/>
    </row>
    <row r="18686" spans="2:2" x14ac:dyDescent="0.3">
      <c r="B18686" s="2"/>
    </row>
    <row r="18687" spans="2:2" x14ac:dyDescent="0.3">
      <c r="B18687" s="2"/>
    </row>
    <row r="18688" spans="2:2" x14ac:dyDescent="0.3">
      <c r="B18688" s="2"/>
    </row>
    <row r="18689" spans="2:2" x14ac:dyDescent="0.3">
      <c r="B18689" s="2"/>
    </row>
    <row r="18690" spans="2:2" x14ac:dyDescent="0.3">
      <c r="B18690" s="2"/>
    </row>
    <row r="18691" spans="2:2" x14ac:dyDescent="0.3">
      <c r="B18691" s="2"/>
    </row>
    <row r="18692" spans="2:2" x14ac:dyDescent="0.3">
      <c r="B18692" s="2"/>
    </row>
    <row r="18693" spans="2:2" x14ac:dyDescent="0.3">
      <c r="B18693" s="2"/>
    </row>
    <row r="18694" spans="2:2" x14ac:dyDescent="0.3">
      <c r="B18694" s="2"/>
    </row>
    <row r="18695" spans="2:2" x14ac:dyDescent="0.3">
      <c r="B18695" s="2"/>
    </row>
    <row r="18696" spans="2:2" x14ac:dyDescent="0.3">
      <c r="B18696" s="2"/>
    </row>
    <row r="18697" spans="2:2" x14ac:dyDescent="0.3">
      <c r="B18697" s="2"/>
    </row>
    <row r="18698" spans="2:2" x14ac:dyDescent="0.3">
      <c r="B18698" s="2"/>
    </row>
    <row r="18699" spans="2:2" x14ac:dyDescent="0.3">
      <c r="B18699" s="2"/>
    </row>
    <row r="18700" spans="2:2" x14ac:dyDescent="0.3">
      <c r="B18700" s="2"/>
    </row>
    <row r="18701" spans="2:2" x14ac:dyDescent="0.3">
      <c r="B18701" s="2"/>
    </row>
    <row r="18702" spans="2:2" x14ac:dyDescent="0.3">
      <c r="B18702" s="2"/>
    </row>
    <row r="18703" spans="2:2" x14ac:dyDescent="0.3">
      <c r="B18703" s="2"/>
    </row>
    <row r="18704" spans="2:2" x14ac:dyDescent="0.3">
      <c r="B18704" s="2"/>
    </row>
    <row r="18705" spans="2:2" x14ac:dyDescent="0.3">
      <c r="B18705" s="2"/>
    </row>
    <row r="18706" spans="2:2" x14ac:dyDescent="0.3">
      <c r="B18706" s="2"/>
    </row>
    <row r="18707" spans="2:2" x14ac:dyDescent="0.3">
      <c r="B18707" s="2"/>
    </row>
    <row r="18708" spans="2:2" x14ac:dyDescent="0.3">
      <c r="B18708" s="2"/>
    </row>
    <row r="18709" spans="2:2" x14ac:dyDescent="0.3">
      <c r="B18709" s="2"/>
    </row>
    <row r="18710" spans="2:2" x14ac:dyDescent="0.3">
      <c r="B18710" s="2"/>
    </row>
    <row r="18711" spans="2:2" x14ac:dyDescent="0.3">
      <c r="B18711" s="2"/>
    </row>
    <row r="18712" spans="2:2" x14ac:dyDescent="0.3">
      <c r="B18712" s="2"/>
    </row>
    <row r="18713" spans="2:2" x14ac:dyDescent="0.3">
      <c r="B18713" s="2"/>
    </row>
    <row r="18714" spans="2:2" x14ac:dyDescent="0.3">
      <c r="B18714" s="2"/>
    </row>
    <row r="18715" spans="2:2" x14ac:dyDescent="0.3">
      <c r="B18715" s="2"/>
    </row>
    <row r="18716" spans="2:2" x14ac:dyDescent="0.3">
      <c r="B18716" s="2"/>
    </row>
    <row r="18717" spans="2:2" x14ac:dyDescent="0.3">
      <c r="B18717" s="2"/>
    </row>
    <row r="18718" spans="2:2" x14ac:dyDescent="0.3">
      <c r="B18718" s="2"/>
    </row>
    <row r="18719" spans="2:2" x14ac:dyDescent="0.3">
      <c r="B18719" s="2"/>
    </row>
    <row r="18720" spans="2:2" x14ac:dyDescent="0.3">
      <c r="B18720" s="2"/>
    </row>
    <row r="18721" spans="2:2" x14ac:dyDescent="0.3">
      <c r="B18721" s="2"/>
    </row>
    <row r="18722" spans="2:2" x14ac:dyDescent="0.3">
      <c r="B18722" s="2"/>
    </row>
    <row r="18723" spans="2:2" x14ac:dyDescent="0.3">
      <c r="B18723" s="2"/>
    </row>
    <row r="18724" spans="2:2" x14ac:dyDescent="0.3">
      <c r="B18724" s="2"/>
    </row>
    <row r="18725" spans="2:2" x14ac:dyDescent="0.3">
      <c r="B18725" s="2"/>
    </row>
    <row r="18726" spans="2:2" x14ac:dyDescent="0.3">
      <c r="B18726" s="2"/>
    </row>
    <row r="18727" spans="2:2" x14ac:dyDescent="0.3">
      <c r="B18727" s="2"/>
    </row>
    <row r="18728" spans="2:2" x14ac:dyDescent="0.3">
      <c r="B18728" s="2"/>
    </row>
    <row r="18729" spans="2:2" x14ac:dyDescent="0.3">
      <c r="B18729" s="2"/>
    </row>
    <row r="18730" spans="2:2" x14ac:dyDescent="0.3">
      <c r="B18730" s="2"/>
    </row>
    <row r="18731" spans="2:2" x14ac:dyDescent="0.3">
      <c r="B18731" s="2"/>
    </row>
    <row r="18732" spans="2:2" x14ac:dyDescent="0.3">
      <c r="B18732" s="2"/>
    </row>
    <row r="18733" spans="2:2" x14ac:dyDescent="0.3">
      <c r="B18733" s="2"/>
    </row>
    <row r="18734" spans="2:2" x14ac:dyDescent="0.3">
      <c r="B18734" s="2"/>
    </row>
    <row r="18735" spans="2:2" x14ac:dyDescent="0.3">
      <c r="B18735" s="2"/>
    </row>
    <row r="18736" spans="2:2" x14ac:dyDescent="0.3">
      <c r="B18736" s="2"/>
    </row>
    <row r="18737" spans="2:2" x14ac:dyDescent="0.3">
      <c r="B18737" s="2"/>
    </row>
    <row r="18738" spans="2:2" x14ac:dyDescent="0.3">
      <c r="B18738" s="2"/>
    </row>
    <row r="18739" spans="2:2" x14ac:dyDescent="0.3">
      <c r="B18739" s="2"/>
    </row>
    <row r="18740" spans="2:2" x14ac:dyDescent="0.3">
      <c r="B18740" s="2"/>
    </row>
    <row r="18741" spans="2:2" x14ac:dyDescent="0.3">
      <c r="B18741" s="2"/>
    </row>
    <row r="18742" spans="2:2" x14ac:dyDescent="0.3">
      <c r="B18742" s="2"/>
    </row>
    <row r="18743" spans="2:2" x14ac:dyDescent="0.3">
      <c r="B18743" s="2"/>
    </row>
    <row r="18744" spans="2:2" x14ac:dyDescent="0.3">
      <c r="B18744" s="2"/>
    </row>
    <row r="18745" spans="2:2" x14ac:dyDescent="0.3">
      <c r="B18745" s="2"/>
    </row>
    <row r="18746" spans="2:2" x14ac:dyDescent="0.3">
      <c r="B18746" s="2"/>
    </row>
    <row r="18747" spans="2:2" x14ac:dyDescent="0.3">
      <c r="B18747" s="2"/>
    </row>
    <row r="18748" spans="2:2" x14ac:dyDescent="0.3">
      <c r="B18748" s="2"/>
    </row>
    <row r="18749" spans="2:2" x14ac:dyDescent="0.3">
      <c r="B18749" s="2"/>
    </row>
    <row r="18750" spans="2:2" x14ac:dyDescent="0.3">
      <c r="B18750" s="2"/>
    </row>
    <row r="18751" spans="2:2" x14ac:dyDescent="0.3">
      <c r="B18751" s="2"/>
    </row>
    <row r="18752" spans="2:2" x14ac:dyDescent="0.3">
      <c r="B18752" s="2"/>
    </row>
    <row r="18753" spans="2:2" x14ac:dyDescent="0.3">
      <c r="B18753" s="2"/>
    </row>
    <row r="18754" spans="2:2" x14ac:dyDescent="0.3">
      <c r="B18754" s="2"/>
    </row>
    <row r="18755" spans="2:2" x14ac:dyDescent="0.3">
      <c r="B18755" s="2"/>
    </row>
    <row r="18756" spans="2:2" x14ac:dyDescent="0.3">
      <c r="B18756" s="2"/>
    </row>
    <row r="18757" spans="2:2" x14ac:dyDescent="0.3">
      <c r="B18757" s="2"/>
    </row>
    <row r="18758" spans="2:2" x14ac:dyDescent="0.3">
      <c r="B18758" s="2"/>
    </row>
    <row r="18759" spans="2:2" x14ac:dyDescent="0.3">
      <c r="B18759" s="2"/>
    </row>
    <row r="18760" spans="2:2" x14ac:dyDescent="0.3">
      <c r="B18760" s="2"/>
    </row>
    <row r="18761" spans="2:2" x14ac:dyDescent="0.3">
      <c r="B18761" s="2"/>
    </row>
    <row r="18762" spans="2:2" x14ac:dyDescent="0.3">
      <c r="B18762" s="2"/>
    </row>
    <row r="18763" spans="2:2" x14ac:dyDescent="0.3">
      <c r="B18763" s="2"/>
    </row>
    <row r="18764" spans="2:2" x14ac:dyDescent="0.3">
      <c r="B18764" s="2"/>
    </row>
    <row r="18765" spans="2:2" x14ac:dyDescent="0.3">
      <c r="B18765" s="2"/>
    </row>
    <row r="18766" spans="2:2" x14ac:dyDescent="0.3">
      <c r="B18766" s="2"/>
    </row>
    <row r="18767" spans="2:2" x14ac:dyDescent="0.3">
      <c r="B18767" s="2"/>
    </row>
    <row r="18768" spans="2:2" x14ac:dyDescent="0.3">
      <c r="B18768" s="2"/>
    </row>
    <row r="18769" spans="2:2" x14ac:dyDescent="0.3">
      <c r="B18769" s="2"/>
    </row>
    <row r="18770" spans="2:2" x14ac:dyDescent="0.3">
      <c r="B18770" s="2"/>
    </row>
    <row r="18771" spans="2:2" x14ac:dyDescent="0.3">
      <c r="B18771" s="2"/>
    </row>
    <row r="18772" spans="2:2" x14ac:dyDescent="0.3">
      <c r="B18772" s="2"/>
    </row>
    <row r="18773" spans="2:2" x14ac:dyDescent="0.3">
      <c r="B18773" s="2"/>
    </row>
    <row r="18774" spans="2:2" x14ac:dyDescent="0.3">
      <c r="B18774" s="2"/>
    </row>
    <row r="18775" spans="2:2" x14ac:dyDescent="0.3">
      <c r="B18775" s="2"/>
    </row>
    <row r="18776" spans="2:2" x14ac:dyDescent="0.3">
      <c r="B18776" s="2"/>
    </row>
    <row r="18777" spans="2:2" x14ac:dyDescent="0.3">
      <c r="B18777" s="2"/>
    </row>
    <row r="18778" spans="2:2" x14ac:dyDescent="0.3">
      <c r="B18778" s="2"/>
    </row>
    <row r="18779" spans="2:2" x14ac:dyDescent="0.3">
      <c r="B18779" s="2"/>
    </row>
    <row r="18780" spans="2:2" x14ac:dyDescent="0.3">
      <c r="B18780" s="2"/>
    </row>
    <row r="18781" spans="2:2" x14ac:dyDescent="0.3">
      <c r="B18781" s="2"/>
    </row>
    <row r="18782" spans="2:2" x14ac:dyDescent="0.3">
      <c r="B18782" s="2"/>
    </row>
    <row r="18783" spans="2:2" x14ac:dyDescent="0.3">
      <c r="B18783" s="2"/>
    </row>
    <row r="18784" spans="2:2" x14ac:dyDescent="0.3">
      <c r="B18784" s="2"/>
    </row>
    <row r="18785" spans="2:2" x14ac:dyDescent="0.3">
      <c r="B18785" s="2"/>
    </row>
    <row r="18786" spans="2:2" x14ac:dyDescent="0.3">
      <c r="B18786" s="2"/>
    </row>
    <row r="18787" spans="2:2" x14ac:dyDescent="0.3">
      <c r="B18787" s="2"/>
    </row>
    <row r="18788" spans="2:2" x14ac:dyDescent="0.3">
      <c r="B18788" s="2"/>
    </row>
    <row r="18789" spans="2:2" x14ac:dyDescent="0.3">
      <c r="B18789" s="2"/>
    </row>
    <row r="18790" spans="2:2" x14ac:dyDescent="0.3">
      <c r="B18790" s="2"/>
    </row>
    <row r="18791" spans="2:2" x14ac:dyDescent="0.3">
      <c r="B18791" s="2"/>
    </row>
    <row r="18792" spans="2:2" x14ac:dyDescent="0.3">
      <c r="B18792" s="2"/>
    </row>
    <row r="18793" spans="2:2" x14ac:dyDescent="0.3">
      <c r="B18793" s="2"/>
    </row>
    <row r="18794" spans="2:2" x14ac:dyDescent="0.3">
      <c r="B18794" s="2"/>
    </row>
    <row r="18795" spans="2:2" x14ac:dyDescent="0.3">
      <c r="B18795" s="2"/>
    </row>
    <row r="18796" spans="2:2" x14ac:dyDescent="0.3">
      <c r="B18796" s="2"/>
    </row>
    <row r="18797" spans="2:2" x14ac:dyDescent="0.3">
      <c r="B18797" s="2"/>
    </row>
    <row r="18798" spans="2:2" x14ac:dyDescent="0.3">
      <c r="B18798" s="2"/>
    </row>
    <row r="18799" spans="2:2" x14ac:dyDescent="0.3">
      <c r="B18799" s="2"/>
    </row>
    <row r="18800" spans="2:2" x14ac:dyDescent="0.3">
      <c r="B18800" s="2"/>
    </row>
    <row r="18801" spans="2:2" x14ac:dyDescent="0.3">
      <c r="B18801" s="2"/>
    </row>
    <row r="18802" spans="2:2" x14ac:dyDescent="0.3">
      <c r="B18802" s="2"/>
    </row>
    <row r="18803" spans="2:2" x14ac:dyDescent="0.3">
      <c r="B18803" s="2"/>
    </row>
    <row r="18804" spans="2:2" x14ac:dyDescent="0.3">
      <c r="B18804" s="2"/>
    </row>
    <row r="18805" spans="2:2" x14ac:dyDescent="0.3">
      <c r="B18805" s="2"/>
    </row>
    <row r="18806" spans="2:2" x14ac:dyDescent="0.3">
      <c r="B18806" s="2"/>
    </row>
    <row r="18807" spans="2:2" x14ac:dyDescent="0.3">
      <c r="B18807" s="2"/>
    </row>
    <row r="18808" spans="2:2" x14ac:dyDescent="0.3">
      <c r="B18808" s="2"/>
    </row>
    <row r="18809" spans="2:2" x14ac:dyDescent="0.3">
      <c r="B18809" s="2"/>
    </row>
    <row r="18810" spans="2:2" x14ac:dyDescent="0.3">
      <c r="B18810" s="2"/>
    </row>
    <row r="18811" spans="2:2" x14ac:dyDescent="0.3">
      <c r="B18811" s="2"/>
    </row>
    <row r="18812" spans="2:2" x14ac:dyDescent="0.3">
      <c r="B18812" s="2"/>
    </row>
    <row r="18813" spans="2:2" x14ac:dyDescent="0.3">
      <c r="B18813" s="2"/>
    </row>
    <row r="18814" spans="2:2" x14ac:dyDescent="0.3">
      <c r="B18814" s="2"/>
    </row>
    <row r="18815" spans="2:2" x14ac:dyDescent="0.3">
      <c r="B18815" s="2"/>
    </row>
    <row r="18816" spans="2:2" x14ac:dyDescent="0.3">
      <c r="B18816" s="2"/>
    </row>
    <row r="18817" spans="2:2" x14ac:dyDescent="0.3">
      <c r="B18817" s="2"/>
    </row>
    <row r="18818" spans="2:2" x14ac:dyDescent="0.3">
      <c r="B18818" s="2"/>
    </row>
    <row r="18819" spans="2:2" x14ac:dyDescent="0.3">
      <c r="B18819" s="2"/>
    </row>
    <row r="18820" spans="2:2" x14ac:dyDescent="0.3">
      <c r="B18820" s="2"/>
    </row>
    <row r="18821" spans="2:2" x14ac:dyDescent="0.3">
      <c r="B18821" s="2"/>
    </row>
    <row r="18822" spans="2:2" x14ac:dyDescent="0.3">
      <c r="B18822" s="2"/>
    </row>
    <row r="18823" spans="2:2" x14ac:dyDescent="0.3">
      <c r="B18823" s="2"/>
    </row>
    <row r="18824" spans="2:2" x14ac:dyDescent="0.3">
      <c r="B18824" s="2"/>
    </row>
    <row r="18825" spans="2:2" x14ac:dyDescent="0.3">
      <c r="B18825" s="2"/>
    </row>
    <row r="18826" spans="2:2" x14ac:dyDescent="0.3">
      <c r="B18826" s="2"/>
    </row>
    <row r="18827" spans="2:2" x14ac:dyDescent="0.3">
      <c r="B18827" s="2"/>
    </row>
    <row r="18828" spans="2:2" x14ac:dyDescent="0.3">
      <c r="B18828" s="2"/>
    </row>
    <row r="18829" spans="2:2" x14ac:dyDescent="0.3">
      <c r="B18829" s="2"/>
    </row>
    <row r="18830" spans="2:2" x14ac:dyDescent="0.3">
      <c r="B18830" s="2"/>
    </row>
    <row r="18831" spans="2:2" x14ac:dyDescent="0.3">
      <c r="B18831" s="2"/>
    </row>
    <row r="18832" spans="2:2" x14ac:dyDescent="0.3">
      <c r="B18832" s="2"/>
    </row>
    <row r="18833" spans="2:2" x14ac:dyDescent="0.3">
      <c r="B18833" s="2"/>
    </row>
    <row r="18834" spans="2:2" x14ac:dyDescent="0.3">
      <c r="B18834" s="2"/>
    </row>
    <row r="18835" spans="2:2" x14ac:dyDescent="0.3">
      <c r="B18835" s="2"/>
    </row>
    <row r="18836" spans="2:2" x14ac:dyDescent="0.3">
      <c r="B18836" s="2"/>
    </row>
    <row r="18837" spans="2:2" x14ac:dyDescent="0.3">
      <c r="B18837" s="2"/>
    </row>
    <row r="18838" spans="2:2" x14ac:dyDescent="0.3">
      <c r="B18838" s="2"/>
    </row>
    <row r="18839" spans="2:2" x14ac:dyDescent="0.3">
      <c r="B18839" s="2"/>
    </row>
    <row r="18840" spans="2:2" x14ac:dyDescent="0.3">
      <c r="B18840" s="2"/>
    </row>
    <row r="18841" spans="2:2" x14ac:dyDescent="0.3">
      <c r="B18841" s="2"/>
    </row>
    <row r="18842" spans="2:2" x14ac:dyDescent="0.3">
      <c r="B18842" s="2"/>
    </row>
    <row r="18843" spans="2:2" x14ac:dyDescent="0.3">
      <c r="B18843" s="2"/>
    </row>
    <row r="18844" spans="2:2" x14ac:dyDescent="0.3">
      <c r="B18844" s="2"/>
    </row>
    <row r="18845" spans="2:2" x14ac:dyDescent="0.3">
      <c r="B18845" s="2"/>
    </row>
    <row r="18846" spans="2:2" x14ac:dyDescent="0.3">
      <c r="B18846" s="2"/>
    </row>
    <row r="18847" spans="2:2" x14ac:dyDescent="0.3">
      <c r="B18847" s="2"/>
    </row>
    <row r="18848" spans="2:2" x14ac:dyDescent="0.3">
      <c r="B18848" s="2"/>
    </row>
    <row r="18849" spans="2:2" x14ac:dyDescent="0.3">
      <c r="B18849" s="2"/>
    </row>
    <row r="18850" spans="2:2" x14ac:dyDescent="0.3">
      <c r="B18850" s="2"/>
    </row>
    <row r="18851" spans="2:2" x14ac:dyDescent="0.3">
      <c r="B18851" s="2"/>
    </row>
    <row r="18852" spans="2:2" x14ac:dyDescent="0.3">
      <c r="B18852" s="2"/>
    </row>
    <row r="18853" spans="2:2" x14ac:dyDescent="0.3">
      <c r="B18853" s="2"/>
    </row>
    <row r="18854" spans="2:2" x14ac:dyDescent="0.3">
      <c r="B18854" s="2"/>
    </row>
    <row r="18855" spans="2:2" x14ac:dyDescent="0.3">
      <c r="B18855" s="2"/>
    </row>
    <row r="18856" spans="2:2" x14ac:dyDescent="0.3">
      <c r="B18856" s="2"/>
    </row>
    <row r="18857" spans="2:2" x14ac:dyDescent="0.3">
      <c r="B18857" s="2"/>
    </row>
    <row r="18858" spans="2:2" x14ac:dyDescent="0.3">
      <c r="B18858" s="2"/>
    </row>
    <row r="18859" spans="2:2" x14ac:dyDescent="0.3">
      <c r="B18859" s="2"/>
    </row>
    <row r="18860" spans="2:2" x14ac:dyDescent="0.3">
      <c r="B18860" s="2"/>
    </row>
    <row r="18861" spans="2:2" x14ac:dyDescent="0.3">
      <c r="B18861" s="2"/>
    </row>
    <row r="18862" spans="2:2" x14ac:dyDescent="0.3">
      <c r="B18862" s="2"/>
    </row>
    <row r="18863" spans="2:2" x14ac:dyDescent="0.3">
      <c r="B18863" s="2"/>
    </row>
    <row r="18864" spans="2:2" x14ac:dyDescent="0.3">
      <c r="B18864" s="2"/>
    </row>
    <row r="18865" spans="2:2" x14ac:dyDescent="0.3">
      <c r="B18865" s="2"/>
    </row>
    <row r="18866" spans="2:2" x14ac:dyDescent="0.3">
      <c r="B18866" s="2"/>
    </row>
    <row r="18867" spans="2:2" x14ac:dyDescent="0.3">
      <c r="B18867" s="2"/>
    </row>
    <row r="18868" spans="2:2" x14ac:dyDescent="0.3">
      <c r="B18868" s="2"/>
    </row>
    <row r="18869" spans="2:2" x14ac:dyDescent="0.3">
      <c r="B18869" s="2"/>
    </row>
    <row r="18870" spans="2:2" x14ac:dyDescent="0.3">
      <c r="B18870" s="2"/>
    </row>
    <row r="18871" spans="2:2" x14ac:dyDescent="0.3">
      <c r="B18871" s="2"/>
    </row>
    <row r="18872" spans="2:2" x14ac:dyDescent="0.3">
      <c r="B18872" s="2"/>
    </row>
    <row r="18873" spans="2:2" x14ac:dyDescent="0.3">
      <c r="B18873" s="2"/>
    </row>
    <row r="18874" spans="2:2" x14ac:dyDescent="0.3">
      <c r="B18874" s="2"/>
    </row>
    <row r="18875" spans="2:2" x14ac:dyDescent="0.3">
      <c r="B18875" s="2"/>
    </row>
    <row r="18876" spans="2:2" x14ac:dyDescent="0.3">
      <c r="B18876" s="2"/>
    </row>
    <row r="18877" spans="2:2" x14ac:dyDescent="0.3">
      <c r="B18877" s="2"/>
    </row>
    <row r="18878" spans="2:2" x14ac:dyDescent="0.3">
      <c r="B18878" s="2"/>
    </row>
    <row r="18879" spans="2:2" x14ac:dyDescent="0.3">
      <c r="B18879" s="2"/>
    </row>
    <row r="18880" spans="2:2" x14ac:dyDescent="0.3">
      <c r="B18880" s="2"/>
    </row>
    <row r="18881" spans="2:2" x14ac:dyDescent="0.3">
      <c r="B18881" s="2"/>
    </row>
    <row r="18882" spans="2:2" x14ac:dyDescent="0.3">
      <c r="B18882" s="2"/>
    </row>
    <row r="18883" spans="2:2" x14ac:dyDescent="0.3">
      <c r="B18883" s="2"/>
    </row>
    <row r="18884" spans="2:2" x14ac:dyDescent="0.3">
      <c r="B18884" s="2"/>
    </row>
    <row r="18885" spans="2:2" x14ac:dyDescent="0.3">
      <c r="B18885" s="2"/>
    </row>
    <row r="18886" spans="2:2" x14ac:dyDescent="0.3">
      <c r="B18886" s="2"/>
    </row>
    <row r="18887" spans="2:2" x14ac:dyDescent="0.3">
      <c r="B18887" s="2"/>
    </row>
    <row r="18888" spans="2:2" x14ac:dyDescent="0.3">
      <c r="B18888" s="2"/>
    </row>
    <row r="18889" spans="2:2" x14ac:dyDescent="0.3">
      <c r="B18889" s="2"/>
    </row>
    <row r="18890" spans="2:2" x14ac:dyDescent="0.3">
      <c r="B18890" s="2"/>
    </row>
    <row r="18891" spans="2:2" x14ac:dyDescent="0.3">
      <c r="B18891" s="2"/>
    </row>
    <row r="18892" spans="2:2" x14ac:dyDescent="0.3">
      <c r="B18892" s="2"/>
    </row>
    <row r="18893" spans="2:2" x14ac:dyDescent="0.3">
      <c r="B18893" s="2"/>
    </row>
    <row r="18894" spans="2:2" x14ac:dyDescent="0.3">
      <c r="B18894" s="2"/>
    </row>
    <row r="18895" spans="2:2" x14ac:dyDescent="0.3">
      <c r="B18895" s="2"/>
    </row>
    <row r="18896" spans="2:2" x14ac:dyDescent="0.3">
      <c r="B18896" s="2"/>
    </row>
    <row r="18897" spans="2:2" x14ac:dyDescent="0.3">
      <c r="B18897" s="2"/>
    </row>
    <row r="18898" spans="2:2" x14ac:dyDescent="0.3">
      <c r="B18898" s="2"/>
    </row>
    <row r="18899" spans="2:2" x14ac:dyDescent="0.3">
      <c r="B18899" s="2"/>
    </row>
    <row r="18900" spans="2:2" x14ac:dyDescent="0.3">
      <c r="B18900" s="2"/>
    </row>
    <row r="18901" spans="2:2" x14ac:dyDescent="0.3">
      <c r="B18901" s="2"/>
    </row>
    <row r="18902" spans="2:2" x14ac:dyDescent="0.3">
      <c r="B18902" s="2"/>
    </row>
    <row r="18903" spans="2:2" x14ac:dyDescent="0.3">
      <c r="B18903" s="2"/>
    </row>
    <row r="18904" spans="2:2" x14ac:dyDescent="0.3">
      <c r="B18904" s="2"/>
    </row>
    <row r="18905" spans="2:2" x14ac:dyDescent="0.3">
      <c r="B18905" s="2"/>
    </row>
    <row r="18906" spans="2:2" x14ac:dyDescent="0.3">
      <c r="B18906" s="2"/>
    </row>
    <row r="18907" spans="2:2" x14ac:dyDescent="0.3">
      <c r="B18907" s="2"/>
    </row>
    <row r="18908" spans="2:2" x14ac:dyDescent="0.3">
      <c r="B18908" s="2"/>
    </row>
    <row r="18909" spans="2:2" x14ac:dyDescent="0.3">
      <c r="B18909" s="2"/>
    </row>
    <row r="18910" spans="2:2" x14ac:dyDescent="0.3">
      <c r="B18910" s="2"/>
    </row>
    <row r="18911" spans="2:2" x14ac:dyDescent="0.3">
      <c r="B18911" s="2"/>
    </row>
    <row r="18912" spans="2:2" x14ac:dyDescent="0.3">
      <c r="B18912" s="2"/>
    </row>
    <row r="18913" spans="2:2" x14ac:dyDescent="0.3">
      <c r="B18913" s="2"/>
    </row>
    <row r="18914" spans="2:2" x14ac:dyDescent="0.3">
      <c r="B18914" s="2"/>
    </row>
    <row r="18915" spans="2:2" x14ac:dyDescent="0.3">
      <c r="B18915" s="2"/>
    </row>
    <row r="18916" spans="2:2" x14ac:dyDescent="0.3">
      <c r="B18916" s="2"/>
    </row>
    <row r="18917" spans="2:2" x14ac:dyDescent="0.3">
      <c r="B18917" s="2"/>
    </row>
    <row r="18918" spans="2:2" x14ac:dyDescent="0.3">
      <c r="B18918" s="2"/>
    </row>
    <row r="18919" spans="2:2" x14ac:dyDescent="0.3">
      <c r="B18919" s="2"/>
    </row>
    <row r="18920" spans="2:2" x14ac:dyDescent="0.3">
      <c r="B18920" s="2"/>
    </row>
    <row r="18921" spans="2:2" x14ac:dyDescent="0.3">
      <c r="B18921" s="2"/>
    </row>
    <row r="18922" spans="2:2" x14ac:dyDescent="0.3">
      <c r="B18922" s="2"/>
    </row>
    <row r="18923" spans="2:2" x14ac:dyDescent="0.3">
      <c r="B18923" s="2"/>
    </row>
    <row r="18924" spans="2:2" x14ac:dyDescent="0.3">
      <c r="B18924" s="2"/>
    </row>
    <row r="18925" spans="2:2" x14ac:dyDescent="0.3">
      <c r="B18925" s="2"/>
    </row>
    <row r="18926" spans="2:2" x14ac:dyDescent="0.3">
      <c r="B18926" s="2"/>
    </row>
    <row r="18927" spans="2:2" x14ac:dyDescent="0.3">
      <c r="B18927" s="2"/>
    </row>
    <row r="18928" spans="2:2" x14ac:dyDescent="0.3">
      <c r="B18928" s="2"/>
    </row>
    <row r="18929" spans="2:2" x14ac:dyDescent="0.3">
      <c r="B18929" s="2"/>
    </row>
    <row r="18930" spans="2:2" x14ac:dyDescent="0.3">
      <c r="B18930" s="2"/>
    </row>
    <row r="18931" spans="2:2" x14ac:dyDescent="0.3">
      <c r="B18931" s="2"/>
    </row>
    <row r="18932" spans="2:2" x14ac:dyDescent="0.3">
      <c r="B18932" s="2"/>
    </row>
    <row r="18933" spans="2:2" x14ac:dyDescent="0.3">
      <c r="B18933" s="2"/>
    </row>
    <row r="18934" spans="2:2" x14ac:dyDescent="0.3">
      <c r="B18934" s="2"/>
    </row>
    <row r="18935" spans="2:2" x14ac:dyDescent="0.3">
      <c r="B18935" s="2"/>
    </row>
    <row r="18936" spans="2:2" x14ac:dyDescent="0.3">
      <c r="B18936" s="2"/>
    </row>
    <row r="18937" spans="2:2" x14ac:dyDescent="0.3">
      <c r="B18937" s="2"/>
    </row>
    <row r="18938" spans="2:2" x14ac:dyDescent="0.3">
      <c r="B18938" s="2"/>
    </row>
    <row r="18939" spans="2:2" x14ac:dyDescent="0.3">
      <c r="B18939" s="2"/>
    </row>
    <row r="18940" spans="2:2" x14ac:dyDescent="0.3">
      <c r="B18940" s="2"/>
    </row>
    <row r="18941" spans="2:2" x14ac:dyDescent="0.3">
      <c r="B18941" s="2"/>
    </row>
    <row r="18942" spans="2:2" x14ac:dyDescent="0.3">
      <c r="B18942" s="2"/>
    </row>
    <row r="18943" spans="2:2" x14ac:dyDescent="0.3">
      <c r="B18943" s="2"/>
    </row>
    <row r="18944" spans="2:2" x14ac:dyDescent="0.3">
      <c r="B18944" s="2"/>
    </row>
    <row r="18945" spans="2:2" x14ac:dyDescent="0.3">
      <c r="B18945" s="2"/>
    </row>
    <row r="18946" spans="2:2" x14ac:dyDescent="0.3">
      <c r="B18946" s="2"/>
    </row>
    <row r="18947" spans="2:2" x14ac:dyDescent="0.3">
      <c r="B18947" s="2"/>
    </row>
    <row r="18948" spans="2:2" x14ac:dyDescent="0.3">
      <c r="B18948" s="2"/>
    </row>
    <row r="18949" spans="2:2" x14ac:dyDescent="0.3">
      <c r="B18949" s="2"/>
    </row>
    <row r="18950" spans="2:2" x14ac:dyDescent="0.3">
      <c r="B18950" s="2"/>
    </row>
    <row r="18951" spans="2:2" x14ac:dyDescent="0.3">
      <c r="B18951" s="2"/>
    </row>
    <row r="18952" spans="2:2" x14ac:dyDescent="0.3">
      <c r="B18952" s="2"/>
    </row>
    <row r="18953" spans="2:2" x14ac:dyDescent="0.3">
      <c r="B18953" s="2"/>
    </row>
    <row r="18954" spans="2:2" x14ac:dyDescent="0.3">
      <c r="B18954" s="2"/>
    </row>
    <row r="18955" spans="2:2" x14ac:dyDescent="0.3">
      <c r="B18955" s="2"/>
    </row>
    <row r="18956" spans="2:2" x14ac:dyDescent="0.3">
      <c r="B18956" s="2"/>
    </row>
    <row r="18957" spans="2:2" x14ac:dyDescent="0.3">
      <c r="B18957" s="2"/>
    </row>
    <row r="18958" spans="2:2" x14ac:dyDescent="0.3">
      <c r="B18958" s="2"/>
    </row>
    <row r="18959" spans="2:2" x14ac:dyDescent="0.3">
      <c r="B18959" s="2"/>
    </row>
    <row r="18960" spans="2:2" x14ac:dyDescent="0.3">
      <c r="B18960" s="2"/>
    </row>
    <row r="18961" spans="2:2" x14ac:dyDescent="0.3">
      <c r="B18961" s="2"/>
    </row>
    <row r="18962" spans="2:2" x14ac:dyDescent="0.3">
      <c r="B18962" s="2"/>
    </row>
    <row r="18963" spans="2:2" x14ac:dyDescent="0.3">
      <c r="B18963" s="2"/>
    </row>
    <row r="18964" spans="2:2" x14ac:dyDescent="0.3">
      <c r="B18964" s="2"/>
    </row>
    <row r="18965" spans="2:2" x14ac:dyDescent="0.3">
      <c r="B18965" s="2"/>
    </row>
    <row r="18966" spans="2:2" x14ac:dyDescent="0.3">
      <c r="B18966" s="2"/>
    </row>
    <row r="18967" spans="2:2" x14ac:dyDescent="0.3">
      <c r="B18967" s="2"/>
    </row>
    <row r="18968" spans="2:2" x14ac:dyDescent="0.3">
      <c r="B18968" s="2"/>
    </row>
    <row r="18969" spans="2:2" x14ac:dyDescent="0.3">
      <c r="B18969" s="2"/>
    </row>
    <row r="18970" spans="2:2" x14ac:dyDescent="0.3">
      <c r="B18970" s="2"/>
    </row>
    <row r="18971" spans="2:2" x14ac:dyDescent="0.3">
      <c r="B18971" s="2"/>
    </row>
    <row r="18972" spans="2:2" x14ac:dyDescent="0.3">
      <c r="B18972" s="2"/>
    </row>
    <row r="18973" spans="2:2" x14ac:dyDescent="0.3">
      <c r="B18973" s="2"/>
    </row>
    <row r="18974" spans="2:2" x14ac:dyDescent="0.3">
      <c r="B18974" s="2"/>
    </row>
    <row r="18975" spans="2:2" x14ac:dyDescent="0.3">
      <c r="B18975" s="2"/>
    </row>
    <row r="18976" spans="2:2" x14ac:dyDescent="0.3">
      <c r="B18976" s="2"/>
    </row>
    <row r="18977" spans="2:2" x14ac:dyDescent="0.3">
      <c r="B18977" s="2"/>
    </row>
    <row r="18978" spans="2:2" x14ac:dyDescent="0.3">
      <c r="B18978" s="2"/>
    </row>
    <row r="18979" spans="2:2" x14ac:dyDescent="0.3">
      <c r="B18979" s="2"/>
    </row>
    <row r="18980" spans="2:2" x14ac:dyDescent="0.3">
      <c r="B18980" s="2"/>
    </row>
    <row r="18981" spans="2:2" x14ac:dyDescent="0.3">
      <c r="B18981" s="2"/>
    </row>
    <row r="18982" spans="2:2" x14ac:dyDescent="0.3">
      <c r="B18982" s="2"/>
    </row>
    <row r="18983" spans="2:2" x14ac:dyDescent="0.3">
      <c r="B18983" s="2"/>
    </row>
    <row r="18984" spans="2:2" x14ac:dyDescent="0.3">
      <c r="B18984" s="2"/>
    </row>
    <row r="18985" spans="2:2" x14ac:dyDescent="0.3">
      <c r="B18985" s="2"/>
    </row>
    <row r="18986" spans="2:2" x14ac:dyDescent="0.3">
      <c r="B18986" s="2"/>
    </row>
    <row r="18987" spans="2:2" x14ac:dyDescent="0.3">
      <c r="B18987" s="2"/>
    </row>
    <row r="18988" spans="2:2" x14ac:dyDescent="0.3">
      <c r="B18988" s="2"/>
    </row>
    <row r="18989" spans="2:2" x14ac:dyDescent="0.3">
      <c r="B18989" s="2"/>
    </row>
    <row r="18990" spans="2:2" x14ac:dyDescent="0.3">
      <c r="B18990" s="2"/>
    </row>
    <row r="18991" spans="2:2" x14ac:dyDescent="0.3">
      <c r="B18991" s="2"/>
    </row>
    <row r="18992" spans="2:2" x14ac:dyDescent="0.3">
      <c r="B18992" s="2"/>
    </row>
    <row r="18993" spans="2:2" x14ac:dyDescent="0.3">
      <c r="B18993" s="2"/>
    </row>
    <row r="18994" spans="2:2" x14ac:dyDescent="0.3">
      <c r="B18994" s="2"/>
    </row>
    <row r="18995" spans="2:2" x14ac:dyDescent="0.3">
      <c r="B18995" s="2"/>
    </row>
    <row r="18996" spans="2:2" x14ac:dyDescent="0.3">
      <c r="B18996" s="2"/>
    </row>
    <row r="18997" spans="2:2" x14ac:dyDescent="0.3">
      <c r="B18997" s="2"/>
    </row>
    <row r="18998" spans="2:2" x14ac:dyDescent="0.3">
      <c r="B18998" s="2"/>
    </row>
    <row r="18999" spans="2:2" x14ac:dyDescent="0.3">
      <c r="B18999" s="2"/>
    </row>
    <row r="19000" spans="2:2" x14ac:dyDescent="0.3">
      <c r="B19000" s="2"/>
    </row>
    <row r="19001" spans="2:2" x14ac:dyDescent="0.3">
      <c r="B19001" s="2"/>
    </row>
    <row r="19002" spans="2:2" x14ac:dyDescent="0.3">
      <c r="B19002" s="2"/>
    </row>
    <row r="19003" spans="2:2" x14ac:dyDescent="0.3">
      <c r="B19003" s="2"/>
    </row>
    <row r="19004" spans="2:2" x14ac:dyDescent="0.3">
      <c r="B19004" s="2"/>
    </row>
    <row r="19005" spans="2:2" x14ac:dyDescent="0.3">
      <c r="B19005" s="2"/>
    </row>
    <row r="19006" spans="2:2" x14ac:dyDescent="0.3">
      <c r="B19006" s="2"/>
    </row>
    <row r="19007" spans="2:2" x14ac:dyDescent="0.3">
      <c r="B19007" s="2"/>
    </row>
    <row r="19008" spans="2:2" x14ac:dyDescent="0.3">
      <c r="B19008" s="2"/>
    </row>
    <row r="19009" spans="2:2" x14ac:dyDescent="0.3">
      <c r="B19009" s="2"/>
    </row>
    <row r="19010" spans="2:2" x14ac:dyDescent="0.3">
      <c r="B19010" s="2"/>
    </row>
    <row r="19011" spans="2:2" x14ac:dyDescent="0.3">
      <c r="B19011" s="2"/>
    </row>
    <row r="19012" spans="2:2" x14ac:dyDescent="0.3">
      <c r="B19012" s="2"/>
    </row>
    <row r="19013" spans="2:2" x14ac:dyDescent="0.3">
      <c r="B19013" s="2"/>
    </row>
    <row r="19014" spans="2:2" x14ac:dyDescent="0.3">
      <c r="B19014" s="2"/>
    </row>
    <row r="19015" spans="2:2" x14ac:dyDescent="0.3">
      <c r="B19015" s="2"/>
    </row>
    <row r="19016" spans="2:2" x14ac:dyDescent="0.3">
      <c r="B19016" s="2"/>
    </row>
    <row r="19017" spans="2:2" x14ac:dyDescent="0.3">
      <c r="B19017" s="2"/>
    </row>
    <row r="19018" spans="2:2" x14ac:dyDescent="0.3">
      <c r="B19018" s="2"/>
    </row>
    <row r="19019" spans="2:2" x14ac:dyDescent="0.3">
      <c r="B19019" s="2"/>
    </row>
    <row r="19020" spans="2:2" x14ac:dyDescent="0.3">
      <c r="B19020" s="2"/>
    </row>
    <row r="19021" spans="2:2" x14ac:dyDescent="0.3">
      <c r="B19021" s="2"/>
    </row>
    <row r="19022" spans="2:2" x14ac:dyDescent="0.3">
      <c r="B19022" s="2"/>
    </row>
    <row r="19023" spans="2:2" x14ac:dyDescent="0.3">
      <c r="B19023" s="2"/>
    </row>
    <row r="19024" spans="2:2" x14ac:dyDescent="0.3">
      <c r="B19024" s="2"/>
    </row>
    <row r="19025" spans="2:2" x14ac:dyDescent="0.3">
      <c r="B19025" s="2"/>
    </row>
    <row r="19026" spans="2:2" x14ac:dyDescent="0.3">
      <c r="B19026" s="2"/>
    </row>
    <row r="19027" spans="2:2" x14ac:dyDescent="0.3">
      <c r="B19027" s="2"/>
    </row>
    <row r="19028" spans="2:2" x14ac:dyDescent="0.3">
      <c r="B19028" s="2"/>
    </row>
    <row r="19029" spans="2:2" x14ac:dyDescent="0.3">
      <c r="B19029" s="2"/>
    </row>
    <row r="19030" spans="2:2" x14ac:dyDescent="0.3">
      <c r="B19030" s="2"/>
    </row>
    <row r="19031" spans="2:2" x14ac:dyDescent="0.3">
      <c r="B19031" s="2"/>
    </row>
    <row r="19032" spans="2:2" x14ac:dyDescent="0.3">
      <c r="B19032" s="2"/>
    </row>
    <row r="19033" spans="2:2" x14ac:dyDescent="0.3">
      <c r="B19033" s="2"/>
    </row>
    <row r="19034" spans="2:2" x14ac:dyDescent="0.3">
      <c r="B19034" s="2"/>
    </row>
    <row r="19035" spans="2:2" x14ac:dyDescent="0.3">
      <c r="B19035" s="2"/>
    </row>
    <row r="19036" spans="2:2" x14ac:dyDescent="0.3">
      <c r="B19036" s="2"/>
    </row>
    <row r="19037" spans="2:2" x14ac:dyDescent="0.3">
      <c r="B19037" s="2"/>
    </row>
    <row r="19038" spans="2:2" x14ac:dyDescent="0.3">
      <c r="B19038" s="2"/>
    </row>
    <row r="19039" spans="2:2" x14ac:dyDescent="0.3">
      <c r="B19039" s="2"/>
    </row>
    <row r="19040" spans="2:2" x14ac:dyDescent="0.3">
      <c r="B19040" s="2"/>
    </row>
    <row r="19041" spans="2:2" x14ac:dyDescent="0.3">
      <c r="B19041" s="2"/>
    </row>
    <row r="19042" spans="2:2" x14ac:dyDescent="0.3">
      <c r="B19042" s="2"/>
    </row>
    <row r="19043" spans="2:2" x14ac:dyDescent="0.3">
      <c r="B19043" s="2"/>
    </row>
    <row r="19044" spans="2:2" x14ac:dyDescent="0.3">
      <c r="B19044" s="2"/>
    </row>
    <row r="19045" spans="2:2" x14ac:dyDescent="0.3">
      <c r="B19045" s="2"/>
    </row>
    <row r="19046" spans="2:2" x14ac:dyDescent="0.3">
      <c r="B19046" s="2"/>
    </row>
    <row r="19047" spans="2:2" x14ac:dyDescent="0.3">
      <c r="B19047" s="2"/>
    </row>
    <row r="19048" spans="2:2" x14ac:dyDescent="0.3">
      <c r="B19048" s="2"/>
    </row>
    <row r="19049" spans="2:2" x14ac:dyDescent="0.3">
      <c r="B19049" s="2"/>
    </row>
    <row r="19050" spans="2:2" x14ac:dyDescent="0.3">
      <c r="B19050" s="2"/>
    </row>
    <row r="19051" spans="2:2" x14ac:dyDescent="0.3">
      <c r="B19051" s="2"/>
    </row>
    <row r="19052" spans="2:2" x14ac:dyDescent="0.3">
      <c r="B19052" s="2"/>
    </row>
    <row r="19053" spans="2:2" x14ac:dyDescent="0.3">
      <c r="B19053" s="2"/>
    </row>
    <row r="19054" spans="2:2" x14ac:dyDescent="0.3">
      <c r="B19054" s="2"/>
    </row>
    <row r="19055" spans="2:2" x14ac:dyDescent="0.3">
      <c r="B19055" s="2"/>
    </row>
    <row r="19056" spans="2:2" x14ac:dyDescent="0.3">
      <c r="B19056" s="2"/>
    </row>
    <row r="19057" spans="2:2" x14ac:dyDescent="0.3">
      <c r="B19057" s="2"/>
    </row>
    <row r="19058" spans="2:2" x14ac:dyDescent="0.3">
      <c r="B19058" s="2"/>
    </row>
    <row r="19059" spans="2:2" x14ac:dyDescent="0.3">
      <c r="B19059" s="2"/>
    </row>
    <row r="19060" spans="2:2" x14ac:dyDescent="0.3">
      <c r="B19060" s="2"/>
    </row>
    <row r="19061" spans="2:2" x14ac:dyDescent="0.3">
      <c r="B19061" s="2"/>
    </row>
    <row r="19062" spans="2:2" x14ac:dyDescent="0.3">
      <c r="B19062" s="2"/>
    </row>
    <row r="19063" spans="2:2" x14ac:dyDescent="0.3">
      <c r="B19063" s="2"/>
    </row>
    <row r="19064" spans="2:2" x14ac:dyDescent="0.3">
      <c r="B19064" s="2"/>
    </row>
    <row r="19065" spans="2:2" x14ac:dyDescent="0.3">
      <c r="B19065" s="2"/>
    </row>
    <row r="19066" spans="2:2" x14ac:dyDescent="0.3">
      <c r="B19066" s="2"/>
    </row>
    <row r="19067" spans="2:2" x14ac:dyDescent="0.3">
      <c r="B19067" s="2"/>
    </row>
    <row r="19068" spans="2:2" x14ac:dyDescent="0.3">
      <c r="B19068" s="2"/>
    </row>
    <row r="19069" spans="2:2" x14ac:dyDescent="0.3">
      <c r="B19069" s="2"/>
    </row>
    <row r="19070" spans="2:2" x14ac:dyDescent="0.3">
      <c r="B19070" s="2"/>
    </row>
    <row r="19071" spans="2:2" x14ac:dyDescent="0.3">
      <c r="B19071" s="2"/>
    </row>
    <row r="19072" spans="2:2" x14ac:dyDescent="0.3">
      <c r="B19072" s="2"/>
    </row>
    <row r="19073" spans="2:2" x14ac:dyDescent="0.3">
      <c r="B19073" s="2"/>
    </row>
    <row r="19074" spans="2:2" x14ac:dyDescent="0.3">
      <c r="B19074" s="2"/>
    </row>
    <row r="19075" spans="2:2" x14ac:dyDescent="0.3">
      <c r="B19075" s="2"/>
    </row>
    <row r="19076" spans="2:2" x14ac:dyDescent="0.3">
      <c r="B19076" s="2"/>
    </row>
    <row r="19077" spans="2:2" x14ac:dyDescent="0.3">
      <c r="B19077" s="2"/>
    </row>
    <row r="19078" spans="2:2" x14ac:dyDescent="0.3">
      <c r="B19078" s="2"/>
    </row>
    <row r="19079" spans="2:2" x14ac:dyDescent="0.3">
      <c r="B19079" s="2"/>
    </row>
    <row r="19080" spans="2:2" x14ac:dyDescent="0.3">
      <c r="B19080" s="2"/>
    </row>
    <row r="19081" spans="2:2" x14ac:dyDescent="0.3">
      <c r="B19081" s="2"/>
    </row>
    <row r="19082" spans="2:2" x14ac:dyDescent="0.3">
      <c r="B19082" s="2"/>
    </row>
    <row r="19083" spans="2:2" x14ac:dyDescent="0.3">
      <c r="B19083" s="2"/>
    </row>
    <row r="19084" spans="2:2" x14ac:dyDescent="0.3">
      <c r="B19084" s="2"/>
    </row>
    <row r="19085" spans="2:2" x14ac:dyDescent="0.3">
      <c r="B19085" s="2"/>
    </row>
    <row r="19086" spans="2:2" x14ac:dyDescent="0.3">
      <c r="B19086" s="2"/>
    </row>
    <row r="19087" spans="2:2" x14ac:dyDescent="0.3">
      <c r="B19087" s="2"/>
    </row>
    <row r="19088" spans="2:2" x14ac:dyDescent="0.3">
      <c r="B19088" s="2"/>
    </row>
    <row r="19089" spans="2:2" x14ac:dyDescent="0.3">
      <c r="B19089" s="2"/>
    </row>
    <row r="19090" spans="2:2" x14ac:dyDescent="0.3">
      <c r="B19090" s="2"/>
    </row>
    <row r="19091" spans="2:2" x14ac:dyDescent="0.3">
      <c r="B19091" s="2"/>
    </row>
    <row r="19092" spans="2:2" x14ac:dyDescent="0.3">
      <c r="B19092" s="2"/>
    </row>
    <row r="19093" spans="2:2" x14ac:dyDescent="0.3">
      <c r="B19093" s="2"/>
    </row>
    <row r="19094" spans="2:2" x14ac:dyDescent="0.3">
      <c r="B19094" s="2"/>
    </row>
    <row r="19095" spans="2:2" x14ac:dyDescent="0.3">
      <c r="B19095" s="2"/>
    </row>
    <row r="19096" spans="2:2" x14ac:dyDescent="0.3">
      <c r="B19096" s="2"/>
    </row>
    <row r="19097" spans="2:2" x14ac:dyDescent="0.3">
      <c r="B19097" s="2"/>
    </row>
    <row r="19098" spans="2:2" x14ac:dyDescent="0.3">
      <c r="B19098" s="2"/>
    </row>
    <row r="19099" spans="2:2" x14ac:dyDescent="0.3">
      <c r="B19099" s="2"/>
    </row>
    <row r="19100" spans="2:2" x14ac:dyDescent="0.3">
      <c r="B19100" s="2"/>
    </row>
    <row r="19101" spans="2:2" x14ac:dyDescent="0.3">
      <c r="B19101" s="2"/>
    </row>
    <row r="19102" spans="2:2" x14ac:dyDescent="0.3">
      <c r="B19102" s="2"/>
    </row>
    <row r="19103" spans="2:2" x14ac:dyDescent="0.3">
      <c r="B19103" s="2"/>
    </row>
    <row r="19104" spans="2:2" x14ac:dyDescent="0.3">
      <c r="B19104" s="2"/>
    </row>
    <row r="19105" spans="2:2" x14ac:dyDescent="0.3">
      <c r="B19105" s="2"/>
    </row>
    <row r="19106" spans="2:2" x14ac:dyDescent="0.3">
      <c r="B19106" s="2"/>
    </row>
    <row r="19107" spans="2:2" x14ac:dyDescent="0.3">
      <c r="B19107" s="2"/>
    </row>
    <row r="19108" spans="2:2" x14ac:dyDescent="0.3">
      <c r="B19108" s="2"/>
    </row>
    <row r="19109" spans="2:2" x14ac:dyDescent="0.3">
      <c r="B19109" s="2"/>
    </row>
    <row r="19110" spans="2:2" x14ac:dyDescent="0.3">
      <c r="B19110" s="2"/>
    </row>
    <row r="19111" spans="2:2" x14ac:dyDescent="0.3">
      <c r="B19111" s="2"/>
    </row>
    <row r="19112" spans="2:2" x14ac:dyDescent="0.3">
      <c r="B19112" s="2"/>
    </row>
    <row r="19113" spans="2:2" x14ac:dyDescent="0.3">
      <c r="B19113" s="2"/>
    </row>
    <row r="19114" spans="2:2" x14ac:dyDescent="0.3">
      <c r="B19114" s="2"/>
    </row>
    <row r="19115" spans="2:2" x14ac:dyDescent="0.3">
      <c r="B19115" s="2"/>
    </row>
    <row r="19116" spans="2:2" x14ac:dyDescent="0.3">
      <c r="B19116" s="2"/>
    </row>
    <row r="19117" spans="2:2" x14ac:dyDescent="0.3">
      <c r="B19117" s="2"/>
    </row>
    <row r="19118" spans="2:2" x14ac:dyDescent="0.3">
      <c r="B19118" s="2"/>
    </row>
    <row r="19119" spans="2:2" x14ac:dyDescent="0.3">
      <c r="B19119" s="2"/>
    </row>
    <row r="19120" spans="2:2" x14ac:dyDescent="0.3">
      <c r="B19120" s="2"/>
    </row>
    <row r="19121" spans="2:2" x14ac:dyDescent="0.3">
      <c r="B19121" s="2"/>
    </row>
    <row r="19122" spans="2:2" x14ac:dyDescent="0.3">
      <c r="B19122" s="2"/>
    </row>
    <row r="19123" spans="2:2" x14ac:dyDescent="0.3">
      <c r="B19123" s="2"/>
    </row>
    <row r="19124" spans="2:2" x14ac:dyDescent="0.3">
      <c r="B19124" s="2"/>
    </row>
    <row r="19125" spans="2:2" x14ac:dyDescent="0.3">
      <c r="B19125" s="2"/>
    </row>
    <row r="19126" spans="2:2" x14ac:dyDescent="0.3">
      <c r="B19126" s="2"/>
    </row>
    <row r="19127" spans="2:2" x14ac:dyDescent="0.3">
      <c r="B19127" s="2"/>
    </row>
    <row r="19128" spans="2:2" x14ac:dyDescent="0.3">
      <c r="B19128" s="2"/>
    </row>
    <row r="19129" spans="2:2" x14ac:dyDescent="0.3">
      <c r="B19129" s="2"/>
    </row>
    <row r="19130" spans="2:2" x14ac:dyDescent="0.3">
      <c r="B19130" s="2"/>
    </row>
    <row r="19131" spans="2:2" x14ac:dyDescent="0.3">
      <c r="B19131" s="2"/>
    </row>
    <row r="19132" spans="2:2" x14ac:dyDescent="0.3">
      <c r="B19132" s="2"/>
    </row>
    <row r="19133" spans="2:2" x14ac:dyDescent="0.3">
      <c r="B19133" s="2"/>
    </row>
    <row r="19134" spans="2:2" x14ac:dyDescent="0.3">
      <c r="B19134" s="2"/>
    </row>
    <row r="19135" spans="2:2" x14ac:dyDescent="0.3">
      <c r="B19135" s="2"/>
    </row>
    <row r="19136" spans="2:2" x14ac:dyDescent="0.3">
      <c r="B19136" s="2"/>
    </row>
    <row r="19137" spans="2:2" x14ac:dyDescent="0.3">
      <c r="B19137" s="2"/>
    </row>
    <row r="19138" spans="2:2" x14ac:dyDescent="0.3">
      <c r="B19138" s="2"/>
    </row>
    <row r="19139" spans="2:2" x14ac:dyDescent="0.3">
      <c r="B19139" s="2"/>
    </row>
    <row r="19140" spans="2:2" x14ac:dyDescent="0.3">
      <c r="B19140" s="2"/>
    </row>
    <row r="19141" spans="2:2" x14ac:dyDescent="0.3">
      <c r="B19141" s="2"/>
    </row>
    <row r="19142" spans="2:2" x14ac:dyDescent="0.3">
      <c r="B19142" s="2"/>
    </row>
    <row r="19143" spans="2:2" x14ac:dyDescent="0.3">
      <c r="B19143" s="2"/>
    </row>
    <row r="19144" spans="2:2" x14ac:dyDescent="0.3">
      <c r="B19144" s="2"/>
    </row>
    <row r="19145" spans="2:2" x14ac:dyDescent="0.3">
      <c r="B19145" s="2"/>
    </row>
    <row r="19146" spans="2:2" x14ac:dyDescent="0.3">
      <c r="B19146" s="2"/>
    </row>
    <row r="19147" spans="2:2" x14ac:dyDescent="0.3">
      <c r="B19147" s="2"/>
    </row>
    <row r="19148" spans="2:2" x14ac:dyDescent="0.3">
      <c r="B19148" s="2"/>
    </row>
    <row r="19149" spans="2:2" x14ac:dyDescent="0.3">
      <c r="B19149" s="2"/>
    </row>
    <row r="19150" spans="2:2" x14ac:dyDescent="0.3">
      <c r="B19150" s="2"/>
    </row>
    <row r="19151" spans="2:2" x14ac:dyDescent="0.3">
      <c r="B19151" s="2"/>
    </row>
    <row r="19152" spans="2:2" x14ac:dyDescent="0.3">
      <c r="B19152" s="2"/>
    </row>
    <row r="19153" spans="2:2" x14ac:dyDescent="0.3">
      <c r="B19153" s="2"/>
    </row>
    <row r="19154" spans="2:2" x14ac:dyDescent="0.3">
      <c r="B19154" s="2"/>
    </row>
    <row r="19155" spans="2:2" x14ac:dyDescent="0.3">
      <c r="B19155" s="2"/>
    </row>
    <row r="19156" spans="2:2" x14ac:dyDescent="0.3">
      <c r="B19156" s="2"/>
    </row>
    <row r="19157" spans="2:2" x14ac:dyDescent="0.3">
      <c r="B19157" s="2"/>
    </row>
    <row r="19158" spans="2:2" x14ac:dyDescent="0.3">
      <c r="B19158" s="2"/>
    </row>
    <row r="19159" spans="2:2" x14ac:dyDescent="0.3">
      <c r="B19159" s="2"/>
    </row>
    <row r="19160" spans="2:2" x14ac:dyDescent="0.3">
      <c r="B19160" s="2"/>
    </row>
    <row r="19161" spans="2:2" x14ac:dyDescent="0.3">
      <c r="B19161" s="2"/>
    </row>
    <row r="19162" spans="2:2" x14ac:dyDescent="0.3">
      <c r="B19162" s="2"/>
    </row>
    <row r="19163" spans="2:2" x14ac:dyDescent="0.3">
      <c r="B19163" s="2"/>
    </row>
    <row r="19164" spans="2:2" x14ac:dyDescent="0.3">
      <c r="B19164" s="2"/>
    </row>
    <row r="19165" spans="2:2" x14ac:dyDescent="0.3">
      <c r="B19165" s="2"/>
    </row>
    <row r="19166" spans="2:2" x14ac:dyDescent="0.3">
      <c r="B19166" s="2"/>
    </row>
    <row r="19167" spans="2:2" x14ac:dyDescent="0.3">
      <c r="B19167" s="2"/>
    </row>
    <row r="19168" spans="2:2" x14ac:dyDescent="0.3">
      <c r="B19168" s="2"/>
    </row>
    <row r="19169" spans="2:2" x14ac:dyDescent="0.3">
      <c r="B19169" s="2"/>
    </row>
    <row r="19170" spans="2:2" x14ac:dyDescent="0.3">
      <c r="B19170" s="2"/>
    </row>
    <row r="19171" spans="2:2" x14ac:dyDescent="0.3">
      <c r="B19171" s="2"/>
    </row>
    <row r="19172" spans="2:2" x14ac:dyDescent="0.3">
      <c r="B19172" s="2"/>
    </row>
    <row r="19173" spans="2:2" x14ac:dyDescent="0.3">
      <c r="B19173" s="2"/>
    </row>
    <row r="19174" spans="2:2" x14ac:dyDescent="0.3">
      <c r="B19174" s="2"/>
    </row>
    <row r="19175" spans="2:2" x14ac:dyDescent="0.3">
      <c r="B19175" s="2"/>
    </row>
    <row r="19176" spans="2:2" x14ac:dyDescent="0.3">
      <c r="B19176" s="2"/>
    </row>
    <row r="19177" spans="2:2" x14ac:dyDescent="0.3">
      <c r="B19177" s="2"/>
    </row>
    <row r="19178" spans="2:2" x14ac:dyDescent="0.3">
      <c r="B19178" s="2"/>
    </row>
    <row r="19179" spans="2:2" x14ac:dyDescent="0.3">
      <c r="B19179" s="2"/>
    </row>
    <row r="19180" spans="2:2" x14ac:dyDescent="0.3">
      <c r="B19180" s="2"/>
    </row>
    <row r="19181" spans="2:2" x14ac:dyDescent="0.3">
      <c r="B19181" s="2"/>
    </row>
    <row r="19182" spans="2:2" x14ac:dyDescent="0.3">
      <c r="B19182" s="2"/>
    </row>
    <row r="19183" spans="2:2" x14ac:dyDescent="0.3">
      <c r="B19183" s="2"/>
    </row>
    <row r="19184" spans="2:2" x14ac:dyDescent="0.3">
      <c r="B19184" s="2"/>
    </row>
    <row r="19185" spans="2:2" x14ac:dyDescent="0.3">
      <c r="B19185" s="2"/>
    </row>
    <row r="19186" spans="2:2" x14ac:dyDescent="0.3">
      <c r="B19186" s="2"/>
    </row>
    <row r="19187" spans="2:2" x14ac:dyDescent="0.3">
      <c r="B19187" s="2"/>
    </row>
    <row r="19188" spans="2:2" x14ac:dyDescent="0.3">
      <c r="B19188" s="2"/>
    </row>
    <row r="19189" spans="2:2" x14ac:dyDescent="0.3">
      <c r="B19189" s="2"/>
    </row>
    <row r="19190" spans="2:2" x14ac:dyDescent="0.3">
      <c r="B19190" s="2"/>
    </row>
    <row r="19191" spans="2:2" x14ac:dyDescent="0.3">
      <c r="B19191" s="2"/>
    </row>
    <row r="19192" spans="2:2" x14ac:dyDescent="0.3">
      <c r="B19192" s="2"/>
    </row>
    <row r="19193" spans="2:2" x14ac:dyDescent="0.3">
      <c r="B19193" s="2"/>
    </row>
    <row r="19194" spans="2:2" x14ac:dyDescent="0.3">
      <c r="B19194" s="2"/>
    </row>
    <row r="19195" spans="2:2" x14ac:dyDescent="0.3">
      <c r="B19195" s="2"/>
    </row>
    <row r="19196" spans="2:2" x14ac:dyDescent="0.3">
      <c r="B19196" s="2"/>
    </row>
    <row r="19197" spans="2:2" x14ac:dyDescent="0.3">
      <c r="B19197" s="2"/>
    </row>
    <row r="19198" spans="2:2" x14ac:dyDescent="0.3">
      <c r="B19198" s="2"/>
    </row>
    <row r="19199" spans="2:2" x14ac:dyDescent="0.3">
      <c r="B19199" s="2"/>
    </row>
    <row r="19200" spans="2:2" x14ac:dyDescent="0.3">
      <c r="B19200" s="2"/>
    </row>
    <row r="19201" spans="2:2" x14ac:dyDescent="0.3">
      <c r="B19201" s="2"/>
    </row>
    <row r="19202" spans="2:2" x14ac:dyDescent="0.3">
      <c r="B19202" s="2"/>
    </row>
    <row r="19203" spans="2:2" x14ac:dyDescent="0.3">
      <c r="B19203" s="2"/>
    </row>
    <row r="19204" spans="2:2" x14ac:dyDescent="0.3">
      <c r="B19204" s="2"/>
    </row>
    <row r="19205" spans="2:2" x14ac:dyDescent="0.3">
      <c r="B19205" s="2"/>
    </row>
    <row r="19206" spans="2:2" x14ac:dyDescent="0.3">
      <c r="B19206" s="2"/>
    </row>
    <row r="19207" spans="2:2" x14ac:dyDescent="0.3">
      <c r="B19207" s="2"/>
    </row>
    <row r="19208" spans="2:2" x14ac:dyDescent="0.3">
      <c r="B19208" s="2"/>
    </row>
    <row r="19209" spans="2:2" x14ac:dyDescent="0.3">
      <c r="B19209" s="2"/>
    </row>
    <row r="19210" spans="2:2" x14ac:dyDescent="0.3">
      <c r="B19210" s="2"/>
    </row>
    <row r="19211" spans="2:2" x14ac:dyDescent="0.3">
      <c r="B19211" s="2"/>
    </row>
    <row r="19212" spans="2:2" x14ac:dyDescent="0.3">
      <c r="B19212" s="2"/>
    </row>
    <row r="19213" spans="2:2" x14ac:dyDescent="0.3">
      <c r="B19213" s="2"/>
    </row>
    <row r="19214" spans="2:2" x14ac:dyDescent="0.3">
      <c r="B19214" s="2"/>
    </row>
    <row r="19215" spans="2:2" x14ac:dyDescent="0.3">
      <c r="B19215" s="2"/>
    </row>
    <row r="19216" spans="2:2" x14ac:dyDescent="0.3">
      <c r="B19216" s="2"/>
    </row>
    <row r="19217" spans="2:2" x14ac:dyDescent="0.3">
      <c r="B19217" s="2"/>
    </row>
    <row r="19218" spans="2:2" x14ac:dyDescent="0.3">
      <c r="B19218" s="2"/>
    </row>
    <row r="19219" spans="2:2" x14ac:dyDescent="0.3">
      <c r="B19219" s="2"/>
    </row>
    <row r="19220" spans="2:2" x14ac:dyDescent="0.3">
      <c r="B19220" s="2"/>
    </row>
    <row r="19221" spans="2:2" x14ac:dyDescent="0.3">
      <c r="B19221" s="2"/>
    </row>
    <row r="19222" spans="2:2" x14ac:dyDescent="0.3">
      <c r="B19222" s="2"/>
    </row>
    <row r="19223" spans="2:2" x14ac:dyDescent="0.3">
      <c r="B19223" s="2"/>
    </row>
    <row r="19224" spans="2:2" x14ac:dyDescent="0.3">
      <c r="B19224" s="2"/>
    </row>
    <row r="19225" spans="2:2" x14ac:dyDescent="0.3">
      <c r="B19225" s="2"/>
    </row>
    <row r="19226" spans="2:2" x14ac:dyDescent="0.3">
      <c r="B19226" s="2"/>
    </row>
    <row r="19227" spans="2:2" x14ac:dyDescent="0.3">
      <c r="B19227" s="2"/>
    </row>
    <row r="19228" spans="2:2" x14ac:dyDescent="0.3">
      <c r="B19228" s="2"/>
    </row>
    <row r="19229" spans="2:2" x14ac:dyDescent="0.3">
      <c r="B19229" s="2"/>
    </row>
    <row r="19230" spans="2:2" x14ac:dyDescent="0.3">
      <c r="B19230" s="2"/>
    </row>
    <row r="19231" spans="2:2" x14ac:dyDescent="0.3">
      <c r="B19231" s="2"/>
    </row>
    <row r="19232" spans="2:2" x14ac:dyDescent="0.3">
      <c r="B19232" s="2"/>
    </row>
    <row r="19233" spans="2:2" x14ac:dyDescent="0.3">
      <c r="B19233" s="2"/>
    </row>
    <row r="19234" spans="2:2" x14ac:dyDescent="0.3">
      <c r="B19234" s="2"/>
    </row>
    <row r="19235" spans="2:2" x14ac:dyDescent="0.3">
      <c r="B19235" s="2"/>
    </row>
    <row r="19236" spans="2:2" x14ac:dyDescent="0.3">
      <c r="B19236" s="2"/>
    </row>
    <row r="19237" spans="2:2" x14ac:dyDescent="0.3">
      <c r="B19237" s="2"/>
    </row>
    <row r="19238" spans="2:2" x14ac:dyDescent="0.3">
      <c r="B19238" s="2"/>
    </row>
    <row r="19239" spans="2:2" x14ac:dyDescent="0.3">
      <c r="B19239" s="2"/>
    </row>
    <row r="19240" spans="2:2" x14ac:dyDescent="0.3">
      <c r="B19240" s="2"/>
    </row>
    <row r="19241" spans="2:2" x14ac:dyDescent="0.3">
      <c r="B19241" s="2"/>
    </row>
    <row r="19242" spans="2:2" x14ac:dyDescent="0.3">
      <c r="B19242" s="2"/>
    </row>
    <row r="19243" spans="2:2" x14ac:dyDescent="0.3">
      <c r="B19243" s="2"/>
    </row>
    <row r="19244" spans="2:2" x14ac:dyDescent="0.3">
      <c r="B19244" s="2"/>
    </row>
    <row r="19245" spans="2:2" x14ac:dyDescent="0.3">
      <c r="B19245" s="2"/>
    </row>
    <row r="19246" spans="2:2" x14ac:dyDescent="0.3">
      <c r="B19246" s="2"/>
    </row>
    <row r="19247" spans="2:2" x14ac:dyDescent="0.3">
      <c r="B19247" s="2"/>
    </row>
    <row r="19248" spans="2:2" x14ac:dyDescent="0.3">
      <c r="B19248" s="2"/>
    </row>
    <row r="19249" spans="2:2" x14ac:dyDescent="0.3">
      <c r="B19249" s="2"/>
    </row>
    <row r="19250" spans="2:2" x14ac:dyDescent="0.3">
      <c r="B19250" s="2"/>
    </row>
    <row r="19251" spans="2:2" x14ac:dyDescent="0.3">
      <c r="B19251" s="2"/>
    </row>
    <row r="19252" spans="2:2" x14ac:dyDescent="0.3">
      <c r="B19252" s="2"/>
    </row>
    <row r="19253" spans="2:2" x14ac:dyDescent="0.3">
      <c r="B19253" s="2"/>
    </row>
    <row r="19254" spans="2:2" x14ac:dyDescent="0.3">
      <c r="B19254" s="2"/>
    </row>
    <row r="19255" spans="2:2" x14ac:dyDescent="0.3">
      <c r="B19255" s="2"/>
    </row>
    <row r="19256" spans="2:2" x14ac:dyDescent="0.3">
      <c r="B19256" s="2"/>
    </row>
    <row r="19257" spans="2:2" x14ac:dyDescent="0.3">
      <c r="B19257" s="2"/>
    </row>
    <row r="19258" spans="2:2" x14ac:dyDescent="0.3">
      <c r="B19258" s="2"/>
    </row>
    <row r="19259" spans="2:2" x14ac:dyDescent="0.3">
      <c r="B19259" s="2"/>
    </row>
    <row r="19260" spans="2:2" x14ac:dyDescent="0.3">
      <c r="B19260" s="2"/>
    </row>
    <row r="19261" spans="2:2" x14ac:dyDescent="0.3">
      <c r="B19261" s="2"/>
    </row>
    <row r="19262" spans="2:2" x14ac:dyDescent="0.3">
      <c r="B19262" s="2"/>
    </row>
    <row r="19263" spans="2:2" x14ac:dyDescent="0.3">
      <c r="B19263" s="2"/>
    </row>
    <row r="19264" spans="2:2" x14ac:dyDescent="0.3">
      <c r="B19264" s="2"/>
    </row>
    <row r="19265" spans="2:2" x14ac:dyDescent="0.3">
      <c r="B19265" s="2"/>
    </row>
    <row r="19266" spans="2:2" x14ac:dyDescent="0.3">
      <c r="B19266" s="2"/>
    </row>
    <row r="19267" spans="2:2" x14ac:dyDescent="0.3">
      <c r="B19267" s="2"/>
    </row>
    <row r="19268" spans="2:2" x14ac:dyDescent="0.3">
      <c r="B19268" s="2"/>
    </row>
    <row r="19269" spans="2:2" x14ac:dyDescent="0.3">
      <c r="B19269" s="2"/>
    </row>
    <row r="19270" spans="2:2" x14ac:dyDescent="0.3">
      <c r="B19270" s="2"/>
    </row>
    <row r="19271" spans="2:2" x14ac:dyDescent="0.3">
      <c r="B19271" s="2"/>
    </row>
    <row r="19272" spans="2:2" x14ac:dyDescent="0.3">
      <c r="B19272" s="2"/>
    </row>
    <row r="19273" spans="2:2" x14ac:dyDescent="0.3">
      <c r="B19273" s="2"/>
    </row>
    <row r="19274" spans="2:2" x14ac:dyDescent="0.3">
      <c r="B19274" s="2"/>
    </row>
    <row r="19275" spans="2:2" x14ac:dyDescent="0.3">
      <c r="B19275" s="2"/>
    </row>
    <row r="19276" spans="2:2" x14ac:dyDescent="0.3">
      <c r="B19276" s="2"/>
    </row>
    <row r="19277" spans="2:2" x14ac:dyDescent="0.3">
      <c r="B19277" s="2"/>
    </row>
    <row r="19278" spans="2:2" x14ac:dyDescent="0.3">
      <c r="B19278" s="2"/>
    </row>
    <row r="19279" spans="2:2" x14ac:dyDescent="0.3">
      <c r="B19279" s="2"/>
    </row>
    <row r="19280" spans="2:2" x14ac:dyDescent="0.3">
      <c r="B19280" s="2"/>
    </row>
    <row r="19281" spans="2:2" x14ac:dyDescent="0.3">
      <c r="B19281" s="2"/>
    </row>
    <row r="19282" spans="2:2" x14ac:dyDescent="0.3">
      <c r="B19282" s="2"/>
    </row>
    <row r="19283" spans="2:2" x14ac:dyDescent="0.3">
      <c r="B19283" s="2"/>
    </row>
    <row r="19284" spans="2:2" x14ac:dyDescent="0.3">
      <c r="B19284" s="2"/>
    </row>
    <row r="19285" spans="2:2" x14ac:dyDescent="0.3">
      <c r="B19285" s="2"/>
    </row>
    <row r="19286" spans="2:2" x14ac:dyDescent="0.3">
      <c r="B19286" s="2"/>
    </row>
    <row r="19287" spans="2:2" x14ac:dyDescent="0.3">
      <c r="B19287" s="2"/>
    </row>
    <row r="19288" spans="2:2" x14ac:dyDescent="0.3">
      <c r="B19288" s="2"/>
    </row>
    <row r="19289" spans="2:2" x14ac:dyDescent="0.3">
      <c r="B19289" s="2"/>
    </row>
    <row r="19290" spans="2:2" x14ac:dyDescent="0.3">
      <c r="B19290" s="2"/>
    </row>
    <row r="19291" spans="2:2" x14ac:dyDescent="0.3">
      <c r="B19291" s="2"/>
    </row>
    <row r="19292" spans="2:2" x14ac:dyDescent="0.3">
      <c r="B19292" s="2"/>
    </row>
    <row r="19293" spans="2:2" x14ac:dyDescent="0.3">
      <c r="B19293" s="2"/>
    </row>
    <row r="19294" spans="2:2" x14ac:dyDescent="0.3">
      <c r="B19294" s="2"/>
    </row>
    <row r="19295" spans="2:2" x14ac:dyDescent="0.3">
      <c r="B19295" s="2"/>
    </row>
    <row r="19296" spans="2:2" x14ac:dyDescent="0.3">
      <c r="B19296" s="2"/>
    </row>
    <row r="19297" spans="2:2" x14ac:dyDescent="0.3">
      <c r="B19297" s="2"/>
    </row>
    <row r="19298" spans="2:2" x14ac:dyDescent="0.3">
      <c r="B19298" s="2"/>
    </row>
    <row r="19299" spans="2:2" x14ac:dyDescent="0.3">
      <c r="B19299" s="2"/>
    </row>
    <row r="19300" spans="2:2" x14ac:dyDescent="0.3">
      <c r="B19300" s="2"/>
    </row>
    <row r="19301" spans="2:2" x14ac:dyDescent="0.3">
      <c r="B19301" s="2"/>
    </row>
    <row r="19302" spans="2:2" x14ac:dyDescent="0.3">
      <c r="B19302" s="2"/>
    </row>
    <row r="19303" spans="2:2" x14ac:dyDescent="0.3">
      <c r="B19303" s="2"/>
    </row>
    <row r="19304" spans="2:2" x14ac:dyDescent="0.3">
      <c r="B19304" s="2"/>
    </row>
    <row r="19305" spans="2:2" x14ac:dyDescent="0.3">
      <c r="B19305" s="2"/>
    </row>
    <row r="19306" spans="2:2" x14ac:dyDescent="0.3">
      <c r="B19306" s="2"/>
    </row>
    <row r="19307" spans="2:2" x14ac:dyDescent="0.3">
      <c r="B19307" s="2"/>
    </row>
    <row r="19308" spans="2:2" x14ac:dyDescent="0.3">
      <c r="B19308" s="2"/>
    </row>
    <row r="19309" spans="2:2" x14ac:dyDescent="0.3">
      <c r="B19309" s="2"/>
    </row>
    <row r="19310" spans="2:2" x14ac:dyDescent="0.3">
      <c r="B19310" s="2"/>
    </row>
    <row r="19311" spans="2:2" x14ac:dyDescent="0.3">
      <c r="B19311" s="2"/>
    </row>
    <row r="19312" spans="2:2" x14ac:dyDescent="0.3">
      <c r="B19312" s="2"/>
    </row>
    <row r="19313" spans="2:2" x14ac:dyDescent="0.3">
      <c r="B19313" s="2"/>
    </row>
    <row r="19314" spans="2:2" x14ac:dyDescent="0.3">
      <c r="B19314" s="2"/>
    </row>
    <row r="19315" spans="2:2" x14ac:dyDescent="0.3">
      <c r="B19315" s="2"/>
    </row>
    <row r="19316" spans="2:2" x14ac:dyDescent="0.3">
      <c r="B19316" s="2"/>
    </row>
    <row r="19317" spans="2:2" x14ac:dyDescent="0.3">
      <c r="B19317" s="2"/>
    </row>
    <row r="19318" spans="2:2" x14ac:dyDescent="0.3">
      <c r="B19318" s="2"/>
    </row>
    <row r="19319" spans="2:2" x14ac:dyDescent="0.3">
      <c r="B19319" s="2"/>
    </row>
    <row r="19320" spans="2:2" x14ac:dyDescent="0.3">
      <c r="B19320" s="2"/>
    </row>
    <row r="19321" spans="2:2" x14ac:dyDescent="0.3">
      <c r="B19321" s="2"/>
    </row>
    <row r="19322" spans="2:2" x14ac:dyDescent="0.3">
      <c r="B19322" s="2"/>
    </row>
    <row r="19323" spans="2:2" x14ac:dyDescent="0.3">
      <c r="B19323" s="2"/>
    </row>
    <row r="19324" spans="2:2" x14ac:dyDescent="0.3">
      <c r="B19324" s="2"/>
    </row>
    <row r="19325" spans="2:2" x14ac:dyDescent="0.3">
      <c r="B19325" s="2"/>
    </row>
    <row r="19326" spans="2:2" x14ac:dyDescent="0.3">
      <c r="B19326" s="2"/>
    </row>
    <row r="19327" spans="2:2" x14ac:dyDescent="0.3">
      <c r="B19327" s="2"/>
    </row>
    <row r="19328" spans="2:2" x14ac:dyDescent="0.3">
      <c r="B19328" s="2"/>
    </row>
    <row r="19329" spans="2:2" x14ac:dyDescent="0.3">
      <c r="B19329" s="2"/>
    </row>
    <row r="19330" spans="2:2" x14ac:dyDescent="0.3">
      <c r="B19330" s="2"/>
    </row>
    <row r="19331" spans="2:2" x14ac:dyDescent="0.3">
      <c r="B19331" s="2"/>
    </row>
    <row r="19332" spans="2:2" x14ac:dyDescent="0.3">
      <c r="B19332" s="2"/>
    </row>
    <row r="19333" spans="2:2" x14ac:dyDescent="0.3">
      <c r="B19333" s="2"/>
    </row>
    <row r="19334" spans="2:2" x14ac:dyDescent="0.3">
      <c r="B19334" s="2"/>
    </row>
    <row r="19335" spans="2:2" x14ac:dyDescent="0.3">
      <c r="B19335" s="2"/>
    </row>
    <row r="19336" spans="2:2" x14ac:dyDescent="0.3">
      <c r="B19336" s="2"/>
    </row>
    <row r="19337" spans="2:2" x14ac:dyDescent="0.3">
      <c r="B19337" s="2"/>
    </row>
    <row r="19338" spans="2:2" x14ac:dyDescent="0.3">
      <c r="B19338" s="2"/>
    </row>
    <row r="19339" spans="2:2" x14ac:dyDescent="0.3">
      <c r="B19339" s="2"/>
    </row>
    <row r="19340" spans="2:2" x14ac:dyDescent="0.3">
      <c r="B19340" s="2"/>
    </row>
    <row r="19341" spans="2:2" x14ac:dyDescent="0.3">
      <c r="B19341" s="2"/>
    </row>
    <row r="19342" spans="2:2" x14ac:dyDescent="0.3">
      <c r="B19342" s="2"/>
    </row>
    <row r="19343" spans="2:2" x14ac:dyDescent="0.3">
      <c r="B19343" s="2"/>
    </row>
    <row r="19344" spans="2:2" x14ac:dyDescent="0.3">
      <c r="B19344" s="2"/>
    </row>
    <row r="19345" spans="2:2" x14ac:dyDescent="0.3">
      <c r="B19345" s="2"/>
    </row>
    <row r="19346" spans="2:2" x14ac:dyDescent="0.3">
      <c r="B19346" s="2"/>
    </row>
    <row r="19347" spans="2:2" x14ac:dyDescent="0.3">
      <c r="B19347" s="2"/>
    </row>
    <row r="19348" spans="2:2" x14ac:dyDescent="0.3">
      <c r="B19348" s="2"/>
    </row>
    <row r="19349" spans="2:2" x14ac:dyDescent="0.3">
      <c r="B19349" s="2"/>
    </row>
    <row r="19350" spans="2:2" x14ac:dyDescent="0.3">
      <c r="B19350" s="2"/>
    </row>
    <row r="19351" spans="2:2" x14ac:dyDescent="0.3">
      <c r="B19351" s="2"/>
    </row>
    <row r="19352" spans="2:2" x14ac:dyDescent="0.3">
      <c r="B19352" s="2"/>
    </row>
    <row r="19353" spans="2:2" x14ac:dyDescent="0.3">
      <c r="B19353" s="2"/>
    </row>
    <row r="19354" spans="2:2" x14ac:dyDescent="0.3">
      <c r="B19354" s="2"/>
    </row>
    <row r="19355" spans="2:2" x14ac:dyDescent="0.3">
      <c r="B19355" s="2"/>
    </row>
    <row r="19356" spans="2:2" x14ac:dyDescent="0.3">
      <c r="B19356" s="2"/>
    </row>
    <row r="19357" spans="2:2" x14ac:dyDescent="0.3">
      <c r="B19357" s="2"/>
    </row>
    <row r="19358" spans="2:2" x14ac:dyDescent="0.3">
      <c r="B19358" s="2"/>
    </row>
    <row r="19359" spans="2:2" x14ac:dyDescent="0.3">
      <c r="B19359" s="2"/>
    </row>
    <row r="19360" spans="2:2" x14ac:dyDescent="0.3">
      <c r="B19360" s="2"/>
    </row>
    <row r="19361" spans="2:2" x14ac:dyDescent="0.3">
      <c r="B19361" s="2"/>
    </row>
    <row r="19362" spans="2:2" x14ac:dyDescent="0.3">
      <c r="B19362" s="2"/>
    </row>
    <row r="19363" spans="2:2" x14ac:dyDescent="0.3">
      <c r="B19363" s="2"/>
    </row>
    <row r="19364" spans="2:2" x14ac:dyDescent="0.3">
      <c r="B19364" s="2"/>
    </row>
    <row r="19365" spans="2:2" x14ac:dyDescent="0.3">
      <c r="B19365" s="2"/>
    </row>
    <row r="19366" spans="2:2" x14ac:dyDescent="0.3">
      <c r="B19366" s="2"/>
    </row>
    <row r="19367" spans="2:2" x14ac:dyDescent="0.3">
      <c r="B19367" s="2"/>
    </row>
    <row r="19368" spans="2:2" x14ac:dyDescent="0.3">
      <c r="B19368" s="2"/>
    </row>
    <row r="19369" spans="2:2" x14ac:dyDescent="0.3">
      <c r="B19369" s="2"/>
    </row>
    <row r="19370" spans="2:2" x14ac:dyDescent="0.3">
      <c r="B19370" s="2"/>
    </row>
    <row r="19371" spans="2:2" x14ac:dyDescent="0.3">
      <c r="B19371" s="2"/>
    </row>
    <row r="19372" spans="2:2" x14ac:dyDescent="0.3">
      <c r="B19372" s="2"/>
    </row>
    <row r="19373" spans="2:2" x14ac:dyDescent="0.3">
      <c r="B19373" s="2"/>
    </row>
    <row r="19374" spans="2:2" x14ac:dyDescent="0.3">
      <c r="B19374" s="2"/>
    </row>
    <row r="19375" spans="2:2" x14ac:dyDescent="0.3">
      <c r="B19375" s="2"/>
    </row>
    <row r="19376" spans="2:2" x14ac:dyDescent="0.3">
      <c r="B19376" s="2"/>
    </row>
    <row r="19377" spans="2:2" x14ac:dyDescent="0.3">
      <c r="B19377" s="2"/>
    </row>
    <row r="19378" spans="2:2" x14ac:dyDescent="0.3">
      <c r="B19378" s="2"/>
    </row>
    <row r="19379" spans="2:2" x14ac:dyDescent="0.3">
      <c r="B19379" s="2"/>
    </row>
    <row r="19380" spans="2:2" x14ac:dyDescent="0.3">
      <c r="B19380" s="2"/>
    </row>
    <row r="19381" spans="2:2" x14ac:dyDescent="0.3">
      <c r="B19381" s="2"/>
    </row>
    <row r="19382" spans="2:2" x14ac:dyDescent="0.3">
      <c r="B19382" s="2"/>
    </row>
    <row r="19383" spans="2:2" x14ac:dyDescent="0.3">
      <c r="B19383" s="2"/>
    </row>
    <row r="19384" spans="2:2" x14ac:dyDescent="0.3">
      <c r="B19384" s="2"/>
    </row>
    <row r="19385" spans="2:2" x14ac:dyDescent="0.3">
      <c r="B19385" s="2"/>
    </row>
    <row r="19386" spans="2:2" x14ac:dyDescent="0.3">
      <c r="B19386" s="2"/>
    </row>
    <row r="19387" spans="2:2" x14ac:dyDescent="0.3">
      <c r="B19387" s="2"/>
    </row>
    <row r="19388" spans="2:2" x14ac:dyDescent="0.3">
      <c r="B19388" s="2"/>
    </row>
    <row r="19389" spans="2:2" x14ac:dyDescent="0.3">
      <c r="B19389" s="2"/>
    </row>
    <row r="19390" spans="2:2" x14ac:dyDescent="0.3">
      <c r="B19390" s="2"/>
    </row>
    <row r="19391" spans="2:2" x14ac:dyDescent="0.3">
      <c r="B19391" s="2"/>
    </row>
    <row r="19392" spans="2:2" x14ac:dyDescent="0.3">
      <c r="B19392" s="2"/>
    </row>
    <row r="19393" spans="2:2" x14ac:dyDescent="0.3">
      <c r="B19393" s="2"/>
    </row>
    <row r="19394" spans="2:2" x14ac:dyDescent="0.3">
      <c r="B19394" s="2"/>
    </row>
    <row r="19395" spans="2:2" x14ac:dyDescent="0.3">
      <c r="B19395" s="2"/>
    </row>
    <row r="19396" spans="2:2" x14ac:dyDescent="0.3">
      <c r="B19396" s="2"/>
    </row>
    <row r="19397" spans="2:2" x14ac:dyDescent="0.3">
      <c r="B19397" s="2"/>
    </row>
    <row r="19398" spans="2:2" x14ac:dyDescent="0.3">
      <c r="B19398" s="2"/>
    </row>
    <row r="19399" spans="2:2" x14ac:dyDescent="0.3">
      <c r="B19399" s="2"/>
    </row>
    <row r="19400" spans="2:2" x14ac:dyDescent="0.3">
      <c r="B19400" s="2"/>
    </row>
    <row r="19401" spans="2:2" x14ac:dyDescent="0.3">
      <c r="B19401" s="2"/>
    </row>
    <row r="19402" spans="2:2" x14ac:dyDescent="0.3">
      <c r="B19402" s="2"/>
    </row>
    <row r="19403" spans="2:2" x14ac:dyDescent="0.3">
      <c r="B19403" s="2"/>
    </row>
    <row r="19404" spans="2:2" x14ac:dyDescent="0.3">
      <c r="B19404" s="2"/>
    </row>
    <row r="19405" spans="2:2" x14ac:dyDescent="0.3">
      <c r="B19405" s="2"/>
    </row>
    <row r="19406" spans="2:2" x14ac:dyDescent="0.3">
      <c r="B19406" s="2"/>
    </row>
    <row r="19407" spans="2:2" x14ac:dyDescent="0.3">
      <c r="B19407" s="2"/>
    </row>
    <row r="19408" spans="2:2" x14ac:dyDescent="0.3">
      <c r="B19408" s="2"/>
    </row>
    <row r="19409" spans="2:2" x14ac:dyDescent="0.3">
      <c r="B19409" s="2"/>
    </row>
    <row r="19410" spans="2:2" x14ac:dyDescent="0.3">
      <c r="B19410" s="2"/>
    </row>
    <row r="19411" spans="2:2" x14ac:dyDescent="0.3">
      <c r="B19411" s="2"/>
    </row>
    <row r="19412" spans="2:2" x14ac:dyDescent="0.3">
      <c r="B19412" s="2"/>
    </row>
    <row r="19413" spans="2:2" x14ac:dyDescent="0.3">
      <c r="B19413" s="2"/>
    </row>
    <row r="19414" spans="2:2" x14ac:dyDescent="0.3">
      <c r="B19414" s="2"/>
    </row>
    <row r="19415" spans="2:2" x14ac:dyDescent="0.3">
      <c r="B19415" s="2"/>
    </row>
    <row r="19416" spans="2:2" x14ac:dyDescent="0.3">
      <c r="B19416" s="2"/>
    </row>
    <row r="19417" spans="2:2" x14ac:dyDescent="0.3">
      <c r="B19417" s="2"/>
    </row>
    <row r="19418" spans="2:2" x14ac:dyDescent="0.3">
      <c r="B19418" s="2"/>
    </row>
    <row r="19419" spans="2:2" x14ac:dyDescent="0.3">
      <c r="B19419" s="2"/>
    </row>
    <row r="19420" spans="2:2" x14ac:dyDescent="0.3">
      <c r="B19420" s="2"/>
    </row>
    <row r="19421" spans="2:2" x14ac:dyDescent="0.3">
      <c r="B19421" s="2"/>
    </row>
    <row r="19422" spans="2:2" x14ac:dyDescent="0.3">
      <c r="B19422" s="2"/>
    </row>
    <row r="19423" spans="2:2" x14ac:dyDescent="0.3">
      <c r="B19423" s="2"/>
    </row>
    <row r="19424" spans="2:2" x14ac:dyDescent="0.3">
      <c r="B19424" s="2"/>
    </row>
    <row r="19425" spans="2:2" x14ac:dyDescent="0.3">
      <c r="B19425" s="2"/>
    </row>
    <row r="19426" spans="2:2" x14ac:dyDescent="0.3">
      <c r="B19426" s="2"/>
    </row>
    <row r="19427" spans="2:2" x14ac:dyDescent="0.3">
      <c r="B19427" s="2"/>
    </row>
    <row r="19428" spans="2:2" x14ac:dyDescent="0.3">
      <c r="B19428" s="2"/>
    </row>
    <row r="19429" spans="2:2" x14ac:dyDescent="0.3">
      <c r="B19429" s="2"/>
    </row>
    <row r="19430" spans="2:2" x14ac:dyDescent="0.3">
      <c r="B19430" s="2"/>
    </row>
    <row r="19431" spans="2:2" x14ac:dyDescent="0.3">
      <c r="B19431" s="2"/>
    </row>
    <row r="19432" spans="2:2" x14ac:dyDescent="0.3">
      <c r="B19432" s="2"/>
    </row>
    <row r="19433" spans="2:2" x14ac:dyDescent="0.3">
      <c r="B19433" s="2"/>
    </row>
    <row r="19434" spans="2:2" x14ac:dyDescent="0.3">
      <c r="B19434" s="2"/>
    </row>
    <row r="19435" spans="2:2" x14ac:dyDescent="0.3">
      <c r="B19435" s="2"/>
    </row>
    <row r="19436" spans="2:2" x14ac:dyDescent="0.3">
      <c r="B19436" s="2"/>
    </row>
    <row r="19437" spans="2:2" x14ac:dyDescent="0.3">
      <c r="B19437" s="2"/>
    </row>
    <row r="19438" spans="2:2" x14ac:dyDescent="0.3">
      <c r="B19438" s="2"/>
    </row>
    <row r="19439" spans="2:2" x14ac:dyDescent="0.3">
      <c r="B19439" s="2"/>
    </row>
    <row r="19440" spans="2:2" x14ac:dyDescent="0.3">
      <c r="B19440" s="2"/>
    </row>
    <row r="19441" spans="2:2" x14ac:dyDescent="0.3">
      <c r="B19441" s="2"/>
    </row>
    <row r="19442" spans="2:2" x14ac:dyDescent="0.3">
      <c r="B19442" s="2"/>
    </row>
    <row r="19443" spans="2:2" x14ac:dyDescent="0.3">
      <c r="B19443" s="2"/>
    </row>
    <row r="19444" spans="2:2" x14ac:dyDescent="0.3">
      <c r="B19444" s="2"/>
    </row>
    <row r="19445" spans="2:2" x14ac:dyDescent="0.3">
      <c r="B19445" s="2"/>
    </row>
    <row r="19446" spans="2:2" x14ac:dyDescent="0.3">
      <c r="B19446" s="2"/>
    </row>
    <row r="19447" spans="2:2" x14ac:dyDescent="0.3">
      <c r="B19447" s="2"/>
    </row>
    <row r="19448" spans="2:2" x14ac:dyDescent="0.3">
      <c r="B19448" s="2"/>
    </row>
    <row r="19449" spans="2:2" x14ac:dyDescent="0.3">
      <c r="B19449" s="2"/>
    </row>
    <row r="19450" spans="2:2" x14ac:dyDescent="0.3">
      <c r="B19450" s="2"/>
    </row>
    <row r="19451" spans="2:2" x14ac:dyDescent="0.3">
      <c r="B19451" s="2"/>
    </row>
    <row r="19452" spans="2:2" x14ac:dyDescent="0.3">
      <c r="B19452" s="2"/>
    </row>
    <row r="19453" spans="2:2" x14ac:dyDescent="0.3">
      <c r="B19453" s="2"/>
    </row>
    <row r="19454" spans="2:2" x14ac:dyDescent="0.3">
      <c r="B19454" s="2"/>
    </row>
    <row r="19455" spans="2:2" x14ac:dyDescent="0.3">
      <c r="B19455" s="2"/>
    </row>
    <row r="19456" spans="2:2" x14ac:dyDescent="0.3">
      <c r="B19456" s="2"/>
    </row>
    <row r="19457" spans="2:2" x14ac:dyDescent="0.3">
      <c r="B19457" s="2"/>
    </row>
    <row r="19458" spans="2:2" x14ac:dyDescent="0.3">
      <c r="B19458" s="2"/>
    </row>
    <row r="19459" spans="2:2" x14ac:dyDescent="0.3">
      <c r="B19459" s="2"/>
    </row>
    <row r="19460" spans="2:2" x14ac:dyDescent="0.3">
      <c r="B19460" s="2"/>
    </row>
    <row r="19461" spans="2:2" x14ac:dyDescent="0.3">
      <c r="B19461" s="2"/>
    </row>
    <row r="19462" spans="2:2" x14ac:dyDescent="0.3">
      <c r="B19462" s="2"/>
    </row>
    <row r="19463" spans="2:2" x14ac:dyDescent="0.3">
      <c r="B19463" s="2"/>
    </row>
    <row r="19464" spans="2:2" x14ac:dyDescent="0.3">
      <c r="B19464" s="2"/>
    </row>
    <row r="19465" spans="2:2" x14ac:dyDescent="0.3">
      <c r="B19465" s="2"/>
    </row>
    <row r="19466" spans="2:2" x14ac:dyDescent="0.3">
      <c r="B19466" s="2"/>
    </row>
    <row r="19467" spans="2:2" x14ac:dyDescent="0.3">
      <c r="B19467" s="2"/>
    </row>
    <row r="19468" spans="2:2" x14ac:dyDescent="0.3">
      <c r="B19468" s="2"/>
    </row>
    <row r="19469" spans="2:2" x14ac:dyDescent="0.3">
      <c r="B19469" s="2"/>
    </row>
    <row r="19470" spans="2:2" x14ac:dyDescent="0.3">
      <c r="B19470" s="2"/>
    </row>
    <row r="19471" spans="2:2" x14ac:dyDescent="0.3">
      <c r="B19471" s="2"/>
    </row>
    <row r="19472" spans="2:2" x14ac:dyDescent="0.3">
      <c r="B19472" s="2"/>
    </row>
    <row r="19473" spans="2:2" x14ac:dyDescent="0.3">
      <c r="B19473" s="2"/>
    </row>
    <row r="19474" spans="2:2" x14ac:dyDescent="0.3">
      <c r="B19474" s="2"/>
    </row>
    <row r="19475" spans="2:2" x14ac:dyDescent="0.3">
      <c r="B19475" s="2"/>
    </row>
    <row r="19476" spans="2:2" x14ac:dyDescent="0.3">
      <c r="B19476" s="2"/>
    </row>
    <row r="19477" spans="2:2" x14ac:dyDescent="0.3">
      <c r="B19477" s="2"/>
    </row>
    <row r="19478" spans="2:2" x14ac:dyDescent="0.3">
      <c r="B19478" s="2"/>
    </row>
    <row r="19479" spans="2:2" x14ac:dyDescent="0.3">
      <c r="B19479" s="2"/>
    </row>
    <row r="19480" spans="2:2" x14ac:dyDescent="0.3">
      <c r="B19480" s="2"/>
    </row>
    <row r="19481" spans="2:2" x14ac:dyDescent="0.3">
      <c r="B19481" s="2"/>
    </row>
    <row r="19482" spans="2:2" x14ac:dyDescent="0.3">
      <c r="B19482" s="2"/>
    </row>
    <row r="19483" spans="2:2" x14ac:dyDescent="0.3">
      <c r="B19483" s="2"/>
    </row>
    <row r="19484" spans="2:2" x14ac:dyDescent="0.3">
      <c r="B19484" s="2"/>
    </row>
    <row r="19485" spans="2:2" x14ac:dyDescent="0.3">
      <c r="B19485" s="2"/>
    </row>
    <row r="19486" spans="2:2" x14ac:dyDescent="0.3">
      <c r="B19486" s="2"/>
    </row>
    <row r="19487" spans="2:2" x14ac:dyDescent="0.3">
      <c r="B19487" s="2"/>
    </row>
    <row r="19488" spans="2:2" x14ac:dyDescent="0.3">
      <c r="B19488" s="2"/>
    </row>
    <row r="19489" spans="2:2" x14ac:dyDescent="0.3">
      <c r="B19489" s="2"/>
    </row>
    <row r="19490" spans="2:2" x14ac:dyDescent="0.3">
      <c r="B19490" s="2"/>
    </row>
    <row r="19491" spans="2:2" x14ac:dyDescent="0.3">
      <c r="B19491" s="2"/>
    </row>
    <row r="19492" spans="2:2" x14ac:dyDescent="0.3">
      <c r="B19492" s="2"/>
    </row>
    <row r="19493" spans="2:2" x14ac:dyDescent="0.3">
      <c r="B19493" s="2"/>
    </row>
    <row r="19494" spans="2:2" x14ac:dyDescent="0.3">
      <c r="B19494" s="2"/>
    </row>
    <row r="19495" spans="2:2" x14ac:dyDescent="0.3">
      <c r="B19495" s="2"/>
    </row>
    <row r="19496" spans="2:2" x14ac:dyDescent="0.3">
      <c r="B19496" s="2"/>
    </row>
    <row r="19497" spans="2:2" x14ac:dyDescent="0.3">
      <c r="B19497" s="2"/>
    </row>
    <row r="19498" spans="2:2" x14ac:dyDescent="0.3">
      <c r="B19498" s="2"/>
    </row>
    <row r="19499" spans="2:2" x14ac:dyDescent="0.3">
      <c r="B19499" s="2"/>
    </row>
    <row r="19500" spans="2:2" x14ac:dyDescent="0.3">
      <c r="B19500" s="2"/>
    </row>
    <row r="19501" spans="2:2" x14ac:dyDescent="0.3">
      <c r="B19501" s="2"/>
    </row>
    <row r="19502" spans="2:2" x14ac:dyDescent="0.3">
      <c r="B19502" s="2"/>
    </row>
    <row r="19503" spans="2:2" x14ac:dyDescent="0.3">
      <c r="B19503" s="2"/>
    </row>
    <row r="19504" spans="2:2" x14ac:dyDescent="0.3">
      <c r="B19504" s="2"/>
    </row>
    <row r="19505" spans="2:2" x14ac:dyDescent="0.3">
      <c r="B19505" s="2"/>
    </row>
    <row r="19506" spans="2:2" x14ac:dyDescent="0.3">
      <c r="B19506" s="2"/>
    </row>
    <row r="19507" spans="2:2" x14ac:dyDescent="0.3">
      <c r="B19507" s="2"/>
    </row>
    <row r="19508" spans="2:2" x14ac:dyDescent="0.3">
      <c r="B19508" s="2"/>
    </row>
    <row r="19509" spans="2:2" x14ac:dyDescent="0.3">
      <c r="B19509" s="2"/>
    </row>
    <row r="19510" spans="2:2" x14ac:dyDescent="0.3">
      <c r="B19510" s="2"/>
    </row>
    <row r="19511" spans="2:2" x14ac:dyDescent="0.3">
      <c r="B19511" s="2"/>
    </row>
    <row r="19512" spans="2:2" x14ac:dyDescent="0.3">
      <c r="B19512" s="2"/>
    </row>
    <row r="19513" spans="2:2" x14ac:dyDescent="0.3">
      <c r="B19513" s="2"/>
    </row>
    <row r="19514" spans="2:2" x14ac:dyDescent="0.3">
      <c r="B19514" s="2"/>
    </row>
    <row r="19515" spans="2:2" x14ac:dyDescent="0.3">
      <c r="B19515" s="2"/>
    </row>
    <row r="19516" spans="2:2" x14ac:dyDescent="0.3">
      <c r="B19516" s="2"/>
    </row>
    <row r="19517" spans="2:2" x14ac:dyDescent="0.3">
      <c r="B19517" s="2"/>
    </row>
    <row r="19518" spans="2:2" x14ac:dyDescent="0.3">
      <c r="B19518" s="2"/>
    </row>
    <row r="19519" spans="2:2" x14ac:dyDescent="0.3">
      <c r="B19519" s="2"/>
    </row>
    <row r="19520" spans="2:2" x14ac:dyDescent="0.3">
      <c r="B19520" s="2"/>
    </row>
    <row r="19521" spans="2:2" x14ac:dyDescent="0.3">
      <c r="B19521" s="2"/>
    </row>
    <row r="19522" spans="2:2" x14ac:dyDescent="0.3">
      <c r="B19522" s="2"/>
    </row>
    <row r="19523" spans="2:2" x14ac:dyDescent="0.3">
      <c r="B19523" s="2"/>
    </row>
    <row r="19524" spans="2:2" x14ac:dyDescent="0.3">
      <c r="B19524" s="2"/>
    </row>
    <row r="19525" spans="2:2" x14ac:dyDescent="0.3">
      <c r="B19525" s="2"/>
    </row>
    <row r="19526" spans="2:2" x14ac:dyDescent="0.3">
      <c r="B19526" s="2"/>
    </row>
    <row r="19527" spans="2:2" x14ac:dyDescent="0.3">
      <c r="B19527" s="2"/>
    </row>
    <row r="19528" spans="2:2" x14ac:dyDescent="0.3">
      <c r="B19528" s="2"/>
    </row>
    <row r="19529" spans="2:2" x14ac:dyDescent="0.3">
      <c r="B19529" s="2"/>
    </row>
    <row r="19530" spans="2:2" x14ac:dyDescent="0.3">
      <c r="B19530" s="2"/>
    </row>
    <row r="19531" spans="2:2" x14ac:dyDescent="0.3">
      <c r="B19531" s="2"/>
    </row>
    <row r="19532" spans="2:2" x14ac:dyDescent="0.3">
      <c r="B19532" s="2"/>
    </row>
    <row r="19533" spans="2:2" x14ac:dyDescent="0.3">
      <c r="B19533" s="2"/>
    </row>
    <row r="19534" spans="2:2" x14ac:dyDescent="0.3">
      <c r="B19534" s="2"/>
    </row>
    <row r="19535" spans="2:2" x14ac:dyDescent="0.3">
      <c r="B19535" s="2"/>
    </row>
    <row r="19536" spans="2:2" x14ac:dyDescent="0.3">
      <c r="B19536" s="2"/>
    </row>
    <row r="19537" spans="2:2" x14ac:dyDescent="0.3">
      <c r="B19537" s="2"/>
    </row>
    <row r="19538" spans="2:2" x14ac:dyDescent="0.3">
      <c r="B19538" s="2"/>
    </row>
    <row r="19539" spans="2:2" x14ac:dyDescent="0.3">
      <c r="B19539" s="2"/>
    </row>
    <row r="19540" spans="2:2" x14ac:dyDescent="0.3">
      <c r="B19540" s="2"/>
    </row>
    <row r="19541" spans="2:2" x14ac:dyDescent="0.3">
      <c r="B19541" s="2"/>
    </row>
    <row r="19542" spans="2:2" x14ac:dyDescent="0.3">
      <c r="B19542" s="2"/>
    </row>
    <row r="19543" spans="2:2" x14ac:dyDescent="0.3">
      <c r="B19543" s="2"/>
    </row>
    <row r="19544" spans="2:2" x14ac:dyDescent="0.3">
      <c r="B19544" s="2"/>
    </row>
    <row r="19545" spans="2:2" x14ac:dyDescent="0.3">
      <c r="B19545" s="2"/>
    </row>
    <row r="19546" spans="2:2" x14ac:dyDescent="0.3">
      <c r="B19546" s="2"/>
    </row>
    <row r="19547" spans="2:2" x14ac:dyDescent="0.3">
      <c r="B19547" s="2"/>
    </row>
    <row r="19548" spans="2:2" x14ac:dyDescent="0.3">
      <c r="B19548" s="2"/>
    </row>
    <row r="19549" spans="2:2" x14ac:dyDescent="0.3">
      <c r="B19549" s="2"/>
    </row>
    <row r="19550" spans="2:2" x14ac:dyDescent="0.3">
      <c r="B19550" s="2"/>
    </row>
    <row r="19551" spans="2:2" x14ac:dyDescent="0.3">
      <c r="B19551" s="2"/>
    </row>
    <row r="19552" spans="2:2" x14ac:dyDescent="0.3">
      <c r="B19552" s="2"/>
    </row>
    <row r="19553" spans="2:2" x14ac:dyDescent="0.3">
      <c r="B19553" s="2"/>
    </row>
    <row r="19554" spans="2:2" x14ac:dyDescent="0.3">
      <c r="B19554" s="2"/>
    </row>
    <row r="19555" spans="2:2" x14ac:dyDescent="0.3">
      <c r="B19555" s="2"/>
    </row>
    <row r="19556" spans="2:2" x14ac:dyDescent="0.3">
      <c r="B19556" s="2"/>
    </row>
    <row r="19557" spans="2:2" x14ac:dyDescent="0.3">
      <c r="B19557" s="2"/>
    </row>
    <row r="19558" spans="2:2" x14ac:dyDescent="0.3">
      <c r="B19558" s="2"/>
    </row>
    <row r="19559" spans="2:2" x14ac:dyDescent="0.3">
      <c r="B19559" s="2"/>
    </row>
    <row r="19560" spans="2:2" x14ac:dyDescent="0.3">
      <c r="B19560" s="2"/>
    </row>
    <row r="19561" spans="2:2" x14ac:dyDescent="0.3">
      <c r="B19561" s="2"/>
    </row>
    <row r="19562" spans="2:2" x14ac:dyDescent="0.3">
      <c r="B19562" s="2"/>
    </row>
    <row r="19563" spans="2:2" x14ac:dyDescent="0.3">
      <c r="B19563" s="2"/>
    </row>
    <row r="19564" spans="2:2" x14ac:dyDescent="0.3">
      <c r="B19564" s="2"/>
    </row>
    <row r="19565" spans="2:2" x14ac:dyDescent="0.3">
      <c r="B19565" s="2"/>
    </row>
    <row r="19566" spans="2:2" x14ac:dyDescent="0.3">
      <c r="B19566" s="2"/>
    </row>
    <row r="19567" spans="2:2" x14ac:dyDescent="0.3">
      <c r="B19567" s="2"/>
    </row>
    <row r="19568" spans="2:2" x14ac:dyDescent="0.3">
      <c r="B19568" s="2"/>
    </row>
    <row r="19569" spans="2:2" x14ac:dyDescent="0.3">
      <c r="B19569" s="2"/>
    </row>
    <row r="19570" spans="2:2" x14ac:dyDescent="0.3">
      <c r="B19570" s="2"/>
    </row>
    <row r="19571" spans="2:2" x14ac:dyDescent="0.3">
      <c r="B19571" s="2"/>
    </row>
    <row r="19572" spans="2:2" x14ac:dyDescent="0.3">
      <c r="B19572" s="2"/>
    </row>
    <row r="19573" spans="2:2" x14ac:dyDescent="0.3">
      <c r="B19573" s="2"/>
    </row>
    <row r="19574" spans="2:2" x14ac:dyDescent="0.3">
      <c r="B19574" s="2"/>
    </row>
    <row r="19575" spans="2:2" x14ac:dyDescent="0.3">
      <c r="B19575" s="2"/>
    </row>
    <row r="19576" spans="2:2" x14ac:dyDescent="0.3">
      <c r="B19576" s="2"/>
    </row>
    <row r="19577" spans="2:2" x14ac:dyDescent="0.3">
      <c r="B19577" s="2"/>
    </row>
    <row r="19578" spans="2:2" x14ac:dyDescent="0.3">
      <c r="B19578" s="2"/>
    </row>
    <row r="19579" spans="2:2" x14ac:dyDescent="0.3">
      <c r="B19579" s="2"/>
    </row>
    <row r="19580" spans="2:2" x14ac:dyDescent="0.3">
      <c r="B19580" s="2"/>
    </row>
    <row r="19581" spans="2:2" x14ac:dyDescent="0.3">
      <c r="B19581" s="2"/>
    </row>
    <row r="19582" spans="2:2" x14ac:dyDescent="0.3">
      <c r="B19582" s="2"/>
    </row>
    <row r="19583" spans="2:2" x14ac:dyDescent="0.3">
      <c r="B19583" s="2"/>
    </row>
    <row r="19584" spans="2:2" x14ac:dyDescent="0.3">
      <c r="B19584" s="2"/>
    </row>
    <row r="19585" spans="2:2" x14ac:dyDescent="0.3">
      <c r="B19585" s="2"/>
    </row>
    <row r="19586" spans="2:2" x14ac:dyDescent="0.3">
      <c r="B19586" s="2"/>
    </row>
    <row r="19587" spans="2:2" x14ac:dyDescent="0.3">
      <c r="B19587" s="2"/>
    </row>
    <row r="19588" spans="2:2" x14ac:dyDescent="0.3">
      <c r="B19588" s="2"/>
    </row>
    <row r="19589" spans="2:2" x14ac:dyDescent="0.3">
      <c r="B19589" s="2"/>
    </row>
    <row r="19590" spans="2:2" x14ac:dyDescent="0.3">
      <c r="B19590" s="2"/>
    </row>
    <row r="19591" spans="2:2" x14ac:dyDescent="0.3">
      <c r="B19591" s="2"/>
    </row>
    <row r="19592" spans="2:2" x14ac:dyDescent="0.3">
      <c r="B19592" s="2"/>
    </row>
    <row r="19593" spans="2:2" x14ac:dyDescent="0.3">
      <c r="B19593" s="2"/>
    </row>
    <row r="19594" spans="2:2" x14ac:dyDescent="0.3">
      <c r="B19594" s="2"/>
    </row>
    <row r="19595" spans="2:2" x14ac:dyDescent="0.3">
      <c r="B19595" s="2"/>
    </row>
    <row r="19596" spans="2:2" x14ac:dyDescent="0.3">
      <c r="B19596" s="2"/>
    </row>
    <row r="19597" spans="2:2" x14ac:dyDescent="0.3">
      <c r="B19597" s="2"/>
    </row>
    <row r="19598" spans="2:2" x14ac:dyDescent="0.3">
      <c r="B19598" s="2"/>
    </row>
    <row r="19599" spans="2:2" x14ac:dyDescent="0.3">
      <c r="B19599" s="2"/>
    </row>
    <row r="19600" spans="2:2" x14ac:dyDescent="0.3">
      <c r="B19600" s="2"/>
    </row>
    <row r="19601" spans="2:2" x14ac:dyDescent="0.3">
      <c r="B19601" s="2"/>
    </row>
    <row r="19602" spans="2:2" x14ac:dyDescent="0.3">
      <c r="B19602" s="2"/>
    </row>
    <row r="19603" spans="2:2" x14ac:dyDescent="0.3">
      <c r="B19603" s="2"/>
    </row>
    <row r="19604" spans="2:2" x14ac:dyDescent="0.3">
      <c r="B19604" s="2"/>
    </row>
    <row r="19605" spans="2:2" x14ac:dyDescent="0.3">
      <c r="B19605" s="2"/>
    </row>
    <row r="19606" spans="2:2" x14ac:dyDescent="0.3">
      <c r="B19606" s="2"/>
    </row>
    <row r="19607" spans="2:2" x14ac:dyDescent="0.3">
      <c r="B19607" s="2"/>
    </row>
    <row r="19608" spans="2:2" x14ac:dyDescent="0.3">
      <c r="B19608" s="2"/>
    </row>
    <row r="19609" spans="2:2" x14ac:dyDescent="0.3">
      <c r="B19609" s="2"/>
    </row>
    <row r="19610" spans="2:2" x14ac:dyDescent="0.3">
      <c r="B19610" s="2"/>
    </row>
    <row r="19611" spans="2:2" x14ac:dyDescent="0.3">
      <c r="B19611" s="2"/>
    </row>
    <row r="19612" spans="2:2" x14ac:dyDescent="0.3">
      <c r="B19612" s="2"/>
    </row>
    <row r="19613" spans="2:2" x14ac:dyDescent="0.3">
      <c r="B19613" s="2"/>
    </row>
    <row r="19614" spans="2:2" x14ac:dyDescent="0.3">
      <c r="B19614" s="2"/>
    </row>
    <row r="19615" spans="2:2" x14ac:dyDescent="0.3">
      <c r="B19615" s="2"/>
    </row>
    <row r="19616" spans="2:2" x14ac:dyDescent="0.3">
      <c r="B19616" s="2"/>
    </row>
    <row r="19617" spans="2:2" x14ac:dyDescent="0.3">
      <c r="B19617" s="2"/>
    </row>
    <row r="19618" spans="2:2" x14ac:dyDescent="0.3">
      <c r="B19618" s="2"/>
    </row>
    <row r="19619" spans="2:2" x14ac:dyDescent="0.3">
      <c r="B19619" s="2"/>
    </row>
    <row r="19620" spans="2:2" x14ac:dyDescent="0.3">
      <c r="B19620" s="2"/>
    </row>
    <row r="19621" spans="2:2" x14ac:dyDescent="0.3">
      <c r="B19621" s="2"/>
    </row>
    <row r="19622" spans="2:2" x14ac:dyDescent="0.3">
      <c r="B19622" s="2"/>
    </row>
    <row r="19623" spans="2:2" x14ac:dyDescent="0.3">
      <c r="B19623" s="2"/>
    </row>
    <row r="19624" spans="2:2" x14ac:dyDescent="0.3">
      <c r="B19624" s="2"/>
    </row>
    <row r="19625" spans="2:2" x14ac:dyDescent="0.3">
      <c r="B19625" s="2"/>
    </row>
    <row r="19626" spans="2:2" x14ac:dyDescent="0.3">
      <c r="B19626" s="2"/>
    </row>
    <row r="19627" spans="2:2" x14ac:dyDescent="0.3">
      <c r="B19627" s="2"/>
    </row>
    <row r="19628" spans="2:2" x14ac:dyDescent="0.3">
      <c r="B19628" s="2"/>
    </row>
    <row r="19629" spans="2:2" x14ac:dyDescent="0.3">
      <c r="B19629" s="2"/>
    </row>
    <row r="19630" spans="2:2" x14ac:dyDescent="0.3">
      <c r="B19630" s="2"/>
    </row>
    <row r="19631" spans="2:2" x14ac:dyDescent="0.3">
      <c r="B19631" s="2"/>
    </row>
    <row r="19632" spans="2:2" x14ac:dyDescent="0.3">
      <c r="B19632" s="2"/>
    </row>
    <row r="19633" spans="2:2" x14ac:dyDescent="0.3">
      <c r="B19633" s="2"/>
    </row>
    <row r="19634" spans="2:2" x14ac:dyDescent="0.3">
      <c r="B19634" s="2"/>
    </row>
    <row r="19635" spans="2:2" x14ac:dyDescent="0.3">
      <c r="B19635" s="2"/>
    </row>
    <row r="19636" spans="2:2" x14ac:dyDescent="0.3">
      <c r="B19636" s="2"/>
    </row>
    <row r="19637" spans="2:2" x14ac:dyDescent="0.3">
      <c r="B19637" s="2"/>
    </row>
    <row r="19638" spans="2:2" x14ac:dyDescent="0.3">
      <c r="B19638" s="2"/>
    </row>
    <row r="19639" spans="2:2" x14ac:dyDescent="0.3">
      <c r="B19639" s="2"/>
    </row>
    <row r="19640" spans="2:2" x14ac:dyDescent="0.3">
      <c r="B19640" s="2"/>
    </row>
    <row r="19641" spans="2:2" x14ac:dyDescent="0.3">
      <c r="B19641" s="2"/>
    </row>
    <row r="19642" spans="2:2" x14ac:dyDescent="0.3">
      <c r="B19642" s="2"/>
    </row>
    <row r="19643" spans="2:2" x14ac:dyDescent="0.3">
      <c r="B19643" s="2"/>
    </row>
    <row r="19644" spans="2:2" x14ac:dyDescent="0.3">
      <c r="B19644" s="2"/>
    </row>
    <row r="19645" spans="2:2" x14ac:dyDescent="0.3">
      <c r="B19645" s="2"/>
    </row>
    <row r="19646" spans="2:2" x14ac:dyDescent="0.3">
      <c r="B19646" s="2"/>
    </row>
    <row r="19647" spans="2:2" x14ac:dyDescent="0.3">
      <c r="B19647" s="2"/>
    </row>
    <row r="19648" spans="2:2" x14ac:dyDescent="0.3">
      <c r="B19648" s="2"/>
    </row>
    <row r="19649" spans="2:2" x14ac:dyDescent="0.3">
      <c r="B19649" s="2"/>
    </row>
    <row r="19650" spans="2:2" x14ac:dyDescent="0.3">
      <c r="B19650" s="2"/>
    </row>
    <row r="19651" spans="2:2" x14ac:dyDescent="0.3">
      <c r="B19651" s="2"/>
    </row>
    <row r="19652" spans="2:2" x14ac:dyDescent="0.3">
      <c r="B19652" s="2"/>
    </row>
    <row r="19653" spans="2:2" x14ac:dyDescent="0.3">
      <c r="B19653" s="2"/>
    </row>
    <row r="19654" spans="2:2" x14ac:dyDescent="0.3">
      <c r="B19654" s="2"/>
    </row>
    <row r="19655" spans="2:2" x14ac:dyDescent="0.3">
      <c r="B19655" s="2"/>
    </row>
    <row r="19656" spans="2:2" x14ac:dyDescent="0.3">
      <c r="B19656" s="2"/>
    </row>
    <row r="19657" spans="2:2" x14ac:dyDescent="0.3">
      <c r="B19657" s="2"/>
    </row>
    <row r="19658" spans="2:2" x14ac:dyDescent="0.3">
      <c r="B19658" s="2"/>
    </row>
    <row r="19659" spans="2:2" x14ac:dyDescent="0.3">
      <c r="B19659" s="2"/>
    </row>
    <row r="19660" spans="2:2" x14ac:dyDescent="0.3">
      <c r="B19660" s="2"/>
    </row>
    <row r="19661" spans="2:2" x14ac:dyDescent="0.3">
      <c r="B19661" s="2"/>
    </row>
    <row r="19662" spans="2:2" x14ac:dyDescent="0.3">
      <c r="B19662" s="2"/>
    </row>
    <row r="19663" spans="2:2" x14ac:dyDescent="0.3">
      <c r="B19663" s="2"/>
    </row>
    <row r="19664" spans="2:2" x14ac:dyDescent="0.3">
      <c r="B19664" s="2"/>
    </row>
    <row r="19665" spans="2:2" x14ac:dyDescent="0.3">
      <c r="B19665" s="2"/>
    </row>
    <row r="19666" spans="2:2" x14ac:dyDescent="0.3">
      <c r="B19666" s="2"/>
    </row>
    <row r="19667" spans="2:2" x14ac:dyDescent="0.3">
      <c r="B19667" s="2"/>
    </row>
    <row r="19668" spans="2:2" x14ac:dyDescent="0.3">
      <c r="B19668" s="2"/>
    </row>
    <row r="19669" spans="2:2" x14ac:dyDescent="0.3">
      <c r="B19669" s="2"/>
    </row>
    <row r="19670" spans="2:2" x14ac:dyDescent="0.3">
      <c r="B19670" s="2"/>
    </row>
    <row r="19671" spans="2:2" x14ac:dyDescent="0.3">
      <c r="B19671" s="2"/>
    </row>
    <row r="19672" spans="2:2" x14ac:dyDescent="0.3">
      <c r="B19672" s="2"/>
    </row>
    <row r="19673" spans="2:2" x14ac:dyDescent="0.3">
      <c r="B19673" s="2"/>
    </row>
    <row r="19674" spans="2:2" x14ac:dyDescent="0.3">
      <c r="B19674" s="2"/>
    </row>
    <row r="19675" spans="2:2" x14ac:dyDescent="0.3">
      <c r="B19675" s="2"/>
    </row>
    <row r="19676" spans="2:2" x14ac:dyDescent="0.3">
      <c r="B19676" s="2"/>
    </row>
    <row r="19677" spans="2:2" x14ac:dyDescent="0.3">
      <c r="B19677" s="2"/>
    </row>
    <row r="19678" spans="2:2" x14ac:dyDescent="0.3">
      <c r="B19678" s="2"/>
    </row>
    <row r="19679" spans="2:2" x14ac:dyDescent="0.3">
      <c r="B19679" s="2"/>
    </row>
    <row r="19680" spans="2:2" x14ac:dyDescent="0.3">
      <c r="B19680" s="2"/>
    </row>
    <row r="19681" spans="2:2" x14ac:dyDescent="0.3">
      <c r="B19681" s="2"/>
    </row>
    <row r="19682" spans="2:2" x14ac:dyDescent="0.3">
      <c r="B19682" s="2"/>
    </row>
    <row r="19683" spans="2:2" x14ac:dyDescent="0.3">
      <c r="B19683" s="2"/>
    </row>
    <row r="19684" spans="2:2" x14ac:dyDescent="0.3">
      <c r="B19684" s="2"/>
    </row>
    <row r="19685" spans="2:2" x14ac:dyDescent="0.3">
      <c r="B19685" s="2"/>
    </row>
    <row r="19686" spans="2:2" x14ac:dyDescent="0.3">
      <c r="B19686" s="2"/>
    </row>
    <row r="19687" spans="2:2" x14ac:dyDescent="0.3">
      <c r="B19687" s="2"/>
    </row>
    <row r="19688" spans="2:2" x14ac:dyDescent="0.3">
      <c r="B19688" s="2"/>
    </row>
    <row r="19689" spans="2:2" x14ac:dyDescent="0.3">
      <c r="B19689" s="2"/>
    </row>
    <row r="19690" spans="2:2" x14ac:dyDescent="0.3">
      <c r="B19690" s="2"/>
    </row>
    <row r="19691" spans="2:2" x14ac:dyDescent="0.3">
      <c r="B19691" s="2"/>
    </row>
    <row r="19692" spans="2:2" x14ac:dyDescent="0.3">
      <c r="B19692" s="2"/>
    </row>
    <row r="19693" spans="2:2" x14ac:dyDescent="0.3">
      <c r="B19693" s="2"/>
    </row>
    <row r="19694" spans="2:2" x14ac:dyDescent="0.3">
      <c r="B19694" s="2"/>
    </row>
    <row r="19695" spans="2:2" x14ac:dyDescent="0.3">
      <c r="B19695" s="2"/>
    </row>
    <row r="19696" spans="2:2" x14ac:dyDescent="0.3">
      <c r="B19696" s="2"/>
    </row>
    <row r="19697" spans="2:2" x14ac:dyDescent="0.3">
      <c r="B19697" s="2"/>
    </row>
    <row r="19698" spans="2:2" x14ac:dyDescent="0.3">
      <c r="B19698" s="2"/>
    </row>
    <row r="19699" spans="2:2" x14ac:dyDescent="0.3">
      <c r="B19699" s="2"/>
    </row>
    <row r="19700" spans="2:2" x14ac:dyDescent="0.3">
      <c r="B19700" s="2"/>
    </row>
    <row r="19701" spans="2:2" x14ac:dyDescent="0.3">
      <c r="B19701" s="2"/>
    </row>
    <row r="19702" spans="2:2" x14ac:dyDescent="0.3">
      <c r="B19702" s="2"/>
    </row>
    <row r="19703" spans="2:2" x14ac:dyDescent="0.3">
      <c r="B19703" s="2"/>
    </row>
    <row r="19704" spans="2:2" x14ac:dyDescent="0.3">
      <c r="B19704" s="2"/>
    </row>
    <row r="19705" spans="2:2" x14ac:dyDescent="0.3">
      <c r="B19705" s="2"/>
    </row>
    <row r="19706" spans="2:2" x14ac:dyDescent="0.3">
      <c r="B19706" s="2"/>
    </row>
    <row r="19707" spans="2:2" x14ac:dyDescent="0.3">
      <c r="B19707" s="2"/>
    </row>
    <row r="19708" spans="2:2" x14ac:dyDescent="0.3">
      <c r="B19708" s="2"/>
    </row>
    <row r="19709" spans="2:2" x14ac:dyDescent="0.3">
      <c r="B19709" s="2"/>
    </row>
    <row r="19710" spans="2:2" x14ac:dyDescent="0.3">
      <c r="B19710" s="2"/>
    </row>
    <row r="19711" spans="2:2" x14ac:dyDescent="0.3">
      <c r="B19711" s="2"/>
    </row>
    <row r="19712" spans="2:2" x14ac:dyDescent="0.3">
      <c r="B19712" s="2"/>
    </row>
    <row r="19713" spans="2:2" x14ac:dyDescent="0.3">
      <c r="B19713" s="2"/>
    </row>
    <row r="19714" spans="2:2" x14ac:dyDescent="0.3">
      <c r="B19714" s="2"/>
    </row>
    <row r="19715" spans="2:2" x14ac:dyDescent="0.3">
      <c r="B19715" s="2"/>
    </row>
    <row r="19716" spans="2:2" x14ac:dyDescent="0.3">
      <c r="B19716" s="2"/>
    </row>
    <row r="19717" spans="2:2" x14ac:dyDescent="0.3">
      <c r="B19717" s="2"/>
    </row>
    <row r="19718" spans="2:2" x14ac:dyDescent="0.3">
      <c r="B19718" s="2"/>
    </row>
    <row r="19719" spans="2:2" x14ac:dyDescent="0.3">
      <c r="B19719" s="2"/>
    </row>
    <row r="19720" spans="2:2" x14ac:dyDescent="0.3">
      <c r="B19720" s="2"/>
    </row>
    <row r="19721" spans="2:2" x14ac:dyDescent="0.3">
      <c r="B19721" s="2"/>
    </row>
    <row r="19722" spans="2:2" x14ac:dyDescent="0.3">
      <c r="B19722" s="2"/>
    </row>
    <row r="19723" spans="2:2" x14ac:dyDescent="0.3">
      <c r="B19723" s="2"/>
    </row>
    <row r="19724" spans="2:2" x14ac:dyDescent="0.3">
      <c r="B19724" s="2"/>
    </row>
    <row r="19725" spans="2:2" x14ac:dyDescent="0.3">
      <c r="B19725" s="2"/>
    </row>
    <row r="19726" spans="2:2" x14ac:dyDescent="0.3">
      <c r="B19726" s="2"/>
    </row>
    <row r="19727" spans="2:2" x14ac:dyDescent="0.3">
      <c r="B19727" s="2"/>
    </row>
    <row r="19728" spans="2:2" x14ac:dyDescent="0.3">
      <c r="B19728" s="2"/>
    </row>
    <row r="19729" spans="2:2" x14ac:dyDescent="0.3">
      <c r="B19729" s="2"/>
    </row>
    <row r="19730" spans="2:2" x14ac:dyDescent="0.3">
      <c r="B19730" s="2"/>
    </row>
    <row r="19731" spans="2:2" x14ac:dyDescent="0.3">
      <c r="B19731" s="2"/>
    </row>
    <row r="19732" spans="2:2" x14ac:dyDescent="0.3">
      <c r="B19732" s="2"/>
    </row>
    <row r="19733" spans="2:2" x14ac:dyDescent="0.3">
      <c r="B19733" s="2"/>
    </row>
    <row r="19734" spans="2:2" x14ac:dyDescent="0.3">
      <c r="B19734" s="2"/>
    </row>
    <row r="19735" spans="2:2" x14ac:dyDescent="0.3">
      <c r="B19735" s="2"/>
    </row>
    <row r="19736" spans="2:2" x14ac:dyDescent="0.3">
      <c r="B19736" s="2"/>
    </row>
    <row r="19737" spans="2:2" x14ac:dyDescent="0.3">
      <c r="B19737" s="2"/>
    </row>
    <row r="19738" spans="2:2" x14ac:dyDescent="0.3">
      <c r="B19738" s="2"/>
    </row>
    <row r="19739" spans="2:2" x14ac:dyDescent="0.3">
      <c r="B19739" s="2"/>
    </row>
    <row r="19740" spans="2:2" x14ac:dyDescent="0.3">
      <c r="B19740" s="2"/>
    </row>
    <row r="19741" spans="2:2" x14ac:dyDescent="0.3">
      <c r="B19741" s="2"/>
    </row>
    <row r="19742" spans="2:2" x14ac:dyDescent="0.3">
      <c r="B19742" s="2"/>
    </row>
    <row r="19743" spans="2:2" x14ac:dyDescent="0.3">
      <c r="B19743" s="2"/>
    </row>
    <row r="19744" spans="2:2" x14ac:dyDescent="0.3">
      <c r="B19744" s="2"/>
    </row>
    <row r="19745" spans="2:2" x14ac:dyDescent="0.3">
      <c r="B19745" s="2"/>
    </row>
    <row r="19746" spans="2:2" x14ac:dyDescent="0.3">
      <c r="B19746" s="2"/>
    </row>
    <row r="19747" spans="2:2" x14ac:dyDescent="0.3">
      <c r="B19747" s="2"/>
    </row>
    <row r="19748" spans="2:2" x14ac:dyDescent="0.3">
      <c r="B19748" s="2"/>
    </row>
    <row r="19749" spans="2:2" x14ac:dyDescent="0.3">
      <c r="B19749" s="2"/>
    </row>
    <row r="19750" spans="2:2" x14ac:dyDescent="0.3">
      <c r="B19750" s="2"/>
    </row>
    <row r="19751" spans="2:2" x14ac:dyDescent="0.3">
      <c r="B19751" s="2"/>
    </row>
    <row r="19752" spans="2:2" x14ac:dyDescent="0.3">
      <c r="B19752" s="2"/>
    </row>
    <row r="19753" spans="2:2" x14ac:dyDescent="0.3">
      <c r="B19753" s="2"/>
    </row>
    <row r="19754" spans="2:2" x14ac:dyDescent="0.3">
      <c r="B19754" s="2"/>
    </row>
    <row r="19755" spans="2:2" x14ac:dyDescent="0.3">
      <c r="B19755" s="2"/>
    </row>
    <row r="19756" spans="2:2" x14ac:dyDescent="0.3">
      <c r="B19756" s="2"/>
    </row>
    <row r="19757" spans="2:2" x14ac:dyDescent="0.3">
      <c r="B19757" s="2"/>
    </row>
    <row r="19758" spans="2:2" x14ac:dyDescent="0.3">
      <c r="B19758" s="2"/>
    </row>
    <row r="19759" spans="2:2" x14ac:dyDescent="0.3">
      <c r="B19759" s="2"/>
    </row>
    <row r="19760" spans="2:2" x14ac:dyDescent="0.3">
      <c r="B19760" s="2"/>
    </row>
    <row r="19761" spans="2:2" x14ac:dyDescent="0.3">
      <c r="B19761" s="2"/>
    </row>
    <row r="19762" spans="2:2" x14ac:dyDescent="0.3">
      <c r="B19762" s="2"/>
    </row>
    <row r="19763" spans="2:2" x14ac:dyDescent="0.3">
      <c r="B19763" s="2"/>
    </row>
    <row r="19764" spans="2:2" x14ac:dyDescent="0.3">
      <c r="B19764" s="2"/>
    </row>
    <row r="19765" spans="2:2" x14ac:dyDescent="0.3">
      <c r="B19765" s="2"/>
    </row>
    <row r="19766" spans="2:2" x14ac:dyDescent="0.3">
      <c r="B19766" s="2"/>
    </row>
    <row r="19767" spans="2:2" x14ac:dyDescent="0.3">
      <c r="B19767" s="2"/>
    </row>
    <row r="19768" spans="2:2" x14ac:dyDescent="0.3">
      <c r="B19768" s="2"/>
    </row>
    <row r="19769" spans="2:2" x14ac:dyDescent="0.3">
      <c r="B19769" s="2"/>
    </row>
    <row r="19770" spans="2:2" x14ac:dyDescent="0.3">
      <c r="B19770" s="2"/>
    </row>
    <row r="19771" spans="2:2" x14ac:dyDescent="0.3">
      <c r="B19771" s="2"/>
    </row>
    <row r="19772" spans="2:2" x14ac:dyDescent="0.3">
      <c r="B19772" s="2"/>
    </row>
    <row r="19773" spans="2:2" x14ac:dyDescent="0.3">
      <c r="B19773" s="2"/>
    </row>
    <row r="19774" spans="2:2" x14ac:dyDescent="0.3">
      <c r="B19774" s="2"/>
    </row>
    <row r="19775" spans="2:2" x14ac:dyDescent="0.3">
      <c r="B19775" s="2"/>
    </row>
    <row r="19776" spans="2:2" x14ac:dyDescent="0.3">
      <c r="B19776" s="2"/>
    </row>
    <row r="19777" spans="2:2" x14ac:dyDescent="0.3">
      <c r="B19777" s="2"/>
    </row>
    <row r="19778" spans="2:2" x14ac:dyDescent="0.3">
      <c r="B19778" s="2"/>
    </row>
    <row r="19779" spans="2:2" x14ac:dyDescent="0.3">
      <c r="B19779" s="2"/>
    </row>
    <row r="19780" spans="2:2" x14ac:dyDescent="0.3">
      <c r="B19780" s="2"/>
    </row>
    <row r="19781" spans="2:2" x14ac:dyDescent="0.3">
      <c r="B19781" s="2"/>
    </row>
    <row r="19782" spans="2:2" x14ac:dyDescent="0.3">
      <c r="B19782" s="2"/>
    </row>
    <row r="19783" spans="2:2" x14ac:dyDescent="0.3">
      <c r="B19783" s="2"/>
    </row>
    <row r="19784" spans="2:2" x14ac:dyDescent="0.3">
      <c r="B19784" s="2"/>
    </row>
    <row r="19785" spans="2:2" x14ac:dyDescent="0.3">
      <c r="B19785" s="2"/>
    </row>
    <row r="19786" spans="2:2" x14ac:dyDescent="0.3">
      <c r="B19786" s="2"/>
    </row>
    <row r="19787" spans="2:2" x14ac:dyDescent="0.3">
      <c r="B19787" s="2"/>
    </row>
    <row r="19788" spans="2:2" x14ac:dyDescent="0.3">
      <c r="B19788" s="2"/>
    </row>
    <row r="19789" spans="2:2" x14ac:dyDescent="0.3">
      <c r="B19789" s="2"/>
    </row>
    <row r="19790" spans="2:2" x14ac:dyDescent="0.3">
      <c r="B19790" s="2"/>
    </row>
    <row r="19791" spans="2:2" x14ac:dyDescent="0.3">
      <c r="B19791" s="2"/>
    </row>
    <row r="19792" spans="2:2" x14ac:dyDescent="0.3">
      <c r="B19792" s="2"/>
    </row>
    <row r="19793" spans="2:2" x14ac:dyDescent="0.3">
      <c r="B19793" s="2"/>
    </row>
    <row r="19794" spans="2:2" x14ac:dyDescent="0.3">
      <c r="B19794" s="2"/>
    </row>
    <row r="19795" spans="2:2" x14ac:dyDescent="0.3">
      <c r="B19795" s="2"/>
    </row>
    <row r="19796" spans="2:2" x14ac:dyDescent="0.3">
      <c r="B19796" s="2"/>
    </row>
    <row r="19797" spans="2:2" x14ac:dyDescent="0.3">
      <c r="B19797" s="2"/>
    </row>
    <row r="19798" spans="2:2" x14ac:dyDescent="0.3">
      <c r="B19798" s="2"/>
    </row>
    <row r="19799" spans="2:2" x14ac:dyDescent="0.3">
      <c r="B19799" s="2"/>
    </row>
    <row r="19800" spans="2:2" x14ac:dyDescent="0.3">
      <c r="B19800" s="2"/>
    </row>
    <row r="19801" spans="2:2" x14ac:dyDescent="0.3">
      <c r="B19801" s="2"/>
    </row>
    <row r="19802" spans="2:2" x14ac:dyDescent="0.3">
      <c r="B19802" s="2"/>
    </row>
    <row r="19803" spans="2:2" x14ac:dyDescent="0.3">
      <c r="B19803" s="2"/>
    </row>
    <row r="19804" spans="2:2" x14ac:dyDescent="0.3">
      <c r="B19804" s="2"/>
    </row>
    <row r="19805" spans="2:2" x14ac:dyDescent="0.3">
      <c r="B19805" s="2"/>
    </row>
    <row r="19806" spans="2:2" x14ac:dyDescent="0.3">
      <c r="B19806" s="2"/>
    </row>
    <row r="19807" spans="2:2" x14ac:dyDescent="0.3">
      <c r="B19807" s="2"/>
    </row>
    <row r="19808" spans="2:2" x14ac:dyDescent="0.3">
      <c r="B19808" s="2"/>
    </row>
    <row r="19809" spans="2:2" x14ac:dyDescent="0.3">
      <c r="B19809" s="2"/>
    </row>
    <row r="19810" spans="2:2" x14ac:dyDescent="0.3">
      <c r="B19810" s="2"/>
    </row>
    <row r="19811" spans="2:2" x14ac:dyDescent="0.3">
      <c r="B19811" s="2"/>
    </row>
    <row r="19812" spans="2:2" x14ac:dyDescent="0.3">
      <c r="B19812" s="2"/>
    </row>
    <row r="19813" spans="2:2" x14ac:dyDescent="0.3">
      <c r="B19813" s="2"/>
    </row>
    <row r="19814" spans="2:2" x14ac:dyDescent="0.3">
      <c r="B19814" s="2"/>
    </row>
    <row r="19815" spans="2:2" x14ac:dyDescent="0.3">
      <c r="B19815" s="2"/>
    </row>
    <row r="19816" spans="2:2" x14ac:dyDescent="0.3">
      <c r="B19816" s="2"/>
    </row>
    <row r="19817" spans="2:2" x14ac:dyDescent="0.3">
      <c r="B19817" s="2"/>
    </row>
    <row r="19818" spans="2:2" x14ac:dyDescent="0.3">
      <c r="B19818" s="2"/>
    </row>
    <row r="19819" spans="2:2" x14ac:dyDescent="0.3">
      <c r="B19819" s="2"/>
    </row>
    <row r="19820" spans="2:2" x14ac:dyDescent="0.3">
      <c r="B19820" s="2"/>
    </row>
    <row r="19821" spans="2:2" x14ac:dyDescent="0.3">
      <c r="B19821" s="2"/>
    </row>
    <row r="19822" spans="2:2" x14ac:dyDescent="0.3">
      <c r="B19822" s="2"/>
    </row>
    <row r="19823" spans="2:2" x14ac:dyDescent="0.3">
      <c r="B19823" s="2"/>
    </row>
    <row r="19824" spans="2:2" x14ac:dyDescent="0.3">
      <c r="B19824" s="2"/>
    </row>
    <row r="19825" spans="2:2" x14ac:dyDescent="0.3">
      <c r="B19825" s="2"/>
    </row>
    <row r="19826" spans="2:2" x14ac:dyDescent="0.3">
      <c r="B19826" s="2"/>
    </row>
    <row r="19827" spans="2:2" x14ac:dyDescent="0.3">
      <c r="B19827" s="2"/>
    </row>
    <row r="19828" spans="2:2" x14ac:dyDescent="0.3">
      <c r="B19828" s="2"/>
    </row>
    <row r="19829" spans="2:2" x14ac:dyDescent="0.3">
      <c r="B19829" s="2"/>
    </row>
    <row r="19830" spans="2:2" x14ac:dyDescent="0.3">
      <c r="B19830" s="2"/>
    </row>
    <row r="19831" spans="2:2" x14ac:dyDescent="0.3">
      <c r="B19831" s="2"/>
    </row>
    <row r="19832" spans="2:2" x14ac:dyDescent="0.3">
      <c r="B19832" s="2"/>
    </row>
    <row r="19833" spans="2:2" x14ac:dyDescent="0.3">
      <c r="B19833" s="2"/>
    </row>
    <row r="19834" spans="2:2" x14ac:dyDescent="0.3">
      <c r="B19834" s="2"/>
    </row>
    <row r="19835" spans="2:2" x14ac:dyDescent="0.3">
      <c r="B19835" s="2"/>
    </row>
    <row r="19836" spans="2:2" x14ac:dyDescent="0.3">
      <c r="B19836" s="2"/>
    </row>
    <row r="19837" spans="2:2" x14ac:dyDescent="0.3">
      <c r="B19837" s="2"/>
    </row>
    <row r="19838" spans="2:2" x14ac:dyDescent="0.3">
      <c r="B19838" s="2"/>
    </row>
    <row r="19839" spans="2:2" x14ac:dyDescent="0.3">
      <c r="B19839" s="2"/>
    </row>
    <row r="19840" spans="2:2" x14ac:dyDescent="0.3">
      <c r="B19840" s="2"/>
    </row>
    <row r="19841" spans="2:2" x14ac:dyDescent="0.3">
      <c r="B19841" s="2"/>
    </row>
    <row r="19842" spans="2:2" x14ac:dyDescent="0.3">
      <c r="B19842" s="2"/>
    </row>
    <row r="19843" spans="2:2" x14ac:dyDescent="0.3">
      <c r="B19843" s="2"/>
    </row>
    <row r="19844" spans="2:2" x14ac:dyDescent="0.3">
      <c r="B19844" s="2"/>
    </row>
    <row r="19845" spans="2:2" x14ac:dyDescent="0.3">
      <c r="B19845" s="2"/>
    </row>
    <row r="19846" spans="2:2" x14ac:dyDescent="0.3">
      <c r="B19846" s="2"/>
    </row>
    <row r="19847" spans="2:2" x14ac:dyDescent="0.3">
      <c r="B19847" s="2"/>
    </row>
    <row r="19848" spans="2:2" x14ac:dyDescent="0.3">
      <c r="B19848" s="2"/>
    </row>
    <row r="19849" spans="2:2" x14ac:dyDescent="0.3">
      <c r="B19849" s="2"/>
    </row>
    <row r="19850" spans="2:2" x14ac:dyDescent="0.3">
      <c r="B19850" s="2"/>
    </row>
    <row r="19851" spans="2:2" x14ac:dyDescent="0.3">
      <c r="B19851" s="2"/>
    </row>
    <row r="19852" spans="2:2" x14ac:dyDescent="0.3">
      <c r="B19852" s="2"/>
    </row>
    <row r="19853" spans="2:2" x14ac:dyDescent="0.3">
      <c r="B19853" s="2"/>
    </row>
    <row r="19854" spans="2:2" x14ac:dyDescent="0.3">
      <c r="B19854" s="2"/>
    </row>
    <row r="19855" spans="2:2" x14ac:dyDescent="0.3">
      <c r="B19855" s="2"/>
    </row>
    <row r="19856" spans="2:2" x14ac:dyDescent="0.3">
      <c r="B19856" s="2"/>
    </row>
    <row r="19857" spans="2:2" x14ac:dyDescent="0.3">
      <c r="B19857" s="2"/>
    </row>
    <row r="19858" spans="2:2" x14ac:dyDescent="0.3">
      <c r="B19858" s="2"/>
    </row>
    <row r="19859" spans="2:2" x14ac:dyDescent="0.3">
      <c r="B19859" s="2"/>
    </row>
    <row r="19860" spans="2:2" x14ac:dyDescent="0.3">
      <c r="B19860" s="2"/>
    </row>
    <row r="19861" spans="2:2" x14ac:dyDescent="0.3">
      <c r="B19861" s="2"/>
    </row>
    <row r="19862" spans="2:2" x14ac:dyDescent="0.3">
      <c r="B19862" s="2"/>
    </row>
    <row r="19863" spans="2:2" x14ac:dyDescent="0.3">
      <c r="B19863" s="2"/>
    </row>
    <row r="19864" spans="2:2" x14ac:dyDescent="0.3">
      <c r="B19864" s="2"/>
    </row>
    <row r="19865" spans="2:2" x14ac:dyDescent="0.3">
      <c r="B19865" s="2"/>
    </row>
    <row r="19866" spans="2:2" x14ac:dyDescent="0.3">
      <c r="B19866" s="2"/>
    </row>
    <row r="19867" spans="2:2" x14ac:dyDescent="0.3">
      <c r="B19867" s="2"/>
    </row>
    <row r="19868" spans="2:2" x14ac:dyDescent="0.3">
      <c r="B19868" s="2"/>
    </row>
    <row r="19869" spans="2:2" x14ac:dyDescent="0.3">
      <c r="B19869" s="2"/>
    </row>
    <row r="19870" spans="2:2" x14ac:dyDescent="0.3">
      <c r="B19870" s="2"/>
    </row>
    <row r="19871" spans="2:2" x14ac:dyDescent="0.3">
      <c r="B19871" s="2"/>
    </row>
    <row r="19872" spans="2:2" x14ac:dyDescent="0.3">
      <c r="B19872" s="2"/>
    </row>
    <row r="19873" spans="2:2" x14ac:dyDescent="0.3">
      <c r="B19873" s="2"/>
    </row>
    <row r="19874" spans="2:2" x14ac:dyDescent="0.3">
      <c r="B19874" s="2"/>
    </row>
    <row r="19875" spans="2:2" x14ac:dyDescent="0.3">
      <c r="B19875" s="2"/>
    </row>
    <row r="19876" spans="2:2" x14ac:dyDescent="0.3">
      <c r="B19876" s="2"/>
    </row>
    <row r="19877" spans="2:2" x14ac:dyDescent="0.3">
      <c r="B19877" s="2"/>
    </row>
    <row r="19878" spans="2:2" x14ac:dyDescent="0.3">
      <c r="B19878" s="2"/>
    </row>
    <row r="19879" spans="2:2" x14ac:dyDescent="0.3">
      <c r="B19879" s="2"/>
    </row>
    <row r="19880" spans="2:2" x14ac:dyDescent="0.3">
      <c r="B19880" s="2"/>
    </row>
    <row r="19881" spans="2:2" x14ac:dyDescent="0.3">
      <c r="B19881" s="2"/>
    </row>
    <row r="19882" spans="2:2" x14ac:dyDescent="0.3">
      <c r="B19882" s="2"/>
    </row>
    <row r="19883" spans="2:2" x14ac:dyDescent="0.3">
      <c r="B19883" s="2"/>
    </row>
    <row r="19884" spans="2:2" x14ac:dyDescent="0.3">
      <c r="B19884" s="2"/>
    </row>
    <row r="19885" spans="2:2" x14ac:dyDescent="0.3">
      <c r="B19885" s="2"/>
    </row>
    <row r="19886" spans="2:2" x14ac:dyDescent="0.3">
      <c r="B19886" s="2"/>
    </row>
    <row r="19887" spans="2:2" x14ac:dyDescent="0.3">
      <c r="B19887" s="2"/>
    </row>
    <row r="19888" spans="2:2" x14ac:dyDescent="0.3">
      <c r="B19888" s="2"/>
    </row>
    <row r="19889" spans="2:2" x14ac:dyDescent="0.3">
      <c r="B19889" s="2"/>
    </row>
    <row r="19890" spans="2:2" x14ac:dyDescent="0.3">
      <c r="B19890" s="2"/>
    </row>
    <row r="19891" spans="2:2" x14ac:dyDescent="0.3">
      <c r="B19891" s="2"/>
    </row>
    <row r="19892" spans="2:2" x14ac:dyDescent="0.3">
      <c r="B19892" s="2"/>
    </row>
    <row r="19893" spans="2:2" x14ac:dyDescent="0.3">
      <c r="B19893" s="2"/>
    </row>
    <row r="19894" spans="2:2" x14ac:dyDescent="0.3">
      <c r="B19894" s="2"/>
    </row>
    <row r="19895" spans="2:2" x14ac:dyDescent="0.3">
      <c r="B19895" s="2"/>
    </row>
    <row r="19896" spans="2:2" x14ac:dyDescent="0.3">
      <c r="B19896" s="2"/>
    </row>
    <row r="19897" spans="2:2" x14ac:dyDescent="0.3">
      <c r="B19897" s="2"/>
    </row>
    <row r="19898" spans="2:2" x14ac:dyDescent="0.3">
      <c r="B19898" s="2"/>
    </row>
    <row r="19899" spans="2:2" x14ac:dyDescent="0.3">
      <c r="B19899" s="2"/>
    </row>
    <row r="19900" spans="2:2" x14ac:dyDescent="0.3">
      <c r="B19900" s="2"/>
    </row>
    <row r="19901" spans="2:2" x14ac:dyDescent="0.3">
      <c r="B19901" s="2"/>
    </row>
    <row r="19902" spans="2:2" x14ac:dyDescent="0.3">
      <c r="B19902" s="2"/>
    </row>
    <row r="19903" spans="2:2" x14ac:dyDescent="0.3">
      <c r="B19903" s="2"/>
    </row>
    <row r="19904" spans="2:2" x14ac:dyDescent="0.3">
      <c r="B19904" s="2"/>
    </row>
    <row r="19905" spans="2:2" x14ac:dyDescent="0.3">
      <c r="B19905" s="2"/>
    </row>
    <row r="19906" spans="2:2" x14ac:dyDescent="0.3">
      <c r="B19906" s="2"/>
    </row>
    <row r="19907" spans="2:2" x14ac:dyDescent="0.3">
      <c r="B19907" s="2"/>
    </row>
    <row r="19908" spans="2:2" x14ac:dyDescent="0.3">
      <c r="B19908" s="2"/>
    </row>
    <row r="19909" spans="2:2" x14ac:dyDescent="0.3">
      <c r="B19909" s="2"/>
    </row>
    <row r="19910" spans="2:2" x14ac:dyDescent="0.3">
      <c r="B19910" s="2"/>
    </row>
    <row r="19911" spans="2:2" x14ac:dyDescent="0.3">
      <c r="B19911" s="2"/>
    </row>
    <row r="19912" spans="2:2" x14ac:dyDescent="0.3">
      <c r="B19912" s="2"/>
    </row>
    <row r="19913" spans="2:2" x14ac:dyDescent="0.3">
      <c r="B19913" s="2"/>
    </row>
    <row r="19914" spans="2:2" x14ac:dyDescent="0.3">
      <c r="B19914" s="2"/>
    </row>
    <row r="19915" spans="2:2" x14ac:dyDescent="0.3">
      <c r="B19915" s="2"/>
    </row>
    <row r="19916" spans="2:2" x14ac:dyDescent="0.3">
      <c r="B19916" s="2"/>
    </row>
    <row r="19917" spans="2:2" x14ac:dyDescent="0.3">
      <c r="B19917" s="2"/>
    </row>
    <row r="19918" spans="2:2" x14ac:dyDescent="0.3">
      <c r="B19918" s="2"/>
    </row>
    <row r="19919" spans="2:2" x14ac:dyDescent="0.3">
      <c r="B19919" s="2"/>
    </row>
    <row r="19920" spans="2:2" x14ac:dyDescent="0.3">
      <c r="B19920" s="2"/>
    </row>
    <row r="19921" spans="2:2" x14ac:dyDescent="0.3">
      <c r="B19921" s="2"/>
    </row>
    <row r="19922" spans="2:2" x14ac:dyDescent="0.3">
      <c r="B19922" s="2"/>
    </row>
    <row r="19923" spans="2:2" x14ac:dyDescent="0.3">
      <c r="B19923" s="2"/>
    </row>
    <row r="19924" spans="2:2" x14ac:dyDescent="0.3">
      <c r="B19924" s="2"/>
    </row>
    <row r="19925" spans="2:2" x14ac:dyDescent="0.3">
      <c r="B19925" s="2"/>
    </row>
    <row r="19926" spans="2:2" x14ac:dyDescent="0.3">
      <c r="B19926" s="2"/>
    </row>
    <row r="19927" spans="2:2" x14ac:dyDescent="0.3">
      <c r="B19927" s="2"/>
    </row>
    <row r="19928" spans="2:2" x14ac:dyDescent="0.3">
      <c r="B19928" s="2"/>
    </row>
    <row r="19929" spans="2:2" x14ac:dyDescent="0.3">
      <c r="B19929" s="2"/>
    </row>
    <row r="19930" spans="2:2" x14ac:dyDescent="0.3">
      <c r="B19930" s="2"/>
    </row>
    <row r="19931" spans="2:2" x14ac:dyDescent="0.3">
      <c r="B19931" s="2"/>
    </row>
    <row r="19932" spans="2:2" x14ac:dyDescent="0.3">
      <c r="B19932" s="2"/>
    </row>
    <row r="19933" spans="2:2" x14ac:dyDescent="0.3">
      <c r="B19933" s="2"/>
    </row>
    <row r="19934" spans="2:2" x14ac:dyDescent="0.3">
      <c r="B19934" s="2"/>
    </row>
    <row r="19935" spans="2:2" x14ac:dyDescent="0.3">
      <c r="B19935" s="2"/>
    </row>
    <row r="19936" spans="2:2" x14ac:dyDescent="0.3">
      <c r="B19936" s="2"/>
    </row>
    <row r="19937" spans="2:2" x14ac:dyDescent="0.3">
      <c r="B19937" s="2"/>
    </row>
    <row r="19938" spans="2:2" x14ac:dyDescent="0.3">
      <c r="B19938" s="2"/>
    </row>
    <row r="19939" spans="2:2" x14ac:dyDescent="0.3">
      <c r="B19939" s="2"/>
    </row>
    <row r="19940" spans="2:2" x14ac:dyDescent="0.3">
      <c r="B19940" s="2"/>
    </row>
    <row r="19941" spans="2:2" x14ac:dyDescent="0.3">
      <c r="B19941" s="2"/>
    </row>
    <row r="19942" spans="2:2" x14ac:dyDescent="0.3">
      <c r="B19942" s="2"/>
    </row>
    <row r="19943" spans="2:2" x14ac:dyDescent="0.3">
      <c r="B19943" s="2"/>
    </row>
    <row r="19944" spans="2:2" x14ac:dyDescent="0.3">
      <c r="B19944" s="2"/>
    </row>
    <row r="19945" spans="2:2" x14ac:dyDescent="0.3">
      <c r="B19945" s="2"/>
    </row>
    <row r="19946" spans="2:2" x14ac:dyDescent="0.3">
      <c r="B19946" s="2"/>
    </row>
    <row r="19947" spans="2:2" x14ac:dyDescent="0.3">
      <c r="B19947" s="2"/>
    </row>
    <row r="19948" spans="2:2" x14ac:dyDescent="0.3">
      <c r="B19948" s="2"/>
    </row>
    <row r="19949" spans="2:2" x14ac:dyDescent="0.3">
      <c r="B19949" s="2"/>
    </row>
    <row r="19950" spans="2:2" x14ac:dyDescent="0.3">
      <c r="B19950" s="2"/>
    </row>
    <row r="19951" spans="2:2" x14ac:dyDescent="0.3">
      <c r="B19951" s="2"/>
    </row>
    <row r="19952" spans="2:2" x14ac:dyDescent="0.3">
      <c r="B19952" s="2"/>
    </row>
    <row r="19953" spans="2:2" x14ac:dyDescent="0.3">
      <c r="B19953" s="2"/>
    </row>
    <row r="19954" spans="2:2" x14ac:dyDescent="0.3">
      <c r="B19954" s="2"/>
    </row>
    <row r="19955" spans="2:2" x14ac:dyDescent="0.3">
      <c r="B19955" s="2"/>
    </row>
    <row r="19956" spans="2:2" x14ac:dyDescent="0.3">
      <c r="B19956" s="2"/>
    </row>
    <row r="19957" spans="2:2" x14ac:dyDescent="0.3">
      <c r="B19957" s="2"/>
    </row>
    <row r="19958" spans="2:2" x14ac:dyDescent="0.3">
      <c r="B19958" s="2"/>
    </row>
    <row r="19959" spans="2:2" x14ac:dyDescent="0.3">
      <c r="B19959" s="2"/>
    </row>
    <row r="19960" spans="2:2" x14ac:dyDescent="0.3">
      <c r="B19960" s="2"/>
    </row>
    <row r="19961" spans="2:2" x14ac:dyDescent="0.3">
      <c r="B19961" s="2"/>
    </row>
    <row r="19962" spans="2:2" x14ac:dyDescent="0.3">
      <c r="B19962" s="2"/>
    </row>
    <row r="19963" spans="2:2" x14ac:dyDescent="0.3">
      <c r="B19963" s="2"/>
    </row>
    <row r="19964" spans="2:2" x14ac:dyDescent="0.3">
      <c r="B19964" s="2"/>
    </row>
    <row r="19965" spans="2:2" x14ac:dyDescent="0.3">
      <c r="B19965" s="2"/>
    </row>
    <row r="19966" spans="2:2" x14ac:dyDescent="0.3">
      <c r="B19966" s="2"/>
    </row>
    <row r="19967" spans="2:2" x14ac:dyDescent="0.3">
      <c r="B19967" s="2"/>
    </row>
    <row r="19968" spans="2:2" x14ac:dyDescent="0.3">
      <c r="B19968" s="2"/>
    </row>
    <row r="19969" spans="2:2" x14ac:dyDescent="0.3">
      <c r="B19969" s="2"/>
    </row>
    <row r="19970" spans="2:2" x14ac:dyDescent="0.3">
      <c r="B19970" s="2"/>
    </row>
    <row r="19971" spans="2:2" x14ac:dyDescent="0.3">
      <c r="B19971" s="2"/>
    </row>
    <row r="19972" spans="2:2" x14ac:dyDescent="0.3">
      <c r="B19972" s="2"/>
    </row>
    <row r="19973" spans="2:2" x14ac:dyDescent="0.3">
      <c r="B19973" s="2"/>
    </row>
    <row r="19974" spans="2:2" x14ac:dyDescent="0.3">
      <c r="B19974" s="2"/>
    </row>
    <row r="19975" spans="2:2" x14ac:dyDescent="0.3">
      <c r="B19975" s="2"/>
    </row>
    <row r="19976" spans="2:2" x14ac:dyDescent="0.3">
      <c r="B19976" s="2"/>
    </row>
    <row r="19977" spans="2:2" x14ac:dyDescent="0.3">
      <c r="B19977" s="2"/>
    </row>
    <row r="19978" spans="2:2" x14ac:dyDescent="0.3">
      <c r="B19978" s="2"/>
    </row>
    <row r="19979" spans="2:2" x14ac:dyDescent="0.3">
      <c r="B19979" s="2"/>
    </row>
    <row r="19980" spans="2:2" x14ac:dyDescent="0.3">
      <c r="B19980" s="2"/>
    </row>
    <row r="19981" spans="2:2" x14ac:dyDescent="0.3">
      <c r="B19981" s="2"/>
    </row>
    <row r="19982" spans="2:2" x14ac:dyDescent="0.3">
      <c r="B19982" s="2"/>
    </row>
    <row r="19983" spans="2:2" x14ac:dyDescent="0.3">
      <c r="B19983" s="2"/>
    </row>
    <row r="19984" spans="2:2" x14ac:dyDescent="0.3">
      <c r="B19984" s="2"/>
    </row>
    <row r="19985" spans="2:2" x14ac:dyDescent="0.3">
      <c r="B19985" s="2"/>
    </row>
    <row r="19986" spans="2:2" x14ac:dyDescent="0.3">
      <c r="B19986" s="2"/>
    </row>
    <row r="19987" spans="2:2" x14ac:dyDescent="0.3">
      <c r="B19987" s="2"/>
    </row>
    <row r="19988" spans="2:2" x14ac:dyDescent="0.3">
      <c r="B19988" s="2"/>
    </row>
    <row r="19989" spans="2:2" x14ac:dyDescent="0.3">
      <c r="B19989" s="2"/>
    </row>
    <row r="19990" spans="2:2" x14ac:dyDescent="0.3">
      <c r="B19990" s="2"/>
    </row>
    <row r="19991" spans="2:2" x14ac:dyDescent="0.3">
      <c r="B19991" s="2"/>
    </row>
    <row r="19992" spans="2:2" x14ac:dyDescent="0.3">
      <c r="B19992" s="2"/>
    </row>
    <row r="19993" spans="2:2" x14ac:dyDescent="0.3">
      <c r="B19993" s="2"/>
    </row>
    <row r="19994" spans="2:2" x14ac:dyDescent="0.3">
      <c r="B19994" s="2"/>
    </row>
    <row r="19995" spans="2:2" x14ac:dyDescent="0.3">
      <c r="B19995" s="2"/>
    </row>
    <row r="19996" spans="2:2" x14ac:dyDescent="0.3">
      <c r="B19996" s="2"/>
    </row>
    <row r="19997" spans="2:2" x14ac:dyDescent="0.3">
      <c r="B19997" s="2"/>
    </row>
    <row r="19998" spans="2:2" x14ac:dyDescent="0.3">
      <c r="B19998" s="2"/>
    </row>
    <row r="19999" spans="2:2" x14ac:dyDescent="0.3">
      <c r="B19999" s="2"/>
    </row>
    <row r="20000" spans="2:2" x14ac:dyDescent="0.3">
      <c r="B20000" s="2"/>
    </row>
    <row r="20001" spans="2:2" x14ac:dyDescent="0.3">
      <c r="B20001" s="2"/>
    </row>
    <row r="20002" spans="2:2" x14ac:dyDescent="0.3">
      <c r="B20002" s="2"/>
    </row>
    <row r="20003" spans="2:2" x14ac:dyDescent="0.3">
      <c r="B20003" s="2"/>
    </row>
    <row r="20004" spans="2:2" x14ac:dyDescent="0.3">
      <c r="B20004" s="2"/>
    </row>
    <row r="20005" spans="2:2" x14ac:dyDescent="0.3">
      <c r="B20005" s="2"/>
    </row>
    <row r="20006" spans="2:2" x14ac:dyDescent="0.3">
      <c r="B20006" s="2"/>
    </row>
    <row r="20007" spans="2:2" x14ac:dyDescent="0.3">
      <c r="B20007" s="2"/>
    </row>
    <row r="20008" spans="2:2" x14ac:dyDescent="0.3">
      <c r="B20008" s="2"/>
    </row>
    <row r="20009" spans="2:2" x14ac:dyDescent="0.3">
      <c r="B20009" s="2"/>
    </row>
    <row r="20010" spans="2:2" x14ac:dyDescent="0.3">
      <c r="B20010" s="2"/>
    </row>
    <row r="20011" spans="2:2" x14ac:dyDescent="0.3">
      <c r="B20011" s="2"/>
    </row>
    <row r="20012" spans="2:2" x14ac:dyDescent="0.3">
      <c r="B20012" s="2"/>
    </row>
    <row r="20013" spans="2:2" x14ac:dyDescent="0.3">
      <c r="B20013" s="2"/>
    </row>
    <row r="20014" spans="2:2" x14ac:dyDescent="0.3">
      <c r="B20014" s="2"/>
    </row>
    <row r="20015" spans="2:2" x14ac:dyDescent="0.3">
      <c r="B20015" s="2"/>
    </row>
    <row r="20016" spans="2:2" x14ac:dyDescent="0.3">
      <c r="B20016" s="2"/>
    </row>
    <row r="20017" spans="2:2" x14ac:dyDescent="0.3">
      <c r="B20017" s="2"/>
    </row>
    <row r="20018" spans="2:2" x14ac:dyDescent="0.3">
      <c r="B20018" s="2"/>
    </row>
    <row r="20019" spans="2:2" x14ac:dyDescent="0.3">
      <c r="B20019" s="2"/>
    </row>
    <row r="20020" spans="2:2" x14ac:dyDescent="0.3">
      <c r="B20020" s="2"/>
    </row>
    <row r="20021" spans="2:2" x14ac:dyDescent="0.3">
      <c r="B20021" s="2"/>
    </row>
    <row r="20022" spans="2:2" x14ac:dyDescent="0.3">
      <c r="B20022" s="2"/>
    </row>
    <row r="20023" spans="2:2" x14ac:dyDescent="0.3">
      <c r="B20023" s="2"/>
    </row>
    <row r="20024" spans="2:2" x14ac:dyDescent="0.3">
      <c r="B20024" s="2"/>
    </row>
    <row r="20025" spans="2:2" x14ac:dyDescent="0.3">
      <c r="B20025" s="2"/>
    </row>
    <row r="20026" spans="2:2" x14ac:dyDescent="0.3">
      <c r="B20026" s="2"/>
    </row>
    <row r="20027" spans="2:2" x14ac:dyDescent="0.3">
      <c r="B20027" s="2"/>
    </row>
    <row r="20028" spans="2:2" x14ac:dyDescent="0.3">
      <c r="B20028" s="2"/>
    </row>
    <row r="20029" spans="2:2" x14ac:dyDescent="0.3">
      <c r="B20029" s="2"/>
    </row>
    <row r="20030" spans="2:2" x14ac:dyDescent="0.3">
      <c r="B20030" s="2"/>
    </row>
    <row r="20031" spans="2:2" x14ac:dyDescent="0.3">
      <c r="B20031" s="2"/>
    </row>
    <row r="20032" spans="2:2" x14ac:dyDescent="0.3">
      <c r="B20032" s="2"/>
    </row>
    <row r="20033" spans="2:2" x14ac:dyDescent="0.3">
      <c r="B20033" s="2"/>
    </row>
    <row r="20034" spans="2:2" x14ac:dyDescent="0.3">
      <c r="B20034" s="2"/>
    </row>
    <row r="20035" spans="2:2" x14ac:dyDescent="0.3">
      <c r="B20035" s="2"/>
    </row>
    <row r="20036" spans="2:2" x14ac:dyDescent="0.3">
      <c r="B20036" s="2"/>
    </row>
    <row r="20037" spans="2:2" x14ac:dyDescent="0.3">
      <c r="B20037" s="2"/>
    </row>
    <row r="20038" spans="2:2" x14ac:dyDescent="0.3">
      <c r="B20038" s="2"/>
    </row>
    <row r="20039" spans="2:2" x14ac:dyDescent="0.3">
      <c r="B20039" s="2"/>
    </row>
    <row r="20040" spans="2:2" x14ac:dyDescent="0.3">
      <c r="B20040" s="2"/>
    </row>
    <row r="20041" spans="2:2" x14ac:dyDescent="0.3">
      <c r="B20041" s="2"/>
    </row>
    <row r="20042" spans="2:2" x14ac:dyDescent="0.3">
      <c r="B20042" s="2"/>
    </row>
    <row r="20043" spans="2:2" x14ac:dyDescent="0.3">
      <c r="B20043" s="2"/>
    </row>
    <row r="20044" spans="2:2" x14ac:dyDescent="0.3">
      <c r="B20044" s="2"/>
    </row>
    <row r="20045" spans="2:2" x14ac:dyDescent="0.3">
      <c r="B20045" s="2"/>
    </row>
    <row r="20046" spans="2:2" x14ac:dyDescent="0.3">
      <c r="B20046" s="2"/>
    </row>
    <row r="20047" spans="2:2" x14ac:dyDescent="0.3">
      <c r="B20047" s="2"/>
    </row>
    <row r="20048" spans="2:2" x14ac:dyDescent="0.3">
      <c r="B20048" s="2"/>
    </row>
    <row r="20049" spans="2:2" x14ac:dyDescent="0.3">
      <c r="B20049" s="2"/>
    </row>
    <row r="20050" spans="2:2" x14ac:dyDescent="0.3">
      <c r="B20050" s="2"/>
    </row>
    <row r="20051" spans="2:2" x14ac:dyDescent="0.3">
      <c r="B20051" s="2"/>
    </row>
    <row r="20052" spans="2:2" x14ac:dyDescent="0.3">
      <c r="B20052" s="2"/>
    </row>
    <row r="20053" spans="2:2" x14ac:dyDescent="0.3">
      <c r="B20053" s="2"/>
    </row>
    <row r="20054" spans="2:2" x14ac:dyDescent="0.3">
      <c r="B20054" s="2"/>
    </row>
    <row r="20055" spans="2:2" x14ac:dyDescent="0.3">
      <c r="B20055" s="2"/>
    </row>
    <row r="20056" spans="2:2" x14ac:dyDescent="0.3">
      <c r="B20056" s="2"/>
    </row>
    <row r="20057" spans="2:2" x14ac:dyDescent="0.3">
      <c r="B20057" s="2"/>
    </row>
    <row r="20058" spans="2:2" x14ac:dyDescent="0.3">
      <c r="B20058" s="2"/>
    </row>
    <row r="20059" spans="2:2" x14ac:dyDescent="0.3">
      <c r="B20059" s="2"/>
    </row>
    <row r="20060" spans="2:2" x14ac:dyDescent="0.3">
      <c r="B20060" s="2"/>
    </row>
    <row r="20061" spans="2:2" x14ac:dyDescent="0.3">
      <c r="B20061" s="2"/>
    </row>
    <row r="20062" spans="2:2" x14ac:dyDescent="0.3">
      <c r="B20062" s="2"/>
    </row>
    <row r="20063" spans="2:2" x14ac:dyDescent="0.3">
      <c r="B20063" s="2"/>
    </row>
    <row r="20064" spans="2:2" x14ac:dyDescent="0.3">
      <c r="B20064" s="2"/>
    </row>
    <row r="20065" spans="2:2" x14ac:dyDescent="0.3">
      <c r="B20065" s="2"/>
    </row>
    <row r="20066" spans="2:2" x14ac:dyDescent="0.3">
      <c r="B20066" s="2"/>
    </row>
    <row r="20067" spans="2:2" x14ac:dyDescent="0.3">
      <c r="B20067" s="2"/>
    </row>
    <row r="20068" spans="2:2" x14ac:dyDescent="0.3">
      <c r="B20068" s="2"/>
    </row>
    <row r="20069" spans="2:2" x14ac:dyDescent="0.3">
      <c r="B20069" s="2"/>
    </row>
    <row r="20070" spans="2:2" x14ac:dyDescent="0.3">
      <c r="B20070" s="2"/>
    </row>
    <row r="20071" spans="2:2" x14ac:dyDescent="0.3">
      <c r="B20071" s="2"/>
    </row>
    <row r="20072" spans="2:2" x14ac:dyDescent="0.3">
      <c r="B20072" s="2"/>
    </row>
    <row r="20073" spans="2:2" x14ac:dyDescent="0.3">
      <c r="B20073" s="2"/>
    </row>
    <row r="20074" spans="2:2" x14ac:dyDescent="0.3">
      <c r="B20074" s="2"/>
    </row>
    <row r="20075" spans="2:2" x14ac:dyDescent="0.3">
      <c r="B20075" s="2"/>
    </row>
    <row r="20076" spans="2:2" x14ac:dyDescent="0.3">
      <c r="B20076" s="2"/>
    </row>
    <row r="20077" spans="2:2" x14ac:dyDescent="0.3">
      <c r="B20077" s="2"/>
    </row>
    <row r="20078" spans="2:2" x14ac:dyDescent="0.3">
      <c r="B20078" s="2"/>
    </row>
    <row r="20079" spans="2:2" x14ac:dyDescent="0.3">
      <c r="B20079" s="2"/>
    </row>
    <row r="20080" spans="2:2" x14ac:dyDescent="0.3">
      <c r="B20080" s="2"/>
    </row>
    <row r="20081" spans="2:2" x14ac:dyDescent="0.3">
      <c r="B20081" s="2"/>
    </row>
    <row r="20082" spans="2:2" x14ac:dyDescent="0.3">
      <c r="B20082" s="2"/>
    </row>
    <row r="20083" spans="2:2" x14ac:dyDescent="0.3">
      <c r="B20083" s="2"/>
    </row>
    <row r="20084" spans="2:2" x14ac:dyDescent="0.3">
      <c r="B20084" s="2"/>
    </row>
    <row r="20085" spans="2:2" x14ac:dyDescent="0.3">
      <c r="B20085" s="2"/>
    </row>
    <row r="20086" spans="2:2" x14ac:dyDescent="0.3">
      <c r="B20086" s="2"/>
    </row>
    <row r="20087" spans="2:2" x14ac:dyDescent="0.3">
      <c r="B20087" s="2"/>
    </row>
    <row r="20088" spans="2:2" x14ac:dyDescent="0.3">
      <c r="B20088" s="2"/>
    </row>
    <row r="20089" spans="2:2" x14ac:dyDescent="0.3">
      <c r="B20089" s="2"/>
    </row>
    <row r="20090" spans="2:2" x14ac:dyDescent="0.3">
      <c r="B20090" s="2"/>
    </row>
    <row r="20091" spans="2:2" x14ac:dyDescent="0.3">
      <c r="B20091" s="2"/>
    </row>
    <row r="20092" spans="2:2" x14ac:dyDescent="0.3">
      <c r="B20092" s="2"/>
    </row>
    <row r="20093" spans="2:2" x14ac:dyDescent="0.3">
      <c r="B20093" s="2"/>
    </row>
    <row r="20094" spans="2:2" x14ac:dyDescent="0.3">
      <c r="B20094" s="2"/>
    </row>
    <row r="20095" spans="2:2" x14ac:dyDescent="0.3">
      <c r="B20095" s="2"/>
    </row>
    <row r="20096" spans="2:2" x14ac:dyDescent="0.3">
      <c r="B20096" s="2"/>
    </row>
    <row r="20097" spans="2:2" x14ac:dyDescent="0.3">
      <c r="B20097" s="2"/>
    </row>
    <row r="20098" spans="2:2" x14ac:dyDescent="0.3">
      <c r="B20098" s="2"/>
    </row>
    <row r="20099" spans="2:2" x14ac:dyDescent="0.3">
      <c r="B20099" s="2"/>
    </row>
    <row r="20100" spans="2:2" x14ac:dyDescent="0.3">
      <c r="B20100" s="2"/>
    </row>
    <row r="20101" spans="2:2" x14ac:dyDescent="0.3">
      <c r="B20101" s="2"/>
    </row>
    <row r="20102" spans="2:2" x14ac:dyDescent="0.3">
      <c r="B20102" s="2"/>
    </row>
    <row r="20103" spans="2:2" x14ac:dyDescent="0.3">
      <c r="B20103" s="2"/>
    </row>
    <row r="20104" spans="2:2" x14ac:dyDescent="0.3">
      <c r="B20104" s="2"/>
    </row>
    <row r="20105" spans="2:2" x14ac:dyDescent="0.3">
      <c r="B20105" s="2"/>
    </row>
    <row r="20106" spans="2:2" x14ac:dyDescent="0.3">
      <c r="B20106" s="2"/>
    </row>
    <row r="20107" spans="2:2" x14ac:dyDescent="0.3">
      <c r="B20107" s="2"/>
    </row>
    <row r="20108" spans="2:2" x14ac:dyDescent="0.3">
      <c r="B20108" s="2"/>
    </row>
    <row r="20109" spans="2:2" x14ac:dyDescent="0.3">
      <c r="B20109" s="2"/>
    </row>
    <row r="20110" spans="2:2" x14ac:dyDescent="0.3">
      <c r="B20110" s="2"/>
    </row>
    <row r="20111" spans="2:2" x14ac:dyDescent="0.3">
      <c r="B20111" s="2"/>
    </row>
    <row r="20112" spans="2:2" x14ac:dyDescent="0.3">
      <c r="B20112" s="2"/>
    </row>
    <row r="20113" spans="2:2" x14ac:dyDescent="0.3">
      <c r="B20113" s="2"/>
    </row>
    <row r="20114" spans="2:2" x14ac:dyDescent="0.3">
      <c r="B20114" s="2"/>
    </row>
    <row r="20115" spans="2:2" x14ac:dyDescent="0.3">
      <c r="B20115" s="2"/>
    </row>
    <row r="20116" spans="2:2" x14ac:dyDescent="0.3">
      <c r="B20116" s="2"/>
    </row>
    <row r="20117" spans="2:2" x14ac:dyDescent="0.3">
      <c r="B20117" s="2"/>
    </row>
    <row r="20118" spans="2:2" x14ac:dyDescent="0.3">
      <c r="B20118" s="2"/>
    </row>
    <row r="20119" spans="2:2" x14ac:dyDescent="0.3">
      <c r="B20119" s="2"/>
    </row>
    <row r="20120" spans="2:2" x14ac:dyDescent="0.3">
      <c r="B20120" s="2"/>
    </row>
    <row r="20121" spans="2:2" x14ac:dyDescent="0.3">
      <c r="B20121" s="2"/>
    </row>
    <row r="20122" spans="2:2" x14ac:dyDescent="0.3">
      <c r="B20122" s="2"/>
    </row>
    <row r="20123" spans="2:2" x14ac:dyDescent="0.3">
      <c r="B20123" s="2"/>
    </row>
    <row r="20124" spans="2:2" x14ac:dyDescent="0.3">
      <c r="B20124" s="2"/>
    </row>
    <row r="20125" spans="2:2" x14ac:dyDescent="0.3">
      <c r="B20125" s="2"/>
    </row>
    <row r="20126" spans="2:2" x14ac:dyDescent="0.3">
      <c r="B20126" s="2"/>
    </row>
    <row r="20127" spans="2:2" x14ac:dyDescent="0.3">
      <c r="B20127" s="2"/>
    </row>
    <row r="20128" spans="2:2" x14ac:dyDescent="0.3">
      <c r="B20128" s="2"/>
    </row>
    <row r="20129" spans="2:2" x14ac:dyDescent="0.3">
      <c r="B20129" s="2"/>
    </row>
    <row r="20130" spans="2:2" x14ac:dyDescent="0.3">
      <c r="B20130" s="2"/>
    </row>
    <row r="20131" spans="2:2" x14ac:dyDescent="0.3">
      <c r="B20131" s="2"/>
    </row>
    <row r="20132" spans="2:2" x14ac:dyDescent="0.3">
      <c r="B20132" s="2"/>
    </row>
    <row r="20133" spans="2:2" x14ac:dyDescent="0.3">
      <c r="B20133" s="2"/>
    </row>
    <row r="20134" spans="2:2" x14ac:dyDescent="0.3">
      <c r="B20134" s="2"/>
    </row>
    <row r="20135" spans="2:2" x14ac:dyDescent="0.3">
      <c r="B20135" s="2"/>
    </row>
    <row r="20136" spans="2:2" x14ac:dyDescent="0.3">
      <c r="B20136" s="2"/>
    </row>
    <row r="20137" spans="2:2" x14ac:dyDescent="0.3">
      <c r="B20137" s="2"/>
    </row>
    <row r="20138" spans="2:2" x14ac:dyDescent="0.3">
      <c r="B20138" s="2"/>
    </row>
    <row r="20139" spans="2:2" x14ac:dyDescent="0.3">
      <c r="B20139" s="2"/>
    </row>
    <row r="20140" spans="2:2" x14ac:dyDescent="0.3">
      <c r="B20140" s="2"/>
    </row>
    <row r="20141" spans="2:2" x14ac:dyDescent="0.3">
      <c r="B20141" s="2"/>
    </row>
    <row r="20142" spans="2:2" x14ac:dyDescent="0.3">
      <c r="B20142" s="2"/>
    </row>
    <row r="20143" spans="2:2" x14ac:dyDescent="0.3">
      <c r="B20143" s="2"/>
    </row>
    <row r="20144" spans="2:2" x14ac:dyDescent="0.3">
      <c r="B20144" s="2"/>
    </row>
    <row r="20145" spans="2:2" x14ac:dyDescent="0.3">
      <c r="B20145" s="2"/>
    </row>
    <row r="20146" spans="2:2" x14ac:dyDescent="0.3">
      <c r="B20146" s="2"/>
    </row>
    <row r="20147" spans="2:2" x14ac:dyDescent="0.3">
      <c r="B20147" s="2"/>
    </row>
    <row r="20148" spans="2:2" x14ac:dyDescent="0.3">
      <c r="B20148" s="2"/>
    </row>
    <row r="20149" spans="2:2" x14ac:dyDescent="0.3">
      <c r="B20149" s="2"/>
    </row>
    <row r="20150" spans="2:2" x14ac:dyDescent="0.3">
      <c r="B20150" s="2"/>
    </row>
    <row r="20151" spans="2:2" x14ac:dyDescent="0.3">
      <c r="B20151" s="2"/>
    </row>
    <row r="20152" spans="2:2" x14ac:dyDescent="0.3">
      <c r="B20152" s="2"/>
    </row>
    <row r="20153" spans="2:2" x14ac:dyDescent="0.3">
      <c r="B20153" s="2"/>
    </row>
    <row r="20154" spans="2:2" x14ac:dyDescent="0.3">
      <c r="B20154" s="2"/>
    </row>
    <row r="20155" spans="2:2" x14ac:dyDescent="0.3">
      <c r="B20155" s="2"/>
    </row>
    <row r="20156" spans="2:2" x14ac:dyDescent="0.3">
      <c r="B20156" s="2"/>
    </row>
    <row r="20157" spans="2:2" x14ac:dyDescent="0.3">
      <c r="B20157" s="2"/>
    </row>
    <row r="20158" spans="2:2" x14ac:dyDescent="0.3">
      <c r="B20158" s="2"/>
    </row>
    <row r="20159" spans="2:2" x14ac:dyDescent="0.3">
      <c r="B20159" s="2"/>
    </row>
    <row r="20160" spans="2:2" x14ac:dyDescent="0.3">
      <c r="B20160" s="2"/>
    </row>
    <row r="20161" spans="2:2" x14ac:dyDescent="0.3">
      <c r="B20161" s="2"/>
    </row>
    <row r="20162" spans="2:2" x14ac:dyDescent="0.3">
      <c r="B20162" s="2"/>
    </row>
    <row r="20163" spans="2:2" x14ac:dyDescent="0.3">
      <c r="B20163" s="2"/>
    </row>
    <row r="20164" spans="2:2" x14ac:dyDescent="0.3">
      <c r="B20164" s="2"/>
    </row>
    <row r="20165" spans="2:2" x14ac:dyDescent="0.3">
      <c r="B20165" s="2"/>
    </row>
    <row r="20166" spans="2:2" x14ac:dyDescent="0.3">
      <c r="B20166" s="2"/>
    </row>
    <row r="20167" spans="2:2" x14ac:dyDescent="0.3">
      <c r="B20167" s="2"/>
    </row>
    <row r="20168" spans="2:2" x14ac:dyDescent="0.3">
      <c r="B20168" s="2"/>
    </row>
    <row r="20169" spans="2:2" x14ac:dyDescent="0.3">
      <c r="B20169" s="2"/>
    </row>
    <row r="20170" spans="2:2" x14ac:dyDescent="0.3">
      <c r="B20170" s="2"/>
    </row>
    <row r="20171" spans="2:2" x14ac:dyDescent="0.3">
      <c r="B20171" s="2"/>
    </row>
    <row r="20172" spans="2:2" x14ac:dyDescent="0.3">
      <c r="B20172" s="2"/>
    </row>
    <row r="20173" spans="2:2" x14ac:dyDescent="0.3">
      <c r="B20173" s="2"/>
    </row>
    <row r="20174" spans="2:2" x14ac:dyDescent="0.3">
      <c r="B20174" s="2"/>
    </row>
    <row r="20175" spans="2:2" x14ac:dyDescent="0.3">
      <c r="B20175" s="2"/>
    </row>
    <row r="20176" spans="2:2" x14ac:dyDescent="0.3">
      <c r="B20176" s="2"/>
    </row>
    <row r="20177" spans="2:2" x14ac:dyDescent="0.3">
      <c r="B20177" s="2"/>
    </row>
    <row r="20178" spans="2:2" x14ac:dyDescent="0.3">
      <c r="B20178" s="2"/>
    </row>
    <row r="20179" spans="2:2" x14ac:dyDescent="0.3">
      <c r="B20179" s="2"/>
    </row>
    <row r="20180" spans="2:2" x14ac:dyDescent="0.3">
      <c r="B20180" s="2"/>
    </row>
    <row r="20181" spans="2:2" x14ac:dyDescent="0.3">
      <c r="B20181" s="2"/>
    </row>
    <row r="20182" spans="2:2" x14ac:dyDescent="0.3">
      <c r="B20182" s="2"/>
    </row>
    <row r="20183" spans="2:2" x14ac:dyDescent="0.3">
      <c r="B20183" s="2"/>
    </row>
    <row r="20184" spans="2:2" x14ac:dyDescent="0.3">
      <c r="B20184" s="2"/>
    </row>
    <row r="20185" spans="2:2" x14ac:dyDescent="0.3">
      <c r="B20185" s="2"/>
    </row>
    <row r="20186" spans="2:2" x14ac:dyDescent="0.3">
      <c r="B20186" s="2"/>
    </row>
    <row r="20187" spans="2:2" x14ac:dyDescent="0.3">
      <c r="B20187" s="2"/>
    </row>
    <row r="20188" spans="2:2" x14ac:dyDescent="0.3">
      <c r="B20188" s="2"/>
    </row>
    <row r="20189" spans="2:2" x14ac:dyDescent="0.3">
      <c r="B20189" s="2"/>
    </row>
    <row r="20190" spans="2:2" x14ac:dyDescent="0.3">
      <c r="B20190" s="2"/>
    </row>
    <row r="20191" spans="2:2" x14ac:dyDescent="0.3">
      <c r="B20191" s="2"/>
    </row>
    <row r="20192" spans="2:2" x14ac:dyDescent="0.3">
      <c r="B20192" s="2"/>
    </row>
    <row r="20193" spans="2:2" x14ac:dyDescent="0.3">
      <c r="B20193" s="2"/>
    </row>
    <row r="20194" spans="2:2" x14ac:dyDescent="0.3">
      <c r="B20194" s="2"/>
    </row>
    <row r="20195" spans="2:2" x14ac:dyDescent="0.3">
      <c r="B20195" s="2"/>
    </row>
    <row r="20196" spans="2:2" x14ac:dyDescent="0.3">
      <c r="B20196" s="2"/>
    </row>
    <row r="20197" spans="2:2" x14ac:dyDescent="0.3">
      <c r="B20197" s="2"/>
    </row>
    <row r="20198" spans="2:2" x14ac:dyDescent="0.3">
      <c r="B20198" s="2"/>
    </row>
    <row r="20199" spans="2:2" x14ac:dyDescent="0.3">
      <c r="B20199" s="2"/>
    </row>
    <row r="20200" spans="2:2" x14ac:dyDescent="0.3">
      <c r="B20200" s="2"/>
    </row>
    <row r="20201" spans="2:2" x14ac:dyDescent="0.3">
      <c r="B20201" s="2"/>
    </row>
    <row r="20202" spans="2:2" x14ac:dyDescent="0.3">
      <c r="B20202" s="2"/>
    </row>
    <row r="20203" spans="2:2" x14ac:dyDescent="0.3">
      <c r="B20203" s="2"/>
    </row>
    <row r="20204" spans="2:2" x14ac:dyDescent="0.3">
      <c r="B20204" s="2"/>
    </row>
    <row r="20205" spans="2:2" x14ac:dyDescent="0.3">
      <c r="B20205" s="2"/>
    </row>
    <row r="20206" spans="2:2" x14ac:dyDescent="0.3">
      <c r="B20206" s="2"/>
    </row>
    <row r="20207" spans="2:2" x14ac:dyDescent="0.3">
      <c r="B20207" s="2"/>
    </row>
    <row r="20208" spans="2:2" x14ac:dyDescent="0.3">
      <c r="B20208" s="2"/>
    </row>
    <row r="20209" spans="2:2" x14ac:dyDescent="0.3">
      <c r="B20209" s="2"/>
    </row>
    <row r="20210" spans="2:2" x14ac:dyDescent="0.3">
      <c r="B20210" s="2"/>
    </row>
    <row r="20211" spans="2:2" x14ac:dyDescent="0.3">
      <c r="B20211" s="2"/>
    </row>
    <row r="20212" spans="2:2" x14ac:dyDescent="0.3">
      <c r="B20212" s="2"/>
    </row>
    <row r="20213" spans="2:2" x14ac:dyDescent="0.3">
      <c r="B20213" s="2"/>
    </row>
    <row r="20214" spans="2:2" x14ac:dyDescent="0.3">
      <c r="B20214" s="2"/>
    </row>
    <row r="20215" spans="2:2" x14ac:dyDescent="0.3">
      <c r="B20215" s="2"/>
    </row>
    <row r="20216" spans="2:2" x14ac:dyDescent="0.3">
      <c r="B20216" s="2"/>
    </row>
    <row r="20217" spans="2:2" x14ac:dyDescent="0.3">
      <c r="B20217" s="2"/>
    </row>
    <row r="20218" spans="2:2" x14ac:dyDescent="0.3">
      <c r="B20218" s="2"/>
    </row>
    <row r="20219" spans="2:2" x14ac:dyDescent="0.3">
      <c r="B20219" s="2"/>
    </row>
    <row r="20220" spans="2:2" x14ac:dyDescent="0.3">
      <c r="B20220" s="2"/>
    </row>
    <row r="20221" spans="2:2" x14ac:dyDescent="0.3">
      <c r="B20221" s="2"/>
    </row>
    <row r="20222" spans="2:2" x14ac:dyDescent="0.3">
      <c r="B20222" s="2"/>
    </row>
    <row r="20223" spans="2:2" x14ac:dyDescent="0.3">
      <c r="B20223" s="2"/>
    </row>
    <row r="20224" spans="2:2" x14ac:dyDescent="0.3">
      <c r="B20224" s="2"/>
    </row>
    <row r="20225" spans="2:2" x14ac:dyDescent="0.3">
      <c r="B20225" s="2"/>
    </row>
    <row r="20226" spans="2:2" x14ac:dyDescent="0.3">
      <c r="B20226" s="2"/>
    </row>
    <row r="20227" spans="2:2" x14ac:dyDescent="0.3">
      <c r="B20227" s="2"/>
    </row>
    <row r="20228" spans="2:2" x14ac:dyDescent="0.3">
      <c r="B20228" s="2"/>
    </row>
    <row r="20229" spans="2:2" x14ac:dyDescent="0.3">
      <c r="B20229" s="2"/>
    </row>
    <row r="20230" spans="2:2" x14ac:dyDescent="0.3">
      <c r="B20230" s="2"/>
    </row>
    <row r="20231" spans="2:2" x14ac:dyDescent="0.3">
      <c r="B20231" s="2"/>
    </row>
    <row r="20232" spans="2:2" x14ac:dyDescent="0.3">
      <c r="B20232" s="2"/>
    </row>
    <row r="20233" spans="2:2" x14ac:dyDescent="0.3">
      <c r="B20233" s="2"/>
    </row>
    <row r="20234" spans="2:2" x14ac:dyDescent="0.3">
      <c r="B20234" s="2"/>
    </row>
    <row r="20235" spans="2:2" x14ac:dyDescent="0.3">
      <c r="B20235" s="2"/>
    </row>
    <row r="20236" spans="2:2" x14ac:dyDescent="0.3">
      <c r="B20236" s="2"/>
    </row>
    <row r="20237" spans="2:2" x14ac:dyDescent="0.3">
      <c r="B20237" s="2"/>
    </row>
    <row r="20238" spans="2:2" x14ac:dyDescent="0.3">
      <c r="B20238" s="2"/>
    </row>
    <row r="20239" spans="2:2" x14ac:dyDescent="0.3">
      <c r="B20239" s="2"/>
    </row>
    <row r="20240" spans="2:2" x14ac:dyDescent="0.3">
      <c r="B20240" s="2"/>
    </row>
    <row r="20241" spans="2:2" x14ac:dyDescent="0.3">
      <c r="B20241" s="2"/>
    </row>
    <row r="20242" spans="2:2" x14ac:dyDescent="0.3">
      <c r="B20242" s="2"/>
    </row>
    <row r="20243" spans="2:2" x14ac:dyDescent="0.3">
      <c r="B20243" s="2"/>
    </row>
    <row r="20244" spans="2:2" x14ac:dyDescent="0.3">
      <c r="B20244" s="2"/>
    </row>
    <row r="20245" spans="2:2" x14ac:dyDescent="0.3">
      <c r="B20245" s="2"/>
    </row>
    <row r="20246" spans="2:2" x14ac:dyDescent="0.3">
      <c r="B20246" s="2"/>
    </row>
    <row r="20247" spans="2:2" x14ac:dyDescent="0.3">
      <c r="B20247" s="2"/>
    </row>
    <row r="20248" spans="2:2" x14ac:dyDescent="0.3">
      <c r="B20248" s="2"/>
    </row>
    <row r="20249" spans="2:2" x14ac:dyDescent="0.3">
      <c r="B20249" s="2"/>
    </row>
    <row r="20250" spans="2:2" x14ac:dyDescent="0.3">
      <c r="B20250" s="2"/>
    </row>
    <row r="20251" spans="2:2" x14ac:dyDescent="0.3">
      <c r="B20251" s="2"/>
    </row>
    <row r="20252" spans="2:2" x14ac:dyDescent="0.3">
      <c r="B20252" s="2"/>
    </row>
    <row r="20253" spans="2:2" x14ac:dyDescent="0.3">
      <c r="B20253" s="2"/>
    </row>
    <row r="20254" spans="2:2" x14ac:dyDescent="0.3">
      <c r="B20254" s="2"/>
    </row>
    <row r="20255" spans="2:2" x14ac:dyDescent="0.3">
      <c r="B20255" s="2"/>
    </row>
    <row r="20256" spans="2:2" x14ac:dyDescent="0.3">
      <c r="B20256" s="2"/>
    </row>
    <row r="20257" spans="2:2" x14ac:dyDescent="0.3">
      <c r="B20257" s="2"/>
    </row>
    <row r="20258" spans="2:2" x14ac:dyDescent="0.3">
      <c r="B20258" s="2"/>
    </row>
    <row r="20259" spans="2:2" x14ac:dyDescent="0.3">
      <c r="B20259" s="2"/>
    </row>
    <row r="20260" spans="2:2" x14ac:dyDescent="0.3">
      <c r="B20260" s="2"/>
    </row>
    <row r="20261" spans="2:2" x14ac:dyDescent="0.3">
      <c r="B20261" s="2"/>
    </row>
    <row r="20262" spans="2:2" x14ac:dyDescent="0.3">
      <c r="B20262" s="2"/>
    </row>
    <row r="20263" spans="2:2" x14ac:dyDescent="0.3">
      <c r="B20263" s="2"/>
    </row>
    <row r="20264" spans="2:2" x14ac:dyDescent="0.3">
      <c r="B20264" s="2"/>
    </row>
    <row r="20265" spans="2:2" x14ac:dyDescent="0.3">
      <c r="B20265" s="2"/>
    </row>
    <row r="20266" spans="2:2" x14ac:dyDescent="0.3">
      <c r="B20266" s="2"/>
    </row>
    <row r="20267" spans="2:2" x14ac:dyDescent="0.3">
      <c r="B20267" s="2"/>
    </row>
    <row r="20268" spans="2:2" x14ac:dyDescent="0.3">
      <c r="B20268" s="2"/>
    </row>
    <row r="20269" spans="2:2" x14ac:dyDescent="0.3">
      <c r="B20269" s="2"/>
    </row>
    <row r="20270" spans="2:2" x14ac:dyDescent="0.3">
      <c r="B20270" s="2"/>
    </row>
    <row r="20271" spans="2:2" x14ac:dyDescent="0.3">
      <c r="B20271" s="2"/>
    </row>
    <row r="20272" spans="2:2" x14ac:dyDescent="0.3">
      <c r="B20272" s="2"/>
    </row>
    <row r="20273" spans="2:2" x14ac:dyDescent="0.3">
      <c r="B20273" s="2"/>
    </row>
    <row r="20274" spans="2:2" x14ac:dyDescent="0.3">
      <c r="B20274" s="2"/>
    </row>
    <row r="20275" spans="2:2" x14ac:dyDescent="0.3">
      <c r="B20275" s="2"/>
    </row>
    <row r="20276" spans="2:2" x14ac:dyDescent="0.3">
      <c r="B20276" s="2"/>
    </row>
    <row r="20277" spans="2:2" x14ac:dyDescent="0.3">
      <c r="B20277" s="2"/>
    </row>
    <row r="20278" spans="2:2" x14ac:dyDescent="0.3">
      <c r="B20278" s="2"/>
    </row>
    <row r="20279" spans="2:2" x14ac:dyDescent="0.3">
      <c r="B20279" s="2"/>
    </row>
    <row r="20280" spans="2:2" x14ac:dyDescent="0.3">
      <c r="B20280" s="2"/>
    </row>
    <row r="20281" spans="2:2" x14ac:dyDescent="0.3">
      <c r="B20281" s="2"/>
    </row>
    <row r="20282" spans="2:2" x14ac:dyDescent="0.3">
      <c r="B20282" s="2"/>
    </row>
    <row r="20283" spans="2:2" x14ac:dyDescent="0.3">
      <c r="B20283" s="2"/>
    </row>
    <row r="20284" spans="2:2" x14ac:dyDescent="0.3">
      <c r="B20284" s="2"/>
    </row>
    <row r="20285" spans="2:2" x14ac:dyDescent="0.3">
      <c r="B20285" s="2"/>
    </row>
    <row r="20286" spans="2:2" x14ac:dyDescent="0.3">
      <c r="B20286" s="2"/>
    </row>
    <row r="20287" spans="2:2" x14ac:dyDescent="0.3">
      <c r="B20287" s="2"/>
    </row>
    <row r="20288" spans="2:2" x14ac:dyDescent="0.3">
      <c r="B20288" s="2"/>
    </row>
    <row r="20289" spans="2:2" x14ac:dyDescent="0.3">
      <c r="B20289" s="2"/>
    </row>
    <row r="20290" spans="2:2" x14ac:dyDescent="0.3">
      <c r="B20290" s="2"/>
    </row>
    <row r="20291" spans="2:2" x14ac:dyDescent="0.3">
      <c r="B20291" s="2"/>
    </row>
    <row r="20292" spans="2:2" x14ac:dyDescent="0.3">
      <c r="B20292" s="2"/>
    </row>
    <row r="20293" spans="2:2" x14ac:dyDescent="0.3">
      <c r="B20293" s="2"/>
    </row>
    <row r="20294" spans="2:2" x14ac:dyDescent="0.3">
      <c r="B20294" s="2"/>
    </row>
    <row r="20295" spans="2:2" x14ac:dyDescent="0.3">
      <c r="B20295" s="2"/>
    </row>
    <row r="20296" spans="2:2" x14ac:dyDescent="0.3">
      <c r="B20296" s="2"/>
    </row>
    <row r="20297" spans="2:2" x14ac:dyDescent="0.3">
      <c r="B20297" s="2"/>
    </row>
    <row r="20298" spans="2:2" x14ac:dyDescent="0.3">
      <c r="B20298" s="2"/>
    </row>
    <row r="20299" spans="2:2" x14ac:dyDescent="0.3">
      <c r="B20299" s="2"/>
    </row>
    <row r="20300" spans="2:2" x14ac:dyDescent="0.3">
      <c r="B20300" s="2"/>
    </row>
    <row r="20301" spans="2:2" x14ac:dyDescent="0.3">
      <c r="B20301" s="2"/>
    </row>
    <row r="20302" spans="2:2" x14ac:dyDescent="0.3">
      <c r="B20302" s="2"/>
    </row>
    <row r="20303" spans="2:2" x14ac:dyDescent="0.3">
      <c r="B20303" s="2"/>
    </row>
    <row r="20304" spans="2:2" x14ac:dyDescent="0.3">
      <c r="B20304" s="2"/>
    </row>
    <row r="20305" spans="2:2" x14ac:dyDescent="0.3">
      <c r="B20305" s="2"/>
    </row>
    <row r="20306" spans="2:2" x14ac:dyDescent="0.3">
      <c r="B20306" s="2"/>
    </row>
    <row r="20307" spans="2:2" x14ac:dyDescent="0.3">
      <c r="B20307" s="2"/>
    </row>
    <row r="20308" spans="2:2" x14ac:dyDescent="0.3">
      <c r="B20308" s="2"/>
    </row>
    <row r="20309" spans="2:2" x14ac:dyDescent="0.3">
      <c r="B20309" s="2"/>
    </row>
    <row r="20310" spans="2:2" x14ac:dyDescent="0.3">
      <c r="B20310" s="2"/>
    </row>
    <row r="20311" spans="2:2" x14ac:dyDescent="0.3">
      <c r="B20311" s="2"/>
    </row>
    <row r="20312" spans="2:2" x14ac:dyDescent="0.3">
      <c r="B20312" s="2"/>
    </row>
    <row r="20313" spans="2:2" x14ac:dyDescent="0.3">
      <c r="B20313" s="2"/>
    </row>
    <row r="20314" spans="2:2" x14ac:dyDescent="0.3">
      <c r="B20314" s="2"/>
    </row>
    <row r="20315" spans="2:2" x14ac:dyDescent="0.3">
      <c r="B20315" s="2"/>
    </row>
    <row r="20316" spans="2:2" x14ac:dyDescent="0.3">
      <c r="B20316" s="2"/>
    </row>
    <row r="20317" spans="2:2" x14ac:dyDescent="0.3">
      <c r="B20317" s="2"/>
    </row>
    <row r="20318" spans="2:2" x14ac:dyDescent="0.3">
      <c r="B20318" s="2"/>
    </row>
    <row r="20319" spans="2:2" x14ac:dyDescent="0.3">
      <c r="B20319" s="2"/>
    </row>
    <row r="20320" spans="2:2" x14ac:dyDescent="0.3">
      <c r="B20320" s="2"/>
    </row>
    <row r="20321" spans="2:2" x14ac:dyDescent="0.3">
      <c r="B20321" s="2"/>
    </row>
    <row r="20322" spans="2:2" x14ac:dyDescent="0.3">
      <c r="B20322" s="2"/>
    </row>
    <row r="20323" spans="2:2" x14ac:dyDescent="0.3">
      <c r="B20323" s="2"/>
    </row>
    <row r="20324" spans="2:2" x14ac:dyDescent="0.3">
      <c r="B20324" s="2"/>
    </row>
    <row r="20325" spans="2:2" x14ac:dyDescent="0.3">
      <c r="B20325" s="2"/>
    </row>
    <row r="20326" spans="2:2" x14ac:dyDescent="0.3">
      <c r="B20326" s="2"/>
    </row>
    <row r="20327" spans="2:2" x14ac:dyDescent="0.3">
      <c r="B20327" s="2"/>
    </row>
    <row r="20328" spans="2:2" x14ac:dyDescent="0.3">
      <c r="B20328" s="2"/>
    </row>
    <row r="20329" spans="2:2" x14ac:dyDescent="0.3">
      <c r="B20329" s="2"/>
    </row>
    <row r="20330" spans="2:2" x14ac:dyDescent="0.3">
      <c r="B20330" s="2"/>
    </row>
    <row r="20331" spans="2:2" x14ac:dyDescent="0.3">
      <c r="B20331" s="2"/>
    </row>
    <row r="20332" spans="2:2" x14ac:dyDescent="0.3">
      <c r="B20332" s="2"/>
    </row>
    <row r="20333" spans="2:2" x14ac:dyDescent="0.3">
      <c r="B20333" s="2"/>
    </row>
    <row r="20334" spans="2:2" x14ac:dyDescent="0.3">
      <c r="B20334" s="2"/>
    </row>
    <row r="20335" spans="2:2" x14ac:dyDescent="0.3">
      <c r="B20335" s="2"/>
    </row>
    <row r="20336" spans="2:2" x14ac:dyDescent="0.3">
      <c r="B20336" s="2"/>
    </row>
    <row r="20337" spans="2:2" x14ac:dyDescent="0.3">
      <c r="B20337" s="2"/>
    </row>
    <row r="20338" spans="2:2" x14ac:dyDescent="0.3">
      <c r="B20338" s="2"/>
    </row>
    <row r="20339" spans="2:2" x14ac:dyDescent="0.3">
      <c r="B20339" s="2"/>
    </row>
    <row r="20340" spans="2:2" x14ac:dyDescent="0.3">
      <c r="B20340" s="2"/>
    </row>
    <row r="20341" spans="2:2" x14ac:dyDescent="0.3">
      <c r="B20341" s="2"/>
    </row>
    <row r="20342" spans="2:2" x14ac:dyDescent="0.3">
      <c r="B20342" s="2"/>
    </row>
    <row r="20343" spans="2:2" x14ac:dyDescent="0.3">
      <c r="B20343" s="2"/>
    </row>
    <row r="20344" spans="2:2" x14ac:dyDescent="0.3">
      <c r="B20344" s="2"/>
    </row>
    <row r="20345" spans="2:2" x14ac:dyDescent="0.3">
      <c r="B20345" s="2"/>
    </row>
    <row r="20346" spans="2:2" x14ac:dyDescent="0.3">
      <c r="B20346" s="2"/>
    </row>
    <row r="20347" spans="2:2" x14ac:dyDescent="0.3">
      <c r="B20347" s="2"/>
    </row>
    <row r="20348" spans="2:2" x14ac:dyDescent="0.3">
      <c r="B20348" s="2"/>
    </row>
    <row r="20349" spans="2:2" x14ac:dyDescent="0.3">
      <c r="B20349" s="2"/>
    </row>
    <row r="20350" spans="2:2" x14ac:dyDescent="0.3">
      <c r="B20350" s="2"/>
    </row>
    <row r="20351" spans="2:2" x14ac:dyDescent="0.3">
      <c r="B20351" s="2"/>
    </row>
    <row r="20352" spans="2:2" x14ac:dyDescent="0.3">
      <c r="B20352" s="2"/>
    </row>
    <row r="20353" spans="2:2" x14ac:dyDescent="0.3">
      <c r="B20353" s="2"/>
    </row>
    <row r="20354" spans="2:2" x14ac:dyDescent="0.3">
      <c r="B20354" s="2"/>
    </row>
    <row r="20355" spans="2:2" x14ac:dyDescent="0.3">
      <c r="B20355" s="2"/>
    </row>
    <row r="20356" spans="2:2" x14ac:dyDescent="0.3">
      <c r="B20356" s="2"/>
    </row>
    <row r="20357" spans="2:2" x14ac:dyDescent="0.3">
      <c r="B20357" s="2"/>
    </row>
    <row r="20358" spans="2:2" x14ac:dyDescent="0.3">
      <c r="B20358" s="2"/>
    </row>
    <row r="20359" spans="2:2" x14ac:dyDescent="0.3">
      <c r="B20359" s="2"/>
    </row>
    <row r="20360" spans="2:2" x14ac:dyDescent="0.3">
      <c r="B20360" s="2"/>
    </row>
    <row r="20361" spans="2:2" x14ac:dyDescent="0.3">
      <c r="B20361" s="2"/>
    </row>
    <row r="20362" spans="2:2" x14ac:dyDescent="0.3">
      <c r="B20362" s="2"/>
    </row>
    <row r="20363" spans="2:2" x14ac:dyDescent="0.3">
      <c r="B20363" s="2"/>
    </row>
    <row r="20364" spans="2:2" x14ac:dyDescent="0.3">
      <c r="B20364" s="2"/>
    </row>
    <row r="20365" spans="2:2" x14ac:dyDescent="0.3">
      <c r="B20365" s="2"/>
    </row>
    <row r="20366" spans="2:2" x14ac:dyDescent="0.3">
      <c r="B20366" s="2"/>
    </row>
    <row r="20367" spans="2:2" x14ac:dyDescent="0.3">
      <c r="B20367" s="2"/>
    </row>
    <row r="20368" spans="2:2" x14ac:dyDescent="0.3">
      <c r="B20368" s="2"/>
    </row>
    <row r="20369" spans="2:2" x14ac:dyDescent="0.3">
      <c r="B20369" s="2"/>
    </row>
    <row r="20370" spans="2:2" x14ac:dyDescent="0.3">
      <c r="B20370" s="2"/>
    </row>
    <row r="20371" spans="2:2" x14ac:dyDescent="0.3">
      <c r="B20371" s="2"/>
    </row>
    <row r="20372" spans="2:2" x14ac:dyDescent="0.3">
      <c r="B20372" s="2"/>
    </row>
    <row r="20373" spans="2:2" x14ac:dyDescent="0.3">
      <c r="B20373" s="2"/>
    </row>
    <row r="20374" spans="2:2" x14ac:dyDescent="0.3">
      <c r="B20374" s="2"/>
    </row>
    <row r="20375" spans="2:2" x14ac:dyDescent="0.3">
      <c r="B20375" s="2"/>
    </row>
    <row r="20376" spans="2:2" x14ac:dyDescent="0.3">
      <c r="B20376" s="2"/>
    </row>
    <row r="20377" spans="2:2" x14ac:dyDescent="0.3">
      <c r="B20377" s="2"/>
    </row>
    <row r="20378" spans="2:2" x14ac:dyDescent="0.3">
      <c r="B20378" s="2"/>
    </row>
    <row r="20379" spans="2:2" x14ac:dyDescent="0.3">
      <c r="B20379" s="2"/>
    </row>
    <row r="20380" spans="2:2" x14ac:dyDescent="0.3">
      <c r="B20380" s="2"/>
    </row>
    <row r="20381" spans="2:2" x14ac:dyDescent="0.3">
      <c r="B20381" s="2"/>
    </row>
    <row r="20382" spans="2:2" x14ac:dyDescent="0.3">
      <c r="B20382" s="2"/>
    </row>
    <row r="20383" spans="2:2" x14ac:dyDescent="0.3">
      <c r="B20383" s="2"/>
    </row>
    <row r="20384" spans="2:2" x14ac:dyDescent="0.3">
      <c r="B20384" s="2"/>
    </row>
    <row r="20385" spans="2:2" x14ac:dyDescent="0.3">
      <c r="B20385" s="2"/>
    </row>
    <row r="20386" spans="2:2" x14ac:dyDescent="0.3">
      <c r="B20386" s="2"/>
    </row>
    <row r="20387" spans="2:2" x14ac:dyDescent="0.3">
      <c r="B20387" s="2"/>
    </row>
    <row r="20388" spans="2:2" x14ac:dyDescent="0.3">
      <c r="B20388" s="2"/>
    </row>
    <row r="20389" spans="2:2" x14ac:dyDescent="0.3">
      <c r="B20389" s="2"/>
    </row>
    <row r="20390" spans="2:2" x14ac:dyDescent="0.3">
      <c r="B20390" s="2"/>
    </row>
    <row r="20391" spans="2:2" x14ac:dyDescent="0.3">
      <c r="B20391" s="2"/>
    </row>
    <row r="20392" spans="2:2" x14ac:dyDescent="0.3">
      <c r="B20392" s="2"/>
    </row>
    <row r="20393" spans="2:2" x14ac:dyDescent="0.3">
      <c r="B20393" s="2"/>
    </row>
    <row r="20394" spans="2:2" x14ac:dyDescent="0.3">
      <c r="B20394" s="2"/>
    </row>
    <row r="20395" spans="2:2" x14ac:dyDescent="0.3">
      <c r="B20395" s="2"/>
    </row>
    <row r="20396" spans="2:2" x14ac:dyDescent="0.3">
      <c r="B20396" s="2"/>
    </row>
    <row r="20397" spans="2:2" x14ac:dyDescent="0.3">
      <c r="B20397" s="2"/>
    </row>
    <row r="20398" spans="2:2" x14ac:dyDescent="0.3">
      <c r="B20398" s="2"/>
    </row>
    <row r="20399" spans="2:2" x14ac:dyDescent="0.3">
      <c r="B20399" s="2"/>
    </row>
    <row r="20400" spans="2:2" x14ac:dyDescent="0.3">
      <c r="B20400" s="2"/>
    </row>
    <row r="20401" spans="2:2" x14ac:dyDescent="0.3">
      <c r="B20401" s="2"/>
    </row>
    <row r="20402" spans="2:2" x14ac:dyDescent="0.3">
      <c r="B20402" s="2"/>
    </row>
    <row r="20403" spans="2:2" x14ac:dyDescent="0.3">
      <c r="B20403" s="2"/>
    </row>
    <row r="20404" spans="2:2" x14ac:dyDescent="0.3">
      <c r="B20404" s="2"/>
    </row>
    <row r="20405" spans="2:2" x14ac:dyDescent="0.3">
      <c r="B20405" s="2"/>
    </row>
    <row r="20406" spans="2:2" x14ac:dyDescent="0.3">
      <c r="B20406" s="2"/>
    </row>
    <row r="20407" spans="2:2" x14ac:dyDescent="0.3">
      <c r="B20407" s="2"/>
    </row>
    <row r="20408" spans="2:2" x14ac:dyDescent="0.3">
      <c r="B20408" s="2"/>
    </row>
    <row r="20409" spans="2:2" x14ac:dyDescent="0.3">
      <c r="B20409" s="2"/>
    </row>
    <row r="20410" spans="2:2" x14ac:dyDescent="0.3">
      <c r="B20410" s="2"/>
    </row>
    <row r="20411" spans="2:2" x14ac:dyDescent="0.3">
      <c r="B20411" s="2"/>
    </row>
    <row r="20412" spans="2:2" x14ac:dyDescent="0.3">
      <c r="B20412" s="2"/>
    </row>
    <row r="20413" spans="2:2" x14ac:dyDescent="0.3">
      <c r="B20413" s="2"/>
    </row>
    <row r="20414" spans="2:2" x14ac:dyDescent="0.3">
      <c r="B20414" s="2"/>
    </row>
    <row r="20415" spans="2:2" x14ac:dyDescent="0.3">
      <c r="B20415" s="2"/>
    </row>
    <row r="20416" spans="2:2" x14ac:dyDescent="0.3">
      <c r="B20416" s="2"/>
    </row>
    <row r="20417" spans="2:2" x14ac:dyDescent="0.3">
      <c r="B20417" s="2"/>
    </row>
    <row r="20418" spans="2:2" x14ac:dyDescent="0.3">
      <c r="B20418" s="2"/>
    </row>
    <row r="20419" spans="2:2" x14ac:dyDescent="0.3">
      <c r="B20419" s="2"/>
    </row>
    <row r="20420" spans="2:2" x14ac:dyDescent="0.3">
      <c r="B20420" s="2"/>
    </row>
    <row r="20421" spans="2:2" x14ac:dyDescent="0.3">
      <c r="B20421" s="2"/>
    </row>
    <row r="20422" spans="2:2" x14ac:dyDescent="0.3">
      <c r="B20422" s="2"/>
    </row>
    <row r="20423" spans="2:2" x14ac:dyDescent="0.3">
      <c r="B20423" s="2"/>
    </row>
    <row r="20424" spans="2:2" x14ac:dyDescent="0.3">
      <c r="B20424" s="2"/>
    </row>
    <row r="20425" spans="2:2" x14ac:dyDescent="0.3">
      <c r="B20425" s="2"/>
    </row>
    <row r="20426" spans="2:2" x14ac:dyDescent="0.3">
      <c r="B20426" s="2"/>
    </row>
    <row r="20427" spans="2:2" x14ac:dyDescent="0.3">
      <c r="B20427" s="2"/>
    </row>
    <row r="20428" spans="2:2" x14ac:dyDescent="0.3">
      <c r="B20428" s="2"/>
    </row>
    <row r="20429" spans="2:2" x14ac:dyDescent="0.3">
      <c r="B20429" s="2"/>
    </row>
    <row r="20430" spans="2:2" x14ac:dyDescent="0.3">
      <c r="B20430" s="2"/>
    </row>
    <row r="20431" spans="2:2" x14ac:dyDescent="0.3">
      <c r="B20431" s="2"/>
    </row>
    <row r="20432" spans="2:2" x14ac:dyDescent="0.3">
      <c r="B20432" s="2"/>
    </row>
    <row r="20433" spans="2:2" x14ac:dyDescent="0.3">
      <c r="B20433" s="2"/>
    </row>
    <row r="20434" spans="2:2" x14ac:dyDescent="0.3">
      <c r="B20434" s="2"/>
    </row>
    <row r="20435" spans="2:2" x14ac:dyDescent="0.3">
      <c r="B20435" s="2"/>
    </row>
    <row r="20436" spans="2:2" x14ac:dyDescent="0.3">
      <c r="B20436" s="2"/>
    </row>
    <row r="20437" spans="2:2" x14ac:dyDescent="0.3">
      <c r="B20437" s="2"/>
    </row>
    <row r="20438" spans="2:2" x14ac:dyDescent="0.3">
      <c r="B20438" s="2"/>
    </row>
    <row r="20439" spans="2:2" x14ac:dyDescent="0.3">
      <c r="B20439" s="2"/>
    </row>
    <row r="20440" spans="2:2" x14ac:dyDescent="0.3">
      <c r="B20440" s="2"/>
    </row>
    <row r="20441" spans="2:2" x14ac:dyDescent="0.3">
      <c r="B20441" s="2"/>
    </row>
    <row r="20442" spans="2:2" x14ac:dyDescent="0.3">
      <c r="B20442" s="2"/>
    </row>
    <row r="20443" spans="2:2" x14ac:dyDescent="0.3">
      <c r="B20443" s="2"/>
    </row>
    <row r="20444" spans="2:2" x14ac:dyDescent="0.3">
      <c r="B20444" s="2"/>
    </row>
    <row r="20445" spans="2:2" x14ac:dyDescent="0.3">
      <c r="B20445" s="2"/>
    </row>
    <row r="20446" spans="2:2" x14ac:dyDescent="0.3">
      <c r="B20446" s="2"/>
    </row>
    <row r="20447" spans="2:2" x14ac:dyDescent="0.3">
      <c r="B20447" s="2"/>
    </row>
    <row r="20448" spans="2:2" x14ac:dyDescent="0.3">
      <c r="B20448" s="2"/>
    </row>
    <row r="20449" spans="2:2" x14ac:dyDescent="0.3">
      <c r="B20449" s="2"/>
    </row>
    <row r="20450" spans="2:2" x14ac:dyDescent="0.3">
      <c r="B20450" s="2"/>
    </row>
    <row r="20451" spans="2:2" x14ac:dyDescent="0.3">
      <c r="B20451" s="2"/>
    </row>
    <row r="20452" spans="2:2" x14ac:dyDescent="0.3">
      <c r="B20452" s="2"/>
    </row>
    <row r="20453" spans="2:2" x14ac:dyDescent="0.3">
      <c r="B20453" s="2"/>
    </row>
    <row r="20454" spans="2:2" x14ac:dyDescent="0.3">
      <c r="B20454" s="2"/>
    </row>
    <row r="20455" spans="2:2" x14ac:dyDescent="0.3">
      <c r="B20455" s="2"/>
    </row>
    <row r="20456" spans="2:2" x14ac:dyDescent="0.3">
      <c r="B20456" s="2"/>
    </row>
    <row r="20457" spans="2:2" x14ac:dyDescent="0.3">
      <c r="B20457" s="2"/>
    </row>
    <row r="20458" spans="2:2" x14ac:dyDescent="0.3">
      <c r="B20458" s="2"/>
    </row>
    <row r="20459" spans="2:2" x14ac:dyDescent="0.3">
      <c r="B20459" s="2"/>
    </row>
    <row r="20460" spans="2:2" x14ac:dyDescent="0.3">
      <c r="B20460" s="2"/>
    </row>
    <row r="20461" spans="2:2" x14ac:dyDescent="0.3">
      <c r="B20461" s="2"/>
    </row>
    <row r="20462" spans="2:2" x14ac:dyDescent="0.3">
      <c r="B20462" s="2"/>
    </row>
    <row r="20463" spans="2:2" x14ac:dyDescent="0.3">
      <c r="B20463" s="2"/>
    </row>
    <row r="20464" spans="2:2" x14ac:dyDescent="0.3">
      <c r="B20464" s="2"/>
    </row>
    <row r="20465" spans="2:2" x14ac:dyDescent="0.3">
      <c r="B20465" s="2"/>
    </row>
    <row r="20466" spans="2:2" x14ac:dyDescent="0.3">
      <c r="B20466" s="2"/>
    </row>
    <row r="20467" spans="2:2" x14ac:dyDescent="0.3">
      <c r="B20467" s="2"/>
    </row>
    <row r="20468" spans="2:2" x14ac:dyDescent="0.3">
      <c r="B20468" s="2"/>
    </row>
    <row r="20469" spans="2:2" x14ac:dyDescent="0.3">
      <c r="B20469" s="2"/>
    </row>
    <row r="20470" spans="2:2" x14ac:dyDescent="0.3">
      <c r="B20470" s="2"/>
    </row>
    <row r="20471" spans="2:2" x14ac:dyDescent="0.3">
      <c r="B20471" s="2"/>
    </row>
    <row r="20472" spans="2:2" x14ac:dyDescent="0.3">
      <c r="B20472" s="2"/>
    </row>
    <row r="20473" spans="2:2" x14ac:dyDescent="0.3">
      <c r="B20473" s="2"/>
    </row>
    <row r="20474" spans="2:2" x14ac:dyDescent="0.3">
      <c r="B20474" s="2"/>
    </row>
    <row r="20475" spans="2:2" x14ac:dyDescent="0.3">
      <c r="B20475" s="2"/>
    </row>
    <row r="20476" spans="2:2" x14ac:dyDescent="0.3">
      <c r="B20476" s="2"/>
    </row>
    <row r="20477" spans="2:2" x14ac:dyDescent="0.3">
      <c r="B20477" s="2"/>
    </row>
    <row r="20478" spans="2:2" x14ac:dyDescent="0.3">
      <c r="B20478" s="2"/>
    </row>
    <row r="20479" spans="2:2" x14ac:dyDescent="0.3">
      <c r="B20479" s="2"/>
    </row>
    <row r="20480" spans="2:2" x14ac:dyDescent="0.3">
      <c r="B20480" s="2"/>
    </row>
    <row r="20481" spans="2:2" x14ac:dyDescent="0.3">
      <c r="B20481" s="2"/>
    </row>
    <row r="20482" spans="2:2" x14ac:dyDescent="0.3">
      <c r="B20482" s="2"/>
    </row>
    <row r="20483" spans="2:2" x14ac:dyDescent="0.3">
      <c r="B20483" s="2"/>
    </row>
    <row r="20484" spans="2:2" x14ac:dyDescent="0.3">
      <c r="B20484" s="2"/>
    </row>
    <row r="20485" spans="2:2" x14ac:dyDescent="0.3">
      <c r="B20485" s="2"/>
    </row>
    <row r="20486" spans="2:2" x14ac:dyDescent="0.3">
      <c r="B20486" s="2"/>
    </row>
    <row r="20487" spans="2:2" x14ac:dyDescent="0.3">
      <c r="B20487" s="2"/>
    </row>
    <row r="20488" spans="2:2" x14ac:dyDescent="0.3">
      <c r="B20488" s="2"/>
    </row>
    <row r="20489" spans="2:2" x14ac:dyDescent="0.3">
      <c r="B20489" s="2"/>
    </row>
    <row r="20490" spans="2:2" x14ac:dyDescent="0.3">
      <c r="B20490" s="2"/>
    </row>
    <row r="20491" spans="2:2" x14ac:dyDescent="0.3">
      <c r="B20491" s="2"/>
    </row>
    <row r="20492" spans="2:2" x14ac:dyDescent="0.3">
      <c r="B20492" s="2"/>
    </row>
    <row r="20493" spans="2:2" x14ac:dyDescent="0.3">
      <c r="B20493" s="2"/>
    </row>
    <row r="20494" spans="2:2" x14ac:dyDescent="0.3">
      <c r="B20494" s="2"/>
    </row>
    <row r="20495" spans="2:2" x14ac:dyDescent="0.3">
      <c r="B20495" s="2"/>
    </row>
    <row r="20496" spans="2:2" x14ac:dyDescent="0.3">
      <c r="B20496" s="2"/>
    </row>
    <row r="20497" spans="2:2" x14ac:dyDescent="0.3">
      <c r="B20497" s="2"/>
    </row>
    <row r="20498" spans="2:2" x14ac:dyDescent="0.3">
      <c r="B20498" s="2"/>
    </row>
    <row r="20499" spans="2:2" x14ac:dyDescent="0.3">
      <c r="B20499" s="2"/>
    </row>
    <row r="20500" spans="2:2" x14ac:dyDescent="0.3">
      <c r="B20500" s="2"/>
    </row>
    <row r="20501" spans="2:2" x14ac:dyDescent="0.3">
      <c r="B20501" s="2"/>
    </row>
    <row r="20502" spans="2:2" x14ac:dyDescent="0.3">
      <c r="B20502" s="2"/>
    </row>
    <row r="20503" spans="2:2" x14ac:dyDescent="0.3">
      <c r="B20503" s="2"/>
    </row>
    <row r="20504" spans="2:2" x14ac:dyDescent="0.3">
      <c r="B20504" s="2"/>
    </row>
    <row r="20505" spans="2:2" x14ac:dyDescent="0.3">
      <c r="B20505" s="2"/>
    </row>
    <row r="20506" spans="2:2" x14ac:dyDescent="0.3">
      <c r="B20506" s="2"/>
    </row>
    <row r="20507" spans="2:2" x14ac:dyDescent="0.3">
      <c r="B20507" s="2"/>
    </row>
    <row r="20508" spans="2:2" x14ac:dyDescent="0.3">
      <c r="B20508" s="2"/>
    </row>
    <row r="20509" spans="2:2" x14ac:dyDescent="0.3">
      <c r="B20509" s="2"/>
    </row>
    <row r="20510" spans="2:2" x14ac:dyDescent="0.3">
      <c r="B20510" s="2"/>
    </row>
    <row r="20511" spans="2:2" x14ac:dyDescent="0.3">
      <c r="B20511" s="2"/>
    </row>
    <row r="20512" spans="2:2" x14ac:dyDescent="0.3">
      <c r="B20512" s="2"/>
    </row>
    <row r="20513" spans="2:2" x14ac:dyDescent="0.3">
      <c r="B20513" s="2"/>
    </row>
    <row r="20514" spans="2:2" x14ac:dyDescent="0.3">
      <c r="B20514" s="2"/>
    </row>
    <row r="20515" spans="2:2" x14ac:dyDescent="0.3">
      <c r="B20515" s="2"/>
    </row>
    <row r="20516" spans="2:2" x14ac:dyDescent="0.3">
      <c r="B20516" s="2"/>
    </row>
    <row r="20517" spans="2:2" x14ac:dyDescent="0.3">
      <c r="B20517" s="2"/>
    </row>
    <row r="20518" spans="2:2" x14ac:dyDescent="0.3">
      <c r="B20518" s="2"/>
    </row>
    <row r="20519" spans="2:2" x14ac:dyDescent="0.3">
      <c r="B20519" s="2"/>
    </row>
    <row r="20520" spans="2:2" x14ac:dyDescent="0.3">
      <c r="B20520" s="2"/>
    </row>
    <row r="20521" spans="2:2" x14ac:dyDescent="0.3">
      <c r="B20521" s="2"/>
    </row>
    <row r="20522" spans="2:2" x14ac:dyDescent="0.3">
      <c r="B20522" s="2"/>
    </row>
    <row r="20523" spans="2:2" x14ac:dyDescent="0.3">
      <c r="B20523" s="2"/>
    </row>
    <row r="20524" spans="2:2" x14ac:dyDescent="0.3">
      <c r="B20524" s="2"/>
    </row>
    <row r="20525" spans="2:2" x14ac:dyDescent="0.3">
      <c r="B20525" s="2"/>
    </row>
    <row r="20526" spans="2:2" x14ac:dyDescent="0.3">
      <c r="B20526" s="2"/>
    </row>
    <row r="20527" spans="2:2" x14ac:dyDescent="0.3">
      <c r="B20527" s="2"/>
    </row>
    <row r="20528" spans="2:2" x14ac:dyDescent="0.3">
      <c r="B20528" s="2"/>
    </row>
    <row r="20529" spans="2:2" x14ac:dyDescent="0.3">
      <c r="B20529" s="2"/>
    </row>
    <row r="20530" spans="2:2" x14ac:dyDescent="0.3">
      <c r="B20530" s="2"/>
    </row>
    <row r="20531" spans="2:2" x14ac:dyDescent="0.3">
      <c r="B20531" s="2"/>
    </row>
    <row r="20532" spans="2:2" x14ac:dyDescent="0.3">
      <c r="B20532" s="2"/>
    </row>
    <row r="20533" spans="2:2" x14ac:dyDescent="0.3">
      <c r="B20533" s="2"/>
    </row>
    <row r="20534" spans="2:2" x14ac:dyDescent="0.3">
      <c r="B20534" s="2"/>
    </row>
    <row r="20535" spans="2:2" x14ac:dyDescent="0.3">
      <c r="B20535" s="2"/>
    </row>
    <row r="20536" spans="2:2" x14ac:dyDescent="0.3">
      <c r="B20536" s="2"/>
    </row>
    <row r="20537" spans="2:2" x14ac:dyDescent="0.3">
      <c r="B20537" s="2"/>
    </row>
    <row r="20538" spans="2:2" x14ac:dyDescent="0.3">
      <c r="B20538" s="2"/>
    </row>
    <row r="20539" spans="2:2" x14ac:dyDescent="0.3">
      <c r="B20539" s="2"/>
    </row>
    <row r="20540" spans="2:2" x14ac:dyDescent="0.3">
      <c r="B20540" s="2"/>
    </row>
    <row r="20541" spans="2:2" x14ac:dyDescent="0.3">
      <c r="B20541" s="2"/>
    </row>
    <row r="20542" spans="2:2" x14ac:dyDescent="0.3">
      <c r="B20542" s="2"/>
    </row>
    <row r="20543" spans="2:2" x14ac:dyDescent="0.3">
      <c r="B20543" s="2"/>
    </row>
    <row r="20544" spans="2:2" x14ac:dyDescent="0.3">
      <c r="B20544" s="2"/>
    </row>
    <row r="20545" spans="2:2" x14ac:dyDescent="0.3">
      <c r="B20545" s="2"/>
    </row>
    <row r="20546" spans="2:2" x14ac:dyDescent="0.3">
      <c r="B20546" s="2"/>
    </row>
    <row r="20547" spans="2:2" x14ac:dyDescent="0.3">
      <c r="B20547" s="2"/>
    </row>
    <row r="20548" spans="2:2" x14ac:dyDescent="0.3">
      <c r="B20548" s="2"/>
    </row>
    <row r="20549" spans="2:2" x14ac:dyDescent="0.3">
      <c r="B20549" s="2"/>
    </row>
    <row r="20550" spans="2:2" x14ac:dyDescent="0.3">
      <c r="B20550" s="2"/>
    </row>
    <row r="20551" spans="2:2" x14ac:dyDescent="0.3">
      <c r="B20551" s="2"/>
    </row>
    <row r="20552" spans="2:2" x14ac:dyDescent="0.3">
      <c r="B20552" s="2"/>
    </row>
    <row r="20553" spans="2:2" x14ac:dyDescent="0.3">
      <c r="B20553" s="2"/>
    </row>
    <row r="20554" spans="2:2" x14ac:dyDescent="0.3">
      <c r="B20554" s="2"/>
    </row>
    <row r="20555" spans="2:2" x14ac:dyDescent="0.3">
      <c r="B20555" s="2"/>
    </row>
    <row r="20556" spans="2:2" x14ac:dyDescent="0.3">
      <c r="B20556" s="2"/>
    </row>
    <row r="20557" spans="2:2" x14ac:dyDescent="0.3">
      <c r="B20557" s="2"/>
    </row>
    <row r="20558" spans="2:2" x14ac:dyDescent="0.3">
      <c r="B20558" s="2"/>
    </row>
    <row r="20559" spans="2:2" x14ac:dyDescent="0.3">
      <c r="B20559" s="2"/>
    </row>
    <row r="20560" spans="2:2" x14ac:dyDescent="0.3">
      <c r="B20560" s="2"/>
    </row>
    <row r="20561" spans="2:2" x14ac:dyDescent="0.3">
      <c r="B20561" s="2"/>
    </row>
    <row r="20562" spans="2:2" x14ac:dyDescent="0.3">
      <c r="B20562" s="2"/>
    </row>
    <row r="20563" spans="2:2" x14ac:dyDescent="0.3">
      <c r="B20563" s="2"/>
    </row>
    <row r="20564" spans="2:2" x14ac:dyDescent="0.3">
      <c r="B20564" s="2"/>
    </row>
    <row r="20565" spans="2:2" x14ac:dyDescent="0.3">
      <c r="B20565" s="2"/>
    </row>
    <row r="20566" spans="2:2" x14ac:dyDescent="0.3">
      <c r="B20566" s="2"/>
    </row>
    <row r="20567" spans="2:2" x14ac:dyDescent="0.3">
      <c r="B20567" s="2"/>
    </row>
    <row r="20568" spans="2:2" x14ac:dyDescent="0.3">
      <c r="B20568" s="2"/>
    </row>
    <row r="20569" spans="2:2" x14ac:dyDescent="0.3">
      <c r="B20569" s="2"/>
    </row>
    <row r="20570" spans="2:2" x14ac:dyDescent="0.3">
      <c r="B20570" s="2"/>
    </row>
    <row r="20571" spans="2:2" x14ac:dyDescent="0.3">
      <c r="B20571" s="2"/>
    </row>
    <row r="20572" spans="2:2" x14ac:dyDescent="0.3">
      <c r="B20572" s="2"/>
    </row>
    <row r="20573" spans="2:2" x14ac:dyDescent="0.3">
      <c r="B20573" s="2"/>
    </row>
    <row r="20574" spans="2:2" x14ac:dyDescent="0.3">
      <c r="B20574" s="2"/>
    </row>
    <row r="20575" spans="2:2" x14ac:dyDescent="0.3">
      <c r="B20575" s="2"/>
    </row>
    <row r="20576" spans="2:2" x14ac:dyDescent="0.3">
      <c r="B20576" s="2"/>
    </row>
    <row r="20577" spans="2:2" x14ac:dyDescent="0.3">
      <c r="B20577" s="2"/>
    </row>
    <row r="20578" spans="2:2" x14ac:dyDescent="0.3">
      <c r="B20578" s="2"/>
    </row>
    <row r="20579" spans="2:2" x14ac:dyDescent="0.3">
      <c r="B20579" s="2"/>
    </row>
    <row r="20580" spans="2:2" x14ac:dyDescent="0.3">
      <c r="B20580" s="2"/>
    </row>
    <row r="20581" spans="2:2" x14ac:dyDescent="0.3">
      <c r="B20581" s="2"/>
    </row>
    <row r="20582" spans="2:2" x14ac:dyDescent="0.3">
      <c r="B20582" s="2"/>
    </row>
    <row r="20583" spans="2:2" x14ac:dyDescent="0.3">
      <c r="B20583" s="2"/>
    </row>
    <row r="20584" spans="2:2" x14ac:dyDescent="0.3">
      <c r="B20584" s="2"/>
    </row>
    <row r="20585" spans="2:2" x14ac:dyDescent="0.3">
      <c r="B20585" s="2"/>
    </row>
    <row r="20586" spans="2:2" x14ac:dyDescent="0.3">
      <c r="B20586" s="2"/>
    </row>
    <row r="20587" spans="2:2" x14ac:dyDescent="0.3">
      <c r="B20587" s="2"/>
    </row>
    <row r="20588" spans="2:2" x14ac:dyDescent="0.3">
      <c r="B20588" s="2"/>
    </row>
    <row r="20589" spans="2:2" x14ac:dyDescent="0.3">
      <c r="B20589" s="2"/>
    </row>
    <row r="20590" spans="2:2" x14ac:dyDescent="0.3">
      <c r="B20590" s="2"/>
    </row>
    <row r="20591" spans="2:2" x14ac:dyDescent="0.3">
      <c r="B20591" s="2"/>
    </row>
    <row r="20592" spans="2:2" x14ac:dyDescent="0.3">
      <c r="B20592" s="2"/>
    </row>
    <row r="20593" spans="2:2" x14ac:dyDescent="0.3">
      <c r="B20593" s="2"/>
    </row>
    <row r="20594" spans="2:2" x14ac:dyDescent="0.3">
      <c r="B20594" s="2"/>
    </row>
    <row r="20595" spans="2:2" x14ac:dyDescent="0.3">
      <c r="B20595" s="2"/>
    </row>
    <row r="20596" spans="2:2" x14ac:dyDescent="0.3">
      <c r="B20596" s="2"/>
    </row>
    <row r="20597" spans="2:2" x14ac:dyDescent="0.3">
      <c r="B20597" s="2"/>
    </row>
    <row r="20598" spans="2:2" x14ac:dyDescent="0.3">
      <c r="B20598" s="2"/>
    </row>
    <row r="20599" spans="2:2" x14ac:dyDescent="0.3">
      <c r="B20599" s="2"/>
    </row>
    <row r="20600" spans="2:2" x14ac:dyDescent="0.3">
      <c r="B20600" s="2"/>
    </row>
    <row r="20601" spans="2:2" x14ac:dyDescent="0.3">
      <c r="B20601" s="2"/>
    </row>
    <row r="20602" spans="2:2" x14ac:dyDescent="0.3">
      <c r="B20602" s="2"/>
    </row>
    <row r="20603" spans="2:2" x14ac:dyDescent="0.3">
      <c r="B20603" s="2"/>
    </row>
    <row r="20604" spans="2:2" x14ac:dyDescent="0.3">
      <c r="B20604" s="2"/>
    </row>
    <row r="20605" spans="2:2" x14ac:dyDescent="0.3">
      <c r="B20605" s="2"/>
    </row>
    <row r="20606" spans="2:2" x14ac:dyDescent="0.3">
      <c r="B20606" s="2"/>
    </row>
    <row r="20607" spans="2:2" x14ac:dyDescent="0.3">
      <c r="B20607" s="2"/>
    </row>
    <row r="20608" spans="2:2" x14ac:dyDescent="0.3">
      <c r="B20608" s="2"/>
    </row>
    <row r="20609" spans="2:2" x14ac:dyDescent="0.3">
      <c r="B20609" s="2"/>
    </row>
    <row r="20610" spans="2:2" x14ac:dyDescent="0.3">
      <c r="B20610" s="2"/>
    </row>
    <row r="20611" spans="2:2" x14ac:dyDescent="0.3">
      <c r="B20611" s="2"/>
    </row>
    <row r="20612" spans="2:2" x14ac:dyDescent="0.3">
      <c r="B20612" s="2"/>
    </row>
    <row r="20613" spans="2:2" x14ac:dyDescent="0.3">
      <c r="B20613" s="2"/>
    </row>
    <row r="20614" spans="2:2" x14ac:dyDescent="0.3">
      <c r="B20614" s="2"/>
    </row>
    <row r="20615" spans="2:2" x14ac:dyDescent="0.3">
      <c r="B20615" s="2"/>
    </row>
    <row r="20616" spans="2:2" x14ac:dyDescent="0.3">
      <c r="B20616" s="2"/>
    </row>
    <row r="20617" spans="2:2" x14ac:dyDescent="0.3">
      <c r="B20617" s="2"/>
    </row>
    <row r="20618" spans="2:2" x14ac:dyDescent="0.3">
      <c r="B20618" s="2"/>
    </row>
    <row r="20619" spans="2:2" x14ac:dyDescent="0.3">
      <c r="B20619" s="2"/>
    </row>
    <row r="20620" spans="2:2" x14ac:dyDescent="0.3">
      <c r="B20620" s="2"/>
    </row>
    <row r="20621" spans="2:2" x14ac:dyDescent="0.3">
      <c r="B20621" s="2"/>
    </row>
    <row r="20622" spans="2:2" x14ac:dyDescent="0.3">
      <c r="B20622" s="2"/>
    </row>
    <row r="20623" spans="2:2" x14ac:dyDescent="0.3">
      <c r="B20623" s="2"/>
    </row>
    <row r="20624" spans="2:2" x14ac:dyDescent="0.3">
      <c r="B20624" s="2"/>
    </row>
    <row r="20625" spans="2:2" x14ac:dyDescent="0.3">
      <c r="B20625" s="2"/>
    </row>
    <row r="20626" spans="2:2" x14ac:dyDescent="0.3">
      <c r="B20626" s="2"/>
    </row>
    <row r="20627" spans="2:2" x14ac:dyDescent="0.3">
      <c r="B20627" s="2"/>
    </row>
    <row r="20628" spans="2:2" x14ac:dyDescent="0.3">
      <c r="B20628" s="2"/>
    </row>
    <row r="20629" spans="2:2" x14ac:dyDescent="0.3">
      <c r="B20629" s="2"/>
    </row>
    <row r="20630" spans="2:2" x14ac:dyDescent="0.3">
      <c r="B20630" s="2"/>
    </row>
    <row r="20631" spans="2:2" x14ac:dyDescent="0.3">
      <c r="B20631" s="2"/>
    </row>
    <row r="20632" spans="2:2" x14ac:dyDescent="0.3">
      <c r="B20632" s="2"/>
    </row>
    <row r="20633" spans="2:2" x14ac:dyDescent="0.3">
      <c r="B20633" s="2"/>
    </row>
    <row r="20634" spans="2:2" x14ac:dyDescent="0.3">
      <c r="B20634" s="2"/>
    </row>
    <row r="20635" spans="2:2" x14ac:dyDescent="0.3">
      <c r="B20635" s="2"/>
    </row>
    <row r="20636" spans="2:2" x14ac:dyDescent="0.3">
      <c r="B20636" s="2"/>
    </row>
    <row r="20637" spans="2:2" x14ac:dyDescent="0.3">
      <c r="B20637" s="2"/>
    </row>
    <row r="20638" spans="2:2" x14ac:dyDescent="0.3">
      <c r="B20638" s="2"/>
    </row>
    <row r="20639" spans="2:2" x14ac:dyDescent="0.3">
      <c r="B20639" s="2"/>
    </row>
    <row r="20640" spans="2:2" x14ac:dyDescent="0.3">
      <c r="B20640" s="2"/>
    </row>
    <row r="20641" spans="2:2" x14ac:dyDescent="0.3">
      <c r="B20641" s="2"/>
    </row>
    <row r="20642" spans="2:2" x14ac:dyDescent="0.3">
      <c r="B20642" s="2"/>
    </row>
    <row r="20643" spans="2:2" x14ac:dyDescent="0.3">
      <c r="B20643" s="2"/>
    </row>
    <row r="20644" spans="2:2" x14ac:dyDescent="0.3">
      <c r="B20644" s="2"/>
    </row>
    <row r="20645" spans="2:2" x14ac:dyDescent="0.3">
      <c r="B20645" s="2"/>
    </row>
    <row r="20646" spans="2:2" x14ac:dyDescent="0.3">
      <c r="B20646" s="2"/>
    </row>
    <row r="20647" spans="2:2" x14ac:dyDescent="0.3">
      <c r="B20647" s="2"/>
    </row>
    <row r="20648" spans="2:2" x14ac:dyDescent="0.3">
      <c r="B20648" s="2"/>
    </row>
    <row r="20649" spans="2:2" x14ac:dyDescent="0.3">
      <c r="B20649" s="2"/>
    </row>
    <row r="20650" spans="2:2" x14ac:dyDescent="0.3">
      <c r="B20650" s="2"/>
    </row>
    <row r="20651" spans="2:2" x14ac:dyDescent="0.3">
      <c r="B20651" s="2"/>
    </row>
    <row r="20652" spans="2:2" x14ac:dyDescent="0.3">
      <c r="B20652" s="2"/>
    </row>
    <row r="20653" spans="2:2" x14ac:dyDescent="0.3">
      <c r="B20653" s="2"/>
    </row>
    <row r="20654" spans="2:2" x14ac:dyDescent="0.3">
      <c r="B20654" s="2"/>
    </row>
    <row r="20655" spans="2:2" x14ac:dyDescent="0.3">
      <c r="B20655" s="2"/>
    </row>
    <row r="20656" spans="2:2" x14ac:dyDescent="0.3">
      <c r="B20656" s="2"/>
    </row>
    <row r="20657" spans="2:2" x14ac:dyDescent="0.3">
      <c r="B20657" s="2"/>
    </row>
    <row r="20658" spans="2:2" x14ac:dyDescent="0.3">
      <c r="B20658" s="2"/>
    </row>
    <row r="20659" spans="2:2" x14ac:dyDescent="0.3">
      <c r="B20659" s="2"/>
    </row>
    <row r="20660" spans="2:2" x14ac:dyDescent="0.3">
      <c r="B20660" s="2"/>
    </row>
    <row r="20661" spans="2:2" x14ac:dyDescent="0.3">
      <c r="B20661" s="2"/>
    </row>
    <row r="20662" spans="2:2" x14ac:dyDescent="0.3">
      <c r="B20662" s="2"/>
    </row>
    <row r="20663" spans="2:2" x14ac:dyDescent="0.3">
      <c r="B20663" s="2"/>
    </row>
    <row r="20664" spans="2:2" x14ac:dyDescent="0.3">
      <c r="B20664" s="2"/>
    </row>
    <row r="20665" spans="2:2" x14ac:dyDescent="0.3">
      <c r="B20665" s="2"/>
    </row>
    <row r="20666" spans="2:2" x14ac:dyDescent="0.3">
      <c r="B20666" s="2"/>
    </row>
    <row r="20667" spans="2:2" x14ac:dyDescent="0.3">
      <c r="B20667" s="2"/>
    </row>
    <row r="20668" spans="2:2" x14ac:dyDescent="0.3">
      <c r="B20668" s="2"/>
    </row>
    <row r="20669" spans="2:2" x14ac:dyDescent="0.3">
      <c r="B20669" s="2"/>
    </row>
    <row r="20670" spans="2:2" x14ac:dyDescent="0.3">
      <c r="B20670" s="2"/>
    </row>
    <row r="20671" spans="2:2" x14ac:dyDescent="0.3">
      <c r="B20671" s="2"/>
    </row>
    <row r="20672" spans="2:2" x14ac:dyDescent="0.3">
      <c r="B20672" s="2"/>
    </row>
    <row r="20673" spans="2:2" x14ac:dyDescent="0.3">
      <c r="B20673" s="2"/>
    </row>
    <row r="20674" spans="2:2" x14ac:dyDescent="0.3">
      <c r="B20674" s="2"/>
    </row>
    <row r="20675" spans="2:2" x14ac:dyDescent="0.3">
      <c r="B20675" s="2"/>
    </row>
    <row r="20676" spans="2:2" x14ac:dyDescent="0.3">
      <c r="B20676" s="2"/>
    </row>
    <row r="20677" spans="2:2" x14ac:dyDescent="0.3">
      <c r="B20677" s="2"/>
    </row>
    <row r="20678" spans="2:2" x14ac:dyDescent="0.3">
      <c r="B20678" s="2"/>
    </row>
    <row r="20679" spans="2:2" x14ac:dyDescent="0.3">
      <c r="B20679" s="2"/>
    </row>
    <row r="20680" spans="2:2" x14ac:dyDescent="0.3">
      <c r="B20680" s="2"/>
    </row>
    <row r="20681" spans="2:2" x14ac:dyDescent="0.3">
      <c r="B20681" s="2"/>
    </row>
    <row r="20682" spans="2:2" x14ac:dyDescent="0.3">
      <c r="B20682" s="2"/>
    </row>
    <row r="20683" spans="2:2" x14ac:dyDescent="0.3">
      <c r="B20683" s="2"/>
    </row>
    <row r="20684" spans="2:2" x14ac:dyDescent="0.3">
      <c r="B20684" s="2"/>
    </row>
    <row r="20685" spans="2:2" x14ac:dyDescent="0.3">
      <c r="B20685" s="2"/>
    </row>
    <row r="20686" spans="2:2" x14ac:dyDescent="0.3">
      <c r="B20686" s="2"/>
    </row>
    <row r="20687" spans="2:2" x14ac:dyDescent="0.3">
      <c r="B20687" s="2"/>
    </row>
    <row r="20688" spans="2:2" x14ac:dyDescent="0.3">
      <c r="B20688" s="2"/>
    </row>
    <row r="20689" spans="2:2" x14ac:dyDescent="0.3">
      <c r="B20689" s="2"/>
    </row>
    <row r="20690" spans="2:2" x14ac:dyDescent="0.3">
      <c r="B20690" s="2"/>
    </row>
    <row r="20691" spans="2:2" x14ac:dyDescent="0.3">
      <c r="B20691" s="2"/>
    </row>
    <row r="20692" spans="2:2" x14ac:dyDescent="0.3">
      <c r="B20692" s="2"/>
    </row>
    <row r="20693" spans="2:2" x14ac:dyDescent="0.3">
      <c r="B20693" s="2"/>
    </row>
    <row r="20694" spans="2:2" x14ac:dyDescent="0.3">
      <c r="B20694" s="2"/>
    </row>
    <row r="20695" spans="2:2" x14ac:dyDescent="0.3">
      <c r="B20695" s="2"/>
    </row>
    <row r="20696" spans="2:2" x14ac:dyDescent="0.3">
      <c r="B20696" s="2"/>
    </row>
    <row r="20697" spans="2:2" x14ac:dyDescent="0.3">
      <c r="B20697" s="2"/>
    </row>
    <row r="20698" spans="2:2" x14ac:dyDescent="0.3">
      <c r="B20698" s="2"/>
    </row>
    <row r="20699" spans="2:2" x14ac:dyDescent="0.3">
      <c r="B20699" s="2"/>
    </row>
    <row r="20700" spans="2:2" x14ac:dyDescent="0.3">
      <c r="B20700" s="2"/>
    </row>
    <row r="20701" spans="2:2" x14ac:dyDescent="0.3">
      <c r="B20701" s="2"/>
    </row>
    <row r="20702" spans="2:2" x14ac:dyDescent="0.3">
      <c r="B20702" s="2"/>
    </row>
    <row r="20703" spans="2:2" x14ac:dyDescent="0.3">
      <c r="B20703" s="2"/>
    </row>
    <row r="20704" spans="2:2" x14ac:dyDescent="0.3">
      <c r="B20704" s="2"/>
    </row>
    <row r="20705" spans="2:2" x14ac:dyDescent="0.3">
      <c r="B20705" s="2"/>
    </row>
    <row r="20706" spans="2:2" x14ac:dyDescent="0.3">
      <c r="B20706" s="2"/>
    </row>
    <row r="20707" spans="2:2" x14ac:dyDescent="0.3">
      <c r="B20707" s="2"/>
    </row>
    <row r="20708" spans="2:2" x14ac:dyDescent="0.3">
      <c r="B20708" s="2"/>
    </row>
    <row r="20709" spans="2:2" x14ac:dyDescent="0.3">
      <c r="B20709" s="2"/>
    </row>
    <row r="20710" spans="2:2" x14ac:dyDescent="0.3">
      <c r="B20710" s="2"/>
    </row>
    <row r="20711" spans="2:2" x14ac:dyDescent="0.3">
      <c r="B20711" s="2"/>
    </row>
    <row r="20712" spans="2:2" x14ac:dyDescent="0.3">
      <c r="B20712" s="2"/>
    </row>
    <row r="20713" spans="2:2" x14ac:dyDescent="0.3">
      <c r="B20713" s="2"/>
    </row>
    <row r="20714" spans="2:2" x14ac:dyDescent="0.3">
      <c r="B20714" s="2"/>
    </row>
    <row r="20715" spans="2:2" x14ac:dyDescent="0.3">
      <c r="B20715" s="2"/>
    </row>
    <row r="20716" spans="2:2" x14ac:dyDescent="0.3">
      <c r="B20716" s="2"/>
    </row>
    <row r="20717" spans="2:2" x14ac:dyDescent="0.3">
      <c r="B20717" s="2"/>
    </row>
    <row r="20718" spans="2:2" x14ac:dyDescent="0.3">
      <c r="B20718" s="2"/>
    </row>
    <row r="20719" spans="2:2" x14ac:dyDescent="0.3">
      <c r="B20719" s="2"/>
    </row>
    <row r="20720" spans="2:2" x14ac:dyDescent="0.3">
      <c r="B20720" s="2"/>
    </row>
    <row r="20721" spans="2:2" x14ac:dyDescent="0.3">
      <c r="B20721" s="2"/>
    </row>
    <row r="20722" spans="2:2" x14ac:dyDescent="0.3">
      <c r="B20722" s="2"/>
    </row>
    <row r="20723" spans="2:2" x14ac:dyDescent="0.3">
      <c r="B20723" s="2"/>
    </row>
    <row r="20724" spans="2:2" x14ac:dyDescent="0.3">
      <c r="B20724" s="2"/>
    </row>
    <row r="20725" spans="2:2" x14ac:dyDescent="0.3">
      <c r="B20725" s="2"/>
    </row>
    <row r="20726" spans="2:2" x14ac:dyDescent="0.3">
      <c r="B20726" s="2"/>
    </row>
    <row r="20727" spans="2:2" x14ac:dyDescent="0.3">
      <c r="B20727" s="2"/>
    </row>
    <row r="20728" spans="2:2" x14ac:dyDescent="0.3">
      <c r="B20728" s="2"/>
    </row>
    <row r="20729" spans="2:2" x14ac:dyDescent="0.3">
      <c r="B20729" s="2"/>
    </row>
    <row r="20730" spans="2:2" x14ac:dyDescent="0.3">
      <c r="B20730" s="2"/>
    </row>
    <row r="20731" spans="2:2" x14ac:dyDescent="0.3">
      <c r="B20731" s="2"/>
    </row>
    <row r="20732" spans="2:2" x14ac:dyDescent="0.3">
      <c r="B20732" s="2"/>
    </row>
    <row r="20733" spans="2:2" x14ac:dyDescent="0.3">
      <c r="B20733" s="2"/>
    </row>
    <row r="20734" spans="2:2" x14ac:dyDescent="0.3">
      <c r="B20734" s="2"/>
    </row>
    <row r="20735" spans="2:2" x14ac:dyDescent="0.3">
      <c r="B20735" s="2"/>
    </row>
    <row r="20736" spans="2:2" x14ac:dyDescent="0.3">
      <c r="B20736" s="2"/>
    </row>
    <row r="20737" spans="2:2" x14ac:dyDescent="0.3">
      <c r="B20737" s="2"/>
    </row>
    <row r="20738" spans="2:2" x14ac:dyDescent="0.3">
      <c r="B20738" s="2"/>
    </row>
    <row r="20739" spans="2:2" x14ac:dyDescent="0.3">
      <c r="B20739" s="2"/>
    </row>
    <row r="20740" spans="2:2" x14ac:dyDescent="0.3">
      <c r="B20740" s="2"/>
    </row>
    <row r="20741" spans="2:2" x14ac:dyDescent="0.3">
      <c r="B20741" s="2"/>
    </row>
    <row r="20742" spans="2:2" x14ac:dyDescent="0.3">
      <c r="B20742" s="2"/>
    </row>
    <row r="20743" spans="2:2" x14ac:dyDescent="0.3">
      <c r="B20743" s="2"/>
    </row>
    <row r="20744" spans="2:2" x14ac:dyDescent="0.3">
      <c r="B20744" s="2"/>
    </row>
    <row r="20745" spans="2:2" x14ac:dyDescent="0.3">
      <c r="B20745" s="2"/>
    </row>
    <row r="20746" spans="2:2" x14ac:dyDescent="0.3">
      <c r="B20746" s="2"/>
    </row>
    <row r="20747" spans="2:2" x14ac:dyDescent="0.3">
      <c r="B20747" s="2"/>
    </row>
    <row r="20748" spans="2:2" x14ac:dyDescent="0.3">
      <c r="B20748" s="2"/>
    </row>
    <row r="20749" spans="2:2" x14ac:dyDescent="0.3">
      <c r="B20749" s="2"/>
    </row>
    <row r="20750" spans="2:2" x14ac:dyDescent="0.3">
      <c r="B20750" s="2"/>
    </row>
    <row r="20751" spans="2:2" x14ac:dyDescent="0.3">
      <c r="B20751" s="2"/>
    </row>
    <row r="20752" spans="2:2" x14ac:dyDescent="0.3">
      <c r="B20752" s="2"/>
    </row>
    <row r="20753" spans="2:2" x14ac:dyDescent="0.3">
      <c r="B20753" s="2"/>
    </row>
    <row r="20754" spans="2:2" x14ac:dyDescent="0.3">
      <c r="B20754" s="2"/>
    </row>
    <row r="20755" spans="2:2" x14ac:dyDescent="0.3">
      <c r="B20755" s="2"/>
    </row>
    <row r="20756" spans="2:2" x14ac:dyDescent="0.3">
      <c r="B20756" s="2"/>
    </row>
    <row r="20757" spans="2:2" x14ac:dyDescent="0.3">
      <c r="B20757" s="2"/>
    </row>
    <row r="20758" spans="2:2" x14ac:dyDescent="0.3">
      <c r="B20758" s="2"/>
    </row>
    <row r="20759" spans="2:2" x14ac:dyDescent="0.3">
      <c r="B20759" s="2"/>
    </row>
    <row r="20760" spans="2:2" x14ac:dyDescent="0.3">
      <c r="B20760" s="2"/>
    </row>
    <row r="20761" spans="2:2" x14ac:dyDescent="0.3">
      <c r="B20761" s="2"/>
    </row>
    <row r="20762" spans="2:2" x14ac:dyDescent="0.3">
      <c r="B20762" s="2"/>
    </row>
    <row r="20763" spans="2:2" x14ac:dyDescent="0.3">
      <c r="B20763" s="2"/>
    </row>
    <row r="20764" spans="2:2" x14ac:dyDescent="0.3">
      <c r="B20764" s="2"/>
    </row>
    <row r="20765" spans="2:2" x14ac:dyDescent="0.3">
      <c r="B20765" s="2"/>
    </row>
    <row r="20766" spans="2:2" x14ac:dyDescent="0.3">
      <c r="B20766" s="2"/>
    </row>
    <row r="20767" spans="2:2" x14ac:dyDescent="0.3">
      <c r="B20767" s="2"/>
    </row>
    <row r="20768" spans="2:2" x14ac:dyDescent="0.3">
      <c r="B20768" s="2"/>
    </row>
    <row r="20769" spans="2:2" x14ac:dyDescent="0.3">
      <c r="B20769" s="2"/>
    </row>
    <row r="20770" spans="2:2" x14ac:dyDescent="0.3">
      <c r="B20770" s="2"/>
    </row>
    <row r="20771" spans="2:2" x14ac:dyDescent="0.3">
      <c r="B20771" s="2"/>
    </row>
    <row r="20772" spans="2:2" x14ac:dyDescent="0.3">
      <c r="B20772" s="2"/>
    </row>
    <row r="20773" spans="2:2" x14ac:dyDescent="0.3">
      <c r="B20773" s="2"/>
    </row>
    <row r="20774" spans="2:2" x14ac:dyDescent="0.3">
      <c r="B20774" s="2"/>
    </row>
    <row r="20775" spans="2:2" x14ac:dyDescent="0.3">
      <c r="B20775" s="2"/>
    </row>
    <row r="20776" spans="2:2" x14ac:dyDescent="0.3">
      <c r="B20776" s="2"/>
    </row>
    <row r="20777" spans="2:2" x14ac:dyDescent="0.3">
      <c r="B20777" s="2"/>
    </row>
    <row r="20778" spans="2:2" x14ac:dyDescent="0.3">
      <c r="B20778" s="2"/>
    </row>
    <row r="20779" spans="2:2" x14ac:dyDescent="0.3">
      <c r="B20779" s="2"/>
    </row>
    <row r="20780" spans="2:2" x14ac:dyDescent="0.3">
      <c r="B20780" s="2"/>
    </row>
    <row r="20781" spans="2:2" x14ac:dyDescent="0.3">
      <c r="B20781" s="2"/>
    </row>
    <row r="20782" spans="2:2" x14ac:dyDescent="0.3">
      <c r="B20782" s="2"/>
    </row>
    <row r="20783" spans="2:2" x14ac:dyDescent="0.3">
      <c r="B20783" s="2"/>
    </row>
    <row r="20784" spans="2:2" x14ac:dyDescent="0.3">
      <c r="B20784" s="2"/>
    </row>
    <row r="20785" spans="2:2" x14ac:dyDescent="0.3">
      <c r="B20785" s="2"/>
    </row>
    <row r="20786" spans="2:2" x14ac:dyDescent="0.3">
      <c r="B20786" s="2"/>
    </row>
    <row r="20787" spans="2:2" x14ac:dyDescent="0.3">
      <c r="B20787" s="2"/>
    </row>
    <row r="20788" spans="2:2" x14ac:dyDescent="0.3">
      <c r="B20788" s="2"/>
    </row>
    <row r="20789" spans="2:2" x14ac:dyDescent="0.3">
      <c r="B20789" s="2"/>
    </row>
    <row r="20790" spans="2:2" x14ac:dyDescent="0.3">
      <c r="B20790" s="2"/>
    </row>
    <row r="20791" spans="2:2" x14ac:dyDescent="0.3">
      <c r="B20791" s="2"/>
    </row>
    <row r="20792" spans="2:2" x14ac:dyDescent="0.3">
      <c r="B20792" s="2"/>
    </row>
    <row r="20793" spans="2:2" x14ac:dyDescent="0.3">
      <c r="B20793" s="2"/>
    </row>
    <row r="20794" spans="2:2" x14ac:dyDescent="0.3">
      <c r="B20794" s="2"/>
    </row>
    <row r="20795" spans="2:2" x14ac:dyDescent="0.3">
      <c r="B20795" s="2"/>
    </row>
    <row r="20796" spans="2:2" x14ac:dyDescent="0.3">
      <c r="B20796" s="2"/>
    </row>
    <row r="20797" spans="2:2" x14ac:dyDescent="0.3">
      <c r="B20797" s="2"/>
    </row>
    <row r="20798" spans="2:2" x14ac:dyDescent="0.3">
      <c r="B20798" s="2"/>
    </row>
    <row r="20799" spans="2:2" x14ac:dyDescent="0.3">
      <c r="B20799" s="2"/>
    </row>
    <row r="20800" spans="2:2" x14ac:dyDescent="0.3">
      <c r="B20800" s="2"/>
    </row>
    <row r="20801" spans="2:2" x14ac:dyDescent="0.3">
      <c r="B20801" s="2"/>
    </row>
    <row r="20802" spans="2:2" x14ac:dyDescent="0.3">
      <c r="B20802" s="2"/>
    </row>
    <row r="20803" spans="2:2" x14ac:dyDescent="0.3">
      <c r="B20803" s="2"/>
    </row>
    <row r="20804" spans="2:2" x14ac:dyDescent="0.3">
      <c r="B20804" s="2"/>
    </row>
    <row r="20805" spans="2:2" x14ac:dyDescent="0.3">
      <c r="B20805" s="2"/>
    </row>
    <row r="20806" spans="2:2" x14ac:dyDescent="0.3">
      <c r="B20806" s="2"/>
    </row>
    <row r="20807" spans="2:2" x14ac:dyDescent="0.3">
      <c r="B20807" s="2"/>
    </row>
    <row r="20808" spans="2:2" x14ac:dyDescent="0.3">
      <c r="B20808" s="2"/>
    </row>
    <row r="20809" spans="2:2" x14ac:dyDescent="0.3">
      <c r="B20809" s="2"/>
    </row>
    <row r="20810" spans="2:2" x14ac:dyDescent="0.3">
      <c r="B20810" s="2"/>
    </row>
    <row r="20811" spans="2:2" x14ac:dyDescent="0.3">
      <c r="B20811" s="2"/>
    </row>
    <row r="20812" spans="2:2" x14ac:dyDescent="0.3">
      <c r="B20812" s="2"/>
    </row>
    <row r="20813" spans="2:2" x14ac:dyDescent="0.3">
      <c r="B20813" s="2"/>
    </row>
    <row r="20814" spans="2:2" x14ac:dyDescent="0.3">
      <c r="B20814" s="2"/>
    </row>
    <row r="20815" spans="2:2" x14ac:dyDescent="0.3">
      <c r="B20815" s="2"/>
    </row>
    <row r="20816" spans="2:2" x14ac:dyDescent="0.3">
      <c r="B20816" s="2"/>
    </row>
    <row r="20817" spans="2:2" x14ac:dyDescent="0.3">
      <c r="B20817" s="2"/>
    </row>
    <row r="20818" spans="2:2" x14ac:dyDescent="0.3">
      <c r="B20818" s="2"/>
    </row>
    <row r="20819" spans="2:2" x14ac:dyDescent="0.3">
      <c r="B20819" s="2"/>
    </row>
    <row r="20820" spans="2:2" x14ac:dyDescent="0.3">
      <c r="B20820" s="2"/>
    </row>
    <row r="20821" spans="2:2" x14ac:dyDescent="0.3">
      <c r="B20821" s="2"/>
    </row>
    <row r="20822" spans="2:2" x14ac:dyDescent="0.3">
      <c r="B20822" s="2"/>
    </row>
    <row r="20823" spans="2:2" x14ac:dyDescent="0.3">
      <c r="B20823" s="2"/>
    </row>
    <row r="20824" spans="2:2" x14ac:dyDescent="0.3">
      <c r="B20824" s="2"/>
    </row>
    <row r="20825" spans="2:2" x14ac:dyDescent="0.3">
      <c r="B20825" s="2"/>
    </row>
    <row r="20826" spans="2:2" x14ac:dyDescent="0.3">
      <c r="B20826" s="2"/>
    </row>
    <row r="20827" spans="2:2" x14ac:dyDescent="0.3">
      <c r="B20827" s="2"/>
    </row>
    <row r="20828" spans="2:2" x14ac:dyDescent="0.3">
      <c r="B20828" s="2"/>
    </row>
    <row r="20829" spans="2:2" x14ac:dyDescent="0.3">
      <c r="B20829" s="2"/>
    </row>
    <row r="20830" spans="2:2" x14ac:dyDescent="0.3">
      <c r="B20830" s="2"/>
    </row>
    <row r="20831" spans="2:2" x14ac:dyDescent="0.3">
      <c r="B20831" s="2"/>
    </row>
    <row r="20832" spans="2:2" x14ac:dyDescent="0.3">
      <c r="B20832" s="2"/>
    </row>
    <row r="20833" spans="2:2" x14ac:dyDescent="0.3">
      <c r="B20833" s="2"/>
    </row>
    <row r="20834" spans="2:2" x14ac:dyDescent="0.3">
      <c r="B20834" s="2"/>
    </row>
    <row r="20835" spans="2:2" x14ac:dyDescent="0.3">
      <c r="B20835" s="2"/>
    </row>
    <row r="20836" spans="2:2" x14ac:dyDescent="0.3">
      <c r="B20836" s="2"/>
    </row>
    <row r="20837" spans="2:2" x14ac:dyDescent="0.3">
      <c r="B20837" s="2"/>
    </row>
    <row r="20838" spans="2:2" x14ac:dyDescent="0.3">
      <c r="B20838" s="2"/>
    </row>
    <row r="20839" spans="2:2" x14ac:dyDescent="0.3">
      <c r="B20839" s="2"/>
    </row>
    <row r="20840" spans="2:2" x14ac:dyDescent="0.3">
      <c r="B20840" s="2"/>
    </row>
    <row r="20841" spans="2:2" x14ac:dyDescent="0.3">
      <c r="B20841" s="2"/>
    </row>
    <row r="20842" spans="2:2" x14ac:dyDescent="0.3">
      <c r="B20842" s="2"/>
    </row>
    <row r="20843" spans="2:2" x14ac:dyDescent="0.3">
      <c r="B20843" s="2"/>
    </row>
    <row r="20844" spans="2:2" x14ac:dyDescent="0.3">
      <c r="B20844" s="2"/>
    </row>
    <row r="20845" spans="2:2" x14ac:dyDescent="0.3">
      <c r="B20845" s="2"/>
    </row>
    <row r="20846" spans="2:2" x14ac:dyDescent="0.3">
      <c r="B20846" s="2"/>
    </row>
    <row r="20847" spans="2:2" x14ac:dyDescent="0.3">
      <c r="B20847" s="2"/>
    </row>
    <row r="20848" spans="2:2" x14ac:dyDescent="0.3">
      <c r="B20848" s="2"/>
    </row>
    <row r="20849" spans="2:2" x14ac:dyDescent="0.3">
      <c r="B20849" s="2"/>
    </row>
    <row r="20850" spans="2:2" x14ac:dyDescent="0.3">
      <c r="B20850" s="2"/>
    </row>
    <row r="20851" spans="2:2" x14ac:dyDescent="0.3">
      <c r="B20851" s="2"/>
    </row>
    <row r="20852" spans="2:2" x14ac:dyDescent="0.3">
      <c r="B20852" s="2"/>
    </row>
    <row r="20853" spans="2:2" x14ac:dyDescent="0.3">
      <c r="B20853" s="2"/>
    </row>
    <row r="20854" spans="2:2" x14ac:dyDescent="0.3">
      <c r="B20854" s="2"/>
    </row>
    <row r="20855" spans="2:2" x14ac:dyDescent="0.3">
      <c r="B20855" s="2"/>
    </row>
    <row r="20856" spans="2:2" x14ac:dyDescent="0.3">
      <c r="B20856" s="2"/>
    </row>
    <row r="20857" spans="2:2" x14ac:dyDescent="0.3">
      <c r="B20857" s="2"/>
    </row>
    <row r="20858" spans="2:2" x14ac:dyDescent="0.3">
      <c r="B20858" s="2"/>
    </row>
    <row r="20859" spans="2:2" x14ac:dyDescent="0.3">
      <c r="B20859" s="2"/>
    </row>
    <row r="20860" spans="2:2" x14ac:dyDescent="0.3">
      <c r="B20860" s="2"/>
    </row>
    <row r="20861" spans="2:2" x14ac:dyDescent="0.3">
      <c r="B20861" s="2"/>
    </row>
    <row r="20862" spans="2:2" x14ac:dyDescent="0.3">
      <c r="B20862" s="2"/>
    </row>
    <row r="20863" spans="2:2" x14ac:dyDescent="0.3">
      <c r="B20863" s="2"/>
    </row>
    <row r="20864" spans="2:2" x14ac:dyDescent="0.3">
      <c r="B20864" s="2"/>
    </row>
    <row r="20865" spans="2:2" x14ac:dyDescent="0.3">
      <c r="B20865" s="2"/>
    </row>
    <row r="20866" spans="2:2" x14ac:dyDescent="0.3">
      <c r="B20866" s="2"/>
    </row>
    <row r="20867" spans="2:2" x14ac:dyDescent="0.3">
      <c r="B20867" s="2"/>
    </row>
    <row r="20868" spans="2:2" x14ac:dyDescent="0.3">
      <c r="B20868" s="2"/>
    </row>
    <row r="20869" spans="2:2" x14ac:dyDescent="0.3">
      <c r="B20869" s="2"/>
    </row>
    <row r="20870" spans="2:2" x14ac:dyDescent="0.3">
      <c r="B20870" s="2"/>
    </row>
    <row r="20871" spans="2:2" x14ac:dyDescent="0.3">
      <c r="B20871" s="2"/>
    </row>
    <row r="20872" spans="2:2" x14ac:dyDescent="0.3">
      <c r="B20872" s="2"/>
    </row>
    <row r="20873" spans="2:2" x14ac:dyDescent="0.3">
      <c r="B20873" s="2"/>
    </row>
    <row r="20874" spans="2:2" x14ac:dyDescent="0.3">
      <c r="B20874" s="2"/>
    </row>
    <row r="20875" spans="2:2" x14ac:dyDescent="0.3">
      <c r="B20875" s="2"/>
    </row>
    <row r="20876" spans="2:2" x14ac:dyDescent="0.3">
      <c r="B20876" s="2"/>
    </row>
    <row r="20877" spans="2:2" x14ac:dyDescent="0.3">
      <c r="B20877" s="2"/>
    </row>
    <row r="20878" spans="2:2" x14ac:dyDescent="0.3">
      <c r="B20878" s="2"/>
    </row>
    <row r="20879" spans="2:2" x14ac:dyDescent="0.3">
      <c r="B20879" s="2"/>
    </row>
    <row r="20880" spans="2:2" x14ac:dyDescent="0.3">
      <c r="B20880" s="2"/>
    </row>
    <row r="20881" spans="2:2" x14ac:dyDescent="0.3">
      <c r="B20881" s="2"/>
    </row>
    <row r="20882" spans="2:2" x14ac:dyDescent="0.3">
      <c r="B20882" s="2"/>
    </row>
    <row r="20883" spans="2:2" x14ac:dyDescent="0.3">
      <c r="B20883" s="2"/>
    </row>
    <row r="20884" spans="2:2" x14ac:dyDescent="0.3">
      <c r="B20884" s="2"/>
    </row>
    <row r="20885" spans="2:2" x14ac:dyDescent="0.3">
      <c r="B20885" s="2"/>
    </row>
    <row r="20886" spans="2:2" x14ac:dyDescent="0.3">
      <c r="B20886" s="2"/>
    </row>
    <row r="20887" spans="2:2" x14ac:dyDescent="0.3">
      <c r="B20887" s="2"/>
    </row>
    <row r="20888" spans="2:2" x14ac:dyDescent="0.3">
      <c r="B20888" s="2"/>
    </row>
    <row r="20889" spans="2:2" x14ac:dyDescent="0.3">
      <c r="B20889" s="2"/>
    </row>
    <row r="20890" spans="2:2" x14ac:dyDescent="0.3">
      <c r="B20890" s="2"/>
    </row>
    <row r="20891" spans="2:2" x14ac:dyDescent="0.3">
      <c r="B20891" s="2"/>
    </row>
    <row r="20892" spans="2:2" x14ac:dyDescent="0.3">
      <c r="B20892" s="2"/>
    </row>
    <row r="20893" spans="2:2" x14ac:dyDescent="0.3">
      <c r="B20893" s="2"/>
    </row>
    <row r="20894" spans="2:2" x14ac:dyDescent="0.3">
      <c r="B20894" s="2"/>
    </row>
    <row r="20895" spans="2:2" x14ac:dyDescent="0.3">
      <c r="B20895" s="2"/>
    </row>
    <row r="20896" spans="2:2" x14ac:dyDescent="0.3">
      <c r="B20896" s="2"/>
    </row>
    <row r="20897" spans="2:2" x14ac:dyDescent="0.3">
      <c r="B20897" s="2"/>
    </row>
    <row r="20898" spans="2:2" x14ac:dyDescent="0.3">
      <c r="B20898" s="2"/>
    </row>
    <row r="20899" spans="2:2" x14ac:dyDescent="0.3">
      <c r="B20899" s="2"/>
    </row>
    <row r="20900" spans="2:2" x14ac:dyDescent="0.3">
      <c r="B20900" s="2"/>
    </row>
    <row r="20901" spans="2:2" x14ac:dyDescent="0.3">
      <c r="B20901" s="2"/>
    </row>
    <row r="20902" spans="2:2" x14ac:dyDescent="0.3">
      <c r="B20902" s="2"/>
    </row>
    <row r="20903" spans="2:2" x14ac:dyDescent="0.3">
      <c r="B20903" s="2"/>
    </row>
    <row r="20904" spans="2:2" x14ac:dyDescent="0.3">
      <c r="B20904" s="2"/>
    </row>
    <row r="20905" spans="2:2" x14ac:dyDescent="0.3">
      <c r="B20905" s="2"/>
    </row>
    <row r="20906" spans="2:2" x14ac:dyDescent="0.3">
      <c r="B20906" s="2"/>
    </row>
    <row r="20907" spans="2:2" x14ac:dyDescent="0.3">
      <c r="B20907" s="2"/>
    </row>
    <row r="20908" spans="2:2" x14ac:dyDescent="0.3">
      <c r="B20908" s="2"/>
    </row>
    <row r="20909" spans="2:2" x14ac:dyDescent="0.3">
      <c r="B20909" s="2"/>
    </row>
    <row r="20910" spans="2:2" x14ac:dyDescent="0.3">
      <c r="B20910" s="2"/>
    </row>
    <row r="20911" spans="2:2" x14ac:dyDescent="0.3">
      <c r="B20911" s="2"/>
    </row>
    <row r="20912" spans="2:2" x14ac:dyDescent="0.3">
      <c r="B20912" s="2"/>
    </row>
    <row r="20913" spans="2:2" x14ac:dyDescent="0.3">
      <c r="B20913" s="2"/>
    </row>
    <row r="20914" spans="2:2" x14ac:dyDescent="0.3">
      <c r="B20914" s="2"/>
    </row>
    <row r="20915" spans="2:2" x14ac:dyDescent="0.3">
      <c r="B20915" s="2"/>
    </row>
    <row r="20916" spans="2:2" x14ac:dyDescent="0.3">
      <c r="B20916" s="2"/>
    </row>
    <row r="20917" spans="2:2" x14ac:dyDescent="0.3">
      <c r="B20917" s="2"/>
    </row>
    <row r="20918" spans="2:2" x14ac:dyDescent="0.3">
      <c r="B20918" s="2"/>
    </row>
    <row r="20919" spans="2:2" x14ac:dyDescent="0.3">
      <c r="B20919" s="2"/>
    </row>
    <row r="20920" spans="2:2" x14ac:dyDescent="0.3">
      <c r="B20920" s="2"/>
    </row>
    <row r="20921" spans="2:2" x14ac:dyDescent="0.3">
      <c r="B20921" s="2"/>
    </row>
    <row r="20922" spans="2:2" x14ac:dyDescent="0.3">
      <c r="B20922" s="2"/>
    </row>
    <row r="20923" spans="2:2" x14ac:dyDescent="0.3">
      <c r="B20923" s="2"/>
    </row>
    <row r="20924" spans="2:2" x14ac:dyDescent="0.3">
      <c r="B20924" s="2"/>
    </row>
    <row r="20925" spans="2:2" x14ac:dyDescent="0.3">
      <c r="B20925" s="2"/>
    </row>
    <row r="20926" spans="2:2" x14ac:dyDescent="0.3">
      <c r="B20926" s="2"/>
    </row>
    <row r="20927" spans="2:2" x14ac:dyDescent="0.3">
      <c r="B20927" s="2"/>
    </row>
    <row r="20928" spans="2:2" x14ac:dyDescent="0.3">
      <c r="B20928" s="2"/>
    </row>
    <row r="20929" spans="2:2" x14ac:dyDescent="0.3">
      <c r="B20929" s="2"/>
    </row>
    <row r="20930" spans="2:2" x14ac:dyDescent="0.3">
      <c r="B20930" s="2"/>
    </row>
    <row r="20931" spans="2:2" x14ac:dyDescent="0.3">
      <c r="B20931" s="2"/>
    </row>
    <row r="20932" spans="2:2" x14ac:dyDescent="0.3">
      <c r="B20932" s="2"/>
    </row>
    <row r="20933" spans="2:2" x14ac:dyDescent="0.3">
      <c r="B20933" s="2"/>
    </row>
    <row r="20934" spans="2:2" x14ac:dyDescent="0.3">
      <c r="B20934" s="2"/>
    </row>
    <row r="20935" spans="2:2" x14ac:dyDescent="0.3">
      <c r="B20935" s="2"/>
    </row>
    <row r="20936" spans="2:2" x14ac:dyDescent="0.3">
      <c r="B20936" s="2"/>
    </row>
    <row r="20937" spans="2:2" x14ac:dyDescent="0.3">
      <c r="B20937" s="2"/>
    </row>
    <row r="20938" spans="2:2" x14ac:dyDescent="0.3">
      <c r="B20938" s="2"/>
    </row>
    <row r="20939" spans="2:2" x14ac:dyDescent="0.3">
      <c r="B20939" s="2"/>
    </row>
    <row r="20940" spans="2:2" x14ac:dyDescent="0.3">
      <c r="B20940" s="2"/>
    </row>
    <row r="20941" spans="2:2" x14ac:dyDescent="0.3">
      <c r="B20941" s="2"/>
    </row>
    <row r="20942" spans="2:2" x14ac:dyDescent="0.3">
      <c r="B20942" s="2"/>
    </row>
    <row r="20943" spans="2:2" x14ac:dyDescent="0.3">
      <c r="B20943" s="2"/>
    </row>
    <row r="20944" spans="2:2" x14ac:dyDescent="0.3">
      <c r="B20944" s="2"/>
    </row>
    <row r="20945" spans="2:2" x14ac:dyDescent="0.3">
      <c r="B20945" s="2"/>
    </row>
    <row r="20946" spans="2:2" x14ac:dyDescent="0.3">
      <c r="B20946" s="2"/>
    </row>
    <row r="20947" spans="2:2" x14ac:dyDescent="0.3">
      <c r="B20947" s="2"/>
    </row>
    <row r="20948" spans="2:2" x14ac:dyDescent="0.3">
      <c r="B20948" s="2"/>
    </row>
    <row r="20949" spans="2:2" x14ac:dyDescent="0.3">
      <c r="B20949" s="2"/>
    </row>
    <row r="20950" spans="2:2" x14ac:dyDescent="0.3">
      <c r="B20950" s="2"/>
    </row>
    <row r="20951" spans="2:2" x14ac:dyDescent="0.3">
      <c r="B20951" s="2"/>
    </row>
    <row r="20952" spans="2:2" x14ac:dyDescent="0.3">
      <c r="B20952" s="2"/>
    </row>
    <row r="20953" spans="2:2" x14ac:dyDescent="0.3">
      <c r="B20953" s="2"/>
    </row>
    <row r="20954" spans="2:2" x14ac:dyDescent="0.3">
      <c r="B20954" s="2"/>
    </row>
    <row r="20955" spans="2:2" x14ac:dyDescent="0.3">
      <c r="B20955" s="2"/>
    </row>
    <row r="20956" spans="2:2" x14ac:dyDescent="0.3">
      <c r="B20956" s="2"/>
    </row>
    <row r="20957" spans="2:2" x14ac:dyDescent="0.3">
      <c r="B20957" s="2"/>
    </row>
    <row r="20958" spans="2:2" x14ac:dyDescent="0.3">
      <c r="B20958" s="2"/>
    </row>
    <row r="20959" spans="2:2" x14ac:dyDescent="0.3">
      <c r="B20959" s="2"/>
    </row>
    <row r="20960" spans="2:2" x14ac:dyDescent="0.3">
      <c r="B20960" s="2"/>
    </row>
    <row r="20961" spans="2:2" x14ac:dyDescent="0.3">
      <c r="B20961" s="2"/>
    </row>
    <row r="20962" spans="2:2" x14ac:dyDescent="0.3">
      <c r="B20962" s="2"/>
    </row>
    <row r="20963" spans="2:2" x14ac:dyDescent="0.3">
      <c r="B20963" s="2"/>
    </row>
    <row r="20964" spans="2:2" x14ac:dyDescent="0.3">
      <c r="B20964" s="2"/>
    </row>
    <row r="20965" spans="2:2" x14ac:dyDescent="0.3">
      <c r="B20965" s="2"/>
    </row>
    <row r="20966" spans="2:2" x14ac:dyDescent="0.3">
      <c r="B20966" s="2"/>
    </row>
    <row r="20967" spans="2:2" x14ac:dyDescent="0.3">
      <c r="B20967" s="2"/>
    </row>
    <row r="20968" spans="2:2" x14ac:dyDescent="0.3">
      <c r="B20968" s="2"/>
    </row>
    <row r="20969" spans="2:2" x14ac:dyDescent="0.3">
      <c r="B20969" s="2"/>
    </row>
    <row r="20970" spans="2:2" x14ac:dyDescent="0.3">
      <c r="B20970" s="2"/>
    </row>
    <row r="20971" spans="2:2" x14ac:dyDescent="0.3">
      <c r="B20971" s="2"/>
    </row>
    <row r="20972" spans="2:2" x14ac:dyDescent="0.3">
      <c r="B20972" s="2"/>
    </row>
    <row r="20973" spans="2:2" x14ac:dyDescent="0.3">
      <c r="B20973" s="2"/>
    </row>
    <row r="20974" spans="2:2" x14ac:dyDescent="0.3">
      <c r="B20974" s="2"/>
    </row>
    <row r="20975" spans="2:2" x14ac:dyDescent="0.3">
      <c r="B20975" s="2"/>
    </row>
    <row r="20976" spans="2:2" x14ac:dyDescent="0.3">
      <c r="B20976" s="2"/>
    </row>
    <row r="20977" spans="2:2" x14ac:dyDescent="0.3">
      <c r="B20977" s="2"/>
    </row>
    <row r="20978" spans="2:2" x14ac:dyDescent="0.3">
      <c r="B20978" s="2"/>
    </row>
    <row r="20979" spans="2:2" x14ac:dyDescent="0.3">
      <c r="B20979" s="2"/>
    </row>
    <row r="20980" spans="2:2" x14ac:dyDescent="0.3">
      <c r="B20980" s="2"/>
    </row>
    <row r="20981" spans="2:2" x14ac:dyDescent="0.3">
      <c r="B20981" s="2"/>
    </row>
    <row r="20982" spans="2:2" x14ac:dyDescent="0.3">
      <c r="B20982" s="2"/>
    </row>
    <row r="20983" spans="2:2" x14ac:dyDescent="0.3">
      <c r="B20983" s="2"/>
    </row>
    <row r="20984" spans="2:2" x14ac:dyDescent="0.3">
      <c r="B20984" s="2"/>
    </row>
    <row r="20985" spans="2:2" x14ac:dyDescent="0.3">
      <c r="B20985" s="2"/>
    </row>
    <row r="20986" spans="2:2" x14ac:dyDescent="0.3">
      <c r="B20986" s="2"/>
    </row>
    <row r="20987" spans="2:2" x14ac:dyDescent="0.3">
      <c r="B20987" s="2"/>
    </row>
    <row r="20988" spans="2:2" x14ac:dyDescent="0.3">
      <c r="B20988" s="2"/>
    </row>
    <row r="20989" spans="2:2" x14ac:dyDescent="0.3">
      <c r="B20989" s="2"/>
    </row>
    <row r="20990" spans="2:2" x14ac:dyDescent="0.3">
      <c r="B20990" s="2"/>
    </row>
    <row r="20991" spans="2:2" x14ac:dyDescent="0.3">
      <c r="B20991" s="2"/>
    </row>
    <row r="20992" spans="2:2" x14ac:dyDescent="0.3">
      <c r="B20992" s="2"/>
    </row>
    <row r="20993" spans="2:2" x14ac:dyDescent="0.3">
      <c r="B20993" s="2"/>
    </row>
    <row r="20994" spans="2:2" x14ac:dyDescent="0.3">
      <c r="B20994" s="2"/>
    </row>
    <row r="20995" spans="2:2" x14ac:dyDescent="0.3">
      <c r="B20995" s="2"/>
    </row>
    <row r="20996" spans="2:2" x14ac:dyDescent="0.3">
      <c r="B20996" s="2"/>
    </row>
    <row r="20997" spans="2:2" x14ac:dyDescent="0.3">
      <c r="B20997" s="2"/>
    </row>
    <row r="20998" spans="2:2" x14ac:dyDescent="0.3">
      <c r="B20998" s="2"/>
    </row>
    <row r="20999" spans="2:2" x14ac:dyDescent="0.3">
      <c r="B20999" s="2"/>
    </row>
    <row r="21000" spans="2:2" x14ac:dyDescent="0.3">
      <c r="B21000" s="2"/>
    </row>
    <row r="21001" spans="2:2" x14ac:dyDescent="0.3">
      <c r="B21001" s="2"/>
    </row>
    <row r="21002" spans="2:2" x14ac:dyDescent="0.3">
      <c r="B21002" s="2"/>
    </row>
    <row r="21003" spans="2:2" x14ac:dyDescent="0.3">
      <c r="B21003" s="2"/>
    </row>
    <row r="21004" spans="2:2" x14ac:dyDescent="0.3">
      <c r="B21004" s="2"/>
    </row>
    <row r="21005" spans="2:2" x14ac:dyDescent="0.3">
      <c r="B21005" s="2"/>
    </row>
    <row r="21006" spans="2:2" x14ac:dyDescent="0.3">
      <c r="B21006" s="2"/>
    </row>
    <row r="21007" spans="2:2" x14ac:dyDescent="0.3">
      <c r="B21007" s="2"/>
    </row>
    <row r="21008" spans="2:2" x14ac:dyDescent="0.3">
      <c r="B21008" s="2"/>
    </row>
    <row r="21009" spans="2:2" x14ac:dyDescent="0.3">
      <c r="B21009" s="2"/>
    </row>
    <row r="21010" spans="2:2" x14ac:dyDescent="0.3">
      <c r="B21010" s="2"/>
    </row>
    <row r="21011" spans="2:2" x14ac:dyDescent="0.3">
      <c r="B21011" s="2"/>
    </row>
    <row r="21012" spans="2:2" x14ac:dyDescent="0.3">
      <c r="B21012" s="2"/>
    </row>
    <row r="21013" spans="2:2" x14ac:dyDescent="0.3">
      <c r="B21013" s="2"/>
    </row>
    <row r="21014" spans="2:2" x14ac:dyDescent="0.3">
      <c r="B21014" s="2"/>
    </row>
    <row r="21015" spans="2:2" x14ac:dyDescent="0.3">
      <c r="B21015" s="2"/>
    </row>
    <row r="21016" spans="2:2" x14ac:dyDescent="0.3">
      <c r="B21016" s="2"/>
    </row>
    <row r="21017" spans="2:2" x14ac:dyDescent="0.3">
      <c r="B21017" s="2"/>
    </row>
    <row r="21018" spans="2:2" x14ac:dyDescent="0.3">
      <c r="B21018" s="2"/>
    </row>
    <row r="21019" spans="2:2" x14ac:dyDescent="0.3">
      <c r="B21019" s="2"/>
    </row>
    <row r="21020" spans="2:2" x14ac:dyDescent="0.3">
      <c r="B21020" s="2"/>
    </row>
    <row r="21021" spans="2:2" x14ac:dyDescent="0.3">
      <c r="B21021" s="2"/>
    </row>
    <row r="21022" spans="2:2" x14ac:dyDescent="0.3">
      <c r="B21022" s="2"/>
    </row>
    <row r="21023" spans="2:2" x14ac:dyDescent="0.3">
      <c r="B21023" s="2"/>
    </row>
    <row r="21024" spans="2:2" x14ac:dyDescent="0.3">
      <c r="B21024" s="2"/>
    </row>
    <row r="21025" spans="2:2" x14ac:dyDescent="0.3">
      <c r="B21025" s="2"/>
    </row>
    <row r="21026" spans="2:2" x14ac:dyDescent="0.3">
      <c r="B21026" s="2"/>
    </row>
    <row r="21027" spans="2:2" x14ac:dyDescent="0.3">
      <c r="B21027" s="2"/>
    </row>
    <row r="21028" spans="2:2" x14ac:dyDescent="0.3">
      <c r="B21028" s="2"/>
    </row>
    <row r="21029" spans="2:2" x14ac:dyDescent="0.3">
      <c r="B21029" s="2"/>
    </row>
    <row r="21030" spans="2:2" x14ac:dyDescent="0.3">
      <c r="B21030" s="2"/>
    </row>
    <row r="21031" spans="2:2" x14ac:dyDescent="0.3">
      <c r="B21031" s="2"/>
    </row>
    <row r="21032" spans="2:2" x14ac:dyDescent="0.3">
      <c r="B21032" s="2"/>
    </row>
    <row r="21033" spans="2:2" x14ac:dyDescent="0.3">
      <c r="B21033" s="2"/>
    </row>
    <row r="21034" spans="2:2" x14ac:dyDescent="0.3">
      <c r="B21034" s="2"/>
    </row>
    <row r="21035" spans="2:2" x14ac:dyDescent="0.3">
      <c r="B21035" s="2"/>
    </row>
    <row r="21036" spans="2:2" x14ac:dyDescent="0.3">
      <c r="B21036" s="2"/>
    </row>
    <row r="21037" spans="2:2" x14ac:dyDescent="0.3">
      <c r="B21037" s="2"/>
    </row>
    <row r="21038" spans="2:2" x14ac:dyDescent="0.3">
      <c r="B21038" s="2"/>
    </row>
    <row r="21039" spans="2:2" x14ac:dyDescent="0.3">
      <c r="B21039" s="2"/>
    </row>
    <row r="21040" spans="2:2" x14ac:dyDescent="0.3">
      <c r="B21040" s="2"/>
    </row>
    <row r="21041" spans="2:2" x14ac:dyDescent="0.3">
      <c r="B21041" s="2"/>
    </row>
    <row r="21042" spans="2:2" x14ac:dyDescent="0.3">
      <c r="B21042" s="2"/>
    </row>
    <row r="21043" spans="2:2" x14ac:dyDescent="0.3">
      <c r="B21043" s="2"/>
    </row>
    <row r="21044" spans="2:2" x14ac:dyDescent="0.3">
      <c r="B21044" s="2"/>
    </row>
    <row r="21045" spans="2:2" x14ac:dyDescent="0.3">
      <c r="B21045" s="2"/>
    </row>
    <row r="21046" spans="2:2" x14ac:dyDescent="0.3">
      <c r="B21046" s="2"/>
    </row>
    <row r="21047" spans="2:2" x14ac:dyDescent="0.3">
      <c r="B21047" s="2"/>
    </row>
    <row r="21048" spans="2:2" x14ac:dyDescent="0.3">
      <c r="B21048" s="2"/>
    </row>
    <row r="21049" spans="2:2" x14ac:dyDescent="0.3">
      <c r="B21049" s="2"/>
    </row>
    <row r="21050" spans="2:2" x14ac:dyDescent="0.3">
      <c r="B21050" s="2"/>
    </row>
    <row r="21051" spans="2:2" x14ac:dyDescent="0.3">
      <c r="B21051" s="2"/>
    </row>
    <row r="21052" spans="2:2" x14ac:dyDescent="0.3">
      <c r="B21052" s="2"/>
    </row>
    <row r="21053" spans="2:2" x14ac:dyDescent="0.3">
      <c r="B21053" s="2"/>
    </row>
    <row r="21054" spans="2:2" x14ac:dyDescent="0.3">
      <c r="B21054" s="2"/>
    </row>
    <row r="21055" spans="2:2" x14ac:dyDescent="0.3">
      <c r="B21055" s="2"/>
    </row>
    <row r="21056" spans="2:2" x14ac:dyDescent="0.3">
      <c r="B21056" s="2"/>
    </row>
    <row r="21057" spans="2:2" x14ac:dyDescent="0.3">
      <c r="B21057" s="2"/>
    </row>
    <row r="21058" spans="2:2" x14ac:dyDescent="0.3">
      <c r="B21058" s="2"/>
    </row>
    <row r="21059" spans="2:2" x14ac:dyDescent="0.3">
      <c r="B21059" s="2"/>
    </row>
    <row r="21060" spans="2:2" x14ac:dyDescent="0.3">
      <c r="B21060" s="2"/>
    </row>
    <row r="21061" spans="2:2" x14ac:dyDescent="0.3">
      <c r="B21061" s="2"/>
    </row>
    <row r="21062" spans="2:2" x14ac:dyDescent="0.3">
      <c r="B21062" s="2"/>
    </row>
    <row r="21063" spans="2:2" x14ac:dyDescent="0.3">
      <c r="B21063" s="2"/>
    </row>
    <row r="21064" spans="2:2" x14ac:dyDescent="0.3">
      <c r="B21064" s="2"/>
    </row>
    <row r="21065" spans="2:2" x14ac:dyDescent="0.3">
      <c r="B21065" s="2"/>
    </row>
    <row r="21066" spans="2:2" x14ac:dyDescent="0.3">
      <c r="B21066" s="2"/>
    </row>
    <row r="21067" spans="2:2" x14ac:dyDescent="0.3">
      <c r="B21067" s="2"/>
    </row>
    <row r="21068" spans="2:2" x14ac:dyDescent="0.3">
      <c r="B21068" s="2"/>
    </row>
    <row r="21069" spans="2:2" x14ac:dyDescent="0.3">
      <c r="B21069" s="2"/>
    </row>
    <row r="21070" spans="2:2" x14ac:dyDescent="0.3">
      <c r="B21070" s="2"/>
    </row>
    <row r="21071" spans="2:2" x14ac:dyDescent="0.3">
      <c r="B21071" s="2"/>
    </row>
    <row r="21072" spans="2:2" x14ac:dyDescent="0.3">
      <c r="B21072" s="2"/>
    </row>
    <row r="21073" spans="2:2" x14ac:dyDescent="0.3">
      <c r="B21073" s="2"/>
    </row>
    <row r="21074" spans="2:2" x14ac:dyDescent="0.3">
      <c r="B21074" s="2"/>
    </row>
    <row r="21075" spans="2:2" x14ac:dyDescent="0.3">
      <c r="B21075" s="2"/>
    </row>
    <row r="21076" spans="2:2" x14ac:dyDescent="0.3">
      <c r="B21076" s="2"/>
    </row>
    <row r="21077" spans="2:2" x14ac:dyDescent="0.3">
      <c r="B21077" s="2"/>
    </row>
    <row r="21078" spans="2:2" x14ac:dyDescent="0.3">
      <c r="B21078" s="2"/>
    </row>
    <row r="21079" spans="2:2" x14ac:dyDescent="0.3">
      <c r="B21079" s="2"/>
    </row>
    <row r="21080" spans="2:2" x14ac:dyDescent="0.3">
      <c r="B21080" s="2"/>
    </row>
    <row r="21081" spans="2:2" x14ac:dyDescent="0.3">
      <c r="B21081" s="2"/>
    </row>
    <row r="21082" spans="2:2" x14ac:dyDescent="0.3">
      <c r="B21082" s="2"/>
    </row>
    <row r="21083" spans="2:2" x14ac:dyDescent="0.3">
      <c r="B21083" s="2"/>
    </row>
    <row r="21084" spans="2:2" x14ac:dyDescent="0.3">
      <c r="B21084" s="2"/>
    </row>
    <row r="21085" spans="2:2" x14ac:dyDescent="0.3">
      <c r="B21085" s="2"/>
    </row>
    <row r="21086" spans="2:2" x14ac:dyDescent="0.3">
      <c r="B21086" s="2"/>
    </row>
    <row r="21087" spans="2:2" x14ac:dyDescent="0.3">
      <c r="B21087" s="2"/>
    </row>
    <row r="21088" spans="2:2" x14ac:dyDescent="0.3">
      <c r="B21088" s="2"/>
    </row>
    <row r="21089" spans="2:2" x14ac:dyDescent="0.3">
      <c r="B21089" s="2"/>
    </row>
    <row r="21090" spans="2:2" x14ac:dyDescent="0.3">
      <c r="B21090" s="2"/>
    </row>
    <row r="21091" spans="2:2" x14ac:dyDescent="0.3">
      <c r="B21091" s="2"/>
    </row>
    <row r="21092" spans="2:2" x14ac:dyDescent="0.3">
      <c r="B21092" s="2"/>
    </row>
    <row r="21093" spans="2:2" x14ac:dyDescent="0.3">
      <c r="B21093" s="2"/>
    </row>
    <row r="21094" spans="2:2" x14ac:dyDescent="0.3">
      <c r="B21094" s="2"/>
    </row>
    <row r="21095" spans="2:2" x14ac:dyDescent="0.3">
      <c r="B21095" s="2"/>
    </row>
    <row r="21096" spans="2:2" x14ac:dyDescent="0.3">
      <c r="B21096" s="2"/>
    </row>
    <row r="21097" spans="2:2" x14ac:dyDescent="0.3">
      <c r="B21097" s="2"/>
    </row>
    <row r="21098" spans="2:2" x14ac:dyDescent="0.3">
      <c r="B21098" s="2"/>
    </row>
    <row r="21099" spans="2:2" x14ac:dyDescent="0.3">
      <c r="B21099" s="2"/>
    </row>
    <row r="21100" spans="2:2" x14ac:dyDescent="0.3">
      <c r="B21100" s="2"/>
    </row>
    <row r="21101" spans="2:2" x14ac:dyDescent="0.3">
      <c r="B21101" s="2"/>
    </row>
    <row r="21102" spans="2:2" x14ac:dyDescent="0.3">
      <c r="B21102" s="2"/>
    </row>
    <row r="21103" spans="2:2" x14ac:dyDescent="0.3">
      <c r="B21103" s="2"/>
    </row>
    <row r="21104" spans="2:2" x14ac:dyDescent="0.3">
      <c r="B21104" s="2"/>
    </row>
    <row r="21105" spans="2:2" x14ac:dyDescent="0.3">
      <c r="B21105" s="2"/>
    </row>
    <row r="21106" spans="2:2" x14ac:dyDescent="0.3">
      <c r="B21106" s="2"/>
    </row>
    <row r="21107" spans="2:2" x14ac:dyDescent="0.3">
      <c r="B21107" s="2"/>
    </row>
    <row r="21108" spans="2:2" x14ac:dyDescent="0.3">
      <c r="B21108" s="2"/>
    </row>
    <row r="21109" spans="2:2" x14ac:dyDescent="0.3">
      <c r="B21109" s="2"/>
    </row>
    <row r="21110" spans="2:2" x14ac:dyDescent="0.3">
      <c r="B21110" s="2"/>
    </row>
    <row r="21111" spans="2:2" x14ac:dyDescent="0.3">
      <c r="B21111" s="2"/>
    </row>
    <row r="21112" spans="2:2" x14ac:dyDescent="0.3">
      <c r="B21112" s="2"/>
    </row>
    <row r="21113" spans="2:2" x14ac:dyDescent="0.3">
      <c r="B21113" s="2"/>
    </row>
    <row r="21114" spans="2:2" x14ac:dyDescent="0.3">
      <c r="B21114" s="2"/>
    </row>
    <row r="21115" spans="2:2" x14ac:dyDescent="0.3">
      <c r="B21115" s="2"/>
    </row>
    <row r="21116" spans="2:2" x14ac:dyDescent="0.3">
      <c r="B21116" s="2"/>
    </row>
    <row r="21117" spans="2:2" x14ac:dyDescent="0.3">
      <c r="B21117" s="2"/>
    </row>
    <row r="21118" spans="2:2" x14ac:dyDescent="0.3">
      <c r="B21118" s="2"/>
    </row>
    <row r="21119" spans="2:2" x14ac:dyDescent="0.3">
      <c r="B21119" s="2"/>
    </row>
    <row r="21120" spans="2:2" x14ac:dyDescent="0.3">
      <c r="B21120" s="2"/>
    </row>
    <row r="21121" spans="2:2" x14ac:dyDescent="0.3">
      <c r="B21121" s="2"/>
    </row>
    <row r="21122" spans="2:2" x14ac:dyDescent="0.3">
      <c r="B21122" s="2"/>
    </row>
    <row r="21123" spans="2:2" x14ac:dyDescent="0.3">
      <c r="B21123" s="2"/>
    </row>
    <row r="21124" spans="2:2" x14ac:dyDescent="0.3">
      <c r="B21124" s="2"/>
    </row>
    <row r="21125" spans="2:2" x14ac:dyDescent="0.3">
      <c r="B21125" s="2"/>
    </row>
    <row r="21126" spans="2:2" x14ac:dyDescent="0.3">
      <c r="B21126" s="2"/>
    </row>
    <row r="21127" spans="2:2" x14ac:dyDescent="0.3">
      <c r="B21127" s="2"/>
    </row>
    <row r="21128" spans="2:2" x14ac:dyDescent="0.3">
      <c r="B21128" s="2"/>
    </row>
    <row r="21129" spans="2:2" x14ac:dyDescent="0.3">
      <c r="B21129" s="2"/>
    </row>
    <row r="21130" spans="2:2" x14ac:dyDescent="0.3">
      <c r="B21130" s="2"/>
    </row>
    <row r="21131" spans="2:2" x14ac:dyDescent="0.3">
      <c r="B21131" s="2"/>
    </row>
    <row r="21132" spans="2:2" x14ac:dyDescent="0.3">
      <c r="B21132" s="2"/>
    </row>
    <row r="21133" spans="2:2" x14ac:dyDescent="0.3">
      <c r="B21133" s="2"/>
    </row>
    <row r="21134" spans="2:2" x14ac:dyDescent="0.3">
      <c r="B21134" s="2"/>
    </row>
    <row r="21135" spans="2:2" x14ac:dyDescent="0.3">
      <c r="B21135" s="2"/>
    </row>
    <row r="21136" spans="2:2" x14ac:dyDescent="0.3">
      <c r="B21136" s="2"/>
    </row>
    <row r="21137" spans="2:2" x14ac:dyDescent="0.3">
      <c r="B21137" s="2"/>
    </row>
    <row r="21138" spans="2:2" x14ac:dyDescent="0.3">
      <c r="B21138" s="2"/>
    </row>
    <row r="21139" spans="2:2" x14ac:dyDescent="0.3">
      <c r="B21139" s="2"/>
    </row>
    <row r="21140" spans="2:2" x14ac:dyDescent="0.3">
      <c r="B21140" s="2"/>
    </row>
    <row r="21141" spans="2:2" x14ac:dyDescent="0.3">
      <c r="B21141" s="2"/>
    </row>
    <row r="21142" spans="2:2" x14ac:dyDescent="0.3">
      <c r="B21142" s="2"/>
    </row>
    <row r="21143" spans="2:2" x14ac:dyDescent="0.3">
      <c r="B21143" s="2"/>
    </row>
    <row r="21144" spans="2:2" x14ac:dyDescent="0.3">
      <c r="B21144" s="2"/>
    </row>
    <row r="21145" spans="2:2" x14ac:dyDescent="0.3">
      <c r="B21145" s="2"/>
    </row>
    <row r="21146" spans="2:2" x14ac:dyDescent="0.3">
      <c r="B21146" s="2"/>
    </row>
    <row r="21147" spans="2:2" x14ac:dyDescent="0.3">
      <c r="B21147" s="2"/>
    </row>
    <row r="21148" spans="2:2" x14ac:dyDescent="0.3">
      <c r="B21148" s="2"/>
    </row>
    <row r="21149" spans="2:2" x14ac:dyDescent="0.3">
      <c r="B21149" s="2"/>
    </row>
    <row r="21150" spans="2:2" x14ac:dyDescent="0.3">
      <c r="B21150" s="2"/>
    </row>
    <row r="21151" spans="2:2" x14ac:dyDescent="0.3">
      <c r="B21151" s="2"/>
    </row>
    <row r="21152" spans="2:2" x14ac:dyDescent="0.3">
      <c r="B21152" s="2"/>
    </row>
    <row r="21153" spans="2:2" x14ac:dyDescent="0.3">
      <c r="B21153" s="2"/>
    </row>
    <row r="21154" spans="2:2" x14ac:dyDescent="0.3">
      <c r="B21154" s="2"/>
    </row>
    <row r="21155" spans="2:2" x14ac:dyDescent="0.3">
      <c r="B21155" s="2"/>
    </row>
    <row r="21156" spans="2:2" x14ac:dyDescent="0.3">
      <c r="B21156" s="2"/>
    </row>
    <row r="21157" spans="2:2" x14ac:dyDescent="0.3">
      <c r="B21157" s="2"/>
    </row>
    <row r="21158" spans="2:2" x14ac:dyDescent="0.3">
      <c r="B21158" s="2"/>
    </row>
    <row r="21159" spans="2:2" x14ac:dyDescent="0.3">
      <c r="B21159" s="2"/>
    </row>
    <row r="21160" spans="2:2" x14ac:dyDescent="0.3">
      <c r="B21160" s="2"/>
    </row>
    <row r="21161" spans="2:2" x14ac:dyDescent="0.3">
      <c r="B21161" s="2"/>
    </row>
    <row r="21162" spans="2:2" x14ac:dyDescent="0.3">
      <c r="B21162" s="2"/>
    </row>
    <row r="21163" spans="2:2" x14ac:dyDescent="0.3">
      <c r="B21163" s="2"/>
    </row>
    <row r="21164" spans="2:2" x14ac:dyDescent="0.3">
      <c r="B21164" s="2"/>
    </row>
    <row r="21165" spans="2:2" x14ac:dyDescent="0.3">
      <c r="B21165" s="2"/>
    </row>
    <row r="21166" spans="2:2" x14ac:dyDescent="0.3">
      <c r="B21166" s="2"/>
    </row>
    <row r="21167" spans="2:2" x14ac:dyDescent="0.3">
      <c r="B21167" s="2"/>
    </row>
    <row r="21168" spans="2:2" x14ac:dyDescent="0.3">
      <c r="B21168" s="2"/>
    </row>
    <row r="21169" spans="2:2" x14ac:dyDescent="0.3">
      <c r="B21169" s="2"/>
    </row>
    <row r="21170" spans="2:2" x14ac:dyDescent="0.3">
      <c r="B21170" s="2"/>
    </row>
    <row r="21171" spans="2:2" x14ac:dyDescent="0.3">
      <c r="B21171" s="2"/>
    </row>
    <row r="21172" spans="2:2" x14ac:dyDescent="0.3">
      <c r="B21172" s="2"/>
    </row>
    <row r="21173" spans="2:2" x14ac:dyDescent="0.3">
      <c r="B21173" s="2"/>
    </row>
    <row r="21174" spans="2:2" x14ac:dyDescent="0.3">
      <c r="B21174" s="2"/>
    </row>
    <row r="21175" spans="2:2" x14ac:dyDescent="0.3">
      <c r="B21175" s="2"/>
    </row>
    <row r="21176" spans="2:2" x14ac:dyDescent="0.3">
      <c r="B21176" s="2"/>
    </row>
    <row r="21177" spans="2:2" x14ac:dyDescent="0.3">
      <c r="B21177" s="2"/>
    </row>
    <row r="21178" spans="2:2" x14ac:dyDescent="0.3">
      <c r="B21178" s="2"/>
    </row>
    <row r="21179" spans="2:2" x14ac:dyDescent="0.3">
      <c r="B21179" s="2"/>
    </row>
    <row r="21180" spans="2:2" x14ac:dyDescent="0.3">
      <c r="B21180" s="2"/>
    </row>
    <row r="21181" spans="2:2" x14ac:dyDescent="0.3">
      <c r="B21181" s="2"/>
    </row>
    <row r="21182" spans="2:2" x14ac:dyDescent="0.3">
      <c r="B21182" s="2"/>
    </row>
    <row r="21183" spans="2:2" x14ac:dyDescent="0.3">
      <c r="B21183" s="2"/>
    </row>
    <row r="21184" spans="2:2" x14ac:dyDescent="0.3">
      <c r="B21184" s="2"/>
    </row>
    <row r="21185" spans="2:2" x14ac:dyDescent="0.3">
      <c r="B21185" s="2"/>
    </row>
    <row r="21186" spans="2:2" x14ac:dyDescent="0.3">
      <c r="B21186" s="2"/>
    </row>
    <row r="21187" spans="2:2" x14ac:dyDescent="0.3">
      <c r="B21187" s="2"/>
    </row>
    <row r="21188" spans="2:2" x14ac:dyDescent="0.3">
      <c r="B21188" s="2"/>
    </row>
    <row r="21189" spans="2:2" x14ac:dyDescent="0.3">
      <c r="B21189" s="2"/>
    </row>
    <row r="21190" spans="2:2" x14ac:dyDescent="0.3">
      <c r="B21190" s="2"/>
    </row>
    <row r="21191" spans="2:2" x14ac:dyDescent="0.3">
      <c r="B21191" s="2"/>
    </row>
    <row r="21192" spans="2:2" x14ac:dyDescent="0.3">
      <c r="B21192" s="2"/>
    </row>
    <row r="21193" spans="2:2" x14ac:dyDescent="0.3">
      <c r="B21193" s="2"/>
    </row>
    <row r="21194" spans="2:2" x14ac:dyDescent="0.3">
      <c r="B21194" s="2"/>
    </row>
    <row r="21195" spans="2:2" x14ac:dyDescent="0.3">
      <c r="B21195" s="2"/>
    </row>
    <row r="21196" spans="2:2" x14ac:dyDescent="0.3">
      <c r="B21196" s="2"/>
    </row>
    <row r="21197" spans="2:2" x14ac:dyDescent="0.3">
      <c r="B21197" s="2"/>
    </row>
    <row r="21198" spans="2:2" x14ac:dyDescent="0.3">
      <c r="B21198" s="2"/>
    </row>
    <row r="21199" spans="2:2" x14ac:dyDescent="0.3">
      <c r="B21199" s="2"/>
    </row>
    <row r="21200" spans="2:2" x14ac:dyDescent="0.3">
      <c r="B21200" s="2"/>
    </row>
    <row r="21201" spans="2:2" x14ac:dyDescent="0.3">
      <c r="B21201" s="2"/>
    </row>
    <row r="21202" spans="2:2" x14ac:dyDescent="0.3">
      <c r="B21202" s="2"/>
    </row>
    <row r="21203" spans="2:2" x14ac:dyDescent="0.3">
      <c r="B21203" s="2"/>
    </row>
    <row r="21204" spans="2:2" x14ac:dyDescent="0.3">
      <c r="B21204" s="2"/>
    </row>
    <row r="21205" spans="2:2" x14ac:dyDescent="0.3">
      <c r="B21205" s="2"/>
    </row>
    <row r="21206" spans="2:2" x14ac:dyDescent="0.3">
      <c r="B21206" s="2"/>
    </row>
    <row r="21207" spans="2:2" x14ac:dyDescent="0.3">
      <c r="B21207" s="2"/>
    </row>
    <row r="21208" spans="2:2" x14ac:dyDescent="0.3">
      <c r="B21208" s="2"/>
    </row>
    <row r="21209" spans="2:2" x14ac:dyDescent="0.3">
      <c r="B21209" s="2"/>
    </row>
    <row r="21210" spans="2:2" x14ac:dyDescent="0.3">
      <c r="B21210" s="2"/>
    </row>
    <row r="21211" spans="2:2" x14ac:dyDescent="0.3">
      <c r="B21211" s="2"/>
    </row>
    <row r="21212" spans="2:2" x14ac:dyDescent="0.3">
      <c r="B21212" s="2"/>
    </row>
    <row r="21213" spans="2:2" x14ac:dyDescent="0.3">
      <c r="B21213" s="2"/>
    </row>
    <row r="21214" spans="2:2" x14ac:dyDescent="0.3">
      <c r="B21214" s="2"/>
    </row>
    <row r="21215" spans="2:2" x14ac:dyDescent="0.3">
      <c r="B21215" s="2"/>
    </row>
    <row r="21216" spans="2:2" x14ac:dyDescent="0.3">
      <c r="B21216" s="2"/>
    </row>
    <row r="21217" spans="2:2" x14ac:dyDescent="0.3">
      <c r="B21217" s="2"/>
    </row>
    <row r="21218" spans="2:2" x14ac:dyDescent="0.3">
      <c r="B21218" s="2"/>
    </row>
    <row r="21219" spans="2:2" x14ac:dyDescent="0.3">
      <c r="B21219" s="2"/>
    </row>
    <row r="21220" spans="2:2" x14ac:dyDescent="0.3">
      <c r="B21220" s="2"/>
    </row>
    <row r="21221" spans="2:2" x14ac:dyDescent="0.3">
      <c r="B21221" s="2"/>
    </row>
    <row r="21222" spans="2:2" x14ac:dyDescent="0.3">
      <c r="B21222" s="2"/>
    </row>
    <row r="21223" spans="2:2" x14ac:dyDescent="0.3">
      <c r="B21223" s="2"/>
    </row>
    <row r="21224" spans="2:2" x14ac:dyDescent="0.3">
      <c r="B21224" s="2"/>
    </row>
    <row r="21225" spans="2:2" x14ac:dyDescent="0.3">
      <c r="B21225" s="2"/>
    </row>
    <row r="21226" spans="2:2" x14ac:dyDescent="0.3">
      <c r="B21226" s="2"/>
    </row>
    <row r="21227" spans="2:2" x14ac:dyDescent="0.3">
      <c r="B21227" s="2"/>
    </row>
    <row r="21228" spans="2:2" x14ac:dyDescent="0.3">
      <c r="B21228" s="2"/>
    </row>
    <row r="21229" spans="2:2" x14ac:dyDescent="0.3">
      <c r="B21229" s="2"/>
    </row>
    <row r="21230" spans="2:2" x14ac:dyDescent="0.3">
      <c r="B21230" s="2"/>
    </row>
    <row r="21231" spans="2:2" x14ac:dyDescent="0.3">
      <c r="B21231" s="2"/>
    </row>
    <row r="21232" spans="2:2" x14ac:dyDescent="0.3">
      <c r="B21232" s="2"/>
    </row>
    <row r="21233" spans="2:2" x14ac:dyDescent="0.3">
      <c r="B21233" s="2"/>
    </row>
    <row r="21234" spans="2:2" x14ac:dyDescent="0.3">
      <c r="B21234" s="2"/>
    </row>
    <row r="21235" spans="2:2" x14ac:dyDescent="0.3">
      <c r="B21235" s="2"/>
    </row>
    <row r="21236" spans="2:2" x14ac:dyDescent="0.3">
      <c r="B21236" s="2"/>
    </row>
    <row r="21237" spans="2:2" x14ac:dyDescent="0.3">
      <c r="B21237" s="2"/>
    </row>
    <row r="21238" spans="2:2" x14ac:dyDescent="0.3">
      <c r="B21238" s="2"/>
    </row>
    <row r="21239" spans="2:2" x14ac:dyDescent="0.3">
      <c r="B21239" s="2"/>
    </row>
    <row r="21240" spans="2:2" x14ac:dyDescent="0.3">
      <c r="B21240" s="2"/>
    </row>
    <row r="21241" spans="2:2" x14ac:dyDescent="0.3">
      <c r="B21241" s="2"/>
    </row>
    <row r="21242" spans="2:2" x14ac:dyDescent="0.3">
      <c r="B21242" s="2"/>
    </row>
    <row r="21243" spans="2:2" x14ac:dyDescent="0.3">
      <c r="B21243" s="2"/>
    </row>
    <row r="21244" spans="2:2" x14ac:dyDescent="0.3">
      <c r="B21244" s="2"/>
    </row>
    <row r="21245" spans="2:2" x14ac:dyDescent="0.3">
      <c r="B21245" s="2"/>
    </row>
    <row r="21246" spans="2:2" x14ac:dyDescent="0.3">
      <c r="B21246" s="2"/>
    </row>
    <row r="21247" spans="2:2" x14ac:dyDescent="0.3">
      <c r="B21247" s="2"/>
    </row>
    <row r="21248" spans="2:2" x14ac:dyDescent="0.3">
      <c r="B21248" s="2"/>
    </row>
    <row r="21249" spans="2:2" x14ac:dyDescent="0.3">
      <c r="B21249" s="2"/>
    </row>
    <row r="21250" spans="2:2" x14ac:dyDescent="0.3">
      <c r="B21250" s="2"/>
    </row>
    <row r="21251" spans="2:2" x14ac:dyDescent="0.3">
      <c r="B21251" s="2"/>
    </row>
    <row r="21252" spans="2:2" x14ac:dyDescent="0.3">
      <c r="B21252" s="2"/>
    </row>
    <row r="21253" spans="2:2" x14ac:dyDescent="0.3">
      <c r="B21253" s="2"/>
    </row>
    <row r="21254" spans="2:2" x14ac:dyDescent="0.3">
      <c r="B21254" s="2"/>
    </row>
    <row r="21255" spans="2:2" x14ac:dyDescent="0.3">
      <c r="B21255" s="2"/>
    </row>
    <row r="21256" spans="2:2" x14ac:dyDescent="0.3">
      <c r="B21256" s="2"/>
    </row>
    <row r="21257" spans="2:2" x14ac:dyDescent="0.3">
      <c r="B21257" s="2"/>
    </row>
    <row r="21258" spans="2:2" x14ac:dyDescent="0.3">
      <c r="B21258" s="2"/>
    </row>
    <row r="21259" spans="2:2" x14ac:dyDescent="0.3">
      <c r="B21259" s="2"/>
    </row>
    <row r="21260" spans="2:2" x14ac:dyDescent="0.3">
      <c r="B21260" s="2"/>
    </row>
    <row r="21261" spans="2:2" x14ac:dyDescent="0.3">
      <c r="B21261" s="2"/>
    </row>
    <row r="21262" spans="2:2" x14ac:dyDescent="0.3">
      <c r="B21262" s="2"/>
    </row>
    <row r="21263" spans="2:2" x14ac:dyDescent="0.3">
      <c r="B21263" s="2"/>
    </row>
    <row r="21264" spans="2:2" x14ac:dyDescent="0.3">
      <c r="B21264" s="2"/>
    </row>
    <row r="21265" spans="2:2" x14ac:dyDescent="0.3">
      <c r="B21265" s="2"/>
    </row>
    <row r="21266" spans="2:2" x14ac:dyDescent="0.3">
      <c r="B21266" s="2"/>
    </row>
    <row r="21267" spans="2:2" x14ac:dyDescent="0.3">
      <c r="B21267" s="2"/>
    </row>
    <row r="21268" spans="2:2" x14ac:dyDescent="0.3">
      <c r="B21268" s="2"/>
    </row>
    <row r="21269" spans="2:2" x14ac:dyDescent="0.3">
      <c r="B21269" s="2"/>
    </row>
    <row r="21270" spans="2:2" x14ac:dyDescent="0.3">
      <c r="B21270" s="2"/>
    </row>
    <row r="21271" spans="2:2" x14ac:dyDescent="0.3">
      <c r="B21271" s="2"/>
    </row>
    <row r="21272" spans="2:2" x14ac:dyDescent="0.3">
      <c r="B21272" s="2"/>
    </row>
    <row r="21273" spans="2:2" x14ac:dyDescent="0.3">
      <c r="B21273" s="2"/>
    </row>
    <row r="21274" spans="2:2" x14ac:dyDescent="0.3">
      <c r="B21274" s="2"/>
    </row>
    <row r="21275" spans="2:2" x14ac:dyDescent="0.3">
      <c r="B21275" s="2"/>
    </row>
    <row r="21276" spans="2:2" x14ac:dyDescent="0.3">
      <c r="B21276" s="2"/>
    </row>
    <row r="21277" spans="2:2" x14ac:dyDescent="0.3">
      <c r="B21277" s="2"/>
    </row>
    <row r="21278" spans="2:2" x14ac:dyDescent="0.3">
      <c r="B21278" s="2"/>
    </row>
    <row r="21279" spans="2:2" x14ac:dyDescent="0.3">
      <c r="B21279" s="2"/>
    </row>
    <row r="21280" spans="2:2" x14ac:dyDescent="0.3">
      <c r="B21280" s="2"/>
    </row>
    <row r="21281" spans="2:2" x14ac:dyDescent="0.3">
      <c r="B21281" s="2"/>
    </row>
    <row r="21282" spans="2:2" x14ac:dyDescent="0.3">
      <c r="B21282" s="2"/>
    </row>
    <row r="21283" spans="2:2" x14ac:dyDescent="0.3">
      <c r="B21283" s="2"/>
    </row>
    <row r="21284" spans="2:2" x14ac:dyDescent="0.3">
      <c r="B21284" s="2"/>
    </row>
    <row r="21285" spans="2:2" x14ac:dyDescent="0.3">
      <c r="B21285" s="2"/>
    </row>
    <row r="21286" spans="2:2" x14ac:dyDescent="0.3">
      <c r="B21286" s="2"/>
    </row>
    <row r="21287" spans="2:2" x14ac:dyDescent="0.3">
      <c r="B21287" s="2"/>
    </row>
    <row r="21288" spans="2:2" x14ac:dyDescent="0.3">
      <c r="B21288" s="2"/>
    </row>
    <row r="21289" spans="2:2" x14ac:dyDescent="0.3">
      <c r="B21289" s="2"/>
    </row>
    <row r="21290" spans="2:2" x14ac:dyDescent="0.3">
      <c r="B21290" s="2"/>
    </row>
    <row r="21291" spans="2:2" x14ac:dyDescent="0.3">
      <c r="B21291" s="2"/>
    </row>
    <row r="21292" spans="2:2" x14ac:dyDescent="0.3">
      <c r="B21292" s="2"/>
    </row>
    <row r="21293" spans="2:2" x14ac:dyDescent="0.3">
      <c r="B21293" s="2"/>
    </row>
    <row r="21294" spans="2:2" x14ac:dyDescent="0.3">
      <c r="B21294" s="2"/>
    </row>
    <row r="21295" spans="2:2" x14ac:dyDescent="0.3">
      <c r="B21295" s="2"/>
    </row>
    <row r="21296" spans="2:2" x14ac:dyDescent="0.3">
      <c r="B21296" s="2"/>
    </row>
    <row r="21297" spans="2:2" x14ac:dyDescent="0.3">
      <c r="B21297" s="2"/>
    </row>
    <row r="21298" spans="2:2" x14ac:dyDescent="0.3">
      <c r="B21298" s="2"/>
    </row>
    <row r="21299" spans="2:2" x14ac:dyDescent="0.3">
      <c r="B21299" s="2"/>
    </row>
    <row r="21300" spans="2:2" x14ac:dyDescent="0.3">
      <c r="B21300" s="2"/>
    </row>
    <row r="21301" spans="2:2" x14ac:dyDescent="0.3">
      <c r="B21301" s="2"/>
    </row>
    <row r="21302" spans="2:2" x14ac:dyDescent="0.3">
      <c r="B21302" s="2"/>
    </row>
    <row r="21303" spans="2:2" x14ac:dyDescent="0.3">
      <c r="B21303" s="2"/>
    </row>
    <row r="21304" spans="2:2" x14ac:dyDescent="0.3">
      <c r="B21304" s="2"/>
    </row>
    <row r="21305" spans="2:2" x14ac:dyDescent="0.3">
      <c r="B21305" s="2"/>
    </row>
    <row r="21306" spans="2:2" x14ac:dyDescent="0.3">
      <c r="B21306" s="2"/>
    </row>
    <row r="21307" spans="2:2" x14ac:dyDescent="0.3">
      <c r="B21307" s="2"/>
    </row>
    <row r="21308" spans="2:2" x14ac:dyDescent="0.3">
      <c r="B21308" s="2"/>
    </row>
    <row r="21309" spans="2:2" x14ac:dyDescent="0.3">
      <c r="B21309" s="2"/>
    </row>
    <row r="21310" spans="2:2" x14ac:dyDescent="0.3">
      <c r="B21310" s="2"/>
    </row>
    <row r="21311" spans="2:2" x14ac:dyDescent="0.3">
      <c r="B21311" s="2"/>
    </row>
    <row r="21312" spans="2:2" x14ac:dyDescent="0.3">
      <c r="B21312" s="2"/>
    </row>
    <row r="21313" spans="2:2" x14ac:dyDescent="0.3">
      <c r="B21313" s="2"/>
    </row>
    <row r="21314" spans="2:2" x14ac:dyDescent="0.3">
      <c r="B21314" s="2"/>
    </row>
    <row r="21315" spans="2:2" x14ac:dyDescent="0.3">
      <c r="B21315" s="2"/>
    </row>
    <row r="21316" spans="2:2" x14ac:dyDescent="0.3">
      <c r="B21316" s="2"/>
    </row>
    <row r="21317" spans="2:2" x14ac:dyDescent="0.3">
      <c r="B21317" s="2"/>
    </row>
    <row r="21318" spans="2:2" x14ac:dyDescent="0.3">
      <c r="B21318" s="2"/>
    </row>
    <row r="21319" spans="2:2" x14ac:dyDescent="0.3">
      <c r="B21319" s="2"/>
    </row>
    <row r="21320" spans="2:2" x14ac:dyDescent="0.3">
      <c r="B21320" s="2"/>
    </row>
    <row r="21321" spans="2:2" x14ac:dyDescent="0.3">
      <c r="B21321" s="2"/>
    </row>
    <row r="21322" spans="2:2" x14ac:dyDescent="0.3">
      <c r="B21322" s="2"/>
    </row>
    <row r="21323" spans="2:2" x14ac:dyDescent="0.3">
      <c r="B21323" s="2"/>
    </row>
    <row r="21324" spans="2:2" x14ac:dyDescent="0.3">
      <c r="B21324" s="2"/>
    </row>
    <row r="21325" spans="2:2" x14ac:dyDescent="0.3">
      <c r="B21325" s="2"/>
    </row>
    <row r="21326" spans="2:2" x14ac:dyDescent="0.3">
      <c r="B21326" s="2"/>
    </row>
    <row r="21327" spans="2:2" x14ac:dyDescent="0.3">
      <c r="B21327" s="2"/>
    </row>
    <row r="21328" spans="2:2" x14ac:dyDescent="0.3">
      <c r="B21328" s="2"/>
    </row>
    <row r="21329" spans="2:2" x14ac:dyDescent="0.3">
      <c r="B21329" s="2"/>
    </row>
    <row r="21330" spans="2:2" x14ac:dyDescent="0.3">
      <c r="B21330" s="2"/>
    </row>
    <row r="21331" spans="2:2" x14ac:dyDescent="0.3">
      <c r="B21331" s="2"/>
    </row>
    <row r="21332" spans="2:2" x14ac:dyDescent="0.3">
      <c r="B21332" s="2"/>
    </row>
    <row r="21333" spans="2:2" x14ac:dyDescent="0.3">
      <c r="B21333" s="2"/>
    </row>
    <row r="21334" spans="2:2" x14ac:dyDescent="0.3">
      <c r="B21334" s="2"/>
    </row>
    <row r="21335" spans="2:2" x14ac:dyDescent="0.3">
      <c r="B21335" s="2"/>
    </row>
    <row r="21336" spans="2:2" x14ac:dyDescent="0.3">
      <c r="B21336" s="2"/>
    </row>
    <row r="21337" spans="2:2" x14ac:dyDescent="0.3">
      <c r="B21337" s="2"/>
    </row>
    <row r="21338" spans="2:2" x14ac:dyDescent="0.3">
      <c r="B21338" s="2"/>
    </row>
    <row r="21339" spans="2:2" x14ac:dyDescent="0.3">
      <c r="B21339" s="2"/>
    </row>
    <row r="21340" spans="2:2" x14ac:dyDescent="0.3">
      <c r="B21340" s="2"/>
    </row>
    <row r="21341" spans="2:2" x14ac:dyDescent="0.3">
      <c r="B21341" s="2"/>
    </row>
    <row r="21342" spans="2:2" x14ac:dyDescent="0.3">
      <c r="B21342" s="2"/>
    </row>
    <row r="21343" spans="2:2" x14ac:dyDescent="0.3">
      <c r="B21343" s="2"/>
    </row>
    <row r="21344" spans="2:2" x14ac:dyDescent="0.3">
      <c r="B21344" s="2"/>
    </row>
    <row r="21345" spans="2:2" x14ac:dyDescent="0.3">
      <c r="B21345" s="2"/>
    </row>
    <row r="21346" spans="2:2" x14ac:dyDescent="0.3">
      <c r="B21346" s="2"/>
    </row>
    <row r="21347" spans="2:2" x14ac:dyDescent="0.3">
      <c r="B21347" s="2"/>
    </row>
    <row r="21348" spans="2:2" x14ac:dyDescent="0.3">
      <c r="B21348" s="2"/>
    </row>
    <row r="21349" spans="2:2" x14ac:dyDescent="0.3">
      <c r="B21349" s="2"/>
    </row>
    <row r="21350" spans="2:2" x14ac:dyDescent="0.3">
      <c r="B21350" s="2"/>
    </row>
    <row r="21351" spans="2:2" x14ac:dyDescent="0.3">
      <c r="B21351" s="2"/>
    </row>
    <row r="21352" spans="2:2" x14ac:dyDescent="0.3">
      <c r="B21352" s="2"/>
    </row>
    <row r="21353" spans="2:2" x14ac:dyDescent="0.3">
      <c r="B21353" s="2"/>
    </row>
    <row r="21354" spans="2:2" x14ac:dyDescent="0.3">
      <c r="B21354" s="2"/>
    </row>
    <row r="21355" spans="2:2" x14ac:dyDescent="0.3">
      <c r="B21355" s="2"/>
    </row>
    <row r="21356" spans="2:2" x14ac:dyDescent="0.3">
      <c r="B21356" s="2"/>
    </row>
    <row r="21357" spans="2:2" x14ac:dyDescent="0.3">
      <c r="B21357" s="2"/>
    </row>
    <row r="21358" spans="2:2" x14ac:dyDescent="0.3">
      <c r="B21358" s="2"/>
    </row>
    <row r="21359" spans="2:2" x14ac:dyDescent="0.3">
      <c r="B21359" s="2"/>
    </row>
    <row r="21360" spans="2:2" x14ac:dyDescent="0.3">
      <c r="B21360" s="2"/>
    </row>
    <row r="21361" spans="2:2" x14ac:dyDescent="0.3">
      <c r="B21361" s="2"/>
    </row>
    <row r="21362" spans="2:2" x14ac:dyDescent="0.3">
      <c r="B21362" s="2"/>
    </row>
    <row r="21363" spans="2:2" x14ac:dyDescent="0.3">
      <c r="B21363" s="2"/>
    </row>
    <row r="21364" spans="2:2" x14ac:dyDescent="0.3">
      <c r="B21364" s="2"/>
    </row>
    <row r="21365" spans="2:2" x14ac:dyDescent="0.3">
      <c r="B21365" s="2"/>
    </row>
    <row r="21366" spans="2:2" x14ac:dyDescent="0.3">
      <c r="B21366" s="2"/>
    </row>
    <row r="21367" spans="2:2" x14ac:dyDescent="0.3">
      <c r="B21367" s="2"/>
    </row>
    <row r="21368" spans="2:2" x14ac:dyDescent="0.3">
      <c r="B21368" s="2"/>
    </row>
    <row r="21369" spans="2:2" x14ac:dyDescent="0.3">
      <c r="B21369" s="2"/>
    </row>
    <row r="21370" spans="2:2" x14ac:dyDescent="0.3">
      <c r="B21370" s="2"/>
    </row>
    <row r="21371" spans="2:2" x14ac:dyDescent="0.3">
      <c r="B21371" s="2"/>
    </row>
    <row r="21372" spans="2:2" x14ac:dyDescent="0.3">
      <c r="B21372" s="2"/>
    </row>
    <row r="21373" spans="2:2" x14ac:dyDescent="0.3">
      <c r="B21373" s="2"/>
    </row>
    <row r="21374" spans="2:2" x14ac:dyDescent="0.3">
      <c r="B21374" s="2"/>
    </row>
    <row r="21375" spans="2:2" x14ac:dyDescent="0.3">
      <c r="B21375" s="2"/>
    </row>
    <row r="21376" spans="2:2" x14ac:dyDescent="0.3">
      <c r="B21376" s="2"/>
    </row>
    <row r="21377" spans="2:2" x14ac:dyDescent="0.3">
      <c r="B21377" s="2"/>
    </row>
    <row r="21378" spans="2:2" x14ac:dyDescent="0.3">
      <c r="B21378" s="2"/>
    </row>
    <row r="21379" spans="2:2" x14ac:dyDescent="0.3">
      <c r="B21379" s="2"/>
    </row>
    <row r="21380" spans="2:2" x14ac:dyDescent="0.3">
      <c r="B21380" s="2"/>
    </row>
    <row r="21381" spans="2:2" x14ac:dyDescent="0.3">
      <c r="B21381" s="2"/>
    </row>
    <row r="21382" spans="2:2" x14ac:dyDescent="0.3">
      <c r="B21382" s="2"/>
    </row>
    <row r="21383" spans="2:2" x14ac:dyDescent="0.3">
      <c r="B21383" s="2"/>
    </row>
    <row r="21384" spans="2:2" x14ac:dyDescent="0.3">
      <c r="B21384" s="2"/>
    </row>
    <row r="21385" spans="2:2" x14ac:dyDescent="0.3">
      <c r="B21385" s="2"/>
    </row>
    <row r="21386" spans="2:2" x14ac:dyDescent="0.3">
      <c r="B21386" s="2"/>
    </row>
    <row r="21387" spans="2:2" x14ac:dyDescent="0.3">
      <c r="B21387" s="2"/>
    </row>
    <row r="21388" spans="2:2" x14ac:dyDescent="0.3">
      <c r="B21388" s="2"/>
    </row>
    <row r="21389" spans="2:2" x14ac:dyDescent="0.3">
      <c r="B21389" s="2"/>
    </row>
    <row r="21390" spans="2:2" x14ac:dyDescent="0.3">
      <c r="B21390" s="2"/>
    </row>
    <row r="21391" spans="2:2" x14ac:dyDescent="0.3">
      <c r="B21391" s="2"/>
    </row>
    <row r="21392" spans="2:2" x14ac:dyDescent="0.3">
      <c r="B21392" s="2"/>
    </row>
    <row r="21393" spans="2:2" x14ac:dyDescent="0.3">
      <c r="B21393" s="2"/>
    </row>
    <row r="21394" spans="2:2" x14ac:dyDescent="0.3">
      <c r="B21394" s="2"/>
    </row>
    <row r="21395" spans="2:2" x14ac:dyDescent="0.3">
      <c r="B21395" s="2"/>
    </row>
    <row r="21396" spans="2:2" x14ac:dyDescent="0.3">
      <c r="B21396" s="2"/>
    </row>
    <row r="21397" spans="2:2" x14ac:dyDescent="0.3">
      <c r="B21397" s="2"/>
    </row>
    <row r="21398" spans="2:2" x14ac:dyDescent="0.3">
      <c r="B21398" s="2"/>
    </row>
    <row r="21399" spans="2:2" x14ac:dyDescent="0.3">
      <c r="B21399" s="2"/>
    </row>
    <row r="21400" spans="2:2" x14ac:dyDescent="0.3">
      <c r="B21400" s="2"/>
    </row>
    <row r="21401" spans="2:2" x14ac:dyDescent="0.3">
      <c r="B21401" s="2"/>
    </row>
    <row r="21402" spans="2:2" x14ac:dyDescent="0.3">
      <c r="B21402" s="2"/>
    </row>
    <row r="21403" spans="2:2" x14ac:dyDescent="0.3">
      <c r="B21403" s="2"/>
    </row>
    <row r="21404" spans="2:2" x14ac:dyDescent="0.3">
      <c r="B21404" s="2"/>
    </row>
    <row r="21405" spans="2:2" x14ac:dyDescent="0.3">
      <c r="B21405" s="2"/>
    </row>
    <row r="21406" spans="2:2" x14ac:dyDescent="0.3">
      <c r="B21406" s="2"/>
    </row>
    <row r="21407" spans="2:2" x14ac:dyDescent="0.3">
      <c r="B21407" s="2"/>
    </row>
    <row r="21408" spans="2:2" x14ac:dyDescent="0.3">
      <c r="B21408" s="2"/>
    </row>
    <row r="21409" spans="2:2" x14ac:dyDescent="0.3">
      <c r="B21409" s="2"/>
    </row>
    <row r="21410" spans="2:2" x14ac:dyDescent="0.3">
      <c r="B21410" s="2"/>
    </row>
    <row r="21411" spans="2:2" x14ac:dyDescent="0.3">
      <c r="B21411" s="2"/>
    </row>
    <row r="21412" spans="2:2" x14ac:dyDescent="0.3">
      <c r="B21412" s="2"/>
    </row>
    <row r="21413" spans="2:2" x14ac:dyDescent="0.3">
      <c r="B21413" s="2"/>
    </row>
    <row r="21414" spans="2:2" x14ac:dyDescent="0.3">
      <c r="B21414" s="2"/>
    </row>
    <row r="21415" spans="2:2" x14ac:dyDescent="0.3">
      <c r="B21415" s="2"/>
    </row>
    <row r="21416" spans="2:2" x14ac:dyDescent="0.3">
      <c r="B21416" s="2"/>
    </row>
    <row r="21417" spans="2:2" x14ac:dyDescent="0.3">
      <c r="B21417" s="2"/>
    </row>
    <row r="21418" spans="2:2" x14ac:dyDescent="0.3">
      <c r="B21418" s="2"/>
    </row>
    <row r="21419" spans="2:2" x14ac:dyDescent="0.3">
      <c r="B21419" s="2"/>
    </row>
    <row r="21420" spans="2:2" x14ac:dyDescent="0.3">
      <c r="B21420" s="2"/>
    </row>
    <row r="21421" spans="2:2" x14ac:dyDescent="0.3">
      <c r="B21421" s="2"/>
    </row>
    <row r="21422" spans="2:2" x14ac:dyDescent="0.3">
      <c r="B21422" s="2"/>
    </row>
    <row r="21423" spans="2:2" x14ac:dyDescent="0.3">
      <c r="B21423" s="2"/>
    </row>
    <row r="21424" spans="2:2" x14ac:dyDescent="0.3">
      <c r="B21424" s="2"/>
    </row>
    <row r="21425" spans="2:2" x14ac:dyDescent="0.3">
      <c r="B21425" s="2"/>
    </row>
    <row r="21426" spans="2:2" x14ac:dyDescent="0.3">
      <c r="B21426" s="2"/>
    </row>
    <row r="21427" spans="2:2" x14ac:dyDescent="0.3">
      <c r="B21427" s="2"/>
    </row>
    <row r="21428" spans="2:2" x14ac:dyDescent="0.3">
      <c r="B21428" s="2"/>
    </row>
    <row r="21429" spans="2:2" x14ac:dyDescent="0.3">
      <c r="B21429" s="2"/>
    </row>
    <row r="21430" spans="2:2" x14ac:dyDescent="0.3">
      <c r="B21430" s="2"/>
    </row>
    <row r="21431" spans="2:2" x14ac:dyDescent="0.3">
      <c r="B21431" s="2"/>
    </row>
    <row r="21432" spans="2:2" x14ac:dyDescent="0.3">
      <c r="B21432" s="2"/>
    </row>
    <row r="21433" spans="2:2" x14ac:dyDescent="0.3">
      <c r="B21433" s="2"/>
    </row>
    <row r="21434" spans="2:2" x14ac:dyDescent="0.3">
      <c r="B21434" s="2"/>
    </row>
    <row r="21435" spans="2:2" x14ac:dyDescent="0.3">
      <c r="B21435" s="2"/>
    </row>
    <row r="21436" spans="2:2" x14ac:dyDescent="0.3">
      <c r="B21436" s="2"/>
    </row>
    <row r="21437" spans="2:2" x14ac:dyDescent="0.3">
      <c r="B21437" s="2"/>
    </row>
    <row r="21438" spans="2:2" x14ac:dyDescent="0.3">
      <c r="B21438" s="2"/>
    </row>
    <row r="21439" spans="2:2" x14ac:dyDescent="0.3">
      <c r="B21439" s="2"/>
    </row>
    <row r="21440" spans="2:2" x14ac:dyDescent="0.3">
      <c r="B21440" s="2"/>
    </row>
    <row r="21441" spans="2:2" x14ac:dyDescent="0.3">
      <c r="B21441" s="2"/>
    </row>
    <row r="21442" spans="2:2" x14ac:dyDescent="0.3">
      <c r="B21442" s="2"/>
    </row>
    <row r="21443" spans="2:2" x14ac:dyDescent="0.3">
      <c r="B21443" s="2"/>
    </row>
    <row r="21444" spans="2:2" x14ac:dyDescent="0.3">
      <c r="B21444" s="2"/>
    </row>
    <row r="21445" spans="2:2" x14ac:dyDescent="0.3">
      <c r="B21445" s="2"/>
    </row>
    <row r="21446" spans="2:2" x14ac:dyDescent="0.3">
      <c r="B21446" s="2"/>
    </row>
    <row r="21447" spans="2:2" x14ac:dyDescent="0.3">
      <c r="B21447" s="2"/>
    </row>
    <row r="21448" spans="2:2" x14ac:dyDescent="0.3">
      <c r="B21448" s="2"/>
    </row>
    <row r="21449" spans="2:2" x14ac:dyDescent="0.3">
      <c r="B21449" s="2"/>
    </row>
    <row r="21450" spans="2:2" x14ac:dyDescent="0.3">
      <c r="B21450" s="2"/>
    </row>
    <row r="21451" spans="2:2" x14ac:dyDescent="0.3">
      <c r="B21451" s="2"/>
    </row>
    <row r="21452" spans="2:2" x14ac:dyDescent="0.3">
      <c r="B21452" s="2"/>
    </row>
    <row r="21453" spans="2:2" x14ac:dyDescent="0.3">
      <c r="B21453" s="2"/>
    </row>
    <row r="21454" spans="2:2" x14ac:dyDescent="0.3">
      <c r="B21454" s="2"/>
    </row>
    <row r="21455" spans="2:2" x14ac:dyDescent="0.3">
      <c r="B21455" s="2"/>
    </row>
    <row r="21456" spans="2:2" x14ac:dyDescent="0.3">
      <c r="B21456" s="2"/>
    </row>
    <row r="21457" spans="2:2" x14ac:dyDescent="0.3">
      <c r="B21457" s="2"/>
    </row>
    <row r="21458" spans="2:2" x14ac:dyDescent="0.3">
      <c r="B21458" s="2"/>
    </row>
    <row r="21459" spans="2:2" x14ac:dyDescent="0.3">
      <c r="B21459" s="2"/>
    </row>
    <row r="21460" spans="2:2" x14ac:dyDescent="0.3">
      <c r="B21460" s="2"/>
    </row>
    <row r="21461" spans="2:2" x14ac:dyDescent="0.3">
      <c r="B21461" s="2"/>
    </row>
    <row r="21462" spans="2:2" x14ac:dyDescent="0.3">
      <c r="B21462" s="2"/>
    </row>
    <row r="21463" spans="2:2" x14ac:dyDescent="0.3">
      <c r="B21463" s="2"/>
    </row>
    <row r="21464" spans="2:2" x14ac:dyDescent="0.3">
      <c r="B21464" s="2"/>
    </row>
    <row r="21465" spans="2:2" x14ac:dyDescent="0.3">
      <c r="B21465" s="2"/>
    </row>
    <row r="21466" spans="2:2" x14ac:dyDescent="0.3">
      <c r="B21466" s="2"/>
    </row>
    <row r="21467" spans="2:2" x14ac:dyDescent="0.3">
      <c r="B21467" s="2"/>
    </row>
    <row r="21468" spans="2:2" x14ac:dyDescent="0.3">
      <c r="B21468" s="2"/>
    </row>
    <row r="21469" spans="2:2" x14ac:dyDescent="0.3">
      <c r="B21469" s="2"/>
    </row>
    <row r="21470" spans="2:2" x14ac:dyDescent="0.3">
      <c r="B21470" s="2"/>
    </row>
    <row r="21471" spans="2:2" x14ac:dyDescent="0.3">
      <c r="B21471" s="2"/>
    </row>
    <row r="21472" spans="2:2" x14ac:dyDescent="0.3">
      <c r="B21472" s="2"/>
    </row>
    <row r="21473" spans="2:2" x14ac:dyDescent="0.3">
      <c r="B21473" s="2"/>
    </row>
    <row r="21474" spans="2:2" x14ac:dyDescent="0.3">
      <c r="B21474" s="2"/>
    </row>
    <row r="21475" spans="2:2" x14ac:dyDescent="0.3">
      <c r="B21475" s="2"/>
    </row>
    <row r="21476" spans="2:2" x14ac:dyDescent="0.3">
      <c r="B21476" s="2"/>
    </row>
    <row r="21477" spans="2:2" x14ac:dyDescent="0.3">
      <c r="B21477" s="2"/>
    </row>
    <row r="21478" spans="2:2" x14ac:dyDescent="0.3">
      <c r="B21478" s="2"/>
    </row>
    <row r="21479" spans="2:2" x14ac:dyDescent="0.3">
      <c r="B21479" s="2"/>
    </row>
    <row r="21480" spans="2:2" x14ac:dyDescent="0.3">
      <c r="B21480" s="2"/>
    </row>
    <row r="21481" spans="2:2" x14ac:dyDescent="0.3">
      <c r="B21481" s="2"/>
    </row>
    <row r="21482" spans="2:2" x14ac:dyDescent="0.3">
      <c r="B21482" s="2"/>
    </row>
    <row r="21483" spans="2:2" x14ac:dyDescent="0.3">
      <c r="B21483" s="2"/>
    </row>
    <row r="21484" spans="2:2" x14ac:dyDescent="0.3">
      <c r="B21484" s="2"/>
    </row>
    <row r="21485" spans="2:2" x14ac:dyDescent="0.3">
      <c r="B21485" s="2"/>
    </row>
    <row r="21486" spans="2:2" x14ac:dyDescent="0.3">
      <c r="B21486" s="2"/>
    </row>
    <row r="21487" spans="2:2" x14ac:dyDescent="0.3">
      <c r="B21487" s="2"/>
    </row>
    <row r="21488" spans="2:2" x14ac:dyDescent="0.3">
      <c r="B21488" s="2"/>
    </row>
    <row r="21489" spans="2:2" x14ac:dyDescent="0.3">
      <c r="B21489" s="2"/>
    </row>
    <row r="21490" spans="2:2" x14ac:dyDescent="0.3">
      <c r="B21490" s="2"/>
    </row>
    <row r="21491" spans="2:2" x14ac:dyDescent="0.3">
      <c r="B21491" s="2"/>
    </row>
    <row r="21492" spans="2:2" x14ac:dyDescent="0.3">
      <c r="B21492" s="2"/>
    </row>
    <row r="21493" spans="2:2" x14ac:dyDescent="0.3">
      <c r="B21493" s="2"/>
    </row>
    <row r="21494" spans="2:2" x14ac:dyDescent="0.3">
      <c r="B21494" s="2"/>
    </row>
    <row r="21495" spans="2:2" x14ac:dyDescent="0.3">
      <c r="B21495" s="2"/>
    </row>
    <row r="21496" spans="2:2" x14ac:dyDescent="0.3">
      <c r="B21496" s="2"/>
    </row>
    <row r="21497" spans="2:2" x14ac:dyDescent="0.3">
      <c r="B21497" s="2"/>
    </row>
    <row r="21498" spans="2:2" x14ac:dyDescent="0.3">
      <c r="B21498" s="2"/>
    </row>
    <row r="21499" spans="2:2" x14ac:dyDescent="0.3">
      <c r="B21499" s="2"/>
    </row>
    <row r="21500" spans="2:2" x14ac:dyDescent="0.3">
      <c r="B21500" s="2"/>
    </row>
    <row r="21501" spans="2:2" x14ac:dyDescent="0.3">
      <c r="B21501" s="2"/>
    </row>
    <row r="21502" spans="2:2" x14ac:dyDescent="0.3">
      <c r="B21502" s="2"/>
    </row>
    <row r="21503" spans="2:2" x14ac:dyDescent="0.3">
      <c r="B21503" s="2"/>
    </row>
    <row r="21504" spans="2:2" x14ac:dyDescent="0.3">
      <c r="B21504" s="2"/>
    </row>
    <row r="21505" spans="2:2" x14ac:dyDescent="0.3">
      <c r="B21505" s="2"/>
    </row>
    <row r="21506" spans="2:2" x14ac:dyDescent="0.3">
      <c r="B21506" s="2"/>
    </row>
    <row r="21507" spans="2:2" x14ac:dyDescent="0.3">
      <c r="B21507" s="2"/>
    </row>
    <row r="21508" spans="2:2" x14ac:dyDescent="0.3">
      <c r="B21508" s="2"/>
    </row>
    <row r="21509" spans="2:2" x14ac:dyDescent="0.3">
      <c r="B21509" s="2"/>
    </row>
    <row r="21510" spans="2:2" x14ac:dyDescent="0.3">
      <c r="B21510" s="2"/>
    </row>
    <row r="21511" spans="2:2" x14ac:dyDescent="0.3">
      <c r="B21511" s="2"/>
    </row>
    <row r="21512" spans="2:2" x14ac:dyDescent="0.3">
      <c r="B21512" s="2"/>
    </row>
    <row r="21513" spans="2:2" x14ac:dyDescent="0.3">
      <c r="B21513" s="2"/>
    </row>
    <row r="21514" spans="2:2" x14ac:dyDescent="0.3">
      <c r="B21514" s="2"/>
    </row>
    <row r="21515" spans="2:2" x14ac:dyDescent="0.3">
      <c r="B21515" s="2"/>
    </row>
    <row r="21516" spans="2:2" x14ac:dyDescent="0.3">
      <c r="B21516" s="2"/>
    </row>
    <row r="21517" spans="2:2" x14ac:dyDescent="0.3">
      <c r="B21517" s="2"/>
    </row>
    <row r="21518" spans="2:2" x14ac:dyDescent="0.3">
      <c r="B21518" s="2"/>
    </row>
    <row r="21519" spans="2:2" x14ac:dyDescent="0.3">
      <c r="B21519" s="2"/>
    </row>
    <row r="21520" spans="2:2" x14ac:dyDescent="0.3">
      <c r="B21520" s="2"/>
    </row>
    <row r="21521" spans="2:2" x14ac:dyDescent="0.3">
      <c r="B21521" s="2"/>
    </row>
    <row r="21522" spans="2:2" x14ac:dyDescent="0.3">
      <c r="B21522" s="2"/>
    </row>
    <row r="21523" spans="2:2" x14ac:dyDescent="0.3">
      <c r="B21523" s="2"/>
    </row>
    <row r="21524" spans="2:2" x14ac:dyDescent="0.3">
      <c r="B21524" s="2"/>
    </row>
    <row r="21525" spans="2:2" x14ac:dyDescent="0.3">
      <c r="B21525" s="2"/>
    </row>
    <row r="21526" spans="2:2" x14ac:dyDescent="0.3">
      <c r="B21526" s="2"/>
    </row>
    <row r="21527" spans="2:2" x14ac:dyDescent="0.3">
      <c r="B21527" s="2"/>
    </row>
    <row r="21528" spans="2:2" x14ac:dyDescent="0.3">
      <c r="B21528" s="2"/>
    </row>
    <row r="21529" spans="2:2" x14ac:dyDescent="0.3">
      <c r="B21529" s="2"/>
    </row>
    <row r="21530" spans="2:2" x14ac:dyDescent="0.3">
      <c r="B21530" s="2"/>
    </row>
    <row r="21531" spans="2:2" x14ac:dyDescent="0.3">
      <c r="B21531" s="2"/>
    </row>
    <row r="21532" spans="2:2" x14ac:dyDescent="0.3">
      <c r="B21532" s="2"/>
    </row>
    <row r="21533" spans="2:2" x14ac:dyDescent="0.3">
      <c r="B21533" s="2"/>
    </row>
    <row r="21534" spans="2:2" x14ac:dyDescent="0.3">
      <c r="B21534" s="2"/>
    </row>
    <row r="21535" spans="2:2" x14ac:dyDescent="0.3">
      <c r="B21535" s="2"/>
    </row>
    <row r="21536" spans="2:2" x14ac:dyDescent="0.3">
      <c r="B21536" s="2"/>
    </row>
    <row r="21537" spans="2:2" x14ac:dyDescent="0.3">
      <c r="B21537" s="2"/>
    </row>
    <row r="21538" spans="2:2" x14ac:dyDescent="0.3">
      <c r="B21538" s="2"/>
    </row>
    <row r="21539" spans="2:2" x14ac:dyDescent="0.3">
      <c r="B21539" s="2"/>
    </row>
    <row r="21540" spans="2:2" x14ac:dyDescent="0.3">
      <c r="B21540" s="2"/>
    </row>
    <row r="21541" spans="2:2" x14ac:dyDescent="0.3">
      <c r="B21541" s="2"/>
    </row>
    <row r="21542" spans="2:2" x14ac:dyDescent="0.3">
      <c r="B21542" s="2"/>
    </row>
    <row r="21543" spans="2:2" x14ac:dyDescent="0.3">
      <c r="B21543" s="2"/>
    </row>
    <row r="21544" spans="2:2" x14ac:dyDescent="0.3">
      <c r="B21544" s="2"/>
    </row>
    <row r="21545" spans="2:2" x14ac:dyDescent="0.3">
      <c r="B21545" s="2"/>
    </row>
    <row r="21546" spans="2:2" x14ac:dyDescent="0.3">
      <c r="B21546" s="2"/>
    </row>
    <row r="21547" spans="2:2" x14ac:dyDescent="0.3">
      <c r="B21547" s="2"/>
    </row>
    <row r="21548" spans="2:2" x14ac:dyDescent="0.3">
      <c r="B21548" s="2"/>
    </row>
    <row r="21549" spans="2:2" x14ac:dyDescent="0.3">
      <c r="B21549" s="2"/>
    </row>
    <row r="21550" spans="2:2" x14ac:dyDescent="0.3">
      <c r="B21550" s="2"/>
    </row>
    <row r="21551" spans="2:2" x14ac:dyDescent="0.3">
      <c r="B21551" s="2"/>
    </row>
    <row r="21552" spans="2:2" x14ac:dyDescent="0.3">
      <c r="B21552" s="2"/>
    </row>
    <row r="21553" spans="2:2" x14ac:dyDescent="0.3">
      <c r="B21553" s="2"/>
    </row>
    <row r="21554" spans="2:2" x14ac:dyDescent="0.3">
      <c r="B21554" s="2"/>
    </row>
    <row r="21555" spans="2:2" x14ac:dyDescent="0.3">
      <c r="B21555" s="2"/>
    </row>
    <row r="21556" spans="2:2" x14ac:dyDescent="0.3">
      <c r="B21556" s="2"/>
    </row>
    <row r="21557" spans="2:2" x14ac:dyDescent="0.3">
      <c r="B21557" s="2"/>
    </row>
    <row r="21558" spans="2:2" x14ac:dyDescent="0.3">
      <c r="B21558" s="2"/>
    </row>
    <row r="21559" spans="2:2" x14ac:dyDescent="0.3">
      <c r="B21559" s="2"/>
    </row>
    <row r="21560" spans="2:2" x14ac:dyDescent="0.3">
      <c r="B21560" s="2"/>
    </row>
    <row r="21561" spans="2:2" x14ac:dyDescent="0.3">
      <c r="B21561" s="2"/>
    </row>
    <row r="21562" spans="2:2" x14ac:dyDescent="0.3">
      <c r="B21562" s="2"/>
    </row>
    <row r="21563" spans="2:2" x14ac:dyDescent="0.3">
      <c r="B21563" s="2"/>
    </row>
    <row r="21564" spans="2:2" x14ac:dyDescent="0.3">
      <c r="B21564" s="2"/>
    </row>
    <row r="21565" spans="2:2" x14ac:dyDescent="0.3">
      <c r="B21565" s="2"/>
    </row>
    <row r="21566" spans="2:2" x14ac:dyDescent="0.3">
      <c r="B21566" s="2"/>
    </row>
    <row r="21567" spans="2:2" x14ac:dyDescent="0.3">
      <c r="B21567" s="2"/>
    </row>
    <row r="21568" spans="2:2" x14ac:dyDescent="0.3">
      <c r="B21568" s="2"/>
    </row>
    <row r="21569" spans="2:2" x14ac:dyDescent="0.3">
      <c r="B21569" s="2"/>
    </row>
    <row r="21570" spans="2:2" x14ac:dyDescent="0.3">
      <c r="B21570" s="2"/>
    </row>
    <row r="21571" spans="2:2" x14ac:dyDescent="0.3">
      <c r="B21571" s="2"/>
    </row>
    <row r="21572" spans="2:2" x14ac:dyDescent="0.3">
      <c r="B21572" s="2"/>
    </row>
    <row r="21573" spans="2:2" x14ac:dyDescent="0.3">
      <c r="B21573" s="2"/>
    </row>
    <row r="21574" spans="2:2" x14ac:dyDescent="0.3">
      <c r="B21574" s="2"/>
    </row>
    <row r="21575" spans="2:2" x14ac:dyDescent="0.3">
      <c r="B21575" s="2"/>
    </row>
    <row r="21576" spans="2:2" x14ac:dyDescent="0.3">
      <c r="B21576" s="2"/>
    </row>
    <row r="21577" spans="2:2" x14ac:dyDescent="0.3">
      <c r="B21577" s="2"/>
    </row>
    <row r="21578" spans="2:2" x14ac:dyDescent="0.3">
      <c r="B21578" s="2"/>
    </row>
    <row r="21579" spans="2:2" x14ac:dyDescent="0.3">
      <c r="B21579" s="2"/>
    </row>
    <row r="21580" spans="2:2" x14ac:dyDescent="0.3">
      <c r="B21580" s="2"/>
    </row>
    <row r="21581" spans="2:2" x14ac:dyDescent="0.3">
      <c r="B21581" s="2"/>
    </row>
    <row r="21582" spans="2:2" x14ac:dyDescent="0.3">
      <c r="B21582" s="2"/>
    </row>
    <row r="21583" spans="2:2" x14ac:dyDescent="0.3">
      <c r="B21583" s="2"/>
    </row>
    <row r="21584" spans="2:2" x14ac:dyDescent="0.3">
      <c r="B21584" s="2"/>
    </row>
    <row r="21585" spans="2:2" x14ac:dyDescent="0.3">
      <c r="B21585" s="2"/>
    </row>
    <row r="21586" spans="2:2" x14ac:dyDescent="0.3">
      <c r="B21586" s="2"/>
    </row>
    <row r="21587" spans="2:2" x14ac:dyDescent="0.3">
      <c r="B21587" s="2"/>
    </row>
    <row r="21588" spans="2:2" x14ac:dyDescent="0.3">
      <c r="B21588" s="2"/>
    </row>
    <row r="21589" spans="2:2" x14ac:dyDescent="0.3">
      <c r="B21589" s="2"/>
    </row>
    <row r="21590" spans="2:2" x14ac:dyDescent="0.3">
      <c r="B21590" s="2"/>
    </row>
    <row r="21591" spans="2:2" x14ac:dyDescent="0.3">
      <c r="B21591" s="2"/>
    </row>
    <row r="21592" spans="2:2" x14ac:dyDescent="0.3">
      <c r="B21592" s="2"/>
    </row>
    <row r="21593" spans="2:2" x14ac:dyDescent="0.3">
      <c r="B21593" s="2"/>
    </row>
    <row r="21594" spans="2:2" x14ac:dyDescent="0.3">
      <c r="B21594" s="2"/>
    </row>
    <row r="21595" spans="2:2" x14ac:dyDescent="0.3">
      <c r="B21595" s="2"/>
    </row>
    <row r="21596" spans="2:2" x14ac:dyDescent="0.3">
      <c r="B21596" s="2"/>
    </row>
    <row r="21597" spans="2:2" x14ac:dyDescent="0.3">
      <c r="B21597" s="2"/>
    </row>
    <row r="21598" spans="2:2" x14ac:dyDescent="0.3">
      <c r="B21598" s="2"/>
    </row>
    <row r="21599" spans="2:2" x14ac:dyDescent="0.3">
      <c r="B21599" s="2"/>
    </row>
    <row r="21600" spans="2:2" x14ac:dyDescent="0.3">
      <c r="B21600" s="2"/>
    </row>
    <row r="21601" spans="2:2" x14ac:dyDescent="0.3">
      <c r="B21601" s="2"/>
    </row>
    <row r="21602" spans="2:2" x14ac:dyDescent="0.3">
      <c r="B21602" s="2"/>
    </row>
    <row r="21603" spans="2:2" x14ac:dyDescent="0.3">
      <c r="B21603" s="2"/>
    </row>
    <row r="21604" spans="2:2" x14ac:dyDescent="0.3">
      <c r="B21604" s="2"/>
    </row>
    <row r="21605" spans="2:2" x14ac:dyDescent="0.3">
      <c r="B21605" s="2"/>
    </row>
    <row r="21606" spans="2:2" x14ac:dyDescent="0.3">
      <c r="B21606" s="2"/>
    </row>
    <row r="21607" spans="2:2" x14ac:dyDescent="0.3">
      <c r="B21607" s="2"/>
    </row>
    <row r="21608" spans="2:2" x14ac:dyDescent="0.3">
      <c r="B21608" s="2"/>
    </row>
    <row r="21609" spans="2:2" x14ac:dyDescent="0.3">
      <c r="B21609" s="2"/>
    </row>
    <row r="21610" spans="2:2" x14ac:dyDescent="0.3">
      <c r="B21610" s="2"/>
    </row>
    <row r="21611" spans="2:2" x14ac:dyDescent="0.3">
      <c r="B21611" s="2"/>
    </row>
    <row r="21612" spans="2:2" x14ac:dyDescent="0.3">
      <c r="B21612" s="2"/>
    </row>
    <row r="21613" spans="2:2" x14ac:dyDescent="0.3">
      <c r="B21613" s="2"/>
    </row>
    <row r="21614" spans="2:2" x14ac:dyDescent="0.3">
      <c r="B21614" s="2"/>
    </row>
    <row r="21615" spans="2:2" x14ac:dyDescent="0.3">
      <c r="B21615" s="2"/>
    </row>
    <row r="21616" spans="2:2" x14ac:dyDescent="0.3">
      <c r="B21616" s="2"/>
    </row>
    <row r="21617" spans="2:2" x14ac:dyDescent="0.3">
      <c r="B21617" s="2"/>
    </row>
    <row r="21618" spans="2:2" x14ac:dyDescent="0.3">
      <c r="B21618" s="2"/>
    </row>
    <row r="21619" spans="2:2" x14ac:dyDescent="0.3">
      <c r="B21619" s="2"/>
    </row>
    <row r="21620" spans="2:2" x14ac:dyDescent="0.3">
      <c r="B21620" s="2"/>
    </row>
    <row r="21621" spans="2:2" x14ac:dyDescent="0.3">
      <c r="B21621" s="2"/>
    </row>
    <row r="21622" spans="2:2" x14ac:dyDescent="0.3">
      <c r="B21622" s="2"/>
    </row>
    <row r="21623" spans="2:2" x14ac:dyDescent="0.3">
      <c r="B21623" s="2"/>
    </row>
    <row r="21624" spans="2:2" x14ac:dyDescent="0.3">
      <c r="B21624" s="2"/>
    </row>
    <row r="21625" spans="2:2" x14ac:dyDescent="0.3">
      <c r="B21625" s="2"/>
    </row>
    <row r="21626" spans="2:2" x14ac:dyDescent="0.3">
      <c r="B21626" s="2"/>
    </row>
    <row r="21627" spans="2:2" x14ac:dyDescent="0.3">
      <c r="B21627" s="2"/>
    </row>
    <row r="21628" spans="2:2" x14ac:dyDescent="0.3">
      <c r="B21628" s="2"/>
    </row>
    <row r="21629" spans="2:2" x14ac:dyDescent="0.3">
      <c r="B21629" s="2"/>
    </row>
    <row r="21630" spans="2:2" x14ac:dyDescent="0.3">
      <c r="B21630" s="2"/>
    </row>
    <row r="21631" spans="2:2" x14ac:dyDescent="0.3">
      <c r="B21631" s="2"/>
    </row>
    <row r="21632" spans="2:2" x14ac:dyDescent="0.3">
      <c r="B21632" s="2"/>
    </row>
    <row r="21633" spans="2:2" x14ac:dyDescent="0.3">
      <c r="B21633" s="2"/>
    </row>
    <row r="21634" spans="2:2" x14ac:dyDescent="0.3">
      <c r="B21634" s="2"/>
    </row>
    <row r="21635" spans="2:2" x14ac:dyDescent="0.3">
      <c r="B21635" s="2"/>
    </row>
    <row r="21636" spans="2:2" x14ac:dyDescent="0.3">
      <c r="B21636" s="2"/>
    </row>
    <row r="21637" spans="2:2" x14ac:dyDescent="0.3">
      <c r="B21637" s="2"/>
    </row>
    <row r="21638" spans="2:2" x14ac:dyDescent="0.3">
      <c r="B21638" s="2"/>
    </row>
    <row r="21639" spans="2:2" x14ac:dyDescent="0.3">
      <c r="B21639" s="2"/>
    </row>
    <row r="21640" spans="2:2" x14ac:dyDescent="0.3">
      <c r="B21640" s="2"/>
    </row>
    <row r="21641" spans="2:2" x14ac:dyDescent="0.3">
      <c r="B21641" s="2"/>
    </row>
    <row r="21642" spans="2:2" x14ac:dyDescent="0.3">
      <c r="B21642" s="2"/>
    </row>
    <row r="21643" spans="2:2" x14ac:dyDescent="0.3">
      <c r="B21643" s="2"/>
    </row>
    <row r="21644" spans="2:2" x14ac:dyDescent="0.3">
      <c r="B21644" s="2"/>
    </row>
    <row r="21645" spans="2:2" x14ac:dyDescent="0.3">
      <c r="B21645" s="2"/>
    </row>
    <row r="21646" spans="2:2" x14ac:dyDescent="0.3">
      <c r="B21646" s="2"/>
    </row>
    <row r="21647" spans="2:2" x14ac:dyDescent="0.3">
      <c r="B21647" s="2"/>
    </row>
    <row r="21648" spans="2:2" x14ac:dyDescent="0.3">
      <c r="B21648" s="2"/>
    </row>
    <row r="21649" spans="2:2" x14ac:dyDescent="0.3">
      <c r="B21649" s="2"/>
    </row>
    <row r="21650" spans="2:2" x14ac:dyDescent="0.3">
      <c r="B21650" s="2"/>
    </row>
    <row r="21651" spans="2:2" x14ac:dyDescent="0.3">
      <c r="B21651" s="2"/>
    </row>
    <row r="21652" spans="2:2" x14ac:dyDescent="0.3">
      <c r="B21652" s="2"/>
    </row>
    <row r="21653" spans="2:2" x14ac:dyDescent="0.3">
      <c r="B21653" s="2"/>
    </row>
    <row r="21654" spans="2:2" x14ac:dyDescent="0.3">
      <c r="B21654" s="2"/>
    </row>
    <row r="21655" spans="2:2" x14ac:dyDescent="0.3">
      <c r="B21655" s="2"/>
    </row>
    <row r="21656" spans="2:2" x14ac:dyDescent="0.3">
      <c r="B21656" s="2"/>
    </row>
    <row r="21657" spans="2:2" x14ac:dyDescent="0.3">
      <c r="B21657" s="2"/>
    </row>
    <row r="21658" spans="2:2" x14ac:dyDescent="0.3">
      <c r="B21658" s="2"/>
    </row>
    <row r="21659" spans="2:2" x14ac:dyDescent="0.3">
      <c r="B21659" s="2"/>
    </row>
    <row r="21660" spans="2:2" x14ac:dyDescent="0.3">
      <c r="B21660" s="2"/>
    </row>
    <row r="21661" spans="2:2" x14ac:dyDescent="0.3">
      <c r="B21661" s="2"/>
    </row>
    <row r="21662" spans="2:2" x14ac:dyDescent="0.3">
      <c r="B21662" s="2"/>
    </row>
    <row r="21663" spans="2:2" x14ac:dyDescent="0.3">
      <c r="B21663" s="2"/>
    </row>
    <row r="21664" spans="2:2" x14ac:dyDescent="0.3">
      <c r="B21664" s="2"/>
    </row>
    <row r="21665" spans="2:2" x14ac:dyDescent="0.3">
      <c r="B21665" s="2"/>
    </row>
    <row r="21666" spans="2:2" x14ac:dyDescent="0.3">
      <c r="B21666" s="2"/>
    </row>
    <row r="21667" spans="2:2" x14ac:dyDescent="0.3">
      <c r="B21667" s="2"/>
    </row>
    <row r="21668" spans="2:2" x14ac:dyDescent="0.3">
      <c r="B21668" s="2"/>
    </row>
    <row r="21669" spans="2:2" x14ac:dyDescent="0.3">
      <c r="B21669" s="2"/>
    </row>
    <row r="21670" spans="2:2" x14ac:dyDescent="0.3">
      <c r="B21670" s="2"/>
    </row>
    <row r="21671" spans="2:2" x14ac:dyDescent="0.3">
      <c r="B21671" s="2"/>
    </row>
    <row r="21672" spans="2:2" x14ac:dyDescent="0.3">
      <c r="B21672" s="2"/>
    </row>
    <row r="21673" spans="2:2" x14ac:dyDescent="0.3">
      <c r="B21673" s="2"/>
    </row>
    <row r="21674" spans="2:2" x14ac:dyDescent="0.3">
      <c r="B21674" s="2"/>
    </row>
    <row r="21675" spans="2:2" x14ac:dyDescent="0.3">
      <c r="B21675" s="2"/>
    </row>
    <row r="21676" spans="2:2" x14ac:dyDescent="0.3">
      <c r="B21676" s="2"/>
    </row>
    <row r="21677" spans="2:2" x14ac:dyDescent="0.3">
      <c r="B21677" s="2"/>
    </row>
    <row r="21678" spans="2:2" x14ac:dyDescent="0.3">
      <c r="B21678" s="2"/>
    </row>
    <row r="21679" spans="2:2" x14ac:dyDescent="0.3">
      <c r="B21679" s="2"/>
    </row>
    <row r="21680" spans="2:2" x14ac:dyDescent="0.3">
      <c r="B21680" s="2"/>
    </row>
    <row r="21681" spans="2:2" x14ac:dyDescent="0.3">
      <c r="B21681" s="2"/>
    </row>
    <row r="21682" spans="2:2" x14ac:dyDescent="0.3">
      <c r="B21682" s="2"/>
    </row>
    <row r="21683" spans="2:2" x14ac:dyDescent="0.3">
      <c r="B21683" s="2"/>
    </row>
    <row r="21684" spans="2:2" x14ac:dyDescent="0.3">
      <c r="B21684" s="2"/>
    </row>
    <row r="21685" spans="2:2" x14ac:dyDescent="0.3">
      <c r="B21685" s="2"/>
    </row>
    <row r="21686" spans="2:2" x14ac:dyDescent="0.3">
      <c r="B21686" s="2"/>
    </row>
    <row r="21687" spans="2:2" x14ac:dyDescent="0.3">
      <c r="B21687" s="2"/>
    </row>
    <row r="21688" spans="2:2" x14ac:dyDescent="0.3">
      <c r="B21688" s="2"/>
    </row>
    <row r="21689" spans="2:2" x14ac:dyDescent="0.3">
      <c r="B21689" s="2"/>
    </row>
    <row r="21690" spans="2:2" x14ac:dyDescent="0.3">
      <c r="B21690" s="2"/>
    </row>
    <row r="21691" spans="2:2" x14ac:dyDescent="0.3">
      <c r="B21691" s="2"/>
    </row>
    <row r="21692" spans="2:2" x14ac:dyDescent="0.3">
      <c r="B21692" s="2"/>
    </row>
    <row r="21693" spans="2:2" x14ac:dyDescent="0.3">
      <c r="B21693" s="2"/>
    </row>
    <row r="21694" spans="2:2" x14ac:dyDescent="0.3">
      <c r="B21694" s="2"/>
    </row>
    <row r="21695" spans="2:2" x14ac:dyDescent="0.3">
      <c r="B21695" s="2"/>
    </row>
    <row r="21696" spans="2:2" x14ac:dyDescent="0.3">
      <c r="B21696" s="2"/>
    </row>
    <row r="21697" spans="2:2" x14ac:dyDescent="0.3">
      <c r="B21697" s="2"/>
    </row>
    <row r="21698" spans="2:2" x14ac:dyDescent="0.3">
      <c r="B21698" s="2"/>
    </row>
    <row r="21699" spans="2:2" x14ac:dyDescent="0.3">
      <c r="B21699" s="2"/>
    </row>
    <row r="21700" spans="2:2" x14ac:dyDescent="0.3">
      <c r="B21700" s="2"/>
    </row>
    <row r="21701" spans="2:2" x14ac:dyDescent="0.3">
      <c r="B21701" s="2"/>
    </row>
    <row r="21702" spans="2:2" x14ac:dyDescent="0.3">
      <c r="B21702" s="2"/>
    </row>
    <row r="21703" spans="2:2" x14ac:dyDescent="0.3">
      <c r="B21703" s="2"/>
    </row>
    <row r="21704" spans="2:2" x14ac:dyDescent="0.3">
      <c r="B21704" s="2"/>
    </row>
    <row r="21705" spans="2:2" x14ac:dyDescent="0.3">
      <c r="B21705" s="2"/>
    </row>
    <row r="21706" spans="2:2" x14ac:dyDescent="0.3">
      <c r="B21706" s="2"/>
    </row>
    <row r="21707" spans="2:2" x14ac:dyDescent="0.3">
      <c r="B21707" s="2"/>
    </row>
    <row r="21708" spans="2:2" x14ac:dyDescent="0.3">
      <c r="B21708" s="2"/>
    </row>
    <row r="21709" spans="2:2" x14ac:dyDescent="0.3">
      <c r="B21709" s="2"/>
    </row>
    <row r="21710" spans="2:2" x14ac:dyDescent="0.3">
      <c r="B21710" s="2"/>
    </row>
    <row r="21711" spans="2:2" x14ac:dyDescent="0.3">
      <c r="B21711" s="2"/>
    </row>
    <row r="21712" spans="2:2" x14ac:dyDescent="0.3">
      <c r="B21712" s="2"/>
    </row>
    <row r="21713" spans="2:2" x14ac:dyDescent="0.3">
      <c r="B21713" s="2"/>
    </row>
    <row r="21714" spans="2:2" x14ac:dyDescent="0.3">
      <c r="B21714" s="2"/>
    </row>
    <row r="21715" spans="2:2" x14ac:dyDescent="0.3">
      <c r="B21715" s="2"/>
    </row>
    <row r="21716" spans="2:2" x14ac:dyDescent="0.3">
      <c r="B21716" s="2"/>
    </row>
    <row r="21717" spans="2:2" x14ac:dyDescent="0.3">
      <c r="B21717" s="2"/>
    </row>
    <row r="21718" spans="2:2" x14ac:dyDescent="0.3">
      <c r="B21718" s="2"/>
    </row>
    <row r="21719" spans="2:2" x14ac:dyDescent="0.3">
      <c r="B21719" s="2"/>
    </row>
    <row r="21720" spans="2:2" x14ac:dyDescent="0.3">
      <c r="B21720" s="2"/>
    </row>
    <row r="21721" spans="2:2" x14ac:dyDescent="0.3">
      <c r="B21721" s="2"/>
    </row>
    <row r="21722" spans="2:2" x14ac:dyDescent="0.3">
      <c r="B21722" s="2"/>
    </row>
    <row r="21723" spans="2:2" x14ac:dyDescent="0.3">
      <c r="B21723" s="2"/>
    </row>
    <row r="21724" spans="2:2" x14ac:dyDescent="0.3">
      <c r="B21724" s="2"/>
    </row>
    <row r="21725" spans="2:2" x14ac:dyDescent="0.3">
      <c r="B21725" s="2"/>
    </row>
    <row r="21726" spans="2:2" x14ac:dyDescent="0.3">
      <c r="B21726" s="2"/>
    </row>
    <row r="21727" spans="2:2" x14ac:dyDescent="0.3">
      <c r="B21727" s="2"/>
    </row>
    <row r="21728" spans="2:2" x14ac:dyDescent="0.3">
      <c r="B21728" s="2"/>
    </row>
    <row r="21729" spans="2:2" x14ac:dyDescent="0.3">
      <c r="B21729" s="2"/>
    </row>
    <row r="21730" spans="2:2" x14ac:dyDescent="0.3">
      <c r="B21730" s="2"/>
    </row>
    <row r="21731" spans="2:2" x14ac:dyDescent="0.3">
      <c r="B21731" s="2"/>
    </row>
    <row r="21732" spans="2:2" x14ac:dyDescent="0.3">
      <c r="B21732" s="2"/>
    </row>
    <row r="21733" spans="2:2" x14ac:dyDescent="0.3">
      <c r="B21733" s="2"/>
    </row>
    <row r="21734" spans="2:2" x14ac:dyDescent="0.3">
      <c r="B21734" s="2"/>
    </row>
    <row r="21735" spans="2:2" x14ac:dyDescent="0.3">
      <c r="B21735" s="2"/>
    </row>
    <row r="21736" spans="2:2" x14ac:dyDescent="0.3">
      <c r="B21736" s="2"/>
    </row>
    <row r="21737" spans="2:2" x14ac:dyDescent="0.3">
      <c r="B21737" s="2"/>
    </row>
    <row r="21738" spans="2:2" x14ac:dyDescent="0.3">
      <c r="B21738" s="2"/>
    </row>
    <row r="21739" spans="2:2" x14ac:dyDescent="0.3">
      <c r="B21739" s="2"/>
    </row>
    <row r="21740" spans="2:2" x14ac:dyDescent="0.3">
      <c r="B21740" s="2"/>
    </row>
    <row r="21741" spans="2:2" x14ac:dyDescent="0.3">
      <c r="B21741" s="2"/>
    </row>
    <row r="21742" spans="2:2" x14ac:dyDescent="0.3">
      <c r="B21742" s="2"/>
    </row>
  </sheetData>
  <sheetProtection sheet="1" objects="1" scenarios="1"/>
  <mergeCells count="2">
    <mergeCell ref="B2:C2"/>
    <mergeCell ref="B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090075-B35F-4F20-A3D1-E983D10A7ED7}">
  <dimension ref="B1:X9396"/>
  <sheetViews>
    <sheetView showGridLines="0" workbookViewId="0">
      <pane xSplit="1" ySplit="9" topLeftCell="B10" activePane="bottomRight" state="frozen"/>
      <selection pane="topRight" activeCell="B1" sqref="B1"/>
      <selection pane="bottomLeft" activeCell="A9" sqref="A9"/>
      <selection pane="bottomRight" activeCell="I1" sqref="I1"/>
    </sheetView>
  </sheetViews>
  <sheetFormatPr baseColWidth="10" defaultRowHeight="14.4" x14ac:dyDescent="0.3"/>
  <cols>
    <col min="1" max="1" width="3.33203125" customWidth="1"/>
    <col min="2" max="2" width="14.21875" customWidth="1"/>
    <col min="3" max="3" width="14.109375" customWidth="1"/>
    <col min="4" max="4" width="8.6640625" style="13" customWidth="1"/>
    <col min="5" max="5" width="15.33203125" style="13" customWidth="1"/>
    <col min="6" max="7" width="7.21875" customWidth="1"/>
    <col min="8" max="8" width="3" customWidth="1"/>
    <col min="14" max="14" width="5.77734375" customWidth="1"/>
    <col min="15" max="16" width="6.109375" bestFit="1" customWidth="1"/>
    <col min="17" max="17" width="6" bestFit="1" customWidth="1"/>
    <col min="18" max="18" width="14.5546875" style="1" bestFit="1" customWidth="1"/>
    <col min="19" max="19" width="4.5546875" customWidth="1"/>
    <col min="20" max="20" width="6" customWidth="1"/>
    <col min="21" max="22" width="6.109375" bestFit="1" customWidth="1"/>
    <col min="23" max="23" width="6" bestFit="1" customWidth="1"/>
    <col min="24" max="24" width="14.5546875" bestFit="1" customWidth="1"/>
  </cols>
  <sheetData>
    <row r="1" spans="2:24" x14ac:dyDescent="0.3">
      <c r="B1" s="66" t="s">
        <v>21</v>
      </c>
      <c r="C1" s="66"/>
      <c r="D1" s="66"/>
      <c r="E1" s="66"/>
      <c r="F1" s="66"/>
      <c r="G1" s="66"/>
      <c r="I1" s="40" t="s">
        <v>23</v>
      </c>
      <c r="N1" s="68" t="s">
        <v>26</v>
      </c>
      <c r="O1" s="68"/>
      <c r="P1" s="68"/>
      <c r="Q1" s="68"/>
      <c r="R1" s="68"/>
      <c r="T1" s="63" t="s">
        <v>27</v>
      </c>
      <c r="U1" s="63"/>
      <c r="V1" s="63"/>
      <c r="W1" s="63"/>
      <c r="X1" s="63"/>
    </row>
    <row r="2" spans="2:24" ht="15" thickBot="1" x14ac:dyDescent="0.35">
      <c r="B2" s="67"/>
      <c r="C2" s="67"/>
      <c r="D2" s="67"/>
      <c r="E2" s="67"/>
      <c r="F2" s="67"/>
      <c r="G2" s="67"/>
      <c r="N2" s="69"/>
      <c r="O2" s="69"/>
      <c r="P2" s="69"/>
      <c r="Q2" s="69"/>
      <c r="R2" s="69"/>
      <c r="T2" s="64"/>
      <c r="U2" s="64"/>
      <c r="V2" s="64"/>
      <c r="W2" s="64"/>
      <c r="X2" s="64"/>
    </row>
    <row r="3" spans="2:24" ht="15" thickTop="1" x14ac:dyDescent="0.3">
      <c r="B3" s="61" t="s">
        <v>24</v>
      </c>
      <c r="C3" s="61"/>
      <c r="D3" s="61"/>
      <c r="E3" s="26">
        <v>95</v>
      </c>
      <c r="F3" s="9" t="s">
        <v>15</v>
      </c>
      <c r="G3" s="9"/>
      <c r="N3" t="s">
        <v>2</v>
      </c>
      <c r="O3" s="9"/>
      <c r="P3" s="9" t="s">
        <v>4</v>
      </c>
      <c r="Q3" s="34">
        <f>(100-E3)/100</f>
        <v>0.05</v>
      </c>
      <c r="R3" s="10"/>
      <c r="T3" t="s">
        <v>2</v>
      </c>
      <c r="U3" s="9"/>
      <c r="V3" s="9" t="s">
        <v>4</v>
      </c>
      <c r="W3" s="34">
        <f>Q3</f>
        <v>0.05</v>
      </c>
      <c r="X3" s="10"/>
    </row>
    <row r="4" spans="2:24" x14ac:dyDescent="0.3">
      <c r="B4" s="65" t="s">
        <v>19</v>
      </c>
      <c r="C4" s="65"/>
      <c r="D4" s="65"/>
      <c r="E4" s="42" t="str">
        <f>'Datos originales'!D2</f>
        <v>°C</v>
      </c>
      <c r="O4" s="9"/>
      <c r="P4" s="9"/>
      <c r="Q4" s="9"/>
      <c r="R4" s="10"/>
      <c r="U4" s="9"/>
      <c r="V4" s="9"/>
      <c r="W4" s="9"/>
      <c r="X4" s="10"/>
    </row>
    <row r="5" spans="2:24" ht="15" thickBot="1" x14ac:dyDescent="0.35">
      <c r="B5" s="65" t="s">
        <v>25</v>
      </c>
      <c r="C5" s="65"/>
      <c r="D5" s="65"/>
      <c r="E5" s="27">
        <v>1</v>
      </c>
      <c r="N5" s="21" t="s">
        <v>5</v>
      </c>
      <c r="O5" s="21" t="s">
        <v>3</v>
      </c>
      <c r="P5" s="21" t="s">
        <v>6</v>
      </c>
      <c r="Q5" s="21" t="s">
        <v>7</v>
      </c>
      <c r="R5" s="21" t="s">
        <v>12</v>
      </c>
      <c r="T5" s="21" t="s">
        <v>5</v>
      </c>
      <c r="U5" s="21" t="s">
        <v>3</v>
      </c>
      <c r="V5" s="21" t="s">
        <v>6</v>
      </c>
      <c r="W5" s="21" t="s">
        <v>7</v>
      </c>
      <c r="X5" s="21" t="s">
        <v>12</v>
      </c>
    </row>
    <row r="6" spans="2:24" x14ac:dyDescent="0.3">
      <c r="B6" s="65" t="s">
        <v>20</v>
      </c>
      <c r="C6" s="65"/>
      <c r="D6" s="65"/>
      <c r="E6" s="27">
        <v>1</v>
      </c>
      <c r="F6" s="41">
        <v>8050</v>
      </c>
      <c r="N6" s="12">
        <v>0</v>
      </c>
      <c r="O6" s="10" t="e">
        <f ca="1">[1]!ACF($F$10:$F$9396,N6)</f>
        <v>#NAME?</v>
      </c>
      <c r="P6" s="10"/>
      <c r="Q6" s="10"/>
      <c r="R6" s="10"/>
      <c r="T6" s="12">
        <v>0</v>
      </c>
      <c r="U6" s="10" t="e">
        <f ca="1">[1]!ACF($G$10:$G$9396,T6)</f>
        <v>#NAME?</v>
      </c>
      <c r="V6" s="10"/>
      <c r="W6" s="10"/>
      <c r="X6" s="10"/>
    </row>
    <row r="7" spans="2:24" x14ac:dyDescent="0.3">
      <c r="B7" s="65" t="s">
        <v>17</v>
      </c>
      <c r="C7" s="65"/>
      <c r="D7" s="65"/>
      <c r="E7" s="27">
        <v>10000</v>
      </c>
      <c r="F7" s="41">
        <v>8150</v>
      </c>
      <c r="N7" s="12">
        <f>N6+1</f>
        <v>1</v>
      </c>
      <c r="O7" s="22" t="e">
        <f ca="1">[1]!ACF($F$10:$F$9396,N7)</f>
        <v>#NAME?</v>
      </c>
      <c r="P7" s="22">
        <f ca="1">-Q7</f>
        <v>-2.0229478264365112E-2</v>
      </c>
      <c r="Q7" s="22">
        <f ca="1">_xlfn.NORM.S.INV(1-$Q$3/2)/SQRT(COUNT($F$10:$F$9396))</f>
        <v>2.0229478264365112E-2</v>
      </c>
      <c r="R7" s="10" t="e">
        <f ca="1">IF(O7&lt;=P7,"Auto correlación",IF(O7&gt;=Q7,"Auto correlación","Ok"))</f>
        <v>#NAME?</v>
      </c>
      <c r="T7" s="12">
        <f>T6+1</f>
        <v>1</v>
      </c>
      <c r="U7" s="22" t="e">
        <f ca="1">[1]!ACF($G$10:$G$9396,T7)</f>
        <v>#NAME?</v>
      </c>
      <c r="V7" s="22">
        <f ca="1">-W7</f>
        <v>-2.0229478264365112E-2</v>
      </c>
      <c r="W7" s="22">
        <f ca="1">_xlfn.NORM.S.INV(1-$W$3/2)/SQRT(COUNT($G$10:$G$9396))</f>
        <v>2.0229478264365112E-2</v>
      </c>
      <c r="X7" s="10" t="e">
        <f ca="1">IF(U7&lt;=V7,"Auto correlación",IF(U7&gt;=W7,"Auto correlación","Ok"))</f>
        <v>#NAME?</v>
      </c>
    </row>
    <row r="8" spans="2:24" s="5" customFormat="1" ht="14.4" customHeight="1" x14ac:dyDescent="0.3">
      <c r="B8" s="62" t="s">
        <v>18</v>
      </c>
      <c r="C8" s="62"/>
      <c r="D8" s="62"/>
      <c r="E8" s="36">
        <v>9</v>
      </c>
      <c r="F8" s="7"/>
      <c r="G8" s="7"/>
      <c r="N8" s="12">
        <f t="shared" ref="N8:N36" si="0">N7+1</f>
        <v>2</v>
      </c>
      <c r="O8" s="22" t="e">
        <f ca="1">[1]!ACF($F$10:$F$9396,N8)</f>
        <v>#NAME?</v>
      </c>
      <c r="P8" s="22" t="e">
        <f ca="1">-Q8</f>
        <v>#NAME?</v>
      </c>
      <c r="Q8" s="22" t="e">
        <f ca="1">_xlfn.NORM.S.INV(1-$Q$3/2)*SQRT((1+2*SUMSQ(O$7:O7))/COUNT($F$10:$F$9396))</f>
        <v>#NAME?</v>
      </c>
      <c r="R8" s="10" t="e">
        <f t="shared" ref="R8:R36" ca="1" si="1">IF(O8&lt;=P8,"Auto correlación",IF(O8&gt;=Q8,"Auto correlación","Ok"))</f>
        <v>#NAME?</v>
      </c>
      <c r="T8" s="12">
        <f t="shared" ref="T8:T36" si="2">T7+1</f>
        <v>2</v>
      </c>
      <c r="U8" s="22" t="e">
        <f ca="1">[1]!ACF($G$10:$G$9396,T8)</f>
        <v>#NAME?</v>
      </c>
      <c r="V8" s="22" t="e">
        <f ca="1">-W8</f>
        <v>#NAME?</v>
      </c>
      <c r="W8" s="22" t="e">
        <f ca="1">_xlfn.NORM.S.INV(1-$W$3/2)*SQRT((1+2*SUMSQ(U$7:U7))/COUNT($G$10:$G$9396))</f>
        <v>#NAME?</v>
      </c>
      <c r="X8" s="10" t="e">
        <f t="shared" ref="X8:X36" ca="1" si="3">IF(U8&lt;=V8,"Auto correlación",IF(U8&gt;=W8,"Auto correlación","Ok"))</f>
        <v>#NAME?</v>
      </c>
    </row>
    <row r="9" spans="2:24" s="5" customFormat="1" ht="29.4" thickBot="1" x14ac:dyDescent="0.35">
      <c r="B9" s="14" t="str">
        <f>CONCATENATE("Patrón original / (",$E$4,")")</f>
        <v>Patrón original / (°C)</v>
      </c>
      <c r="C9" s="14" t="str">
        <f>CONCATENATE("Objeto original / (",$E$4,")")</f>
        <v>Objeto original / (°C)</v>
      </c>
      <c r="D9" s="14" t="s">
        <v>9</v>
      </c>
      <c r="E9" s="14" t="s">
        <v>11</v>
      </c>
      <c r="F9" s="17" t="str">
        <f>CONCATENATE("Patrón / (",$E$4,")")</f>
        <v>Patrón / (°C)</v>
      </c>
      <c r="G9" s="15" t="str">
        <f>CONCATENATE("Objeto / (",$E$4,")")</f>
        <v>Objeto / (°C)</v>
      </c>
      <c r="N9" s="12">
        <f t="shared" si="0"/>
        <v>3</v>
      </c>
      <c r="O9" s="22" t="e">
        <f ca="1">[1]!ACF($F$10:$F$9396,N9)</f>
        <v>#NAME?</v>
      </c>
      <c r="P9" s="22" t="e">
        <f t="shared" ref="P9:P36" ca="1" si="4">-Q9</f>
        <v>#NAME?</v>
      </c>
      <c r="Q9" s="22" t="e">
        <f ca="1">_xlfn.NORM.S.INV(1-$Q$3/2)*SQRT((1+2*SUMSQ(O$7:O8))/COUNT($F$10:$F$9396))</f>
        <v>#NAME?</v>
      </c>
      <c r="R9" s="10" t="e">
        <f t="shared" ca="1" si="1"/>
        <v>#NAME?</v>
      </c>
      <c r="T9" s="12">
        <f t="shared" si="2"/>
        <v>3</v>
      </c>
      <c r="U9" s="22" t="e">
        <f ca="1">[1]!ACF($G$10:$G$9396,T9)</f>
        <v>#NAME?</v>
      </c>
      <c r="V9" s="22" t="e">
        <f t="shared" ref="V9:V36" ca="1" si="5">-W9</f>
        <v>#NAME?</v>
      </c>
      <c r="W9" s="22" t="e">
        <f ca="1">_xlfn.NORM.S.INV(1-$W$3/2)*SQRT((1+2*SUMSQ(U$7:U8))/COUNT($G$10:$G$9396))</f>
        <v>#NAME?</v>
      </c>
      <c r="X9" s="10" t="e">
        <f t="shared" ca="1" si="3"/>
        <v>#NAME?</v>
      </c>
    </row>
    <row r="10" spans="2:24" x14ac:dyDescent="0.3">
      <c r="B10" s="8">
        <f>'Datos originales'!D5</f>
        <v>22.5</v>
      </c>
      <c r="C10" s="8">
        <f>'Datos originales'!E5</f>
        <v>22.6</v>
      </c>
      <c r="D10" s="13">
        <f>$E$6+$E$8</f>
        <v>10</v>
      </c>
      <c r="E10" s="1">
        <f t="shared" ref="E10:E73" si="6">IF( ISNUMBER($D10), $D10-$E$8, "" )</f>
        <v>1</v>
      </c>
      <c r="F10" s="18">
        <f ca="1">IF( ISNUMBER($D10 ), INDIRECT(CONCATENATE("B",TEXT($D10,"########"))), "" )</f>
        <v>22.5</v>
      </c>
      <c r="G10" s="16">
        <f ca="1">IF( ISNUMBER($D10 ), INDIRECT(CONCATENATE("C",TEXT($D10,"########"))), "" )</f>
        <v>22.6</v>
      </c>
      <c r="N10" s="12">
        <f t="shared" si="0"/>
        <v>4</v>
      </c>
      <c r="O10" s="22" t="e">
        <f ca="1">[1]!ACF($F$10:$F$9396,N10)</f>
        <v>#NAME?</v>
      </c>
      <c r="P10" s="22" t="e">
        <f t="shared" ca="1" si="4"/>
        <v>#NAME?</v>
      </c>
      <c r="Q10" s="22" t="e">
        <f ca="1">_xlfn.NORM.S.INV(1-$Q$3/2)*SQRT((1+2*SUMSQ(O$7:O9))/COUNT($F$10:$F$9396))</f>
        <v>#NAME?</v>
      </c>
      <c r="R10" s="10" t="e">
        <f t="shared" ca="1" si="1"/>
        <v>#NAME?</v>
      </c>
      <c r="T10" s="12">
        <f t="shared" si="2"/>
        <v>4</v>
      </c>
      <c r="U10" s="22" t="e">
        <f ca="1">[1]!ACF($G$10:$G$9396,T10)</f>
        <v>#NAME?</v>
      </c>
      <c r="V10" s="22" t="e">
        <f t="shared" ca="1" si="5"/>
        <v>#NAME?</v>
      </c>
      <c r="W10" s="22" t="e">
        <f ca="1">_xlfn.NORM.S.INV(1-$W$3/2)*SQRT((1+2*SUMSQ(U$7:U9))/COUNT($G$10:$G$9396))</f>
        <v>#NAME?</v>
      </c>
      <c r="X10" s="10" t="e">
        <f t="shared" ca="1" si="3"/>
        <v>#NAME?</v>
      </c>
    </row>
    <row r="11" spans="2:24" x14ac:dyDescent="0.3">
      <c r="B11" s="8">
        <f>'Datos originales'!D6</f>
        <v>22.5</v>
      </c>
      <c r="C11" s="8">
        <f>'Datos originales'!E6</f>
        <v>22.6</v>
      </c>
      <c r="D11" s="13">
        <f t="shared" ref="D11:D74" si="7">IF( ISNUMBER( D10 ), IF( D10+$E$5 &lt;= $E$7+$E$8, D10+$E$5, "" ), "" )</f>
        <v>11</v>
      </c>
      <c r="E11" s="1">
        <f t="shared" si="6"/>
        <v>2</v>
      </c>
      <c r="F11" s="18">
        <f t="shared" ref="F11:F74" ca="1" si="8">IF( ISNUMBER($D11 ), INDIRECT(CONCATENATE("B",TEXT($D11,"########"))), "" )</f>
        <v>22.5</v>
      </c>
      <c r="G11" s="16">
        <f t="shared" ref="G11:G74" ca="1" si="9">IF( ISNUMBER($D11 ), INDIRECT(CONCATENATE("C",TEXT($D11,"########"))), "" )</f>
        <v>22.6</v>
      </c>
      <c r="N11" s="12">
        <f t="shared" si="0"/>
        <v>5</v>
      </c>
      <c r="O11" s="22" t="e">
        <f ca="1">[1]!ACF($F$10:$F$9396,N11)</f>
        <v>#NAME?</v>
      </c>
      <c r="P11" s="22" t="e">
        <f t="shared" ca="1" si="4"/>
        <v>#NAME?</v>
      </c>
      <c r="Q11" s="22" t="e">
        <f ca="1">_xlfn.NORM.S.INV(1-$Q$3/2)*SQRT((1+2*SUMSQ(O$7:O10))/COUNT($F$10:$F$9396))</f>
        <v>#NAME?</v>
      </c>
      <c r="R11" s="10" t="e">
        <f t="shared" ca="1" si="1"/>
        <v>#NAME?</v>
      </c>
      <c r="T11" s="12">
        <f t="shared" si="2"/>
        <v>5</v>
      </c>
      <c r="U11" s="22" t="e">
        <f ca="1">[1]!ACF($G$10:$G$9396,T11)</f>
        <v>#NAME?</v>
      </c>
      <c r="V11" s="22" t="e">
        <f t="shared" ca="1" si="5"/>
        <v>#NAME?</v>
      </c>
      <c r="W11" s="22" t="e">
        <f ca="1">_xlfn.NORM.S.INV(1-$W$3/2)*SQRT((1+2*SUMSQ(U$7:U10))/COUNT($G$10:$G$9396))</f>
        <v>#NAME?</v>
      </c>
      <c r="X11" s="10" t="e">
        <f t="shared" ca="1" si="3"/>
        <v>#NAME?</v>
      </c>
    </row>
    <row r="12" spans="2:24" x14ac:dyDescent="0.3">
      <c r="B12" s="8">
        <f>'Datos originales'!D7</f>
        <v>22.5</v>
      </c>
      <c r="C12" s="8">
        <f>'Datos originales'!E7</f>
        <v>22.7</v>
      </c>
      <c r="D12" s="13">
        <f t="shared" si="7"/>
        <v>12</v>
      </c>
      <c r="E12" s="1">
        <f t="shared" si="6"/>
        <v>3</v>
      </c>
      <c r="F12" s="18">
        <f t="shared" ca="1" si="8"/>
        <v>22.5</v>
      </c>
      <c r="G12" s="16">
        <f t="shared" ca="1" si="9"/>
        <v>22.7</v>
      </c>
      <c r="N12" s="12">
        <f t="shared" si="0"/>
        <v>6</v>
      </c>
      <c r="O12" s="22" t="e">
        <f ca="1">[1]!ACF($F$10:$F$9396,N12)</f>
        <v>#NAME?</v>
      </c>
      <c r="P12" s="22" t="e">
        <f t="shared" ca="1" si="4"/>
        <v>#NAME?</v>
      </c>
      <c r="Q12" s="22" t="e">
        <f ca="1">_xlfn.NORM.S.INV(1-$Q$3/2)*SQRT((1+2*SUMSQ(O$7:O11))/COUNT($F$10:$F$9396))</f>
        <v>#NAME?</v>
      </c>
      <c r="R12" s="10" t="e">
        <f t="shared" ca="1" si="1"/>
        <v>#NAME?</v>
      </c>
      <c r="T12" s="12">
        <f t="shared" si="2"/>
        <v>6</v>
      </c>
      <c r="U12" s="22" t="e">
        <f ca="1">[1]!ACF($G$10:$G$9396,T12)</f>
        <v>#NAME?</v>
      </c>
      <c r="V12" s="22" t="e">
        <f t="shared" ca="1" si="5"/>
        <v>#NAME?</v>
      </c>
      <c r="W12" s="22" t="e">
        <f ca="1">_xlfn.NORM.S.INV(1-$W$3/2)*SQRT((1+2*SUMSQ(U$7:U11))/COUNT($G$10:$G$9396))</f>
        <v>#NAME?</v>
      </c>
      <c r="X12" s="10" t="e">
        <f t="shared" ca="1" si="3"/>
        <v>#NAME?</v>
      </c>
    </row>
    <row r="13" spans="2:24" x14ac:dyDescent="0.3">
      <c r="B13" s="8">
        <f>'Datos originales'!D8</f>
        <v>22.6</v>
      </c>
      <c r="C13" s="8">
        <f>'Datos originales'!E8</f>
        <v>22.7</v>
      </c>
      <c r="D13" s="13">
        <f t="shared" si="7"/>
        <v>13</v>
      </c>
      <c r="E13" s="1">
        <f t="shared" si="6"/>
        <v>4</v>
      </c>
      <c r="F13" s="18">
        <f t="shared" ca="1" si="8"/>
        <v>22.6</v>
      </c>
      <c r="G13" s="16">
        <f t="shared" ca="1" si="9"/>
        <v>22.7</v>
      </c>
      <c r="N13" s="12">
        <f t="shared" si="0"/>
        <v>7</v>
      </c>
      <c r="O13" s="22" t="e">
        <f ca="1">[1]!ACF($F$10:$F$9396,N13)</f>
        <v>#NAME?</v>
      </c>
      <c r="P13" s="22" t="e">
        <f t="shared" ca="1" si="4"/>
        <v>#NAME?</v>
      </c>
      <c r="Q13" s="22" t="e">
        <f ca="1">_xlfn.NORM.S.INV(1-$Q$3/2)*SQRT((1+2*SUMSQ(O$7:O12))/COUNT($F$10:$F$9396))</f>
        <v>#NAME?</v>
      </c>
      <c r="R13" s="10" t="e">
        <f t="shared" ca="1" si="1"/>
        <v>#NAME?</v>
      </c>
      <c r="T13" s="12">
        <f t="shared" si="2"/>
        <v>7</v>
      </c>
      <c r="U13" s="22" t="e">
        <f ca="1">[1]!ACF($G$10:$G$9396,T13)</f>
        <v>#NAME?</v>
      </c>
      <c r="V13" s="22" t="e">
        <f t="shared" ca="1" si="5"/>
        <v>#NAME?</v>
      </c>
      <c r="W13" s="22" t="e">
        <f ca="1">_xlfn.NORM.S.INV(1-$W$3/2)*SQRT((1+2*SUMSQ(U$7:U12))/COUNT($G$10:$G$9396))</f>
        <v>#NAME?</v>
      </c>
      <c r="X13" s="10" t="e">
        <f t="shared" ca="1" si="3"/>
        <v>#NAME?</v>
      </c>
    </row>
    <row r="14" spans="2:24" x14ac:dyDescent="0.3">
      <c r="B14" s="8">
        <f>'Datos originales'!D9</f>
        <v>22.5</v>
      </c>
      <c r="C14" s="8">
        <f>'Datos originales'!E9</f>
        <v>22.8</v>
      </c>
      <c r="D14" s="13">
        <f t="shared" si="7"/>
        <v>14</v>
      </c>
      <c r="E14" s="1">
        <f t="shared" si="6"/>
        <v>5</v>
      </c>
      <c r="F14" s="18">
        <f t="shared" ca="1" si="8"/>
        <v>22.5</v>
      </c>
      <c r="G14" s="16">
        <f t="shared" ca="1" si="9"/>
        <v>22.8</v>
      </c>
      <c r="N14" s="12">
        <f t="shared" si="0"/>
        <v>8</v>
      </c>
      <c r="O14" s="22" t="e">
        <f ca="1">[1]!ACF($F$10:$F$9396,N14)</f>
        <v>#NAME?</v>
      </c>
      <c r="P14" s="22" t="e">
        <f t="shared" ca="1" si="4"/>
        <v>#NAME?</v>
      </c>
      <c r="Q14" s="22" t="e">
        <f ca="1">_xlfn.NORM.S.INV(1-$Q$3/2)*SQRT((1+2*SUMSQ(O$7:O13))/COUNT($F$10:$F$9396))</f>
        <v>#NAME?</v>
      </c>
      <c r="R14" s="10" t="e">
        <f t="shared" ca="1" si="1"/>
        <v>#NAME?</v>
      </c>
      <c r="T14" s="12">
        <f t="shared" si="2"/>
        <v>8</v>
      </c>
      <c r="U14" s="22" t="e">
        <f ca="1">[1]!ACF($G$10:$G$9396,T14)</f>
        <v>#NAME?</v>
      </c>
      <c r="V14" s="22" t="e">
        <f t="shared" ca="1" si="5"/>
        <v>#NAME?</v>
      </c>
      <c r="W14" s="22" t="e">
        <f ca="1">_xlfn.NORM.S.INV(1-$W$3/2)*SQRT((1+2*SUMSQ(U$7:U13))/COUNT($G$10:$G$9396))</f>
        <v>#NAME?</v>
      </c>
      <c r="X14" s="10" t="e">
        <f t="shared" ca="1" si="3"/>
        <v>#NAME?</v>
      </c>
    </row>
    <row r="15" spans="2:24" x14ac:dyDescent="0.3">
      <c r="B15" s="8">
        <f>'Datos originales'!D10</f>
        <v>22.5</v>
      </c>
      <c r="C15" s="8">
        <f>'Datos originales'!E10</f>
        <v>22.7</v>
      </c>
      <c r="D15" s="13">
        <f t="shared" si="7"/>
        <v>15</v>
      </c>
      <c r="E15" s="1">
        <f t="shared" si="6"/>
        <v>6</v>
      </c>
      <c r="F15" s="18">
        <f t="shared" ca="1" si="8"/>
        <v>22.5</v>
      </c>
      <c r="G15" s="16">
        <f t="shared" ca="1" si="9"/>
        <v>22.7</v>
      </c>
      <c r="N15" s="12">
        <f t="shared" si="0"/>
        <v>9</v>
      </c>
      <c r="O15" s="22" t="e">
        <f ca="1">[1]!ACF($F$10:$F$9396,N15)</f>
        <v>#NAME?</v>
      </c>
      <c r="P15" s="22" t="e">
        <f t="shared" ca="1" si="4"/>
        <v>#NAME?</v>
      </c>
      <c r="Q15" s="22" t="e">
        <f ca="1">_xlfn.NORM.S.INV(1-$Q$3/2)*SQRT((1+2*SUMSQ(O$7:O14))/COUNT($F$10:$F$9396))</f>
        <v>#NAME?</v>
      </c>
      <c r="R15" s="10" t="e">
        <f t="shared" ca="1" si="1"/>
        <v>#NAME?</v>
      </c>
      <c r="T15" s="12">
        <f t="shared" si="2"/>
        <v>9</v>
      </c>
      <c r="U15" s="22" t="e">
        <f ca="1">[1]!ACF($G$10:$G$9396,T15)</f>
        <v>#NAME?</v>
      </c>
      <c r="V15" s="22" t="e">
        <f t="shared" ca="1" si="5"/>
        <v>#NAME?</v>
      </c>
      <c r="W15" s="22" t="e">
        <f ca="1">_xlfn.NORM.S.INV(1-$W$3/2)*SQRT((1+2*SUMSQ(U$7:U14))/COUNT($G$10:$G$9396))</f>
        <v>#NAME?</v>
      </c>
      <c r="X15" s="10" t="e">
        <f t="shared" ca="1" si="3"/>
        <v>#NAME?</v>
      </c>
    </row>
    <row r="16" spans="2:24" x14ac:dyDescent="0.3">
      <c r="B16" s="8">
        <f>'Datos originales'!D11</f>
        <v>22.5</v>
      </c>
      <c r="C16" s="8">
        <f>'Datos originales'!E11</f>
        <v>22.8</v>
      </c>
      <c r="D16" s="13">
        <f t="shared" si="7"/>
        <v>16</v>
      </c>
      <c r="E16" s="1">
        <f t="shared" si="6"/>
        <v>7</v>
      </c>
      <c r="F16" s="18">
        <f t="shared" ca="1" si="8"/>
        <v>22.5</v>
      </c>
      <c r="G16" s="16">
        <f t="shared" ca="1" si="9"/>
        <v>22.8</v>
      </c>
      <c r="N16" s="12">
        <f t="shared" si="0"/>
        <v>10</v>
      </c>
      <c r="O16" s="22" t="e">
        <f ca="1">[1]!ACF($F$10:$F$9396,N16)</f>
        <v>#NAME?</v>
      </c>
      <c r="P16" s="22" t="e">
        <f t="shared" ca="1" si="4"/>
        <v>#NAME?</v>
      </c>
      <c r="Q16" s="22" t="e">
        <f ca="1">_xlfn.NORM.S.INV(1-$Q$3/2)*SQRT((1+2*SUMSQ(O$7:O15))/COUNT($F$10:$F$9396))</f>
        <v>#NAME?</v>
      </c>
      <c r="R16" s="10" t="e">
        <f t="shared" ca="1" si="1"/>
        <v>#NAME?</v>
      </c>
      <c r="T16" s="12">
        <f t="shared" si="2"/>
        <v>10</v>
      </c>
      <c r="U16" s="22" t="e">
        <f ca="1">[1]!ACF($G$10:$G$9396,T16)</f>
        <v>#NAME?</v>
      </c>
      <c r="V16" s="22" t="e">
        <f t="shared" ca="1" si="5"/>
        <v>#NAME?</v>
      </c>
      <c r="W16" s="22" t="e">
        <f ca="1">_xlfn.NORM.S.INV(1-$W$3/2)*SQRT((1+2*SUMSQ(U$7:U15))/COUNT($G$10:$G$9396))</f>
        <v>#NAME?</v>
      </c>
      <c r="X16" s="10" t="e">
        <f t="shared" ca="1" si="3"/>
        <v>#NAME?</v>
      </c>
    </row>
    <row r="17" spans="2:24" x14ac:dyDescent="0.3">
      <c r="B17" s="8">
        <f>'Datos originales'!D12</f>
        <v>22.4</v>
      </c>
      <c r="C17" s="8">
        <f>'Datos originales'!E12</f>
        <v>22.8</v>
      </c>
      <c r="D17" s="13">
        <f t="shared" si="7"/>
        <v>17</v>
      </c>
      <c r="E17" s="1">
        <f t="shared" si="6"/>
        <v>8</v>
      </c>
      <c r="F17" s="18">
        <f t="shared" ca="1" si="8"/>
        <v>22.4</v>
      </c>
      <c r="G17" s="16">
        <f t="shared" ca="1" si="9"/>
        <v>22.8</v>
      </c>
      <c r="N17" s="12">
        <f t="shared" si="0"/>
        <v>11</v>
      </c>
      <c r="O17" s="22" t="e">
        <f ca="1">[1]!ACF($F$10:$F$9396,N17)</f>
        <v>#NAME?</v>
      </c>
      <c r="P17" s="22" t="e">
        <f t="shared" ca="1" si="4"/>
        <v>#NAME?</v>
      </c>
      <c r="Q17" s="22" t="e">
        <f ca="1">_xlfn.NORM.S.INV(1-$Q$3/2)*SQRT((1+2*SUMSQ(O$7:O16))/COUNT($F$10:$F$9396))</f>
        <v>#NAME?</v>
      </c>
      <c r="R17" s="10" t="e">
        <f t="shared" ca="1" si="1"/>
        <v>#NAME?</v>
      </c>
      <c r="T17" s="12">
        <f t="shared" si="2"/>
        <v>11</v>
      </c>
      <c r="U17" s="22" t="e">
        <f ca="1">[1]!ACF($G$10:$G$9396,T17)</f>
        <v>#NAME?</v>
      </c>
      <c r="V17" s="22" t="e">
        <f t="shared" ca="1" si="5"/>
        <v>#NAME?</v>
      </c>
      <c r="W17" s="22" t="e">
        <f ca="1">_xlfn.NORM.S.INV(1-$W$3/2)*SQRT((1+2*SUMSQ(U$7:U16))/COUNT($G$10:$G$9396))</f>
        <v>#NAME?</v>
      </c>
      <c r="X17" s="10" t="e">
        <f t="shared" ca="1" si="3"/>
        <v>#NAME?</v>
      </c>
    </row>
    <row r="18" spans="2:24" x14ac:dyDescent="0.3">
      <c r="B18" s="8">
        <f>'Datos originales'!D13</f>
        <v>22.4</v>
      </c>
      <c r="C18" s="8">
        <f>'Datos originales'!E13</f>
        <v>22.8</v>
      </c>
      <c r="D18" s="13">
        <f t="shared" si="7"/>
        <v>18</v>
      </c>
      <c r="E18" s="1">
        <f t="shared" si="6"/>
        <v>9</v>
      </c>
      <c r="F18" s="18">
        <f t="shared" ca="1" si="8"/>
        <v>22.4</v>
      </c>
      <c r="G18" s="16">
        <f t="shared" ca="1" si="9"/>
        <v>22.8</v>
      </c>
      <c r="N18" s="12">
        <f t="shared" si="0"/>
        <v>12</v>
      </c>
      <c r="O18" s="22" t="e">
        <f ca="1">[1]!ACF($F$10:$F$9396,N18)</f>
        <v>#NAME?</v>
      </c>
      <c r="P18" s="22" t="e">
        <f t="shared" ca="1" si="4"/>
        <v>#NAME?</v>
      </c>
      <c r="Q18" s="22" t="e">
        <f ca="1">_xlfn.NORM.S.INV(1-$Q$3/2)*SQRT((1+2*SUMSQ(O$7:O17))/COUNT($F$10:$F$9396))</f>
        <v>#NAME?</v>
      </c>
      <c r="R18" s="10" t="e">
        <f t="shared" ca="1" si="1"/>
        <v>#NAME?</v>
      </c>
      <c r="T18" s="12">
        <f t="shared" si="2"/>
        <v>12</v>
      </c>
      <c r="U18" s="22" t="e">
        <f ca="1">[1]!ACF($G$10:$G$9396,T18)</f>
        <v>#NAME?</v>
      </c>
      <c r="V18" s="22" t="e">
        <f t="shared" ca="1" si="5"/>
        <v>#NAME?</v>
      </c>
      <c r="W18" s="22" t="e">
        <f ca="1">_xlfn.NORM.S.INV(1-$W$3/2)*SQRT((1+2*SUMSQ(U$7:U17))/COUNT($G$10:$G$9396))</f>
        <v>#NAME?</v>
      </c>
      <c r="X18" s="10" t="e">
        <f t="shared" ca="1" si="3"/>
        <v>#NAME?</v>
      </c>
    </row>
    <row r="19" spans="2:24" x14ac:dyDescent="0.3">
      <c r="B19" s="8">
        <f>'Datos originales'!D14</f>
        <v>22.4</v>
      </c>
      <c r="C19" s="8">
        <f>'Datos originales'!E14</f>
        <v>22.8</v>
      </c>
      <c r="D19" s="13">
        <f t="shared" si="7"/>
        <v>19</v>
      </c>
      <c r="E19" s="1">
        <f t="shared" si="6"/>
        <v>10</v>
      </c>
      <c r="F19" s="18">
        <f t="shared" ca="1" si="8"/>
        <v>22.4</v>
      </c>
      <c r="G19" s="16">
        <f t="shared" ca="1" si="9"/>
        <v>22.8</v>
      </c>
      <c r="N19" s="12">
        <f t="shared" si="0"/>
        <v>13</v>
      </c>
      <c r="O19" s="22" t="e">
        <f ca="1">[1]!ACF($F$10:$F$9396,N19)</f>
        <v>#NAME?</v>
      </c>
      <c r="P19" s="22" t="e">
        <f t="shared" ca="1" si="4"/>
        <v>#NAME?</v>
      </c>
      <c r="Q19" s="22" t="e">
        <f ca="1">_xlfn.NORM.S.INV(1-$Q$3/2)*SQRT((1+2*SUMSQ(O$7:O18))/COUNT($F$10:$F$9396))</f>
        <v>#NAME?</v>
      </c>
      <c r="R19" s="10" t="e">
        <f t="shared" ca="1" si="1"/>
        <v>#NAME?</v>
      </c>
      <c r="T19" s="12">
        <f t="shared" si="2"/>
        <v>13</v>
      </c>
      <c r="U19" s="22" t="e">
        <f ca="1">[1]!ACF($G$10:$G$9396,T19)</f>
        <v>#NAME?</v>
      </c>
      <c r="V19" s="22" t="e">
        <f t="shared" ca="1" si="5"/>
        <v>#NAME?</v>
      </c>
      <c r="W19" s="22" t="e">
        <f ca="1">_xlfn.NORM.S.INV(1-$W$3/2)*SQRT((1+2*SUMSQ(U$7:U18))/COUNT($G$10:$G$9396))</f>
        <v>#NAME?</v>
      </c>
      <c r="X19" s="10" t="e">
        <f t="shared" ca="1" si="3"/>
        <v>#NAME?</v>
      </c>
    </row>
    <row r="20" spans="2:24" x14ac:dyDescent="0.3">
      <c r="B20" s="8">
        <f>'Datos originales'!D15</f>
        <v>22.6</v>
      </c>
      <c r="C20" s="8">
        <f>'Datos originales'!E15</f>
        <v>22.8</v>
      </c>
      <c r="D20" s="13">
        <f t="shared" si="7"/>
        <v>20</v>
      </c>
      <c r="E20" s="1">
        <f t="shared" si="6"/>
        <v>11</v>
      </c>
      <c r="F20" s="18">
        <f t="shared" ca="1" si="8"/>
        <v>22.6</v>
      </c>
      <c r="G20" s="16">
        <f t="shared" ca="1" si="9"/>
        <v>22.8</v>
      </c>
      <c r="N20" s="12">
        <f t="shared" si="0"/>
        <v>14</v>
      </c>
      <c r="O20" s="22" t="e">
        <f ca="1">[1]!ACF($F$10:$F$9396,N20)</f>
        <v>#NAME?</v>
      </c>
      <c r="P20" s="22" t="e">
        <f t="shared" ca="1" si="4"/>
        <v>#NAME?</v>
      </c>
      <c r="Q20" s="22" t="e">
        <f ca="1">_xlfn.NORM.S.INV(1-$Q$3/2)*SQRT((1+2*SUMSQ(O$7:O19))/COUNT($F$10:$F$9396))</f>
        <v>#NAME?</v>
      </c>
      <c r="R20" s="10" t="e">
        <f t="shared" ca="1" si="1"/>
        <v>#NAME?</v>
      </c>
      <c r="T20" s="12">
        <f t="shared" si="2"/>
        <v>14</v>
      </c>
      <c r="U20" s="22" t="e">
        <f ca="1">[1]!ACF($G$10:$G$9396,T20)</f>
        <v>#NAME?</v>
      </c>
      <c r="V20" s="22" t="e">
        <f t="shared" ca="1" si="5"/>
        <v>#NAME?</v>
      </c>
      <c r="W20" s="22" t="e">
        <f ca="1">_xlfn.NORM.S.INV(1-$W$3/2)*SQRT((1+2*SUMSQ(U$7:U19))/COUNT($G$10:$G$9396))</f>
        <v>#NAME?</v>
      </c>
      <c r="X20" s="10" t="e">
        <f t="shared" ca="1" si="3"/>
        <v>#NAME?</v>
      </c>
    </row>
    <row r="21" spans="2:24" x14ac:dyDescent="0.3">
      <c r="B21" s="8">
        <f>'Datos originales'!D16</f>
        <v>22.6</v>
      </c>
      <c r="C21" s="8">
        <f>'Datos originales'!E16</f>
        <v>22.9</v>
      </c>
      <c r="D21" s="13">
        <f t="shared" si="7"/>
        <v>21</v>
      </c>
      <c r="E21" s="1">
        <f t="shared" si="6"/>
        <v>12</v>
      </c>
      <c r="F21" s="18">
        <f t="shared" ca="1" si="8"/>
        <v>22.6</v>
      </c>
      <c r="G21" s="16">
        <f t="shared" ca="1" si="9"/>
        <v>22.9</v>
      </c>
      <c r="N21" s="12">
        <f t="shared" si="0"/>
        <v>15</v>
      </c>
      <c r="O21" s="22" t="e">
        <f ca="1">[1]!ACF($F$10:$F$9396,N21)</f>
        <v>#NAME?</v>
      </c>
      <c r="P21" s="22" t="e">
        <f t="shared" ca="1" si="4"/>
        <v>#NAME?</v>
      </c>
      <c r="Q21" s="22" t="e">
        <f ca="1">_xlfn.NORM.S.INV(1-$Q$3/2)*SQRT((1+2*SUMSQ(O$7:O20))/COUNT($F$10:$F$9396))</f>
        <v>#NAME?</v>
      </c>
      <c r="R21" s="10" t="e">
        <f t="shared" ca="1" si="1"/>
        <v>#NAME?</v>
      </c>
      <c r="T21" s="12">
        <f t="shared" si="2"/>
        <v>15</v>
      </c>
      <c r="U21" s="22" t="e">
        <f ca="1">[1]!ACF($G$10:$G$9396,T21)</f>
        <v>#NAME?</v>
      </c>
      <c r="V21" s="22" t="e">
        <f t="shared" ca="1" si="5"/>
        <v>#NAME?</v>
      </c>
      <c r="W21" s="22" t="e">
        <f ca="1">_xlfn.NORM.S.INV(1-$W$3/2)*SQRT((1+2*SUMSQ(U$7:U20))/COUNT($G$10:$G$9396))</f>
        <v>#NAME?</v>
      </c>
      <c r="X21" s="10" t="e">
        <f t="shared" ca="1" si="3"/>
        <v>#NAME?</v>
      </c>
    </row>
    <row r="22" spans="2:24" x14ac:dyDescent="0.3">
      <c r="B22" s="8">
        <f>'Datos originales'!D17</f>
        <v>22.8</v>
      </c>
      <c r="C22" s="8">
        <f>'Datos originales'!E17</f>
        <v>22.9</v>
      </c>
      <c r="D22" s="13">
        <f t="shared" si="7"/>
        <v>22</v>
      </c>
      <c r="E22" s="1">
        <f t="shared" si="6"/>
        <v>13</v>
      </c>
      <c r="F22" s="18">
        <f t="shared" ca="1" si="8"/>
        <v>22.8</v>
      </c>
      <c r="G22" s="16">
        <f t="shared" ca="1" si="9"/>
        <v>22.9</v>
      </c>
      <c r="N22" s="12">
        <f t="shared" si="0"/>
        <v>16</v>
      </c>
      <c r="O22" s="22" t="e">
        <f ca="1">[1]!ACF($F$10:$F$9396,N22)</f>
        <v>#NAME?</v>
      </c>
      <c r="P22" s="22" t="e">
        <f t="shared" ca="1" si="4"/>
        <v>#NAME?</v>
      </c>
      <c r="Q22" s="22" t="e">
        <f ca="1">_xlfn.NORM.S.INV(1-$Q$3/2)*SQRT((1+2*SUMSQ(O$7:O21))/COUNT($F$10:$F$9396))</f>
        <v>#NAME?</v>
      </c>
      <c r="R22" s="10" t="e">
        <f t="shared" ca="1" si="1"/>
        <v>#NAME?</v>
      </c>
      <c r="T22" s="12">
        <f t="shared" si="2"/>
        <v>16</v>
      </c>
      <c r="U22" s="22" t="e">
        <f ca="1">[1]!ACF($G$10:$G$9396,T22)</f>
        <v>#NAME?</v>
      </c>
      <c r="V22" s="22" t="e">
        <f t="shared" ca="1" si="5"/>
        <v>#NAME?</v>
      </c>
      <c r="W22" s="22" t="e">
        <f ca="1">_xlfn.NORM.S.INV(1-$W$3/2)*SQRT((1+2*SUMSQ(U$7:U21))/COUNT($G$10:$G$9396))</f>
        <v>#NAME?</v>
      </c>
      <c r="X22" s="10" t="e">
        <f t="shared" ca="1" si="3"/>
        <v>#NAME?</v>
      </c>
    </row>
    <row r="23" spans="2:24" x14ac:dyDescent="0.3">
      <c r="B23" s="8">
        <f>'Datos originales'!D18</f>
        <v>22.8</v>
      </c>
      <c r="C23" s="8">
        <f>'Datos originales'!E18</f>
        <v>22.9</v>
      </c>
      <c r="D23" s="13">
        <f t="shared" si="7"/>
        <v>23</v>
      </c>
      <c r="E23" s="1">
        <f t="shared" si="6"/>
        <v>14</v>
      </c>
      <c r="F23" s="18">
        <f t="shared" ca="1" si="8"/>
        <v>22.8</v>
      </c>
      <c r="G23" s="16">
        <f t="shared" ca="1" si="9"/>
        <v>22.9</v>
      </c>
      <c r="N23" s="12">
        <f t="shared" si="0"/>
        <v>17</v>
      </c>
      <c r="O23" s="22" t="e">
        <f ca="1">[1]!ACF($F$10:$F$9396,N23)</f>
        <v>#NAME?</v>
      </c>
      <c r="P23" s="22" t="e">
        <f t="shared" ca="1" si="4"/>
        <v>#NAME?</v>
      </c>
      <c r="Q23" s="22" t="e">
        <f ca="1">_xlfn.NORM.S.INV(1-$Q$3/2)*SQRT((1+2*SUMSQ(O$7:O22))/COUNT($F$10:$F$9396))</f>
        <v>#NAME?</v>
      </c>
      <c r="R23" s="10" t="e">
        <f t="shared" ca="1" si="1"/>
        <v>#NAME?</v>
      </c>
      <c r="T23" s="12">
        <f t="shared" si="2"/>
        <v>17</v>
      </c>
      <c r="U23" s="22" t="e">
        <f ca="1">[1]!ACF($G$10:$G$9396,T23)</f>
        <v>#NAME?</v>
      </c>
      <c r="V23" s="22" t="e">
        <f t="shared" ca="1" si="5"/>
        <v>#NAME?</v>
      </c>
      <c r="W23" s="22" t="e">
        <f ca="1">_xlfn.NORM.S.INV(1-$W$3/2)*SQRT((1+2*SUMSQ(U$7:U22))/COUNT($G$10:$G$9396))</f>
        <v>#NAME?</v>
      </c>
      <c r="X23" s="10" t="e">
        <f t="shared" ca="1" si="3"/>
        <v>#NAME?</v>
      </c>
    </row>
    <row r="24" spans="2:24" x14ac:dyDescent="0.3">
      <c r="B24" s="8">
        <f>'Datos originales'!D19</f>
        <v>22.7</v>
      </c>
      <c r="C24" s="8">
        <f>'Datos originales'!E19</f>
        <v>23</v>
      </c>
      <c r="D24" s="13">
        <f t="shared" si="7"/>
        <v>24</v>
      </c>
      <c r="E24" s="1">
        <f t="shared" si="6"/>
        <v>15</v>
      </c>
      <c r="F24" s="18">
        <f t="shared" ca="1" si="8"/>
        <v>22.7</v>
      </c>
      <c r="G24" s="16">
        <f t="shared" ca="1" si="9"/>
        <v>23</v>
      </c>
      <c r="N24" s="12">
        <f t="shared" si="0"/>
        <v>18</v>
      </c>
      <c r="O24" s="22" t="e">
        <f ca="1">[1]!ACF($F$10:$F$9396,N24)</f>
        <v>#NAME?</v>
      </c>
      <c r="P24" s="22" t="e">
        <f t="shared" ca="1" si="4"/>
        <v>#NAME?</v>
      </c>
      <c r="Q24" s="22" t="e">
        <f ca="1">_xlfn.NORM.S.INV(1-$Q$3/2)*SQRT((1+2*SUMSQ(O$7:O23))/COUNT($F$10:$F$9396))</f>
        <v>#NAME?</v>
      </c>
      <c r="R24" s="10" t="e">
        <f t="shared" ca="1" si="1"/>
        <v>#NAME?</v>
      </c>
      <c r="T24" s="12">
        <f t="shared" si="2"/>
        <v>18</v>
      </c>
      <c r="U24" s="22" t="e">
        <f ca="1">[1]!ACF($G$10:$G$9396,T24)</f>
        <v>#NAME?</v>
      </c>
      <c r="V24" s="22" t="e">
        <f t="shared" ca="1" si="5"/>
        <v>#NAME?</v>
      </c>
      <c r="W24" s="22" t="e">
        <f ca="1">_xlfn.NORM.S.INV(1-$W$3/2)*SQRT((1+2*SUMSQ(U$7:U23))/COUNT($G$10:$G$9396))</f>
        <v>#NAME?</v>
      </c>
      <c r="X24" s="10" t="e">
        <f t="shared" ca="1" si="3"/>
        <v>#NAME?</v>
      </c>
    </row>
    <row r="25" spans="2:24" x14ac:dyDescent="0.3">
      <c r="B25" s="8">
        <f>'Datos originales'!D20</f>
        <v>22.6</v>
      </c>
      <c r="C25" s="8">
        <f>'Datos originales'!E20</f>
        <v>22.9</v>
      </c>
      <c r="D25" s="13">
        <f t="shared" si="7"/>
        <v>25</v>
      </c>
      <c r="E25" s="1">
        <f t="shared" si="6"/>
        <v>16</v>
      </c>
      <c r="F25" s="18">
        <f t="shared" ca="1" si="8"/>
        <v>22.6</v>
      </c>
      <c r="G25" s="16">
        <f t="shared" ca="1" si="9"/>
        <v>22.9</v>
      </c>
      <c r="N25" s="12">
        <f t="shared" si="0"/>
        <v>19</v>
      </c>
      <c r="O25" s="22" t="e">
        <f ca="1">[1]!ACF($F$10:$F$9396,N25)</f>
        <v>#NAME?</v>
      </c>
      <c r="P25" s="22" t="e">
        <f t="shared" ca="1" si="4"/>
        <v>#NAME?</v>
      </c>
      <c r="Q25" s="22" t="e">
        <f ca="1">_xlfn.NORM.S.INV(1-$Q$3/2)*SQRT((1+2*SUMSQ(O$7:O24))/COUNT($F$10:$F$9396))</f>
        <v>#NAME?</v>
      </c>
      <c r="R25" s="10" t="e">
        <f t="shared" ca="1" si="1"/>
        <v>#NAME?</v>
      </c>
      <c r="T25" s="12">
        <f t="shared" si="2"/>
        <v>19</v>
      </c>
      <c r="U25" s="22" t="e">
        <f ca="1">[1]!ACF($G$10:$G$9396,T25)</f>
        <v>#NAME?</v>
      </c>
      <c r="V25" s="22" t="e">
        <f t="shared" ca="1" si="5"/>
        <v>#NAME?</v>
      </c>
      <c r="W25" s="22" t="e">
        <f ca="1">_xlfn.NORM.S.INV(1-$W$3/2)*SQRT((1+2*SUMSQ(U$7:U24))/COUNT($G$10:$G$9396))</f>
        <v>#NAME?</v>
      </c>
      <c r="X25" s="10" t="e">
        <f t="shared" ca="1" si="3"/>
        <v>#NAME?</v>
      </c>
    </row>
    <row r="26" spans="2:24" x14ac:dyDescent="0.3">
      <c r="B26" s="8">
        <f>'Datos originales'!D21</f>
        <v>22.5</v>
      </c>
      <c r="C26" s="8">
        <f>'Datos originales'!E21</f>
        <v>22.9</v>
      </c>
      <c r="D26" s="13">
        <f t="shared" si="7"/>
        <v>26</v>
      </c>
      <c r="E26" s="1">
        <f t="shared" si="6"/>
        <v>17</v>
      </c>
      <c r="F26" s="18">
        <f t="shared" ca="1" si="8"/>
        <v>22.5</v>
      </c>
      <c r="G26" s="16">
        <f t="shared" ca="1" si="9"/>
        <v>22.9</v>
      </c>
      <c r="N26" s="12">
        <f t="shared" si="0"/>
        <v>20</v>
      </c>
      <c r="O26" s="22" t="e">
        <f ca="1">[1]!ACF($F$10:$F$9396,N26)</f>
        <v>#NAME?</v>
      </c>
      <c r="P26" s="22" t="e">
        <f t="shared" ca="1" si="4"/>
        <v>#NAME?</v>
      </c>
      <c r="Q26" s="22" t="e">
        <f ca="1">_xlfn.NORM.S.INV(1-$Q$3/2)*SQRT((1+2*SUMSQ(O$7:O25))/COUNT($F$10:$F$9396))</f>
        <v>#NAME?</v>
      </c>
      <c r="R26" s="10" t="e">
        <f t="shared" ca="1" si="1"/>
        <v>#NAME?</v>
      </c>
      <c r="T26" s="12">
        <f t="shared" si="2"/>
        <v>20</v>
      </c>
      <c r="U26" s="22" t="e">
        <f ca="1">[1]!ACF($G$10:$G$9396,T26)</f>
        <v>#NAME?</v>
      </c>
      <c r="V26" s="22" t="e">
        <f t="shared" ca="1" si="5"/>
        <v>#NAME?</v>
      </c>
      <c r="W26" s="22" t="e">
        <f ca="1">_xlfn.NORM.S.INV(1-$W$3/2)*SQRT((1+2*SUMSQ(U$7:U25))/COUNT($G$10:$G$9396))</f>
        <v>#NAME?</v>
      </c>
      <c r="X26" s="10" t="e">
        <f t="shared" ca="1" si="3"/>
        <v>#NAME?</v>
      </c>
    </row>
    <row r="27" spans="2:24" x14ac:dyDescent="0.3">
      <c r="B27" s="8">
        <f>'Datos originales'!D22</f>
        <v>22.5</v>
      </c>
      <c r="C27" s="8">
        <f>'Datos originales'!E22</f>
        <v>22.9</v>
      </c>
      <c r="D27" s="13">
        <f t="shared" si="7"/>
        <v>27</v>
      </c>
      <c r="E27" s="1">
        <f t="shared" si="6"/>
        <v>18</v>
      </c>
      <c r="F27" s="18">
        <f t="shared" ca="1" si="8"/>
        <v>22.5</v>
      </c>
      <c r="G27" s="16">
        <f t="shared" ca="1" si="9"/>
        <v>22.9</v>
      </c>
      <c r="N27" s="12">
        <f t="shared" si="0"/>
        <v>21</v>
      </c>
      <c r="O27" s="22" t="e">
        <f ca="1">[1]!ACF($F$10:$F$9396,N27)</f>
        <v>#NAME?</v>
      </c>
      <c r="P27" s="22" t="e">
        <f t="shared" ca="1" si="4"/>
        <v>#NAME?</v>
      </c>
      <c r="Q27" s="22" t="e">
        <f ca="1">_xlfn.NORM.S.INV(1-$Q$3/2)*SQRT((1+2*SUMSQ(O$7:O26))/COUNT($F$10:$F$9396))</f>
        <v>#NAME?</v>
      </c>
      <c r="R27" s="10" t="e">
        <f t="shared" ca="1" si="1"/>
        <v>#NAME?</v>
      </c>
      <c r="T27" s="12">
        <f t="shared" si="2"/>
        <v>21</v>
      </c>
      <c r="U27" s="22" t="e">
        <f ca="1">[1]!ACF($G$10:$G$9396,T27)</f>
        <v>#NAME?</v>
      </c>
      <c r="V27" s="22" t="e">
        <f t="shared" ca="1" si="5"/>
        <v>#NAME?</v>
      </c>
      <c r="W27" s="22" t="e">
        <f ca="1">_xlfn.NORM.S.INV(1-$W$3/2)*SQRT((1+2*SUMSQ(U$7:U26))/COUNT($G$10:$G$9396))</f>
        <v>#NAME?</v>
      </c>
      <c r="X27" s="10" t="e">
        <f t="shared" ca="1" si="3"/>
        <v>#NAME?</v>
      </c>
    </row>
    <row r="28" spans="2:24" x14ac:dyDescent="0.3">
      <c r="B28" s="8">
        <f>'Datos originales'!D23</f>
        <v>22.7</v>
      </c>
      <c r="C28" s="8">
        <f>'Datos originales'!E23</f>
        <v>22.9</v>
      </c>
      <c r="D28" s="13">
        <f t="shared" si="7"/>
        <v>28</v>
      </c>
      <c r="E28" s="1">
        <f t="shared" si="6"/>
        <v>19</v>
      </c>
      <c r="F28" s="18">
        <f t="shared" ca="1" si="8"/>
        <v>22.7</v>
      </c>
      <c r="G28" s="16">
        <f t="shared" ca="1" si="9"/>
        <v>22.9</v>
      </c>
      <c r="N28" s="12">
        <f t="shared" si="0"/>
        <v>22</v>
      </c>
      <c r="O28" s="22" t="e">
        <f ca="1">[1]!ACF($F$10:$F$9396,N28)</f>
        <v>#NAME?</v>
      </c>
      <c r="P28" s="22" t="e">
        <f t="shared" ca="1" si="4"/>
        <v>#NAME?</v>
      </c>
      <c r="Q28" s="22" t="e">
        <f ca="1">_xlfn.NORM.S.INV(1-$Q$3/2)*SQRT((1+2*SUMSQ(O$7:O27))/COUNT($F$10:$F$9396))</f>
        <v>#NAME?</v>
      </c>
      <c r="R28" s="10" t="e">
        <f t="shared" ca="1" si="1"/>
        <v>#NAME?</v>
      </c>
      <c r="T28" s="12">
        <f t="shared" si="2"/>
        <v>22</v>
      </c>
      <c r="U28" s="22" t="e">
        <f ca="1">[1]!ACF($G$10:$G$9396,T28)</f>
        <v>#NAME?</v>
      </c>
      <c r="V28" s="22" t="e">
        <f t="shared" ca="1" si="5"/>
        <v>#NAME?</v>
      </c>
      <c r="W28" s="22" t="e">
        <f ca="1">_xlfn.NORM.S.INV(1-$W$3/2)*SQRT((1+2*SUMSQ(U$7:U27))/COUNT($G$10:$G$9396))</f>
        <v>#NAME?</v>
      </c>
      <c r="X28" s="10" t="e">
        <f t="shared" ca="1" si="3"/>
        <v>#NAME?</v>
      </c>
    </row>
    <row r="29" spans="2:24" x14ac:dyDescent="0.3">
      <c r="B29" s="8">
        <f>'Datos originales'!D24</f>
        <v>22.8</v>
      </c>
      <c r="C29" s="8">
        <f>'Datos originales'!E24</f>
        <v>22.9</v>
      </c>
      <c r="D29" s="13">
        <f t="shared" si="7"/>
        <v>29</v>
      </c>
      <c r="E29" s="1">
        <f t="shared" si="6"/>
        <v>20</v>
      </c>
      <c r="F29" s="18">
        <f t="shared" ca="1" si="8"/>
        <v>22.8</v>
      </c>
      <c r="G29" s="16">
        <f t="shared" ca="1" si="9"/>
        <v>22.9</v>
      </c>
      <c r="N29" s="12">
        <f t="shared" si="0"/>
        <v>23</v>
      </c>
      <c r="O29" s="22" t="e">
        <f ca="1">[1]!ACF($F$10:$F$9396,N29)</f>
        <v>#NAME?</v>
      </c>
      <c r="P29" s="22" t="e">
        <f t="shared" ca="1" si="4"/>
        <v>#NAME?</v>
      </c>
      <c r="Q29" s="22" t="e">
        <f ca="1">_xlfn.NORM.S.INV(1-$Q$3/2)*SQRT((1+2*SUMSQ(O$7:O28))/COUNT($F$10:$F$9396))</f>
        <v>#NAME?</v>
      </c>
      <c r="R29" s="10" t="e">
        <f t="shared" ca="1" si="1"/>
        <v>#NAME?</v>
      </c>
      <c r="T29" s="12">
        <f t="shared" si="2"/>
        <v>23</v>
      </c>
      <c r="U29" s="22" t="e">
        <f ca="1">[1]!ACF($G$10:$G$9396,T29)</f>
        <v>#NAME?</v>
      </c>
      <c r="V29" s="22" t="e">
        <f t="shared" ca="1" si="5"/>
        <v>#NAME?</v>
      </c>
      <c r="W29" s="22" t="e">
        <f ca="1">_xlfn.NORM.S.INV(1-$W$3/2)*SQRT((1+2*SUMSQ(U$7:U28))/COUNT($G$10:$G$9396))</f>
        <v>#NAME?</v>
      </c>
      <c r="X29" s="10" t="e">
        <f t="shared" ca="1" si="3"/>
        <v>#NAME?</v>
      </c>
    </row>
    <row r="30" spans="2:24" x14ac:dyDescent="0.3">
      <c r="B30" s="8">
        <f>'Datos originales'!D25</f>
        <v>22.9</v>
      </c>
      <c r="C30" s="8">
        <f>'Datos originales'!E25</f>
        <v>23</v>
      </c>
      <c r="D30" s="13">
        <f t="shared" si="7"/>
        <v>30</v>
      </c>
      <c r="E30" s="1">
        <f t="shared" si="6"/>
        <v>21</v>
      </c>
      <c r="F30" s="18">
        <f t="shared" ca="1" si="8"/>
        <v>22.9</v>
      </c>
      <c r="G30" s="16">
        <f t="shared" ca="1" si="9"/>
        <v>23</v>
      </c>
      <c r="N30" s="12">
        <f t="shared" si="0"/>
        <v>24</v>
      </c>
      <c r="O30" s="22" t="e">
        <f ca="1">[1]!ACF($F$10:$F$9396,N30)</f>
        <v>#NAME?</v>
      </c>
      <c r="P30" s="22" t="e">
        <f t="shared" ca="1" si="4"/>
        <v>#NAME?</v>
      </c>
      <c r="Q30" s="22" t="e">
        <f ca="1">_xlfn.NORM.S.INV(1-$Q$3/2)*SQRT((1+2*SUMSQ(O$7:O29))/COUNT($F$10:$F$9396))</f>
        <v>#NAME?</v>
      </c>
      <c r="R30" s="10" t="e">
        <f t="shared" ca="1" si="1"/>
        <v>#NAME?</v>
      </c>
      <c r="T30" s="12">
        <f t="shared" si="2"/>
        <v>24</v>
      </c>
      <c r="U30" s="22" t="e">
        <f ca="1">[1]!ACF($G$10:$G$9396,T30)</f>
        <v>#NAME?</v>
      </c>
      <c r="V30" s="22" t="e">
        <f t="shared" ca="1" si="5"/>
        <v>#NAME?</v>
      </c>
      <c r="W30" s="22" t="e">
        <f ca="1">_xlfn.NORM.S.INV(1-$W$3/2)*SQRT((1+2*SUMSQ(U$7:U29))/COUNT($G$10:$G$9396))</f>
        <v>#NAME?</v>
      </c>
      <c r="X30" s="10" t="e">
        <f t="shared" ca="1" si="3"/>
        <v>#NAME?</v>
      </c>
    </row>
    <row r="31" spans="2:24" x14ac:dyDescent="0.3">
      <c r="B31" s="8">
        <f>'Datos originales'!D26</f>
        <v>23</v>
      </c>
      <c r="C31" s="8">
        <f>'Datos originales'!E26</f>
        <v>23.1</v>
      </c>
      <c r="D31" s="13">
        <f t="shared" si="7"/>
        <v>31</v>
      </c>
      <c r="E31" s="1">
        <f t="shared" si="6"/>
        <v>22</v>
      </c>
      <c r="F31" s="18">
        <f t="shared" ca="1" si="8"/>
        <v>23</v>
      </c>
      <c r="G31" s="16">
        <f t="shared" ca="1" si="9"/>
        <v>23.1</v>
      </c>
      <c r="N31" s="12">
        <f t="shared" si="0"/>
        <v>25</v>
      </c>
      <c r="O31" s="22" t="e">
        <f ca="1">[1]!ACF($F$10:$F$9396,N31)</f>
        <v>#NAME?</v>
      </c>
      <c r="P31" s="22" t="e">
        <f t="shared" ca="1" si="4"/>
        <v>#NAME?</v>
      </c>
      <c r="Q31" s="22" t="e">
        <f ca="1">_xlfn.NORM.S.INV(1-$Q$3/2)*SQRT((1+2*SUMSQ(O$7:O30))/COUNT($F$10:$F$9396))</f>
        <v>#NAME?</v>
      </c>
      <c r="R31" s="10" t="e">
        <f t="shared" ca="1" si="1"/>
        <v>#NAME?</v>
      </c>
      <c r="T31" s="12">
        <f t="shared" si="2"/>
        <v>25</v>
      </c>
      <c r="U31" s="22" t="e">
        <f ca="1">[1]!ACF($G$10:$G$9396,T31)</f>
        <v>#NAME?</v>
      </c>
      <c r="V31" s="22" t="e">
        <f t="shared" ca="1" si="5"/>
        <v>#NAME?</v>
      </c>
      <c r="W31" s="22" t="e">
        <f ca="1">_xlfn.NORM.S.INV(1-$W$3/2)*SQRT((1+2*SUMSQ(U$7:U30))/COUNT($G$10:$G$9396))</f>
        <v>#NAME?</v>
      </c>
      <c r="X31" s="10" t="e">
        <f t="shared" ca="1" si="3"/>
        <v>#NAME?</v>
      </c>
    </row>
    <row r="32" spans="2:24" x14ac:dyDescent="0.3">
      <c r="B32" s="8">
        <f>'Datos originales'!D27</f>
        <v>23.2</v>
      </c>
      <c r="C32" s="8">
        <f>'Datos originales'!E27</f>
        <v>23.2</v>
      </c>
      <c r="D32" s="13">
        <f t="shared" si="7"/>
        <v>32</v>
      </c>
      <c r="E32" s="1">
        <f t="shared" si="6"/>
        <v>23</v>
      </c>
      <c r="F32" s="18">
        <f t="shared" ca="1" si="8"/>
        <v>23.2</v>
      </c>
      <c r="G32" s="16">
        <f t="shared" ca="1" si="9"/>
        <v>23.2</v>
      </c>
      <c r="N32" s="12">
        <f t="shared" si="0"/>
        <v>26</v>
      </c>
      <c r="O32" s="22" t="e">
        <f ca="1">[1]!ACF($F$10:$F$9396,N32)</f>
        <v>#NAME?</v>
      </c>
      <c r="P32" s="22" t="e">
        <f t="shared" ca="1" si="4"/>
        <v>#NAME?</v>
      </c>
      <c r="Q32" s="22" t="e">
        <f ca="1">_xlfn.NORM.S.INV(1-$Q$3/2)*SQRT((1+2*SUMSQ(O$7:O31))/COUNT($F$10:$F$9396))</f>
        <v>#NAME?</v>
      </c>
      <c r="R32" s="10" t="e">
        <f t="shared" ca="1" si="1"/>
        <v>#NAME?</v>
      </c>
      <c r="T32" s="12">
        <f t="shared" si="2"/>
        <v>26</v>
      </c>
      <c r="U32" s="22" t="e">
        <f ca="1">[1]!ACF($G$10:$G$9396,T32)</f>
        <v>#NAME?</v>
      </c>
      <c r="V32" s="22" t="e">
        <f t="shared" ca="1" si="5"/>
        <v>#NAME?</v>
      </c>
      <c r="W32" s="22" t="e">
        <f ca="1">_xlfn.NORM.S.INV(1-$W$3/2)*SQRT((1+2*SUMSQ(U$7:U31))/COUNT($G$10:$G$9396))</f>
        <v>#NAME?</v>
      </c>
      <c r="X32" s="10" t="e">
        <f t="shared" ca="1" si="3"/>
        <v>#NAME?</v>
      </c>
    </row>
    <row r="33" spans="2:24" x14ac:dyDescent="0.3">
      <c r="B33" s="8">
        <f>'Datos originales'!D28</f>
        <v>23.1</v>
      </c>
      <c r="C33" s="8">
        <f>'Datos originales'!E28</f>
        <v>23.2</v>
      </c>
      <c r="D33" s="13">
        <f t="shared" si="7"/>
        <v>33</v>
      </c>
      <c r="E33" s="1">
        <f t="shared" si="6"/>
        <v>24</v>
      </c>
      <c r="F33" s="18">
        <f t="shared" ca="1" si="8"/>
        <v>23.1</v>
      </c>
      <c r="G33" s="16">
        <f t="shared" ca="1" si="9"/>
        <v>23.2</v>
      </c>
      <c r="N33" s="12">
        <f t="shared" si="0"/>
        <v>27</v>
      </c>
      <c r="O33" s="22" t="e">
        <f ca="1">[1]!ACF($F$10:$F$9396,N33)</f>
        <v>#NAME?</v>
      </c>
      <c r="P33" s="22" t="e">
        <f t="shared" ca="1" si="4"/>
        <v>#NAME?</v>
      </c>
      <c r="Q33" s="22" t="e">
        <f ca="1">_xlfn.NORM.S.INV(1-$Q$3/2)*SQRT((1+2*SUMSQ(O$7:O32))/COUNT($F$10:$F$9396))</f>
        <v>#NAME?</v>
      </c>
      <c r="R33" s="10" t="e">
        <f t="shared" ca="1" si="1"/>
        <v>#NAME?</v>
      </c>
      <c r="T33" s="12">
        <f t="shared" si="2"/>
        <v>27</v>
      </c>
      <c r="U33" s="22" t="e">
        <f ca="1">[1]!ACF($G$10:$G$9396,T33)</f>
        <v>#NAME?</v>
      </c>
      <c r="V33" s="22" t="e">
        <f t="shared" ca="1" si="5"/>
        <v>#NAME?</v>
      </c>
      <c r="W33" s="22" t="e">
        <f ca="1">_xlfn.NORM.S.INV(1-$W$3/2)*SQRT((1+2*SUMSQ(U$7:U32))/COUNT($G$10:$G$9396))</f>
        <v>#NAME?</v>
      </c>
      <c r="X33" s="10" t="e">
        <f t="shared" ca="1" si="3"/>
        <v>#NAME?</v>
      </c>
    </row>
    <row r="34" spans="2:24" x14ac:dyDescent="0.3">
      <c r="B34" s="8">
        <f>'Datos originales'!D29</f>
        <v>23.1</v>
      </c>
      <c r="C34" s="8">
        <f>'Datos originales'!E29</f>
        <v>23.3</v>
      </c>
      <c r="D34" s="13">
        <f t="shared" si="7"/>
        <v>34</v>
      </c>
      <c r="E34" s="1">
        <f t="shared" si="6"/>
        <v>25</v>
      </c>
      <c r="F34" s="18">
        <f t="shared" ca="1" si="8"/>
        <v>23.1</v>
      </c>
      <c r="G34" s="16">
        <f t="shared" ca="1" si="9"/>
        <v>23.3</v>
      </c>
      <c r="N34" s="12">
        <f t="shared" si="0"/>
        <v>28</v>
      </c>
      <c r="O34" s="22" t="e">
        <f ca="1">[1]!ACF($F$10:$F$9396,N34)</f>
        <v>#NAME?</v>
      </c>
      <c r="P34" s="22" t="e">
        <f t="shared" ca="1" si="4"/>
        <v>#NAME?</v>
      </c>
      <c r="Q34" s="22" t="e">
        <f ca="1">_xlfn.NORM.S.INV(1-$Q$3/2)*SQRT((1+2*SUMSQ(O$7:O33))/COUNT($F$10:$F$9396))</f>
        <v>#NAME?</v>
      </c>
      <c r="R34" s="10" t="e">
        <f t="shared" ca="1" si="1"/>
        <v>#NAME?</v>
      </c>
      <c r="T34" s="12">
        <f t="shared" si="2"/>
        <v>28</v>
      </c>
      <c r="U34" s="22" t="e">
        <f ca="1">[1]!ACF($G$10:$G$9396,T34)</f>
        <v>#NAME?</v>
      </c>
      <c r="V34" s="22" t="e">
        <f t="shared" ca="1" si="5"/>
        <v>#NAME?</v>
      </c>
      <c r="W34" s="22" t="e">
        <f ca="1">_xlfn.NORM.S.INV(1-$W$3/2)*SQRT((1+2*SUMSQ(U$7:U33))/COUNT($G$10:$G$9396))</f>
        <v>#NAME?</v>
      </c>
      <c r="X34" s="10" t="e">
        <f t="shared" ca="1" si="3"/>
        <v>#NAME?</v>
      </c>
    </row>
    <row r="35" spans="2:24" x14ac:dyDescent="0.3">
      <c r="B35" s="8">
        <f>'Datos originales'!D30</f>
        <v>23.2</v>
      </c>
      <c r="C35" s="8">
        <f>'Datos originales'!E30</f>
        <v>23.4</v>
      </c>
      <c r="D35" s="13">
        <f t="shared" si="7"/>
        <v>35</v>
      </c>
      <c r="E35" s="1">
        <f t="shared" si="6"/>
        <v>26</v>
      </c>
      <c r="F35" s="18">
        <f t="shared" ca="1" si="8"/>
        <v>23.2</v>
      </c>
      <c r="G35" s="16">
        <f t="shared" ca="1" si="9"/>
        <v>23.4</v>
      </c>
      <c r="N35" s="12">
        <f t="shared" si="0"/>
        <v>29</v>
      </c>
      <c r="O35" s="22" t="e">
        <f ca="1">[1]!ACF($F$10:$F$9396,N35)</f>
        <v>#NAME?</v>
      </c>
      <c r="P35" s="22" t="e">
        <f t="shared" ca="1" si="4"/>
        <v>#NAME?</v>
      </c>
      <c r="Q35" s="22" t="e">
        <f ca="1">_xlfn.NORM.S.INV(1-$Q$3/2)*SQRT((1+2*SUMSQ(O$7:O34))/COUNT($F$10:$F$9396))</f>
        <v>#NAME?</v>
      </c>
      <c r="R35" s="10" t="e">
        <f t="shared" ca="1" si="1"/>
        <v>#NAME?</v>
      </c>
      <c r="T35" s="12">
        <f t="shared" si="2"/>
        <v>29</v>
      </c>
      <c r="U35" s="22" t="e">
        <f ca="1">[1]!ACF($G$10:$G$9396,T35)</f>
        <v>#NAME?</v>
      </c>
      <c r="V35" s="22" t="e">
        <f t="shared" ca="1" si="5"/>
        <v>#NAME?</v>
      </c>
      <c r="W35" s="22" t="e">
        <f ca="1">_xlfn.NORM.S.INV(1-$W$3/2)*SQRT((1+2*SUMSQ(U$7:U34))/COUNT($G$10:$G$9396))</f>
        <v>#NAME?</v>
      </c>
      <c r="X35" s="10" t="e">
        <f t="shared" ca="1" si="3"/>
        <v>#NAME?</v>
      </c>
    </row>
    <row r="36" spans="2:24" ht="15" thickBot="1" x14ac:dyDescent="0.35">
      <c r="B36" s="8">
        <f>'Datos originales'!D31</f>
        <v>23.4</v>
      </c>
      <c r="C36" s="8">
        <f>'Datos originales'!E31</f>
        <v>23.5</v>
      </c>
      <c r="D36" s="13">
        <f t="shared" si="7"/>
        <v>36</v>
      </c>
      <c r="E36" s="1">
        <f t="shared" si="6"/>
        <v>27</v>
      </c>
      <c r="F36" s="18">
        <f t="shared" ca="1" si="8"/>
        <v>23.4</v>
      </c>
      <c r="G36" s="16">
        <f t="shared" ca="1" si="9"/>
        <v>23.5</v>
      </c>
      <c r="N36" s="24">
        <f t="shared" si="0"/>
        <v>30</v>
      </c>
      <c r="O36" s="23" t="e">
        <f ca="1">[1]!ACF($F$10:$F$9396,N36)</f>
        <v>#NAME?</v>
      </c>
      <c r="P36" s="23" t="e">
        <f t="shared" ca="1" si="4"/>
        <v>#NAME?</v>
      </c>
      <c r="Q36" s="23" t="e">
        <f ca="1">_xlfn.NORM.S.INV(1-$Q$3/2)*SQRT((1+2*SUMSQ(O$7:O35))/COUNT($F$10:$F$9396))</f>
        <v>#NAME?</v>
      </c>
      <c r="R36" s="20" t="e">
        <f t="shared" ca="1" si="1"/>
        <v>#NAME?</v>
      </c>
      <c r="T36" s="24">
        <f t="shared" si="2"/>
        <v>30</v>
      </c>
      <c r="U36" s="23" t="e">
        <f ca="1">[1]!ACF($G$10:$G$9396,T36)</f>
        <v>#NAME?</v>
      </c>
      <c r="V36" s="23" t="e">
        <f t="shared" ca="1" si="5"/>
        <v>#NAME?</v>
      </c>
      <c r="W36" s="23" t="e">
        <f ca="1">_xlfn.NORM.S.INV(1-$W$3/2)*SQRT((1+2*SUMSQ(U$7:U35))/COUNT($G$10:$G$9396))</f>
        <v>#NAME?</v>
      </c>
      <c r="X36" s="20" t="e">
        <f t="shared" ca="1" si="3"/>
        <v>#NAME?</v>
      </c>
    </row>
    <row r="37" spans="2:24" ht="15" thickTop="1" x14ac:dyDescent="0.3">
      <c r="B37" s="8">
        <f>'Datos originales'!D32</f>
        <v>23.5</v>
      </c>
      <c r="C37" s="8">
        <f>'Datos originales'!E32</f>
        <v>23.7</v>
      </c>
      <c r="D37" s="13">
        <f t="shared" si="7"/>
        <v>37</v>
      </c>
      <c r="E37" s="1">
        <f t="shared" si="6"/>
        <v>28</v>
      </c>
      <c r="F37" s="18">
        <f t="shared" ca="1" si="8"/>
        <v>23.5</v>
      </c>
      <c r="G37" s="16">
        <f t="shared" ca="1" si="9"/>
        <v>23.7</v>
      </c>
      <c r="O37" s="4"/>
      <c r="P37" s="9"/>
      <c r="Q37" s="9"/>
      <c r="R37" s="10"/>
    </row>
    <row r="38" spans="2:24" x14ac:dyDescent="0.3">
      <c r="B38" s="8">
        <f>'Datos originales'!D33</f>
        <v>23.5</v>
      </c>
      <c r="C38" s="8">
        <f>'Datos originales'!E33</f>
        <v>23.7</v>
      </c>
      <c r="D38" s="13">
        <f t="shared" si="7"/>
        <v>38</v>
      </c>
      <c r="E38" s="1">
        <f t="shared" si="6"/>
        <v>29</v>
      </c>
      <c r="F38" s="18">
        <f t="shared" ca="1" si="8"/>
        <v>23.5</v>
      </c>
      <c r="G38" s="16">
        <f t="shared" ca="1" si="9"/>
        <v>23.7</v>
      </c>
      <c r="O38" s="9"/>
      <c r="P38" s="9"/>
      <c r="Q38" s="9"/>
      <c r="R38" s="10"/>
    </row>
    <row r="39" spans="2:24" x14ac:dyDescent="0.3">
      <c r="B39" s="8">
        <f>'Datos originales'!D34</f>
        <v>23.5</v>
      </c>
      <c r="C39" s="8">
        <f>'Datos originales'!E34</f>
        <v>23.8</v>
      </c>
      <c r="D39" s="13">
        <f t="shared" si="7"/>
        <v>39</v>
      </c>
      <c r="E39" s="1">
        <f t="shared" si="6"/>
        <v>30</v>
      </c>
      <c r="F39" s="18">
        <f t="shared" ca="1" si="8"/>
        <v>23.5</v>
      </c>
      <c r="G39" s="16">
        <f t="shared" ca="1" si="9"/>
        <v>23.8</v>
      </c>
      <c r="O39" s="9"/>
      <c r="P39" s="9"/>
      <c r="Q39" s="9"/>
      <c r="R39" s="10"/>
    </row>
    <row r="40" spans="2:24" x14ac:dyDescent="0.3">
      <c r="B40" s="8">
        <f>'Datos originales'!D35</f>
        <v>23.6</v>
      </c>
      <c r="C40" s="8">
        <f>'Datos originales'!E35</f>
        <v>23.8</v>
      </c>
      <c r="D40" s="13">
        <f t="shared" si="7"/>
        <v>40</v>
      </c>
      <c r="E40" s="1">
        <f t="shared" si="6"/>
        <v>31</v>
      </c>
      <c r="F40" s="18">
        <f t="shared" ca="1" si="8"/>
        <v>23.6</v>
      </c>
      <c r="G40" s="16">
        <f t="shared" ca="1" si="9"/>
        <v>23.8</v>
      </c>
      <c r="O40" s="9"/>
      <c r="P40" s="9"/>
      <c r="Q40" s="9"/>
      <c r="R40" s="10"/>
    </row>
    <row r="41" spans="2:24" x14ac:dyDescent="0.3">
      <c r="B41" s="8">
        <f>'Datos originales'!D36</f>
        <v>23.7</v>
      </c>
      <c r="C41" s="8">
        <f>'Datos originales'!E36</f>
        <v>24</v>
      </c>
      <c r="D41" s="13">
        <f t="shared" si="7"/>
        <v>41</v>
      </c>
      <c r="E41" s="1">
        <f t="shared" si="6"/>
        <v>32</v>
      </c>
      <c r="F41" s="18">
        <f t="shared" ca="1" si="8"/>
        <v>23.7</v>
      </c>
      <c r="G41" s="16">
        <f t="shared" ca="1" si="9"/>
        <v>24</v>
      </c>
      <c r="O41" s="9"/>
      <c r="P41" s="9"/>
      <c r="Q41" s="9"/>
      <c r="R41" s="10"/>
    </row>
    <row r="42" spans="2:24" x14ac:dyDescent="0.3">
      <c r="B42" s="8">
        <f>'Datos originales'!D37</f>
        <v>23.6</v>
      </c>
      <c r="C42" s="8">
        <f>'Datos originales'!E37</f>
        <v>24</v>
      </c>
      <c r="D42" s="13">
        <f t="shared" si="7"/>
        <v>42</v>
      </c>
      <c r="E42" s="1">
        <f t="shared" si="6"/>
        <v>33</v>
      </c>
      <c r="F42" s="18">
        <f t="shared" ca="1" si="8"/>
        <v>23.6</v>
      </c>
      <c r="G42" s="16">
        <f t="shared" ca="1" si="9"/>
        <v>24</v>
      </c>
      <c r="O42" s="9"/>
      <c r="P42" s="9"/>
      <c r="Q42" s="9"/>
      <c r="R42" s="10"/>
    </row>
    <row r="43" spans="2:24" x14ac:dyDescent="0.3">
      <c r="B43" s="8">
        <f>'Datos originales'!D38</f>
        <v>23.4</v>
      </c>
      <c r="C43" s="8">
        <f>'Datos originales'!E38</f>
        <v>24</v>
      </c>
      <c r="D43" s="13">
        <f t="shared" si="7"/>
        <v>43</v>
      </c>
      <c r="E43" s="1">
        <f t="shared" si="6"/>
        <v>34</v>
      </c>
      <c r="F43" s="18">
        <f t="shared" ca="1" si="8"/>
        <v>23.4</v>
      </c>
      <c r="G43" s="16">
        <f t="shared" ca="1" si="9"/>
        <v>24</v>
      </c>
      <c r="O43" s="9"/>
      <c r="P43" s="9"/>
      <c r="Q43" s="9"/>
      <c r="R43" s="10"/>
    </row>
    <row r="44" spans="2:24" x14ac:dyDescent="0.3">
      <c r="B44" s="8">
        <f>'Datos originales'!D39</f>
        <v>23.3</v>
      </c>
      <c r="C44" s="8">
        <f>'Datos originales'!E39</f>
        <v>23.8</v>
      </c>
      <c r="D44" s="13">
        <f t="shared" si="7"/>
        <v>44</v>
      </c>
      <c r="E44" s="1">
        <f t="shared" si="6"/>
        <v>35</v>
      </c>
      <c r="F44" s="18">
        <f t="shared" ca="1" si="8"/>
        <v>23.3</v>
      </c>
      <c r="G44" s="16">
        <f t="shared" ca="1" si="9"/>
        <v>23.8</v>
      </c>
      <c r="O44" s="9"/>
      <c r="P44" s="9"/>
      <c r="Q44" s="9"/>
      <c r="R44" s="10"/>
    </row>
    <row r="45" spans="2:24" x14ac:dyDescent="0.3">
      <c r="B45" s="8">
        <f>'Datos originales'!D40</f>
        <v>23.2</v>
      </c>
      <c r="C45" s="8">
        <f>'Datos originales'!E40</f>
        <v>23.7</v>
      </c>
      <c r="D45" s="13">
        <f t="shared" si="7"/>
        <v>45</v>
      </c>
      <c r="E45" s="1">
        <f t="shared" si="6"/>
        <v>36</v>
      </c>
      <c r="F45" s="18">
        <f t="shared" ca="1" si="8"/>
        <v>23.2</v>
      </c>
      <c r="G45" s="16">
        <f t="shared" ca="1" si="9"/>
        <v>23.7</v>
      </c>
      <c r="O45" s="9"/>
      <c r="P45" s="9"/>
      <c r="Q45" s="9"/>
      <c r="R45" s="10"/>
    </row>
    <row r="46" spans="2:24" x14ac:dyDescent="0.3">
      <c r="B46" s="8">
        <f>'Datos originales'!D41</f>
        <v>23.2</v>
      </c>
      <c r="C46" s="8">
        <f>'Datos originales'!E41</f>
        <v>23.7</v>
      </c>
      <c r="D46" s="13">
        <f t="shared" si="7"/>
        <v>46</v>
      </c>
      <c r="E46" s="1">
        <f t="shared" si="6"/>
        <v>37</v>
      </c>
      <c r="F46" s="18">
        <f t="shared" ca="1" si="8"/>
        <v>23.2</v>
      </c>
      <c r="G46" s="16">
        <f t="shared" ca="1" si="9"/>
        <v>23.7</v>
      </c>
      <c r="O46" s="9"/>
      <c r="P46" s="9"/>
      <c r="Q46" s="9"/>
      <c r="R46" s="10"/>
    </row>
    <row r="47" spans="2:24" x14ac:dyDescent="0.3">
      <c r="B47" s="8">
        <f>'Datos originales'!D42</f>
        <v>23.3</v>
      </c>
      <c r="C47" s="8">
        <f>'Datos originales'!E42</f>
        <v>23.7</v>
      </c>
      <c r="D47" s="13">
        <f t="shared" si="7"/>
        <v>47</v>
      </c>
      <c r="E47" s="1">
        <f t="shared" si="6"/>
        <v>38</v>
      </c>
      <c r="F47" s="18">
        <f t="shared" ca="1" si="8"/>
        <v>23.3</v>
      </c>
      <c r="G47" s="16">
        <f t="shared" ca="1" si="9"/>
        <v>23.7</v>
      </c>
      <c r="O47" s="9"/>
      <c r="P47" s="9"/>
      <c r="Q47" s="9"/>
      <c r="R47" s="10"/>
    </row>
    <row r="48" spans="2:24" x14ac:dyDescent="0.3">
      <c r="B48" s="8">
        <f>'Datos originales'!D43</f>
        <v>23.3</v>
      </c>
      <c r="C48" s="8">
        <f>'Datos originales'!E43</f>
        <v>23.7</v>
      </c>
      <c r="D48" s="13">
        <f t="shared" si="7"/>
        <v>48</v>
      </c>
      <c r="E48" s="1">
        <f t="shared" si="6"/>
        <v>39</v>
      </c>
      <c r="F48" s="18">
        <f t="shared" ca="1" si="8"/>
        <v>23.3</v>
      </c>
      <c r="G48" s="16">
        <f t="shared" ca="1" si="9"/>
        <v>23.7</v>
      </c>
      <c r="O48" s="9"/>
      <c r="P48" s="9"/>
      <c r="Q48" s="9"/>
      <c r="R48" s="10"/>
    </row>
    <row r="49" spans="2:18" x14ac:dyDescent="0.3">
      <c r="B49" s="8">
        <f>'Datos originales'!D44</f>
        <v>23.3</v>
      </c>
      <c r="C49" s="8">
        <f>'Datos originales'!E44</f>
        <v>23.7</v>
      </c>
      <c r="D49" s="13">
        <f t="shared" si="7"/>
        <v>49</v>
      </c>
      <c r="E49" s="1">
        <f t="shared" si="6"/>
        <v>40</v>
      </c>
      <c r="F49" s="18">
        <f t="shared" ca="1" si="8"/>
        <v>23.3</v>
      </c>
      <c r="G49" s="16">
        <f t="shared" ca="1" si="9"/>
        <v>23.7</v>
      </c>
      <c r="O49" s="9"/>
      <c r="P49" s="9"/>
      <c r="Q49" s="9"/>
      <c r="R49" s="10"/>
    </row>
    <row r="50" spans="2:18" x14ac:dyDescent="0.3">
      <c r="B50" s="8">
        <f>'Datos originales'!D45</f>
        <v>23.2</v>
      </c>
      <c r="C50" s="8">
        <f>'Datos originales'!E45</f>
        <v>23.6</v>
      </c>
      <c r="D50" s="13">
        <f t="shared" si="7"/>
        <v>50</v>
      </c>
      <c r="E50" s="1">
        <f t="shared" si="6"/>
        <v>41</v>
      </c>
      <c r="F50" s="18">
        <f t="shared" ca="1" si="8"/>
        <v>23.2</v>
      </c>
      <c r="G50" s="16">
        <f t="shared" ca="1" si="9"/>
        <v>23.6</v>
      </c>
      <c r="O50" s="9"/>
      <c r="P50" s="9"/>
      <c r="Q50" s="9"/>
      <c r="R50" s="10"/>
    </row>
    <row r="51" spans="2:18" x14ac:dyDescent="0.3">
      <c r="B51" s="8">
        <f>'Datos originales'!D46</f>
        <v>23.1</v>
      </c>
      <c r="C51" s="8">
        <f>'Datos originales'!E46</f>
        <v>23.6</v>
      </c>
      <c r="D51" s="13">
        <f t="shared" si="7"/>
        <v>51</v>
      </c>
      <c r="E51" s="1">
        <f t="shared" si="6"/>
        <v>42</v>
      </c>
      <c r="F51" s="18">
        <f t="shared" ca="1" si="8"/>
        <v>23.1</v>
      </c>
      <c r="G51" s="16">
        <f t="shared" ca="1" si="9"/>
        <v>23.6</v>
      </c>
      <c r="O51" s="9"/>
      <c r="P51" s="9"/>
      <c r="Q51" s="9"/>
      <c r="R51" s="10"/>
    </row>
    <row r="52" spans="2:18" x14ac:dyDescent="0.3">
      <c r="B52" s="8">
        <f>'Datos originales'!D47</f>
        <v>23.1</v>
      </c>
      <c r="C52" s="8">
        <f>'Datos originales'!E47</f>
        <v>23.6</v>
      </c>
      <c r="D52" s="13">
        <f t="shared" si="7"/>
        <v>52</v>
      </c>
      <c r="E52" s="1">
        <f t="shared" si="6"/>
        <v>43</v>
      </c>
      <c r="F52" s="18">
        <f t="shared" ca="1" si="8"/>
        <v>23.1</v>
      </c>
      <c r="G52" s="16">
        <f t="shared" ca="1" si="9"/>
        <v>23.6</v>
      </c>
      <c r="O52" s="9"/>
      <c r="P52" s="9"/>
      <c r="Q52" s="9"/>
      <c r="R52" s="10"/>
    </row>
    <row r="53" spans="2:18" x14ac:dyDescent="0.3">
      <c r="B53" s="8">
        <f>'Datos originales'!D48</f>
        <v>23.1</v>
      </c>
      <c r="C53" s="8">
        <f>'Datos originales'!E48</f>
        <v>23.6</v>
      </c>
      <c r="D53" s="13">
        <f t="shared" si="7"/>
        <v>53</v>
      </c>
      <c r="E53" s="1">
        <f t="shared" si="6"/>
        <v>44</v>
      </c>
      <c r="F53" s="18">
        <f t="shared" ca="1" si="8"/>
        <v>23.1</v>
      </c>
      <c r="G53" s="16">
        <f t="shared" ca="1" si="9"/>
        <v>23.6</v>
      </c>
      <c r="O53" s="9"/>
      <c r="P53" s="9"/>
      <c r="Q53" s="9"/>
      <c r="R53" s="10"/>
    </row>
    <row r="54" spans="2:18" x14ac:dyDescent="0.3">
      <c r="B54" s="8">
        <f>'Datos originales'!D49</f>
        <v>23.1</v>
      </c>
      <c r="C54" s="8">
        <f>'Datos originales'!E49</f>
        <v>23.6</v>
      </c>
      <c r="D54" s="13">
        <f t="shared" si="7"/>
        <v>54</v>
      </c>
      <c r="E54" s="1">
        <f t="shared" si="6"/>
        <v>45</v>
      </c>
      <c r="F54" s="18">
        <f t="shared" ca="1" si="8"/>
        <v>23.1</v>
      </c>
      <c r="G54" s="16">
        <f t="shared" ca="1" si="9"/>
        <v>23.6</v>
      </c>
      <c r="O54" s="9"/>
      <c r="P54" s="9"/>
      <c r="Q54" s="9"/>
      <c r="R54" s="10"/>
    </row>
    <row r="55" spans="2:18" x14ac:dyDescent="0.3">
      <c r="B55" s="8">
        <f>'Datos originales'!D50</f>
        <v>23.3</v>
      </c>
      <c r="C55" s="8">
        <f>'Datos originales'!E50</f>
        <v>23.6</v>
      </c>
      <c r="D55" s="13">
        <f t="shared" si="7"/>
        <v>55</v>
      </c>
      <c r="E55" s="1">
        <f t="shared" si="6"/>
        <v>46</v>
      </c>
      <c r="F55" s="18">
        <f t="shared" ca="1" si="8"/>
        <v>23.3</v>
      </c>
      <c r="G55" s="16">
        <f t="shared" ca="1" si="9"/>
        <v>23.6</v>
      </c>
      <c r="O55" s="9"/>
      <c r="P55" s="9"/>
      <c r="Q55" s="9"/>
      <c r="R55" s="10"/>
    </row>
    <row r="56" spans="2:18" x14ac:dyDescent="0.3">
      <c r="B56" s="8">
        <f>'Datos originales'!D51</f>
        <v>23.5</v>
      </c>
      <c r="C56" s="8">
        <f>'Datos originales'!E51</f>
        <v>23.7</v>
      </c>
      <c r="D56" s="13">
        <f t="shared" si="7"/>
        <v>56</v>
      </c>
      <c r="E56" s="1">
        <f t="shared" si="6"/>
        <v>47</v>
      </c>
      <c r="F56" s="18">
        <f t="shared" ca="1" si="8"/>
        <v>23.5</v>
      </c>
      <c r="G56" s="16">
        <f t="shared" ca="1" si="9"/>
        <v>23.7</v>
      </c>
      <c r="O56" s="9"/>
      <c r="P56" s="9"/>
      <c r="Q56" s="9"/>
      <c r="R56" s="10"/>
    </row>
    <row r="57" spans="2:18" x14ac:dyDescent="0.3">
      <c r="B57" s="8">
        <f>'Datos originales'!D52</f>
        <v>23.5</v>
      </c>
      <c r="C57" s="8">
        <f>'Datos originales'!E52</f>
        <v>23.8</v>
      </c>
      <c r="D57" s="13">
        <f t="shared" si="7"/>
        <v>57</v>
      </c>
      <c r="E57" s="1">
        <f t="shared" si="6"/>
        <v>48</v>
      </c>
      <c r="F57" s="18">
        <f t="shared" ca="1" si="8"/>
        <v>23.5</v>
      </c>
      <c r="G57" s="16">
        <f t="shared" ca="1" si="9"/>
        <v>23.8</v>
      </c>
      <c r="O57" s="9"/>
      <c r="P57" s="9"/>
      <c r="Q57" s="9"/>
      <c r="R57" s="10"/>
    </row>
    <row r="58" spans="2:18" x14ac:dyDescent="0.3">
      <c r="B58" s="8">
        <f>'Datos originales'!D53</f>
        <v>23.6</v>
      </c>
      <c r="C58" s="8">
        <f>'Datos originales'!E53</f>
        <v>23.9</v>
      </c>
      <c r="D58" s="13">
        <f t="shared" si="7"/>
        <v>58</v>
      </c>
      <c r="E58" s="1">
        <f t="shared" si="6"/>
        <v>49</v>
      </c>
      <c r="F58" s="18">
        <f t="shared" ca="1" si="8"/>
        <v>23.6</v>
      </c>
      <c r="G58" s="16">
        <f t="shared" ca="1" si="9"/>
        <v>23.9</v>
      </c>
      <c r="O58" s="9"/>
      <c r="P58" s="9"/>
      <c r="Q58" s="9"/>
      <c r="R58" s="10"/>
    </row>
    <row r="59" spans="2:18" x14ac:dyDescent="0.3">
      <c r="B59" s="8">
        <f>'Datos originales'!D54</f>
        <v>23.6</v>
      </c>
      <c r="C59" s="8">
        <f>'Datos originales'!E54</f>
        <v>24</v>
      </c>
      <c r="D59" s="13">
        <f t="shared" si="7"/>
        <v>59</v>
      </c>
      <c r="E59" s="1">
        <f t="shared" si="6"/>
        <v>50</v>
      </c>
      <c r="F59" s="18">
        <f t="shared" ca="1" si="8"/>
        <v>23.6</v>
      </c>
      <c r="G59" s="16">
        <f t="shared" ca="1" si="9"/>
        <v>24</v>
      </c>
      <c r="O59" s="9"/>
      <c r="P59" s="9"/>
      <c r="Q59" s="9"/>
      <c r="R59" s="10"/>
    </row>
    <row r="60" spans="2:18" x14ac:dyDescent="0.3">
      <c r="B60" s="8">
        <f>'Datos originales'!D55</f>
        <v>23.6</v>
      </c>
      <c r="C60" s="8">
        <f>'Datos originales'!E55</f>
        <v>24.1</v>
      </c>
      <c r="D60" s="13">
        <f t="shared" si="7"/>
        <v>60</v>
      </c>
      <c r="E60" s="1">
        <f t="shared" si="6"/>
        <v>51</v>
      </c>
      <c r="F60" s="18">
        <f t="shared" ca="1" si="8"/>
        <v>23.6</v>
      </c>
      <c r="G60" s="16">
        <f t="shared" ca="1" si="9"/>
        <v>24.1</v>
      </c>
      <c r="O60" s="9"/>
      <c r="P60" s="9"/>
      <c r="Q60" s="9"/>
      <c r="R60" s="10"/>
    </row>
    <row r="61" spans="2:18" x14ac:dyDescent="0.3">
      <c r="B61" s="8">
        <f>'Datos originales'!D56</f>
        <v>23.7</v>
      </c>
      <c r="C61" s="8">
        <f>'Datos originales'!E56</f>
        <v>24.1</v>
      </c>
      <c r="D61" s="13">
        <f t="shared" si="7"/>
        <v>61</v>
      </c>
      <c r="E61" s="1">
        <f t="shared" si="6"/>
        <v>52</v>
      </c>
      <c r="F61" s="18">
        <f t="shared" ca="1" si="8"/>
        <v>23.7</v>
      </c>
      <c r="G61" s="16">
        <f t="shared" ca="1" si="9"/>
        <v>24.1</v>
      </c>
      <c r="O61" s="9"/>
      <c r="P61" s="9"/>
      <c r="Q61" s="9"/>
      <c r="R61" s="10"/>
    </row>
    <row r="62" spans="2:18" x14ac:dyDescent="0.3">
      <c r="B62" s="8">
        <f>'Datos originales'!D57</f>
        <v>23.9</v>
      </c>
      <c r="C62" s="8">
        <f>'Datos originales'!E57</f>
        <v>24.2</v>
      </c>
      <c r="D62" s="13">
        <f t="shared" si="7"/>
        <v>62</v>
      </c>
      <c r="E62" s="1">
        <f t="shared" si="6"/>
        <v>53</v>
      </c>
      <c r="F62" s="18">
        <f t="shared" ca="1" si="8"/>
        <v>23.9</v>
      </c>
      <c r="G62" s="16">
        <f t="shared" ca="1" si="9"/>
        <v>24.2</v>
      </c>
      <c r="O62" s="9"/>
      <c r="P62" s="9"/>
      <c r="Q62" s="9"/>
      <c r="R62" s="10"/>
    </row>
    <row r="63" spans="2:18" x14ac:dyDescent="0.3">
      <c r="B63" s="8">
        <f>'Datos originales'!D58</f>
        <v>23.9</v>
      </c>
      <c r="C63" s="8">
        <f>'Datos originales'!E58</f>
        <v>24.3</v>
      </c>
      <c r="D63" s="13">
        <f t="shared" si="7"/>
        <v>63</v>
      </c>
      <c r="E63" s="1">
        <f t="shared" si="6"/>
        <v>54</v>
      </c>
      <c r="F63" s="18">
        <f t="shared" ca="1" si="8"/>
        <v>23.9</v>
      </c>
      <c r="G63" s="16">
        <f t="shared" ca="1" si="9"/>
        <v>24.3</v>
      </c>
      <c r="O63" s="9"/>
      <c r="P63" s="9"/>
      <c r="Q63" s="9"/>
      <c r="R63" s="10"/>
    </row>
    <row r="64" spans="2:18" x14ac:dyDescent="0.3">
      <c r="B64" s="8">
        <f>'Datos originales'!D59</f>
        <v>23.9</v>
      </c>
      <c r="C64" s="8">
        <f>'Datos originales'!E59</f>
        <v>24.3</v>
      </c>
      <c r="D64" s="13">
        <f t="shared" si="7"/>
        <v>64</v>
      </c>
      <c r="E64" s="1">
        <f t="shared" si="6"/>
        <v>55</v>
      </c>
      <c r="F64" s="18">
        <f t="shared" ca="1" si="8"/>
        <v>23.9</v>
      </c>
      <c r="G64" s="16">
        <f t="shared" ca="1" si="9"/>
        <v>24.3</v>
      </c>
      <c r="O64" s="9"/>
      <c r="P64" s="9"/>
      <c r="Q64" s="9"/>
      <c r="R64" s="10"/>
    </row>
    <row r="65" spans="2:18" x14ac:dyDescent="0.3">
      <c r="B65" s="8">
        <f>'Datos originales'!D60</f>
        <v>23.9</v>
      </c>
      <c r="C65" s="8">
        <f>'Datos originales'!E60</f>
        <v>24.4</v>
      </c>
      <c r="D65" s="13">
        <f t="shared" si="7"/>
        <v>65</v>
      </c>
      <c r="E65" s="1">
        <f t="shared" si="6"/>
        <v>56</v>
      </c>
      <c r="F65" s="18">
        <f t="shared" ca="1" si="8"/>
        <v>23.9</v>
      </c>
      <c r="G65" s="16">
        <f t="shared" ca="1" si="9"/>
        <v>24.4</v>
      </c>
      <c r="O65" s="9"/>
      <c r="P65" s="9"/>
      <c r="Q65" s="9"/>
      <c r="R65" s="10"/>
    </row>
    <row r="66" spans="2:18" x14ac:dyDescent="0.3">
      <c r="B66" s="8">
        <f>'Datos originales'!D61</f>
        <v>23.9</v>
      </c>
      <c r="C66" s="8">
        <f>'Datos originales'!E61</f>
        <v>24.4</v>
      </c>
      <c r="D66" s="13">
        <f t="shared" si="7"/>
        <v>66</v>
      </c>
      <c r="E66" s="1">
        <f t="shared" si="6"/>
        <v>57</v>
      </c>
      <c r="F66" s="18">
        <f t="shared" ca="1" si="8"/>
        <v>23.9</v>
      </c>
      <c r="G66" s="16">
        <f t="shared" ca="1" si="9"/>
        <v>24.4</v>
      </c>
      <c r="O66" s="9"/>
      <c r="P66" s="9"/>
      <c r="Q66" s="9"/>
      <c r="R66" s="10"/>
    </row>
    <row r="67" spans="2:18" x14ac:dyDescent="0.3">
      <c r="B67" s="8">
        <f>'Datos originales'!D62</f>
        <v>23.9</v>
      </c>
      <c r="C67" s="8">
        <f>'Datos originales'!E62</f>
        <v>24.4</v>
      </c>
      <c r="D67" s="13">
        <f t="shared" si="7"/>
        <v>67</v>
      </c>
      <c r="E67" s="1">
        <f t="shared" si="6"/>
        <v>58</v>
      </c>
      <c r="F67" s="18">
        <f t="shared" ca="1" si="8"/>
        <v>23.9</v>
      </c>
      <c r="G67" s="16">
        <f t="shared" ca="1" si="9"/>
        <v>24.4</v>
      </c>
      <c r="O67" s="9"/>
      <c r="P67" s="9"/>
      <c r="Q67" s="9"/>
      <c r="R67" s="10"/>
    </row>
    <row r="68" spans="2:18" x14ac:dyDescent="0.3">
      <c r="B68" s="8">
        <f>'Datos originales'!D63</f>
        <v>24</v>
      </c>
      <c r="C68" s="8">
        <f>'Datos originales'!E63</f>
        <v>24.4</v>
      </c>
      <c r="D68" s="13">
        <f t="shared" si="7"/>
        <v>68</v>
      </c>
      <c r="E68" s="1">
        <f t="shared" si="6"/>
        <v>59</v>
      </c>
      <c r="F68" s="18">
        <f t="shared" ca="1" si="8"/>
        <v>24</v>
      </c>
      <c r="G68" s="16">
        <f t="shared" ca="1" si="9"/>
        <v>24.4</v>
      </c>
      <c r="O68" s="9"/>
      <c r="P68" s="9"/>
      <c r="Q68" s="9"/>
      <c r="R68" s="10"/>
    </row>
    <row r="69" spans="2:18" x14ac:dyDescent="0.3">
      <c r="B69" s="8">
        <f>'Datos originales'!D64</f>
        <v>24</v>
      </c>
      <c r="C69" s="8">
        <f>'Datos originales'!E64</f>
        <v>24.5</v>
      </c>
      <c r="D69" s="13">
        <f t="shared" si="7"/>
        <v>69</v>
      </c>
      <c r="E69" s="1">
        <f t="shared" si="6"/>
        <v>60</v>
      </c>
      <c r="F69" s="18">
        <f t="shared" ca="1" si="8"/>
        <v>24</v>
      </c>
      <c r="G69" s="16">
        <f t="shared" ca="1" si="9"/>
        <v>24.5</v>
      </c>
      <c r="O69" s="9"/>
      <c r="P69" s="9"/>
      <c r="Q69" s="9"/>
      <c r="R69" s="10"/>
    </row>
    <row r="70" spans="2:18" x14ac:dyDescent="0.3">
      <c r="B70" s="8">
        <f>'Datos originales'!D65</f>
        <v>24</v>
      </c>
      <c r="C70" s="8">
        <f>'Datos originales'!E65</f>
        <v>24.5</v>
      </c>
      <c r="D70" s="13">
        <f t="shared" si="7"/>
        <v>70</v>
      </c>
      <c r="E70" s="1">
        <f t="shared" si="6"/>
        <v>61</v>
      </c>
      <c r="F70" s="18">
        <f t="shared" ca="1" si="8"/>
        <v>24</v>
      </c>
      <c r="G70" s="16">
        <f t="shared" ca="1" si="9"/>
        <v>24.5</v>
      </c>
      <c r="O70" s="9"/>
      <c r="P70" s="9"/>
      <c r="Q70" s="9"/>
      <c r="R70" s="10"/>
    </row>
    <row r="71" spans="2:18" x14ac:dyDescent="0.3">
      <c r="B71" s="8">
        <f>'Datos originales'!D66</f>
        <v>24</v>
      </c>
      <c r="C71" s="8">
        <f>'Datos originales'!E66</f>
        <v>24.5</v>
      </c>
      <c r="D71" s="13">
        <f t="shared" si="7"/>
        <v>71</v>
      </c>
      <c r="E71" s="1">
        <f t="shared" si="6"/>
        <v>62</v>
      </c>
      <c r="F71" s="18">
        <f t="shared" ca="1" si="8"/>
        <v>24</v>
      </c>
      <c r="G71" s="16">
        <f t="shared" ca="1" si="9"/>
        <v>24.5</v>
      </c>
      <c r="O71" s="9"/>
      <c r="P71" s="9"/>
      <c r="Q71" s="9"/>
      <c r="R71" s="10"/>
    </row>
    <row r="72" spans="2:18" x14ac:dyDescent="0.3">
      <c r="B72" s="8">
        <f>'Datos originales'!D67</f>
        <v>24</v>
      </c>
      <c r="C72" s="8">
        <f>'Datos originales'!E67</f>
        <v>24.5</v>
      </c>
      <c r="D72" s="13">
        <f t="shared" si="7"/>
        <v>72</v>
      </c>
      <c r="E72" s="1">
        <f t="shared" si="6"/>
        <v>63</v>
      </c>
      <c r="F72" s="18">
        <f t="shared" ca="1" si="8"/>
        <v>24</v>
      </c>
      <c r="G72" s="16">
        <f t="shared" ca="1" si="9"/>
        <v>24.5</v>
      </c>
      <c r="O72" s="9"/>
      <c r="P72" s="9"/>
      <c r="Q72" s="9"/>
      <c r="R72" s="10"/>
    </row>
    <row r="73" spans="2:18" x14ac:dyDescent="0.3">
      <c r="B73" s="8">
        <f>'Datos originales'!D68</f>
        <v>24</v>
      </c>
      <c r="C73" s="8">
        <f>'Datos originales'!E68</f>
        <v>24.5</v>
      </c>
      <c r="D73" s="13">
        <f t="shared" si="7"/>
        <v>73</v>
      </c>
      <c r="E73" s="1">
        <f t="shared" si="6"/>
        <v>64</v>
      </c>
      <c r="F73" s="18">
        <f t="shared" ca="1" si="8"/>
        <v>24</v>
      </c>
      <c r="G73" s="16">
        <f t="shared" ca="1" si="9"/>
        <v>24.5</v>
      </c>
      <c r="O73" s="9"/>
      <c r="P73" s="9"/>
      <c r="Q73" s="9"/>
      <c r="R73" s="10"/>
    </row>
    <row r="74" spans="2:18" x14ac:dyDescent="0.3">
      <c r="B74" s="8">
        <f>'Datos originales'!D69</f>
        <v>24.1</v>
      </c>
      <c r="C74" s="8">
        <f>'Datos originales'!E69</f>
        <v>24.5</v>
      </c>
      <c r="D74" s="13">
        <f t="shared" si="7"/>
        <v>74</v>
      </c>
      <c r="E74" s="1">
        <f t="shared" ref="E74:E137" si="10">IF( ISNUMBER($D74), $D74-$E$8, "" )</f>
        <v>65</v>
      </c>
      <c r="F74" s="18">
        <f t="shared" ca="1" si="8"/>
        <v>24.1</v>
      </c>
      <c r="G74" s="16">
        <f t="shared" ca="1" si="9"/>
        <v>24.5</v>
      </c>
      <c r="O74" s="9"/>
      <c r="P74" s="9"/>
      <c r="Q74" s="9"/>
      <c r="R74" s="10"/>
    </row>
    <row r="75" spans="2:18" x14ac:dyDescent="0.3">
      <c r="B75" s="8">
        <f>'Datos originales'!D70</f>
        <v>24.1</v>
      </c>
      <c r="C75" s="8">
        <f>'Datos originales'!E70</f>
        <v>24.6</v>
      </c>
      <c r="D75" s="13">
        <f t="shared" ref="D75:D138" si="11">IF( ISNUMBER( D74 ), IF( D74+$E$5 &lt;= $E$7+$E$8, D74+$E$5, "" ), "" )</f>
        <v>75</v>
      </c>
      <c r="E75" s="1">
        <f t="shared" si="10"/>
        <v>66</v>
      </c>
      <c r="F75" s="18">
        <f t="shared" ref="F75:F138" ca="1" si="12">IF( ISNUMBER($D75 ), INDIRECT(CONCATENATE("B",TEXT($D75,"########"))), "" )</f>
        <v>24.1</v>
      </c>
      <c r="G75" s="16">
        <f t="shared" ref="G75:G138" ca="1" si="13">IF( ISNUMBER($D75 ), INDIRECT(CONCATENATE("C",TEXT($D75,"########"))), "" )</f>
        <v>24.6</v>
      </c>
      <c r="O75" s="9"/>
      <c r="P75" s="9"/>
      <c r="Q75" s="9"/>
      <c r="R75" s="10"/>
    </row>
    <row r="76" spans="2:18" x14ac:dyDescent="0.3">
      <c r="B76" s="8">
        <f>'Datos originales'!D71</f>
        <v>24.2</v>
      </c>
      <c r="C76" s="8">
        <f>'Datos originales'!E71</f>
        <v>24.6</v>
      </c>
      <c r="D76" s="13">
        <f t="shared" si="11"/>
        <v>76</v>
      </c>
      <c r="E76" s="1">
        <f t="shared" si="10"/>
        <v>67</v>
      </c>
      <c r="F76" s="18">
        <f t="shared" ca="1" si="12"/>
        <v>24.2</v>
      </c>
      <c r="G76" s="16">
        <f t="shared" ca="1" si="13"/>
        <v>24.6</v>
      </c>
      <c r="O76" s="9"/>
      <c r="P76" s="9"/>
      <c r="Q76" s="9"/>
      <c r="R76" s="10"/>
    </row>
    <row r="77" spans="2:18" x14ac:dyDescent="0.3">
      <c r="B77" s="8">
        <f>'Datos originales'!D72</f>
        <v>24.3</v>
      </c>
      <c r="C77" s="8">
        <f>'Datos originales'!E72</f>
        <v>24.7</v>
      </c>
      <c r="D77" s="13">
        <f t="shared" si="11"/>
        <v>77</v>
      </c>
      <c r="E77" s="1">
        <f t="shared" si="10"/>
        <v>68</v>
      </c>
      <c r="F77" s="18">
        <f t="shared" ca="1" si="12"/>
        <v>24.3</v>
      </c>
      <c r="G77" s="16">
        <f t="shared" ca="1" si="13"/>
        <v>24.7</v>
      </c>
      <c r="O77" s="9"/>
      <c r="P77" s="9"/>
      <c r="Q77" s="9"/>
      <c r="R77" s="10"/>
    </row>
    <row r="78" spans="2:18" x14ac:dyDescent="0.3">
      <c r="B78" s="8">
        <f>'Datos originales'!D73</f>
        <v>24.3</v>
      </c>
      <c r="C78" s="8">
        <f>'Datos originales'!E73</f>
        <v>24.7</v>
      </c>
      <c r="D78" s="13">
        <f t="shared" si="11"/>
        <v>78</v>
      </c>
      <c r="E78" s="1">
        <f t="shared" si="10"/>
        <v>69</v>
      </c>
      <c r="F78" s="18">
        <f t="shared" ca="1" si="12"/>
        <v>24.3</v>
      </c>
      <c r="G78" s="16">
        <f t="shared" ca="1" si="13"/>
        <v>24.7</v>
      </c>
      <c r="O78" s="9"/>
      <c r="P78" s="9"/>
      <c r="Q78" s="9"/>
      <c r="R78" s="10"/>
    </row>
    <row r="79" spans="2:18" x14ac:dyDescent="0.3">
      <c r="B79" s="8">
        <f>'Datos originales'!D74</f>
        <v>24.3</v>
      </c>
      <c r="C79" s="8">
        <f>'Datos originales'!E74</f>
        <v>24.7</v>
      </c>
      <c r="D79" s="13">
        <f t="shared" si="11"/>
        <v>79</v>
      </c>
      <c r="E79" s="1">
        <f t="shared" si="10"/>
        <v>70</v>
      </c>
      <c r="F79" s="18">
        <f t="shared" ca="1" si="12"/>
        <v>24.3</v>
      </c>
      <c r="G79" s="16">
        <f t="shared" ca="1" si="13"/>
        <v>24.7</v>
      </c>
      <c r="O79" s="9"/>
      <c r="P79" s="9"/>
      <c r="Q79" s="9"/>
      <c r="R79" s="10"/>
    </row>
    <row r="80" spans="2:18" x14ac:dyDescent="0.3">
      <c r="B80" s="8">
        <f>'Datos originales'!D75</f>
        <v>24.3</v>
      </c>
      <c r="C80" s="8">
        <f>'Datos originales'!E75</f>
        <v>24.7</v>
      </c>
      <c r="D80" s="13">
        <f t="shared" si="11"/>
        <v>80</v>
      </c>
      <c r="E80" s="1">
        <f t="shared" si="10"/>
        <v>71</v>
      </c>
      <c r="F80" s="18">
        <f t="shared" ca="1" si="12"/>
        <v>24.3</v>
      </c>
      <c r="G80" s="16">
        <f t="shared" ca="1" si="13"/>
        <v>24.7</v>
      </c>
      <c r="O80" s="9"/>
      <c r="P80" s="9"/>
      <c r="Q80" s="9"/>
      <c r="R80" s="10"/>
    </row>
    <row r="81" spans="2:18" x14ac:dyDescent="0.3">
      <c r="B81" s="8">
        <f>'Datos originales'!D76</f>
        <v>24.2</v>
      </c>
      <c r="C81" s="8">
        <f>'Datos originales'!E76</f>
        <v>24.7</v>
      </c>
      <c r="D81" s="13">
        <f t="shared" si="11"/>
        <v>81</v>
      </c>
      <c r="E81" s="1">
        <f t="shared" si="10"/>
        <v>72</v>
      </c>
      <c r="F81" s="18">
        <f t="shared" ca="1" si="12"/>
        <v>24.2</v>
      </c>
      <c r="G81" s="16">
        <f t="shared" ca="1" si="13"/>
        <v>24.7</v>
      </c>
      <c r="O81" s="9"/>
      <c r="P81" s="9"/>
      <c r="Q81" s="9"/>
      <c r="R81" s="10"/>
    </row>
    <row r="82" spans="2:18" x14ac:dyDescent="0.3">
      <c r="B82" s="8">
        <f>'Datos originales'!D77</f>
        <v>24.2</v>
      </c>
      <c r="C82" s="8">
        <f>'Datos originales'!E77</f>
        <v>24.7</v>
      </c>
      <c r="D82" s="13">
        <f t="shared" si="11"/>
        <v>82</v>
      </c>
      <c r="E82" s="1">
        <f t="shared" si="10"/>
        <v>73</v>
      </c>
      <c r="F82" s="18">
        <f t="shared" ca="1" si="12"/>
        <v>24.2</v>
      </c>
      <c r="G82" s="16">
        <f t="shared" ca="1" si="13"/>
        <v>24.7</v>
      </c>
      <c r="O82" s="9"/>
      <c r="P82" s="9"/>
      <c r="Q82" s="9"/>
      <c r="R82" s="10"/>
    </row>
    <row r="83" spans="2:18" x14ac:dyDescent="0.3">
      <c r="B83" s="8">
        <f>'Datos originales'!D78</f>
        <v>24.2</v>
      </c>
      <c r="C83" s="8">
        <f>'Datos originales'!E78</f>
        <v>24.7</v>
      </c>
      <c r="D83" s="13">
        <f t="shared" si="11"/>
        <v>83</v>
      </c>
      <c r="E83" s="1">
        <f t="shared" si="10"/>
        <v>74</v>
      </c>
      <c r="F83" s="18">
        <f t="shared" ca="1" si="12"/>
        <v>24.2</v>
      </c>
      <c r="G83" s="16">
        <f t="shared" ca="1" si="13"/>
        <v>24.7</v>
      </c>
      <c r="O83" s="9"/>
      <c r="P83" s="9"/>
      <c r="Q83" s="9"/>
      <c r="R83" s="10"/>
    </row>
    <row r="84" spans="2:18" x14ac:dyDescent="0.3">
      <c r="B84" s="8">
        <f>'Datos originales'!D79</f>
        <v>24.3</v>
      </c>
      <c r="C84" s="8">
        <f>'Datos originales'!E79</f>
        <v>24.7</v>
      </c>
      <c r="D84" s="13">
        <f t="shared" si="11"/>
        <v>84</v>
      </c>
      <c r="E84" s="1">
        <f t="shared" si="10"/>
        <v>75</v>
      </c>
      <c r="F84" s="18">
        <f t="shared" ca="1" si="12"/>
        <v>24.3</v>
      </c>
      <c r="G84" s="16">
        <f t="shared" ca="1" si="13"/>
        <v>24.7</v>
      </c>
      <c r="O84" s="9"/>
      <c r="P84" s="9"/>
      <c r="Q84" s="9"/>
      <c r="R84" s="10"/>
    </row>
    <row r="85" spans="2:18" x14ac:dyDescent="0.3">
      <c r="B85" s="8">
        <f>'Datos originales'!D80</f>
        <v>24.4</v>
      </c>
      <c r="C85" s="8">
        <f>'Datos originales'!E80</f>
        <v>24.8</v>
      </c>
      <c r="D85" s="13">
        <f t="shared" si="11"/>
        <v>85</v>
      </c>
      <c r="E85" s="1">
        <f t="shared" si="10"/>
        <v>76</v>
      </c>
      <c r="F85" s="18">
        <f t="shared" ca="1" si="12"/>
        <v>24.4</v>
      </c>
      <c r="G85" s="16">
        <f t="shared" ca="1" si="13"/>
        <v>24.8</v>
      </c>
      <c r="O85" s="9"/>
      <c r="P85" s="9"/>
      <c r="Q85" s="9"/>
      <c r="R85" s="10"/>
    </row>
    <row r="86" spans="2:18" x14ac:dyDescent="0.3">
      <c r="B86" s="8">
        <f>'Datos originales'!D81</f>
        <v>24.2</v>
      </c>
      <c r="C86" s="8">
        <f>'Datos originales'!E81</f>
        <v>24.8</v>
      </c>
      <c r="D86" s="13">
        <f t="shared" si="11"/>
        <v>86</v>
      </c>
      <c r="E86" s="1">
        <f t="shared" si="10"/>
        <v>77</v>
      </c>
      <c r="F86" s="18">
        <f t="shared" ca="1" si="12"/>
        <v>24.2</v>
      </c>
      <c r="G86" s="16">
        <f t="shared" ca="1" si="13"/>
        <v>24.8</v>
      </c>
      <c r="O86" s="9"/>
      <c r="P86" s="9"/>
      <c r="Q86" s="9"/>
      <c r="R86" s="10"/>
    </row>
    <row r="87" spans="2:18" x14ac:dyDescent="0.3">
      <c r="B87" s="8">
        <f>'Datos originales'!D82</f>
        <v>24.2</v>
      </c>
      <c r="C87" s="8">
        <f>'Datos originales'!E82</f>
        <v>24.8</v>
      </c>
      <c r="D87" s="13">
        <f t="shared" si="11"/>
        <v>87</v>
      </c>
      <c r="E87" s="1">
        <f t="shared" si="10"/>
        <v>78</v>
      </c>
      <c r="F87" s="18">
        <f t="shared" ca="1" si="12"/>
        <v>24.2</v>
      </c>
      <c r="G87" s="16">
        <f t="shared" ca="1" si="13"/>
        <v>24.8</v>
      </c>
      <c r="O87" s="9"/>
      <c r="P87" s="9"/>
      <c r="Q87" s="9"/>
      <c r="R87" s="10"/>
    </row>
    <row r="88" spans="2:18" x14ac:dyDescent="0.3">
      <c r="B88" s="8">
        <f>'Datos originales'!D83</f>
        <v>24.1</v>
      </c>
      <c r="C88" s="8">
        <f>'Datos originales'!E83</f>
        <v>24.7</v>
      </c>
      <c r="D88" s="13">
        <f t="shared" si="11"/>
        <v>88</v>
      </c>
      <c r="E88" s="1">
        <f t="shared" si="10"/>
        <v>79</v>
      </c>
      <c r="F88" s="18">
        <f t="shared" ca="1" si="12"/>
        <v>24.1</v>
      </c>
      <c r="G88" s="16">
        <f t="shared" ca="1" si="13"/>
        <v>24.7</v>
      </c>
      <c r="O88" s="9"/>
      <c r="P88" s="9"/>
      <c r="Q88" s="9"/>
      <c r="R88" s="10"/>
    </row>
    <row r="89" spans="2:18" x14ac:dyDescent="0.3">
      <c r="B89" s="8">
        <f>'Datos originales'!D84</f>
        <v>24.1</v>
      </c>
      <c r="C89" s="8">
        <f>'Datos originales'!E84</f>
        <v>24.7</v>
      </c>
      <c r="D89" s="13">
        <f t="shared" si="11"/>
        <v>89</v>
      </c>
      <c r="E89" s="1">
        <f t="shared" si="10"/>
        <v>80</v>
      </c>
      <c r="F89" s="18">
        <f t="shared" ca="1" si="12"/>
        <v>24.1</v>
      </c>
      <c r="G89" s="16">
        <f t="shared" ca="1" si="13"/>
        <v>24.7</v>
      </c>
      <c r="O89" s="9"/>
      <c r="P89" s="9"/>
      <c r="Q89" s="9"/>
      <c r="R89" s="10"/>
    </row>
    <row r="90" spans="2:18" x14ac:dyDescent="0.3">
      <c r="B90" s="8">
        <f>'Datos originales'!D85</f>
        <v>24.2</v>
      </c>
      <c r="C90" s="8">
        <f>'Datos originales'!E85</f>
        <v>24.7</v>
      </c>
      <c r="D90" s="13">
        <f t="shared" si="11"/>
        <v>90</v>
      </c>
      <c r="E90" s="1">
        <f t="shared" si="10"/>
        <v>81</v>
      </c>
      <c r="F90" s="18">
        <f t="shared" ca="1" si="12"/>
        <v>24.2</v>
      </c>
      <c r="G90" s="16">
        <f t="shared" ca="1" si="13"/>
        <v>24.7</v>
      </c>
      <c r="O90" s="9"/>
      <c r="P90" s="9"/>
      <c r="Q90" s="9"/>
      <c r="R90" s="10"/>
    </row>
    <row r="91" spans="2:18" x14ac:dyDescent="0.3">
      <c r="B91" s="8">
        <f>'Datos originales'!D86</f>
        <v>24.2</v>
      </c>
      <c r="C91" s="8">
        <f>'Datos originales'!E86</f>
        <v>24.7</v>
      </c>
      <c r="D91" s="13">
        <f t="shared" si="11"/>
        <v>91</v>
      </c>
      <c r="E91" s="1">
        <f t="shared" si="10"/>
        <v>82</v>
      </c>
      <c r="F91" s="18">
        <f t="shared" ca="1" si="12"/>
        <v>24.2</v>
      </c>
      <c r="G91" s="16">
        <f t="shared" ca="1" si="13"/>
        <v>24.7</v>
      </c>
      <c r="O91" s="9"/>
      <c r="P91" s="9"/>
      <c r="Q91" s="9"/>
      <c r="R91" s="10"/>
    </row>
    <row r="92" spans="2:18" x14ac:dyDescent="0.3">
      <c r="B92" s="8">
        <f>'Datos originales'!D87</f>
        <v>24.2</v>
      </c>
      <c r="C92" s="8">
        <f>'Datos originales'!E87</f>
        <v>24.7</v>
      </c>
      <c r="D92" s="13">
        <f t="shared" si="11"/>
        <v>92</v>
      </c>
      <c r="E92" s="1">
        <f t="shared" si="10"/>
        <v>83</v>
      </c>
      <c r="F92" s="18">
        <f t="shared" ca="1" si="12"/>
        <v>24.2</v>
      </c>
      <c r="G92" s="16">
        <f t="shared" ca="1" si="13"/>
        <v>24.7</v>
      </c>
      <c r="O92" s="9"/>
      <c r="P92" s="9"/>
      <c r="Q92" s="9"/>
      <c r="R92" s="10"/>
    </row>
    <row r="93" spans="2:18" x14ac:dyDescent="0.3">
      <c r="B93" s="8">
        <f>'Datos originales'!D88</f>
        <v>24.1</v>
      </c>
      <c r="C93" s="8">
        <f>'Datos originales'!E88</f>
        <v>24.6</v>
      </c>
      <c r="D93" s="13">
        <f t="shared" si="11"/>
        <v>93</v>
      </c>
      <c r="E93" s="1">
        <f t="shared" si="10"/>
        <v>84</v>
      </c>
      <c r="F93" s="18">
        <f t="shared" ca="1" si="12"/>
        <v>24.1</v>
      </c>
      <c r="G93" s="16">
        <f t="shared" ca="1" si="13"/>
        <v>24.6</v>
      </c>
      <c r="O93" s="9"/>
      <c r="P93" s="9"/>
      <c r="Q93" s="9"/>
      <c r="R93" s="10"/>
    </row>
    <row r="94" spans="2:18" x14ac:dyDescent="0.3">
      <c r="B94" s="8">
        <f>'Datos originales'!D89</f>
        <v>24</v>
      </c>
      <c r="C94" s="8">
        <f>'Datos originales'!E89</f>
        <v>24.6</v>
      </c>
      <c r="D94" s="13">
        <f t="shared" si="11"/>
        <v>94</v>
      </c>
      <c r="E94" s="1">
        <f t="shared" si="10"/>
        <v>85</v>
      </c>
      <c r="F94" s="18">
        <f t="shared" ca="1" si="12"/>
        <v>24</v>
      </c>
      <c r="G94" s="16">
        <f t="shared" ca="1" si="13"/>
        <v>24.6</v>
      </c>
      <c r="O94" s="9"/>
      <c r="P94" s="9"/>
      <c r="Q94" s="9"/>
      <c r="R94" s="10"/>
    </row>
    <row r="95" spans="2:18" x14ac:dyDescent="0.3">
      <c r="B95" s="8">
        <f>'Datos originales'!D90</f>
        <v>23.9</v>
      </c>
      <c r="C95" s="8">
        <f>'Datos originales'!E90</f>
        <v>24.5</v>
      </c>
      <c r="D95" s="13">
        <f t="shared" si="11"/>
        <v>95</v>
      </c>
      <c r="E95" s="1">
        <f t="shared" si="10"/>
        <v>86</v>
      </c>
      <c r="F95" s="18">
        <f t="shared" ca="1" si="12"/>
        <v>23.9</v>
      </c>
      <c r="G95" s="16">
        <f t="shared" ca="1" si="13"/>
        <v>24.5</v>
      </c>
      <c r="O95" s="9"/>
      <c r="P95" s="9"/>
      <c r="Q95" s="9"/>
      <c r="R95" s="10"/>
    </row>
    <row r="96" spans="2:18" x14ac:dyDescent="0.3">
      <c r="B96" s="8">
        <f>'Datos originales'!D91</f>
        <v>23.9</v>
      </c>
      <c r="C96" s="8">
        <f>'Datos originales'!E91</f>
        <v>24.4</v>
      </c>
      <c r="D96" s="13">
        <f t="shared" si="11"/>
        <v>96</v>
      </c>
      <c r="E96" s="1">
        <f t="shared" si="10"/>
        <v>87</v>
      </c>
      <c r="F96" s="18">
        <f t="shared" ca="1" si="12"/>
        <v>23.9</v>
      </c>
      <c r="G96" s="16">
        <f t="shared" ca="1" si="13"/>
        <v>24.4</v>
      </c>
      <c r="O96" s="9"/>
      <c r="P96" s="9"/>
      <c r="Q96" s="9"/>
      <c r="R96" s="10"/>
    </row>
    <row r="97" spans="2:18" x14ac:dyDescent="0.3">
      <c r="B97" s="8">
        <f>'Datos originales'!D92</f>
        <v>23.7</v>
      </c>
      <c r="C97" s="8">
        <f>'Datos originales'!E92</f>
        <v>24.3</v>
      </c>
      <c r="D97" s="13">
        <f t="shared" si="11"/>
        <v>97</v>
      </c>
      <c r="E97" s="1">
        <f t="shared" si="10"/>
        <v>88</v>
      </c>
      <c r="F97" s="18">
        <f t="shared" ca="1" si="12"/>
        <v>23.7</v>
      </c>
      <c r="G97" s="16">
        <f t="shared" ca="1" si="13"/>
        <v>24.3</v>
      </c>
      <c r="O97" s="9"/>
      <c r="P97" s="9"/>
      <c r="Q97" s="9"/>
      <c r="R97" s="10"/>
    </row>
    <row r="98" spans="2:18" x14ac:dyDescent="0.3">
      <c r="B98" s="8">
        <f>'Datos originales'!D93</f>
        <v>23.8</v>
      </c>
      <c r="C98" s="8">
        <f>'Datos originales'!E93</f>
        <v>24.3</v>
      </c>
      <c r="D98" s="13">
        <f t="shared" si="11"/>
        <v>98</v>
      </c>
      <c r="E98" s="1">
        <f t="shared" si="10"/>
        <v>89</v>
      </c>
      <c r="F98" s="18">
        <f t="shared" ca="1" si="12"/>
        <v>23.8</v>
      </c>
      <c r="G98" s="16">
        <f t="shared" ca="1" si="13"/>
        <v>24.3</v>
      </c>
      <c r="O98" s="9"/>
      <c r="P98" s="9"/>
      <c r="Q98" s="9"/>
      <c r="R98" s="10"/>
    </row>
    <row r="99" spans="2:18" x14ac:dyDescent="0.3">
      <c r="B99" s="8">
        <f>'Datos originales'!D94</f>
        <v>23.7</v>
      </c>
      <c r="C99" s="8">
        <f>'Datos originales'!E94</f>
        <v>24.2</v>
      </c>
      <c r="D99" s="13">
        <f t="shared" si="11"/>
        <v>99</v>
      </c>
      <c r="E99" s="1">
        <f t="shared" si="10"/>
        <v>90</v>
      </c>
      <c r="F99" s="18">
        <f t="shared" ca="1" si="12"/>
        <v>23.7</v>
      </c>
      <c r="G99" s="16">
        <f t="shared" ca="1" si="13"/>
        <v>24.2</v>
      </c>
      <c r="O99" s="9"/>
      <c r="P99" s="9"/>
      <c r="Q99" s="9"/>
      <c r="R99" s="10"/>
    </row>
    <row r="100" spans="2:18" x14ac:dyDescent="0.3">
      <c r="B100" s="8">
        <f>'Datos originales'!D95</f>
        <v>23.7</v>
      </c>
      <c r="C100" s="8">
        <f>'Datos originales'!E95</f>
        <v>24.2</v>
      </c>
      <c r="D100" s="13">
        <f t="shared" si="11"/>
        <v>100</v>
      </c>
      <c r="E100" s="1">
        <f t="shared" si="10"/>
        <v>91</v>
      </c>
      <c r="F100" s="18">
        <f t="shared" ca="1" si="12"/>
        <v>23.7</v>
      </c>
      <c r="G100" s="16">
        <f t="shared" ca="1" si="13"/>
        <v>24.2</v>
      </c>
      <c r="O100" s="9"/>
      <c r="P100" s="9"/>
      <c r="Q100" s="9"/>
      <c r="R100" s="10"/>
    </row>
    <row r="101" spans="2:18" x14ac:dyDescent="0.3">
      <c r="B101" s="8">
        <f>'Datos originales'!D96</f>
        <v>23.7</v>
      </c>
      <c r="C101" s="8">
        <f>'Datos originales'!E96</f>
        <v>24.2</v>
      </c>
      <c r="D101" s="13">
        <f t="shared" si="11"/>
        <v>101</v>
      </c>
      <c r="E101" s="1">
        <f t="shared" si="10"/>
        <v>92</v>
      </c>
      <c r="F101" s="18">
        <f t="shared" ca="1" si="12"/>
        <v>23.7</v>
      </c>
      <c r="G101" s="16">
        <f t="shared" ca="1" si="13"/>
        <v>24.2</v>
      </c>
      <c r="O101" s="9"/>
      <c r="P101" s="9"/>
      <c r="Q101" s="9"/>
      <c r="R101" s="10"/>
    </row>
    <row r="102" spans="2:18" x14ac:dyDescent="0.3">
      <c r="B102" s="8">
        <f>'Datos originales'!D97</f>
        <v>23.7</v>
      </c>
      <c r="C102" s="8">
        <f>'Datos originales'!E97</f>
        <v>24.2</v>
      </c>
      <c r="D102" s="13">
        <f t="shared" si="11"/>
        <v>102</v>
      </c>
      <c r="E102" s="1">
        <f t="shared" si="10"/>
        <v>93</v>
      </c>
      <c r="F102" s="18">
        <f t="shared" ca="1" si="12"/>
        <v>23.7</v>
      </c>
      <c r="G102" s="16">
        <f t="shared" ca="1" si="13"/>
        <v>24.2</v>
      </c>
      <c r="O102" s="9"/>
      <c r="P102" s="9"/>
      <c r="Q102" s="9"/>
      <c r="R102" s="10"/>
    </row>
    <row r="103" spans="2:18" x14ac:dyDescent="0.3">
      <c r="B103" s="8">
        <f>'Datos originales'!D98</f>
        <v>24</v>
      </c>
      <c r="C103" s="8">
        <f>'Datos originales'!E98</f>
        <v>24.2</v>
      </c>
      <c r="D103" s="13">
        <f t="shared" si="11"/>
        <v>103</v>
      </c>
      <c r="E103" s="1">
        <f t="shared" si="10"/>
        <v>94</v>
      </c>
      <c r="F103" s="18">
        <f t="shared" ca="1" si="12"/>
        <v>24</v>
      </c>
      <c r="G103" s="16">
        <f t="shared" ca="1" si="13"/>
        <v>24.2</v>
      </c>
      <c r="O103" s="9"/>
      <c r="P103" s="9"/>
      <c r="Q103" s="9"/>
      <c r="R103" s="10"/>
    </row>
    <row r="104" spans="2:18" x14ac:dyDescent="0.3">
      <c r="B104" s="8">
        <f>'Datos originales'!D99</f>
        <v>24.1</v>
      </c>
      <c r="C104" s="8">
        <f>'Datos originales'!E99</f>
        <v>24.3</v>
      </c>
      <c r="D104" s="13">
        <f t="shared" si="11"/>
        <v>104</v>
      </c>
      <c r="E104" s="1">
        <f t="shared" si="10"/>
        <v>95</v>
      </c>
      <c r="F104" s="18">
        <f t="shared" ca="1" si="12"/>
        <v>24.1</v>
      </c>
      <c r="G104" s="16">
        <f t="shared" ca="1" si="13"/>
        <v>24.3</v>
      </c>
      <c r="O104" s="9"/>
      <c r="P104" s="9"/>
      <c r="Q104" s="9"/>
      <c r="R104" s="10"/>
    </row>
    <row r="105" spans="2:18" x14ac:dyDescent="0.3">
      <c r="B105" s="8">
        <f>'Datos originales'!D100</f>
        <v>24</v>
      </c>
      <c r="C105" s="8">
        <f>'Datos originales'!E100</f>
        <v>24.3</v>
      </c>
      <c r="D105" s="13">
        <f t="shared" si="11"/>
        <v>105</v>
      </c>
      <c r="E105" s="1">
        <f t="shared" si="10"/>
        <v>96</v>
      </c>
      <c r="F105" s="18">
        <f t="shared" ca="1" si="12"/>
        <v>24</v>
      </c>
      <c r="G105" s="16">
        <f t="shared" ca="1" si="13"/>
        <v>24.3</v>
      </c>
      <c r="O105" s="9"/>
      <c r="P105" s="9"/>
      <c r="Q105" s="9"/>
      <c r="R105" s="10"/>
    </row>
    <row r="106" spans="2:18" x14ac:dyDescent="0.3">
      <c r="B106" s="8">
        <f>'Datos originales'!D101</f>
        <v>24</v>
      </c>
      <c r="C106" s="8">
        <f>'Datos originales'!E101</f>
        <v>24.4</v>
      </c>
      <c r="D106" s="13">
        <f t="shared" si="11"/>
        <v>106</v>
      </c>
      <c r="E106" s="1">
        <f t="shared" si="10"/>
        <v>97</v>
      </c>
      <c r="F106" s="18">
        <f t="shared" ca="1" si="12"/>
        <v>24</v>
      </c>
      <c r="G106" s="16">
        <f t="shared" ca="1" si="13"/>
        <v>24.4</v>
      </c>
      <c r="O106" s="9"/>
      <c r="P106" s="9"/>
      <c r="Q106" s="9"/>
      <c r="R106" s="10"/>
    </row>
    <row r="107" spans="2:18" x14ac:dyDescent="0.3">
      <c r="B107" s="8">
        <f>'Datos originales'!D102</f>
        <v>24.1</v>
      </c>
      <c r="C107" s="8">
        <f>'Datos originales'!E102</f>
        <v>24.4</v>
      </c>
      <c r="D107" s="13">
        <f t="shared" si="11"/>
        <v>107</v>
      </c>
      <c r="E107" s="1">
        <f t="shared" si="10"/>
        <v>98</v>
      </c>
      <c r="F107" s="18">
        <f t="shared" ca="1" si="12"/>
        <v>24.1</v>
      </c>
      <c r="G107" s="16">
        <f t="shared" ca="1" si="13"/>
        <v>24.4</v>
      </c>
      <c r="O107" s="9"/>
      <c r="P107" s="9"/>
      <c r="Q107" s="9"/>
      <c r="R107" s="10"/>
    </row>
    <row r="108" spans="2:18" x14ac:dyDescent="0.3">
      <c r="B108" s="8">
        <f>'Datos originales'!D103</f>
        <v>24.1</v>
      </c>
      <c r="C108" s="8">
        <f>'Datos originales'!E103</f>
        <v>24.4</v>
      </c>
      <c r="D108" s="13">
        <f t="shared" si="11"/>
        <v>108</v>
      </c>
      <c r="E108" s="1">
        <f t="shared" si="10"/>
        <v>99</v>
      </c>
      <c r="F108" s="18">
        <f t="shared" ca="1" si="12"/>
        <v>24.1</v>
      </c>
      <c r="G108" s="16">
        <f t="shared" ca="1" si="13"/>
        <v>24.4</v>
      </c>
      <c r="O108" s="9"/>
      <c r="P108" s="9"/>
      <c r="Q108" s="9"/>
      <c r="R108" s="10"/>
    </row>
    <row r="109" spans="2:18" x14ac:dyDescent="0.3">
      <c r="B109" s="8">
        <f>'Datos originales'!D104</f>
        <v>24.1</v>
      </c>
      <c r="C109" s="8">
        <f>'Datos originales'!E104</f>
        <v>24.5</v>
      </c>
      <c r="D109" s="13">
        <f t="shared" si="11"/>
        <v>109</v>
      </c>
      <c r="E109" s="1">
        <f t="shared" si="10"/>
        <v>100</v>
      </c>
      <c r="F109" s="18">
        <f t="shared" ca="1" si="12"/>
        <v>24.1</v>
      </c>
      <c r="G109" s="16">
        <f t="shared" ca="1" si="13"/>
        <v>24.5</v>
      </c>
      <c r="O109" s="9"/>
      <c r="P109" s="9"/>
      <c r="Q109" s="9"/>
      <c r="R109" s="10"/>
    </row>
    <row r="110" spans="2:18" x14ac:dyDescent="0.3">
      <c r="B110" s="8">
        <f>'Datos originales'!D105</f>
        <v>24.2</v>
      </c>
      <c r="C110" s="8">
        <f>'Datos originales'!E105</f>
        <v>24.5</v>
      </c>
      <c r="D110" s="13">
        <f t="shared" si="11"/>
        <v>110</v>
      </c>
      <c r="E110" s="1">
        <f t="shared" si="10"/>
        <v>101</v>
      </c>
      <c r="F110" s="18">
        <f t="shared" ca="1" si="12"/>
        <v>24.2</v>
      </c>
      <c r="G110" s="16">
        <f t="shared" ca="1" si="13"/>
        <v>24.5</v>
      </c>
      <c r="O110" s="9"/>
      <c r="P110" s="9"/>
      <c r="Q110" s="9"/>
      <c r="R110" s="10"/>
    </row>
    <row r="111" spans="2:18" x14ac:dyDescent="0.3">
      <c r="B111" s="8">
        <f>'Datos originales'!D106</f>
        <v>24.2</v>
      </c>
      <c r="C111" s="8">
        <f>'Datos originales'!E106</f>
        <v>24.5</v>
      </c>
      <c r="D111" s="13">
        <f t="shared" si="11"/>
        <v>111</v>
      </c>
      <c r="E111" s="1">
        <f t="shared" si="10"/>
        <v>102</v>
      </c>
      <c r="F111" s="18">
        <f t="shared" ca="1" si="12"/>
        <v>24.2</v>
      </c>
      <c r="G111" s="16">
        <f t="shared" ca="1" si="13"/>
        <v>24.5</v>
      </c>
      <c r="O111" s="9"/>
      <c r="P111" s="9"/>
      <c r="Q111" s="9"/>
      <c r="R111" s="10"/>
    </row>
    <row r="112" spans="2:18" x14ac:dyDescent="0.3">
      <c r="B112" s="8">
        <f>'Datos originales'!D107</f>
        <v>24.3</v>
      </c>
      <c r="C112" s="8">
        <f>'Datos originales'!E107</f>
        <v>24.6</v>
      </c>
      <c r="D112" s="13">
        <f t="shared" si="11"/>
        <v>112</v>
      </c>
      <c r="E112" s="1">
        <f t="shared" si="10"/>
        <v>103</v>
      </c>
      <c r="F112" s="18">
        <f t="shared" ca="1" si="12"/>
        <v>24.3</v>
      </c>
      <c r="G112" s="16">
        <f t="shared" ca="1" si="13"/>
        <v>24.6</v>
      </c>
      <c r="O112" s="9"/>
      <c r="P112" s="9"/>
      <c r="Q112" s="9"/>
      <c r="R112" s="10"/>
    </row>
    <row r="113" spans="2:18" x14ac:dyDescent="0.3">
      <c r="B113" s="8">
        <f>'Datos originales'!D108</f>
        <v>24.4</v>
      </c>
      <c r="C113" s="8">
        <f>'Datos originales'!E108</f>
        <v>24.6</v>
      </c>
      <c r="D113" s="13">
        <f t="shared" si="11"/>
        <v>113</v>
      </c>
      <c r="E113" s="1">
        <f t="shared" si="10"/>
        <v>104</v>
      </c>
      <c r="F113" s="18">
        <f t="shared" ca="1" si="12"/>
        <v>24.4</v>
      </c>
      <c r="G113" s="16">
        <f t="shared" ca="1" si="13"/>
        <v>24.6</v>
      </c>
      <c r="O113" s="9"/>
      <c r="P113" s="9"/>
      <c r="Q113" s="9"/>
      <c r="R113" s="10"/>
    </row>
    <row r="114" spans="2:18" x14ac:dyDescent="0.3">
      <c r="B114" s="8">
        <f>'Datos originales'!D109</f>
        <v>24.4</v>
      </c>
      <c r="C114" s="8">
        <f>'Datos originales'!E109</f>
        <v>24.7</v>
      </c>
      <c r="D114" s="13">
        <f t="shared" si="11"/>
        <v>114</v>
      </c>
      <c r="E114" s="1">
        <f t="shared" si="10"/>
        <v>105</v>
      </c>
      <c r="F114" s="18">
        <f t="shared" ca="1" si="12"/>
        <v>24.4</v>
      </c>
      <c r="G114" s="16">
        <f t="shared" ca="1" si="13"/>
        <v>24.7</v>
      </c>
      <c r="O114" s="9"/>
      <c r="P114" s="9"/>
      <c r="Q114" s="9"/>
      <c r="R114" s="10"/>
    </row>
    <row r="115" spans="2:18" x14ac:dyDescent="0.3">
      <c r="B115" s="8">
        <f>'Datos originales'!D110</f>
        <v>24.3</v>
      </c>
      <c r="C115" s="8">
        <f>'Datos originales'!E110</f>
        <v>24.7</v>
      </c>
      <c r="D115" s="13">
        <f t="shared" si="11"/>
        <v>115</v>
      </c>
      <c r="E115" s="1">
        <f t="shared" si="10"/>
        <v>106</v>
      </c>
      <c r="F115" s="18">
        <f t="shared" ca="1" si="12"/>
        <v>24.3</v>
      </c>
      <c r="G115" s="16">
        <f t="shared" ca="1" si="13"/>
        <v>24.7</v>
      </c>
      <c r="O115" s="9"/>
      <c r="P115" s="9"/>
      <c r="Q115" s="9"/>
      <c r="R115" s="10"/>
    </row>
    <row r="116" spans="2:18" x14ac:dyDescent="0.3">
      <c r="B116" s="8">
        <f>'Datos originales'!D111</f>
        <v>24.3</v>
      </c>
      <c r="C116" s="8">
        <f>'Datos originales'!E111</f>
        <v>24.7</v>
      </c>
      <c r="D116" s="13">
        <f t="shared" si="11"/>
        <v>116</v>
      </c>
      <c r="E116" s="1">
        <f t="shared" si="10"/>
        <v>107</v>
      </c>
      <c r="F116" s="18">
        <f t="shared" ca="1" si="12"/>
        <v>24.3</v>
      </c>
      <c r="G116" s="16">
        <f t="shared" ca="1" si="13"/>
        <v>24.7</v>
      </c>
      <c r="O116" s="9"/>
      <c r="P116" s="9"/>
      <c r="Q116" s="9"/>
      <c r="R116" s="10"/>
    </row>
    <row r="117" spans="2:18" x14ac:dyDescent="0.3">
      <c r="B117" s="8">
        <f>'Datos originales'!D112</f>
        <v>24.3</v>
      </c>
      <c r="C117" s="8">
        <f>'Datos originales'!E112</f>
        <v>24.7</v>
      </c>
      <c r="D117" s="13">
        <f t="shared" si="11"/>
        <v>117</v>
      </c>
      <c r="E117" s="1">
        <f t="shared" si="10"/>
        <v>108</v>
      </c>
      <c r="F117" s="18">
        <f t="shared" ca="1" si="12"/>
        <v>24.3</v>
      </c>
      <c r="G117" s="16">
        <f t="shared" ca="1" si="13"/>
        <v>24.7</v>
      </c>
      <c r="O117" s="9"/>
      <c r="P117" s="9"/>
      <c r="Q117" s="9"/>
      <c r="R117" s="10"/>
    </row>
    <row r="118" spans="2:18" x14ac:dyDescent="0.3">
      <c r="B118" s="8">
        <f>'Datos originales'!D113</f>
        <v>24.3</v>
      </c>
      <c r="C118" s="8">
        <f>'Datos originales'!E113</f>
        <v>24.7</v>
      </c>
      <c r="D118" s="13">
        <f t="shared" si="11"/>
        <v>118</v>
      </c>
      <c r="E118" s="1">
        <f t="shared" si="10"/>
        <v>109</v>
      </c>
      <c r="F118" s="18">
        <f t="shared" ca="1" si="12"/>
        <v>24.3</v>
      </c>
      <c r="G118" s="16">
        <f t="shared" ca="1" si="13"/>
        <v>24.7</v>
      </c>
      <c r="O118" s="9"/>
      <c r="P118" s="9"/>
      <c r="Q118" s="9"/>
      <c r="R118" s="10"/>
    </row>
    <row r="119" spans="2:18" x14ac:dyDescent="0.3">
      <c r="B119" s="8">
        <f>'Datos originales'!D114</f>
        <v>24.2</v>
      </c>
      <c r="C119" s="8">
        <f>'Datos originales'!E114</f>
        <v>24.7</v>
      </c>
      <c r="D119" s="13">
        <f t="shared" si="11"/>
        <v>119</v>
      </c>
      <c r="E119" s="1">
        <f t="shared" si="10"/>
        <v>110</v>
      </c>
      <c r="F119" s="18">
        <f t="shared" ca="1" si="12"/>
        <v>24.2</v>
      </c>
      <c r="G119" s="16">
        <f t="shared" ca="1" si="13"/>
        <v>24.7</v>
      </c>
      <c r="O119" s="9"/>
      <c r="P119" s="9"/>
      <c r="Q119" s="9"/>
      <c r="R119" s="10"/>
    </row>
    <row r="120" spans="2:18" x14ac:dyDescent="0.3">
      <c r="B120" s="8">
        <f>'Datos originales'!D115</f>
        <v>24.3</v>
      </c>
      <c r="C120" s="8">
        <f>'Datos originales'!E115</f>
        <v>24.7</v>
      </c>
      <c r="D120" s="13">
        <f t="shared" si="11"/>
        <v>120</v>
      </c>
      <c r="E120" s="1">
        <f t="shared" si="10"/>
        <v>111</v>
      </c>
      <c r="F120" s="18">
        <f t="shared" ca="1" si="12"/>
        <v>24.3</v>
      </c>
      <c r="G120" s="16">
        <f t="shared" ca="1" si="13"/>
        <v>24.7</v>
      </c>
      <c r="O120" s="9"/>
      <c r="P120" s="9"/>
      <c r="Q120" s="9"/>
      <c r="R120" s="10"/>
    </row>
    <row r="121" spans="2:18" x14ac:dyDescent="0.3">
      <c r="B121" s="8">
        <f>'Datos originales'!D116</f>
        <v>24.5</v>
      </c>
      <c r="C121" s="8">
        <f>'Datos originales'!E116</f>
        <v>24.8</v>
      </c>
      <c r="D121" s="13">
        <f t="shared" si="11"/>
        <v>121</v>
      </c>
      <c r="E121" s="1">
        <f t="shared" si="10"/>
        <v>112</v>
      </c>
      <c r="F121" s="18">
        <f t="shared" ca="1" si="12"/>
        <v>24.5</v>
      </c>
      <c r="G121" s="16">
        <f t="shared" ca="1" si="13"/>
        <v>24.8</v>
      </c>
      <c r="O121" s="9"/>
      <c r="P121" s="9"/>
      <c r="Q121" s="9"/>
      <c r="R121" s="10"/>
    </row>
    <row r="122" spans="2:18" x14ac:dyDescent="0.3">
      <c r="B122" s="8">
        <f>'Datos originales'!D117</f>
        <v>24.6</v>
      </c>
      <c r="C122" s="8">
        <f>'Datos originales'!E117</f>
        <v>24.9</v>
      </c>
      <c r="D122" s="13">
        <f t="shared" si="11"/>
        <v>122</v>
      </c>
      <c r="E122" s="1">
        <f t="shared" si="10"/>
        <v>113</v>
      </c>
      <c r="F122" s="18">
        <f t="shared" ca="1" si="12"/>
        <v>24.6</v>
      </c>
      <c r="G122" s="16">
        <f t="shared" ca="1" si="13"/>
        <v>24.9</v>
      </c>
      <c r="O122" s="9"/>
      <c r="P122" s="9"/>
      <c r="Q122" s="9"/>
      <c r="R122" s="10"/>
    </row>
    <row r="123" spans="2:18" x14ac:dyDescent="0.3">
      <c r="B123" s="8">
        <f>'Datos originales'!D118</f>
        <v>24.6</v>
      </c>
      <c r="C123" s="8">
        <f>'Datos originales'!E118</f>
        <v>24.9</v>
      </c>
      <c r="D123" s="13">
        <f t="shared" si="11"/>
        <v>123</v>
      </c>
      <c r="E123" s="1">
        <f t="shared" si="10"/>
        <v>114</v>
      </c>
      <c r="F123" s="18">
        <f t="shared" ca="1" si="12"/>
        <v>24.6</v>
      </c>
      <c r="G123" s="16">
        <f t="shared" ca="1" si="13"/>
        <v>24.9</v>
      </c>
      <c r="O123" s="9"/>
      <c r="P123" s="9"/>
      <c r="Q123" s="9"/>
      <c r="R123" s="10"/>
    </row>
    <row r="124" spans="2:18" x14ac:dyDescent="0.3">
      <c r="B124" s="8">
        <f>'Datos originales'!D119</f>
        <v>24.5</v>
      </c>
      <c r="C124" s="8">
        <f>'Datos originales'!E119</f>
        <v>24.9</v>
      </c>
      <c r="D124" s="13">
        <f t="shared" si="11"/>
        <v>124</v>
      </c>
      <c r="E124" s="1">
        <f t="shared" si="10"/>
        <v>115</v>
      </c>
      <c r="F124" s="18">
        <f t="shared" ca="1" si="12"/>
        <v>24.5</v>
      </c>
      <c r="G124" s="16">
        <f t="shared" ca="1" si="13"/>
        <v>24.9</v>
      </c>
      <c r="O124" s="9"/>
      <c r="P124" s="9"/>
      <c r="Q124" s="9"/>
      <c r="R124" s="10"/>
    </row>
    <row r="125" spans="2:18" x14ac:dyDescent="0.3">
      <c r="B125" s="8">
        <f>'Datos originales'!D120</f>
        <v>24.5</v>
      </c>
      <c r="C125" s="8">
        <f>'Datos originales'!E120</f>
        <v>25</v>
      </c>
      <c r="D125" s="13">
        <f t="shared" si="11"/>
        <v>125</v>
      </c>
      <c r="E125" s="1">
        <f t="shared" si="10"/>
        <v>116</v>
      </c>
      <c r="F125" s="18">
        <f t="shared" ca="1" si="12"/>
        <v>24.5</v>
      </c>
      <c r="G125" s="16">
        <f t="shared" ca="1" si="13"/>
        <v>25</v>
      </c>
      <c r="O125" s="9"/>
      <c r="P125" s="9"/>
      <c r="Q125" s="9"/>
      <c r="R125" s="10"/>
    </row>
    <row r="126" spans="2:18" x14ac:dyDescent="0.3">
      <c r="B126" s="8">
        <f>'Datos originales'!D121</f>
        <v>24.6</v>
      </c>
      <c r="C126" s="8">
        <f>'Datos originales'!E121</f>
        <v>25</v>
      </c>
      <c r="D126" s="13">
        <f t="shared" si="11"/>
        <v>126</v>
      </c>
      <c r="E126" s="1">
        <f t="shared" si="10"/>
        <v>117</v>
      </c>
      <c r="F126" s="18">
        <f t="shared" ca="1" si="12"/>
        <v>24.6</v>
      </c>
      <c r="G126" s="16">
        <f t="shared" ca="1" si="13"/>
        <v>25</v>
      </c>
      <c r="O126" s="9"/>
      <c r="P126" s="9"/>
      <c r="Q126" s="9"/>
      <c r="R126" s="10"/>
    </row>
    <row r="127" spans="2:18" x14ac:dyDescent="0.3">
      <c r="B127" s="8">
        <f>'Datos originales'!D122</f>
        <v>24.7</v>
      </c>
      <c r="C127" s="8">
        <f>'Datos originales'!E122</f>
        <v>25.1</v>
      </c>
      <c r="D127" s="13">
        <f t="shared" si="11"/>
        <v>127</v>
      </c>
      <c r="E127" s="1">
        <f t="shared" si="10"/>
        <v>118</v>
      </c>
      <c r="F127" s="18">
        <f t="shared" ca="1" si="12"/>
        <v>24.7</v>
      </c>
      <c r="G127" s="16">
        <f t="shared" ca="1" si="13"/>
        <v>25.1</v>
      </c>
      <c r="O127" s="9"/>
      <c r="P127" s="9"/>
      <c r="Q127" s="9"/>
      <c r="R127" s="10"/>
    </row>
    <row r="128" spans="2:18" x14ac:dyDescent="0.3">
      <c r="B128" s="8">
        <f>'Datos originales'!D123</f>
        <v>24.7</v>
      </c>
      <c r="C128" s="8">
        <f>'Datos originales'!E123</f>
        <v>25.1</v>
      </c>
      <c r="D128" s="13">
        <f t="shared" si="11"/>
        <v>128</v>
      </c>
      <c r="E128" s="1">
        <f t="shared" si="10"/>
        <v>119</v>
      </c>
      <c r="F128" s="18">
        <f t="shared" ca="1" si="12"/>
        <v>24.7</v>
      </c>
      <c r="G128" s="16">
        <f t="shared" ca="1" si="13"/>
        <v>25.1</v>
      </c>
      <c r="O128" s="9"/>
      <c r="P128" s="9"/>
      <c r="Q128" s="9"/>
      <c r="R128" s="10"/>
    </row>
    <row r="129" spans="2:18" x14ac:dyDescent="0.3">
      <c r="B129" s="8">
        <f>'Datos originales'!D124</f>
        <v>24.7</v>
      </c>
      <c r="C129" s="8">
        <f>'Datos originales'!E124</f>
        <v>25.2</v>
      </c>
      <c r="D129" s="13">
        <f t="shared" si="11"/>
        <v>129</v>
      </c>
      <c r="E129" s="1">
        <f t="shared" si="10"/>
        <v>120</v>
      </c>
      <c r="F129" s="18">
        <f t="shared" ca="1" si="12"/>
        <v>24.7</v>
      </c>
      <c r="G129" s="16">
        <f t="shared" ca="1" si="13"/>
        <v>25.2</v>
      </c>
      <c r="O129" s="9"/>
      <c r="P129" s="9"/>
      <c r="Q129" s="9"/>
      <c r="R129" s="10"/>
    </row>
    <row r="130" spans="2:18" x14ac:dyDescent="0.3">
      <c r="B130" s="8">
        <f>'Datos originales'!D125</f>
        <v>24.8</v>
      </c>
      <c r="C130" s="8">
        <f>'Datos originales'!E125</f>
        <v>25.2</v>
      </c>
      <c r="D130" s="13">
        <f t="shared" si="11"/>
        <v>130</v>
      </c>
      <c r="E130" s="1">
        <f t="shared" si="10"/>
        <v>121</v>
      </c>
      <c r="F130" s="18">
        <f t="shared" ca="1" si="12"/>
        <v>24.8</v>
      </c>
      <c r="G130" s="16">
        <f t="shared" ca="1" si="13"/>
        <v>25.2</v>
      </c>
      <c r="O130" s="9"/>
      <c r="P130" s="9"/>
      <c r="Q130" s="9"/>
      <c r="R130" s="10"/>
    </row>
    <row r="131" spans="2:18" x14ac:dyDescent="0.3">
      <c r="B131" s="8">
        <f>'Datos originales'!D126</f>
        <v>24.6</v>
      </c>
      <c r="C131" s="8">
        <f>'Datos originales'!E126</f>
        <v>25.2</v>
      </c>
      <c r="D131" s="13">
        <f t="shared" si="11"/>
        <v>131</v>
      </c>
      <c r="E131" s="1">
        <f t="shared" si="10"/>
        <v>122</v>
      </c>
      <c r="F131" s="18">
        <f t="shared" ca="1" si="12"/>
        <v>24.6</v>
      </c>
      <c r="G131" s="16">
        <f t="shared" ca="1" si="13"/>
        <v>25.2</v>
      </c>
      <c r="O131" s="9"/>
      <c r="P131" s="9"/>
      <c r="Q131" s="9"/>
      <c r="R131" s="10"/>
    </row>
    <row r="132" spans="2:18" x14ac:dyDescent="0.3">
      <c r="B132" s="8">
        <f>'Datos originales'!D127</f>
        <v>24.6</v>
      </c>
      <c r="C132" s="8">
        <f>'Datos originales'!E127</f>
        <v>25.1</v>
      </c>
      <c r="D132" s="13">
        <f t="shared" si="11"/>
        <v>132</v>
      </c>
      <c r="E132" s="1">
        <f t="shared" si="10"/>
        <v>123</v>
      </c>
      <c r="F132" s="18">
        <f t="shared" ca="1" si="12"/>
        <v>24.6</v>
      </c>
      <c r="G132" s="16">
        <f t="shared" ca="1" si="13"/>
        <v>25.1</v>
      </c>
      <c r="O132" s="9"/>
      <c r="P132" s="9"/>
      <c r="Q132" s="9"/>
      <c r="R132" s="10"/>
    </row>
    <row r="133" spans="2:18" x14ac:dyDescent="0.3">
      <c r="B133" s="8">
        <f>'Datos originales'!D128</f>
        <v>24.6</v>
      </c>
      <c r="C133" s="8">
        <f>'Datos originales'!E128</f>
        <v>25.1</v>
      </c>
      <c r="D133" s="13">
        <f t="shared" si="11"/>
        <v>133</v>
      </c>
      <c r="E133" s="1">
        <f t="shared" si="10"/>
        <v>124</v>
      </c>
      <c r="F133" s="18">
        <f t="shared" ca="1" si="12"/>
        <v>24.6</v>
      </c>
      <c r="G133" s="16">
        <f t="shared" ca="1" si="13"/>
        <v>25.1</v>
      </c>
      <c r="O133" s="9"/>
      <c r="P133" s="9"/>
      <c r="Q133" s="9"/>
      <c r="R133" s="10"/>
    </row>
    <row r="134" spans="2:18" x14ac:dyDescent="0.3">
      <c r="B134" s="8">
        <f>'Datos originales'!D129</f>
        <v>24.7</v>
      </c>
      <c r="C134" s="8">
        <f>'Datos originales'!E129</f>
        <v>25.1</v>
      </c>
      <c r="D134" s="13">
        <f t="shared" si="11"/>
        <v>134</v>
      </c>
      <c r="E134" s="1">
        <f t="shared" si="10"/>
        <v>125</v>
      </c>
      <c r="F134" s="18">
        <f t="shared" ca="1" si="12"/>
        <v>24.7</v>
      </c>
      <c r="G134" s="16">
        <f t="shared" ca="1" si="13"/>
        <v>25.1</v>
      </c>
      <c r="O134" s="9"/>
      <c r="P134" s="9"/>
      <c r="Q134" s="9"/>
      <c r="R134" s="10"/>
    </row>
    <row r="135" spans="2:18" x14ac:dyDescent="0.3">
      <c r="B135" s="8">
        <f>'Datos originales'!D130</f>
        <v>24.7</v>
      </c>
      <c r="C135" s="8">
        <f>'Datos originales'!E130</f>
        <v>25.1</v>
      </c>
      <c r="D135" s="13">
        <f t="shared" si="11"/>
        <v>135</v>
      </c>
      <c r="E135" s="1">
        <f t="shared" si="10"/>
        <v>126</v>
      </c>
      <c r="F135" s="18">
        <f t="shared" ca="1" si="12"/>
        <v>24.7</v>
      </c>
      <c r="G135" s="16">
        <f t="shared" ca="1" si="13"/>
        <v>25.1</v>
      </c>
      <c r="O135" s="9"/>
      <c r="P135" s="9"/>
      <c r="Q135" s="9"/>
      <c r="R135" s="10"/>
    </row>
    <row r="136" spans="2:18" x14ac:dyDescent="0.3">
      <c r="B136" s="8">
        <f>'Datos originales'!D131</f>
        <v>24.7</v>
      </c>
      <c r="C136" s="8">
        <f>'Datos originales'!E131</f>
        <v>25.1</v>
      </c>
      <c r="D136" s="13">
        <f t="shared" si="11"/>
        <v>136</v>
      </c>
      <c r="E136" s="1">
        <f t="shared" si="10"/>
        <v>127</v>
      </c>
      <c r="F136" s="18">
        <f t="shared" ca="1" si="12"/>
        <v>24.7</v>
      </c>
      <c r="G136" s="16">
        <f t="shared" ca="1" si="13"/>
        <v>25.1</v>
      </c>
      <c r="O136" s="9"/>
      <c r="P136" s="9"/>
      <c r="Q136" s="9"/>
      <c r="R136" s="10"/>
    </row>
    <row r="137" spans="2:18" x14ac:dyDescent="0.3">
      <c r="B137" s="8">
        <f>'Datos originales'!D132</f>
        <v>24.7</v>
      </c>
      <c r="C137" s="8">
        <f>'Datos originales'!E132</f>
        <v>25.1</v>
      </c>
      <c r="D137" s="13">
        <f t="shared" si="11"/>
        <v>137</v>
      </c>
      <c r="E137" s="1">
        <f t="shared" si="10"/>
        <v>128</v>
      </c>
      <c r="F137" s="18">
        <f t="shared" ca="1" si="12"/>
        <v>24.7</v>
      </c>
      <c r="G137" s="16">
        <f t="shared" ca="1" si="13"/>
        <v>25.1</v>
      </c>
      <c r="O137" s="9"/>
      <c r="P137" s="9"/>
      <c r="Q137" s="9"/>
      <c r="R137" s="10"/>
    </row>
    <row r="138" spans="2:18" x14ac:dyDescent="0.3">
      <c r="B138" s="8">
        <f>'Datos originales'!D133</f>
        <v>24.8</v>
      </c>
      <c r="C138" s="8">
        <f>'Datos originales'!E133</f>
        <v>25.2</v>
      </c>
      <c r="D138" s="13">
        <f t="shared" si="11"/>
        <v>138</v>
      </c>
      <c r="E138" s="1">
        <f t="shared" ref="E138:E201" si="14">IF( ISNUMBER($D138), $D138-$E$8, "" )</f>
        <v>129</v>
      </c>
      <c r="F138" s="18">
        <f t="shared" ca="1" si="12"/>
        <v>24.8</v>
      </c>
      <c r="G138" s="16">
        <f t="shared" ca="1" si="13"/>
        <v>25.2</v>
      </c>
      <c r="O138" s="9"/>
      <c r="P138" s="9"/>
      <c r="Q138" s="9"/>
      <c r="R138" s="10"/>
    </row>
    <row r="139" spans="2:18" x14ac:dyDescent="0.3">
      <c r="B139" s="8">
        <f>'Datos originales'!D134</f>
        <v>24.7</v>
      </c>
      <c r="C139" s="8">
        <f>'Datos originales'!E134</f>
        <v>25.2</v>
      </c>
      <c r="D139" s="13">
        <f t="shared" ref="D139:D202" si="15">IF( ISNUMBER( D138 ), IF( D138+$E$5 &lt;= $E$7+$E$8, D138+$E$5, "" ), "" )</f>
        <v>139</v>
      </c>
      <c r="E139" s="1">
        <f t="shared" si="14"/>
        <v>130</v>
      </c>
      <c r="F139" s="18">
        <f t="shared" ref="F139:F202" ca="1" si="16">IF( ISNUMBER($D139 ), INDIRECT(CONCATENATE("B",TEXT($D139,"########"))), "" )</f>
        <v>24.7</v>
      </c>
      <c r="G139" s="16">
        <f t="shared" ref="G139:G202" ca="1" si="17">IF( ISNUMBER($D139 ), INDIRECT(CONCATENATE("C",TEXT($D139,"########"))), "" )</f>
        <v>25.2</v>
      </c>
      <c r="O139" s="9"/>
      <c r="P139" s="9"/>
      <c r="Q139" s="9"/>
      <c r="R139" s="10"/>
    </row>
    <row r="140" spans="2:18" x14ac:dyDescent="0.3">
      <c r="B140" s="8">
        <f>'Datos originales'!D135</f>
        <v>24.5</v>
      </c>
      <c r="C140" s="8">
        <f>'Datos originales'!E135</f>
        <v>25.2</v>
      </c>
      <c r="D140" s="13">
        <f t="shared" si="15"/>
        <v>140</v>
      </c>
      <c r="E140" s="1">
        <f t="shared" si="14"/>
        <v>131</v>
      </c>
      <c r="F140" s="18">
        <f t="shared" ca="1" si="16"/>
        <v>24.5</v>
      </c>
      <c r="G140" s="16">
        <f t="shared" ca="1" si="17"/>
        <v>25.2</v>
      </c>
      <c r="O140" s="9"/>
      <c r="P140" s="9"/>
      <c r="Q140" s="9"/>
      <c r="R140" s="10"/>
    </row>
    <row r="141" spans="2:18" x14ac:dyDescent="0.3">
      <c r="B141" s="8">
        <f>'Datos originales'!D136</f>
        <v>24.6</v>
      </c>
      <c r="C141" s="8">
        <f>'Datos originales'!E136</f>
        <v>25.1</v>
      </c>
      <c r="D141" s="13">
        <f t="shared" si="15"/>
        <v>141</v>
      </c>
      <c r="E141" s="1">
        <f t="shared" si="14"/>
        <v>132</v>
      </c>
      <c r="F141" s="18">
        <f t="shared" ca="1" si="16"/>
        <v>24.6</v>
      </c>
      <c r="G141" s="16">
        <f t="shared" ca="1" si="17"/>
        <v>25.1</v>
      </c>
      <c r="O141" s="9"/>
      <c r="P141" s="9"/>
      <c r="Q141" s="9"/>
      <c r="R141" s="10"/>
    </row>
    <row r="142" spans="2:18" x14ac:dyDescent="0.3">
      <c r="B142" s="8">
        <f>'Datos originales'!D137</f>
        <v>24.6</v>
      </c>
      <c r="C142" s="8">
        <f>'Datos originales'!E137</f>
        <v>25.1</v>
      </c>
      <c r="D142" s="13">
        <f t="shared" si="15"/>
        <v>142</v>
      </c>
      <c r="E142" s="1">
        <f t="shared" si="14"/>
        <v>133</v>
      </c>
      <c r="F142" s="18">
        <f t="shared" ca="1" si="16"/>
        <v>24.6</v>
      </c>
      <c r="G142" s="16">
        <f t="shared" ca="1" si="17"/>
        <v>25.1</v>
      </c>
      <c r="O142" s="9"/>
      <c r="P142" s="9"/>
      <c r="Q142" s="9"/>
      <c r="R142" s="10"/>
    </row>
    <row r="143" spans="2:18" x14ac:dyDescent="0.3">
      <c r="B143" s="8">
        <f>'Datos originales'!D138</f>
        <v>24.8</v>
      </c>
      <c r="C143" s="8">
        <f>'Datos originales'!E138</f>
        <v>25.2</v>
      </c>
      <c r="D143" s="13">
        <f t="shared" si="15"/>
        <v>143</v>
      </c>
      <c r="E143" s="1">
        <f t="shared" si="14"/>
        <v>134</v>
      </c>
      <c r="F143" s="18">
        <f t="shared" ca="1" si="16"/>
        <v>24.8</v>
      </c>
      <c r="G143" s="16">
        <f t="shared" ca="1" si="17"/>
        <v>25.2</v>
      </c>
      <c r="O143" s="9"/>
      <c r="P143" s="9"/>
      <c r="Q143" s="9"/>
      <c r="R143" s="10"/>
    </row>
    <row r="144" spans="2:18" x14ac:dyDescent="0.3">
      <c r="B144" s="8">
        <f>'Datos originales'!D139</f>
        <v>24.8</v>
      </c>
      <c r="C144" s="8">
        <f>'Datos originales'!E139</f>
        <v>25.2</v>
      </c>
      <c r="D144" s="13">
        <f t="shared" si="15"/>
        <v>144</v>
      </c>
      <c r="E144" s="1">
        <f t="shared" si="14"/>
        <v>135</v>
      </c>
      <c r="F144" s="18">
        <f t="shared" ca="1" si="16"/>
        <v>24.8</v>
      </c>
      <c r="G144" s="16">
        <f t="shared" ca="1" si="17"/>
        <v>25.2</v>
      </c>
      <c r="O144" s="9"/>
      <c r="P144" s="9"/>
      <c r="Q144" s="9"/>
      <c r="R144" s="10"/>
    </row>
    <row r="145" spans="2:18" x14ac:dyDescent="0.3">
      <c r="B145" s="8">
        <f>'Datos originales'!D140</f>
        <v>24.8</v>
      </c>
      <c r="C145" s="8">
        <f>'Datos originales'!E140</f>
        <v>25.2</v>
      </c>
      <c r="D145" s="13">
        <f t="shared" si="15"/>
        <v>145</v>
      </c>
      <c r="E145" s="1">
        <f t="shared" si="14"/>
        <v>136</v>
      </c>
      <c r="F145" s="18">
        <f t="shared" ca="1" si="16"/>
        <v>24.8</v>
      </c>
      <c r="G145" s="16">
        <f t="shared" ca="1" si="17"/>
        <v>25.2</v>
      </c>
      <c r="O145" s="9"/>
      <c r="P145" s="9"/>
      <c r="Q145" s="9"/>
      <c r="R145" s="10"/>
    </row>
    <row r="146" spans="2:18" x14ac:dyDescent="0.3">
      <c r="B146" s="8">
        <f>'Datos originales'!D141</f>
        <v>24.7</v>
      </c>
      <c r="C146" s="8">
        <f>'Datos originales'!E141</f>
        <v>25.2</v>
      </c>
      <c r="D146" s="13">
        <f t="shared" si="15"/>
        <v>146</v>
      </c>
      <c r="E146" s="1">
        <f t="shared" si="14"/>
        <v>137</v>
      </c>
      <c r="F146" s="18">
        <f t="shared" ca="1" si="16"/>
        <v>24.7</v>
      </c>
      <c r="G146" s="16">
        <f t="shared" ca="1" si="17"/>
        <v>25.2</v>
      </c>
      <c r="O146" s="9"/>
      <c r="P146" s="9"/>
      <c r="Q146" s="9"/>
      <c r="R146" s="10"/>
    </row>
    <row r="147" spans="2:18" x14ac:dyDescent="0.3">
      <c r="B147" s="8">
        <f>'Datos originales'!D142</f>
        <v>24.6</v>
      </c>
      <c r="C147" s="8">
        <f>'Datos originales'!E142</f>
        <v>25.2</v>
      </c>
      <c r="D147" s="13">
        <f t="shared" si="15"/>
        <v>147</v>
      </c>
      <c r="E147" s="1">
        <f t="shared" si="14"/>
        <v>138</v>
      </c>
      <c r="F147" s="18">
        <f t="shared" ca="1" si="16"/>
        <v>24.6</v>
      </c>
      <c r="G147" s="16">
        <f t="shared" ca="1" si="17"/>
        <v>25.2</v>
      </c>
      <c r="O147" s="9"/>
      <c r="P147" s="9"/>
      <c r="Q147" s="9"/>
      <c r="R147" s="10"/>
    </row>
    <row r="148" spans="2:18" x14ac:dyDescent="0.3">
      <c r="B148" s="8">
        <f>'Datos originales'!D143</f>
        <v>24.6</v>
      </c>
      <c r="C148" s="8">
        <f>'Datos originales'!E143</f>
        <v>25.1</v>
      </c>
      <c r="D148" s="13">
        <f t="shared" si="15"/>
        <v>148</v>
      </c>
      <c r="E148" s="1">
        <f t="shared" si="14"/>
        <v>139</v>
      </c>
      <c r="F148" s="18">
        <f t="shared" ca="1" si="16"/>
        <v>24.6</v>
      </c>
      <c r="G148" s="16">
        <f t="shared" ca="1" si="17"/>
        <v>25.1</v>
      </c>
      <c r="O148" s="9"/>
      <c r="P148" s="9"/>
      <c r="Q148" s="9"/>
      <c r="R148" s="10"/>
    </row>
    <row r="149" spans="2:18" x14ac:dyDescent="0.3">
      <c r="B149" s="8">
        <f>'Datos originales'!D144</f>
        <v>24.5</v>
      </c>
      <c r="C149" s="8">
        <f>'Datos originales'!E144</f>
        <v>25.1</v>
      </c>
      <c r="D149" s="13">
        <f t="shared" si="15"/>
        <v>149</v>
      </c>
      <c r="E149" s="1">
        <f t="shared" si="14"/>
        <v>140</v>
      </c>
      <c r="F149" s="18">
        <f t="shared" ca="1" si="16"/>
        <v>24.5</v>
      </c>
      <c r="G149" s="16">
        <f t="shared" ca="1" si="17"/>
        <v>25.1</v>
      </c>
      <c r="O149" s="9"/>
      <c r="P149" s="9"/>
      <c r="Q149" s="9"/>
      <c r="R149" s="10"/>
    </row>
    <row r="150" spans="2:18" x14ac:dyDescent="0.3">
      <c r="B150" s="8">
        <f>'Datos originales'!D145</f>
        <v>24.6</v>
      </c>
      <c r="C150" s="8">
        <f>'Datos originales'!E145</f>
        <v>25.1</v>
      </c>
      <c r="D150" s="13">
        <f t="shared" si="15"/>
        <v>150</v>
      </c>
      <c r="E150" s="1">
        <f t="shared" si="14"/>
        <v>141</v>
      </c>
      <c r="F150" s="18">
        <f t="shared" ca="1" si="16"/>
        <v>24.6</v>
      </c>
      <c r="G150" s="16">
        <f t="shared" ca="1" si="17"/>
        <v>25.1</v>
      </c>
      <c r="O150" s="9"/>
      <c r="P150" s="9"/>
      <c r="Q150" s="9"/>
      <c r="R150" s="10"/>
    </row>
    <row r="151" spans="2:18" x14ac:dyDescent="0.3">
      <c r="B151" s="8">
        <f>'Datos originales'!D146</f>
        <v>24.4</v>
      </c>
      <c r="C151" s="8">
        <f>'Datos originales'!E146</f>
        <v>24.9</v>
      </c>
      <c r="D151" s="13">
        <f t="shared" si="15"/>
        <v>151</v>
      </c>
      <c r="E151" s="1">
        <f t="shared" si="14"/>
        <v>142</v>
      </c>
      <c r="F151" s="18">
        <f t="shared" ca="1" si="16"/>
        <v>24.4</v>
      </c>
      <c r="G151" s="16">
        <f t="shared" ca="1" si="17"/>
        <v>24.9</v>
      </c>
      <c r="O151" s="9"/>
      <c r="P151" s="9"/>
      <c r="Q151" s="9"/>
      <c r="R151" s="10"/>
    </row>
    <row r="152" spans="2:18" x14ac:dyDescent="0.3">
      <c r="B152" s="8">
        <f>'Datos originales'!D147</f>
        <v>24.4</v>
      </c>
      <c r="C152" s="8">
        <f>'Datos originales'!E147</f>
        <v>24.9</v>
      </c>
      <c r="D152" s="13">
        <f t="shared" si="15"/>
        <v>152</v>
      </c>
      <c r="E152" s="1">
        <f t="shared" si="14"/>
        <v>143</v>
      </c>
      <c r="F152" s="18">
        <f t="shared" ca="1" si="16"/>
        <v>24.4</v>
      </c>
      <c r="G152" s="16">
        <f t="shared" ca="1" si="17"/>
        <v>24.9</v>
      </c>
      <c r="O152" s="9"/>
      <c r="P152" s="9"/>
      <c r="Q152" s="9"/>
      <c r="R152" s="10"/>
    </row>
    <row r="153" spans="2:18" x14ac:dyDescent="0.3">
      <c r="B153" s="8">
        <f>'Datos originales'!D148</f>
        <v>24.5</v>
      </c>
      <c r="C153" s="8">
        <f>'Datos originales'!E148</f>
        <v>24.9</v>
      </c>
      <c r="D153" s="13">
        <f t="shared" si="15"/>
        <v>153</v>
      </c>
      <c r="E153" s="1">
        <f t="shared" si="14"/>
        <v>144</v>
      </c>
      <c r="F153" s="18">
        <f t="shared" ca="1" si="16"/>
        <v>24.5</v>
      </c>
      <c r="G153" s="16">
        <f t="shared" ca="1" si="17"/>
        <v>24.9</v>
      </c>
      <c r="O153" s="9"/>
      <c r="P153" s="9"/>
      <c r="Q153" s="9"/>
      <c r="R153" s="10"/>
    </row>
    <row r="154" spans="2:18" x14ac:dyDescent="0.3">
      <c r="B154" s="8">
        <f>'Datos originales'!D149</f>
        <v>24.4</v>
      </c>
      <c r="C154" s="8">
        <f>'Datos originales'!E149</f>
        <v>25</v>
      </c>
      <c r="D154" s="13">
        <f t="shared" si="15"/>
        <v>154</v>
      </c>
      <c r="E154" s="1">
        <f t="shared" si="14"/>
        <v>145</v>
      </c>
      <c r="F154" s="18">
        <f t="shared" ca="1" si="16"/>
        <v>24.4</v>
      </c>
      <c r="G154" s="16">
        <f t="shared" ca="1" si="17"/>
        <v>25</v>
      </c>
      <c r="O154" s="9"/>
      <c r="P154" s="9"/>
      <c r="Q154" s="9"/>
      <c r="R154" s="10"/>
    </row>
    <row r="155" spans="2:18" x14ac:dyDescent="0.3">
      <c r="B155" s="8">
        <f>'Datos originales'!D150</f>
        <v>24.4</v>
      </c>
      <c r="C155" s="8">
        <f>'Datos originales'!E150</f>
        <v>25</v>
      </c>
      <c r="D155" s="13">
        <f t="shared" si="15"/>
        <v>155</v>
      </c>
      <c r="E155" s="1">
        <f t="shared" si="14"/>
        <v>146</v>
      </c>
      <c r="F155" s="18">
        <f t="shared" ca="1" si="16"/>
        <v>24.4</v>
      </c>
      <c r="G155" s="16">
        <f t="shared" ca="1" si="17"/>
        <v>25</v>
      </c>
      <c r="O155" s="9"/>
      <c r="P155" s="9"/>
      <c r="Q155" s="9"/>
      <c r="R155" s="10"/>
    </row>
    <row r="156" spans="2:18" x14ac:dyDescent="0.3">
      <c r="B156" s="8">
        <f>'Datos originales'!D151</f>
        <v>24.4</v>
      </c>
      <c r="C156" s="8">
        <f>'Datos originales'!E151</f>
        <v>25</v>
      </c>
      <c r="D156" s="13">
        <f t="shared" si="15"/>
        <v>156</v>
      </c>
      <c r="E156" s="1">
        <f t="shared" si="14"/>
        <v>147</v>
      </c>
      <c r="F156" s="18">
        <f t="shared" ca="1" si="16"/>
        <v>24.4</v>
      </c>
      <c r="G156" s="16">
        <f t="shared" ca="1" si="17"/>
        <v>25</v>
      </c>
      <c r="O156" s="9"/>
      <c r="P156" s="9"/>
      <c r="Q156" s="9"/>
      <c r="R156" s="10"/>
    </row>
    <row r="157" spans="2:18" x14ac:dyDescent="0.3">
      <c r="B157" s="8">
        <f>'Datos originales'!D152</f>
        <v>24.4</v>
      </c>
      <c r="C157" s="8">
        <f>'Datos originales'!E152</f>
        <v>25</v>
      </c>
      <c r="D157" s="13">
        <f t="shared" si="15"/>
        <v>157</v>
      </c>
      <c r="E157" s="1">
        <f t="shared" si="14"/>
        <v>148</v>
      </c>
      <c r="F157" s="18">
        <f t="shared" ca="1" si="16"/>
        <v>24.4</v>
      </c>
      <c r="G157" s="16">
        <f t="shared" ca="1" si="17"/>
        <v>25</v>
      </c>
      <c r="O157" s="9"/>
      <c r="P157" s="9"/>
      <c r="Q157" s="9"/>
      <c r="R157" s="10"/>
    </row>
    <row r="158" spans="2:18" x14ac:dyDescent="0.3">
      <c r="B158" s="8">
        <f>'Datos originales'!D153</f>
        <v>24.5</v>
      </c>
      <c r="C158" s="8">
        <f>'Datos originales'!E153</f>
        <v>25</v>
      </c>
      <c r="D158" s="13">
        <f t="shared" si="15"/>
        <v>158</v>
      </c>
      <c r="E158" s="1">
        <f t="shared" si="14"/>
        <v>149</v>
      </c>
      <c r="F158" s="18">
        <f t="shared" ca="1" si="16"/>
        <v>24.5</v>
      </c>
      <c r="G158" s="16">
        <f t="shared" ca="1" si="17"/>
        <v>25</v>
      </c>
      <c r="O158" s="9"/>
      <c r="P158" s="9"/>
      <c r="Q158" s="9"/>
      <c r="R158" s="10"/>
    </row>
    <row r="159" spans="2:18" x14ac:dyDescent="0.3">
      <c r="B159" s="8">
        <f>'Datos originales'!D154</f>
        <v>24.5</v>
      </c>
      <c r="C159" s="8">
        <f>'Datos originales'!E154</f>
        <v>25.1</v>
      </c>
      <c r="D159" s="13">
        <f t="shared" si="15"/>
        <v>159</v>
      </c>
      <c r="E159" s="1">
        <f t="shared" si="14"/>
        <v>150</v>
      </c>
      <c r="F159" s="18">
        <f t="shared" ca="1" si="16"/>
        <v>24.5</v>
      </c>
      <c r="G159" s="16">
        <f t="shared" ca="1" si="17"/>
        <v>25.1</v>
      </c>
    </row>
    <row r="160" spans="2:18" x14ac:dyDescent="0.3">
      <c r="B160" s="8">
        <f>'Datos originales'!D155</f>
        <v>24.5</v>
      </c>
      <c r="C160" s="8">
        <f>'Datos originales'!E155</f>
        <v>25.1</v>
      </c>
      <c r="D160" s="13">
        <f t="shared" si="15"/>
        <v>160</v>
      </c>
      <c r="E160" s="1">
        <f t="shared" si="14"/>
        <v>151</v>
      </c>
      <c r="F160" s="18">
        <f t="shared" ca="1" si="16"/>
        <v>24.5</v>
      </c>
      <c r="G160" s="16">
        <f t="shared" ca="1" si="17"/>
        <v>25.1</v>
      </c>
    </row>
    <row r="161" spans="2:7" x14ac:dyDescent="0.3">
      <c r="B161" s="8">
        <f>'Datos originales'!D156</f>
        <v>24.5</v>
      </c>
      <c r="C161" s="8">
        <f>'Datos originales'!E156</f>
        <v>25.1</v>
      </c>
      <c r="D161" s="13">
        <f t="shared" si="15"/>
        <v>161</v>
      </c>
      <c r="E161" s="1">
        <f t="shared" si="14"/>
        <v>152</v>
      </c>
      <c r="F161" s="18">
        <f t="shared" ca="1" si="16"/>
        <v>24.5</v>
      </c>
      <c r="G161" s="16">
        <f t="shared" ca="1" si="17"/>
        <v>25.1</v>
      </c>
    </row>
    <row r="162" spans="2:7" x14ac:dyDescent="0.3">
      <c r="B162" s="8">
        <f>'Datos originales'!D157</f>
        <v>24.4</v>
      </c>
      <c r="C162" s="8">
        <f>'Datos originales'!E157</f>
        <v>25</v>
      </c>
      <c r="D162" s="13">
        <f t="shared" si="15"/>
        <v>162</v>
      </c>
      <c r="E162" s="1">
        <f t="shared" si="14"/>
        <v>153</v>
      </c>
      <c r="F162" s="18">
        <f t="shared" ca="1" si="16"/>
        <v>24.4</v>
      </c>
      <c r="G162" s="16">
        <f t="shared" ca="1" si="17"/>
        <v>25</v>
      </c>
    </row>
    <row r="163" spans="2:7" x14ac:dyDescent="0.3">
      <c r="B163" s="8">
        <f>'Datos originales'!D158</f>
        <v>24.4</v>
      </c>
      <c r="C163" s="8">
        <f>'Datos originales'!E158</f>
        <v>25</v>
      </c>
      <c r="D163" s="13">
        <f t="shared" si="15"/>
        <v>163</v>
      </c>
      <c r="E163" s="1">
        <f t="shared" si="14"/>
        <v>154</v>
      </c>
      <c r="F163" s="18">
        <f t="shared" ca="1" si="16"/>
        <v>24.4</v>
      </c>
      <c r="G163" s="16">
        <f t="shared" ca="1" si="17"/>
        <v>25</v>
      </c>
    </row>
    <row r="164" spans="2:7" x14ac:dyDescent="0.3">
      <c r="B164" s="8">
        <f>'Datos originales'!D159</f>
        <v>24.4</v>
      </c>
      <c r="C164" s="8">
        <f>'Datos originales'!E159</f>
        <v>25</v>
      </c>
      <c r="D164" s="13">
        <f t="shared" si="15"/>
        <v>164</v>
      </c>
      <c r="E164" s="1">
        <f t="shared" si="14"/>
        <v>155</v>
      </c>
      <c r="F164" s="18">
        <f t="shared" ca="1" si="16"/>
        <v>24.4</v>
      </c>
      <c r="G164" s="16">
        <f t="shared" ca="1" si="17"/>
        <v>25</v>
      </c>
    </row>
    <row r="165" spans="2:7" x14ac:dyDescent="0.3">
      <c r="B165" s="8">
        <f>'Datos originales'!D160</f>
        <v>24.4</v>
      </c>
      <c r="C165" s="8">
        <f>'Datos originales'!E160</f>
        <v>25</v>
      </c>
      <c r="D165" s="13">
        <f t="shared" si="15"/>
        <v>165</v>
      </c>
      <c r="E165" s="1">
        <f t="shared" si="14"/>
        <v>156</v>
      </c>
      <c r="F165" s="18">
        <f t="shared" ca="1" si="16"/>
        <v>24.4</v>
      </c>
      <c r="G165" s="16">
        <f t="shared" ca="1" si="17"/>
        <v>25</v>
      </c>
    </row>
    <row r="166" spans="2:7" x14ac:dyDescent="0.3">
      <c r="B166" s="8">
        <f>'Datos originales'!D161</f>
        <v>24.4</v>
      </c>
      <c r="C166" s="8">
        <f>'Datos originales'!E161</f>
        <v>25</v>
      </c>
      <c r="D166" s="13">
        <f t="shared" si="15"/>
        <v>166</v>
      </c>
      <c r="E166" s="1">
        <f t="shared" si="14"/>
        <v>157</v>
      </c>
      <c r="F166" s="18">
        <f t="shared" ca="1" si="16"/>
        <v>24.4</v>
      </c>
      <c r="G166" s="16">
        <f t="shared" ca="1" si="17"/>
        <v>25</v>
      </c>
    </row>
    <row r="167" spans="2:7" x14ac:dyDescent="0.3">
      <c r="B167" s="8">
        <f>'Datos originales'!D162</f>
        <v>24.4</v>
      </c>
      <c r="C167" s="8">
        <f>'Datos originales'!E162</f>
        <v>24.9</v>
      </c>
      <c r="D167" s="13">
        <f t="shared" si="15"/>
        <v>167</v>
      </c>
      <c r="E167" s="1">
        <f t="shared" si="14"/>
        <v>158</v>
      </c>
      <c r="F167" s="18">
        <f t="shared" ca="1" si="16"/>
        <v>24.4</v>
      </c>
      <c r="G167" s="16">
        <f t="shared" ca="1" si="17"/>
        <v>24.9</v>
      </c>
    </row>
    <row r="168" spans="2:7" x14ac:dyDescent="0.3">
      <c r="B168" s="8">
        <f>'Datos originales'!D163</f>
        <v>24.4</v>
      </c>
      <c r="C168" s="8">
        <f>'Datos originales'!E163</f>
        <v>24.9</v>
      </c>
      <c r="D168" s="13">
        <f t="shared" si="15"/>
        <v>168</v>
      </c>
      <c r="E168" s="1">
        <f t="shared" si="14"/>
        <v>159</v>
      </c>
      <c r="F168" s="18">
        <f t="shared" ca="1" si="16"/>
        <v>24.4</v>
      </c>
      <c r="G168" s="16">
        <f t="shared" ca="1" si="17"/>
        <v>24.9</v>
      </c>
    </row>
    <row r="169" spans="2:7" x14ac:dyDescent="0.3">
      <c r="B169" s="8">
        <f>'Datos originales'!D164</f>
        <v>24.5</v>
      </c>
      <c r="C169" s="8">
        <f>'Datos originales'!E164</f>
        <v>24.9</v>
      </c>
      <c r="D169" s="13">
        <f t="shared" si="15"/>
        <v>169</v>
      </c>
      <c r="E169" s="1">
        <f t="shared" si="14"/>
        <v>160</v>
      </c>
      <c r="F169" s="18">
        <f t="shared" ca="1" si="16"/>
        <v>24.5</v>
      </c>
      <c r="G169" s="16">
        <f t="shared" ca="1" si="17"/>
        <v>24.9</v>
      </c>
    </row>
    <row r="170" spans="2:7" x14ac:dyDescent="0.3">
      <c r="B170" s="8">
        <f>'Datos originales'!D165</f>
        <v>24.5</v>
      </c>
      <c r="C170" s="8">
        <f>'Datos originales'!E165</f>
        <v>24.9</v>
      </c>
      <c r="D170" s="13">
        <f t="shared" si="15"/>
        <v>170</v>
      </c>
      <c r="E170" s="1">
        <f t="shared" si="14"/>
        <v>161</v>
      </c>
      <c r="F170" s="18">
        <f t="shared" ca="1" si="16"/>
        <v>24.5</v>
      </c>
      <c r="G170" s="16">
        <f t="shared" ca="1" si="17"/>
        <v>24.9</v>
      </c>
    </row>
    <row r="171" spans="2:7" x14ac:dyDescent="0.3">
      <c r="B171" s="8">
        <f>'Datos originales'!D166</f>
        <v>24.5</v>
      </c>
      <c r="C171" s="8">
        <f>'Datos originales'!E166</f>
        <v>24.9</v>
      </c>
      <c r="D171" s="13">
        <f t="shared" si="15"/>
        <v>171</v>
      </c>
      <c r="E171" s="1">
        <f t="shared" si="14"/>
        <v>162</v>
      </c>
      <c r="F171" s="18">
        <f t="shared" ca="1" si="16"/>
        <v>24.5</v>
      </c>
      <c r="G171" s="16">
        <f t="shared" ca="1" si="17"/>
        <v>24.9</v>
      </c>
    </row>
    <row r="172" spans="2:7" x14ac:dyDescent="0.3">
      <c r="B172" s="8">
        <f>'Datos originales'!D167</f>
        <v>24.5</v>
      </c>
      <c r="C172" s="8">
        <f>'Datos originales'!E167</f>
        <v>24.9</v>
      </c>
      <c r="D172" s="13">
        <f t="shared" si="15"/>
        <v>172</v>
      </c>
      <c r="E172" s="1">
        <f t="shared" si="14"/>
        <v>163</v>
      </c>
      <c r="F172" s="18">
        <f t="shared" ca="1" si="16"/>
        <v>24.5</v>
      </c>
      <c r="G172" s="16">
        <f t="shared" ca="1" si="17"/>
        <v>24.9</v>
      </c>
    </row>
    <row r="173" spans="2:7" x14ac:dyDescent="0.3">
      <c r="B173" s="8">
        <f>'Datos originales'!D168</f>
        <v>24.5</v>
      </c>
      <c r="C173" s="8">
        <f>'Datos originales'!E168</f>
        <v>24.9</v>
      </c>
      <c r="D173" s="13">
        <f t="shared" si="15"/>
        <v>173</v>
      </c>
      <c r="E173" s="1">
        <f t="shared" si="14"/>
        <v>164</v>
      </c>
      <c r="F173" s="18">
        <f t="shared" ca="1" si="16"/>
        <v>24.5</v>
      </c>
      <c r="G173" s="16">
        <f t="shared" ca="1" si="17"/>
        <v>24.9</v>
      </c>
    </row>
    <row r="174" spans="2:7" x14ac:dyDescent="0.3">
      <c r="B174" s="8">
        <f>'Datos originales'!D169</f>
        <v>24.6</v>
      </c>
      <c r="C174" s="8">
        <f>'Datos originales'!E169</f>
        <v>24.9</v>
      </c>
      <c r="D174" s="13">
        <f t="shared" si="15"/>
        <v>174</v>
      </c>
      <c r="E174" s="1">
        <f t="shared" si="14"/>
        <v>165</v>
      </c>
      <c r="F174" s="18">
        <f t="shared" ca="1" si="16"/>
        <v>24.6</v>
      </c>
      <c r="G174" s="16">
        <f t="shared" ca="1" si="17"/>
        <v>24.9</v>
      </c>
    </row>
    <row r="175" spans="2:7" x14ac:dyDescent="0.3">
      <c r="B175" s="8">
        <f>'Datos originales'!D170</f>
        <v>24.6</v>
      </c>
      <c r="C175" s="8">
        <f>'Datos originales'!E170</f>
        <v>25</v>
      </c>
      <c r="D175" s="13">
        <f t="shared" si="15"/>
        <v>175</v>
      </c>
      <c r="E175" s="1">
        <f t="shared" si="14"/>
        <v>166</v>
      </c>
      <c r="F175" s="18">
        <f t="shared" ca="1" si="16"/>
        <v>24.6</v>
      </c>
      <c r="G175" s="16">
        <f t="shared" ca="1" si="17"/>
        <v>25</v>
      </c>
    </row>
    <row r="176" spans="2:7" x14ac:dyDescent="0.3">
      <c r="B176" s="8">
        <f>'Datos originales'!D171</f>
        <v>24.6</v>
      </c>
      <c r="C176" s="8">
        <f>'Datos originales'!E171</f>
        <v>25</v>
      </c>
      <c r="D176" s="13">
        <f t="shared" si="15"/>
        <v>176</v>
      </c>
      <c r="E176" s="1">
        <f t="shared" si="14"/>
        <v>167</v>
      </c>
      <c r="F176" s="18">
        <f t="shared" ca="1" si="16"/>
        <v>24.6</v>
      </c>
      <c r="G176" s="16">
        <f t="shared" ca="1" si="17"/>
        <v>25</v>
      </c>
    </row>
    <row r="177" spans="2:7" x14ac:dyDescent="0.3">
      <c r="B177" s="8">
        <f>'Datos originales'!D172</f>
        <v>24.6</v>
      </c>
      <c r="C177" s="8">
        <f>'Datos originales'!E172</f>
        <v>25</v>
      </c>
      <c r="D177" s="13">
        <f t="shared" si="15"/>
        <v>177</v>
      </c>
      <c r="E177" s="1">
        <f t="shared" si="14"/>
        <v>168</v>
      </c>
      <c r="F177" s="18">
        <f t="shared" ca="1" si="16"/>
        <v>24.6</v>
      </c>
      <c r="G177" s="16">
        <f t="shared" ca="1" si="17"/>
        <v>25</v>
      </c>
    </row>
    <row r="178" spans="2:7" x14ac:dyDescent="0.3">
      <c r="B178" s="8">
        <f>'Datos originales'!D173</f>
        <v>24.7</v>
      </c>
      <c r="C178" s="8">
        <f>'Datos originales'!E173</f>
        <v>25</v>
      </c>
      <c r="D178" s="13">
        <f t="shared" si="15"/>
        <v>178</v>
      </c>
      <c r="E178" s="1">
        <f t="shared" si="14"/>
        <v>169</v>
      </c>
      <c r="F178" s="18">
        <f t="shared" ca="1" si="16"/>
        <v>24.7</v>
      </c>
      <c r="G178" s="16">
        <f t="shared" ca="1" si="17"/>
        <v>25</v>
      </c>
    </row>
    <row r="179" spans="2:7" x14ac:dyDescent="0.3">
      <c r="B179" s="8">
        <f>'Datos originales'!D174</f>
        <v>24.7</v>
      </c>
      <c r="C179" s="8">
        <f>'Datos originales'!E174</f>
        <v>25</v>
      </c>
      <c r="D179" s="13">
        <f t="shared" si="15"/>
        <v>179</v>
      </c>
      <c r="E179" s="1">
        <f t="shared" si="14"/>
        <v>170</v>
      </c>
      <c r="F179" s="18">
        <f t="shared" ca="1" si="16"/>
        <v>24.7</v>
      </c>
      <c r="G179" s="16">
        <f t="shared" ca="1" si="17"/>
        <v>25</v>
      </c>
    </row>
    <row r="180" spans="2:7" x14ac:dyDescent="0.3">
      <c r="B180" s="8">
        <f>'Datos originales'!D175</f>
        <v>24.7</v>
      </c>
      <c r="C180" s="8">
        <f>'Datos originales'!E175</f>
        <v>25</v>
      </c>
      <c r="D180" s="13">
        <f t="shared" si="15"/>
        <v>180</v>
      </c>
      <c r="E180" s="1">
        <f t="shared" si="14"/>
        <v>171</v>
      </c>
      <c r="F180" s="18">
        <f t="shared" ca="1" si="16"/>
        <v>24.7</v>
      </c>
      <c r="G180" s="16">
        <f t="shared" ca="1" si="17"/>
        <v>25</v>
      </c>
    </row>
    <row r="181" spans="2:7" x14ac:dyDescent="0.3">
      <c r="B181" s="8">
        <f>'Datos originales'!D176</f>
        <v>24.8</v>
      </c>
      <c r="C181" s="8">
        <f>'Datos originales'!E176</f>
        <v>25</v>
      </c>
      <c r="D181" s="13">
        <f t="shared" si="15"/>
        <v>181</v>
      </c>
      <c r="E181" s="1">
        <f t="shared" si="14"/>
        <v>172</v>
      </c>
      <c r="F181" s="18">
        <f t="shared" ca="1" si="16"/>
        <v>24.8</v>
      </c>
      <c r="G181" s="16">
        <f t="shared" ca="1" si="17"/>
        <v>25</v>
      </c>
    </row>
    <row r="182" spans="2:7" x14ac:dyDescent="0.3">
      <c r="B182" s="8">
        <f>'Datos originales'!D177</f>
        <v>24.8</v>
      </c>
      <c r="C182" s="8">
        <f>'Datos originales'!E177</f>
        <v>25.1</v>
      </c>
      <c r="D182" s="13">
        <f t="shared" si="15"/>
        <v>182</v>
      </c>
      <c r="E182" s="1">
        <f t="shared" si="14"/>
        <v>173</v>
      </c>
      <c r="F182" s="18">
        <f t="shared" ca="1" si="16"/>
        <v>24.8</v>
      </c>
      <c r="G182" s="16">
        <f t="shared" ca="1" si="17"/>
        <v>25.1</v>
      </c>
    </row>
    <row r="183" spans="2:7" x14ac:dyDescent="0.3">
      <c r="B183" s="8">
        <f>'Datos originales'!D178</f>
        <v>24.8</v>
      </c>
      <c r="C183" s="8">
        <f>'Datos originales'!E178</f>
        <v>25.2</v>
      </c>
      <c r="D183" s="13">
        <f t="shared" si="15"/>
        <v>183</v>
      </c>
      <c r="E183" s="1">
        <f t="shared" si="14"/>
        <v>174</v>
      </c>
      <c r="F183" s="18">
        <f t="shared" ca="1" si="16"/>
        <v>24.8</v>
      </c>
      <c r="G183" s="16">
        <f t="shared" ca="1" si="17"/>
        <v>25.2</v>
      </c>
    </row>
    <row r="184" spans="2:7" x14ac:dyDescent="0.3">
      <c r="B184" s="8">
        <f>'Datos originales'!D179</f>
        <v>24.9</v>
      </c>
      <c r="C184" s="8">
        <f>'Datos originales'!E179</f>
        <v>25.2</v>
      </c>
      <c r="D184" s="13">
        <f t="shared" si="15"/>
        <v>184</v>
      </c>
      <c r="E184" s="1">
        <f t="shared" si="14"/>
        <v>175</v>
      </c>
      <c r="F184" s="18">
        <f t="shared" ca="1" si="16"/>
        <v>24.9</v>
      </c>
      <c r="G184" s="16">
        <f t="shared" ca="1" si="17"/>
        <v>25.2</v>
      </c>
    </row>
    <row r="185" spans="2:7" x14ac:dyDescent="0.3">
      <c r="B185" s="8">
        <f>'Datos originales'!D180</f>
        <v>24.9</v>
      </c>
      <c r="C185" s="8">
        <f>'Datos originales'!E180</f>
        <v>25.2</v>
      </c>
      <c r="D185" s="13">
        <f t="shared" si="15"/>
        <v>185</v>
      </c>
      <c r="E185" s="1">
        <f t="shared" si="14"/>
        <v>176</v>
      </c>
      <c r="F185" s="18">
        <f t="shared" ca="1" si="16"/>
        <v>24.9</v>
      </c>
      <c r="G185" s="16">
        <f t="shared" ca="1" si="17"/>
        <v>25.2</v>
      </c>
    </row>
    <row r="186" spans="2:7" x14ac:dyDescent="0.3">
      <c r="B186" s="8">
        <f>'Datos originales'!D181</f>
        <v>24.9</v>
      </c>
      <c r="C186" s="8">
        <f>'Datos originales'!E181</f>
        <v>25.2</v>
      </c>
      <c r="D186" s="13">
        <f t="shared" si="15"/>
        <v>186</v>
      </c>
      <c r="E186" s="1">
        <f t="shared" si="14"/>
        <v>177</v>
      </c>
      <c r="F186" s="18">
        <f t="shared" ca="1" si="16"/>
        <v>24.9</v>
      </c>
      <c r="G186" s="16">
        <f t="shared" ca="1" si="17"/>
        <v>25.2</v>
      </c>
    </row>
    <row r="187" spans="2:7" x14ac:dyDescent="0.3">
      <c r="B187" s="8">
        <f>'Datos originales'!D182</f>
        <v>24.9</v>
      </c>
      <c r="C187" s="8">
        <f>'Datos originales'!E182</f>
        <v>25.3</v>
      </c>
      <c r="D187" s="13">
        <f t="shared" si="15"/>
        <v>187</v>
      </c>
      <c r="E187" s="1">
        <f t="shared" si="14"/>
        <v>178</v>
      </c>
      <c r="F187" s="18">
        <f t="shared" ca="1" si="16"/>
        <v>24.9</v>
      </c>
      <c r="G187" s="16">
        <f t="shared" ca="1" si="17"/>
        <v>25.3</v>
      </c>
    </row>
    <row r="188" spans="2:7" x14ac:dyDescent="0.3">
      <c r="B188" s="8">
        <f>'Datos originales'!D183</f>
        <v>25</v>
      </c>
      <c r="C188" s="8">
        <f>'Datos originales'!E183</f>
        <v>25.5</v>
      </c>
      <c r="D188" s="13">
        <f t="shared" si="15"/>
        <v>188</v>
      </c>
      <c r="E188" s="1">
        <f t="shared" si="14"/>
        <v>179</v>
      </c>
      <c r="F188" s="18">
        <f t="shared" ca="1" si="16"/>
        <v>25</v>
      </c>
      <c r="G188" s="16">
        <f t="shared" ca="1" si="17"/>
        <v>25.5</v>
      </c>
    </row>
    <row r="189" spans="2:7" x14ac:dyDescent="0.3">
      <c r="B189" s="8">
        <f>'Datos originales'!D184</f>
        <v>25.1</v>
      </c>
      <c r="C189" s="8">
        <f>'Datos originales'!E184</f>
        <v>25.5</v>
      </c>
      <c r="D189" s="13">
        <f t="shared" si="15"/>
        <v>189</v>
      </c>
      <c r="E189" s="1">
        <f t="shared" si="14"/>
        <v>180</v>
      </c>
      <c r="F189" s="18">
        <f t="shared" ca="1" si="16"/>
        <v>25.1</v>
      </c>
      <c r="G189" s="16">
        <f t="shared" ca="1" si="17"/>
        <v>25.5</v>
      </c>
    </row>
    <row r="190" spans="2:7" x14ac:dyDescent="0.3">
      <c r="B190" s="8">
        <f>'Datos originales'!D185</f>
        <v>25.1</v>
      </c>
      <c r="C190" s="8">
        <f>'Datos originales'!E185</f>
        <v>25.6</v>
      </c>
      <c r="D190" s="13">
        <f t="shared" si="15"/>
        <v>190</v>
      </c>
      <c r="E190" s="1">
        <f t="shared" si="14"/>
        <v>181</v>
      </c>
      <c r="F190" s="18">
        <f t="shared" ca="1" si="16"/>
        <v>25.1</v>
      </c>
      <c r="G190" s="16">
        <f t="shared" ca="1" si="17"/>
        <v>25.6</v>
      </c>
    </row>
    <row r="191" spans="2:7" x14ac:dyDescent="0.3">
      <c r="B191" s="8">
        <f>'Datos originales'!D186</f>
        <v>25.1</v>
      </c>
      <c r="C191" s="8">
        <f>'Datos originales'!E186</f>
        <v>25.6</v>
      </c>
      <c r="D191" s="13">
        <f t="shared" si="15"/>
        <v>191</v>
      </c>
      <c r="E191" s="1">
        <f t="shared" si="14"/>
        <v>182</v>
      </c>
      <c r="F191" s="18">
        <f t="shared" ca="1" si="16"/>
        <v>25.1</v>
      </c>
      <c r="G191" s="16">
        <f t="shared" ca="1" si="17"/>
        <v>25.6</v>
      </c>
    </row>
    <row r="192" spans="2:7" x14ac:dyDescent="0.3">
      <c r="B192" s="8">
        <f>'Datos originales'!D187</f>
        <v>25.2</v>
      </c>
      <c r="C192" s="8">
        <f>'Datos originales'!E187</f>
        <v>25.6</v>
      </c>
      <c r="D192" s="13">
        <f t="shared" si="15"/>
        <v>192</v>
      </c>
      <c r="E192" s="1">
        <f t="shared" si="14"/>
        <v>183</v>
      </c>
      <c r="F192" s="18">
        <f t="shared" ca="1" si="16"/>
        <v>25.2</v>
      </c>
      <c r="G192" s="16">
        <f t="shared" ca="1" si="17"/>
        <v>25.6</v>
      </c>
    </row>
    <row r="193" spans="2:7" x14ac:dyDescent="0.3">
      <c r="B193" s="8">
        <f>'Datos originales'!D188</f>
        <v>25.2</v>
      </c>
      <c r="C193" s="8">
        <f>'Datos originales'!E188</f>
        <v>25.7</v>
      </c>
      <c r="D193" s="13">
        <f t="shared" si="15"/>
        <v>193</v>
      </c>
      <c r="E193" s="1">
        <f t="shared" si="14"/>
        <v>184</v>
      </c>
      <c r="F193" s="18">
        <f t="shared" ca="1" si="16"/>
        <v>25.2</v>
      </c>
      <c r="G193" s="16">
        <f t="shared" ca="1" si="17"/>
        <v>25.7</v>
      </c>
    </row>
    <row r="194" spans="2:7" x14ac:dyDescent="0.3">
      <c r="B194" s="8">
        <f>'Datos originales'!D189</f>
        <v>25.3</v>
      </c>
      <c r="C194" s="8">
        <f>'Datos originales'!E189</f>
        <v>25.7</v>
      </c>
      <c r="D194" s="13">
        <f t="shared" si="15"/>
        <v>194</v>
      </c>
      <c r="E194" s="1">
        <f t="shared" si="14"/>
        <v>185</v>
      </c>
      <c r="F194" s="18">
        <f t="shared" ca="1" si="16"/>
        <v>25.3</v>
      </c>
      <c r="G194" s="16">
        <f t="shared" ca="1" si="17"/>
        <v>25.7</v>
      </c>
    </row>
    <row r="195" spans="2:7" x14ac:dyDescent="0.3">
      <c r="B195" s="8">
        <f>'Datos originales'!D190</f>
        <v>25.4</v>
      </c>
      <c r="C195" s="8">
        <f>'Datos originales'!E190</f>
        <v>25.7</v>
      </c>
      <c r="D195" s="13">
        <f t="shared" si="15"/>
        <v>195</v>
      </c>
      <c r="E195" s="1">
        <f t="shared" si="14"/>
        <v>186</v>
      </c>
      <c r="F195" s="18">
        <f t="shared" ca="1" si="16"/>
        <v>25.4</v>
      </c>
      <c r="G195" s="16">
        <f t="shared" ca="1" si="17"/>
        <v>25.7</v>
      </c>
    </row>
    <row r="196" spans="2:7" x14ac:dyDescent="0.3">
      <c r="B196" s="8">
        <f>'Datos originales'!D191</f>
        <v>25.6</v>
      </c>
      <c r="C196" s="8">
        <f>'Datos originales'!E191</f>
        <v>25.8</v>
      </c>
      <c r="D196" s="13">
        <f t="shared" si="15"/>
        <v>196</v>
      </c>
      <c r="E196" s="1">
        <f t="shared" si="14"/>
        <v>187</v>
      </c>
      <c r="F196" s="18">
        <f t="shared" ca="1" si="16"/>
        <v>25.6</v>
      </c>
      <c r="G196" s="16">
        <f t="shared" ca="1" si="17"/>
        <v>25.8</v>
      </c>
    </row>
    <row r="197" spans="2:7" x14ac:dyDescent="0.3">
      <c r="B197" s="8">
        <f>'Datos originales'!D192</f>
        <v>25.8</v>
      </c>
      <c r="C197" s="8">
        <f>'Datos originales'!E192</f>
        <v>26</v>
      </c>
      <c r="D197" s="13">
        <f t="shared" si="15"/>
        <v>197</v>
      </c>
      <c r="E197" s="1">
        <f t="shared" si="14"/>
        <v>188</v>
      </c>
      <c r="F197" s="18">
        <f t="shared" ca="1" si="16"/>
        <v>25.8</v>
      </c>
      <c r="G197" s="16">
        <f t="shared" ca="1" si="17"/>
        <v>26</v>
      </c>
    </row>
    <row r="198" spans="2:7" x14ac:dyDescent="0.3">
      <c r="B198" s="8">
        <f>'Datos originales'!D193</f>
        <v>25.9</v>
      </c>
      <c r="C198" s="8">
        <f>'Datos originales'!E193</f>
        <v>26.1</v>
      </c>
      <c r="D198" s="13">
        <f t="shared" si="15"/>
        <v>198</v>
      </c>
      <c r="E198" s="1">
        <f t="shared" si="14"/>
        <v>189</v>
      </c>
      <c r="F198" s="18">
        <f t="shared" ca="1" si="16"/>
        <v>25.9</v>
      </c>
      <c r="G198" s="16">
        <f t="shared" ca="1" si="17"/>
        <v>26.1</v>
      </c>
    </row>
    <row r="199" spans="2:7" x14ac:dyDescent="0.3">
      <c r="B199" s="8">
        <f>'Datos originales'!D194</f>
        <v>25.9</v>
      </c>
      <c r="C199" s="8">
        <f>'Datos originales'!E194</f>
        <v>26.2</v>
      </c>
      <c r="D199" s="13">
        <f t="shared" si="15"/>
        <v>199</v>
      </c>
      <c r="E199" s="1">
        <f t="shared" si="14"/>
        <v>190</v>
      </c>
      <c r="F199" s="18">
        <f t="shared" ca="1" si="16"/>
        <v>25.9</v>
      </c>
      <c r="G199" s="16">
        <f t="shared" ca="1" si="17"/>
        <v>26.2</v>
      </c>
    </row>
    <row r="200" spans="2:7" x14ac:dyDescent="0.3">
      <c r="B200" s="8">
        <f>'Datos originales'!D195</f>
        <v>25.9</v>
      </c>
      <c r="C200" s="8">
        <f>'Datos originales'!E195</f>
        <v>26.3</v>
      </c>
      <c r="D200" s="13">
        <f t="shared" si="15"/>
        <v>200</v>
      </c>
      <c r="E200" s="1">
        <f t="shared" si="14"/>
        <v>191</v>
      </c>
      <c r="F200" s="18">
        <f t="shared" ca="1" si="16"/>
        <v>25.9</v>
      </c>
      <c r="G200" s="16">
        <f t="shared" ca="1" si="17"/>
        <v>26.3</v>
      </c>
    </row>
    <row r="201" spans="2:7" x14ac:dyDescent="0.3">
      <c r="B201" s="8">
        <f>'Datos originales'!D196</f>
        <v>25.9</v>
      </c>
      <c r="C201" s="8">
        <f>'Datos originales'!E196</f>
        <v>26.3</v>
      </c>
      <c r="D201" s="13">
        <f t="shared" si="15"/>
        <v>201</v>
      </c>
      <c r="E201" s="1">
        <f t="shared" si="14"/>
        <v>192</v>
      </c>
      <c r="F201" s="18">
        <f t="shared" ca="1" si="16"/>
        <v>25.9</v>
      </c>
      <c r="G201" s="16">
        <f t="shared" ca="1" si="17"/>
        <v>26.3</v>
      </c>
    </row>
    <row r="202" spans="2:7" x14ac:dyDescent="0.3">
      <c r="B202" s="8">
        <f>'Datos originales'!D197</f>
        <v>26.2</v>
      </c>
      <c r="C202" s="8">
        <f>'Datos originales'!E197</f>
        <v>26.4</v>
      </c>
      <c r="D202" s="13">
        <f t="shared" si="15"/>
        <v>202</v>
      </c>
      <c r="E202" s="1">
        <f t="shared" ref="E202:E265" si="18">IF( ISNUMBER($D202), $D202-$E$8, "" )</f>
        <v>193</v>
      </c>
      <c r="F202" s="18">
        <f t="shared" ca="1" si="16"/>
        <v>26.2</v>
      </c>
      <c r="G202" s="16">
        <f t="shared" ca="1" si="17"/>
        <v>26.4</v>
      </c>
    </row>
    <row r="203" spans="2:7" x14ac:dyDescent="0.3">
      <c r="B203" s="8">
        <f>'Datos originales'!D198</f>
        <v>26.6</v>
      </c>
      <c r="C203" s="8">
        <f>'Datos originales'!E198</f>
        <v>26.6</v>
      </c>
      <c r="D203" s="13">
        <f t="shared" ref="D203:D266" si="19">IF( ISNUMBER( D202 ), IF( D202+$E$5 &lt;= $E$7+$E$8, D202+$E$5, "" ), "" )</f>
        <v>203</v>
      </c>
      <c r="E203" s="1">
        <f t="shared" si="18"/>
        <v>194</v>
      </c>
      <c r="F203" s="18">
        <f t="shared" ref="F203:F266" ca="1" si="20">IF( ISNUMBER($D203 ), INDIRECT(CONCATENATE("B",TEXT($D203,"########"))), "" )</f>
        <v>26.6</v>
      </c>
      <c r="G203" s="16">
        <f t="shared" ref="G203:G266" ca="1" si="21">IF( ISNUMBER($D203 ), INDIRECT(CONCATENATE("C",TEXT($D203,"########"))), "" )</f>
        <v>26.6</v>
      </c>
    </row>
    <row r="204" spans="2:7" x14ac:dyDescent="0.3">
      <c r="B204" s="8">
        <f>'Datos originales'!D199</f>
        <v>26.4</v>
      </c>
      <c r="C204" s="8">
        <f>'Datos originales'!E199</f>
        <v>26.7</v>
      </c>
      <c r="D204" s="13">
        <f t="shared" si="19"/>
        <v>204</v>
      </c>
      <c r="E204" s="1">
        <f t="shared" si="18"/>
        <v>195</v>
      </c>
      <c r="F204" s="18">
        <f t="shared" ca="1" si="20"/>
        <v>26.4</v>
      </c>
      <c r="G204" s="16">
        <f t="shared" ca="1" si="21"/>
        <v>26.7</v>
      </c>
    </row>
    <row r="205" spans="2:7" x14ac:dyDescent="0.3">
      <c r="B205" s="8">
        <f>'Datos originales'!D200</f>
        <v>26.5</v>
      </c>
      <c r="C205" s="8">
        <f>'Datos originales'!E200</f>
        <v>26.8</v>
      </c>
      <c r="D205" s="13">
        <f t="shared" si="19"/>
        <v>205</v>
      </c>
      <c r="E205" s="1">
        <f t="shared" si="18"/>
        <v>196</v>
      </c>
      <c r="F205" s="18">
        <f t="shared" ca="1" si="20"/>
        <v>26.5</v>
      </c>
      <c r="G205" s="16">
        <f t="shared" ca="1" si="21"/>
        <v>26.8</v>
      </c>
    </row>
    <row r="206" spans="2:7" x14ac:dyDescent="0.3">
      <c r="B206" s="8">
        <f>'Datos originales'!D201</f>
        <v>26.5</v>
      </c>
      <c r="C206" s="8">
        <f>'Datos originales'!E201</f>
        <v>26.8</v>
      </c>
      <c r="D206" s="13">
        <f t="shared" si="19"/>
        <v>206</v>
      </c>
      <c r="E206" s="1">
        <f t="shared" si="18"/>
        <v>197</v>
      </c>
      <c r="F206" s="18">
        <f t="shared" ca="1" si="20"/>
        <v>26.5</v>
      </c>
      <c r="G206" s="16">
        <f t="shared" ca="1" si="21"/>
        <v>26.8</v>
      </c>
    </row>
    <row r="207" spans="2:7" x14ac:dyDescent="0.3">
      <c r="B207" s="8">
        <f>'Datos originales'!D202</f>
        <v>26.5</v>
      </c>
      <c r="C207" s="8">
        <f>'Datos originales'!E202</f>
        <v>26.9</v>
      </c>
      <c r="D207" s="13">
        <f t="shared" si="19"/>
        <v>207</v>
      </c>
      <c r="E207" s="1">
        <f t="shared" si="18"/>
        <v>198</v>
      </c>
      <c r="F207" s="18">
        <f t="shared" ca="1" si="20"/>
        <v>26.5</v>
      </c>
      <c r="G207" s="16">
        <f t="shared" ca="1" si="21"/>
        <v>26.9</v>
      </c>
    </row>
    <row r="208" spans="2:7" x14ac:dyDescent="0.3">
      <c r="B208" s="8">
        <f>'Datos originales'!D203</f>
        <v>26.3</v>
      </c>
      <c r="C208" s="8">
        <f>'Datos originales'!E203</f>
        <v>27</v>
      </c>
      <c r="D208" s="13">
        <f t="shared" si="19"/>
        <v>208</v>
      </c>
      <c r="E208" s="1">
        <f t="shared" si="18"/>
        <v>199</v>
      </c>
      <c r="F208" s="18">
        <f t="shared" ca="1" si="20"/>
        <v>26.3</v>
      </c>
      <c r="G208" s="16">
        <f t="shared" ca="1" si="21"/>
        <v>27</v>
      </c>
    </row>
    <row r="209" spans="2:7" x14ac:dyDescent="0.3">
      <c r="B209" s="8">
        <f>'Datos originales'!D204</f>
        <v>26.4</v>
      </c>
      <c r="C209" s="8">
        <f>'Datos originales'!E204</f>
        <v>27</v>
      </c>
      <c r="D209" s="13">
        <f t="shared" si="19"/>
        <v>209</v>
      </c>
      <c r="E209" s="1">
        <f t="shared" si="18"/>
        <v>200</v>
      </c>
      <c r="F209" s="18">
        <f t="shared" ca="1" si="20"/>
        <v>26.4</v>
      </c>
      <c r="G209" s="16">
        <f t="shared" ca="1" si="21"/>
        <v>27</v>
      </c>
    </row>
    <row r="210" spans="2:7" x14ac:dyDescent="0.3">
      <c r="B210" s="8">
        <f>'Datos originales'!D205</f>
        <v>26.3</v>
      </c>
      <c r="C210" s="8">
        <f>'Datos originales'!E205</f>
        <v>27</v>
      </c>
      <c r="D210" s="13">
        <f t="shared" si="19"/>
        <v>210</v>
      </c>
      <c r="E210" s="1">
        <f t="shared" si="18"/>
        <v>201</v>
      </c>
      <c r="F210" s="18">
        <f t="shared" ca="1" si="20"/>
        <v>26.3</v>
      </c>
      <c r="G210" s="16">
        <f t="shared" ca="1" si="21"/>
        <v>27</v>
      </c>
    </row>
    <row r="211" spans="2:7" x14ac:dyDescent="0.3">
      <c r="B211" s="8">
        <f>'Datos originales'!D206</f>
        <v>26.3</v>
      </c>
      <c r="C211" s="8">
        <f>'Datos originales'!E206</f>
        <v>27</v>
      </c>
      <c r="D211" s="13">
        <f t="shared" si="19"/>
        <v>211</v>
      </c>
      <c r="E211" s="1">
        <f t="shared" si="18"/>
        <v>202</v>
      </c>
      <c r="F211" s="18">
        <f t="shared" ca="1" si="20"/>
        <v>26.3</v>
      </c>
      <c r="G211" s="16">
        <f t="shared" ca="1" si="21"/>
        <v>27</v>
      </c>
    </row>
    <row r="212" spans="2:7" x14ac:dyDescent="0.3">
      <c r="B212" s="8">
        <f>'Datos originales'!D207</f>
        <v>26.1</v>
      </c>
      <c r="C212" s="8">
        <f>'Datos originales'!E207</f>
        <v>27</v>
      </c>
      <c r="D212" s="13">
        <f t="shared" si="19"/>
        <v>212</v>
      </c>
      <c r="E212" s="1">
        <f t="shared" si="18"/>
        <v>203</v>
      </c>
      <c r="F212" s="18">
        <f t="shared" ca="1" si="20"/>
        <v>26.1</v>
      </c>
      <c r="G212" s="16">
        <f t="shared" ca="1" si="21"/>
        <v>27</v>
      </c>
    </row>
    <row r="213" spans="2:7" x14ac:dyDescent="0.3">
      <c r="B213" s="8">
        <f>'Datos originales'!D208</f>
        <v>25.9</v>
      </c>
      <c r="C213" s="8">
        <f>'Datos originales'!E208</f>
        <v>26.9</v>
      </c>
      <c r="D213" s="13">
        <f t="shared" si="19"/>
        <v>213</v>
      </c>
      <c r="E213" s="1">
        <f t="shared" si="18"/>
        <v>204</v>
      </c>
      <c r="F213" s="18">
        <f t="shared" ca="1" si="20"/>
        <v>25.9</v>
      </c>
      <c r="G213" s="16">
        <f t="shared" ca="1" si="21"/>
        <v>26.9</v>
      </c>
    </row>
    <row r="214" spans="2:7" x14ac:dyDescent="0.3">
      <c r="B214" s="8">
        <f>'Datos originales'!D209</f>
        <v>25.9</v>
      </c>
      <c r="C214" s="8">
        <f>'Datos originales'!E209</f>
        <v>26.8</v>
      </c>
      <c r="D214" s="13">
        <f t="shared" si="19"/>
        <v>214</v>
      </c>
      <c r="E214" s="1">
        <f t="shared" si="18"/>
        <v>205</v>
      </c>
      <c r="F214" s="18">
        <f t="shared" ca="1" si="20"/>
        <v>25.9</v>
      </c>
      <c r="G214" s="16">
        <f t="shared" ca="1" si="21"/>
        <v>26.8</v>
      </c>
    </row>
    <row r="215" spans="2:7" x14ac:dyDescent="0.3">
      <c r="B215" s="8">
        <f>'Datos originales'!D210</f>
        <v>26</v>
      </c>
      <c r="C215" s="8">
        <f>'Datos originales'!E210</f>
        <v>26.7</v>
      </c>
      <c r="D215" s="13">
        <f t="shared" si="19"/>
        <v>215</v>
      </c>
      <c r="E215" s="1">
        <f t="shared" si="18"/>
        <v>206</v>
      </c>
      <c r="F215" s="18">
        <f t="shared" ca="1" si="20"/>
        <v>26</v>
      </c>
      <c r="G215" s="16">
        <f t="shared" ca="1" si="21"/>
        <v>26.7</v>
      </c>
    </row>
    <row r="216" spans="2:7" x14ac:dyDescent="0.3">
      <c r="B216" s="8">
        <f>'Datos originales'!D211</f>
        <v>26.1</v>
      </c>
      <c r="C216" s="8">
        <f>'Datos originales'!E211</f>
        <v>26.6</v>
      </c>
      <c r="D216" s="13">
        <f t="shared" si="19"/>
        <v>216</v>
      </c>
      <c r="E216" s="1">
        <f t="shared" si="18"/>
        <v>207</v>
      </c>
      <c r="F216" s="18">
        <f t="shared" ca="1" si="20"/>
        <v>26.1</v>
      </c>
      <c r="G216" s="16">
        <f t="shared" ca="1" si="21"/>
        <v>26.6</v>
      </c>
    </row>
    <row r="217" spans="2:7" x14ac:dyDescent="0.3">
      <c r="B217" s="8">
        <f>'Datos originales'!D212</f>
        <v>26.2</v>
      </c>
      <c r="C217" s="8">
        <f>'Datos originales'!E212</f>
        <v>26.7</v>
      </c>
      <c r="D217" s="13">
        <f t="shared" si="19"/>
        <v>217</v>
      </c>
      <c r="E217" s="1">
        <f t="shared" si="18"/>
        <v>208</v>
      </c>
      <c r="F217" s="18">
        <f t="shared" ca="1" si="20"/>
        <v>26.2</v>
      </c>
      <c r="G217" s="16">
        <f t="shared" ca="1" si="21"/>
        <v>26.7</v>
      </c>
    </row>
    <row r="218" spans="2:7" x14ac:dyDescent="0.3">
      <c r="B218" s="8">
        <f>'Datos originales'!D213</f>
        <v>26.3</v>
      </c>
      <c r="C218" s="8">
        <f>'Datos originales'!E213</f>
        <v>26.8</v>
      </c>
      <c r="D218" s="13">
        <f t="shared" si="19"/>
        <v>218</v>
      </c>
      <c r="E218" s="1">
        <f t="shared" si="18"/>
        <v>209</v>
      </c>
      <c r="F218" s="18">
        <f t="shared" ca="1" si="20"/>
        <v>26.3</v>
      </c>
      <c r="G218" s="16">
        <f t="shared" ca="1" si="21"/>
        <v>26.8</v>
      </c>
    </row>
    <row r="219" spans="2:7" x14ac:dyDescent="0.3">
      <c r="B219" s="8">
        <f>'Datos originales'!D214</f>
        <v>26.5</v>
      </c>
      <c r="C219" s="8">
        <f>'Datos originales'!E214</f>
        <v>26.9</v>
      </c>
      <c r="D219" s="13">
        <f t="shared" si="19"/>
        <v>219</v>
      </c>
      <c r="E219" s="1">
        <f t="shared" si="18"/>
        <v>210</v>
      </c>
      <c r="F219" s="18">
        <f t="shared" ca="1" si="20"/>
        <v>26.5</v>
      </c>
      <c r="G219" s="16">
        <f t="shared" ca="1" si="21"/>
        <v>26.9</v>
      </c>
    </row>
    <row r="220" spans="2:7" x14ac:dyDescent="0.3">
      <c r="B220" s="8">
        <f>'Datos originales'!D215</f>
        <v>26.3</v>
      </c>
      <c r="C220" s="8">
        <f>'Datos originales'!E215</f>
        <v>26.9</v>
      </c>
      <c r="D220" s="13">
        <f t="shared" si="19"/>
        <v>220</v>
      </c>
      <c r="E220" s="1">
        <f t="shared" si="18"/>
        <v>211</v>
      </c>
      <c r="F220" s="18">
        <f t="shared" ca="1" si="20"/>
        <v>26.3</v>
      </c>
      <c r="G220" s="16">
        <f t="shared" ca="1" si="21"/>
        <v>26.9</v>
      </c>
    </row>
    <row r="221" spans="2:7" x14ac:dyDescent="0.3">
      <c r="B221" s="8">
        <f>'Datos originales'!D216</f>
        <v>26.3</v>
      </c>
      <c r="C221" s="8">
        <f>'Datos originales'!E216</f>
        <v>26.9</v>
      </c>
      <c r="D221" s="13">
        <f t="shared" si="19"/>
        <v>221</v>
      </c>
      <c r="E221" s="1">
        <f t="shared" si="18"/>
        <v>212</v>
      </c>
      <c r="F221" s="18">
        <f t="shared" ca="1" si="20"/>
        <v>26.3</v>
      </c>
      <c r="G221" s="16">
        <f t="shared" ca="1" si="21"/>
        <v>26.9</v>
      </c>
    </row>
    <row r="222" spans="2:7" x14ac:dyDescent="0.3">
      <c r="B222" s="8">
        <f>'Datos originales'!D217</f>
        <v>26.3</v>
      </c>
      <c r="C222" s="8">
        <f>'Datos originales'!E217</f>
        <v>27</v>
      </c>
      <c r="D222" s="13">
        <f t="shared" si="19"/>
        <v>222</v>
      </c>
      <c r="E222" s="1">
        <f t="shared" si="18"/>
        <v>213</v>
      </c>
      <c r="F222" s="18">
        <f t="shared" ca="1" si="20"/>
        <v>26.3</v>
      </c>
      <c r="G222" s="16">
        <f t="shared" ca="1" si="21"/>
        <v>27</v>
      </c>
    </row>
    <row r="223" spans="2:7" x14ac:dyDescent="0.3">
      <c r="B223" s="8">
        <f>'Datos originales'!D218</f>
        <v>26.3</v>
      </c>
      <c r="C223" s="8">
        <f>'Datos originales'!E218</f>
        <v>27</v>
      </c>
      <c r="D223" s="13">
        <f t="shared" si="19"/>
        <v>223</v>
      </c>
      <c r="E223" s="1">
        <f t="shared" si="18"/>
        <v>214</v>
      </c>
      <c r="F223" s="18">
        <f t="shared" ca="1" si="20"/>
        <v>26.3</v>
      </c>
      <c r="G223" s="16">
        <f t="shared" ca="1" si="21"/>
        <v>27</v>
      </c>
    </row>
    <row r="224" spans="2:7" x14ac:dyDescent="0.3">
      <c r="B224" s="8">
        <f>'Datos originales'!D219</f>
        <v>26.4</v>
      </c>
      <c r="C224" s="8">
        <f>'Datos originales'!E219</f>
        <v>27.1</v>
      </c>
      <c r="D224" s="13">
        <f t="shared" si="19"/>
        <v>224</v>
      </c>
      <c r="E224" s="1">
        <f t="shared" si="18"/>
        <v>215</v>
      </c>
      <c r="F224" s="18">
        <f t="shared" ca="1" si="20"/>
        <v>26.4</v>
      </c>
      <c r="G224" s="16">
        <f t="shared" ca="1" si="21"/>
        <v>27.1</v>
      </c>
    </row>
    <row r="225" spans="2:7" x14ac:dyDescent="0.3">
      <c r="B225" s="8">
        <f>'Datos originales'!D220</f>
        <v>26.5</v>
      </c>
      <c r="C225" s="8">
        <f>'Datos originales'!E220</f>
        <v>27.1</v>
      </c>
      <c r="D225" s="13">
        <f t="shared" si="19"/>
        <v>225</v>
      </c>
      <c r="E225" s="1">
        <f t="shared" si="18"/>
        <v>216</v>
      </c>
      <c r="F225" s="18">
        <f t="shared" ca="1" si="20"/>
        <v>26.5</v>
      </c>
      <c r="G225" s="16">
        <f t="shared" ca="1" si="21"/>
        <v>27.1</v>
      </c>
    </row>
    <row r="226" spans="2:7" x14ac:dyDescent="0.3">
      <c r="B226" s="8">
        <f>'Datos originales'!D221</f>
        <v>26.6</v>
      </c>
      <c r="C226" s="8">
        <f>'Datos originales'!E221</f>
        <v>27</v>
      </c>
      <c r="D226" s="13">
        <f t="shared" si="19"/>
        <v>226</v>
      </c>
      <c r="E226" s="1">
        <f t="shared" si="18"/>
        <v>217</v>
      </c>
      <c r="F226" s="18">
        <f t="shared" ca="1" si="20"/>
        <v>26.6</v>
      </c>
      <c r="G226" s="16">
        <f t="shared" ca="1" si="21"/>
        <v>27</v>
      </c>
    </row>
    <row r="227" spans="2:7" x14ac:dyDescent="0.3">
      <c r="B227" s="8">
        <f>'Datos originales'!D222</f>
        <v>26.6</v>
      </c>
      <c r="C227" s="8">
        <f>'Datos originales'!E222</f>
        <v>27.1</v>
      </c>
      <c r="D227" s="13">
        <f t="shared" si="19"/>
        <v>227</v>
      </c>
      <c r="E227" s="1">
        <f t="shared" si="18"/>
        <v>218</v>
      </c>
      <c r="F227" s="18">
        <f t="shared" ca="1" si="20"/>
        <v>26.6</v>
      </c>
      <c r="G227" s="16">
        <f t="shared" ca="1" si="21"/>
        <v>27.1</v>
      </c>
    </row>
    <row r="228" spans="2:7" x14ac:dyDescent="0.3">
      <c r="B228" s="8">
        <f>'Datos originales'!D223</f>
        <v>26.6</v>
      </c>
      <c r="C228" s="8">
        <f>'Datos originales'!E223</f>
        <v>27.1</v>
      </c>
      <c r="D228" s="13">
        <f t="shared" si="19"/>
        <v>228</v>
      </c>
      <c r="E228" s="1">
        <f t="shared" si="18"/>
        <v>219</v>
      </c>
      <c r="F228" s="18">
        <f t="shared" ca="1" si="20"/>
        <v>26.6</v>
      </c>
      <c r="G228" s="16">
        <f t="shared" ca="1" si="21"/>
        <v>27.1</v>
      </c>
    </row>
    <row r="229" spans="2:7" x14ac:dyDescent="0.3">
      <c r="B229" s="8">
        <f>'Datos originales'!D224</f>
        <v>26.7</v>
      </c>
      <c r="C229" s="8">
        <f>'Datos originales'!E224</f>
        <v>27.1</v>
      </c>
      <c r="D229" s="13">
        <f t="shared" si="19"/>
        <v>229</v>
      </c>
      <c r="E229" s="1">
        <f t="shared" si="18"/>
        <v>220</v>
      </c>
      <c r="F229" s="18">
        <f t="shared" ca="1" si="20"/>
        <v>26.7</v>
      </c>
      <c r="G229" s="16">
        <f t="shared" ca="1" si="21"/>
        <v>27.1</v>
      </c>
    </row>
    <row r="230" spans="2:7" x14ac:dyDescent="0.3">
      <c r="B230" s="8">
        <f>'Datos originales'!D225</f>
        <v>26.6</v>
      </c>
      <c r="C230" s="8">
        <f>'Datos originales'!E225</f>
        <v>27.2</v>
      </c>
      <c r="D230" s="13">
        <f t="shared" si="19"/>
        <v>230</v>
      </c>
      <c r="E230" s="1">
        <f t="shared" si="18"/>
        <v>221</v>
      </c>
      <c r="F230" s="18">
        <f t="shared" ca="1" si="20"/>
        <v>26.6</v>
      </c>
      <c r="G230" s="16">
        <f t="shared" ca="1" si="21"/>
        <v>27.2</v>
      </c>
    </row>
    <row r="231" spans="2:7" x14ac:dyDescent="0.3">
      <c r="B231" s="8">
        <f>'Datos originales'!D226</f>
        <v>26.5</v>
      </c>
      <c r="C231" s="8">
        <f>'Datos originales'!E226</f>
        <v>27.2</v>
      </c>
      <c r="D231" s="13">
        <f t="shared" si="19"/>
        <v>231</v>
      </c>
      <c r="E231" s="1">
        <f t="shared" si="18"/>
        <v>222</v>
      </c>
      <c r="F231" s="18">
        <f t="shared" ca="1" si="20"/>
        <v>26.5</v>
      </c>
      <c r="G231" s="16">
        <f t="shared" ca="1" si="21"/>
        <v>27.2</v>
      </c>
    </row>
    <row r="232" spans="2:7" x14ac:dyDescent="0.3">
      <c r="B232" s="8">
        <f>'Datos originales'!D227</f>
        <v>26.3</v>
      </c>
      <c r="C232" s="8">
        <f>'Datos originales'!E227</f>
        <v>27.2</v>
      </c>
      <c r="D232" s="13">
        <f t="shared" si="19"/>
        <v>232</v>
      </c>
      <c r="E232" s="1">
        <f t="shared" si="18"/>
        <v>223</v>
      </c>
      <c r="F232" s="18">
        <f t="shared" ca="1" si="20"/>
        <v>26.3</v>
      </c>
      <c r="G232" s="16">
        <f t="shared" ca="1" si="21"/>
        <v>27.2</v>
      </c>
    </row>
    <row r="233" spans="2:7" x14ac:dyDescent="0.3">
      <c r="B233" s="8">
        <f>'Datos originales'!D228</f>
        <v>26.4</v>
      </c>
      <c r="C233" s="8">
        <f>'Datos originales'!E228</f>
        <v>27.2</v>
      </c>
      <c r="D233" s="13">
        <f t="shared" si="19"/>
        <v>233</v>
      </c>
      <c r="E233" s="1">
        <f t="shared" si="18"/>
        <v>224</v>
      </c>
      <c r="F233" s="18">
        <f t="shared" ca="1" si="20"/>
        <v>26.4</v>
      </c>
      <c r="G233" s="16">
        <f t="shared" ca="1" si="21"/>
        <v>27.2</v>
      </c>
    </row>
    <row r="234" spans="2:7" x14ac:dyDescent="0.3">
      <c r="B234" s="8">
        <f>'Datos originales'!D229</f>
        <v>26.4</v>
      </c>
      <c r="C234" s="8">
        <f>'Datos originales'!E229</f>
        <v>27.1</v>
      </c>
      <c r="D234" s="13">
        <f t="shared" si="19"/>
        <v>234</v>
      </c>
      <c r="E234" s="1">
        <f t="shared" si="18"/>
        <v>225</v>
      </c>
      <c r="F234" s="18">
        <f t="shared" ca="1" si="20"/>
        <v>26.4</v>
      </c>
      <c r="G234" s="16">
        <f t="shared" ca="1" si="21"/>
        <v>27.1</v>
      </c>
    </row>
    <row r="235" spans="2:7" x14ac:dyDescent="0.3">
      <c r="B235" s="8">
        <f>'Datos originales'!D230</f>
        <v>26.3</v>
      </c>
      <c r="C235" s="8">
        <f>'Datos originales'!E230</f>
        <v>27.1</v>
      </c>
      <c r="D235" s="13">
        <f t="shared" si="19"/>
        <v>235</v>
      </c>
      <c r="E235" s="1">
        <f t="shared" si="18"/>
        <v>226</v>
      </c>
      <c r="F235" s="18">
        <f t="shared" ca="1" si="20"/>
        <v>26.3</v>
      </c>
      <c r="G235" s="16">
        <f t="shared" ca="1" si="21"/>
        <v>27.1</v>
      </c>
    </row>
    <row r="236" spans="2:7" x14ac:dyDescent="0.3">
      <c r="B236" s="8">
        <f>'Datos originales'!D231</f>
        <v>26.6</v>
      </c>
      <c r="C236" s="8">
        <f>'Datos originales'!E231</f>
        <v>27.1</v>
      </c>
      <c r="D236" s="13">
        <f t="shared" si="19"/>
        <v>236</v>
      </c>
      <c r="E236" s="1">
        <f t="shared" si="18"/>
        <v>227</v>
      </c>
      <c r="F236" s="18">
        <f t="shared" ca="1" si="20"/>
        <v>26.6</v>
      </c>
      <c r="G236" s="16">
        <f t="shared" ca="1" si="21"/>
        <v>27.1</v>
      </c>
    </row>
    <row r="237" spans="2:7" x14ac:dyDescent="0.3">
      <c r="B237" s="8">
        <f>'Datos originales'!D232</f>
        <v>26.7</v>
      </c>
      <c r="C237" s="8">
        <f>'Datos originales'!E232</f>
        <v>27.2</v>
      </c>
      <c r="D237" s="13">
        <f t="shared" si="19"/>
        <v>237</v>
      </c>
      <c r="E237" s="1">
        <f t="shared" si="18"/>
        <v>228</v>
      </c>
      <c r="F237" s="18">
        <f t="shared" ca="1" si="20"/>
        <v>26.7</v>
      </c>
      <c r="G237" s="16">
        <f t="shared" ca="1" si="21"/>
        <v>27.2</v>
      </c>
    </row>
    <row r="238" spans="2:7" x14ac:dyDescent="0.3">
      <c r="B238" s="8">
        <f>'Datos originales'!D233</f>
        <v>26.7</v>
      </c>
      <c r="C238" s="8">
        <f>'Datos originales'!E233</f>
        <v>27.2</v>
      </c>
      <c r="D238" s="13">
        <f t="shared" si="19"/>
        <v>238</v>
      </c>
      <c r="E238" s="1">
        <f t="shared" si="18"/>
        <v>229</v>
      </c>
      <c r="F238" s="18">
        <f t="shared" ca="1" si="20"/>
        <v>26.7</v>
      </c>
      <c r="G238" s="16">
        <f t="shared" ca="1" si="21"/>
        <v>27.2</v>
      </c>
    </row>
    <row r="239" spans="2:7" x14ac:dyDescent="0.3">
      <c r="B239" s="8">
        <f>'Datos originales'!D234</f>
        <v>26.6</v>
      </c>
      <c r="C239" s="8">
        <f>'Datos originales'!E234</f>
        <v>27.2</v>
      </c>
      <c r="D239" s="13">
        <f t="shared" si="19"/>
        <v>239</v>
      </c>
      <c r="E239" s="1">
        <f t="shared" si="18"/>
        <v>230</v>
      </c>
      <c r="F239" s="18">
        <f t="shared" ca="1" si="20"/>
        <v>26.6</v>
      </c>
      <c r="G239" s="16">
        <f t="shared" ca="1" si="21"/>
        <v>27.2</v>
      </c>
    </row>
    <row r="240" spans="2:7" x14ac:dyDescent="0.3">
      <c r="B240" s="8">
        <f>'Datos originales'!D235</f>
        <v>26.6</v>
      </c>
      <c r="C240" s="8">
        <f>'Datos originales'!E235</f>
        <v>27.2</v>
      </c>
      <c r="D240" s="13">
        <f t="shared" si="19"/>
        <v>240</v>
      </c>
      <c r="E240" s="1">
        <f t="shared" si="18"/>
        <v>231</v>
      </c>
      <c r="F240" s="18">
        <f t="shared" ca="1" si="20"/>
        <v>26.6</v>
      </c>
      <c r="G240" s="16">
        <f t="shared" ca="1" si="21"/>
        <v>27.2</v>
      </c>
    </row>
    <row r="241" spans="2:7" x14ac:dyDescent="0.3">
      <c r="B241" s="8">
        <f>'Datos originales'!D236</f>
        <v>26.6</v>
      </c>
      <c r="C241" s="8">
        <f>'Datos originales'!E236</f>
        <v>27.2</v>
      </c>
      <c r="D241" s="13">
        <f t="shared" si="19"/>
        <v>241</v>
      </c>
      <c r="E241" s="1">
        <f t="shared" si="18"/>
        <v>232</v>
      </c>
      <c r="F241" s="18">
        <f t="shared" ca="1" si="20"/>
        <v>26.6</v>
      </c>
      <c r="G241" s="16">
        <f t="shared" ca="1" si="21"/>
        <v>27.2</v>
      </c>
    </row>
    <row r="242" spans="2:7" x14ac:dyDescent="0.3">
      <c r="B242" s="8">
        <f>'Datos originales'!D237</f>
        <v>26.7</v>
      </c>
      <c r="C242" s="8">
        <f>'Datos originales'!E237</f>
        <v>27.2</v>
      </c>
      <c r="D242" s="13">
        <f t="shared" si="19"/>
        <v>242</v>
      </c>
      <c r="E242" s="1">
        <f t="shared" si="18"/>
        <v>233</v>
      </c>
      <c r="F242" s="18">
        <f t="shared" ca="1" si="20"/>
        <v>26.7</v>
      </c>
      <c r="G242" s="16">
        <f t="shared" ca="1" si="21"/>
        <v>27.2</v>
      </c>
    </row>
    <row r="243" spans="2:7" x14ac:dyDescent="0.3">
      <c r="B243" s="8">
        <f>'Datos originales'!D238</f>
        <v>26.5</v>
      </c>
      <c r="C243" s="8">
        <f>'Datos originales'!E238</f>
        <v>27.2</v>
      </c>
      <c r="D243" s="13">
        <f t="shared" si="19"/>
        <v>243</v>
      </c>
      <c r="E243" s="1">
        <f t="shared" si="18"/>
        <v>234</v>
      </c>
      <c r="F243" s="18">
        <f t="shared" ca="1" si="20"/>
        <v>26.5</v>
      </c>
      <c r="G243" s="16">
        <f t="shared" ca="1" si="21"/>
        <v>27.2</v>
      </c>
    </row>
    <row r="244" spans="2:7" x14ac:dyDescent="0.3">
      <c r="B244" s="8">
        <f>'Datos originales'!D239</f>
        <v>26.3</v>
      </c>
      <c r="C244" s="8">
        <f>'Datos originales'!E239</f>
        <v>27</v>
      </c>
      <c r="D244" s="13">
        <f t="shared" si="19"/>
        <v>244</v>
      </c>
      <c r="E244" s="1">
        <f t="shared" si="18"/>
        <v>235</v>
      </c>
      <c r="F244" s="18">
        <f t="shared" ca="1" si="20"/>
        <v>26.3</v>
      </c>
      <c r="G244" s="16">
        <f t="shared" ca="1" si="21"/>
        <v>27</v>
      </c>
    </row>
    <row r="245" spans="2:7" x14ac:dyDescent="0.3">
      <c r="B245" s="8">
        <f>'Datos originales'!D240</f>
        <v>26.5</v>
      </c>
      <c r="C245" s="8">
        <f>'Datos originales'!E240</f>
        <v>27</v>
      </c>
      <c r="D245" s="13">
        <f t="shared" si="19"/>
        <v>245</v>
      </c>
      <c r="E245" s="1">
        <f t="shared" si="18"/>
        <v>236</v>
      </c>
      <c r="F245" s="18">
        <f t="shared" ca="1" si="20"/>
        <v>26.5</v>
      </c>
      <c r="G245" s="16">
        <f t="shared" ca="1" si="21"/>
        <v>27</v>
      </c>
    </row>
    <row r="246" spans="2:7" x14ac:dyDescent="0.3">
      <c r="B246" s="8">
        <f>'Datos originales'!D241</f>
        <v>26.8</v>
      </c>
      <c r="C246" s="8">
        <f>'Datos originales'!E241</f>
        <v>27</v>
      </c>
      <c r="D246" s="13">
        <f t="shared" si="19"/>
        <v>246</v>
      </c>
      <c r="E246" s="1">
        <f t="shared" si="18"/>
        <v>237</v>
      </c>
      <c r="F246" s="18">
        <f t="shared" ca="1" si="20"/>
        <v>26.8</v>
      </c>
      <c r="G246" s="16">
        <f t="shared" ca="1" si="21"/>
        <v>27</v>
      </c>
    </row>
    <row r="247" spans="2:7" x14ac:dyDescent="0.3">
      <c r="B247" s="8">
        <f>'Datos originales'!D242</f>
        <v>26.8</v>
      </c>
      <c r="C247" s="8">
        <f>'Datos originales'!E242</f>
        <v>27.1</v>
      </c>
      <c r="D247" s="13">
        <f t="shared" si="19"/>
        <v>247</v>
      </c>
      <c r="E247" s="1">
        <f t="shared" si="18"/>
        <v>238</v>
      </c>
      <c r="F247" s="18">
        <f t="shared" ca="1" si="20"/>
        <v>26.8</v>
      </c>
      <c r="G247" s="16">
        <f t="shared" ca="1" si="21"/>
        <v>27.1</v>
      </c>
    </row>
    <row r="248" spans="2:7" x14ac:dyDescent="0.3">
      <c r="B248" s="8">
        <f>'Datos originales'!D243</f>
        <v>26.7</v>
      </c>
      <c r="C248" s="8">
        <f>'Datos originales'!E243</f>
        <v>27.1</v>
      </c>
      <c r="D248" s="13">
        <f t="shared" si="19"/>
        <v>248</v>
      </c>
      <c r="E248" s="1">
        <f t="shared" si="18"/>
        <v>239</v>
      </c>
      <c r="F248" s="18">
        <f t="shared" ca="1" si="20"/>
        <v>26.7</v>
      </c>
      <c r="G248" s="16">
        <f t="shared" ca="1" si="21"/>
        <v>27.1</v>
      </c>
    </row>
    <row r="249" spans="2:7" x14ac:dyDescent="0.3">
      <c r="B249" s="8">
        <f>'Datos originales'!D244</f>
        <v>26.7</v>
      </c>
      <c r="C249" s="8">
        <f>'Datos originales'!E244</f>
        <v>27.1</v>
      </c>
      <c r="D249" s="13">
        <f t="shared" si="19"/>
        <v>249</v>
      </c>
      <c r="E249" s="1">
        <f t="shared" si="18"/>
        <v>240</v>
      </c>
      <c r="F249" s="18">
        <f t="shared" ca="1" si="20"/>
        <v>26.7</v>
      </c>
      <c r="G249" s="16">
        <f t="shared" ca="1" si="21"/>
        <v>27.1</v>
      </c>
    </row>
    <row r="250" spans="2:7" x14ac:dyDescent="0.3">
      <c r="B250" s="8">
        <f>'Datos originales'!D245</f>
        <v>26.6</v>
      </c>
      <c r="C250" s="8">
        <f>'Datos originales'!E245</f>
        <v>27.2</v>
      </c>
      <c r="D250" s="13">
        <f t="shared" si="19"/>
        <v>250</v>
      </c>
      <c r="E250" s="1">
        <f t="shared" si="18"/>
        <v>241</v>
      </c>
      <c r="F250" s="18">
        <f t="shared" ca="1" si="20"/>
        <v>26.6</v>
      </c>
      <c r="G250" s="16">
        <f t="shared" ca="1" si="21"/>
        <v>27.2</v>
      </c>
    </row>
    <row r="251" spans="2:7" x14ac:dyDescent="0.3">
      <c r="B251" s="8">
        <f>'Datos originales'!D246</f>
        <v>26.5</v>
      </c>
      <c r="C251" s="8">
        <f>'Datos originales'!E246</f>
        <v>27.2</v>
      </c>
      <c r="D251" s="13">
        <f t="shared" si="19"/>
        <v>251</v>
      </c>
      <c r="E251" s="1">
        <f t="shared" si="18"/>
        <v>242</v>
      </c>
      <c r="F251" s="18">
        <f t="shared" ca="1" si="20"/>
        <v>26.5</v>
      </c>
      <c r="G251" s="16">
        <f t="shared" ca="1" si="21"/>
        <v>27.2</v>
      </c>
    </row>
    <row r="252" spans="2:7" x14ac:dyDescent="0.3">
      <c r="B252" s="8">
        <f>'Datos originales'!D247</f>
        <v>26.5</v>
      </c>
      <c r="C252" s="8">
        <f>'Datos originales'!E247</f>
        <v>27.2</v>
      </c>
      <c r="D252" s="13">
        <f t="shared" si="19"/>
        <v>252</v>
      </c>
      <c r="E252" s="1">
        <f t="shared" si="18"/>
        <v>243</v>
      </c>
      <c r="F252" s="18">
        <f t="shared" ca="1" si="20"/>
        <v>26.5</v>
      </c>
      <c r="G252" s="16">
        <f t="shared" ca="1" si="21"/>
        <v>27.2</v>
      </c>
    </row>
    <row r="253" spans="2:7" x14ac:dyDescent="0.3">
      <c r="B253" s="8">
        <f>'Datos originales'!D248</f>
        <v>26.3</v>
      </c>
      <c r="C253" s="8">
        <f>'Datos originales'!E248</f>
        <v>27.1</v>
      </c>
      <c r="D253" s="13">
        <f t="shared" si="19"/>
        <v>253</v>
      </c>
      <c r="E253" s="1">
        <f t="shared" si="18"/>
        <v>244</v>
      </c>
      <c r="F253" s="18">
        <f t="shared" ca="1" si="20"/>
        <v>26.3</v>
      </c>
      <c r="G253" s="16">
        <f t="shared" ca="1" si="21"/>
        <v>27.1</v>
      </c>
    </row>
    <row r="254" spans="2:7" x14ac:dyDescent="0.3">
      <c r="B254" s="8">
        <f>'Datos originales'!D249</f>
        <v>26.3</v>
      </c>
      <c r="C254" s="8">
        <f>'Datos originales'!E249</f>
        <v>27</v>
      </c>
      <c r="D254" s="13">
        <f t="shared" si="19"/>
        <v>254</v>
      </c>
      <c r="E254" s="1">
        <f t="shared" si="18"/>
        <v>245</v>
      </c>
      <c r="F254" s="18">
        <f t="shared" ca="1" si="20"/>
        <v>26.3</v>
      </c>
      <c r="G254" s="16">
        <f t="shared" ca="1" si="21"/>
        <v>27</v>
      </c>
    </row>
    <row r="255" spans="2:7" x14ac:dyDescent="0.3">
      <c r="B255" s="8">
        <f>'Datos originales'!D250</f>
        <v>26</v>
      </c>
      <c r="C255" s="8">
        <f>'Datos originales'!E250</f>
        <v>26.2</v>
      </c>
      <c r="D255" s="13">
        <f t="shared" si="19"/>
        <v>255</v>
      </c>
      <c r="E255" s="1">
        <f t="shared" si="18"/>
        <v>246</v>
      </c>
      <c r="F255" s="18">
        <f t="shared" ca="1" si="20"/>
        <v>26</v>
      </c>
      <c r="G255" s="16">
        <f t="shared" ca="1" si="21"/>
        <v>26.2</v>
      </c>
    </row>
    <row r="256" spans="2:7" x14ac:dyDescent="0.3">
      <c r="B256" s="8">
        <f>'Datos originales'!D251</f>
        <v>26</v>
      </c>
      <c r="C256" s="8">
        <f>'Datos originales'!E251</f>
        <v>26.2</v>
      </c>
      <c r="D256" s="13">
        <f t="shared" si="19"/>
        <v>256</v>
      </c>
      <c r="E256" s="1">
        <f t="shared" si="18"/>
        <v>247</v>
      </c>
      <c r="F256" s="18">
        <f t="shared" ca="1" si="20"/>
        <v>26</v>
      </c>
      <c r="G256" s="16">
        <f t="shared" ca="1" si="21"/>
        <v>26.2</v>
      </c>
    </row>
    <row r="257" spans="2:7" x14ac:dyDescent="0.3">
      <c r="B257" s="8">
        <f>'Datos originales'!D252</f>
        <v>26</v>
      </c>
      <c r="C257" s="8">
        <f>'Datos originales'!E252</f>
        <v>26.2</v>
      </c>
      <c r="D257" s="13">
        <f t="shared" si="19"/>
        <v>257</v>
      </c>
      <c r="E257" s="1">
        <f t="shared" si="18"/>
        <v>248</v>
      </c>
      <c r="F257" s="18">
        <f t="shared" ca="1" si="20"/>
        <v>26</v>
      </c>
      <c r="G257" s="16">
        <f t="shared" ca="1" si="21"/>
        <v>26.2</v>
      </c>
    </row>
    <row r="258" spans="2:7" x14ac:dyDescent="0.3">
      <c r="B258" s="8">
        <f>'Datos originales'!D253</f>
        <v>26.1</v>
      </c>
      <c r="C258" s="8">
        <f>'Datos originales'!E253</f>
        <v>26.2</v>
      </c>
      <c r="D258" s="13">
        <f t="shared" si="19"/>
        <v>258</v>
      </c>
      <c r="E258" s="1">
        <f t="shared" si="18"/>
        <v>249</v>
      </c>
      <c r="F258" s="18">
        <f t="shared" ca="1" si="20"/>
        <v>26.1</v>
      </c>
      <c r="G258" s="16">
        <f t="shared" ca="1" si="21"/>
        <v>26.2</v>
      </c>
    </row>
    <row r="259" spans="2:7" x14ac:dyDescent="0.3">
      <c r="B259" s="8">
        <f>'Datos originales'!D254</f>
        <v>26.1</v>
      </c>
      <c r="C259" s="8">
        <f>'Datos originales'!E254</f>
        <v>26.3</v>
      </c>
      <c r="D259" s="13">
        <f t="shared" si="19"/>
        <v>259</v>
      </c>
      <c r="E259" s="1">
        <f t="shared" si="18"/>
        <v>250</v>
      </c>
      <c r="F259" s="18">
        <f t="shared" ca="1" si="20"/>
        <v>26.1</v>
      </c>
      <c r="G259" s="16">
        <f t="shared" ca="1" si="21"/>
        <v>26.3</v>
      </c>
    </row>
    <row r="260" spans="2:7" x14ac:dyDescent="0.3">
      <c r="B260" s="8">
        <f>'Datos originales'!D255</f>
        <v>26.1</v>
      </c>
      <c r="C260" s="8">
        <f>'Datos originales'!E255</f>
        <v>26.3</v>
      </c>
      <c r="D260" s="13">
        <f t="shared" si="19"/>
        <v>260</v>
      </c>
      <c r="E260" s="1">
        <f t="shared" si="18"/>
        <v>251</v>
      </c>
      <c r="F260" s="18">
        <f t="shared" ca="1" si="20"/>
        <v>26.1</v>
      </c>
      <c r="G260" s="16">
        <f t="shared" ca="1" si="21"/>
        <v>26.3</v>
      </c>
    </row>
    <row r="261" spans="2:7" x14ac:dyDescent="0.3">
      <c r="B261" s="8">
        <f>'Datos originales'!D256</f>
        <v>26.2</v>
      </c>
      <c r="C261" s="8">
        <f>'Datos originales'!E256</f>
        <v>26.4</v>
      </c>
      <c r="D261" s="13">
        <f t="shared" si="19"/>
        <v>261</v>
      </c>
      <c r="E261" s="1">
        <f t="shared" si="18"/>
        <v>252</v>
      </c>
      <c r="F261" s="18">
        <f t="shared" ca="1" si="20"/>
        <v>26.2</v>
      </c>
      <c r="G261" s="16">
        <f t="shared" ca="1" si="21"/>
        <v>26.4</v>
      </c>
    </row>
    <row r="262" spans="2:7" x14ac:dyDescent="0.3">
      <c r="B262" s="8">
        <f>'Datos originales'!D257</f>
        <v>26.3</v>
      </c>
      <c r="C262" s="8">
        <f>'Datos originales'!E257</f>
        <v>26.4</v>
      </c>
      <c r="D262" s="13">
        <f t="shared" si="19"/>
        <v>262</v>
      </c>
      <c r="E262" s="1">
        <f t="shared" si="18"/>
        <v>253</v>
      </c>
      <c r="F262" s="18">
        <f t="shared" ca="1" si="20"/>
        <v>26.3</v>
      </c>
      <c r="G262" s="16">
        <f t="shared" ca="1" si="21"/>
        <v>26.4</v>
      </c>
    </row>
    <row r="263" spans="2:7" x14ac:dyDescent="0.3">
      <c r="B263" s="8">
        <f>'Datos originales'!D258</f>
        <v>26.3</v>
      </c>
      <c r="C263" s="8">
        <f>'Datos originales'!E258</f>
        <v>26.5</v>
      </c>
      <c r="D263" s="13">
        <f t="shared" si="19"/>
        <v>263</v>
      </c>
      <c r="E263" s="1">
        <f t="shared" si="18"/>
        <v>254</v>
      </c>
      <c r="F263" s="18">
        <f t="shared" ca="1" si="20"/>
        <v>26.3</v>
      </c>
      <c r="G263" s="16">
        <f t="shared" ca="1" si="21"/>
        <v>26.5</v>
      </c>
    </row>
    <row r="264" spans="2:7" x14ac:dyDescent="0.3">
      <c r="B264" s="8">
        <f>'Datos originales'!D259</f>
        <v>26.4</v>
      </c>
      <c r="C264" s="8">
        <f>'Datos originales'!E259</f>
        <v>26.6</v>
      </c>
      <c r="D264" s="13">
        <f t="shared" si="19"/>
        <v>264</v>
      </c>
      <c r="E264" s="1">
        <f t="shared" si="18"/>
        <v>255</v>
      </c>
      <c r="F264" s="18">
        <f t="shared" ca="1" si="20"/>
        <v>26.4</v>
      </c>
      <c r="G264" s="16">
        <f t="shared" ca="1" si="21"/>
        <v>26.6</v>
      </c>
    </row>
    <row r="265" spans="2:7" x14ac:dyDescent="0.3">
      <c r="B265" s="8">
        <f>'Datos originales'!D260</f>
        <v>26.4</v>
      </c>
      <c r="C265" s="8">
        <f>'Datos originales'!E260</f>
        <v>26.6</v>
      </c>
      <c r="D265" s="13">
        <f t="shared" si="19"/>
        <v>265</v>
      </c>
      <c r="E265" s="1">
        <f t="shared" si="18"/>
        <v>256</v>
      </c>
      <c r="F265" s="18">
        <f t="shared" ca="1" si="20"/>
        <v>26.4</v>
      </c>
      <c r="G265" s="16">
        <f t="shared" ca="1" si="21"/>
        <v>26.6</v>
      </c>
    </row>
    <row r="266" spans="2:7" x14ac:dyDescent="0.3">
      <c r="B266" s="8">
        <f>'Datos originales'!D261</f>
        <v>26.5</v>
      </c>
      <c r="C266" s="8">
        <f>'Datos originales'!E261</f>
        <v>26.7</v>
      </c>
      <c r="D266" s="13">
        <f t="shared" si="19"/>
        <v>266</v>
      </c>
      <c r="E266" s="1">
        <f t="shared" ref="E266:E329" si="22">IF( ISNUMBER($D266), $D266-$E$8, "" )</f>
        <v>257</v>
      </c>
      <c r="F266" s="18">
        <f t="shared" ca="1" si="20"/>
        <v>26.5</v>
      </c>
      <c r="G266" s="16">
        <f t="shared" ca="1" si="21"/>
        <v>26.7</v>
      </c>
    </row>
    <row r="267" spans="2:7" x14ac:dyDescent="0.3">
      <c r="B267" s="8">
        <f>'Datos originales'!D262</f>
        <v>26.5</v>
      </c>
      <c r="C267" s="8">
        <f>'Datos originales'!E262</f>
        <v>26.7</v>
      </c>
      <c r="D267" s="13">
        <f t="shared" ref="D267:D330" si="23">IF( ISNUMBER( D266 ), IF( D266+$E$5 &lt;= $E$7+$E$8, D266+$E$5, "" ), "" )</f>
        <v>267</v>
      </c>
      <c r="E267" s="1">
        <f t="shared" si="22"/>
        <v>258</v>
      </c>
      <c r="F267" s="18">
        <f t="shared" ref="F267:F330" ca="1" si="24">IF( ISNUMBER($D267 ), INDIRECT(CONCATENATE("B",TEXT($D267,"########"))), "" )</f>
        <v>26.5</v>
      </c>
      <c r="G267" s="16">
        <f t="shared" ref="G267:G330" ca="1" si="25">IF( ISNUMBER($D267 ), INDIRECT(CONCATENATE("C",TEXT($D267,"########"))), "" )</f>
        <v>26.7</v>
      </c>
    </row>
    <row r="268" spans="2:7" x14ac:dyDescent="0.3">
      <c r="B268" s="8">
        <f>'Datos originales'!D263</f>
        <v>26.5</v>
      </c>
      <c r="C268" s="8">
        <f>'Datos originales'!E263</f>
        <v>26.8</v>
      </c>
      <c r="D268" s="13">
        <f t="shared" si="23"/>
        <v>268</v>
      </c>
      <c r="E268" s="1">
        <f t="shared" si="22"/>
        <v>259</v>
      </c>
      <c r="F268" s="18">
        <f t="shared" ca="1" si="24"/>
        <v>26.5</v>
      </c>
      <c r="G268" s="16">
        <f t="shared" ca="1" si="25"/>
        <v>26.8</v>
      </c>
    </row>
    <row r="269" spans="2:7" x14ac:dyDescent="0.3">
      <c r="B269" s="8">
        <f>'Datos originales'!D264</f>
        <v>26.5</v>
      </c>
      <c r="C269" s="8">
        <f>'Datos originales'!E264</f>
        <v>26.8</v>
      </c>
      <c r="D269" s="13">
        <f t="shared" si="23"/>
        <v>269</v>
      </c>
      <c r="E269" s="1">
        <f t="shared" si="22"/>
        <v>260</v>
      </c>
      <c r="F269" s="18">
        <f t="shared" ca="1" si="24"/>
        <v>26.5</v>
      </c>
      <c r="G269" s="16">
        <f t="shared" ca="1" si="25"/>
        <v>26.8</v>
      </c>
    </row>
    <row r="270" spans="2:7" x14ac:dyDescent="0.3">
      <c r="B270" s="8">
        <f>'Datos originales'!D265</f>
        <v>26.5</v>
      </c>
      <c r="C270" s="8">
        <f>'Datos originales'!E265</f>
        <v>26.8</v>
      </c>
      <c r="D270" s="13">
        <f t="shared" si="23"/>
        <v>270</v>
      </c>
      <c r="E270" s="1">
        <f t="shared" si="22"/>
        <v>261</v>
      </c>
      <c r="F270" s="18">
        <f t="shared" ca="1" si="24"/>
        <v>26.5</v>
      </c>
      <c r="G270" s="16">
        <f t="shared" ca="1" si="25"/>
        <v>26.8</v>
      </c>
    </row>
    <row r="271" spans="2:7" x14ac:dyDescent="0.3">
      <c r="B271" s="8">
        <f>'Datos originales'!D266</f>
        <v>26.6</v>
      </c>
      <c r="C271" s="8">
        <f>'Datos originales'!E266</f>
        <v>26.9</v>
      </c>
      <c r="D271" s="13">
        <f t="shared" si="23"/>
        <v>271</v>
      </c>
      <c r="E271" s="1">
        <f t="shared" si="22"/>
        <v>262</v>
      </c>
      <c r="F271" s="18">
        <f t="shared" ca="1" si="24"/>
        <v>26.6</v>
      </c>
      <c r="G271" s="16">
        <f t="shared" ca="1" si="25"/>
        <v>26.9</v>
      </c>
    </row>
    <row r="272" spans="2:7" x14ac:dyDescent="0.3">
      <c r="B272" s="8">
        <f>'Datos originales'!D267</f>
        <v>26.6</v>
      </c>
      <c r="C272" s="8">
        <f>'Datos originales'!E267</f>
        <v>27</v>
      </c>
      <c r="D272" s="13">
        <f t="shared" si="23"/>
        <v>272</v>
      </c>
      <c r="E272" s="1">
        <f t="shared" si="22"/>
        <v>263</v>
      </c>
      <c r="F272" s="18">
        <f t="shared" ca="1" si="24"/>
        <v>26.6</v>
      </c>
      <c r="G272" s="16">
        <f t="shared" ca="1" si="25"/>
        <v>27</v>
      </c>
    </row>
    <row r="273" spans="2:7" x14ac:dyDescent="0.3">
      <c r="B273" s="8">
        <f>'Datos originales'!D268</f>
        <v>26.6</v>
      </c>
      <c r="C273" s="8">
        <f>'Datos originales'!E268</f>
        <v>27</v>
      </c>
      <c r="D273" s="13">
        <f t="shared" si="23"/>
        <v>273</v>
      </c>
      <c r="E273" s="1">
        <f t="shared" si="22"/>
        <v>264</v>
      </c>
      <c r="F273" s="18">
        <f t="shared" ca="1" si="24"/>
        <v>26.6</v>
      </c>
      <c r="G273" s="16">
        <f t="shared" ca="1" si="25"/>
        <v>27</v>
      </c>
    </row>
    <row r="274" spans="2:7" x14ac:dyDescent="0.3">
      <c r="B274" s="8">
        <f>'Datos originales'!D269</f>
        <v>26.6</v>
      </c>
      <c r="C274" s="8">
        <f>'Datos originales'!E269</f>
        <v>27</v>
      </c>
      <c r="D274" s="13">
        <f t="shared" si="23"/>
        <v>274</v>
      </c>
      <c r="E274" s="1">
        <f t="shared" si="22"/>
        <v>265</v>
      </c>
      <c r="F274" s="18">
        <f t="shared" ca="1" si="24"/>
        <v>26.6</v>
      </c>
      <c r="G274" s="16">
        <f t="shared" ca="1" si="25"/>
        <v>27</v>
      </c>
    </row>
    <row r="275" spans="2:7" x14ac:dyDescent="0.3">
      <c r="B275" s="8">
        <f>'Datos originales'!D270</f>
        <v>26.6</v>
      </c>
      <c r="C275" s="8">
        <f>'Datos originales'!E270</f>
        <v>27</v>
      </c>
      <c r="D275" s="13">
        <f t="shared" si="23"/>
        <v>275</v>
      </c>
      <c r="E275" s="1">
        <f t="shared" si="22"/>
        <v>266</v>
      </c>
      <c r="F275" s="18">
        <f t="shared" ca="1" si="24"/>
        <v>26.6</v>
      </c>
      <c r="G275" s="16">
        <f t="shared" ca="1" si="25"/>
        <v>27</v>
      </c>
    </row>
    <row r="276" spans="2:7" x14ac:dyDescent="0.3">
      <c r="B276" s="8">
        <f>'Datos originales'!D271</f>
        <v>26.6</v>
      </c>
      <c r="C276" s="8">
        <f>'Datos originales'!E271</f>
        <v>27.1</v>
      </c>
      <c r="D276" s="13">
        <f t="shared" si="23"/>
        <v>276</v>
      </c>
      <c r="E276" s="1">
        <f t="shared" si="22"/>
        <v>267</v>
      </c>
      <c r="F276" s="18">
        <f t="shared" ca="1" si="24"/>
        <v>26.6</v>
      </c>
      <c r="G276" s="16">
        <f t="shared" ca="1" si="25"/>
        <v>27.1</v>
      </c>
    </row>
    <row r="277" spans="2:7" x14ac:dyDescent="0.3">
      <c r="B277" s="8">
        <f>'Datos originales'!D272</f>
        <v>26.6</v>
      </c>
      <c r="C277" s="8">
        <f>'Datos originales'!E272</f>
        <v>27.1</v>
      </c>
      <c r="D277" s="13">
        <f t="shared" si="23"/>
        <v>277</v>
      </c>
      <c r="E277" s="1">
        <f t="shared" si="22"/>
        <v>268</v>
      </c>
      <c r="F277" s="18">
        <f t="shared" ca="1" si="24"/>
        <v>26.6</v>
      </c>
      <c r="G277" s="16">
        <f t="shared" ca="1" si="25"/>
        <v>27.1</v>
      </c>
    </row>
    <row r="278" spans="2:7" x14ac:dyDescent="0.3">
      <c r="B278" s="8">
        <f>'Datos originales'!D273</f>
        <v>26.6</v>
      </c>
      <c r="C278" s="8">
        <f>'Datos originales'!E273</f>
        <v>27.2</v>
      </c>
      <c r="D278" s="13">
        <f t="shared" si="23"/>
        <v>278</v>
      </c>
      <c r="E278" s="1">
        <f t="shared" si="22"/>
        <v>269</v>
      </c>
      <c r="F278" s="18">
        <f t="shared" ca="1" si="24"/>
        <v>26.6</v>
      </c>
      <c r="G278" s="16">
        <f t="shared" ca="1" si="25"/>
        <v>27.2</v>
      </c>
    </row>
    <row r="279" spans="2:7" x14ac:dyDescent="0.3">
      <c r="B279" s="8">
        <f>'Datos originales'!D274</f>
        <v>26.6</v>
      </c>
      <c r="C279" s="8">
        <f>'Datos originales'!E274</f>
        <v>27.2</v>
      </c>
      <c r="D279" s="13">
        <f t="shared" si="23"/>
        <v>279</v>
      </c>
      <c r="E279" s="1">
        <f t="shared" si="22"/>
        <v>270</v>
      </c>
      <c r="F279" s="18">
        <f t="shared" ca="1" si="24"/>
        <v>26.6</v>
      </c>
      <c r="G279" s="16">
        <f t="shared" ca="1" si="25"/>
        <v>27.2</v>
      </c>
    </row>
    <row r="280" spans="2:7" x14ac:dyDescent="0.3">
      <c r="B280" s="8">
        <f>'Datos originales'!D275</f>
        <v>26.7</v>
      </c>
      <c r="C280" s="8">
        <f>'Datos originales'!E275</f>
        <v>27.2</v>
      </c>
      <c r="D280" s="13">
        <f t="shared" si="23"/>
        <v>280</v>
      </c>
      <c r="E280" s="1">
        <f t="shared" si="22"/>
        <v>271</v>
      </c>
      <c r="F280" s="18">
        <f t="shared" ca="1" si="24"/>
        <v>26.7</v>
      </c>
      <c r="G280" s="16">
        <f t="shared" ca="1" si="25"/>
        <v>27.2</v>
      </c>
    </row>
    <row r="281" spans="2:7" x14ac:dyDescent="0.3">
      <c r="B281" s="8">
        <f>'Datos originales'!D276</f>
        <v>26.7</v>
      </c>
      <c r="C281" s="8">
        <f>'Datos originales'!E276</f>
        <v>27.3</v>
      </c>
      <c r="D281" s="13">
        <f t="shared" si="23"/>
        <v>281</v>
      </c>
      <c r="E281" s="1">
        <f t="shared" si="22"/>
        <v>272</v>
      </c>
      <c r="F281" s="18">
        <f t="shared" ca="1" si="24"/>
        <v>26.7</v>
      </c>
      <c r="G281" s="16">
        <f t="shared" ca="1" si="25"/>
        <v>27.3</v>
      </c>
    </row>
    <row r="282" spans="2:7" x14ac:dyDescent="0.3">
      <c r="B282" s="8">
        <f>'Datos originales'!D277</f>
        <v>26.7</v>
      </c>
      <c r="C282" s="8">
        <f>'Datos originales'!E277</f>
        <v>27.3</v>
      </c>
      <c r="D282" s="13">
        <f t="shared" si="23"/>
        <v>282</v>
      </c>
      <c r="E282" s="1">
        <f t="shared" si="22"/>
        <v>273</v>
      </c>
      <c r="F282" s="18">
        <f t="shared" ca="1" si="24"/>
        <v>26.7</v>
      </c>
      <c r="G282" s="16">
        <f t="shared" ca="1" si="25"/>
        <v>27.3</v>
      </c>
    </row>
    <row r="283" spans="2:7" x14ac:dyDescent="0.3">
      <c r="B283" s="8">
        <f>'Datos originales'!D278</f>
        <v>26.7</v>
      </c>
      <c r="C283" s="8">
        <f>'Datos originales'!E278</f>
        <v>27.3</v>
      </c>
      <c r="D283" s="13">
        <f t="shared" si="23"/>
        <v>283</v>
      </c>
      <c r="E283" s="1">
        <f t="shared" si="22"/>
        <v>274</v>
      </c>
      <c r="F283" s="18">
        <f t="shared" ca="1" si="24"/>
        <v>26.7</v>
      </c>
      <c r="G283" s="16">
        <f t="shared" ca="1" si="25"/>
        <v>27.3</v>
      </c>
    </row>
    <row r="284" spans="2:7" x14ac:dyDescent="0.3">
      <c r="B284" s="8">
        <f>'Datos originales'!D279</f>
        <v>26.8</v>
      </c>
      <c r="C284" s="8">
        <f>'Datos originales'!E279</f>
        <v>27.5</v>
      </c>
      <c r="D284" s="13">
        <f t="shared" si="23"/>
        <v>284</v>
      </c>
      <c r="E284" s="1">
        <f t="shared" si="22"/>
        <v>275</v>
      </c>
      <c r="F284" s="18">
        <f t="shared" ca="1" si="24"/>
        <v>26.8</v>
      </c>
      <c r="G284" s="16">
        <f t="shared" ca="1" si="25"/>
        <v>27.5</v>
      </c>
    </row>
    <row r="285" spans="2:7" x14ac:dyDescent="0.3">
      <c r="B285" s="8">
        <f>'Datos originales'!D280</f>
        <v>26.8</v>
      </c>
      <c r="C285" s="8">
        <f>'Datos originales'!E280</f>
        <v>27.5</v>
      </c>
      <c r="D285" s="13">
        <f t="shared" si="23"/>
        <v>285</v>
      </c>
      <c r="E285" s="1">
        <f t="shared" si="22"/>
        <v>276</v>
      </c>
      <c r="F285" s="18">
        <f t="shared" ca="1" si="24"/>
        <v>26.8</v>
      </c>
      <c r="G285" s="16">
        <f t="shared" ca="1" si="25"/>
        <v>27.5</v>
      </c>
    </row>
    <row r="286" spans="2:7" x14ac:dyDescent="0.3">
      <c r="B286" s="8">
        <f>'Datos originales'!D281</f>
        <v>26.8</v>
      </c>
      <c r="C286" s="8">
        <f>'Datos originales'!E281</f>
        <v>27.5</v>
      </c>
      <c r="D286" s="13">
        <f t="shared" si="23"/>
        <v>286</v>
      </c>
      <c r="E286" s="1">
        <f t="shared" si="22"/>
        <v>277</v>
      </c>
      <c r="F286" s="18">
        <f t="shared" ca="1" si="24"/>
        <v>26.8</v>
      </c>
      <c r="G286" s="16">
        <f t="shared" ca="1" si="25"/>
        <v>27.5</v>
      </c>
    </row>
    <row r="287" spans="2:7" x14ac:dyDescent="0.3">
      <c r="B287" s="8">
        <f>'Datos originales'!D282</f>
        <v>26.9</v>
      </c>
      <c r="C287" s="8">
        <f>'Datos originales'!E282</f>
        <v>27.6</v>
      </c>
      <c r="D287" s="13">
        <f t="shared" si="23"/>
        <v>287</v>
      </c>
      <c r="E287" s="1">
        <f t="shared" si="22"/>
        <v>278</v>
      </c>
      <c r="F287" s="18">
        <f t="shared" ca="1" si="24"/>
        <v>26.9</v>
      </c>
      <c r="G287" s="16">
        <f t="shared" ca="1" si="25"/>
        <v>27.6</v>
      </c>
    </row>
    <row r="288" spans="2:7" x14ac:dyDescent="0.3">
      <c r="B288" s="8">
        <f>'Datos originales'!D283</f>
        <v>26.9</v>
      </c>
      <c r="C288" s="8">
        <f>'Datos originales'!E283</f>
        <v>27.6</v>
      </c>
      <c r="D288" s="13">
        <f t="shared" si="23"/>
        <v>288</v>
      </c>
      <c r="E288" s="1">
        <f t="shared" si="22"/>
        <v>279</v>
      </c>
      <c r="F288" s="18">
        <f t="shared" ca="1" si="24"/>
        <v>26.9</v>
      </c>
      <c r="G288" s="16">
        <f t="shared" ca="1" si="25"/>
        <v>27.6</v>
      </c>
    </row>
    <row r="289" spans="2:7" x14ac:dyDescent="0.3">
      <c r="B289" s="8">
        <f>'Datos originales'!D284</f>
        <v>26.8</v>
      </c>
      <c r="C289" s="8">
        <f>'Datos originales'!E284</f>
        <v>27.5</v>
      </c>
      <c r="D289" s="13">
        <f t="shared" si="23"/>
        <v>289</v>
      </c>
      <c r="E289" s="1">
        <f t="shared" si="22"/>
        <v>280</v>
      </c>
      <c r="F289" s="18">
        <f t="shared" ca="1" si="24"/>
        <v>26.8</v>
      </c>
      <c r="G289" s="16">
        <f t="shared" ca="1" si="25"/>
        <v>27.5</v>
      </c>
    </row>
    <row r="290" spans="2:7" x14ac:dyDescent="0.3">
      <c r="B290" s="8">
        <f>'Datos originales'!D285</f>
        <v>26.9</v>
      </c>
      <c r="C290" s="8">
        <f>'Datos originales'!E285</f>
        <v>27.5</v>
      </c>
      <c r="D290" s="13">
        <f t="shared" si="23"/>
        <v>290</v>
      </c>
      <c r="E290" s="1">
        <f t="shared" si="22"/>
        <v>281</v>
      </c>
      <c r="F290" s="18">
        <f t="shared" ca="1" si="24"/>
        <v>26.9</v>
      </c>
      <c r="G290" s="16">
        <f t="shared" ca="1" si="25"/>
        <v>27.5</v>
      </c>
    </row>
    <row r="291" spans="2:7" x14ac:dyDescent="0.3">
      <c r="B291" s="8">
        <f>'Datos originales'!D286</f>
        <v>26.9</v>
      </c>
      <c r="C291" s="8">
        <f>'Datos originales'!E286</f>
        <v>27.6</v>
      </c>
      <c r="D291" s="13">
        <f t="shared" si="23"/>
        <v>291</v>
      </c>
      <c r="E291" s="1">
        <f t="shared" si="22"/>
        <v>282</v>
      </c>
      <c r="F291" s="18">
        <f t="shared" ca="1" si="24"/>
        <v>26.9</v>
      </c>
      <c r="G291" s="16">
        <f t="shared" ca="1" si="25"/>
        <v>27.6</v>
      </c>
    </row>
    <row r="292" spans="2:7" x14ac:dyDescent="0.3">
      <c r="B292" s="8">
        <f>'Datos originales'!D287</f>
        <v>27</v>
      </c>
      <c r="C292" s="8">
        <f>'Datos originales'!E287</f>
        <v>27.6</v>
      </c>
      <c r="D292" s="13">
        <f t="shared" si="23"/>
        <v>292</v>
      </c>
      <c r="E292" s="1">
        <f t="shared" si="22"/>
        <v>283</v>
      </c>
      <c r="F292" s="18">
        <f t="shared" ca="1" si="24"/>
        <v>27</v>
      </c>
      <c r="G292" s="16">
        <f t="shared" ca="1" si="25"/>
        <v>27.6</v>
      </c>
    </row>
    <row r="293" spans="2:7" x14ac:dyDescent="0.3">
      <c r="B293" s="8">
        <f>'Datos originales'!D288</f>
        <v>26.9</v>
      </c>
      <c r="C293" s="8">
        <f>'Datos originales'!E288</f>
        <v>27.5</v>
      </c>
      <c r="D293" s="13">
        <f t="shared" si="23"/>
        <v>293</v>
      </c>
      <c r="E293" s="1">
        <f t="shared" si="22"/>
        <v>284</v>
      </c>
      <c r="F293" s="18">
        <f t="shared" ca="1" si="24"/>
        <v>26.9</v>
      </c>
      <c r="G293" s="16">
        <f t="shared" ca="1" si="25"/>
        <v>27.5</v>
      </c>
    </row>
    <row r="294" spans="2:7" x14ac:dyDescent="0.3">
      <c r="B294" s="8">
        <f>'Datos originales'!D289</f>
        <v>26.9</v>
      </c>
      <c r="C294" s="8">
        <f>'Datos originales'!E289</f>
        <v>27.5</v>
      </c>
      <c r="D294" s="13">
        <f t="shared" si="23"/>
        <v>294</v>
      </c>
      <c r="E294" s="1">
        <f t="shared" si="22"/>
        <v>285</v>
      </c>
      <c r="F294" s="18">
        <f t="shared" ca="1" si="24"/>
        <v>26.9</v>
      </c>
      <c r="G294" s="16">
        <f t="shared" ca="1" si="25"/>
        <v>27.5</v>
      </c>
    </row>
    <row r="295" spans="2:7" x14ac:dyDescent="0.3">
      <c r="B295" s="8">
        <f>'Datos originales'!D290</f>
        <v>26.8</v>
      </c>
      <c r="C295" s="8">
        <f>'Datos originales'!E290</f>
        <v>27.5</v>
      </c>
      <c r="D295" s="13">
        <f t="shared" si="23"/>
        <v>295</v>
      </c>
      <c r="E295" s="1">
        <f t="shared" si="22"/>
        <v>286</v>
      </c>
      <c r="F295" s="18">
        <f t="shared" ca="1" si="24"/>
        <v>26.8</v>
      </c>
      <c r="G295" s="16">
        <f t="shared" ca="1" si="25"/>
        <v>27.5</v>
      </c>
    </row>
    <row r="296" spans="2:7" x14ac:dyDescent="0.3">
      <c r="B296" s="8">
        <f>'Datos originales'!D291</f>
        <v>26.9</v>
      </c>
      <c r="C296" s="8">
        <f>'Datos originales'!E291</f>
        <v>27.5</v>
      </c>
      <c r="D296" s="13">
        <f t="shared" si="23"/>
        <v>296</v>
      </c>
      <c r="E296" s="1">
        <f t="shared" si="22"/>
        <v>287</v>
      </c>
      <c r="F296" s="18">
        <f t="shared" ca="1" si="24"/>
        <v>26.9</v>
      </c>
      <c r="G296" s="16">
        <f t="shared" ca="1" si="25"/>
        <v>27.5</v>
      </c>
    </row>
    <row r="297" spans="2:7" x14ac:dyDescent="0.3">
      <c r="B297" s="8">
        <f>'Datos originales'!D292</f>
        <v>26.9</v>
      </c>
      <c r="C297" s="8">
        <f>'Datos originales'!E292</f>
        <v>27.5</v>
      </c>
      <c r="D297" s="13">
        <f t="shared" si="23"/>
        <v>297</v>
      </c>
      <c r="E297" s="1">
        <f t="shared" si="22"/>
        <v>288</v>
      </c>
      <c r="F297" s="18">
        <f t="shared" ca="1" si="24"/>
        <v>26.9</v>
      </c>
      <c r="G297" s="16">
        <f t="shared" ca="1" si="25"/>
        <v>27.5</v>
      </c>
    </row>
    <row r="298" spans="2:7" x14ac:dyDescent="0.3">
      <c r="B298" s="8">
        <f>'Datos originales'!D293</f>
        <v>27</v>
      </c>
      <c r="C298" s="8">
        <f>'Datos originales'!E293</f>
        <v>27.5</v>
      </c>
      <c r="D298" s="13">
        <f t="shared" si="23"/>
        <v>298</v>
      </c>
      <c r="E298" s="1">
        <f t="shared" si="22"/>
        <v>289</v>
      </c>
      <c r="F298" s="18">
        <f t="shared" ca="1" si="24"/>
        <v>27</v>
      </c>
      <c r="G298" s="16">
        <f t="shared" ca="1" si="25"/>
        <v>27.5</v>
      </c>
    </row>
    <row r="299" spans="2:7" x14ac:dyDescent="0.3">
      <c r="B299" s="8">
        <f>'Datos originales'!D294</f>
        <v>27</v>
      </c>
      <c r="C299" s="8">
        <f>'Datos originales'!E294</f>
        <v>27.5</v>
      </c>
      <c r="D299" s="13">
        <f t="shared" si="23"/>
        <v>299</v>
      </c>
      <c r="E299" s="1">
        <f t="shared" si="22"/>
        <v>290</v>
      </c>
      <c r="F299" s="18">
        <f t="shared" ca="1" si="24"/>
        <v>27</v>
      </c>
      <c r="G299" s="16">
        <f t="shared" ca="1" si="25"/>
        <v>27.5</v>
      </c>
    </row>
    <row r="300" spans="2:7" x14ac:dyDescent="0.3">
      <c r="B300" s="8">
        <f>'Datos originales'!D295</f>
        <v>27</v>
      </c>
      <c r="C300" s="8">
        <f>'Datos originales'!E295</f>
        <v>27.6</v>
      </c>
      <c r="D300" s="13">
        <f t="shared" si="23"/>
        <v>300</v>
      </c>
      <c r="E300" s="1">
        <f t="shared" si="22"/>
        <v>291</v>
      </c>
      <c r="F300" s="18">
        <f t="shared" ca="1" si="24"/>
        <v>27</v>
      </c>
      <c r="G300" s="16">
        <f t="shared" ca="1" si="25"/>
        <v>27.6</v>
      </c>
    </row>
    <row r="301" spans="2:7" x14ac:dyDescent="0.3">
      <c r="B301" s="8">
        <f>'Datos originales'!D296</f>
        <v>27</v>
      </c>
      <c r="C301" s="8">
        <f>'Datos originales'!E296</f>
        <v>27.6</v>
      </c>
      <c r="D301" s="13">
        <f t="shared" si="23"/>
        <v>301</v>
      </c>
      <c r="E301" s="1">
        <f t="shared" si="22"/>
        <v>292</v>
      </c>
      <c r="F301" s="18">
        <f t="shared" ca="1" si="24"/>
        <v>27</v>
      </c>
      <c r="G301" s="16">
        <f t="shared" ca="1" si="25"/>
        <v>27.6</v>
      </c>
    </row>
    <row r="302" spans="2:7" x14ac:dyDescent="0.3">
      <c r="B302" s="8">
        <f>'Datos originales'!D297</f>
        <v>27</v>
      </c>
      <c r="C302" s="8">
        <f>'Datos originales'!E297</f>
        <v>27.6</v>
      </c>
      <c r="D302" s="13">
        <f t="shared" si="23"/>
        <v>302</v>
      </c>
      <c r="E302" s="1">
        <f t="shared" si="22"/>
        <v>293</v>
      </c>
      <c r="F302" s="18">
        <f t="shared" ca="1" si="24"/>
        <v>27</v>
      </c>
      <c r="G302" s="16">
        <f t="shared" ca="1" si="25"/>
        <v>27.6</v>
      </c>
    </row>
    <row r="303" spans="2:7" x14ac:dyDescent="0.3">
      <c r="B303" s="8">
        <f>'Datos originales'!D298</f>
        <v>27</v>
      </c>
      <c r="C303" s="8">
        <f>'Datos originales'!E298</f>
        <v>27.6</v>
      </c>
      <c r="D303" s="13">
        <f t="shared" si="23"/>
        <v>303</v>
      </c>
      <c r="E303" s="1">
        <f t="shared" si="22"/>
        <v>294</v>
      </c>
      <c r="F303" s="18">
        <f t="shared" ca="1" si="24"/>
        <v>27</v>
      </c>
      <c r="G303" s="16">
        <f t="shared" ca="1" si="25"/>
        <v>27.6</v>
      </c>
    </row>
    <row r="304" spans="2:7" x14ac:dyDescent="0.3">
      <c r="B304" s="8">
        <f>'Datos originales'!D299</f>
        <v>27.1</v>
      </c>
      <c r="C304" s="8">
        <f>'Datos originales'!E299</f>
        <v>27.6</v>
      </c>
      <c r="D304" s="13">
        <f t="shared" si="23"/>
        <v>304</v>
      </c>
      <c r="E304" s="1">
        <f t="shared" si="22"/>
        <v>295</v>
      </c>
      <c r="F304" s="18">
        <f t="shared" ca="1" si="24"/>
        <v>27.1</v>
      </c>
      <c r="G304" s="16">
        <f t="shared" ca="1" si="25"/>
        <v>27.6</v>
      </c>
    </row>
    <row r="305" spans="2:7" x14ac:dyDescent="0.3">
      <c r="B305" s="8">
        <f>'Datos originales'!D300</f>
        <v>27.1</v>
      </c>
      <c r="C305" s="8">
        <f>'Datos originales'!E300</f>
        <v>27.7</v>
      </c>
      <c r="D305" s="13">
        <f t="shared" si="23"/>
        <v>305</v>
      </c>
      <c r="E305" s="1">
        <f t="shared" si="22"/>
        <v>296</v>
      </c>
      <c r="F305" s="18">
        <f t="shared" ca="1" si="24"/>
        <v>27.1</v>
      </c>
      <c r="G305" s="16">
        <f t="shared" ca="1" si="25"/>
        <v>27.7</v>
      </c>
    </row>
    <row r="306" spans="2:7" x14ac:dyDescent="0.3">
      <c r="B306" s="8">
        <f>'Datos originales'!D301</f>
        <v>27.1</v>
      </c>
      <c r="C306" s="8">
        <f>'Datos originales'!E301</f>
        <v>27.7</v>
      </c>
      <c r="D306" s="13">
        <f t="shared" si="23"/>
        <v>306</v>
      </c>
      <c r="E306" s="1">
        <f t="shared" si="22"/>
        <v>297</v>
      </c>
      <c r="F306" s="18">
        <f t="shared" ca="1" si="24"/>
        <v>27.1</v>
      </c>
      <c r="G306" s="16">
        <f t="shared" ca="1" si="25"/>
        <v>27.7</v>
      </c>
    </row>
    <row r="307" spans="2:7" x14ac:dyDescent="0.3">
      <c r="B307" s="8">
        <f>'Datos originales'!D302</f>
        <v>27.2</v>
      </c>
      <c r="C307" s="8">
        <f>'Datos originales'!E302</f>
        <v>27.7</v>
      </c>
      <c r="D307" s="13">
        <f t="shared" si="23"/>
        <v>307</v>
      </c>
      <c r="E307" s="1">
        <f t="shared" si="22"/>
        <v>298</v>
      </c>
      <c r="F307" s="18">
        <f t="shared" ca="1" si="24"/>
        <v>27.2</v>
      </c>
      <c r="G307" s="16">
        <f t="shared" ca="1" si="25"/>
        <v>27.7</v>
      </c>
    </row>
    <row r="308" spans="2:7" x14ac:dyDescent="0.3">
      <c r="B308" s="8">
        <f>'Datos originales'!D303</f>
        <v>27.5</v>
      </c>
      <c r="C308" s="8">
        <f>'Datos originales'!E303</f>
        <v>27.8</v>
      </c>
      <c r="D308" s="13">
        <f t="shared" si="23"/>
        <v>308</v>
      </c>
      <c r="E308" s="1">
        <f t="shared" si="22"/>
        <v>299</v>
      </c>
      <c r="F308" s="18">
        <f t="shared" ca="1" si="24"/>
        <v>27.5</v>
      </c>
      <c r="G308" s="16">
        <f t="shared" ca="1" si="25"/>
        <v>27.8</v>
      </c>
    </row>
    <row r="309" spans="2:7" x14ac:dyDescent="0.3">
      <c r="B309" s="8">
        <f>'Datos originales'!D304</f>
        <v>27.5</v>
      </c>
      <c r="C309" s="8">
        <f>'Datos originales'!E304</f>
        <v>27.9</v>
      </c>
      <c r="D309" s="13">
        <f t="shared" si="23"/>
        <v>309</v>
      </c>
      <c r="E309" s="1">
        <f t="shared" si="22"/>
        <v>300</v>
      </c>
      <c r="F309" s="18">
        <f t="shared" ca="1" si="24"/>
        <v>27.5</v>
      </c>
      <c r="G309" s="16">
        <f t="shared" ca="1" si="25"/>
        <v>27.9</v>
      </c>
    </row>
    <row r="310" spans="2:7" x14ac:dyDescent="0.3">
      <c r="B310" s="8">
        <f>'Datos originales'!D305</f>
        <v>27.5</v>
      </c>
      <c r="C310" s="8">
        <f>'Datos originales'!E305</f>
        <v>27.9</v>
      </c>
      <c r="D310" s="13">
        <f t="shared" si="23"/>
        <v>310</v>
      </c>
      <c r="E310" s="1">
        <f t="shared" si="22"/>
        <v>301</v>
      </c>
      <c r="F310" s="18">
        <f t="shared" ca="1" si="24"/>
        <v>27.5</v>
      </c>
      <c r="G310" s="16">
        <f t="shared" ca="1" si="25"/>
        <v>27.9</v>
      </c>
    </row>
    <row r="311" spans="2:7" x14ac:dyDescent="0.3">
      <c r="B311" s="8">
        <f>'Datos originales'!D306</f>
        <v>27.5</v>
      </c>
      <c r="C311" s="8">
        <f>'Datos originales'!E306</f>
        <v>27.9</v>
      </c>
      <c r="D311" s="13">
        <f t="shared" si="23"/>
        <v>311</v>
      </c>
      <c r="E311" s="1">
        <f t="shared" si="22"/>
        <v>302</v>
      </c>
      <c r="F311" s="18">
        <f t="shared" ca="1" si="24"/>
        <v>27.5</v>
      </c>
      <c r="G311" s="16">
        <f t="shared" ca="1" si="25"/>
        <v>27.9</v>
      </c>
    </row>
    <row r="312" spans="2:7" x14ac:dyDescent="0.3">
      <c r="B312" s="8">
        <f>'Datos originales'!D307</f>
        <v>27.4</v>
      </c>
      <c r="C312" s="8">
        <f>'Datos originales'!E307</f>
        <v>27.9</v>
      </c>
      <c r="D312" s="13">
        <f t="shared" si="23"/>
        <v>312</v>
      </c>
      <c r="E312" s="1">
        <f t="shared" si="22"/>
        <v>303</v>
      </c>
      <c r="F312" s="18">
        <f t="shared" ca="1" si="24"/>
        <v>27.4</v>
      </c>
      <c r="G312" s="16">
        <f t="shared" ca="1" si="25"/>
        <v>27.9</v>
      </c>
    </row>
    <row r="313" spans="2:7" x14ac:dyDescent="0.3">
      <c r="B313" s="8">
        <f>'Datos originales'!D308</f>
        <v>27.5</v>
      </c>
      <c r="C313" s="8">
        <f>'Datos originales'!E308</f>
        <v>27.9</v>
      </c>
      <c r="D313" s="13">
        <f t="shared" si="23"/>
        <v>313</v>
      </c>
      <c r="E313" s="1">
        <f t="shared" si="22"/>
        <v>304</v>
      </c>
      <c r="F313" s="18">
        <f t="shared" ca="1" si="24"/>
        <v>27.5</v>
      </c>
      <c r="G313" s="16">
        <f t="shared" ca="1" si="25"/>
        <v>27.9</v>
      </c>
    </row>
    <row r="314" spans="2:7" x14ac:dyDescent="0.3">
      <c r="B314" s="8">
        <f>'Datos originales'!D309</f>
        <v>27.5</v>
      </c>
      <c r="C314" s="8">
        <f>'Datos originales'!E309</f>
        <v>28</v>
      </c>
      <c r="D314" s="13">
        <f t="shared" si="23"/>
        <v>314</v>
      </c>
      <c r="E314" s="1">
        <f t="shared" si="22"/>
        <v>305</v>
      </c>
      <c r="F314" s="18">
        <f t="shared" ca="1" si="24"/>
        <v>27.5</v>
      </c>
      <c r="G314" s="16">
        <f t="shared" ca="1" si="25"/>
        <v>28</v>
      </c>
    </row>
    <row r="315" spans="2:7" x14ac:dyDescent="0.3">
      <c r="B315" s="8">
        <f>'Datos originales'!D310</f>
        <v>27.6</v>
      </c>
      <c r="C315" s="8">
        <f>'Datos originales'!E310</f>
        <v>28</v>
      </c>
      <c r="D315" s="13">
        <f t="shared" si="23"/>
        <v>315</v>
      </c>
      <c r="E315" s="1">
        <f t="shared" si="22"/>
        <v>306</v>
      </c>
      <c r="F315" s="18">
        <f t="shared" ca="1" si="24"/>
        <v>27.6</v>
      </c>
      <c r="G315" s="16">
        <f t="shared" ca="1" si="25"/>
        <v>28</v>
      </c>
    </row>
    <row r="316" spans="2:7" x14ac:dyDescent="0.3">
      <c r="B316" s="8">
        <f>'Datos originales'!D311</f>
        <v>27.6</v>
      </c>
      <c r="C316" s="8">
        <f>'Datos originales'!E311</f>
        <v>28.1</v>
      </c>
      <c r="D316" s="13">
        <f t="shared" si="23"/>
        <v>316</v>
      </c>
      <c r="E316" s="1">
        <f t="shared" si="22"/>
        <v>307</v>
      </c>
      <c r="F316" s="18">
        <f t="shared" ca="1" si="24"/>
        <v>27.6</v>
      </c>
      <c r="G316" s="16">
        <f t="shared" ca="1" si="25"/>
        <v>28.1</v>
      </c>
    </row>
    <row r="317" spans="2:7" x14ac:dyDescent="0.3">
      <c r="B317" s="8">
        <f>'Datos originales'!D312</f>
        <v>27.6</v>
      </c>
      <c r="C317" s="8">
        <f>'Datos originales'!E312</f>
        <v>28.1</v>
      </c>
      <c r="D317" s="13">
        <f t="shared" si="23"/>
        <v>317</v>
      </c>
      <c r="E317" s="1">
        <f t="shared" si="22"/>
        <v>308</v>
      </c>
      <c r="F317" s="18">
        <f t="shared" ca="1" si="24"/>
        <v>27.6</v>
      </c>
      <c r="G317" s="16">
        <f t="shared" ca="1" si="25"/>
        <v>28.1</v>
      </c>
    </row>
    <row r="318" spans="2:7" x14ac:dyDescent="0.3">
      <c r="B318" s="8">
        <f>'Datos originales'!D313</f>
        <v>27.6</v>
      </c>
      <c r="C318" s="8">
        <f>'Datos originales'!E313</f>
        <v>28.1</v>
      </c>
      <c r="D318" s="13">
        <f t="shared" si="23"/>
        <v>318</v>
      </c>
      <c r="E318" s="1">
        <f t="shared" si="22"/>
        <v>309</v>
      </c>
      <c r="F318" s="18">
        <f t="shared" ca="1" si="24"/>
        <v>27.6</v>
      </c>
      <c r="G318" s="16">
        <f t="shared" ca="1" si="25"/>
        <v>28.1</v>
      </c>
    </row>
    <row r="319" spans="2:7" x14ac:dyDescent="0.3">
      <c r="B319" s="8">
        <f>'Datos originales'!D314</f>
        <v>27.6</v>
      </c>
      <c r="C319" s="8">
        <f>'Datos originales'!E314</f>
        <v>28.1</v>
      </c>
      <c r="D319" s="13">
        <f t="shared" si="23"/>
        <v>319</v>
      </c>
      <c r="E319" s="1">
        <f t="shared" si="22"/>
        <v>310</v>
      </c>
      <c r="F319" s="18">
        <f t="shared" ca="1" si="24"/>
        <v>27.6</v>
      </c>
      <c r="G319" s="16">
        <f t="shared" ca="1" si="25"/>
        <v>28.1</v>
      </c>
    </row>
    <row r="320" spans="2:7" x14ac:dyDescent="0.3">
      <c r="B320" s="8">
        <f>'Datos originales'!D315</f>
        <v>27.6</v>
      </c>
      <c r="C320" s="8">
        <f>'Datos originales'!E315</f>
        <v>28.1</v>
      </c>
      <c r="D320" s="13">
        <f t="shared" si="23"/>
        <v>320</v>
      </c>
      <c r="E320" s="1">
        <f t="shared" si="22"/>
        <v>311</v>
      </c>
      <c r="F320" s="18">
        <f t="shared" ca="1" si="24"/>
        <v>27.6</v>
      </c>
      <c r="G320" s="16">
        <f t="shared" ca="1" si="25"/>
        <v>28.1</v>
      </c>
    </row>
    <row r="321" spans="2:7" x14ac:dyDescent="0.3">
      <c r="B321" s="8">
        <f>'Datos originales'!D316</f>
        <v>27.7</v>
      </c>
      <c r="C321" s="8">
        <f>'Datos originales'!E316</f>
        <v>28.3</v>
      </c>
      <c r="D321" s="13">
        <f t="shared" si="23"/>
        <v>321</v>
      </c>
      <c r="E321" s="1">
        <f t="shared" si="22"/>
        <v>312</v>
      </c>
      <c r="F321" s="18">
        <f t="shared" ca="1" si="24"/>
        <v>27.7</v>
      </c>
      <c r="G321" s="16">
        <f t="shared" ca="1" si="25"/>
        <v>28.3</v>
      </c>
    </row>
    <row r="322" spans="2:7" x14ac:dyDescent="0.3">
      <c r="B322" s="8">
        <f>'Datos originales'!D317</f>
        <v>27.9</v>
      </c>
      <c r="C322" s="8">
        <f>'Datos originales'!E317</f>
        <v>28.3</v>
      </c>
      <c r="D322" s="13">
        <f t="shared" si="23"/>
        <v>322</v>
      </c>
      <c r="E322" s="1">
        <f t="shared" si="22"/>
        <v>313</v>
      </c>
      <c r="F322" s="18">
        <f t="shared" ca="1" si="24"/>
        <v>27.9</v>
      </c>
      <c r="G322" s="16">
        <f t="shared" ca="1" si="25"/>
        <v>28.3</v>
      </c>
    </row>
    <row r="323" spans="2:7" x14ac:dyDescent="0.3">
      <c r="B323" s="8">
        <f>'Datos originales'!D318</f>
        <v>28</v>
      </c>
      <c r="C323" s="8">
        <f>'Datos originales'!E318</f>
        <v>28.4</v>
      </c>
      <c r="D323" s="13">
        <f t="shared" si="23"/>
        <v>323</v>
      </c>
      <c r="E323" s="1">
        <f t="shared" si="22"/>
        <v>314</v>
      </c>
      <c r="F323" s="18">
        <f t="shared" ca="1" si="24"/>
        <v>28</v>
      </c>
      <c r="G323" s="16">
        <f t="shared" ca="1" si="25"/>
        <v>28.4</v>
      </c>
    </row>
    <row r="324" spans="2:7" x14ac:dyDescent="0.3">
      <c r="B324" s="8">
        <f>'Datos originales'!D319</f>
        <v>28.2</v>
      </c>
      <c r="C324" s="8">
        <f>'Datos originales'!E319</f>
        <v>28.5</v>
      </c>
      <c r="D324" s="13">
        <f t="shared" si="23"/>
        <v>324</v>
      </c>
      <c r="E324" s="1">
        <f t="shared" si="22"/>
        <v>315</v>
      </c>
      <c r="F324" s="18">
        <f t="shared" ca="1" si="24"/>
        <v>28.2</v>
      </c>
      <c r="G324" s="16">
        <f t="shared" ca="1" si="25"/>
        <v>28.5</v>
      </c>
    </row>
    <row r="325" spans="2:7" x14ac:dyDescent="0.3">
      <c r="B325" s="8">
        <f>'Datos originales'!D320</f>
        <v>28.2</v>
      </c>
      <c r="C325" s="8">
        <f>'Datos originales'!E320</f>
        <v>28.6</v>
      </c>
      <c r="D325" s="13">
        <f t="shared" si="23"/>
        <v>325</v>
      </c>
      <c r="E325" s="1">
        <f t="shared" si="22"/>
        <v>316</v>
      </c>
      <c r="F325" s="18">
        <f t="shared" ca="1" si="24"/>
        <v>28.2</v>
      </c>
      <c r="G325" s="16">
        <f t="shared" ca="1" si="25"/>
        <v>28.6</v>
      </c>
    </row>
    <row r="326" spans="2:7" x14ac:dyDescent="0.3">
      <c r="B326" s="8">
        <f>'Datos originales'!D321</f>
        <v>28</v>
      </c>
      <c r="C326" s="8">
        <f>'Datos originales'!E321</f>
        <v>28.5</v>
      </c>
      <c r="D326" s="13">
        <f t="shared" si="23"/>
        <v>326</v>
      </c>
      <c r="E326" s="1">
        <f t="shared" si="22"/>
        <v>317</v>
      </c>
      <c r="F326" s="18">
        <f t="shared" ca="1" si="24"/>
        <v>28</v>
      </c>
      <c r="G326" s="16">
        <f t="shared" ca="1" si="25"/>
        <v>28.5</v>
      </c>
    </row>
    <row r="327" spans="2:7" x14ac:dyDescent="0.3">
      <c r="B327" s="8">
        <f>'Datos originales'!D322</f>
        <v>27.9</v>
      </c>
      <c r="C327" s="8">
        <f>'Datos originales'!E322</f>
        <v>28.5</v>
      </c>
      <c r="D327" s="13">
        <f t="shared" si="23"/>
        <v>327</v>
      </c>
      <c r="E327" s="1">
        <f t="shared" si="22"/>
        <v>318</v>
      </c>
      <c r="F327" s="18">
        <f t="shared" ca="1" si="24"/>
        <v>27.9</v>
      </c>
      <c r="G327" s="16">
        <f t="shared" ca="1" si="25"/>
        <v>28.5</v>
      </c>
    </row>
    <row r="328" spans="2:7" x14ac:dyDescent="0.3">
      <c r="B328" s="8">
        <f>'Datos originales'!D323</f>
        <v>28</v>
      </c>
      <c r="C328" s="8">
        <f>'Datos originales'!E323</f>
        <v>28.5</v>
      </c>
      <c r="D328" s="13">
        <f t="shared" si="23"/>
        <v>328</v>
      </c>
      <c r="E328" s="1">
        <f t="shared" si="22"/>
        <v>319</v>
      </c>
      <c r="F328" s="18">
        <f t="shared" ca="1" si="24"/>
        <v>28</v>
      </c>
      <c r="G328" s="16">
        <f t="shared" ca="1" si="25"/>
        <v>28.5</v>
      </c>
    </row>
    <row r="329" spans="2:7" x14ac:dyDescent="0.3">
      <c r="B329" s="8">
        <f>'Datos originales'!D324</f>
        <v>28</v>
      </c>
      <c r="C329" s="8">
        <f>'Datos originales'!E324</f>
        <v>28.5</v>
      </c>
      <c r="D329" s="13">
        <f t="shared" si="23"/>
        <v>329</v>
      </c>
      <c r="E329" s="1">
        <f t="shared" si="22"/>
        <v>320</v>
      </c>
      <c r="F329" s="18">
        <f t="shared" ca="1" si="24"/>
        <v>28</v>
      </c>
      <c r="G329" s="16">
        <f t="shared" ca="1" si="25"/>
        <v>28.5</v>
      </c>
    </row>
    <row r="330" spans="2:7" x14ac:dyDescent="0.3">
      <c r="B330" s="8">
        <f>'Datos originales'!D325</f>
        <v>28.3</v>
      </c>
      <c r="C330" s="8">
        <f>'Datos originales'!E325</f>
        <v>28.6</v>
      </c>
      <c r="D330" s="13">
        <f t="shared" si="23"/>
        <v>330</v>
      </c>
      <c r="E330" s="1">
        <f t="shared" ref="E330:E393" si="26">IF( ISNUMBER($D330), $D330-$E$8, "" )</f>
        <v>321</v>
      </c>
      <c r="F330" s="18">
        <f t="shared" ca="1" si="24"/>
        <v>28.3</v>
      </c>
      <c r="G330" s="16">
        <f t="shared" ca="1" si="25"/>
        <v>28.6</v>
      </c>
    </row>
    <row r="331" spans="2:7" x14ac:dyDescent="0.3">
      <c r="B331" s="8">
        <f>'Datos originales'!D326</f>
        <v>28.3</v>
      </c>
      <c r="C331" s="8">
        <f>'Datos originales'!E326</f>
        <v>28.6</v>
      </c>
      <c r="D331" s="13">
        <f t="shared" ref="D331:D394" si="27">IF( ISNUMBER( D330 ), IF( D330+$E$5 &lt;= $E$7+$E$8, D330+$E$5, "" ), "" )</f>
        <v>331</v>
      </c>
      <c r="E331" s="1">
        <f t="shared" si="26"/>
        <v>322</v>
      </c>
      <c r="F331" s="18">
        <f t="shared" ref="F331:F394" ca="1" si="28">IF( ISNUMBER($D331 ), INDIRECT(CONCATENATE("B",TEXT($D331,"########"))), "" )</f>
        <v>28.3</v>
      </c>
      <c r="G331" s="16">
        <f t="shared" ref="G331:G394" ca="1" si="29">IF( ISNUMBER($D331 ), INDIRECT(CONCATENATE("C",TEXT($D331,"########"))), "" )</f>
        <v>28.6</v>
      </c>
    </row>
    <row r="332" spans="2:7" x14ac:dyDescent="0.3">
      <c r="B332" s="8">
        <f>'Datos originales'!D327</f>
        <v>28.5</v>
      </c>
      <c r="C332" s="8">
        <f>'Datos originales'!E327</f>
        <v>28.7</v>
      </c>
      <c r="D332" s="13">
        <f t="shared" si="27"/>
        <v>332</v>
      </c>
      <c r="E332" s="1">
        <f t="shared" si="26"/>
        <v>323</v>
      </c>
      <c r="F332" s="18">
        <f t="shared" ca="1" si="28"/>
        <v>28.5</v>
      </c>
      <c r="G332" s="16">
        <f t="shared" ca="1" si="29"/>
        <v>28.7</v>
      </c>
    </row>
    <row r="333" spans="2:7" x14ac:dyDescent="0.3">
      <c r="B333" s="8">
        <f>'Datos originales'!D328</f>
        <v>28.4</v>
      </c>
      <c r="C333" s="8">
        <f>'Datos originales'!E328</f>
        <v>28.9</v>
      </c>
      <c r="D333" s="13">
        <f t="shared" si="27"/>
        <v>333</v>
      </c>
      <c r="E333" s="1">
        <f t="shared" si="26"/>
        <v>324</v>
      </c>
      <c r="F333" s="18">
        <f t="shared" ca="1" si="28"/>
        <v>28.4</v>
      </c>
      <c r="G333" s="16">
        <f t="shared" ca="1" si="29"/>
        <v>28.9</v>
      </c>
    </row>
    <row r="334" spans="2:7" x14ac:dyDescent="0.3">
      <c r="B334" s="8">
        <f>'Datos originales'!D329</f>
        <v>28.5</v>
      </c>
      <c r="C334" s="8">
        <f>'Datos originales'!E329</f>
        <v>28.9</v>
      </c>
      <c r="D334" s="13">
        <f t="shared" si="27"/>
        <v>334</v>
      </c>
      <c r="E334" s="1">
        <f t="shared" si="26"/>
        <v>325</v>
      </c>
      <c r="F334" s="18">
        <f t="shared" ca="1" si="28"/>
        <v>28.5</v>
      </c>
      <c r="G334" s="16">
        <f t="shared" ca="1" si="29"/>
        <v>28.9</v>
      </c>
    </row>
    <row r="335" spans="2:7" x14ac:dyDescent="0.3">
      <c r="B335" s="8">
        <f>'Datos originales'!D330</f>
        <v>28.6</v>
      </c>
      <c r="C335" s="8">
        <f>'Datos originales'!E330</f>
        <v>29</v>
      </c>
      <c r="D335" s="13">
        <f t="shared" si="27"/>
        <v>335</v>
      </c>
      <c r="E335" s="1">
        <f t="shared" si="26"/>
        <v>326</v>
      </c>
      <c r="F335" s="18">
        <f t="shared" ca="1" si="28"/>
        <v>28.6</v>
      </c>
      <c r="G335" s="16">
        <f t="shared" ca="1" si="29"/>
        <v>29</v>
      </c>
    </row>
    <row r="336" spans="2:7" x14ac:dyDescent="0.3">
      <c r="B336" s="8">
        <f>'Datos originales'!D331</f>
        <v>28.5</v>
      </c>
      <c r="C336" s="8">
        <f>'Datos originales'!E331</f>
        <v>29</v>
      </c>
      <c r="D336" s="13">
        <f t="shared" si="27"/>
        <v>336</v>
      </c>
      <c r="E336" s="1">
        <f t="shared" si="26"/>
        <v>327</v>
      </c>
      <c r="F336" s="18">
        <f t="shared" ca="1" si="28"/>
        <v>28.5</v>
      </c>
      <c r="G336" s="16">
        <f t="shared" ca="1" si="29"/>
        <v>29</v>
      </c>
    </row>
    <row r="337" spans="2:7" x14ac:dyDescent="0.3">
      <c r="B337" s="8">
        <f>'Datos originales'!D332</f>
        <v>28.4</v>
      </c>
      <c r="C337" s="8">
        <f>'Datos originales'!E332</f>
        <v>29</v>
      </c>
      <c r="D337" s="13">
        <f t="shared" si="27"/>
        <v>337</v>
      </c>
      <c r="E337" s="1">
        <f t="shared" si="26"/>
        <v>328</v>
      </c>
      <c r="F337" s="18">
        <f t="shared" ca="1" si="28"/>
        <v>28.4</v>
      </c>
      <c r="G337" s="16">
        <f t="shared" ca="1" si="29"/>
        <v>29</v>
      </c>
    </row>
    <row r="338" spans="2:7" x14ac:dyDescent="0.3">
      <c r="B338" s="8">
        <f>'Datos originales'!D333</f>
        <v>28.6</v>
      </c>
      <c r="C338" s="8">
        <f>'Datos originales'!E333</f>
        <v>29.1</v>
      </c>
      <c r="D338" s="13">
        <f t="shared" si="27"/>
        <v>338</v>
      </c>
      <c r="E338" s="1">
        <f t="shared" si="26"/>
        <v>329</v>
      </c>
      <c r="F338" s="18">
        <f t="shared" ca="1" si="28"/>
        <v>28.6</v>
      </c>
      <c r="G338" s="16">
        <f t="shared" ca="1" si="29"/>
        <v>29.1</v>
      </c>
    </row>
    <row r="339" spans="2:7" x14ac:dyDescent="0.3">
      <c r="B339" s="8">
        <f>'Datos originales'!D334</f>
        <v>29</v>
      </c>
      <c r="C339" s="8">
        <f>'Datos originales'!E334</f>
        <v>29.2</v>
      </c>
      <c r="D339" s="13">
        <f t="shared" si="27"/>
        <v>339</v>
      </c>
      <c r="E339" s="1">
        <f t="shared" si="26"/>
        <v>330</v>
      </c>
      <c r="F339" s="18">
        <f t="shared" ca="1" si="28"/>
        <v>29</v>
      </c>
      <c r="G339" s="16">
        <f t="shared" ca="1" si="29"/>
        <v>29.2</v>
      </c>
    </row>
    <row r="340" spans="2:7" x14ac:dyDescent="0.3">
      <c r="B340" s="8">
        <f>'Datos originales'!D335</f>
        <v>29.2</v>
      </c>
      <c r="C340" s="8">
        <f>'Datos originales'!E335</f>
        <v>29.4</v>
      </c>
      <c r="D340" s="13">
        <f t="shared" si="27"/>
        <v>340</v>
      </c>
      <c r="E340" s="1">
        <f t="shared" si="26"/>
        <v>331</v>
      </c>
      <c r="F340" s="18">
        <f t="shared" ca="1" si="28"/>
        <v>29.2</v>
      </c>
      <c r="G340" s="16">
        <f t="shared" ca="1" si="29"/>
        <v>29.4</v>
      </c>
    </row>
    <row r="341" spans="2:7" x14ac:dyDescent="0.3">
      <c r="B341" s="8">
        <f>'Datos originales'!D336</f>
        <v>29.1</v>
      </c>
      <c r="C341" s="8">
        <f>'Datos originales'!E336</f>
        <v>29.5</v>
      </c>
      <c r="D341" s="13">
        <f t="shared" si="27"/>
        <v>341</v>
      </c>
      <c r="E341" s="1">
        <f t="shared" si="26"/>
        <v>332</v>
      </c>
      <c r="F341" s="18">
        <f t="shared" ca="1" si="28"/>
        <v>29.1</v>
      </c>
      <c r="G341" s="16">
        <f t="shared" ca="1" si="29"/>
        <v>29.5</v>
      </c>
    </row>
    <row r="342" spans="2:7" x14ac:dyDescent="0.3">
      <c r="B342" s="8">
        <f>'Datos originales'!D337</f>
        <v>29</v>
      </c>
      <c r="C342" s="8">
        <f>'Datos originales'!E337</f>
        <v>29.5</v>
      </c>
      <c r="D342" s="13">
        <f t="shared" si="27"/>
        <v>342</v>
      </c>
      <c r="E342" s="1">
        <f t="shared" si="26"/>
        <v>333</v>
      </c>
      <c r="F342" s="18">
        <f t="shared" ca="1" si="28"/>
        <v>29</v>
      </c>
      <c r="G342" s="16">
        <f t="shared" ca="1" si="29"/>
        <v>29.5</v>
      </c>
    </row>
    <row r="343" spans="2:7" x14ac:dyDescent="0.3">
      <c r="B343" s="8">
        <f>'Datos originales'!D338</f>
        <v>28.6</v>
      </c>
      <c r="C343" s="8">
        <f>'Datos originales'!E338</f>
        <v>29.2</v>
      </c>
      <c r="D343" s="13">
        <f t="shared" si="27"/>
        <v>343</v>
      </c>
      <c r="E343" s="1">
        <f t="shared" si="26"/>
        <v>334</v>
      </c>
      <c r="F343" s="18">
        <f t="shared" ca="1" si="28"/>
        <v>28.6</v>
      </c>
      <c r="G343" s="16">
        <f t="shared" ca="1" si="29"/>
        <v>29.2</v>
      </c>
    </row>
    <row r="344" spans="2:7" x14ac:dyDescent="0.3">
      <c r="B344" s="8">
        <f>'Datos originales'!D339</f>
        <v>28.3</v>
      </c>
      <c r="C344" s="8">
        <f>'Datos originales'!E339</f>
        <v>29</v>
      </c>
      <c r="D344" s="13">
        <f t="shared" si="27"/>
        <v>344</v>
      </c>
      <c r="E344" s="1">
        <f t="shared" si="26"/>
        <v>335</v>
      </c>
      <c r="F344" s="18">
        <f t="shared" ca="1" si="28"/>
        <v>28.3</v>
      </c>
      <c r="G344" s="16">
        <f t="shared" ca="1" si="29"/>
        <v>29</v>
      </c>
    </row>
    <row r="345" spans="2:7" x14ac:dyDescent="0.3">
      <c r="B345" s="8">
        <f>'Datos originales'!D340</f>
        <v>28.2</v>
      </c>
      <c r="C345" s="8">
        <f>'Datos originales'!E340</f>
        <v>28.9</v>
      </c>
      <c r="D345" s="13">
        <f t="shared" si="27"/>
        <v>345</v>
      </c>
      <c r="E345" s="1">
        <f t="shared" si="26"/>
        <v>336</v>
      </c>
      <c r="F345" s="18">
        <f t="shared" ca="1" si="28"/>
        <v>28.2</v>
      </c>
      <c r="G345" s="16">
        <f t="shared" ca="1" si="29"/>
        <v>28.9</v>
      </c>
    </row>
    <row r="346" spans="2:7" x14ac:dyDescent="0.3">
      <c r="B346" s="8">
        <f>'Datos originales'!D341</f>
        <v>28</v>
      </c>
      <c r="C346" s="8">
        <f>'Datos originales'!E341</f>
        <v>28.9</v>
      </c>
      <c r="D346" s="13">
        <f t="shared" si="27"/>
        <v>346</v>
      </c>
      <c r="E346" s="1">
        <f t="shared" si="26"/>
        <v>337</v>
      </c>
      <c r="F346" s="18">
        <f t="shared" ca="1" si="28"/>
        <v>28</v>
      </c>
      <c r="G346" s="16">
        <f t="shared" ca="1" si="29"/>
        <v>28.9</v>
      </c>
    </row>
    <row r="347" spans="2:7" x14ac:dyDescent="0.3">
      <c r="B347" s="8">
        <f>'Datos originales'!D342</f>
        <v>27.9</v>
      </c>
      <c r="C347" s="8">
        <f>'Datos originales'!E342</f>
        <v>28.7</v>
      </c>
      <c r="D347" s="13">
        <f t="shared" si="27"/>
        <v>347</v>
      </c>
      <c r="E347" s="1">
        <f t="shared" si="26"/>
        <v>338</v>
      </c>
      <c r="F347" s="18">
        <f t="shared" ca="1" si="28"/>
        <v>27.9</v>
      </c>
      <c r="G347" s="16">
        <f t="shared" ca="1" si="29"/>
        <v>28.7</v>
      </c>
    </row>
    <row r="348" spans="2:7" x14ac:dyDescent="0.3">
      <c r="B348" s="8">
        <f>'Datos originales'!D343</f>
        <v>27.7</v>
      </c>
      <c r="C348" s="8">
        <f>'Datos originales'!E343</f>
        <v>28.6</v>
      </c>
      <c r="D348" s="13">
        <f t="shared" si="27"/>
        <v>348</v>
      </c>
      <c r="E348" s="1">
        <f t="shared" si="26"/>
        <v>339</v>
      </c>
      <c r="F348" s="18">
        <f t="shared" ca="1" si="28"/>
        <v>27.7</v>
      </c>
      <c r="G348" s="16">
        <f t="shared" ca="1" si="29"/>
        <v>28.6</v>
      </c>
    </row>
    <row r="349" spans="2:7" x14ac:dyDescent="0.3">
      <c r="B349" s="8">
        <f>'Datos originales'!D344</f>
        <v>27.6</v>
      </c>
      <c r="C349" s="8">
        <f>'Datos originales'!E344</f>
        <v>28.5</v>
      </c>
      <c r="D349" s="13">
        <f t="shared" si="27"/>
        <v>349</v>
      </c>
      <c r="E349" s="1">
        <f t="shared" si="26"/>
        <v>340</v>
      </c>
      <c r="F349" s="18">
        <f t="shared" ca="1" si="28"/>
        <v>27.6</v>
      </c>
      <c r="G349" s="16">
        <f t="shared" ca="1" si="29"/>
        <v>28.5</v>
      </c>
    </row>
    <row r="350" spans="2:7" x14ac:dyDescent="0.3">
      <c r="B350" s="8">
        <f>'Datos originales'!D345</f>
        <v>27.4</v>
      </c>
      <c r="C350" s="8">
        <f>'Datos originales'!E345</f>
        <v>28.3</v>
      </c>
      <c r="D350" s="13">
        <f t="shared" si="27"/>
        <v>350</v>
      </c>
      <c r="E350" s="1">
        <f t="shared" si="26"/>
        <v>341</v>
      </c>
      <c r="F350" s="18">
        <f t="shared" ca="1" si="28"/>
        <v>27.4</v>
      </c>
      <c r="G350" s="16">
        <f t="shared" ca="1" si="29"/>
        <v>28.3</v>
      </c>
    </row>
    <row r="351" spans="2:7" x14ac:dyDescent="0.3">
      <c r="B351" s="8">
        <f>'Datos originales'!D346</f>
        <v>27.4</v>
      </c>
      <c r="C351" s="8">
        <f>'Datos originales'!E346</f>
        <v>28.1</v>
      </c>
      <c r="D351" s="13">
        <f t="shared" si="27"/>
        <v>351</v>
      </c>
      <c r="E351" s="1">
        <f t="shared" si="26"/>
        <v>342</v>
      </c>
      <c r="F351" s="18">
        <f t="shared" ca="1" si="28"/>
        <v>27.4</v>
      </c>
      <c r="G351" s="16">
        <f t="shared" ca="1" si="29"/>
        <v>28.1</v>
      </c>
    </row>
    <row r="352" spans="2:7" x14ac:dyDescent="0.3">
      <c r="B352" s="8">
        <f>'Datos originales'!D347</f>
        <v>27.2</v>
      </c>
      <c r="C352" s="8">
        <f>'Datos originales'!E347</f>
        <v>28</v>
      </c>
      <c r="D352" s="13">
        <f t="shared" si="27"/>
        <v>352</v>
      </c>
      <c r="E352" s="1">
        <f t="shared" si="26"/>
        <v>343</v>
      </c>
      <c r="F352" s="18">
        <f t="shared" ca="1" si="28"/>
        <v>27.2</v>
      </c>
      <c r="G352" s="16">
        <f t="shared" ca="1" si="29"/>
        <v>28</v>
      </c>
    </row>
    <row r="353" spans="2:7" x14ac:dyDescent="0.3">
      <c r="B353" s="8">
        <f>'Datos originales'!D348</f>
        <v>27.1</v>
      </c>
      <c r="C353" s="8">
        <f>'Datos originales'!E348</f>
        <v>27.9</v>
      </c>
      <c r="D353" s="13">
        <f t="shared" si="27"/>
        <v>353</v>
      </c>
      <c r="E353" s="1">
        <f t="shared" si="26"/>
        <v>344</v>
      </c>
      <c r="F353" s="18">
        <f t="shared" ca="1" si="28"/>
        <v>27.1</v>
      </c>
      <c r="G353" s="16">
        <f t="shared" ca="1" si="29"/>
        <v>27.9</v>
      </c>
    </row>
    <row r="354" spans="2:7" x14ac:dyDescent="0.3">
      <c r="B354" s="8">
        <f>'Datos originales'!D349</f>
        <v>27.1</v>
      </c>
      <c r="C354" s="8">
        <f>'Datos originales'!E349</f>
        <v>27.9</v>
      </c>
      <c r="D354" s="13">
        <f t="shared" si="27"/>
        <v>354</v>
      </c>
      <c r="E354" s="1">
        <f t="shared" si="26"/>
        <v>345</v>
      </c>
      <c r="F354" s="18">
        <f t="shared" ca="1" si="28"/>
        <v>27.1</v>
      </c>
      <c r="G354" s="16">
        <f t="shared" ca="1" si="29"/>
        <v>27.9</v>
      </c>
    </row>
    <row r="355" spans="2:7" x14ac:dyDescent="0.3">
      <c r="B355" s="8">
        <f>'Datos originales'!D350</f>
        <v>27.1</v>
      </c>
      <c r="C355" s="8">
        <f>'Datos originales'!E350</f>
        <v>27.7</v>
      </c>
      <c r="D355" s="13">
        <f t="shared" si="27"/>
        <v>355</v>
      </c>
      <c r="E355" s="1">
        <f t="shared" si="26"/>
        <v>346</v>
      </c>
      <c r="F355" s="18">
        <f t="shared" ca="1" si="28"/>
        <v>27.1</v>
      </c>
      <c r="G355" s="16">
        <f t="shared" ca="1" si="29"/>
        <v>27.7</v>
      </c>
    </row>
    <row r="356" spans="2:7" x14ac:dyDescent="0.3">
      <c r="B356" s="8">
        <f>'Datos originales'!D351</f>
        <v>27.1</v>
      </c>
      <c r="C356" s="8">
        <f>'Datos originales'!E351</f>
        <v>27.7</v>
      </c>
      <c r="D356" s="13">
        <f t="shared" si="27"/>
        <v>356</v>
      </c>
      <c r="E356" s="1">
        <f t="shared" si="26"/>
        <v>347</v>
      </c>
      <c r="F356" s="18">
        <f t="shared" ca="1" si="28"/>
        <v>27.1</v>
      </c>
      <c r="G356" s="16">
        <f t="shared" ca="1" si="29"/>
        <v>27.7</v>
      </c>
    </row>
    <row r="357" spans="2:7" x14ac:dyDescent="0.3">
      <c r="B357" s="8">
        <f>'Datos originales'!D352</f>
        <v>27.2</v>
      </c>
      <c r="C357" s="8">
        <f>'Datos originales'!E352</f>
        <v>27.7</v>
      </c>
      <c r="D357" s="13">
        <f t="shared" si="27"/>
        <v>357</v>
      </c>
      <c r="E357" s="1">
        <f t="shared" si="26"/>
        <v>348</v>
      </c>
      <c r="F357" s="18">
        <f t="shared" ca="1" si="28"/>
        <v>27.2</v>
      </c>
      <c r="G357" s="16">
        <f t="shared" ca="1" si="29"/>
        <v>27.7</v>
      </c>
    </row>
    <row r="358" spans="2:7" x14ac:dyDescent="0.3">
      <c r="B358" s="8">
        <f>'Datos originales'!D353</f>
        <v>27.2</v>
      </c>
      <c r="C358" s="8">
        <f>'Datos originales'!E353</f>
        <v>27.7</v>
      </c>
      <c r="D358" s="13">
        <f t="shared" si="27"/>
        <v>358</v>
      </c>
      <c r="E358" s="1">
        <f t="shared" si="26"/>
        <v>349</v>
      </c>
      <c r="F358" s="18">
        <f t="shared" ca="1" si="28"/>
        <v>27.2</v>
      </c>
      <c r="G358" s="16">
        <f t="shared" ca="1" si="29"/>
        <v>27.7</v>
      </c>
    </row>
    <row r="359" spans="2:7" x14ac:dyDescent="0.3">
      <c r="B359" s="8">
        <f>'Datos originales'!D354</f>
        <v>27.2</v>
      </c>
      <c r="C359" s="8">
        <f>'Datos originales'!E354</f>
        <v>27.8</v>
      </c>
      <c r="D359" s="13">
        <f t="shared" si="27"/>
        <v>359</v>
      </c>
      <c r="E359" s="1">
        <f t="shared" si="26"/>
        <v>350</v>
      </c>
      <c r="F359" s="18">
        <f t="shared" ca="1" si="28"/>
        <v>27.2</v>
      </c>
      <c r="G359" s="16">
        <f t="shared" ca="1" si="29"/>
        <v>27.8</v>
      </c>
    </row>
    <row r="360" spans="2:7" x14ac:dyDescent="0.3">
      <c r="B360" s="8">
        <f>'Datos originales'!D355</f>
        <v>27.3</v>
      </c>
      <c r="C360" s="8">
        <f>'Datos originales'!E355</f>
        <v>27.8</v>
      </c>
      <c r="D360" s="13">
        <f t="shared" si="27"/>
        <v>360</v>
      </c>
      <c r="E360" s="1">
        <f t="shared" si="26"/>
        <v>351</v>
      </c>
      <c r="F360" s="18">
        <f t="shared" ca="1" si="28"/>
        <v>27.3</v>
      </c>
      <c r="G360" s="16">
        <f t="shared" ca="1" si="29"/>
        <v>27.8</v>
      </c>
    </row>
    <row r="361" spans="2:7" x14ac:dyDescent="0.3">
      <c r="B361" s="8">
        <f>'Datos originales'!D356</f>
        <v>27.2</v>
      </c>
      <c r="C361" s="8">
        <f>'Datos originales'!E356</f>
        <v>27.8</v>
      </c>
      <c r="D361" s="13">
        <f t="shared" si="27"/>
        <v>361</v>
      </c>
      <c r="E361" s="1">
        <f t="shared" si="26"/>
        <v>352</v>
      </c>
      <c r="F361" s="18">
        <f t="shared" ca="1" si="28"/>
        <v>27.2</v>
      </c>
      <c r="G361" s="16">
        <f t="shared" ca="1" si="29"/>
        <v>27.8</v>
      </c>
    </row>
    <row r="362" spans="2:7" x14ac:dyDescent="0.3">
      <c r="B362" s="8">
        <f>'Datos originales'!D357</f>
        <v>27.2</v>
      </c>
      <c r="C362" s="8">
        <f>'Datos originales'!E357</f>
        <v>27.8</v>
      </c>
      <c r="D362" s="13">
        <f t="shared" si="27"/>
        <v>362</v>
      </c>
      <c r="E362" s="1">
        <f t="shared" si="26"/>
        <v>353</v>
      </c>
      <c r="F362" s="18">
        <f t="shared" ca="1" si="28"/>
        <v>27.2</v>
      </c>
      <c r="G362" s="16">
        <f t="shared" ca="1" si="29"/>
        <v>27.8</v>
      </c>
    </row>
    <row r="363" spans="2:7" x14ac:dyDescent="0.3">
      <c r="B363" s="8">
        <f>'Datos originales'!D358</f>
        <v>27.2</v>
      </c>
      <c r="C363" s="8">
        <f>'Datos originales'!E358</f>
        <v>27.7</v>
      </c>
      <c r="D363" s="13">
        <f t="shared" si="27"/>
        <v>363</v>
      </c>
      <c r="E363" s="1">
        <f t="shared" si="26"/>
        <v>354</v>
      </c>
      <c r="F363" s="18">
        <f t="shared" ca="1" si="28"/>
        <v>27.2</v>
      </c>
      <c r="G363" s="16">
        <f t="shared" ca="1" si="29"/>
        <v>27.7</v>
      </c>
    </row>
    <row r="364" spans="2:7" x14ac:dyDescent="0.3">
      <c r="B364" s="8">
        <f>'Datos originales'!D359</f>
        <v>27.1</v>
      </c>
      <c r="C364" s="8">
        <f>'Datos originales'!E359</f>
        <v>27.7</v>
      </c>
      <c r="D364" s="13">
        <f t="shared" si="27"/>
        <v>364</v>
      </c>
      <c r="E364" s="1">
        <f t="shared" si="26"/>
        <v>355</v>
      </c>
      <c r="F364" s="18">
        <f t="shared" ca="1" si="28"/>
        <v>27.1</v>
      </c>
      <c r="G364" s="16">
        <f t="shared" ca="1" si="29"/>
        <v>27.7</v>
      </c>
    </row>
    <row r="365" spans="2:7" x14ac:dyDescent="0.3">
      <c r="B365" s="8">
        <f>'Datos originales'!D360</f>
        <v>27.2</v>
      </c>
      <c r="C365" s="8">
        <f>'Datos originales'!E360</f>
        <v>27.7</v>
      </c>
      <c r="D365" s="13">
        <f t="shared" si="27"/>
        <v>365</v>
      </c>
      <c r="E365" s="1">
        <f t="shared" si="26"/>
        <v>356</v>
      </c>
      <c r="F365" s="18">
        <f t="shared" ca="1" si="28"/>
        <v>27.2</v>
      </c>
      <c r="G365" s="16">
        <f t="shared" ca="1" si="29"/>
        <v>27.7</v>
      </c>
    </row>
    <row r="366" spans="2:7" x14ac:dyDescent="0.3">
      <c r="B366" s="8">
        <f>'Datos originales'!D361</f>
        <v>27.2</v>
      </c>
      <c r="C366" s="8">
        <f>'Datos originales'!E361</f>
        <v>27.7</v>
      </c>
      <c r="D366" s="13">
        <f t="shared" si="27"/>
        <v>366</v>
      </c>
      <c r="E366" s="1">
        <f t="shared" si="26"/>
        <v>357</v>
      </c>
      <c r="F366" s="18">
        <f t="shared" ca="1" si="28"/>
        <v>27.2</v>
      </c>
      <c r="G366" s="16">
        <f t="shared" ca="1" si="29"/>
        <v>27.7</v>
      </c>
    </row>
    <row r="367" spans="2:7" x14ac:dyDescent="0.3">
      <c r="B367" s="8">
        <f>'Datos originales'!D362</f>
        <v>27.2</v>
      </c>
      <c r="C367" s="8">
        <f>'Datos originales'!E362</f>
        <v>27.7</v>
      </c>
      <c r="D367" s="13">
        <f t="shared" si="27"/>
        <v>367</v>
      </c>
      <c r="E367" s="1">
        <f t="shared" si="26"/>
        <v>358</v>
      </c>
      <c r="F367" s="18">
        <f t="shared" ca="1" si="28"/>
        <v>27.2</v>
      </c>
      <c r="G367" s="16">
        <f t="shared" ca="1" si="29"/>
        <v>27.7</v>
      </c>
    </row>
    <row r="368" spans="2:7" x14ac:dyDescent="0.3">
      <c r="B368" s="8">
        <f>'Datos originales'!D363</f>
        <v>27.1</v>
      </c>
      <c r="C368" s="8">
        <f>'Datos originales'!E363</f>
        <v>27.7</v>
      </c>
      <c r="D368" s="13">
        <f t="shared" si="27"/>
        <v>368</v>
      </c>
      <c r="E368" s="1">
        <f t="shared" si="26"/>
        <v>359</v>
      </c>
      <c r="F368" s="18">
        <f t="shared" ca="1" si="28"/>
        <v>27.1</v>
      </c>
      <c r="G368" s="16">
        <f t="shared" ca="1" si="29"/>
        <v>27.7</v>
      </c>
    </row>
    <row r="369" spans="2:7" x14ac:dyDescent="0.3">
      <c r="B369" s="8">
        <f>'Datos originales'!D364</f>
        <v>27.1</v>
      </c>
      <c r="C369" s="8">
        <f>'Datos originales'!E364</f>
        <v>27.6</v>
      </c>
      <c r="D369" s="13">
        <f t="shared" si="27"/>
        <v>369</v>
      </c>
      <c r="E369" s="1">
        <f t="shared" si="26"/>
        <v>360</v>
      </c>
      <c r="F369" s="18">
        <f t="shared" ca="1" si="28"/>
        <v>27.1</v>
      </c>
      <c r="G369" s="16">
        <f t="shared" ca="1" si="29"/>
        <v>27.6</v>
      </c>
    </row>
    <row r="370" spans="2:7" x14ac:dyDescent="0.3">
      <c r="B370" s="8">
        <f>'Datos originales'!D365</f>
        <v>27</v>
      </c>
      <c r="C370" s="8">
        <f>'Datos originales'!E365</f>
        <v>27.6</v>
      </c>
      <c r="D370" s="13">
        <f t="shared" si="27"/>
        <v>370</v>
      </c>
      <c r="E370" s="1">
        <f t="shared" si="26"/>
        <v>361</v>
      </c>
      <c r="F370" s="18">
        <f t="shared" ca="1" si="28"/>
        <v>27</v>
      </c>
      <c r="G370" s="16">
        <f t="shared" ca="1" si="29"/>
        <v>27.6</v>
      </c>
    </row>
    <row r="371" spans="2:7" x14ac:dyDescent="0.3">
      <c r="B371" s="8">
        <f>'Datos originales'!D366</f>
        <v>27</v>
      </c>
      <c r="C371" s="8">
        <f>'Datos originales'!E366</f>
        <v>27.5</v>
      </c>
      <c r="D371" s="13">
        <f t="shared" si="27"/>
        <v>371</v>
      </c>
      <c r="E371" s="1">
        <f t="shared" si="26"/>
        <v>362</v>
      </c>
      <c r="F371" s="18">
        <f t="shared" ca="1" si="28"/>
        <v>27</v>
      </c>
      <c r="G371" s="16">
        <f t="shared" ca="1" si="29"/>
        <v>27.5</v>
      </c>
    </row>
    <row r="372" spans="2:7" x14ac:dyDescent="0.3">
      <c r="B372" s="8">
        <f>'Datos originales'!D367</f>
        <v>27</v>
      </c>
      <c r="C372" s="8">
        <f>'Datos originales'!E367</f>
        <v>27.5</v>
      </c>
      <c r="D372" s="13">
        <f t="shared" si="27"/>
        <v>372</v>
      </c>
      <c r="E372" s="1">
        <f t="shared" si="26"/>
        <v>363</v>
      </c>
      <c r="F372" s="18">
        <f t="shared" ca="1" si="28"/>
        <v>27</v>
      </c>
      <c r="G372" s="16">
        <f t="shared" ca="1" si="29"/>
        <v>27.5</v>
      </c>
    </row>
    <row r="373" spans="2:7" x14ac:dyDescent="0.3">
      <c r="B373" s="8">
        <f>'Datos originales'!D368</f>
        <v>27</v>
      </c>
      <c r="C373" s="8">
        <f>'Datos originales'!E368</f>
        <v>27.5</v>
      </c>
      <c r="D373" s="13">
        <f t="shared" si="27"/>
        <v>373</v>
      </c>
      <c r="E373" s="1">
        <f t="shared" si="26"/>
        <v>364</v>
      </c>
      <c r="F373" s="18">
        <f t="shared" ca="1" si="28"/>
        <v>27</v>
      </c>
      <c r="G373" s="16">
        <f t="shared" ca="1" si="29"/>
        <v>27.5</v>
      </c>
    </row>
    <row r="374" spans="2:7" x14ac:dyDescent="0.3">
      <c r="B374" s="8">
        <f>'Datos originales'!D369</f>
        <v>26.9</v>
      </c>
      <c r="C374" s="8">
        <f>'Datos originales'!E369</f>
        <v>27.5</v>
      </c>
      <c r="D374" s="13">
        <f t="shared" si="27"/>
        <v>374</v>
      </c>
      <c r="E374" s="1">
        <f t="shared" si="26"/>
        <v>365</v>
      </c>
      <c r="F374" s="18">
        <f t="shared" ca="1" si="28"/>
        <v>26.9</v>
      </c>
      <c r="G374" s="16">
        <f t="shared" ca="1" si="29"/>
        <v>27.5</v>
      </c>
    </row>
    <row r="375" spans="2:7" x14ac:dyDescent="0.3">
      <c r="B375" s="8">
        <f>'Datos originales'!D370</f>
        <v>26.9</v>
      </c>
      <c r="C375" s="8">
        <f>'Datos originales'!E370</f>
        <v>27.3</v>
      </c>
      <c r="D375" s="13">
        <f t="shared" si="27"/>
        <v>375</v>
      </c>
      <c r="E375" s="1">
        <f t="shared" si="26"/>
        <v>366</v>
      </c>
      <c r="F375" s="18">
        <f t="shared" ca="1" si="28"/>
        <v>26.9</v>
      </c>
      <c r="G375" s="16">
        <f t="shared" ca="1" si="29"/>
        <v>27.3</v>
      </c>
    </row>
    <row r="376" spans="2:7" x14ac:dyDescent="0.3">
      <c r="B376" s="8">
        <f>'Datos originales'!D371</f>
        <v>26.8</v>
      </c>
      <c r="C376" s="8">
        <f>'Datos originales'!E371</f>
        <v>27.3</v>
      </c>
      <c r="D376" s="13">
        <f t="shared" si="27"/>
        <v>376</v>
      </c>
      <c r="E376" s="1">
        <f t="shared" si="26"/>
        <v>367</v>
      </c>
      <c r="F376" s="18">
        <f t="shared" ca="1" si="28"/>
        <v>26.8</v>
      </c>
      <c r="G376" s="16">
        <f t="shared" ca="1" si="29"/>
        <v>27.3</v>
      </c>
    </row>
    <row r="377" spans="2:7" x14ac:dyDescent="0.3">
      <c r="B377" s="8">
        <f>'Datos originales'!D372</f>
        <v>26.8</v>
      </c>
      <c r="C377" s="8">
        <f>'Datos originales'!E372</f>
        <v>27.3</v>
      </c>
      <c r="D377" s="13">
        <f t="shared" si="27"/>
        <v>377</v>
      </c>
      <c r="E377" s="1">
        <f t="shared" si="26"/>
        <v>368</v>
      </c>
      <c r="F377" s="18">
        <f t="shared" ca="1" si="28"/>
        <v>26.8</v>
      </c>
      <c r="G377" s="16">
        <f t="shared" ca="1" si="29"/>
        <v>27.3</v>
      </c>
    </row>
    <row r="378" spans="2:7" x14ac:dyDescent="0.3">
      <c r="B378" s="8">
        <f>'Datos originales'!D373</f>
        <v>26.7</v>
      </c>
      <c r="C378" s="8">
        <f>'Datos originales'!E373</f>
        <v>27.3</v>
      </c>
      <c r="D378" s="13">
        <f t="shared" si="27"/>
        <v>378</v>
      </c>
      <c r="E378" s="1">
        <f t="shared" si="26"/>
        <v>369</v>
      </c>
      <c r="F378" s="18">
        <f t="shared" ca="1" si="28"/>
        <v>26.7</v>
      </c>
      <c r="G378" s="16">
        <f t="shared" ca="1" si="29"/>
        <v>27.3</v>
      </c>
    </row>
    <row r="379" spans="2:7" x14ac:dyDescent="0.3">
      <c r="B379" s="8">
        <f>'Datos originales'!D374</f>
        <v>26.7</v>
      </c>
      <c r="C379" s="8">
        <f>'Datos originales'!E374</f>
        <v>27.2</v>
      </c>
      <c r="D379" s="13">
        <f t="shared" si="27"/>
        <v>379</v>
      </c>
      <c r="E379" s="1">
        <f t="shared" si="26"/>
        <v>370</v>
      </c>
      <c r="F379" s="18">
        <f t="shared" ca="1" si="28"/>
        <v>26.7</v>
      </c>
      <c r="G379" s="16">
        <f t="shared" ca="1" si="29"/>
        <v>27.2</v>
      </c>
    </row>
    <row r="380" spans="2:7" x14ac:dyDescent="0.3">
      <c r="B380" s="8">
        <f>'Datos originales'!D375</f>
        <v>26.7</v>
      </c>
      <c r="C380" s="8">
        <f>'Datos originales'!E375</f>
        <v>27.2</v>
      </c>
      <c r="D380" s="13">
        <f t="shared" si="27"/>
        <v>380</v>
      </c>
      <c r="E380" s="1">
        <f t="shared" si="26"/>
        <v>371</v>
      </c>
      <c r="F380" s="18">
        <f t="shared" ca="1" si="28"/>
        <v>26.7</v>
      </c>
      <c r="G380" s="16">
        <f t="shared" ca="1" si="29"/>
        <v>27.2</v>
      </c>
    </row>
    <row r="381" spans="2:7" x14ac:dyDescent="0.3">
      <c r="B381" s="8">
        <f>'Datos originales'!D376</f>
        <v>26.7</v>
      </c>
      <c r="C381" s="8">
        <f>'Datos originales'!E376</f>
        <v>27.1</v>
      </c>
      <c r="D381" s="13">
        <f t="shared" si="27"/>
        <v>381</v>
      </c>
      <c r="E381" s="1">
        <f t="shared" si="26"/>
        <v>372</v>
      </c>
      <c r="F381" s="18">
        <f t="shared" ca="1" si="28"/>
        <v>26.7</v>
      </c>
      <c r="G381" s="16">
        <f t="shared" ca="1" si="29"/>
        <v>27.1</v>
      </c>
    </row>
    <row r="382" spans="2:7" x14ac:dyDescent="0.3">
      <c r="B382" s="8">
        <f>'Datos originales'!D377</f>
        <v>26.6</v>
      </c>
      <c r="C382" s="8">
        <f>'Datos originales'!E377</f>
        <v>27.1</v>
      </c>
      <c r="D382" s="13">
        <f t="shared" si="27"/>
        <v>382</v>
      </c>
      <c r="E382" s="1">
        <f t="shared" si="26"/>
        <v>373</v>
      </c>
      <c r="F382" s="18">
        <f t="shared" ca="1" si="28"/>
        <v>26.6</v>
      </c>
      <c r="G382" s="16">
        <f t="shared" ca="1" si="29"/>
        <v>27.1</v>
      </c>
    </row>
    <row r="383" spans="2:7" x14ac:dyDescent="0.3">
      <c r="B383" s="8">
        <f>'Datos originales'!D378</f>
        <v>26.6</v>
      </c>
      <c r="C383" s="8">
        <f>'Datos originales'!E378</f>
        <v>27.1</v>
      </c>
      <c r="D383" s="13">
        <f t="shared" si="27"/>
        <v>383</v>
      </c>
      <c r="E383" s="1">
        <f t="shared" si="26"/>
        <v>374</v>
      </c>
      <c r="F383" s="18">
        <f t="shared" ca="1" si="28"/>
        <v>26.6</v>
      </c>
      <c r="G383" s="16">
        <f t="shared" ca="1" si="29"/>
        <v>27.1</v>
      </c>
    </row>
    <row r="384" spans="2:7" x14ac:dyDescent="0.3">
      <c r="B384" s="8">
        <f>'Datos originales'!D379</f>
        <v>26.6</v>
      </c>
      <c r="C384" s="8">
        <f>'Datos originales'!E379</f>
        <v>27</v>
      </c>
      <c r="D384" s="13">
        <f t="shared" si="27"/>
        <v>384</v>
      </c>
      <c r="E384" s="1">
        <f t="shared" si="26"/>
        <v>375</v>
      </c>
      <c r="F384" s="18">
        <f t="shared" ca="1" si="28"/>
        <v>26.6</v>
      </c>
      <c r="G384" s="16">
        <f t="shared" ca="1" si="29"/>
        <v>27</v>
      </c>
    </row>
    <row r="385" spans="2:7" x14ac:dyDescent="0.3">
      <c r="B385" s="8">
        <f>'Datos originales'!D380</f>
        <v>26.6</v>
      </c>
      <c r="C385" s="8">
        <f>'Datos originales'!E380</f>
        <v>27</v>
      </c>
      <c r="D385" s="13">
        <f t="shared" si="27"/>
        <v>385</v>
      </c>
      <c r="E385" s="1">
        <f t="shared" si="26"/>
        <v>376</v>
      </c>
      <c r="F385" s="18">
        <f t="shared" ca="1" si="28"/>
        <v>26.6</v>
      </c>
      <c r="G385" s="16">
        <f t="shared" ca="1" si="29"/>
        <v>27</v>
      </c>
    </row>
    <row r="386" spans="2:7" x14ac:dyDescent="0.3">
      <c r="B386" s="8">
        <f>'Datos originales'!D381</f>
        <v>26.6</v>
      </c>
      <c r="C386" s="8">
        <f>'Datos originales'!E381</f>
        <v>27</v>
      </c>
      <c r="D386" s="13">
        <f t="shared" si="27"/>
        <v>386</v>
      </c>
      <c r="E386" s="1">
        <f t="shared" si="26"/>
        <v>377</v>
      </c>
      <c r="F386" s="18">
        <f t="shared" ca="1" si="28"/>
        <v>26.6</v>
      </c>
      <c r="G386" s="16">
        <f t="shared" ca="1" si="29"/>
        <v>27</v>
      </c>
    </row>
    <row r="387" spans="2:7" x14ac:dyDescent="0.3">
      <c r="B387" s="8">
        <f>'Datos originales'!D382</f>
        <v>26.5</v>
      </c>
      <c r="C387" s="8">
        <f>'Datos originales'!E382</f>
        <v>27</v>
      </c>
      <c r="D387" s="13">
        <f t="shared" si="27"/>
        <v>387</v>
      </c>
      <c r="E387" s="1">
        <f t="shared" si="26"/>
        <v>378</v>
      </c>
      <c r="F387" s="18">
        <f t="shared" ca="1" si="28"/>
        <v>26.5</v>
      </c>
      <c r="G387" s="16">
        <f t="shared" ca="1" si="29"/>
        <v>27</v>
      </c>
    </row>
    <row r="388" spans="2:7" x14ac:dyDescent="0.3">
      <c r="B388" s="8">
        <f>'Datos originales'!D383</f>
        <v>26.5</v>
      </c>
      <c r="C388" s="8">
        <f>'Datos originales'!E383</f>
        <v>26.9</v>
      </c>
      <c r="D388" s="13">
        <f t="shared" si="27"/>
        <v>388</v>
      </c>
      <c r="E388" s="1">
        <f t="shared" si="26"/>
        <v>379</v>
      </c>
      <c r="F388" s="18">
        <f t="shared" ca="1" si="28"/>
        <v>26.5</v>
      </c>
      <c r="G388" s="16">
        <f t="shared" ca="1" si="29"/>
        <v>26.9</v>
      </c>
    </row>
    <row r="389" spans="2:7" x14ac:dyDescent="0.3">
      <c r="B389" s="8">
        <f>'Datos originales'!D384</f>
        <v>26.5</v>
      </c>
      <c r="C389" s="8">
        <f>'Datos originales'!E384</f>
        <v>26.9</v>
      </c>
      <c r="D389" s="13">
        <f t="shared" si="27"/>
        <v>389</v>
      </c>
      <c r="E389" s="1">
        <f t="shared" si="26"/>
        <v>380</v>
      </c>
      <c r="F389" s="18">
        <f t="shared" ca="1" si="28"/>
        <v>26.5</v>
      </c>
      <c r="G389" s="16">
        <f t="shared" ca="1" si="29"/>
        <v>26.9</v>
      </c>
    </row>
    <row r="390" spans="2:7" x14ac:dyDescent="0.3">
      <c r="B390" s="8">
        <f>'Datos originales'!D385</f>
        <v>26.6</v>
      </c>
      <c r="C390" s="8">
        <f>'Datos originales'!E385</f>
        <v>26.9</v>
      </c>
      <c r="D390" s="13">
        <f t="shared" si="27"/>
        <v>390</v>
      </c>
      <c r="E390" s="1">
        <f t="shared" si="26"/>
        <v>381</v>
      </c>
      <c r="F390" s="18">
        <f t="shared" ca="1" si="28"/>
        <v>26.6</v>
      </c>
      <c r="G390" s="16">
        <f t="shared" ca="1" si="29"/>
        <v>26.9</v>
      </c>
    </row>
    <row r="391" spans="2:7" x14ac:dyDescent="0.3">
      <c r="B391" s="8">
        <f>'Datos originales'!D386</f>
        <v>26.6</v>
      </c>
      <c r="C391" s="8">
        <f>'Datos originales'!E386</f>
        <v>26.9</v>
      </c>
      <c r="D391" s="13">
        <f t="shared" si="27"/>
        <v>391</v>
      </c>
      <c r="E391" s="1">
        <f t="shared" si="26"/>
        <v>382</v>
      </c>
      <c r="F391" s="18">
        <f t="shared" ca="1" si="28"/>
        <v>26.6</v>
      </c>
      <c r="G391" s="16">
        <f t="shared" ca="1" si="29"/>
        <v>26.9</v>
      </c>
    </row>
    <row r="392" spans="2:7" x14ac:dyDescent="0.3">
      <c r="B392" s="8">
        <f>'Datos originales'!D387</f>
        <v>26.6</v>
      </c>
      <c r="C392" s="8">
        <f>'Datos originales'!E387</f>
        <v>26.9</v>
      </c>
      <c r="D392" s="13">
        <f t="shared" si="27"/>
        <v>392</v>
      </c>
      <c r="E392" s="1">
        <f t="shared" si="26"/>
        <v>383</v>
      </c>
      <c r="F392" s="18">
        <f t="shared" ca="1" si="28"/>
        <v>26.6</v>
      </c>
      <c r="G392" s="16">
        <f t="shared" ca="1" si="29"/>
        <v>26.9</v>
      </c>
    </row>
    <row r="393" spans="2:7" x14ac:dyDescent="0.3">
      <c r="B393" s="8">
        <f>'Datos originales'!D388</f>
        <v>26.6</v>
      </c>
      <c r="C393" s="8">
        <f>'Datos originales'!E388</f>
        <v>26.9</v>
      </c>
      <c r="D393" s="13">
        <f t="shared" si="27"/>
        <v>393</v>
      </c>
      <c r="E393" s="1">
        <f t="shared" si="26"/>
        <v>384</v>
      </c>
      <c r="F393" s="18">
        <f t="shared" ca="1" si="28"/>
        <v>26.6</v>
      </c>
      <c r="G393" s="16">
        <f t="shared" ca="1" si="29"/>
        <v>26.9</v>
      </c>
    </row>
    <row r="394" spans="2:7" x14ac:dyDescent="0.3">
      <c r="B394" s="8">
        <f>'Datos originales'!D389</f>
        <v>26.6</v>
      </c>
      <c r="C394" s="8">
        <f>'Datos originales'!E389</f>
        <v>26.9</v>
      </c>
      <c r="D394" s="13">
        <f t="shared" si="27"/>
        <v>394</v>
      </c>
      <c r="E394" s="1">
        <f t="shared" ref="E394:E457" si="30">IF( ISNUMBER($D394), $D394-$E$8, "" )</f>
        <v>385</v>
      </c>
      <c r="F394" s="18">
        <f t="shared" ca="1" si="28"/>
        <v>26.6</v>
      </c>
      <c r="G394" s="16">
        <f t="shared" ca="1" si="29"/>
        <v>26.9</v>
      </c>
    </row>
    <row r="395" spans="2:7" x14ac:dyDescent="0.3">
      <c r="B395" s="8">
        <f>'Datos originales'!D390</f>
        <v>26.5</v>
      </c>
      <c r="C395" s="8">
        <f>'Datos originales'!E390</f>
        <v>26.8</v>
      </c>
      <c r="D395" s="13">
        <f t="shared" ref="D395:D458" si="31">IF( ISNUMBER( D394 ), IF( D394+$E$5 &lt;= $E$7+$E$8, D394+$E$5, "" ), "" )</f>
        <v>395</v>
      </c>
      <c r="E395" s="1">
        <f t="shared" si="30"/>
        <v>386</v>
      </c>
      <c r="F395" s="18">
        <f t="shared" ref="F395:F458" ca="1" si="32">IF( ISNUMBER($D395 ), INDIRECT(CONCATENATE("B",TEXT($D395,"########"))), "" )</f>
        <v>26.5</v>
      </c>
      <c r="G395" s="16">
        <f t="shared" ref="G395:G458" ca="1" si="33">IF( ISNUMBER($D395 ), INDIRECT(CONCATENATE("C",TEXT($D395,"########"))), "" )</f>
        <v>26.8</v>
      </c>
    </row>
    <row r="396" spans="2:7" x14ac:dyDescent="0.3">
      <c r="B396" s="8">
        <f>'Datos originales'!D391</f>
        <v>26.6</v>
      </c>
      <c r="C396" s="8">
        <f>'Datos originales'!E391</f>
        <v>26.8</v>
      </c>
      <c r="D396" s="13">
        <f t="shared" si="31"/>
        <v>396</v>
      </c>
      <c r="E396" s="1">
        <f t="shared" si="30"/>
        <v>387</v>
      </c>
      <c r="F396" s="18">
        <f t="shared" ca="1" si="32"/>
        <v>26.6</v>
      </c>
      <c r="G396" s="16">
        <f t="shared" ca="1" si="33"/>
        <v>26.8</v>
      </c>
    </row>
    <row r="397" spans="2:7" x14ac:dyDescent="0.3">
      <c r="B397" s="8">
        <f>'Datos originales'!D392</f>
        <v>26.6</v>
      </c>
      <c r="C397" s="8">
        <f>'Datos originales'!E392</f>
        <v>26.9</v>
      </c>
      <c r="D397" s="13">
        <f t="shared" si="31"/>
        <v>397</v>
      </c>
      <c r="E397" s="1">
        <f t="shared" si="30"/>
        <v>388</v>
      </c>
      <c r="F397" s="18">
        <f t="shared" ca="1" si="32"/>
        <v>26.6</v>
      </c>
      <c r="G397" s="16">
        <f t="shared" ca="1" si="33"/>
        <v>26.9</v>
      </c>
    </row>
    <row r="398" spans="2:7" x14ac:dyDescent="0.3">
      <c r="B398" s="8">
        <f>'Datos originales'!D393</f>
        <v>26.5</v>
      </c>
      <c r="C398" s="8">
        <f>'Datos originales'!E393</f>
        <v>26.9</v>
      </c>
      <c r="D398" s="13">
        <f t="shared" si="31"/>
        <v>398</v>
      </c>
      <c r="E398" s="1">
        <f t="shared" si="30"/>
        <v>389</v>
      </c>
      <c r="F398" s="18">
        <f t="shared" ca="1" si="32"/>
        <v>26.5</v>
      </c>
      <c r="G398" s="16">
        <f t="shared" ca="1" si="33"/>
        <v>26.9</v>
      </c>
    </row>
    <row r="399" spans="2:7" x14ac:dyDescent="0.3">
      <c r="B399" s="8">
        <f>'Datos originales'!D394</f>
        <v>26.6</v>
      </c>
      <c r="C399" s="8">
        <f>'Datos originales'!E394</f>
        <v>26.8</v>
      </c>
      <c r="D399" s="13">
        <f t="shared" si="31"/>
        <v>399</v>
      </c>
      <c r="E399" s="1">
        <f t="shared" si="30"/>
        <v>390</v>
      </c>
      <c r="F399" s="18">
        <f t="shared" ca="1" si="32"/>
        <v>26.6</v>
      </c>
      <c r="G399" s="16">
        <f t="shared" ca="1" si="33"/>
        <v>26.8</v>
      </c>
    </row>
    <row r="400" spans="2:7" x14ac:dyDescent="0.3">
      <c r="B400" s="8">
        <f>'Datos originales'!D395</f>
        <v>26.6</v>
      </c>
      <c r="C400" s="8">
        <f>'Datos originales'!E395</f>
        <v>26.8</v>
      </c>
      <c r="D400" s="13">
        <f t="shared" si="31"/>
        <v>400</v>
      </c>
      <c r="E400" s="1">
        <f t="shared" si="30"/>
        <v>391</v>
      </c>
      <c r="F400" s="18">
        <f t="shared" ca="1" si="32"/>
        <v>26.6</v>
      </c>
      <c r="G400" s="16">
        <f t="shared" ca="1" si="33"/>
        <v>26.8</v>
      </c>
    </row>
    <row r="401" spans="2:7" x14ac:dyDescent="0.3">
      <c r="B401" s="8">
        <f>'Datos originales'!D396</f>
        <v>26.6</v>
      </c>
      <c r="C401" s="8">
        <f>'Datos originales'!E396</f>
        <v>26.8</v>
      </c>
      <c r="D401" s="13">
        <f t="shared" si="31"/>
        <v>401</v>
      </c>
      <c r="E401" s="1">
        <f t="shared" si="30"/>
        <v>392</v>
      </c>
      <c r="F401" s="18">
        <f t="shared" ca="1" si="32"/>
        <v>26.6</v>
      </c>
      <c r="G401" s="16">
        <f t="shared" ca="1" si="33"/>
        <v>26.8</v>
      </c>
    </row>
    <row r="402" spans="2:7" x14ac:dyDescent="0.3">
      <c r="B402" s="8">
        <f>'Datos originales'!D397</f>
        <v>26.6</v>
      </c>
      <c r="C402" s="8">
        <f>'Datos originales'!E397</f>
        <v>26.9</v>
      </c>
      <c r="D402" s="13">
        <f t="shared" si="31"/>
        <v>402</v>
      </c>
      <c r="E402" s="1">
        <f t="shared" si="30"/>
        <v>393</v>
      </c>
      <c r="F402" s="18">
        <f t="shared" ca="1" si="32"/>
        <v>26.6</v>
      </c>
      <c r="G402" s="16">
        <f t="shared" ca="1" si="33"/>
        <v>26.9</v>
      </c>
    </row>
    <row r="403" spans="2:7" x14ac:dyDescent="0.3">
      <c r="B403" s="8">
        <f>'Datos originales'!D398</f>
        <v>26.6</v>
      </c>
      <c r="C403" s="8">
        <f>'Datos originales'!E398</f>
        <v>26.9</v>
      </c>
      <c r="D403" s="13">
        <f t="shared" si="31"/>
        <v>403</v>
      </c>
      <c r="E403" s="1">
        <f t="shared" si="30"/>
        <v>394</v>
      </c>
      <c r="F403" s="18">
        <f t="shared" ca="1" si="32"/>
        <v>26.6</v>
      </c>
      <c r="G403" s="16">
        <f t="shared" ca="1" si="33"/>
        <v>26.9</v>
      </c>
    </row>
    <row r="404" spans="2:7" x14ac:dyDescent="0.3">
      <c r="B404" s="8">
        <f>'Datos originales'!D399</f>
        <v>26.6</v>
      </c>
      <c r="C404" s="8">
        <f>'Datos originales'!E399</f>
        <v>26.9</v>
      </c>
      <c r="D404" s="13">
        <f t="shared" si="31"/>
        <v>404</v>
      </c>
      <c r="E404" s="1">
        <f t="shared" si="30"/>
        <v>395</v>
      </c>
      <c r="F404" s="18">
        <f t="shared" ca="1" si="32"/>
        <v>26.6</v>
      </c>
      <c r="G404" s="16">
        <f t="shared" ca="1" si="33"/>
        <v>26.9</v>
      </c>
    </row>
    <row r="405" spans="2:7" x14ac:dyDescent="0.3">
      <c r="B405" s="8">
        <f>'Datos originales'!D400</f>
        <v>26.6</v>
      </c>
      <c r="C405" s="8">
        <f>'Datos originales'!E400</f>
        <v>26.9</v>
      </c>
      <c r="D405" s="13">
        <f t="shared" si="31"/>
        <v>405</v>
      </c>
      <c r="E405" s="1">
        <f t="shared" si="30"/>
        <v>396</v>
      </c>
      <c r="F405" s="18">
        <f t="shared" ca="1" si="32"/>
        <v>26.6</v>
      </c>
      <c r="G405" s="16">
        <f t="shared" ca="1" si="33"/>
        <v>26.9</v>
      </c>
    </row>
    <row r="406" spans="2:7" x14ac:dyDescent="0.3">
      <c r="B406" s="8">
        <f>'Datos originales'!D401</f>
        <v>26.6</v>
      </c>
      <c r="C406" s="8">
        <f>'Datos originales'!E401</f>
        <v>26.9</v>
      </c>
      <c r="D406" s="13">
        <f t="shared" si="31"/>
        <v>406</v>
      </c>
      <c r="E406" s="1">
        <f t="shared" si="30"/>
        <v>397</v>
      </c>
      <c r="F406" s="18">
        <f t="shared" ca="1" si="32"/>
        <v>26.6</v>
      </c>
      <c r="G406" s="16">
        <f t="shared" ca="1" si="33"/>
        <v>26.9</v>
      </c>
    </row>
    <row r="407" spans="2:7" x14ac:dyDescent="0.3">
      <c r="B407" s="8">
        <f>'Datos originales'!D402</f>
        <v>26.6</v>
      </c>
      <c r="C407" s="8">
        <f>'Datos originales'!E402</f>
        <v>26.9</v>
      </c>
      <c r="D407" s="13">
        <f t="shared" si="31"/>
        <v>407</v>
      </c>
      <c r="E407" s="1">
        <f t="shared" si="30"/>
        <v>398</v>
      </c>
      <c r="F407" s="18">
        <f t="shared" ca="1" si="32"/>
        <v>26.6</v>
      </c>
      <c r="G407" s="16">
        <f t="shared" ca="1" si="33"/>
        <v>26.9</v>
      </c>
    </row>
    <row r="408" spans="2:7" x14ac:dyDescent="0.3">
      <c r="B408" s="8">
        <f>'Datos originales'!D403</f>
        <v>26.6</v>
      </c>
      <c r="C408" s="8">
        <f>'Datos originales'!E403</f>
        <v>26.9</v>
      </c>
      <c r="D408" s="13">
        <f t="shared" si="31"/>
        <v>408</v>
      </c>
      <c r="E408" s="1">
        <f t="shared" si="30"/>
        <v>399</v>
      </c>
      <c r="F408" s="18">
        <f t="shared" ca="1" si="32"/>
        <v>26.6</v>
      </c>
      <c r="G408" s="16">
        <f t="shared" ca="1" si="33"/>
        <v>26.9</v>
      </c>
    </row>
    <row r="409" spans="2:7" x14ac:dyDescent="0.3">
      <c r="B409" s="8">
        <f>'Datos originales'!D404</f>
        <v>26.5</v>
      </c>
      <c r="C409" s="8">
        <f>'Datos originales'!E404</f>
        <v>26.9</v>
      </c>
      <c r="D409" s="13">
        <f t="shared" si="31"/>
        <v>409</v>
      </c>
      <c r="E409" s="1">
        <f t="shared" si="30"/>
        <v>400</v>
      </c>
      <c r="F409" s="18">
        <f t="shared" ca="1" si="32"/>
        <v>26.5</v>
      </c>
      <c r="G409" s="16">
        <f t="shared" ca="1" si="33"/>
        <v>26.9</v>
      </c>
    </row>
    <row r="410" spans="2:7" x14ac:dyDescent="0.3">
      <c r="B410" s="8">
        <f>'Datos originales'!D405</f>
        <v>26.6</v>
      </c>
      <c r="C410" s="8">
        <f>'Datos originales'!E405</f>
        <v>26.9</v>
      </c>
      <c r="D410" s="13">
        <f t="shared" si="31"/>
        <v>410</v>
      </c>
      <c r="E410" s="1">
        <f t="shared" si="30"/>
        <v>401</v>
      </c>
      <c r="F410" s="18">
        <f t="shared" ca="1" si="32"/>
        <v>26.6</v>
      </c>
      <c r="G410" s="16">
        <f t="shared" ca="1" si="33"/>
        <v>26.9</v>
      </c>
    </row>
    <row r="411" spans="2:7" x14ac:dyDescent="0.3">
      <c r="B411" s="8">
        <f>'Datos originales'!D406</f>
        <v>26.6</v>
      </c>
      <c r="C411" s="8">
        <f>'Datos originales'!E406</f>
        <v>26.9</v>
      </c>
      <c r="D411" s="13">
        <f t="shared" si="31"/>
        <v>411</v>
      </c>
      <c r="E411" s="1">
        <f t="shared" si="30"/>
        <v>402</v>
      </c>
      <c r="F411" s="18">
        <f t="shared" ca="1" si="32"/>
        <v>26.6</v>
      </c>
      <c r="G411" s="16">
        <f t="shared" ca="1" si="33"/>
        <v>26.9</v>
      </c>
    </row>
    <row r="412" spans="2:7" x14ac:dyDescent="0.3">
      <c r="B412" s="8">
        <f>'Datos originales'!D407</f>
        <v>26.6</v>
      </c>
      <c r="C412" s="8">
        <f>'Datos originales'!E407</f>
        <v>26.9</v>
      </c>
      <c r="D412" s="13">
        <f t="shared" si="31"/>
        <v>412</v>
      </c>
      <c r="E412" s="1">
        <f t="shared" si="30"/>
        <v>403</v>
      </c>
      <c r="F412" s="18">
        <f t="shared" ca="1" si="32"/>
        <v>26.6</v>
      </c>
      <c r="G412" s="16">
        <f t="shared" ca="1" si="33"/>
        <v>26.9</v>
      </c>
    </row>
    <row r="413" spans="2:7" x14ac:dyDescent="0.3">
      <c r="B413" s="8">
        <f>'Datos originales'!D408</f>
        <v>26.6</v>
      </c>
      <c r="C413" s="8">
        <f>'Datos originales'!E408</f>
        <v>26.9</v>
      </c>
      <c r="D413" s="13">
        <f t="shared" si="31"/>
        <v>413</v>
      </c>
      <c r="E413" s="1">
        <f t="shared" si="30"/>
        <v>404</v>
      </c>
      <c r="F413" s="18">
        <f t="shared" ca="1" si="32"/>
        <v>26.6</v>
      </c>
      <c r="G413" s="16">
        <f t="shared" ca="1" si="33"/>
        <v>26.9</v>
      </c>
    </row>
    <row r="414" spans="2:7" x14ac:dyDescent="0.3">
      <c r="B414" s="8">
        <f>'Datos originales'!D409</f>
        <v>26.6</v>
      </c>
      <c r="C414" s="8">
        <f>'Datos originales'!E409</f>
        <v>26.9</v>
      </c>
      <c r="D414" s="13">
        <f t="shared" si="31"/>
        <v>414</v>
      </c>
      <c r="E414" s="1">
        <f t="shared" si="30"/>
        <v>405</v>
      </c>
      <c r="F414" s="18">
        <f t="shared" ca="1" si="32"/>
        <v>26.6</v>
      </c>
      <c r="G414" s="16">
        <f t="shared" ca="1" si="33"/>
        <v>26.9</v>
      </c>
    </row>
    <row r="415" spans="2:7" x14ac:dyDescent="0.3">
      <c r="B415" s="8">
        <f>'Datos originales'!D410</f>
        <v>26.6</v>
      </c>
      <c r="C415" s="8">
        <f>'Datos originales'!E410</f>
        <v>26.9</v>
      </c>
      <c r="D415" s="13">
        <f t="shared" si="31"/>
        <v>415</v>
      </c>
      <c r="E415" s="1">
        <f t="shared" si="30"/>
        <v>406</v>
      </c>
      <c r="F415" s="18">
        <f t="shared" ca="1" si="32"/>
        <v>26.6</v>
      </c>
      <c r="G415" s="16">
        <f t="shared" ca="1" si="33"/>
        <v>26.9</v>
      </c>
    </row>
    <row r="416" spans="2:7" x14ac:dyDescent="0.3">
      <c r="B416" s="8">
        <f>'Datos originales'!D411</f>
        <v>26.6</v>
      </c>
      <c r="C416" s="8">
        <f>'Datos originales'!E411</f>
        <v>26.9</v>
      </c>
      <c r="D416" s="13">
        <f t="shared" si="31"/>
        <v>416</v>
      </c>
      <c r="E416" s="1">
        <f t="shared" si="30"/>
        <v>407</v>
      </c>
      <c r="F416" s="18">
        <f t="shared" ca="1" si="32"/>
        <v>26.6</v>
      </c>
      <c r="G416" s="16">
        <f t="shared" ca="1" si="33"/>
        <v>26.9</v>
      </c>
    </row>
    <row r="417" spans="2:7" x14ac:dyDescent="0.3">
      <c r="B417" s="8">
        <f>'Datos originales'!D412</f>
        <v>26.6</v>
      </c>
      <c r="C417" s="8">
        <f>'Datos originales'!E412</f>
        <v>26.9</v>
      </c>
      <c r="D417" s="13">
        <f t="shared" si="31"/>
        <v>417</v>
      </c>
      <c r="E417" s="1">
        <f t="shared" si="30"/>
        <v>408</v>
      </c>
      <c r="F417" s="18">
        <f t="shared" ca="1" si="32"/>
        <v>26.6</v>
      </c>
      <c r="G417" s="16">
        <f t="shared" ca="1" si="33"/>
        <v>26.9</v>
      </c>
    </row>
    <row r="418" spans="2:7" x14ac:dyDescent="0.3">
      <c r="B418" s="8">
        <f>'Datos originales'!D413</f>
        <v>26.6</v>
      </c>
      <c r="C418" s="8">
        <f>'Datos originales'!E413</f>
        <v>26.9</v>
      </c>
      <c r="D418" s="13">
        <f t="shared" si="31"/>
        <v>418</v>
      </c>
      <c r="E418" s="1">
        <f t="shared" si="30"/>
        <v>409</v>
      </c>
      <c r="F418" s="18">
        <f t="shared" ca="1" si="32"/>
        <v>26.6</v>
      </c>
      <c r="G418" s="16">
        <f t="shared" ca="1" si="33"/>
        <v>26.9</v>
      </c>
    </row>
    <row r="419" spans="2:7" x14ac:dyDescent="0.3">
      <c r="B419" s="8">
        <f>'Datos originales'!D414</f>
        <v>26.5</v>
      </c>
      <c r="C419" s="8">
        <f>'Datos originales'!E414</f>
        <v>26.8</v>
      </c>
      <c r="D419" s="13">
        <f t="shared" si="31"/>
        <v>419</v>
      </c>
      <c r="E419" s="1">
        <f t="shared" si="30"/>
        <v>410</v>
      </c>
      <c r="F419" s="18">
        <f t="shared" ca="1" si="32"/>
        <v>26.5</v>
      </c>
      <c r="G419" s="16">
        <f t="shared" ca="1" si="33"/>
        <v>26.8</v>
      </c>
    </row>
    <row r="420" spans="2:7" x14ac:dyDescent="0.3">
      <c r="B420" s="8">
        <f>'Datos originales'!D415</f>
        <v>26.5</v>
      </c>
      <c r="C420" s="8">
        <f>'Datos originales'!E415</f>
        <v>26.8</v>
      </c>
      <c r="D420" s="13">
        <f t="shared" si="31"/>
        <v>420</v>
      </c>
      <c r="E420" s="1">
        <f t="shared" si="30"/>
        <v>411</v>
      </c>
      <c r="F420" s="18">
        <f t="shared" ca="1" si="32"/>
        <v>26.5</v>
      </c>
      <c r="G420" s="16">
        <f t="shared" ca="1" si="33"/>
        <v>26.8</v>
      </c>
    </row>
    <row r="421" spans="2:7" x14ac:dyDescent="0.3">
      <c r="B421" s="8">
        <f>'Datos originales'!D416</f>
        <v>26.5</v>
      </c>
      <c r="C421" s="8">
        <f>'Datos originales'!E416</f>
        <v>26.8</v>
      </c>
      <c r="D421" s="13">
        <f t="shared" si="31"/>
        <v>421</v>
      </c>
      <c r="E421" s="1">
        <f t="shared" si="30"/>
        <v>412</v>
      </c>
      <c r="F421" s="18">
        <f t="shared" ca="1" si="32"/>
        <v>26.5</v>
      </c>
      <c r="G421" s="16">
        <f t="shared" ca="1" si="33"/>
        <v>26.8</v>
      </c>
    </row>
    <row r="422" spans="2:7" x14ac:dyDescent="0.3">
      <c r="B422" s="8">
        <f>'Datos originales'!D417</f>
        <v>26.5</v>
      </c>
      <c r="C422" s="8">
        <f>'Datos originales'!E417</f>
        <v>26.8</v>
      </c>
      <c r="D422" s="13">
        <f t="shared" si="31"/>
        <v>422</v>
      </c>
      <c r="E422" s="1">
        <f t="shared" si="30"/>
        <v>413</v>
      </c>
      <c r="F422" s="18">
        <f t="shared" ca="1" si="32"/>
        <v>26.5</v>
      </c>
      <c r="G422" s="16">
        <f t="shared" ca="1" si="33"/>
        <v>26.8</v>
      </c>
    </row>
    <row r="423" spans="2:7" x14ac:dyDescent="0.3">
      <c r="B423" s="8">
        <f>'Datos originales'!D418</f>
        <v>26.5</v>
      </c>
      <c r="C423" s="8">
        <f>'Datos originales'!E418</f>
        <v>26.8</v>
      </c>
      <c r="D423" s="13">
        <f t="shared" si="31"/>
        <v>423</v>
      </c>
      <c r="E423" s="1">
        <f t="shared" si="30"/>
        <v>414</v>
      </c>
      <c r="F423" s="18">
        <f t="shared" ca="1" si="32"/>
        <v>26.5</v>
      </c>
      <c r="G423" s="16">
        <f t="shared" ca="1" si="33"/>
        <v>26.8</v>
      </c>
    </row>
    <row r="424" spans="2:7" x14ac:dyDescent="0.3">
      <c r="B424" s="8">
        <f>'Datos originales'!D419</f>
        <v>26.5</v>
      </c>
      <c r="C424" s="8">
        <f>'Datos originales'!E419</f>
        <v>26.8</v>
      </c>
      <c r="D424" s="13">
        <f t="shared" si="31"/>
        <v>424</v>
      </c>
      <c r="E424" s="1">
        <f t="shared" si="30"/>
        <v>415</v>
      </c>
      <c r="F424" s="18">
        <f t="shared" ca="1" si="32"/>
        <v>26.5</v>
      </c>
      <c r="G424" s="16">
        <f t="shared" ca="1" si="33"/>
        <v>26.8</v>
      </c>
    </row>
    <row r="425" spans="2:7" x14ac:dyDescent="0.3">
      <c r="B425" s="8">
        <f>'Datos originales'!D420</f>
        <v>26.5</v>
      </c>
      <c r="C425" s="8">
        <f>'Datos originales'!E420</f>
        <v>26.8</v>
      </c>
      <c r="D425" s="13">
        <f t="shared" si="31"/>
        <v>425</v>
      </c>
      <c r="E425" s="1">
        <f t="shared" si="30"/>
        <v>416</v>
      </c>
      <c r="F425" s="18">
        <f t="shared" ca="1" si="32"/>
        <v>26.5</v>
      </c>
      <c r="G425" s="16">
        <f t="shared" ca="1" si="33"/>
        <v>26.8</v>
      </c>
    </row>
    <row r="426" spans="2:7" x14ac:dyDescent="0.3">
      <c r="B426" s="8">
        <f>'Datos originales'!D421</f>
        <v>26.5</v>
      </c>
      <c r="C426" s="8">
        <f>'Datos originales'!E421</f>
        <v>26.8</v>
      </c>
      <c r="D426" s="13">
        <f t="shared" si="31"/>
        <v>426</v>
      </c>
      <c r="E426" s="1">
        <f t="shared" si="30"/>
        <v>417</v>
      </c>
      <c r="F426" s="18">
        <f t="shared" ca="1" si="32"/>
        <v>26.5</v>
      </c>
      <c r="G426" s="16">
        <f t="shared" ca="1" si="33"/>
        <v>26.8</v>
      </c>
    </row>
    <row r="427" spans="2:7" x14ac:dyDescent="0.3">
      <c r="B427" s="8">
        <f>'Datos originales'!D422</f>
        <v>26.5</v>
      </c>
      <c r="C427" s="8">
        <f>'Datos originales'!E422</f>
        <v>26.8</v>
      </c>
      <c r="D427" s="13">
        <f t="shared" si="31"/>
        <v>427</v>
      </c>
      <c r="E427" s="1">
        <f t="shared" si="30"/>
        <v>418</v>
      </c>
      <c r="F427" s="18">
        <f t="shared" ca="1" si="32"/>
        <v>26.5</v>
      </c>
      <c r="G427" s="16">
        <f t="shared" ca="1" si="33"/>
        <v>26.8</v>
      </c>
    </row>
    <row r="428" spans="2:7" x14ac:dyDescent="0.3">
      <c r="B428" s="8">
        <f>'Datos originales'!D423</f>
        <v>26.5</v>
      </c>
      <c r="C428" s="8">
        <f>'Datos originales'!E423</f>
        <v>26.8</v>
      </c>
      <c r="D428" s="13">
        <f t="shared" si="31"/>
        <v>428</v>
      </c>
      <c r="E428" s="1">
        <f t="shared" si="30"/>
        <v>419</v>
      </c>
      <c r="F428" s="18">
        <f t="shared" ca="1" si="32"/>
        <v>26.5</v>
      </c>
      <c r="G428" s="16">
        <f t="shared" ca="1" si="33"/>
        <v>26.8</v>
      </c>
    </row>
    <row r="429" spans="2:7" x14ac:dyDescent="0.3">
      <c r="B429" s="8">
        <f>'Datos originales'!D424</f>
        <v>26.5</v>
      </c>
      <c r="C429" s="8">
        <f>'Datos originales'!E424</f>
        <v>26.7</v>
      </c>
      <c r="D429" s="13">
        <f t="shared" si="31"/>
        <v>429</v>
      </c>
      <c r="E429" s="1">
        <f t="shared" si="30"/>
        <v>420</v>
      </c>
      <c r="F429" s="18">
        <f t="shared" ca="1" si="32"/>
        <v>26.5</v>
      </c>
      <c r="G429" s="16">
        <f t="shared" ca="1" si="33"/>
        <v>26.7</v>
      </c>
    </row>
    <row r="430" spans="2:7" x14ac:dyDescent="0.3">
      <c r="B430" s="8">
        <f>'Datos originales'!D425</f>
        <v>26.4</v>
      </c>
      <c r="C430" s="8">
        <f>'Datos originales'!E425</f>
        <v>26.7</v>
      </c>
      <c r="D430" s="13">
        <f t="shared" si="31"/>
        <v>430</v>
      </c>
      <c r="E430" s="1">
        <f t="shared" si="30"/>
        <v>421</v>
      </c>
      <c r="F430" s="18">
        <f t="shared" ca="1" si="32"/>
        <v>26.4</v>
      </c>
      <c r="G430" s="16">
        <f t="shared" ca="1" si="33"/>
        <v>26.7</v>
      </c>
    </row>
    <row r="431" spans="2:7" x14ac:dyDescent="0.3">
      <c r="B431" s="8">
        <f>'Datos originales'!D426</f>
        <v>26.3</v>
      </c>
      <c r="C431" s="8">
        <f>'Datos originales'!E426</f>
        <v>26.7</v>
      </c>
      <c r="D431" s="13">
        <f t="shared" si="31"/>
        <v>431</v>
      </c>
      <c r="E431" s="1">
        <f t="shared" si="30"/>
        <v>422</v>
      </c>
      <c r="F431" s="18">
        <f t="shared" ca="1" si="32"/>
        <v>26.3</v>
      </c>
      <c r="G431" s="16">
        <f t="shared" ca="1" si="33"/>
        <v>26.7</v>
      </c>
    </row>
    <row r="432" spans="2:7" x14ac:dyDescent="0.3">
      <c r="B432" s="8">
        <f>'Datos originales'!D427</f>
        <v>26.3</v>
      </c>
      <c r="C432" s="8">
        <f>'Datos originales'!E427</f>
        <v>26.7</v>
      </c>
      <c r="D432" s="13">
        <f t="shared" si="31"/>
        <v>432</v>
      </c>
      <c r="E432" s="1">
        <f t="shared" si="30"/>
        <v>423</v>
      </c>
      <c r="F432" s="18">
        <f t="shared" ca="1" si="32"/>
        <v>26.3</v>
      </c>
      <c r="G432" s="16">
        <f t="shared" ca="1" si="33"/>
        <v>26.7</v>
      </c>
    </row>
    <row r="433" spans="2:7" x14ac:dyDescent="0.3">
      <c r="B433" s="8">
        <f>'Datos originales'!D428</f>
        <v>26.3</v>
      </c>
      <c r="C433" s="8">
        <f>'Datos originales'!E428</f>
        <v>26.7</v>
      </c>
      <c r="D433" s="13">
        <f t="shared" si="31"/>
        <v>433</v>
      </c>
      <c r="E433" s="1">
        <f t="shared" si="30"/>
        <v>424</v>
      </c>
      <c r="F433" s="18">
        <f t="shared" ca="1" si="32"/>
        <v>26.3</v>
      </c>
      <c r="G433" s="16">
        <f t="shared" ca="1" si="33"/>
        <v>26.7</v>
      </c>
    </row>
    <row r="434" spans="2:7" x14ac:dyDescent="0.3">
      <c r="B434" s="8">
        <f>'Datos originales'!D429</f>
        <v>26.2</v>
      </c>
      <c r="C434" s="8">
        <f>'Datos originales'!E429</f>
        <v>26.6</v>
      </c>
      <c r="D434" s="13">
        <f t="shared" si="31"/>
        <v>434</v>
      </c>
      <c r="E434" s="1">
        <f t="shared" si="30"/>
        <v>425</v>
      </c>
      <c r="F434" s="18">
        <f t="shared" ca="1" si="32"/>
        <v>26.2</v>
      </c>
      <c r="G434" s="16">
        <f t="shared" ca="1" si="33"/>
        <v>26.6</v>
      </c>
    </row>
    <row r="435" spans="2:7" x14ac:dyDescent="0.3">
      <c r="B435" s="8">
        <f>'Datos originales'!D430</f>
        <v>26.2</v>
      </c>
      <c r="C435" s="8">
        <f>'Datos originales'!E430</f>
        <v>26.6</v>
      </c>
      <c r="D435" s="13">
        <f t="shared" si="31"/>
        <v>435</v>
      </c>
      <c r="E435" s="1">
        <f t="shared" si="30"/>
        <v>426</v>
      </c>
      <c r="F435" s="18">
        <f t="shared" ca="1" si="32"/>
        <v>26.2</v>
      </c>
      <c r="G435" s="16">
        <f t="shared" ca="1" si="33"/>
        <v>26.6</v>
      </c>
    </row>
    <row r="436" spans="2:7" x14ac:dyDescent="0.3">
      <c r="B436" s="8">
        <f>'Datos originales'!D431</f>
        <v>26.2</v>
      </c>
      <c r="C436" s="8">
        <f>'Datos originales'!E431</f>
        <v>26.6</v>
      </c>
      <c r="D436" s="13">
        <f t="shared" si="31"/>
        <v>436</v>
      </c>
      <c r="E436" s="1">
        <f t="shared" si="30"/>
        <v>427</v>
      </c>
      <c r="F436" s="18">
        <f t="shared" ca="1" si="32"/>
        <v>26.2</v>
      </c>
      <c r="G436" s="16">
        <f t="shared" ca="1" si="33"/>
        <v>26.6</v>
      </c>
    </row>
    <row r="437" spans="2:7" x14ac:dyDescent="0.3">
      <c r="B437" s="8">
        <f>'Datos originales'!D432</f>
        <v>26.2</v>
      </c>
      <c r="C437" s="8">
        <f>'Datos originales'!E432</f>
        <v>26.6</v>
      </c>
      <c r="D437" s="13">
        <f t="shared" si="31"/>
        <v>437</v>
      </c>
      <c r="E437" s="1">
        <f t="shared" si="30"/>
        <v>428</v>
      </c>
      <c r="F437" s="18">
        <f t="shared" ca="1" si="32"/>
        <v>26.2</v>
      </c>
      <c r="G437" s="16">
        <f t="shared" ca="1" si="33"/>
        <v>26.6</v>
      </c>
    </row>
    <row r="438" spans="2:7" x14ac:dyDescent="0.3">
      <c r="B438" s="8">
        <f>'Datos originales'!D433</f>
        <v>26.2</v>
      </c>
      <c r="C438" s="8">
        <f>'Datos originales'!E433</f>
        <v>26.5</v>
      </c>
      <c r="D438" s="13">
        <f t="shared" si="31"/>
        <v>438</v>
      </c>
      <c r="E438" s="1">
        <f t="shared" si="30"/>
        <v>429</v>
      </c>
      <c r="F438" s="18">
        <f t="shared" ca="1" si="32"/>
        <v>26.2</v>
      </c>
      <c r="G438" s="16">
        <f t="shared" ca="1" si="33"/>
        <v>26.5</v>
      </c>
    </row>
    <row r="439" spans="2:7" x14ac:dyDescent="0.3">
      <c r="B439" s="8">
        <f>'Datos originales'!D434</f>
        <v>26.2</v>
      </c>
      <c r="C439" s="8">
        <f>'Datos originales'!E434</f>
        <v>26.4</v>
      </c>
      <c r="D439" s="13">
        <f t="shared" si="31"/>
        <v>439</v>
      </c>
      <c r="E439" s="1">
        <f t="shared" si="30"/>
        <v>430</v>
      </c>
      <c r="F439" s="18">
        <f t="shared" ca="1" si="32"/>
        <v>26.2</v>
      </c>
      <c r="G439" s="16">
        <f t="shared" ca="1" si="33"/>
        <v>26.4</v>
      </c>
    </row>
    <row r="440" spans="2:7" x14ac:dyDescent="0.3">
      <c r="B440" s="8">
        <f>'Datos originales'!D435</f>
        <v>26.2</v>
      </c>
      <c r="C440" s="8">
        <f>'Datos originales'!E435</f>
        <v>26.4</v>
      </c>
      <c r="D440" s="13">
        <f t="shared" si="31"/>
        <v>440</v>
      </c>
      <c r="E440" s="1">
        <f t="shared" si="30"/>
        <v>431</v>
      </c>
      <c r="F440" s="18">
        <f t="shared" ca="1" si="32"/>
        <v>26.2</v>
      </c>
      <c r="G440" s="16">
        <f t="shared" ca="1" si="33"/>
        <v>26.4</v>
      </c>
    </row>
    <row r="441" spans="2:7" x14ac:dyDescent="0.3">
      <c r="B441" s="8">
        <f>'Datos originales'!D436</f>
        <v>26.2</v>
      </c>
      <c r="C441" s="8">
        <f>'Datos originales'!E436</f>
        <v>26.4</v>
      </c>
      <c r="D441" s="13">
        <f t="shared" si="31"/>
        <v>441</v>
      </c>
      <c r="E441" s="1">
        <f t="shared" si="30"/>
        <v>432</v>
      </c>
      <c r="F441" s="18">
        <f t="shared" ca="1" si="32"/>
        <v>26.2</v>
      </c>
      <c r="G441" s="16">
        <f t="shared" ca="1" si="33"/>
        <v>26.4</v>
      </c>
    </row>
    <row r="442" spans="2:7" x14ac:dyDescent="0.3">
      <c r="B442" s="8">
        <f>'Datos originales'!D437</f>
        <v>26.2</v>
      </c>
      <c r="C442" s="8">
        <f>'Datos originales'!E437</f>
        <v>26.4</v>
      </c>
      <c r="D442" s="13">
        <f t="shared" si="31"/>
        <v>442</v>
      </c>
      <c r="E442" s="1">
        <f t="shared" si="30"/>
        <v>433</v>
      </c>
      <c r="F442" s="18">
        <f t="shared" ca="1" si="32"/>
        <v>26.2</v>
      </c>
      <c r="G442" s="16">
        <f t="shared" ca="1" si="33"/>
        <v>26.4</v>
      </c>
    </row>
    <row r="443" spans="2:7" x14ac:dyDescent="0.3">
      <c r="B443" s="8">
        <f>'Datos originales'!D438</f>
        <v>26.2</v>
      </c>
      <c r="C443" s="8">
        <f>'Datos originales'!E438</f>
        <v>26.3</v>
      </c>
      <c r="D443" s="13">
        <f t="shared" si="31"/>
        <v>443</v>
      </c>
      <c r="E443" s="1">
        <f t="shared" si="30"/>
        <v>434</v>
      </c>
      <c r="F443" s="18">
        <f t="shared" ca="1" si="32"/>
        <v>26.2</v>
      </c>
      <c r="G443" s="16">
        <f t="shared" ca="1" si="33"/>
        <v>26.3</v>
      </c>
    </row>
    <row r="444" spans="2:7" x14ac:dyDescent="0.3">
      <c r="B444" s="8">
        <f>'Datos originales'!D439</f>
        <v>26.1</v>
      </c>
      <c r="C444" s="8">
        <f>'Datos originales'!E439</f>
        <v>26.4</v>
      </c>
      <c r="D444" s="13">
        <f t="shared" si="31"/>
        <v>444</v>
      </c>
      <c r="E444" s="1">
        <f t="shared" si="30"/>
        <v>435</v>
      </c>
      <c r="F444" s="18">
        <f t="shared" ca="1" si="32"/>
        <v>26.1</v>
      </c>
      <c r="G444" s="16">
        <f t="shared" ca="1" si="33"/>
        <v>26.4</v>
      </c>
    </row>
    <row r="445" spans="2:7" x14ac:dyDescent="0.3">
      <c r="B445" s="8">
        <f>'Datos originales'!D440</f>
        <v>26.1</v>
      </c>
      <c r="C445" s="8">
        <f>'Datos originales'!E440</f>
        <v>26.3</v>
      </c>
      <c r="D445" s="13">
        <f t="shared" si="31"/>
        <v>445</v>
      </c>
      <c r="E445" s="1">
        <f t="shared" si="30"/>
        <v>436</v>
      </c>
      <c r="F445" s="18">
        <f t="shared" ca="1" si="32"/>
        <v>26.1</v>
      </c>
      <c r="G445" s="16">
        <f t="shared" ca="1" si="33"/>
        <v>26.3</v>
      </c>
    </row>
    <row r="446" spans="2:7" x14ac:dyDescent="0.3">
      <c r="B446" s="8">
        <f>'Datos originales'!D441</f>
        <v>26.1</v>
      </c>
      <c r="C446" s="8">
        <f>'Datos originales'!E441</f>
        <v>26.3</v>
      </c>
      <c r="D446" s="13">
        <f t="shared" si="31"/>
        <v>446</v>
      </c>
      <c r="E446" s="1">
        <f t="shared" si="30"/>
        <v>437</v>
      </c>
      <c r="F446" s="18">
        <f t="shared" ca="1" si="32"/>
        <v>26.1</v>
      </c>
      <c r="G446" s="16">
        <f t="shared" ca="1" si="33"/>
        <v>26.3</v>
      </c>
    </row>
    <row r="447" spans="2:7" x14ac:dyDescent="0.3">
      <c r="B447" s="8">
        <f>'Datos originales'!D442</f>
        <v>26.1</v>
      </c>
      <c r="C447" s="8">
        <f>'Datos originales'!E442</f>
        <v>26.3</v>
      </c>
      <c r="D447" s="13">
        <f t="shared" si="31"/>
        <v>447</v>
      </c>
      <c r="E447" s="1">
        <f t="shared" si="30"/>
        <v>438</v>
      </c>
      <c r="F447" s="18">
        <f t="shared" ca="1" si="32"/>
        <v>26.1</v>
      </c>
      <c r="G447" s="16">
        <f t="shared" ca="1" si="33"/>
        <v>26.3</v>
      </c>
    </row>
    <row r="448" spans="2:7" x14ac:dyDescent="0.3">
      <c r="B448" s="8">
        <f>'Datos originales'!D443</f>
        <v>26</v>
      </c>
      <c r="C448" s="8">
        <f>'Datos originales'!E443</f>
        <v>26.3</v>
      </c>
      <c r="D448" s="13">
        <f t="shared" si="31"/>
        <v>448</v>
      </c>
      <c r="E448" s="1">
        <f t="shared" si="30"/>
        <v>439</v>
      </c>
      <c r="F448" s="18">
        <f t="shared" ca="1" si="32"/>
        <v>26</v>
      </c>
      <c r="G448" s="16">
        <f t="shared" ca="1" si="33"/>
        <v>26.3</v>
      </c>
    </row>
    <row r="449" spans="2:7" x14ac:dyDescent="0.3">
      <c r="B449" s="8">
        <f>'Datos originales'!D444</f>
        <v>26</v>
      </c>
      <c r="C449" s="8">
        <f>'Datos originales'!E444</f>
        <v>26.3</v>
      </c>
      <c r="D449" s="13">
        <f t="shared" si="31"/>
        <v>449</v>
      </c>
      <c r="E449" s="1">
        <f t="shared" si="30"/>
        <v>440</v>
      </c>
      <c r="F449" s="18">
        <f t="shared" ca="1" si="32"/>
        <v>26</v>
      </c>
      <c r="G449" s="16">
        <f t="shared" ca="1" si="33"/>
        <v>26.3</v>
      </c>
    </row>
    <row r="450" spans="2:7" x14ac:dyDescent="0.3">
      <c r="B450" s="8">
        <f>'Datos originales'!D445</f>
        <v>26</v>
      </c>
      <c r="C450" s="8">
        <f>'Datos originales'!E445</f>
        <v>26.3</v>
      </c>
      <c r="D450" s="13">
        <f t="shared" si="31"/>
        <v>450</v>
      </c>
      <c r="E450" s="1">
        <f t="shared" si="30"/>
        <v>441</v>
      </c>
      <c r="F450" s="18">
        <f t="shared" ca="1" si="32"/>
        <v>26</v>
      </c>
      <c r="G450" s="16">
        <f t="shared" ca="1" si="33"/>
        <v>26.3</v>
      </c>
    </row>
    <row r="451" spans="2:7" x14ac:dyDescent="0.3">
      <c r="B451" s="8">
        <f>'Datos originales'!D446</f>
        <v>26</v>
      </c>
      <c r="C451" s="8">
        <f>'Datos originales'!E446</f>
        <v>26.3</v>
      </c>
      <c r="D451" s="13">
        <f t="shared" si="31"/>
        <v>451</v>
      </c>
      <c r="E451" s="1">
        <f t="shared" si="30"/>
        <v>442</v>
      </c>
      <c r="F451" s="18">
        <f t="shared" ca="1" si="32"/>
        <v>26</v>
      </c>
      <c r="G451" s="16">
        <f t="shared" ca="1" si="33"/>
        <v>26.3</v>
      </c>
    </row>
    <row r="452" spans="2:7" x14ac:dyDescent="0.3">
      <c r="B452" s="8">
        <f>'Datos originales'!D447</f>
        <v>26</v>
      </c>
      <c r="C452" s="8">
        <f>'Datos originales'!E447</f>
        <v>26.3</v>
      </c>
      <c r="D452" s="13">
        <f t="shared" si="31"/>
        <v>452</v>
      </c>
      <c r="E452" s="1">
        <f t="shared" si="30"/>
        <v>443</v>
      </c>
      <c r="F452" s="18">
        <f t="shared" ca="1" si="32"/>
        <v>26</v>
      </c>
      <c r="G452" s="16">
        <f t="shared" ca="1" si="33"/>
        <v>26.3</v>
      </c>
    </row>
    <row r="453" spans="2:7" x14ac:dyDescent="0.3">
      <c r="B453" s="8">
        <f>'Datos originales'!D448</f>
        <v>25.9</v>
      </c>
      <c r="C453" s="8">
        <f>'Datos originales'!E448</f>
        <v>26.2</v>
      </c>
      <c r="D453" s="13">
        <f t="shared" si="31"/>
        <v>453</v>
      </c>
      <c r="E453" s="1">
        <f t="shared" si="30"/>
        <v>444</v>
      </c>
      <c r="F453" s="18">
        <f t="shared" ca="1" si="32"/>
        <v>25.9</v>
      </c>
      <c r="G453" s="16">
        <f t="shared" ca="1" si="33"/>
        <v>26.2</v>
      </c>
    </row>
    <row r="454" spans="2:7" x14ac:dyDescent="0.3">
      <c r="B454" s="8">
        <f>'Datos originales'!D449</f>
        <v>25.9</v>
      </c>
      <c r="C454" s="8">
        <f>'Datos originales'!E449</f>
        <v>26.2</v>
      </c>
      <c r="D454" s="13">
        <f t="shared" si="31"/>
        <v>454</v>
      </c>
      <c r="E454" s="1">
        <f t="shared" si="30"/>
        <v>445</v>
      </c>
      <c r="F454" s="18">
        <f t="shared" ca="1" si="32"/>
        <v>25.9</v>
      </c>
      <c r="G454" s="16">
        <f t="shared" ca="1" si="33"/>
        <v>26.2</v>
      </c>
    </row>
    <row r="455" spans="2:7" x14ac:dyDescent="0.3">
      <c r="B455" s="8">
        <f>'Datos originales'!D450</f>
        <v>25.9</v>
      </c>
      <c r="C455" s="8">
        <f>'Datos originales'!E450</f>
        <v>26.1</v>
      </c>
      <c r="D455" s="13">
        <f t="shared" si="31"/>
        <v>455</v>
      </c>
      <c r="E455" s="1">
        <f t="shared" si="30"/>
        <v>446</v>
      </c>
      <c r="F455" s="18">
        <f t="shared" ca="1" si="32"/>
        <v>25.9</v>
      </c>
      <c r="G455" s="16">
        <f t="shared" ca="1" si="33"/>
        <v>26.1</v>
      </c>
    </row>
    <row r="456" spans="2:7" x14ac:dyDescent="0.3">
      <c r="B456" s="8">
        <f>'Datos originales'!D451</f>
        <v>25.9</v>
      </c>
      <c r="C456" s="8">
        <f>'Datos originales'!E451</f>
        <v>26.1</v>
      </c>
      <c r="D456" s="13">
        <f t="shared" si="31"/>
        <v>456</v>
      </c>
      <c r="E456" s="1">
        <f t="shared" si="30"/>
        <v>447</v>
      </c>
      <c r="F456" s="18">
        <f t="shared" ca="1" si="32"/>
        <v>25.9</v>
      </c>
      <c r="G456" s="16">
        <f t="shared" ca="1" si="33"/>
        <v>26.1</v>
      </c>
    </row>
    <row r="457" spans="2:7" x14ac:dyDescent="0.3">
      <c r="B457" s="8">
        <f>'Datos originales'!D452</f>
        <v>25.9</v>
      </c>
      <c r="C457" s="8">
        <f>'Datos originales'!E452</f>
        <v>26.1</v>
      </c>
      <c r="D457" s="13">
        <f t="shared" si="31"/>
        <v>457</v>
      </c>
      <c r="E457" s="1">
        <f t="shared" si="30"/>
        <v>448</v>
      </c>
      <c r="F457" s="18">
        <f t="shared" ca="1" si="32"/>
        <v>25.9</v>
      </c>
      <c r="G457" s="16">
        <f t="shared" ca="1" si="33"/>
        <v>26.1</v>
      </c>
    </row>
    <row r="458" spans="2:7" x14ac:dyDescent="0.3">
      <c r="B458" s="8">
        <f>'Datos originales'!D453</f>
        <v>25.9</v>
      </c>
      <c r="C458" s="8">
        <f>'Datos originales'!E453</f>
        <v>26.1</v>
      </c>
      <c r="D458" s="13">
        <f t="shared" si="31"/>
        <v>458</v>
      </c>
      <c r="E458" s="1">
        <f t="shared" ref="E458:E521" si="34">IF( ISNUMBER($D458), $D458-$E$8, "" )</f>
        <v>449</v>
      </c>
      <c r="F458" s="18">
        <f t="shared" ca="1" si="32"/>
        <v>25.9</v>
      </c>
      <c r="G458" s="16">
        <f t="shared" ca="1" si="33"/>
        <v>26.1</v>
      </c>
    </row>
    <row r="459" spans="2:7" x14ac:dyDescent="0.3">
      <c r="B459" s="8">
        <f>'Datos originales'!D454</f>
        <v>25.9</v>
      </c>
      <c r="C459" s="8">
        <f>'Datos originales'!E454</f>
        <v>26.1</v>
      </c>
      <c r="D459" s="13">
        <f t="shared" ref="D459:D522" si="35">IF( ISNUMBER( D458 ), IF( D458+$E$5 &lt;= $E$7+$E$8, D458+$E$5, "" ), "" )</f>
        <v>459</v>
      </c>
      <c r="E459" s="1">
        <f t="shared" si="34"/>
        <v>450</v>
      </c>
      <c r="F459" s="18">
        <f t="shared" ref="F459:F522" ca="1" si="36">IF( ISNUMBER($D459 ), INDIRECT(CONCATENATE("B",TEXT($D459,"########"))), "" )</f>
        <v>25.9</v>
      </c>
      <c r="G459" s="16">
        <f t="shared" ref="G459:G522" ca="1" si="37">IF( ISNUMBER($D459 ), INDIRECT(CONCATENATE("C",TEXT($D459,"########"))), "" )</f>
        <v>26.1</v>
      </c>
    </row>
    <row r="460" spans="2:7" x14ac:dyDescent="0.3">
      <c r="B460" s="8">
        <f>'Datos originales'!D455</f>
        <v>25.9</v>
      </c>
      <c r="C460" s="8">
        <f>'Datos originales'!E455</f>
        <v>26.1</v>
      </c>
      <c r="D460" s="13">
        <f t="shared" si="35"/>
        <v>460</v>
      </c>
      <c r="E460" s="1">
        <f t="shared" si="34"/>
        <v>451</v>
      </c>
      <c r="F460" s="18">
        <f t="shared" ca="1" si="36"/>
        <v>25.9</v>
      </c>
      <c r="G460" s="16">
        <f t="shared" ca="1" si="37"/>
        <v>26.1</v>
      </c>
    </row>
    <row r="461" spans="2:7" x14ac:dyDescent="0.3">
      <c r="B461" s="8">
        <f>'Datos originales'!D456</f>
        <v>25.9</v>
      </c>
      <c r="C461" s="8">
        <f>'Datos originales'!E456</f>
        <v>26.1</v>
      </c>
      <c r="D461" s="13">
        <f t="shared" si="35"/>
        <v>461</v>
      </c>
      <c r="E461" s="1">
        <f t="shared" si="34"/>
        <v>452</v>
      </c>
      <c r="F461" s="18">
        <f t="shared" ca="1" si="36"/>
        <v>25.9</v>
      </c>
      <c r="G461" s="16">
        <f t="shared" ca="1" si="37"/>
        <v>26.1</v>
      </c>
    </row>
    <row r="462" spans="2:7" x14ac:dyDescent="0.3">
      <c r="B462" s="8">
        <f>'Datos originales'!D457</f>
        <v>25.8</v>
      </c>
      <c r="C462" s="8">
        <f>'Datos originales'!E457</f>
        <v>26.1</v>
      </c>
      <c r="D462" s="13">
        <f t="shared" si="35"/>
        <v>462</v>
      </c>
      <c r="E462" s="1">
        <f t="shared" si="34"/>
        <v>453</v>
      </c>
      <c r="F462" s="18">
        <f t="shared" ca="1" si="36"/>
        <v>25.8</v>
      </c>
      <c r="G462" s="16">
        <f t="shared" ca="1" si="37"/>
        <v>26.1</v>
      </c>
    </row>
    <row r="463" spans="2:7" x14ac:dyDescent="0.3">
      <c r="B463" s="8">
        <f>'Datos originales'!D458</f>
        <v>25.8</v>
      </c>
      <c r="C463" s="8">
        <f>'Datos originales'!E458</f>
        <v>26.1</v>
      </c>
      <c r="D463" s="13">
        <f t="shared" si="35"/>
        <v>463</v>
      </c>
      <c r="E463" s="1">
        <f t="shared" si="34"/>
        <v>454</v>
      </c>
      <c r="F463" s="18">
        <f t="shared" ca="1" si="36"/>
        <v>25.8</v>
      </c>
      <c r="G463" s="16">
        <f t="shared" ca="1" si="37"/>
        <v>26.1</v>
      </c>
    </row>
    <row r="464" spans="2:7" x14ac:dyDescent="0.3">
      <c r="B464" s="8">
        <f>'Datos originales'!D459</f>
        <v>25.8</v>
      </c>
      <c r="C464" s="8">
        <f>'Datos originales'!E459</f>
        <v>26.1</v>
      </c>
      <c r="D464" s="13">
        <f t="shared" si="35"/>
        <v>464</v>
      </c>
      <c r="E464" s="1">
        <f t="shared" si="34"/>
        <v>455</v>
      </c>
      <c r="F464" s="18">
        <f t="shared" ca="1" si="36"/>
        <v>25.8</v>
      </c>
      <c r="G464" s="16">
        <f t="shared" ca="1" si="37"/>
        <v>26.1</v>
      </c>
    </row>
    <row r="465" spans="2:7" x14ac:dyDescent="0.3">
      <c r="B465" s="8">
        <f>'Datos originales'!D460</f>
        <v>25.7</v>
      </c>
      <c r="C465" s="8">
        <f>'Datos originales'!E460</f>
        <v>26</v>
      </c>
      <c r="D465" s="13">
        <f t="shared" si="35"/>
        <v>465</v>
      </c>
      <c r="E465" s="1">
        <f t="shared" si="34"/>
        <v>456</v>
      </c>
      <c r="F465" s="18">
        <f t="shared" ca="1" si="36"/>
        <v>25.7</v>
      </c>
      <c r="G465" s="16">
        <f t="shared" ca="1" si="37"/>
        <v>26</v>
      </c>
    </row>
    <row r="466" spans="2:7" x14ac:dyDescent="0.3">
      <c r="B466" s="8">
        <f>'Datos originales'!D461</f>
        <v>25.7</v>
      </c>
      <c r="C466" s="8">
        <f>'Datos originales'!E461</f>
        <v>26</v>
      </c>
      <c r="D466" s="13">
        <f t="shared" si="35"/>
        <v>466</v>
      </c>
      <c r="E466" s="1">
        <f t="shared" si="34"/>
        <v>457</v>
      </c>
      <c r="F466" s="18">
        <f t="shared" ca="1" si="36"/>
        <v>25.7</v>
      </c>
      <c r="G466" s="16">
        <f t="shared" ca="1" si="37"/>
        <v>26</v>
      </c>
    </row>
    <row r="467" spans="2:7" x14ac:dyDescent="0.3">
      <c r="B467" s="8">
        <f>'Datos originales'!D462</f>
        <v>25.8</v>
      </c>
      <c r="C467" s="8">
        <f>'Datos originales'!E462</f>
        <v>26</v>
      </c>
      <c r="D467" s="13">
        <f t="shared" si="35"/>
        <v>467</v>
      </c>
      <c r="E467" s="1">
        <f t="shared" si="34"/>
        <v>458</v>
      </c>
      <c r="F467" s="18">
        <f t="shared" ca="1" si="36"/>
        <v>25.8</v>
      </c>
      <c r="G467" s="16">
        <f t="shared" ca="1" si="37"/>
        <v>26</v>
      </c>
    </row>
    <row r="468" spans="2:7" x14ac:dyDescent="0.3">
      <c r="B468" s="8">
        <f>'Datos originales'!D463</f>
        <v>25.7</v>
      </c>
      <c r="C468" s="8">
        <f>'Datos originales'!E463</f>
        <v>26</v>
      </c>
      <c r="D468" s="13">
        <f t="shared" si="35"/>
        <v>468</v>
      </c>
      <c r="E468" s="1">
        <f t="shared" si="34"/>
        <v>459</v>
      </c>
      <c r="F468" s="18">
        <f t="shared" ca="1" si="36"/>
        <v>25.7</v>
      </c>
      <c r="G468" s="16">
        <f t="shared" ca="1" si="37"/>
        <v>26</v>
      </c>
    </row>
    <row r="469" spans="2:7" x14ac:dyDescent="0.3">
      <c r="B469" s="8">
        <f>'Datos originales'!D464</f>
        <v>25.7</v>
      </c>
      <c r="C469" s="8">
        <f>'Datos originales'!E464</f>
        <v>26</v>
      </c>
      <c r="D469" s="13">
        <f t="shared" si="35"/>
        <v>469</v>
      </c>
      <c r="E469" s="1">
        <f t="shared" si="34"/>
        <v>460</v>
      </c>
      <c r="F469" s="18">
        <f t="shared" ca="1" si="36"/>
        <v>25.7</v>
      </c>
      <c r="G469" s="16">
        <f t="shared" ca="1" si="37"/>
        <v>26</v>
      </c>
    </row>
    <row r="470" spans="2:7" x14ac:dyDescent="0.3">
      <c r="B470" s="8">
        <f>'Datos originales'!D465</f>
        <v>25.7</v>
      </c>
      <c r="C470" s="8">
        <f>'Datos originales'!E465</f>
        <v>25.9</v>
      </c>
      <c r="D470" s="13">
        <f t="shared" si="35"/>
        <v>470</v>
      </c>
      <c r="E470" s="1">
        <f t="shared" si="34"/>
        <v>461</v>
      </c>
      <c r="F470" s="18">
        <f t="shared" ca="1" si="36"/>
        <v>25.7</v>
      </c>
      <c r="G470" s="16">
        <f t="shared" ca="1" si="37"/>
        <v>25.9</v>
      </c>
    </row>
    <row r="471" spans="2:7" x14ac:dyDescent="0.3">
      <c r="B471" s="8">
        <f>'Datos originales'!D466</f>
        <v>25.7</v>
      </c>
      <c r="C471" s="8">
        <f>'Datos originales'!E466</f>
        <v>25.9</v>
      </c>
      <c r="D471" s="13">
        <f t="shared" si="35"/>
        <v>471</v>
      </c>
      <c r="E471" s="1">
        <f t="shared" si="34"/>
        <v>462</v>
      </c>
      <c r="F471" s="18">
        <f t="shared" ca="1" si="36"/>
        <v>25.7</v>
      </c>
      <c r="G471" s="16">
        <f t="shared" ca="1" si="37"/>
        <v>25.9</v>
      </c>
    </row>
    <row r="472" spans="2:7" x14ac:dyDescent="0.3">
      <c r="B472" s="8">
        <f>'Datos originales'!D467</f>
        <v>25.6</v>
      </c>
      <c r="C472" s="8">
        <f>'Datos originales'!E467</f>
        <v>25.9</v>
      </c>
      <c r="D472" s="13">
        <f t="shared" si="35"/>
        <v>472</v>
      </c>
      <c r="E472" s="1">
        <f t="shared" si="34"/>
        <v>463</v>
      </c>
      <c r="F472" s="18">
        <f t="shared" ca="1" si="36"/>
        <v>25.6</v>
      </c>
      <c r="G472" s="16">
        <f t="shared" ca="1" si="37"/>
        <v>25.9</v>
      </c>
    </row>
    <row r="473" spans="2:7" x14ac:dyDescent="0.3">
      <c r="B473" s="8">
        <f>'Datos originales'!D468</f>
        <v>25.6</v>
      </c>
      <c r="C473" s="8">
        <f>'Datos originales'!E468</f>
        <v>25.8</v>
      </c>
      <c r="D473" s="13">
        <f t="shared" si="35"/>
        <v>473</v>
      </c>
      <c r="E473" s="1">
        <f t="shared" si="34"/>
        <v>464</v>
      </c>
      <c r="F473" s="18">
        <f t="shared" ca="1" si="36"/>
        <v>25.6</v>
      </c>
      <c r="G473" s="16">
        <f t="shared" ca="1" si="37"/>
        <v>25.8</v>
      </c>
    </row>
    <row r="474" spans="2:7" x14ac:dyDescent="0.3">
      <c r="B474" s="8">
        <f>'Datos originales'!D469</f>
        <v>25.5</v>
      </c>
      <c r="C474" s="8">
        <f>'Datos originales'!E469</f>
        <v>25.8</v>
      </c>
      <c r="D474" s="13">
        <f t="shared" si="35"/>
        <v>474</v>
      </c>
      <c r="E474" s="1">
        <f t="shared" si="34"/>
        <v>465</v>
      </c>
      <c r="F474" s="18">
        <f t="shared" ca="1" si="36"/>
        <v>25.5</v>
      </c>
      <c r="G474" s="16">
        <f t="shared" ca="1" si="37"/>
        <v>25.8</v>
      </c>
    </row>
    <row r="475" spans="2:7" x14ac:dyDescent="0.3">
      <c r="B475" s="8">
        <f>'Datos originales'!D470</f>
        <v>25.5</v>
      </c>
      <c r="C475" s="8">
        <f>'Datos originales'!E470</f>
        <v>25.8</v>
      </c>
      <c r="D475" s="13">
        <f t="shared" si="35"/>
        <v>475</v>
      </c>
      <c r="E475" s="1">
        <f t="shared" si="34"/>
        <v>466</v>
      </c>
      <c r="F475" s="18">
        <f t="shared" ca="1" si="36"/>
        <v>25.5</v>
      </c>
      <c r="G475" s="16">
        <f t="shared" ca="1" si="37"/>
        <v>25.8</v>
      </c>
    </row>
    <row r="476" spans="2:7" x14ac:dyDescent="0.3">
      <c r="B476" s="8">
        <f>'Datos originales'!D471</f>
        <v>25.5</v>
      </c>
      <c r="C476" s="8">
        <f>'Datos originales'!E471</f>
        <v>25.8</v>
      </c>
      <c r="D476" s="13">
        <f t="shared" si="35"/>
        <v>476</v>
      </c>
      <c r="E476" s="1">
        <f t="shared" si="34"/>
        <v>467</v>
      </c>
      <c r="F476" s="18">
        <f t="shared" ca="1" si="36"/>
        <v>25.5</v>
      </c>
      <c r="G476" s="16">
        <f t="shared" ca="1" si="37"/>
        <v>25.8</v>
      </c>
    </row>
    <row r="477" spans="2:7" x14ac:dyDescent="0.3">
      <c r="B477" s="8">
        <f>'Datos originales'!D472</f>
        <v>25.5</v>
      </c>
      <c r="C477" s="8">
        <f>'Datos originales'!E472</f>
        <v>25.7</v>
      </c>
      <c r="D477" s="13">
        <f t="shared" si="35"/>
        <v>477</v>
      </c>
      <c r="E477" s="1">
        <f t="shared" si="34"/>
        <v>468</v>
      </c>
      <c r="F477" s="18">
        <f t="shared" ca="1" si="36"/>
        <v>25.5</v>
      </c>
      <c r="G477" s="16">
        <f t="shared" ca="1" si="37"/>
        <v>25.7</v>
      </c>
    </row>
    <row r="478" spans="2:7" x14ac:dyDescent="0.3">
      <c r="B478" s="8">
        <f>'Datos originales'!D473</f>
        <v>25.5</v>
      </c>
      <c r="C478" s="8">
        <f>'Datos originales'!E473</f>
        <v>25.7</v>
      </c>
      <c r="D478" s="13">
        <f t="shared" si="35"/>
        <v>478</v>
      </c>
      <c r="E478" s="1">
        <f t="shared" si="34"/>
        <v>469</v>
      </c>
      <c r="F478" s="18">
        <f t="shared" ca="1" si="36"/>
        <v>25.5</v>
      </c>
      <c r="G478" s="16">
        <f t="shared" ca="1" si="37"/>
        <v>25.7</v>
      </c>
    </row>
    <row r="479" spans="2:7" x14ac:dyDescent="0.3">
      <c r="B479" s="8">
        <f>'Datos originales'!D474</f>
        <v>25.4</v>
      </c>
      <c r="C479" s="8">
        <f>'Datos originales'!E474</f>
        <v>25.7</v>
      </c>
      <c r="D479" s="13">
        <f t="shared" si="35"/>
        <v>479</v>
      </c>
      <c r="E479" s="1">
        <f t="shared" si="34"/>
        <v>470</v>
      </c>
      <c r="F479" s="18">
        <f t="shared" ca="1" si="36"/>
        <v>25.4</v>
      </c>
      <c r="G479" s="16">
        <f t="shared" ca="1" si="37"/>
        <v>25.7</v>
      </c>
    </row>
    <row r="480" spans="2:7" x14ac:dyDescent="0.3">
      <c r="B480" s="8">
        <f>'Datos originales'!D475</f>
        <v>25.4</v>
      </c>
      <c r="C480" s="8">
        <f>'Datos originales'!E475</f>
        <v>25.7</v>
      </c>
      <c r="D480" s="13">
        <f t="shared" si="35"/>
        <v>480</v>
      </c>
      <c r="E480" s="1">
        <f t="shared" si="34"/>
        <v>471</v>
      </c>
      <c r="F480" s="18">
        <f t="shared" ca="1" si="36"/>
        <v>25.4</v>
      </c>
      <c r="G480" s="16">
        <f t="shared" ca="1" si="37"/>
        <v>25.7</v>
      </c>
    </row>
    <row r="481" spans="2:7" x14ac:dyDescent="0.3">
      <c r="B481" s="8">
        <f>'Datos originales'!D476</f>
        <v>25.4</v>
      </c>
      <c r="C481" s="8">
        <f>'Datos originales'!E476</f>
        <v>25.7</v>
      </c>
      <c r="D481" s="13">
        <f t="shared" si="35"/>
        <v>481</v>
      </c>
      <c r="E481" s="1">
        <f t="shared" si="34"/>
        <v>472</v>
      </c>
      <c r="F481" s="18">
        <f t="shared" ca="1" si="36"/>
        <v>25.4</v>
      </c>
      <c r="G481" s="16">
        <f t="shared" ca="1" si="37"/>
        <v>25.7</v>
      </c>
    </row>
    <row r="482" spans="2:7" x14ac:dyDescent="0.3">
      <c r="B482" s="8">
        <f>'Datos originales'!D477</f>
        <v>25.4</v>
      </c>
      <c r="C482" s="8">
        <f>'Datos originales'!E477</f>
        <v>25.6</v>
      </c>
      <c r="D482" s="13">
        <f t="shared" si="35"/>
        <v>482</v>
      </c>
      <c r="E482" s="1">
        <f t="shared" si="34"/>
        <v>473</v>
      </c>
      <c r="F482" s="18">
        <f t="shared" ca="1" si="36"/>
        <v>25.4</v>
      </c>
      <c r="G482" s="16">
        <f t="shared" ca="1" si="37"/>
        <v>25.6</v>
      </c>
    </row>
    <row r="483" spans="2:7" x14ac:dyDescent="0.3">
      <c r="B483" s="8">
        <f>'Datos originales'!D478</f>
        <v>25.4</v>
      </c>
      <c r="C483" s="8">
        <f>'Datos originales'!E478</f>
        <v>25.5</v>
      </c>
      <c r="D483" s="13">
        <f t="shared" si="35"/>
        <v>483</v>
      </c>
      <c r="E483" s="1">
        <f t="shared" si="34"/>
        <v>474</v>
      </c>
      <c r="F483" s="18">
        <f t="shared" ca="1" si="36"/>
        <v>25.4</v>
      </c>
      <c r="G483" s="16">
        <f t="shared" ca="1" si="37"/>
        <v>25.5</v>
      </c>
    </row>
    <row r="484" spans="2:7" x14ac:dyDescent="0.3">
      <c r="B484" s="8">
        <f>'Datos originales'!D479</f>
        <v>25.4</v>
      </c>
      <c r="C484" s="8">
        <f>'Datos originales'!E479</f>
        <v>25.5</v>
      </c>
      <c r="D484" s="13">
        <f t="shared" si="35"/>
        <v>484</v>
      </c>
      <c r="E484" s="1">
        <f t="shared" si="34"/>
        <v>475</v>
      </c>
      <c r="F484" s="18">
        <f t="shared" ca="1" si="36"/>
        <v>25.4</v>
      </c>
      <c r="G484" s="16">
        <f t="shared" ca="1" si="37"/>
        <v>25.5</v>
      </c>
    </row>
    <row r="485" spans="2:7" x14ac:dyDescent="0.3">
      <c r="B485" s="8">
        <f>'Datos originales'!D480</f>
        <v>25.4</v>
      </c>
      <c r="C485" s="8">
        <f>'Datos originales'!E480</f>
        <v>25.6</v>
      </c>
      <c r="D485" s="13">
        <f t="shared" si="35"/>
        <v>485</v>
      </c>
      <c r="E485" s="1">
        <f t="shared" si="34"/>
        <v>476</v>
      </c>
      <c r="F485" s="18">
        <f t="shared" ca="1" si="36"/>
        <v>25.4</v>
      </c>
      <c r="G485" s="16">
        <f t="shared" ca="1" si="37"/>
        <v>25.6</v>
      </c>
    </row>
    <row r="486" spans="2:7" x14ac:dyDescent="0.3">
      <c r="B486" s="8">
        <f>'Datos originales'!D481</f>
        <v>25.4</v>
      </c>
      <c r="C486" s="8">
        <f>'Datos originales'!E481</f>
        <v>25.5</v>
      </c>
      <c r="D486" s="13">
        <f t="shared" si="35"/>
        <v>486</v>
      </c>
      <c r="E486" s="1">
        <f t="shared" si="34"/>
        <v>477</v>
      </c>
      <c r="F486" s="18">
        <f t="shared" ca="1" si="36"/>
        <v>25.4</v>
      </c>
      <c r="G486" s="16">
        <f t="shared" ca="1" si="37"/>
        <v>25.5</v>
      </c>
    </row>
    <row r="487" spans="2:7" x14ac:dyDescent="0.3">
      <c r="B487" s="8">
        <f>'Datos originales'!D482</f>
        <v>25.4</v>
      </c>
      <c r="C487" s="8">
        <f>'Datos originales'!E482</f>
        <v>25.5</v>
      </c>
      <c r="D487" s="13">
        <f t="shared" si="35"/>
        <v>487</v>
      </c>
      <c r="E487" s="1">
        <f t="shared" si="34"/>
        <v>478</v>
      </c>
      <c r="F487" s="18">
        <f t="shared" ca="1" si="36"/>
        <v>25.4</v>
      </c>
      <c r="G487" s="16">
        <f t="shared" ca="1" si="37"/>
        <v>25.5</v>
      </c>
    </row>
    <row r="488" spans="2:7" x14ac:dyDescent="0.3">
      <c r="B488" s="8">
        <f>'Datos originales'!D483</f>
        <v>25.4</v>
      </c>
      <c r="C488" s="8">
        <f>'Datos originales'!E483</f>
        <v>25.5</v>
      </c>
      <c r="D488" s="13">
        <f t="shared" si="35"/>
        <v>488</v>
      </c>
      <c r="E488" s="1">
        <f t="shared" si="34"/>
        <v>479</v>
      </c>
      <c r="F488" s="18">
        <f t="shared" ca="1" si="36"/>
        <v>25.4</v>
      </c>
      <c r="G488" s="16">
        <f t="shared" ca="1" si="37"/>
        <v>25.5</v>
      </c>
    </row>
    <row r="489" spans="2:7" x14ac:dyDescent="0.3">
      <c r="B489" s="8">
        <f>'Datos originales'!D484</f>
        <v>25.3</v>
      </c>
      <c r="C489" s="8">
        <f>'Datos originales'!E484</f>
        <v>25.5</v>
      </c>
      <c r="D489" s="13">
        <f t="shared" si="35"/>
        <v>489</v>
      </c>
      <c r="E489" s="1">
        <f t="shared" si="34"/>
        <v>480</v>
      </c>
      <c r="F489" s="18">
        <f t="shared" ca="1" si="36"/>
        <v>25.3</v>
      </c>
      <c r="G489" s="16">
        <f t="shared" ca="1" si="37"/>
        <v>25.5</v>
      </c>
    </row>
    <row r="490" spans="2:7" x14ac:dyDescent="0.3">
      <c r="B490" s="8">
        <f>'Datos originales'!D485</f>
        <v>25.3</v>
      </c>
      <c r="C490" s="8">
        <f>'Datos originales'!E485</f>
        <v>25.5</v>
      </c>
      <c r="D490" s="13">
        <f t="shared" si="35"/>
        <v>490</v>
      </c>
      <c r="E490" s="1">
        <f t="shared" si="34"/>
        <v>481</v>
      </c>
      <c r="F490" s="18">
        <f t="shared" ca="1" si="36"/>
        <v>25.3</v>
      </c>
      <c r="G490" s="16">
        <f t="shared" ca="1" si="37"/>
        <v>25.5</v>
      </c>
    </row>
    <row r="491" spans="2:7" x14ac:dyDescent="0.3">
      <c r="B491" s="8">
        <f>'Datos originales'!D486</f>
        <v>25.2</v>
      </c>
      <c r="C491" s="8">
        <f>'Datos originales'!E486</f>
        <v>25.5</v>
      </c>
      <c r="D491" s="13">
        <f t="shared" si="35"/>
        <v>491</v>
      </c>
      <c r="E491" s="1">
        <f t="shared" si="34"/>
        <v>482</v>
      </c>
      <c r="F491" s="18">
        <f t="shared" ca="1" si="36"/>
        <v>25.2</v>
      </c>
      <c r="G491" s="16">
        <f t="shared" ca="1" si="37"/>
        <v>25.5</v>
      </c>
    </row>
    <row r="492" spans="2:7" x14ac:dyDescent="0.3">
      <c r="B492" s="8">
        <f>'Datos originales'!D487</f>
        <v>25.2</v>
      </c>
      <c r="C492" s="8">
        <f>'Datos originales'!E487</f>
        <v>25.5</v>
      </c>
      <c r="D492" s="13">
        <f t="shared" si="35"/>
        <v>492</v>
      </c>
      <c r="E492" s="1">
        <f t="shared" si="34"/>
        <v>483</v>
      </c>
      <c r="F492" s="18">
        <f t="shared" ca="1" si="36"/>
        <v>25.2</v>
      </c>
      <c r="G492" s="16">
        <f t="shared" ca="1" si="37"/>
        <v>25.5</v>
      </c>
    </row>
    <row r="493" spans="2:7" x14ac:dyDescent="0.3">
      <c r="B493" s="8">
        <f>'Datos originales'!D488</f>
        <v>25.2</v>
      </c>
      <c r="C493" s="8">
        <f>'Datos originales'!E488</f>
        <v>25.5</v>
      </c>
      <c r="D493" s="13">
        <f t="shared" si="35"/>
        <v>493</v>
      </c>
      <c r="E493" s="1">
        <f t="shared" si="34"/>
        <v>484</v>
      </c>
      <c r="F493" s="18">
        <f t="shared" ca="1" si="36"/>
        <v>25.2</v>
      </c>
      <c r="G493" s="16">
        <f t="shared" ca="1" si="37"/>
        <v>25.5</v>
      </c>
    </row>
    <row r="494" spans="2:7" x14ac:dyDescent="0.3">
      <c r="B494" s="8">
        <f>'Datos originales'!D489</f>
        <v>25.1</v>
      </c>
      <c r="C494" s="8">
        <f>'Datos originales'!E489</f>
        <v>25.4</v>
      </c>
      <c r="D494" s="13">
        <f t="shared" si="35"/>
        <v>494</v>
      </c>
      <c r="E494" s="1">
        <f t="shared" si="34"/>
        <v>485</v>
      </c>
      <c r="F494" s="18">
        <f t="shared" ca="1" si="36"/>
        <v>25.1</v>
      </c>
      <c r="G494" s="16">
        <f t="shared" ca="1" si="37"/>
        <v>25.4</v>
      </c>
    </row>
    <row r="495" spans="2:7" x14ac:dyDescent="0.3">
      <c r="B495" s="8">
        <f>'Datos originales'!D490</f>
        <v>25.1</v>
      </c>
      <c r="C495" s="8">
        <f>'Datos originales'!E490</f>
        <v>25.3</v>
      </c>
      <c r="D495" s="13">
        <f t="shared" si="35"/>
        <v>495</v>
      </c>
      <c r="E495" s="1">
        <f t="shared" si="34"/>
        <v>486</v>
      </c>
      <c r="F495" s="18">
        <f t="shared" ca="1" si="36"/>
        <v>25.1</v>
      </c>
      <c r="G495" s="16">
        <f t="shared" ca="1" si="37"/>
        <v>25.3</v>
      </c>
    </row>
    <row r="496" spans="2:7" x14ac:dyDescent="0.3">
      <c r="B496" s="8">
        <f>'Datos originales'!D491</f>
        <v>25.1</v>
      </c>
      <c r="C496" s="8">
        <f>'Datos originales'!E491</f>
        <v>25.3</v>
      </c>
      <c r="D496" s="13">
        <f t="shared" si="35"/>
        <v>496</v>
      </c>
      <c r="E496" s="1">
        <f t="shared" si="34"/>
        <v>487</v>
      </c>
      <c r="F496" s="18">
        <f t="shared" ca="1" si="36"/>
        <v>25.1</v>
      </c>
      <c r="G496" s="16">
        <f t="shared" ca="1" si="37"/>
        <v>25.3</v>
      </c>
    </row>
    <row r="497" spans="2:7" x14ac:dyDescent="0.3">
      <c r="B497" s="8">
        <f>'Datos originales'!D492</f>
        <v>25.1</v>
      </c>
      <c r="C497" s="8">
        <f>'Datos originales'!E492</f>
        <v>25.3</v>
      </c>
      <c r="D497" s="13">
        <f t="shared" si="35"/>
        <v>497</v>
      </c>
      <c r="E497" s="1">
        <f t="shared" si="34"/>
        <v>488</v>
      </c>
      <c r="F497" s="18">
        <f t="shared" ca="1" si="36"/>
        <v>25.1</v>
      </c>
      <c r="G497" s="16">
        <f t="shared" ca="1" si="37"/>
        <v>25.3</v>
      </c>
    </row>
    <row r="498" spans="2:7" x14ac:dyDescent="0.3">
      <c r="B498" s="8">
        <f>'Datos originales'!D493</f>
        <v>25.1</v>
      </c>
      <c r="C498" s="8">
        <f>'Datos originales'!E493</f>
        <v>25.3</v>
      </c>
      <c r="D498" s="13">
        <f t="shared" si="35"/>
        <v>498</v>
      </c>
      <c r="E498" s="1">
        <f t="shared" si="34"/>
        <v>489</v>
      </c>
      <c r="F498" s="18">
        <f t="shared" ca="1" si="36"/>
        <v>25.1</v>
      </c>
      <c r="G498" s="16">
        <f t="shared" ca="1" si="37"/>
        <v>25.3</v>
      </c>
    </row>
    <row r="499" spans="2:7" x14ac:dyDescent="0.3">
      <c r="B499" s="8">
        <f>'Datos originales'!D494</f>
        <v>25.1</v>
      </c>
      <c r="C499" s="8">
        <f>'Datos originales'!E494</f>
        <v>25.3</v>
      </c>
      <c r="D499" s="13">
        <f t="shared" si="35"/>
        <v>499</v>
      </c>
      <c r="E499" s="1">
        <f t="shared" si="34"/>
        <v>490</v>
      </c>
      <c r="F499" s="18">
        <f t="shared" ca="1" si="36"/>
        <v>25.1</v>
      </c>
      <c r="G499" s="16">
        <f t="shared" ca="1" si="37"/>
        <v>25.3</v>
      </c>
    </row>
    <row r="500" spans="2:7" x14ac:dyDescent="0.3">
      <c r="B500" s="8">
        <f>'Datos originales'!D495</f>
        <v>25.1</v>
      </c>
      <c r="C500" s="8">
        <f>'Datos originales'!E495</f>
        <v>25.3</v>
      </c>
      <c r="D500" s="13">
        <f t="shared" si="35"/>
        <v>500</v>
      </c>
      <c r="E500" s="1">
        <f t="shared" si="34"/>
        <v>491</v>
      </c>
      <c r="F500" s="18">
        <f t="shared" ca="1" si="36"/>
        <v>25.1</v>
      </c>
      <c r="G500" s="16">
        <f t="shared" ca="1" si="37"/>
        <v>25.3</v>
      </c>
    </row>
    <row r="501" spans="2:7" x14ac:dyDescent="0.3">
      <c r="B501" s="8">
        <f>'Datos originales'!D496</f>
        <v>25.1</v>
      </c>
      <c r="C501" s="8">
        <f>'Datos originales'!E496</f>
        <v>25.2</v>
      </c>
      <c r="D501" s="13">
        <f t="shared" si="35"/>
        <v>501</v>
      </c>
      <c r="E501" s="1">
        <f t="shared" si="34"/>
        <v>492</v>
      </c>
      <c r="F501" s="18">
        <f t="shared" ca="1" si="36"/>
        <v>25.1</v>
      </c>
      <c r="G501" s="16">
        <f t="shared" ca="1" si="37"/>
        <v>25.2</v>
      </c>
    </row>
    <row r="502" spans="2:7" x14ac:dyDescent="0.3">
      <c r="B502" s="8">
        <f>'Datos originales'!D497</f>
        <v>25.1</v>
      </c>
      <c r="C502" s="8">
        <f>'Datos originales'!E497</f>
        <v>25.2</v>
      </c>
      <c r="D502" s="13">
        <f t="shared" si="35"/>
        <v>502</v>
      </c>
      <c r="E502" s="1">
        <f t="shared" si="34"/>
        <v>493</v>
      </c>
      <c r="F502" s="18">
        <f t="shared" ca="1" si="36"/>
        <v>25.1</v>
      </c>
      <c r="G502" s="16">
        <f t="shared" ca="1" si="37"/>
        <v>25.2</v>
      </c>
    </row>
    <row r="503" spans="2:7" x14ac:dyDescent="0.3">
      <c r="B503" s="8">
        <f>'Datos originales'!D498</f>
        <v>25</v>
      </c>
      <c r="C503" s="8">
        <f>'Datos originales'!E498</f>
        <v>25.2</v>
      </c>
      <c r="D503" s="13">
        <f t="shared" si="35"/>
        <v>503</v>
      </c>
      <c r="E503" s="1">
        <f t="shared" si="34"/>
        <v>494</v>
      </c>
      <c r="F503" s="18">
        <f t="shared" ca="1" si="36"/>
        <v>25</v>
      </c>
      <c r="G503" s="16">
        <f t="shared" ca="1" si="37"/>
        <v>25.2</v>
      </c>
    </row>
    <row r="504" spans="2:7" x14ac:dyDescent="0.3">
      <c r="B504" s="8">
        <f>'Datos originales'!D499</f>
        <v>25</v>
      </c>
      <c r="C504" s="8">
        <f>'Datos originales'!E499</f>
        <v>25.2</v>
      </c>
      <c r="D504" s="13">
        <f t="shared" si="35"/>
        <v>504</v>
      </c>
      <c r="E504" s="1">
        <f t="shared" si="34"/>
        <v>495</v>
      </c>
      <c r="F504" s="18">
        <f t="shared" ca="1" si="36"/>
        <v>25</v>
      </c>
      <c r="G504" s="16">
        <f t="shared" ca="1" si="37"/>
        <v>25.2</v>
      </c>
    </row>
    <row r="505" spans="2:7" x14ac:dyDescent="0.3">
      <c r="B505" s="8">
        <f>'Datos originales'!D500</f>
        <v>24.9</v>
      </c>
      <c r="C505" s="8">
        <f>'Datos originales'!E500</f>
        <v>25.2</v>
      </c>
      <c r="D505" s="13">
        <f t="shared" si="35"/>
        <v>505</v>
      </c>
      <c r="E505" s="1">
        <f t="shared" si="34"/>
        <v>496</v>
      </c>
      <c r="F505" s="18">
        <f t="shared" ca="1" si="36"/>
        <v>24.9</v>
      </c>
      <c r="G505" s="16">
        <f t="shared" ca="1" si="37"/>
        <v>25.2</v>
      </c>
    </row>
    <row r="506" spans="2:7" x14ac:dyDescent="0.3">
      <c r="B506" s="8">
        <f>'Datos originales'!D501</f>
        <v>24.9</v>
      </c>
      <c r="C506" s="8">
        <f>'Datos originales'!E501</f>
        <v>25.2</v>
      </c>
      <c r="D506" s="13">
        <f t="shared" si="35"/>
        <v>506</v>
      </c>
      <c r="E506" s="1">
        <f t="shared" si="34"/>
        <v>497</v>
      </c>
      <c r="F506" s="18">
        <f t="shared" ca="1" si="36"/>
        <v>24.9</v>
      </c>
      <c r="G506" s="16">
        <f t="shared" ca="1" si="37"/>
        <v>25.2</v>
      </c>
    </row>
    <row r="507" spans="2:7" x14ac:dyDescent="0.3">
      <c r="B507" s="8">
        <f>'Datos originales'!D502</f>
        <v>24.9</v>
      </c>
      <c r="C507" s="8">
        <f>'Datos originales'!E502</f>
        <v>25.1</v>
      </c>
      <c r="D507" s="13">
        <f t="shared" si="35"/>
        <v>507</v>
      </c>
      <c r="E507" s="1">
        <f t="shared" si="34"/>
        <v>498</v>
      </c>
      <c r="F507" s="18">
        <f t="shared" ca="1" si="36"/>
        <v>24.9</v>
      </c>
      <c r="G507" s="16">
        <f t="shared" ca="1" si="37"/>
        <v>25.1</v>
      </c>
    </row>
    <row r="508" spans="2:7" x14ac:dyDescent="0.3">
      <c r="B508" s="8">
        <f>'Datos originales'!D503</f>
        <v>24.9</v>
      </c>
      <c r="C508" s="8">
        <f>'Datos originales'!E503</f>
        <v>25.1</v>
      </c>
      <c r="D508" s="13">
        <f t="shared" si="35"/>
        <v>508</v>
      </c>
      <c r="E508" s="1">
        <f t="shared" si="34"/>
        <v>499</v>
      </c>
      <c r="F508" s="18">
        <f t="shared" ca="1" si="36"/>
        <v>24.9</v>
      </c>
      <c r="G508" s="16">
        <f t="shared" ca="1" si="37"/>
        <v>25.1</v>
      </c>
    </row>
    <row r="509" spans="2:7" x14ac:dyDescent="0.3">
      <c r="B509" s="8">
        <f>'Datos originales'!D504</f>
        <v>24.9</v>
      </c>
      <c r="C509" s="8">
        <f>'Datos originales'!E504</f>
        <v>25.1</v>
      </c>
      <c r="D509" s="13">
        <f t="shared" si="35"/>
        <v>509</v>
      </c>
      <c r="E509" s="1">
        <f t="shared" si="34"/>
        <v>500</v>
      </c>
      <c r="F509" s="18">
        <f t="shared" ca="1" si="36"/>
        <v>24.9</v>
      </c>
      <c r="G509" s="16">
        <f t="shared" ca="1" si="37"/>
        <v>25.1</v>
      </c>
    </row>
    <row r="510" spans="2:7" x14ac:dyDescent="0.3">
      <c r="B510" s="8">
        <f>'Datos originales'!D505</f>
        <v>24.9</v>
      </c>
      <c r="C510" s="8">
        <f>'Datos originales'!E505</f>
        <v>25.1</v>
      </c>
      <c r="D510" s="13">
        <f t="shared" si="35"/>
        <v>510</v>
      </c>
      <c r="E510" s="1">
        <f t="shared" si="34"/>
        <v>501</v>
      </c>
      <c r="F510" s="18">
        <f t="shared" ca="1" si="36"/>
        <v>24.9</v>
      </c>
      <c r="G510" s="16">
        <f t="shared" ca="1" si="37"/>
        <v>25.1</v>
      </c>
    </row>
    <row r="511" spans="2:7" x14ac:dyDescent="0.3">
      <c r="B511" s="8">
        <f>'Datos originales'!D506</f>
        <v>24.9</v>
      </c>
      <c r="C511" s="8">
        <f>'Datos originales'!E506</f>
        <v>25</v>
      </c>
      <c r="D511" s="13">
        <f t="shared" si="35"/>
        <v>511</v>
      </c>
      <c r="E511" s="1">
        <f t="shared" si="34"/>
        <v>502</v>
      </c>
      <c r="F511" s="18">
        <f t="shared" ca="1" si="36"/>
        <v>24.9</v>
      </c>
      <c r="G511" s="16">
        <f t="shared" ca="1" si="37"/>
        <v>25</v>
      </c>
    </row>
    <row r="512" spans="2:7" x14ac:dyDescent="0.3">
      <c r="B512" s="8">
        <f>'Datos originales'!D507</f>
        <v>24.9</v>
      </c>
      <c r="C512" s="8">
        <f>'Datos originales'!E507</f>
        <v>25</v>
      </c>
      <c r="D512" s="13">
        <f t="shared" si="35"/>
        <v>512</v>
      </c>
      <c r="E512" s="1">
        <f t="shared" si="34"/>
        <v>503</v>
      </c>
      <c r="F512" s="18">
        <f t="shared" ca="1" si="36"/>
        <v>24.9</v>
      </c>
      <c r="G512" s="16">
        <f t="shared" ca="1" si="37"/>
        <v>25</v>
      </c>
    </row>
    <row r="513" spans="2:7" x14ac:dyDescent="0.3">
      <c r="B513" s="8">
        <f>'Datos originales'!D508</f>
        <v>24.9</v>
      </c>
      <c r="C513" s="8">
        <f>'Datos originales'!E508</f>
        <v>25</v>
      </c>
      <c r="D513" s="13">
        <f t="shared" si="35"/>
        <v>513</v>
      </c>
      <c r="E513" s="1">
        <f t="shared" si="34"/>
        <v>504</v>
      </c>
      <c r="F513" s="18">
        <f t="shared" ca="1" si="36"/>
        <v>24.9</v>
      </c>
      <c r="G513" s="16">
        <f t="shared" ca="1" si="37"/>
        <v>25</v>
      </c>
    </row>
    <row r="514" spans="2:7" x14ac:dyDescent="0.3">
      <c r="B514" s="8">
        <f>'Datos originales'!D509</f>
        <v>24.9</v>
      </c>
      <c r="C514" s="8">
        <f>'Datos originales'!E509</f>
        <v>25</v>
      </c>
      <c r="D514" s="13">
        <f t="shared" si="35"/>
        <v>514</v>
      </c>
      <c r="E514" s="1">
        <f t="shared" si="34"/>
        <v>505</v>
      </c>
      <c r="F514" s="18">
        <f t="shared" ca="1" si="36"/>
        <v>24.9</v>
      </c>
      <c r="G514" s="16">
        <f t="shared" ca="1" si="37"/>
        <v>25</v>
      </c>
    </row>
    <row r="515" spans="2:7" x14ac:dyDescent="0.3">
      <c r="B515" s="8">
        <f>'Datos originales'!D510</f>
        <v>24.8</v>
      </c>
      <c r="C515" s="8">
        <f>'Datos originales'!E510</f>
        <v>25</v>
      </c>
      <c r="D515" s="13">
        <f t="shared" si="35"/>
        <v>515</v>
      </c>
      <c r="E515" s="1">
        <f t="shared" si="34"/>
        <v>506</v>
      </c>
      <c r="F515" s="18">
        <f t="shared" ca="1" si="36"/>
        <v>24.8</v>
      </c>
      <c r="G515" s="16">
        <f t="shared" ca="1" si="37"/>
        <v>25</v>
      </c>
    </row>
    <row r="516" spans="2:7" x14ac:dyDescent="0.3">
      <c r="B516" s="8">
        <f>'Datos originales'!D511</f>
        <v>24.8</v>
      </c>
      <c r="C516" s="8">
        <f>'Datos originales'!E511</f>
        <v>25</v>
      </c>
      <c r="D516" s="13">
        <f t="shared" si="35"/>
        <v>516</v>
      </c>
      <c r="E516" s="1">
        <f t="shared" si="34"/>
        <v>507</v>
      </c>
      <c r="F516" s="18">
        <f t="shared" ca="1" si="36"/>
        <v>24.8</v>
      </c>
      <c r="G516" s="16">
        <f t="shared" ca="1" si="37"/>
        <v>25</v>
      </c>
    </row>
    <row r="517" spans="2:7" x14ac:dyDescent="0.3">
      <c r="B517" s="8">
        <f>'Datos originales'!D512</f>
        <v>24.8</v>
      </c>
      <c r="C517" s="8">
        <f>'Datos originales'!E512</f>
        <v>25</v>
      </c>
      <c r="D517" s="13">
        <f t="shared" si="35"/>
        <v>517</v>
      </c>
      <c r="E517" s="1">
        <f t="shared" si="34"/>
        <v>508</v>
      </c>
      <c r="F517" s="18">
        <f t="shared" ca="1" si="36"/>
        <v>24.8</v>
      </c>
      <c r="G517" s="16">
        <f t="shared" ca="1" si="37"/>
        <v>25</v>
      </c>
    </row>
    <row r="518" spans="2:7" x14ac:dyDescent="0.3">
      <c r="B518" s="8">
        <f>'Datos originales'!D513</f>
        <v>24.9</v>
      </c>
      <c r="C518" s="8">
        <f>'Datos originales'!E513</f>
        <v>25</v>
      </c>
      <c r="D518" s="13">
        <f t="shared" si="35"/>
        <v>518</v>
      </c>
      <c r="E518" s="1">
        <f t="shared" si="34"/>
        <v>509</v>
      </c>
      <c r="F518" s="18">
        <f t="shared" ca="1" si="36"/>
        <v>24.9</v>
      </c>
      <c r="G518" s="16">
        <f t="shared" ca="1" si="37"/>
        <v>25</v>
      </c>
    </row>
    <row r="519" spans="2:7" x14ac:dyDescent="0.3">
      <c r="B519" s="8">
        <f>'Datos originales'!D514</f>
        <v>24.8</v>
      </c>
      <c r="C519" s="8">
        <f>'Datos originales'!E514</f>
        <v>25</v>
      </c>
      <c r="D519" s="13">
        <f t="shared" si="35"/>
        <v>519</v>
      </c>
      <c r="E519" s="1">
        <f t="shared" si="34"/>
        <v>510</v>
      </c>
      <c r="F519" s="18">
        <f t="shared" ca="1" si="36"/>
        <v>24.8</v>
      </c>
      <c r="G519" s="16">
        <f t="shared" ca="1" si="37"/>
        <v>25</v>
      </c>
    </row>
    <row r="520" spans="2:7" x14ac:dyDescent="0.3">
      <c r="B520" s="8">
        <f>'Datos originales'!D515</f>
        <v>24.8</v>
      </c>
      <c r="C520" s="8">
        <f>'Datos originales'!E515</f>
        <v>25</v>
      </c>
      <c r="D520" s="13">
        <f t="shared" si="35"/>
        <v>520</v>
      </c>
      <c r="E520" s="1">
        <f t="shared" si="34"/>
        <v>511</v>
      </c>
      <c r="F520" s="18">
        <f t="shared" ca="1" si="36"/>
        <v>24.8</v>
      </c>
      <c r="G520" s="16">
        <f t="shared" ca="1" si="37"/>
        <v>25</v>
      </c>
    </row>
    <row r="521" spans="2:7" x14ac:dyDescent="0.3">
      <c r="B521" s="8">
        <f>'Datos originales'!D516</f>
        <v>24.8</v>
      </c>
      <c r="C521" s="8">
        <f>'Datos originales'!E516</f>
        <v>25</v>
      </c>
      <c r="D521" s="13">
        <f t="shared" si="35"/>
        <v>521</v>
      </c>
      <c r="E521" s="1">
        <f t="shared" si="34"/>
        <v>512</v>
      </c>
      <c r="F521" s="18">
        <f t="shared" ca="1" si="36"/>
        <v>24.8</v>
      </c>
      <c r="G521" s="16">
        <f t="shared" ca="1" si="37"/>
        <v>25</v>
      </c>
    </row>
    <row r="522" spans="2:7" x14ac:dyDescent="0.3">
      <c r="B522" s="8">
        <f>'Datos originales'!D517</f>
        <v>24.8</v>
      </c>
      <c r="C522" s="8">
        <f>'Datos originales'!E517</f>
        <v>24.9</v>
      </c>
      <c r="D522" s="13">
        <f t="shared" si="35"/>
        <v>522</v>
      </c>
      <c r="E522" s="1">
        <f t="shared" ref="E522:E585" si="38">IF( ISNUMBER($D522), $D522-$E$8, "" )</f>
        <v>513</v>
      </c>
      <c r="F522" s="18">
        <f t="shared" ca="1" si="36"/>
        <v>24.8</v>
      </c>
      <c r="G522" s="16">
        <f t="shared" ca="1" si="37"/>
        <v>24.9</v>
      </c>
    </row>
    <row r="523" spans="2:7" x14ac:dyDescent="0.3">
      <c r="B523" s="8">
        <f>'Datos originales'!D518</f>
        <v>24.8</v>
      </c>
      <c r="C523" s="8">
        <f>'Datos originales'!E518</f>
        <v>25</v>
      </c>
      <c r="D523" s="13">
        <f t="shared" ref="D523:D586" si="39">IF( ISNUMBER( D522 ), IF( D522+$E$5 &lt;= $E$7+$E$8, D522+$E$5, "" ), "" )</f>
        <v>523</v>
      </c>
      <c r="E523" s="1">
        <f t="shared" si="38"/>
        <v>514</v>
      </c>
      <c r="F523" s="18">
        <f t="shared" ref="F523:F586" ca="1" si="40">IF( ISNUMBER($D523 ), INDIRECT(CONCATENATE("B",TEXT($D523,"########"))), "" )</f>
        <v>24.8</v>
      </c>
      <c r="G523" s="16">
        <f t="shared" ref="G523:G586" ca="1" si="41">IF( ISNUMBER($D523 ), INDIRECT(CONCATENATE("C",TEXT($D523,"########"))), "" )</f>
        <v>25</v>
      </c>
    </row>
    <row r="524" spans="2:7" x14ac:dyDescent="0.3">
      <c r="B524" s="8">
        <f>'Datos originales'!D519</f>
        <v>24.8</v>
      </c>
      <c r="C524" s="8">
        <f>'Datos originales'!E519</f>
        <v>25</v>
      </c>
      <c r="D524" s="13">
        <f t="shared" si="39"/>
        <v>524</v>
      </c>
      <c r="E524" s="1">
        <f t="shared" si="38"/>
        <v>515</v>
      </c>
      <c r="F524" s="18">
        <f t="shared" ca="1" si="40"/>
        <v>24.8</v>
      </c>
      <c r="G524" s="16">
        <f t="shared" ca="1" si="41"/>
        <v>25</v>
      </c>
    </row>
    <row r="525" spans="2:7" x14ac:dyDescent="0.3">
      <c r="B525" s="8">
        <f>'Datos originales'!D520</f>
        <v>24.8</v>
      </c>
      <c r="C525" s="8">
        <f>'Datos originales'!E520</f>
        <v>24.9</v>
      </c>
      <c r="D525" s="13">
        <f t="shared" si="39"/>
        <v>525</v>
      </c>
      <c r="E525" s="1">
        <f t="shared" si="38"/>
        <v>516</v>
      </c>
      <c r="F525" s="18">
        <f t="shared" ca="1" si="40"/>
        <v>24.8</v>
      </c>
      <c r="G525" s="16">
        <f t="shared" ca="1" si="41"/>
        <v>24.9</v>
      </c>
    </row>
    <row r="526" spans="2:7" x14ac:dyDescent="0.3">
      <c r="B526" s="8">
        <f>'Datos originales'!D521</f>
        <v>24.8</v>
      </c>
      <c r="C526" s="8">
        <f>'Datos originales'!E521</f>
        <v>24.9</v>
      </c>
      <c r="D526" s="13">
        <f t="shared" si="39"/>
        <v>526</v>
      </c>
      <c r="E526" s="1">
        <f t="shared" si="38"/>
        <v>517</v>
      </c>
      <c r="F526" s="18">
        <f t="shared" ca="1" si="40"/>
        <v>24.8</v>
      </c>
      <c r="G526" s="16">
        <f t="shared" ca="1" si="41"/>
        <v>24.9</v>
      </c>
    </row>
    <row r="527" spans="2:7" x14ac:dyDescent="0.3">
      <c r="B527" s="8">
        <f>'Datos originales'!D522</f>
        <v>24.8</v>
      </c>
      <c r="C527" s="8">
        <f>'Datos originales'!E522</f>
        <v>24.9</v>
      </c>
      <c r="D527" s="13">
        <f t="shared" si="39"/>
        <v>527</v>
      </c>
      <c r="E527" s="1">
        <f t="shared" si="38"/>
        <v>518</v>
      </c>
      <c r="F527" s="18">
        <f t="shared" ca="1" si="40"/>
        <v>24.8</v>
      </c>
      <c r="G527" s="16">
        <f t="shared" ca="1" si="41"/>
        <v>24.9</v>
      </c>
    </row>
    <row r="528" spans="2:7" x14ac:dyDescent="0.3">
      <c r="B528" s="8">
        <f>'Datos originales'!D523</f>
        <v>24.7</v>
      </c>
      <c r="C528" s="8">
        <f>'Datos originales'!E523</f>
        <v>24.9</v>
      </c>
      <c r="D528" s="13">
        <f t="shared" si="39"/>
        <v>528</v>
      </c>
      <c r="E528" s="1">
        <f t="shared" si="38"/>
        <v>519</v>
      </c>
      <c r="F528" s="18">
        <f t="shared" ca="1" si="40"/>
        <v>24.7</v>
      </c>
      <c r="G528" s="16">
        <f t="shared" ca="1" si="41"/>
        <v>24.9</v>
      </c>
    </row>
    <row r="529" spans="2:7" x14ac:dyDescent="0.3">
      <c r="B529" s="8">
        <f>'Datos originales'!D524</f>
        <v>24.7</v>
      </c>
      <c r="C529" s="8">
        <f>'Datos originales'!E524</f>
        <v>24.9</v>
      </c>
      <c r="D529" s="13">
        <f t="shared" si="39"/>
        <v>529</v>
      </c>
      <c r="E529" s="1">
        <f t="shared" si="38"/>
        <v>520</v>
      </c>
      <c r="F529" s="18">
        <f t="shared" ca="1" si="40"/>
        <v>24.7</v>
      </c>
      <c r="G529" s="16">
        <f t="shared" ca="1" si="41"/>
        <v>24.9</v>
      </c>
    </row>
    <row r="530" spans="2:7" x14ac:dyDescent="0.3">
      <c r="B530" s="8">
        <f>'Datos originales'!D525</f>
        <v>24.7</v>
      </c>
      <c r="C530" s="8">
        <f>'Datos originales'!E525</f>
        <v>24.9</v>
      </c>
      <c r="D530" s="13">
        <f t="shared" si="39"/>
        <v>530</v>
      </c>
      <c r="E530" s="1">
        <f t="shared" si="38"/>
        <v>521</v>
      </c>
      <c r="F530" s="18">
        <f t="shared" ca="1" si="40"/>
        <v>24.7</v>
      </c>
      <c r="G530" s="16">
        <f t="shared" ca="1" si="41"/>
        <v>24.9</v>
      </c>
    </row>
    <row r="531" spans="2:7" x14ac:dyDescent="0.3">
      <c r="B531" s="8">
        <f>'Datos originales'!D526</f>
        <v>24.7</v>
      </c>
      <c r="C531" s="8">
        <f>'Datos originales'!E526</f>
        <v>24.9</v>
      </c>
      <c r="D531" s="13">
        <f t="shared" si="39"/>
        <v>531</v>
      </c>
      <c r="E531" s="1">
        <f t="shared" si="38"/>
        <v>522</v>
      </c>
      <c r="F531" s="18">
        <f t="shared" ca="1" si="40"/>
        <v>24.7</v>
      </c>
      <c r="G531" s="16">
        <f t="shared" ca="1" si="41"/>
        <v>24.9</v>
      </c>
    </row>
    <row r="532" spans="2:7" x14ac:dyDescent="0.3">
      <c r="B532" s="8">
        <f>'Datos originales'!D527</f>
        <v>24.7</v>
      </c>
      <c r="C532" s="8">
        <f>'Datos originales'!E527</f>
        <v>24.9</v>
      </c>
      <c r="D532" s="13">
        <f t="shared" si="39"/>
        <v>532</v>
      </c>
      <c r="E532" s="1">
        <f t="shared" si="38"/>
        <v>523</v>
      </c>
      <c r="F532" s="18">
        <f t="shared" ca="1" si="40"/>
        <v>24.7</v>
      </c>
      <c r="G532" s="16">
        <f t="shared" ca="1" si="41"/>
        <v>24.9</v>
      </c>
    </row>
    <row r="533" spans="2:7" x14ac:dyDescent="0.3">
      <c r="B533" s="8">
        <f>'Datos originales'!D528</f>
        <v>24.7</v>
      </c>
      <c r="C533" s="8">
        <f>'Datos originales'!E528</f>
        <v>24.8</v>
      </c>
      <c r="D533" s="13">
        <f t="shared" si="39"/>
        <v>533</v>
      </c>
      <c r="E533" s="1">
        <f t="shared" si="38"/>
        <v>524</v>
      </c>
      <c r="F533" s="18">
        <f t="shared" ca="1" si="40"/>
        <v>24.7</v>
      </c>
      <c r="G533" s="16">
        <f t="shared" ca="1" si="41"/>
        <v>24.8</v>
      </c>
    </row>
    <row r="534" spans="2:7" x14ac:dyDescent="0.3">
      <c r="B534" s="8">
        <f>'Datos originales'!D529</f>
        <v>24.6</v>
      </c>
      <c r="C534" s="8">
        <f>'Datos originales'!E529</f>
        <v>24.8</v>
      </c>
      <c r="D534" s="13">
        <f t="shared" si="39"/>
        <v>534</v>
      </c>
      <c r="E534" s="1">
        <f t="shared" si="38"/>
        <v>525</v>
      </c>
      <c r="F534" s="18">
        <f t="shared" ca="1" si="40"/>
        <v>24.6</v>
      </c>
      <c r="G534" s="16">
        <f t="shared" ca="1" si="41"/>
        <v>24.8</v>
      </c>
    </row>
    <row r="535" spans="2:7" x14ac:dyDescent="0.3">
      <c r="B535" s="8">
        <f>'Datos originales'!D530</f>
        <v>24.7</v>
      </c>
      <c r="C535" s="8">
        <f>'Datos originales'!E530</f>
        <v>24.8</v>
      </c>
      <c r="D535" s="13">
        <f t="shared" si="39"/>
        <v>535</v>
      </c>
      <c r="E535" s="1">
        <f t="shared" si="38"/>
        <v>526</v>
      </c>
      <c r="F535" s="18">
        <f t="shared" ca="1" si="40"/>
        <v>24.7</v>
      </c>
      <c r="G535" s="16">
        <f t="shared" ca="1" si="41"/>
        <v>24.8</v>
      </c>
    </row>
    <row r="536" spans="2:7" x14ac:dyDescent="0.3">
      <c r="B536" s="8">
        <f>'Datos originales'!D531</f>
        <v>24.7</v>
      </c>
      <c r="C536" s="8">
        <f>'Datos originales'!E531</f>
        <v>24.8</v>
      </c>
      <c r="D536" s="13">
        <f t="shared" si="39"/>
        <v>536</v>
      </c>
      <c r="E536" s="1">
        <f t="shared" si="38"/>
        <v>527</v>
      </c>
      <c r="F536" s="18">
        <f t="shared" ca="1" si="40"/>
        <v>24.7</v>
      </c>
      <c r="G536" s="16">
        <f t="shared" ca="1" si="41"/>
        <v>24.8</v>
      </c>
    </row>
    <row r="537" spans="2:7" x14ac:dyDescent="0.3">
      <c r="B537" s="8">
        <f>'Datos originales'!D532</f>
        <v>24.7</v>
      </c>
      <c r="C537" s="8">
        <f>'Datos originales'!E532</f>
        <v>24.8</v>
      </c>
      <c r="D537" s="13">
        <f t="shared" si="39"/>
        <v>537</v>
      </c>
      <c r="E537" s="1">
        <f t="shared" si="38"/>
        <v>528</v>
      </c>
      <c r="F537" s="18">
        <f t="shared" ca="1" si="40"/>
        <v>24.7</v>
      </c>
      <c r="G537" s="16">
        <f t="shared" ca="1" si="41"/>
        <v>24.8</v>
      </c>
    </row>
    <row r="538" spans="2:7" x14ac:dyDescent="0.3">
      <c r="B538" s="8">
        <f>'Datos originales'!D533</f>
        <v>24.6</v>
      </c>
      <c r="C538" s="8">
        <f>'Datos originales'!E533</f>
        <v>24.8</v>
      </c>
      <c r="D538" s="13">
        <f t="shared" si="39"/>
        <v>538</v>
      </c>
      <c r="E538" s="1">
        <f t="shared" si="38"/>
        <v>529</v>
      </c>
      <c r="F538" s="18">
        <f t="shared" ca="1" si="40"/>
        <v>24.6</v>
      </c>
      <c r="G538" s="16">
        <f t="shared" ca="1" si="41"/>
        <v>24.8</v>
      </c>
    </row>
    <row r="539" spans="2:7" x14ac:dyDescent="0.3">
      <c r="B539" s="8">
        <f>'Datos originales'!D534</f>
        <v>24.6</v>
      </c>
      <c r="C539" s="8">
        <f>'Datos originales'!E534</f>
        <v>24.8</v>
      </c>
      <c r="D539" s="13">
        <f t="shared" si="39"/>
        <v>539</v>
      </c>
      <c r="E539" s="1">
        <f t="shared" si="38"/>
        <v>530</v>
      </c>
      <c r="F539" s="18">
        <f t="shared" ca="1" si="40"/>
        <v>24.6</v>
      </c>
      <c r="G539" s="16">
        <f t="shared" ca="1" si="41"/>
        <v>24.8</v>
      </c>
    </row>
    <row r="540" spans="2:7" x14ac:dyDescent="0.3">
      <c r="B540" s="8">
        <f>'Datos originales'!D535</f>
        <v>24.6</v>
      </c>
      <c r="C540" s="8">
        <f>'Datos originales'!E535</f>
        <v>24.8</v>
      </c>
      <c r="D540" s="13">
        <f t="shared" si="39"/>
        <v>540</v>
      </c>
      <c r="E540" s="1">
        <f t="shared" si="38"/>
        <v>531</v>
      </c>
      <c r="F540" s="18">
        <f t="shared" ca="1" si="40"/>
        <v>24.6</v>
      </c>
      <c r="G540" s="16">
        <f t="shared" ca="1" si="41"/>
        <v>24.8</v>
      </c>
    </row>
    <row r="541" spans="2:7" x14ac:dyDescent="0.3">
      <c r="B541" s="8">
        <f>'Datos originales'!D536</f>
        <v>24.6</v>
      </c>
      <c r="C541" s="8">
        <f>'Datos originales'!E536</f>
        <v>24.8</v>
      </c>
      <c r="D541" s="13">
        <f t="shared" si="39"/>
        <v>541</v>
      </c>
      <c r="E541" s="1">
        <f t="shared" si="38"/>
        <v>532</v>
      </c>
      <c r="F541" s="18">
        <f t="shared" ca="1" si="40"/>
        <v>24.6</v>
      </c>
      <c r="G541" s="16">
        <f t="shared" ca="1" si="41"/>
        <v>24.8</v>
      </c>
    </row>
    <row r="542" spans="2:7" x14ac:dyDescent="0.3">
      <c r="B542" s="8">
        <f>'Datos originales'!D537</f>
        <v>24.6</v>
      </c>
      <c r="C542" s="8">
        <f>'Datos originales'!E537</f>
        <v>24.7</v>
      </c>
      <c r="D542" s="13">
        <f t="shared" si="39"/>
        <v>542</v>
      </c>
      <c r="E542" s="1">
        <f t="shared" si="38"/>
        <v>533</v>
      </c>
      <c r="F542" s="18">
        <f t="shared" ca="1" si="40"/>
        <v>24.6</v>
      </c>
      <c r="G542" s="16">
        <f t="shared" ca="1" si="41"/>
        <v>24.7</v>
      </c>
    </row>
    <row r="543" spans="2:7" x14ac:dyDescent="0.3">
      <c r="B543" s="8">
        <f>'Datos originales'!D538</f>
        <v>24.6</v>
      </c>
      <c r="C543" s="8">
        <f>'Datos originales'!E538</f>
        <v>24.7</v>
      </c>
      <c r="D543" s="13">
        <f t="shared" si="39"/>
        <v>543</v>
      </c>
      <c r="E543" s="1">
        <f t="shared" si="38"/>
        <v>534</v>
      </c>
      <c r="F543" s="18">
        <f t="shared" ca="1" si="40"/>
        <v>24.6</v>
      </c>
      <c r="G543" s="16">
        <f t="shared" ca="1" si="41"/>
        <v>24.7</v>
      </c>
    </row>
    <row r="544" spans="2:7" x14ac:dyDescent="0.3">
      <c r="B544" s="8">
        <f>'Datos originales'!D539</f>
        <v>24.6</v>
      </c>
      <c r="C544" s="8">
        <f>'Datos originales'!E539</f>
        <v>24.7</v>
      </c>
      <c r="D544" s="13">
        <f t="shared" si="39"/>
        <v>544</v>
      </c>
      <c r="E544" s="1">
        <f t="shared" si="38"/>
        <v>535</v>
      </c>
      <c r="F544" s="18">
        <f t="shared" ca="1" si="40"/>
        <v>24.6</v>
      </c>
      <c r="G544" s="16">
        <f t="shared" ca="1" si="41"/>
        <v>24.7</v>
      </c>
    </row>
    <row r="545" spans="2:7" x14ac:dyDescent="0.3">
      <c r="B545" s="8">
        <f>'Datos originales'!D540</f>
        <v>24.5</v>
      </c>
      <c r="C545" s="8">
        <f>'Datos originales'!E540</f>
        <v>24.7</v>
      </c>
      <c r="D545" s="13">
        <f t="shared" si="39"/>
        <v>545</v>
      </c>
      <c r="E545" s="1">
        <f t="shared" si="38"/>
        <v>536</v>
      </c>
      <c r="F545" s="18">
        <f t="shared" ca="1" si="40"/>
        <v>24.5</v>
      </c>
      <c r="G545" s="16">
        <f t="shared" ca="1" si="41"/>
        <v>24.7</v>
      </c>
    </row>
    <row r="546" spans="2:7" x14ac:dyDescent="0.3">
      <c r="B546" s="8">
        <f>'Datos originales'!D541</f>
        <v>24.5</v>
      </c>
      <c r="C546" s="8">
        <f>'Datos originales'!E541</f>
        <v>24.7</v>
      </c>
      <c r="D546" s="13">
        <f t="shared" si="39"/>
        <v>546</v>
      </c>
      <c r="E546" s="1">
        <f t="shared" si="38"/>
        <v>537</v>
      </c>
      <c r="F546" s="18">
        <f t="shared" ca="1" si="40"/>
        <v>24.5</v>
      </c>
      <c r="G546" s="16">
        <f t="shared" ca="1" si="41"/>
        <v>24.7</v>
      </c>
    </row>
    <row r="547" spans="2:7" x14ac:dyDescent="0.3">
      <c r="B547" s="8">
        <f>'Datos originales'!D542</f>
        <v>24.5</v>
      </c>
      <c r="C547" s="8">
        <f>'Datos originales'!E542</f>
        <v>24.7</v>
      </c>
      <c r="D547" s="13">
        <f t="shared" si="39"/>
        <v>547</v>
      </c>
      <c r="E547" s="1">
        <f t="shared" si="38"/>
        <v>538</v>
      </c>
      <c r="F547" s="18">
        <f t="shared" ca="1" si="40"/>
        <v>24.5</v>
      </c>
      <c r="G547" s="16">
        <f t="shared" ca="1" si="41"/>
        <v>24.7</v>
      </c>
    </row>
    <row r="548" spans="2:7" x14ac:dyDescent="0.3">
      <c r="B548" s="8">
        <f>'Datos originales'!D543</f>
        <v>24.5</v>
      </c>
      <c r="C548" s="8">
        <f>'Datos originales'!E543</f>
        <v>24.7</v>
      </c>
      <c r="D548" s="13">
        <f t="shared" si="39"/>
        <v>548</v>
      </c>
      <c r="E548" s="1">
        <f t="shared" si="38"/>
        <v>539</v>
      </c>
      <c r="F548" s="18">
        <f t="shared" ca="1" si="40"/>
        <v>24.5</v>
      </c>
      <c r="G548" s="16">
        <f t="shared" ca="1" si="41"/>
        <v>24.7</v>
      </c>
    </row>
    <row r="549" spans="2:7" x14ac:dyDescent="0.3">
      <c r="B549" s="8">
        <f>'Datos originales'!D544</f>
        <v>24.5</v>
      </c>
      <c r="C549" s="8">
        <f>'Datos originales'!E544</f>
        <v>24.7</v>
      </c>
      <c r="D549" s="13">
        <f t="shared" si="39"/>
        <v>549</v>
      </c>
      <c r="E549" s="1">
        <f t="shared" si="38"/>
        <v>540</v>
      </c>
      <c r="F549" s="18">
        <f t="shared" ca="1" si="40"/>
        <v>24.5</v>
      </c>
      <c r="G549" s="16">
        <f t="shared" ca="1" si="41"/>
        <v>24.7</v>
      </c>
    </row>
    <row r="550" spans="2:7" x14ac:dyDescent="0.3">
      <c r="B550" s="8">
        <f>'Datos originales'!D545</f>
        <v>24.5</v>
      </c>
      <c r="C550" s="8">
        <f>'Datos originales'!E545</f>
        <v>24.7</v>
      </c>
      <c r="D550" s="13">
        <f t="shared" si="39"/>
        <v>550</v>
      </c>
      <c r="E550" s="1">
        <f t="shared" si="38"/>
        <v>541</v>
      </c>
      <c r="F550" s="18">
        <f t="shared" ca="1" si="40"/>
        <v>24.5</v>
      </c>
      <c r="G550" s="16">
        <f t="shared" ca="1" si="41"/>
        <v>24.7</v>
      </c>
    </row>
    <row r="551" spans="2:7" x14ac:dyDescent="0.3">
      <c r="B551" s="8">
        <f>'Datos originales'!D546</f>
        <v>24.5</v>
      </c>
      <c r="C551" s="8">
        <f>'Datos originales'!E546</f>
        <v>24.6</v>
      </c>
      <c r="D551" s="13">
        <f t="shared" si="39"/>
        <v>551</v>
      </c>
      <c r="E551" s="1">
        <f t="shared" si="38"/>
        <v>542</v>
      </c>
      <c r="F551" s="18">
        <f t="shared" ca="1" si="40"/>
        <v>24.5</v>
      </c>
      <c r="G551" s="16">
        <f t="shared" ca="1" si="41"/>
        <v>24.6</v>
      </c>
    </row>
    <row r="552" spans="2:7" x14ac:dyDescent="0.3">
      <c r="B552" s="8">
        <f>'Datos originales'!D547</f>
        <v>24.4</v>
      </c>
      <c r="C552" s="8">
        <f>'Datos originales'!E547</f>
        <v>24.6</v>
      </c>
      <c r="D552" s="13">
        <f t="shared" si="39"/>
        <v>552</v>
      </c>
      <c r="E552" s="1">
        <f t="shared" si="38"/>
        <v>543</v>
      </c>
      <c r="F552" s="18">
        <f t="shared" ca="1" si="40"/>
        <v>24.4</v>
      </c>
      <c r="G552" s="16">
        <f t="shared" ca="1" si="41"/>
        <v>24.6</v>
      </c>
    </row>
    <row r="553" spans="2:7" x14ac:dyDescent="0.3">
      <c r="B553" s="8">
        <f>'Datos originales'!D548</f>
        <v>24.4</v>
      </c>
      <c r="C553" s="8">
        <f>'Datos originales'!E548</f>
        <v>24.6</v>
      </c>
      <c r="D553" s="13">
        <f t="shared" si="39"/>
        <v>553</v>
      </c>
      <c r="E553" s="1">
        <f t="shared" si="38"/>
        <v>544</v>
      </c>
      <c r="F553" s="18">
        <f t="shared" ca="1" si="40"/>
        <v>24.4</v>
      </c>
      <c r="G553" s="16">
        <f t="shared" ca="1" si="41"/>
        <v>24.6</v>
      </c>
    </row>
    <row r="554" spans="2:7" x14ac:dyDescent="0.3">
      <c r="B554" s="8">
        <f>'Datos originales'!D549</f>
        <v>24.4</v>
      </c>
      <c r="C554" s="8">
        <f>'Datos originales'!E549</f>
        <v>24.6</v>
      </c>
      <c r="D554" s="13">
        <f t="shared" si="39"/>
        <v>554</v>
      </c>
      <c r="E554" s="1">
        <f t="shared" si="38"/>
        <v>545</v>
      </c>
      <c r="F554" s="18">
        <f t="shared" ca="1" si="40"/>
        <v>24.4</v>
      </c>
      <c r="G554" s="16">
        <f t="shared" ca="1" si="41"/>
        <v>24.6</v>
      </c>
    </row>
    <row r="555" spans="2:7" x14ac:dyDescent="0.3">
      <c r="B555" s="8">
        <f>'Datos originales'!D550</f>
        <v>24.4</v>
      </c>
      <c r="C555" s="8">
        <f>'Datos originales'!E550</f>
        <v>24.6</v>
      </c>
      <c r="D555" s="13">
        <f t="shared" si="39"/>
        <v>555</v>
      </c>
      <c r="E555" s="1">
        <f t="shared" si="38"/>
        <v>546</v>
      </c>
      <c r="F555" s="18">
        <f t="shared" ca="1" si="40"/>
        <v>24.4</v>
      </c>
      <c r="G555" s="16">
        <f t="shared" ca="1" si="41"/>
        <v>24.6</v>
      </c>
    </row>
    <row r="556" spans="2:7" x14ac:dyDescent="0.3">
      <c r="B556" s="8">
        <f>'Datos originales'!D551</f>
        <v>24.4</v>
      </c>
      <c r="C556" s="8">
        <f>'Datos originales'!E551</f>
        <v>24.6</v>
      </c>
      <c r="D556" s="13">
        <f t="shared" si="39"/>
        <v>556</v>
      </c>
      <c r="E556" s="1">
        <f t="shared" si="38"/>
        <v>547</v>
      </c>
      <c r="F556" s="18">
        <f t="shared" ca="1" si="40"/>
        <v>24.4</v>
      </c>
      <c r="G556" s="16">
        <f t="shared" ca="1" si="41"/>
        <v>24.6</v>
      </c>
    </row>
    <row r="557" spans="2:7" x14ac:dyDescent="0.3">
      <c r="B557" s="8">
        <f>'Datos originales'!D552</f>
        <v>24.4</v>
      </c>
      <c r="C557" s="8">
        <f>'Datos originales'!E552</f>
        <v>24.6</v>
      </c>
      <c r="D557" s="13">
        <f t="shared" si="39"/>
        <v>557</v>
      </c>
      <c r="E557" s="1">
        <f t="shared" si="38"/>
        <v>548</v>
      </c>
      <c r="F557" s="18">
        <f t="shared" ca="1" si="40"/>
        <v>24.4</v>
      </c>
      <c r="G557" s="16">
        <f t="shared" ca="1" si="41"/>
        <v>24.6</v>
      </c>
    </row>
    <row r="558" spans="2:7" x14ac:dyDescent="0.3">
      <c r="B558" s="8">
        <f>'Datos originales'!D553</f>
        <v>24.4</v>
      </c>
      <c r="C558" s="8">
        <f>'Datos originales'!E553</f>
        <v>24.6</v>
      </c>
      <c r="D558" s="13">
        <f t="shared" si="39"/>
        <v>558</v>
      </c>
      <c r="E558" s="1">
        <f t="shared" si="38"/>
        <v>549</v>
      </c>
      <c r="F558" s="18">
        <f t="shared" ca="1" si="40"/>
        <v>24.4</v>
      </c>
      <c r="G558" s="16">
        <f t="shared" ca="1" si="41"/>
        <v>24.6</v>
      </c>
    </row>
    <row r="559" spans="2:7" x14ac:dyDescent="0.3">
      <c r="B559" s="8">
        <f>'Datos originales'!D554</f>
        <v>24.4</v>
      </c>
      <c r="C559" s="8">
        <f>'Datos originales'!E554</f>
        <v>24.5</v>
      </c>
      <c r="D559" s="13">
        <f t="shared" si="39"/>
        <v>559</v>
      </c>
      <c r="E559" s="1">
        <f t="shared" si="38"/>
        <v>550</v>
      </c>
      <c r="F559" s="18">
        <f t="shared" ca="1" si="40"/>
        <v>24.4</v>
      </c>
      <c r="G559" s="16">
        <f t="shared" ca="1" si="41"/>
        <v>24.5</v>
      </c>
    </row>
    <row r="560" spans="2:7" x14ac:dyDescent="0.3">
      <c r="B560" s="8">
        <f>'Datos originales'!D555</f>
        <v>24.3</v>
      </c>
      <c r="C560" s="8">
        <f>'Datos originales'!E555</f>
        <v>24.5</v>
      </c>
      <c r="D560" s="13">
        <f t="shared" si="39"/>
        <v>560</v>
      </c>
      <c r="E560" s="1">
        <f t="shared" si="38"/>
        <v>551</v>
      </c>
      <c r="F560" s="18">
        <f t="shared" ca="1" si="40"/>
        <v>24.3</v>
      </c>
      <c r="G560" s="16">
        <f t="shared" ca="1" si="41"/>
        <v>24.5</v>
      </c>
    </row>
    <row r="561" spans="2:7" x14ac:dyDescent="0.3">
      <c r="B561" s="8">
        <f>'Datos originales'!D556</f>
        <v>24.3</v>
      </c>
      <c r="C561" s="8">
        <f>'Datos originales'!E556</f>
        <v>24.5</v>
      </c>
      <c r="D561" s="13">
        <f t="shared" si="39"/>
        <v>561</v>
      </c>
      <c r="E561" s="1">
        <f t="shared" si="38"/>
        <v>552</v>
      </c>
      <c r="F561" s="18">
        <f t="shared" ca="1" si="40"/>
        <v>24.3</v>
      </c>
      <c r="G561" s="16">
        <f t="shared" ca="1" si="41"/>
        <v>24.5</v>
      </c>
    </row>
    <row r="562" spans="2:7" x14ac:dyDescent="0.3">
      <c r="B562" s="8">
        <f>'Datos originales'!D557</f>
        <v>24.2</v>
      </c>
      <c r="C562" s="8">
        <f>'Datos originales'!E557</f>
        <v>24.4</v>
      </c>
      <c r="D562" s="13">
        <f t="shared" si="39"/>
        <v>562</v>
      </c>
      <c r="E562" s="1">
        <f t="shared" si="38"/>
        <v>553</v>
      </c>
      <c r="F562" s="18">
        <f t="shared" ca="1" si="40"/>
        <v>24.2</v>
      </c>
      <c r="G562" s="16">
        <f t="shared" ca="1" si="41"/>
        <v>24.4</v>
      </c>
    </row>
    <row r="563" spans="2:7" x14ac:dyDescent="0.3">
      <c r="B563" s="8">
        <f>'Datos originales'!D558</f>
        <v>24.3</v>
      </c>
      <c r="C563" s="8">
        <f>'Datos originales'!E558</f>
        <v>24.4</v>
      </c>
      <c r="D563" s="13">
        <f t="shared" si="39"/>
        <v>563</v>
      </c>
      <c r="E563" s="1">
        <f t="shared" si="38"/>
        <v>554</v>
      </c>
      <c r="F563" s="18">
        <f t="shared" ca="1" si="40"/>
        <v>24.3</v>
      </c>
      <c r="G563" s="16">
        <f t="shared" ca="1" si="41"/>
        <v>24.4</v>
      </c>
    </row>
    <row r="564" spans="2:7" x14ac:dyDescent="0.3">
      <c r="B564" s="8">
        <f>'Datos originales'!D559</f>
        <v>24.2</v>
      </c>
      <c r="C564" s="8">
        <f>'Datos originales'!E559</f>
        <v>24.4</v>
      </c>
      <c r="D564" s="13">
        <f t="shared" si="39"/>
        <v>564</v>
      </c>
      <c r="E564" s="1">
        <f t="shared" si="38"/>
        <v>555</v>
      </c>
      <c r="F564" s="18">
        <f t="shared" ca="1" si="40"/>
        <v>24.2</v>
      </c>
      <c r="G564" s="16">
        <f t="shared" ca="1" si="41"/>
        <v>24.4</v>
      </c>
    </row>
    <row r="565" spans="2:7" x14ac:dyDescent="0.3">
      <c r="B565" s="8">
        <f>'Datos originales'!D560</f>
        <v>24.3</v>
      </c>
      <c r="C565" s="8">
        <f>'Datos originales'!E560</f>
        <v>24.4</v>
      </c>
      <c r="D565" s="13">
        <f t="shared" si="39"/>
        <v>565</v>
      </c>
      <c r="E565" s="1">
        <f t="shared" si="38"/>
        <v>556</v>
      </c>
      <c r="F565" s="18">
        <f t="shared" ca="1" si="40"/>
        <v>24.3</v>
      </c>
      <c r="G565" s="16">
        <f t="shared" ca="1" si="41"/>
        <v>24.4</v>
      </c>
    </row>
    <row r="566" spans="2:7" x14ac:dyDescent="0.3">
      <c r="B566" s="8">
        <f>'Datos originales'!D561</f>
        <v>24.2</v>
      </c>
      <c r="C566" s="8">
        <f>'Datos originales'!E561</f>
        <v>24.4</v>
      </c>
      <c r="D566" s="13">
        <f t="shared" si="39"/>
        <v>566</v>
      </c>
      <c r="E566" s="1">
        <f t="shared" si="38"/>
        <v>557</v>
      </c>
      <c r="F566" s="18">
        <f t="shared" ca="1" si="40"/>
        <v>24.2</v>
      </c>
      <c r="G566" s="16">
        <f t="shared" ca="1" si="41"/>
        <v>24.4</v>
      </c>
    </row>
    <row r="567" spans="2:7" x14ac:dyDescent="0.3">
      <c r="B567" s="8">
        <f>'Datos originales'!D562</f>
        <v>24.3</v>
      </c>
      <c r="C567" s="8">
        <f>'Datos originales'!E562</f>
        <v>24.4</v>
      </c>
      <c r="D567" s="13">
        <f t="shared" si="39"/>
        <v>567</v>
      </c>
      <c r="E567" s="1">
        <f t="shared" si="38"/>
        <v>558</v>
      </c>
      <c r="F567" s="18">
        <f t="shared" ca="1" si="40"/>
        <v>24.3</v>
      </c>
      <c r="G567" s="16">
        <f t="shared" ca="1" si="41"/>
        <v>24.4</v>
      </c>
    </row>
    <row r="568" spans="2:7" x14ac:dyDescent="0.3">
      <c r="B568" s="8">
        <f>'Datos originales'!D563</f>
        <v>24.2</v>
      </c>
      <c r="C568" s="8">
        <f>'Datos originales'!E563</f>
        <v>24.4</v>
      </c>
      <c r="D568" s="13">
        <f t="shared" si="39"/>
        <v>568</v>
      </c>
      <c r="E568" s="1">
        <f t="shared" si="38"/>
        <v>559</v>
      </c>
      <c r="F568" s="18">
        <f t="shared" ca="1" si="40"/>
        <v>24.2</v>
      </c>
      <c r="G568" s="16">
        <f t="shared" ca="1" si="41"/>
        <v>24.4</v>
      </c>
    </row>
    <row r="569" spans="2:7" x14ac:dyDescent="0.3">
      <c r="B569" s="8">
        <f>'Datos originales'!D564</f>
        <v>24.2</v>
      </c>
      <c r="C569" s="8">
        <f>'Datos originales'!E564</f>
        <v>24.4</v>
      </c>
      <c r="D569" s="13">
        <f t="shared" si="39"/>
        <v>569</v>
      </c>
      <c r="E569" s="1">
        <f t="shared" si="38"/>
        <v>560</v>
      </c>
      <c r="F569" s="18">
        <f t="shared" ca="1" si="40"/>
        <v>24.2</v>
      </c>
      <c r="G569" s="16">
        <f t="shared" ca="1" si="41"/>
        <v>24.4</v>
      </c>
    </row>
    <row r="570" spans="2:7" x14ac:dyDescent="0.3">
      <c r="B570" s="8">
        <f>'Datos originales'!D565</f>
        <v>24.2</v>
      </c>
      <c r="C570" s="8">
        <f>'Datos originales'!E565</f>
        <v>24.4</v>
      </c>
      <c r="D570" s="13">
        <f t="shared" si="39"/>
        <v>570</v>
      </c>
      <c r="E570" s="1">
        <f t="shared" si="38"/>
        <v>561</v>
      </c>
      <c r="F570" s="18">
        <f t="shared" ca="1" si="40"/>
        <v>24.2</v>
      </c>
      <c r="G570" s="16">
        <f t="shared" ca="1" si="41"/>
        <v>24.4</v>
      </c>
    </row>
    <row r="571" spans="2:7" x14ac:dyDescent="0.3">
      <c r="B571" s="8">
        <f>'Datos originales'!D566</f>
        <v>24.2</v>
      </c>
      <c r="C571" s="8">
        <f>'Datos originales'!E566</f>
        <v>24.4</v>
      </c>
      <c r="D571" s="13">
        <f t="shared" si="39"/>
        <v>571</v>
      </c>
      <c r="E571" s="1">
        <f t="shared" si="38"/>
        <v>562</v>
      </c>
      <c r="F571" s="18">
        <f t="shared" ca="1" si="40"/>
        <v>24.2</v>
      </c>
      <c r="G571" s="16">
        <f t="shared" ca="1" si="41"/>
        <v>24.4</v>
      </c>
    </row>
    <row r="572" spans="2:7" x14ac:dyDescent="0.3">
      <c r="B572" s="8">
        <f>'Datos originales'!D567</f>
        <v>24.2</v>
      </c>
      <c r="C572" s="8">
        <f>'Datos originales'!E567</f>
        <v>24.4</v>
      </c>
      <c r="D572" s="13">
        <f t="shared" si="39"/>
        <v>572</v>
      </c>
      <c r="E572" s="1">
        <f t="shared" si="38"/>
        <v>563</v>
      </c>
      <c r="F572" s="18">
        <f t="shared" ca="1" si="40"/>
        <v>24.2</v>
      </c>
      <c r="G572" s="16">
        <f t="shared" ca="1" si="41"/>
        <v>24.4</v>
      </c>
    </row>
    <row r="573" spans="2:7" x14ac:dyDescent="0.3">
      <c r="B573" s="8">
        <f>'Datos originales'!D568</f>
        <v>24.2</v>
      </c>
      <c r="C573" s="8">
        <f>'Datos originales'!E568</f>
        <v>24.4</v>
      </c>
      <c r="D573" s="13">
        <f t="shared" si="39"/>
        <v>573</v>
      </c>
      <c r="E573" s="1">
        <f t="shared" si="38"/>
        <v>564</v>
      </c>
      <c r="F573" s="18">
        <f t="shared" ca="1" si="40"/>
        <v>24.2</v>
      </c>
      <c r="G573" s="16">
        <f t="shared" ca="1" si="41"/>
        <v>24.4</v>
      </c>
    </row>
    <row r="574" spans="2:7" x14ac:dyDescent="0.3">
      <c r="B574" s="8">
        <f>'Datos originales'!D569</f>
        <v>24.1</v>
      </c>
      <c r="C574" s="8">
        <f>'Datos originales'!E569</f>
        <v>24.3</v>
      </c>
      <c r="D574" s="13">
        <f t="shared" si="39"/>
        <v>574</v>
      </c>
      <c r="E574" s="1">
        <f t="shared" si="38"/>
        <v>565</v>
      </c>
      <c r="F574" s="18">
        <f t="shared" ca="1" si="40"/>
        <v>24.1</v>
      </c>
      <c r="G574" s="16">
        <f t="shared" ca="1" si="41"/>
        <v>24.3</v>
      </c>
    </row>
    <row r="575" spans="2:7" x14ac:dyDescent="0.3">
      <c r="B575" s="8">
        <f>'Datos originales'!D570</f>
        <v>24.1</v>
      </c>
      <c r="C575" s="8">
        <f>'Datos originales'!E570</f>
        <v>24.3</v>
      </c>
      <c r="D575" s="13">
        <f t="shared" si="39"/>
        <v>575</v>
      </c>
      <c r="E575" s="1">
        <f t="shared" si="38"/>
        <v>566</v>
      </c>
      <c r="F575" s="18">
        <f t="shared" ca="1" si="40"/>
        <v>24.1</v>
      </c>
      <c r="G575" s="16">
        <f t="shared" ca="1" si="41"/>
        <v>24.3</v>
      </c>
    </row>
    <row r="576" spans="2:7" x14ac:dyDescent="0.3">
      <c r="B576" s="8">
        <f>'Datos originales'!D571</f>
        <v>24.1</v>
      </c>
      <c r="C576" s="8">
        <f>'Datos originales'!E571</f>
        <v>24.3</v>
      </c>
      <c r="D576" s="13">
        <f t="shared" si="39"/>
        <v>576</v>
      </c>
      <c r="E576" s="1">
        <f t="shared" si="38"/>
        <v>567</v>
      </c>
      <c r="F576" s="18">
        <f t="shared" ca="1" si="40"/>
        <v>24.1</v>
      </c>
      <c r="G576" s="16">
        <f t="shared" ca="1" si="41"/>
        <v>24.3</v>
      </c>
    </row>
    <row r="577" spans="2:7" x14ac:dyDescent="0.3">
      <c r="B577" s="8">
        <f>'Datos originales'!D572</f>
        <v>24.1</v>
      </c>
      <c r="C577" s="8">
        <f>'Datos originales'!E572</f>
        <v>24.3</v>
      </c>
      <c r="D577" s="13">
        <f t="shared" si="39"/>
        <v>577</v>
      </c>
      <c r="E577" s="1">
        <f t="shared" si="38"/>
        <v>568</v>
      </c>
      <c r="F577" s="18">
        <f t="shared" ca="1" si="40"/>
        <v>24.1</v>
      </c>
      <c r="G577" s="16">
        <f t="shared" ca="1" si="41"/>
        <v>24.3</v>
      </c>
    </row>
    <row r="578" spans="2:7" x14ac:dyDescent="0.3">
      <c r="B578" s="8">
        <f>'Datos originales'!D573</f>
        <v>24.1</v>
      </c>
      <c r="C578" s="8">
        <f>'Datos originales'!E573</f>
        <v>24.3</v>
      </c>
      <c r="D578" s="13">
        <f t="shared" si="39"/>
        <v>578</v>
      </c>
      <c r="E578" s="1">
        <f t="shared" si="38"/>
        <v>569</v>
      </c>
      <c r="F578" s="18">
        <f t="shared" ca="1" si="40"/>
        <v>24.1</v>
      </c>
      <c r="G578" s="16">
        <f t="shared" ca="1" si="41"/>
        <v>24.3</v>
      </c>
    </row>
    <row r="579" spans="2:7" x14ac:dyDescent="0.3">
      <c r="B579" s="8">
        <f>'Datos originales'!D574</f>
        <v>24.1</v>
      </c>
      <c r="C579" s="8">
        <f>'Datos originales'!E574</f>
        <v>24.3</v>
      </c>
      <c r="D579" s="13">
        <f t="shared" si="39"/>
        <v>579</v>
      </c>
      <c r="E579" s="1">
        <f t="shared" si="38"/>
        <v>570</v>
      </c>
      <c r="F579" s="18">
        <f t="shared" ca="1" si="40"/>
        <v>24.1</v>
      </c>
      <c r="G579" s="16">
        <f t="shared" ca="1" si="41"/>
        <v>24.3</v>
      </c>
    </row>
    <row r="580" spans="2:7" x14ac:dyDescent="0.3">
      <c r="B580" s="8">
        <f>'Datos originales'!D575</f>
        <v>24.1</v>
      </c>
      <c r="C580" s="8">
        <f>'Datos originales'!E575</f>
        <v>24.3</v>
      </c>
      <c r="D580" s="13">
        <f t="shared" si="39"/>
        <v>580</v>
      </c>
      <c r="E580" s="1">
        <f t="shared" si="38"/>
        <v>571</v>
      </c>
      <c r="F580" s="18">
        <f t="shared" ca="1" si="40"/>
        <v>24.1</v>
      </c>
      <c r="G580" s="16">
        <f t="shared" ca="1" si="41"/>
        <v>24.3</v>
      </c>
    </row>
    <row r="581" spans="2:7" x14ac:dyDescent="0.3">
      <c r="B581" s="8">
        <f>'Datos originales'!D576</f>
        <v>24.1</v>
      </c>
      <c r="C581" s="8">
        <f>'Datos originales'!E576</f>
        <v>24.2</v>
      </c>
      <c r="D581" s="13">
        <f t="shared" si="39"/>
        <v>581</v>
      </c>
      <c r="E581" s="1">
        <f t="shared" si="38"/>
        <v>572</v>
      </c>
      <c r="F581" s="18">
        <f t="shared" ca="1" si="40"/>
        <v>24.1</v>
      </c>
      <c r="G581" s="16">
        <f t="shared" ca="1" si="41"/>
        <v>24.2</v>
      </c>
    </row>
    <row r="582" spans="2:7" x14ac:dyDescent="0.3">
      <c r="B582" s="8">
        <f>'Datos originales'!D577</f>
        <v>24.1</v>
      </c>
      <c r="C582" s="8">
        <f>'Datos originales'!E577</f>
        <v>24.2</v>
      </c>
      <c r="D582" s="13">
        <f t="shared" si="39"/>
        <v>582</v>
      </c>
      <c r="E582" s="1">
        <f t="shared" si="38"/>
        <v>573</v>
      </c>
      <c r="F582" s="18">
        <f t="shared" ca="1" si="40"/>
        <v>24.1</v>
      </c>
      <c r="G582" s="16">
        <f t="shared" ca="1" si="41"/>
        <v>24.2</v>
      </c>
    </row>
    <row r="583" spans="2:7" x14ac:dyDescent="0.3">
      <c r="B583" s="8">
        <f>'Datos originales'!D578</f>
        <v>24</v>
      </c>
      <c r="C583" s="8">
        <f>'Datos originales'!E578</f>
        <v>24.2</v>
      </c>
      <c r="D583" s="13">
        <f t="shared" si="39"/>
        <v>583</v>
      </c>
      <c r="E583" s="1">
        <f t="shared" si="38"/>
        <v>574</v>
      </c>
      <c r="F583" s="18">
        <f t="shared" ca="1" si="40"/>
        <v>24</v>
      </c>
      <c r="G583" s="16">
        <f t="shared" ca="1" si="41"/>
        <v>24.2</v>
      </c>
    </row>
    <row r="584" spans="2:7" x14ac:dyDescent="0.3">
      <c r="B584" s="8">
        <f>'Datos originales'!D579</f>
        <v>24.1</v>
      </c>
      <c r="C584" s="8">
        <f>'Datos originales'!E579</f>
        <v>24.2</v>
      </c>
      <c r="D584" s="13">
        <f t="shared" si="39"/>
        <v>584</v>
      </c>
      <c r="E584" s="1">
        <f t="shared" si="38"/>
        <v>575</v>
      </c>
      <c r="F584" s="18">
        <f t="shared" ca="1" si="40"/>
        <v>24.1</v>
      </c>
      <c r="G584" s="16">
        <f t="shared" ca="1" si="41"/>
        <v>24.2</v>
      </c>
    </row>
    <row r="585" spans="2:7" x14ac:dyDescent="0.3">
      <c r="B585" s="8">
        <f>'Datos originales'!D580</f>
        <v>24.1</v>
      </c>
      <c r="C585" s="8">
        <f>'Datos originales'!E580</f>
        <v>24.2</v>
      </c>
      <c r="D585" s="13">
        <f t="shared" si="39"/>
        <v>585</v>
      </c>
      <c r="E585" s="1">
        <f t="shared" si="38"/>
        <v>576</v>
      </c>
      <c r="F585" s="18">
        <f t="shared" ca="1" si="40"/>
        <v>24.1</v>
      </c>
      <c r="G585" s="16">
        <f t="shared" ca="1" si="41"/>
        <v>24.2</v>
      </c>
    </row>
    <row r="586" spans="2:7" x14ac:dyDescent="0.3">
      <c r="B586" s="8">
        <f>'Datos originales'!D581</f>
        <v>24</v>
      </c>
      <c r="C586" s="8">
        <f>'Datos originales'!E581</f>
        <v>24.2</v>
      </c>
      <c r="D586" s="13">
        <f t="shared" si="39"/>
        <v>586</v>
      </c>
      <c r="E586" s="1">
        <f t="shared" ref="E586:E649" si="42">IF( ISNUMBER($D586), $D586-$E$8, "" )</f>
        <v>577</v>
      </c>
      <c r="F586" s="18">
        <f t="shared" ca="1" si="40"/>
        <v>24</v>
      </c>
      <c r="G586" s="16">
        <f t="shared" ca="1" si="41"/>
        <v>24.2</v>
      </c>
    </row>
    <row r="587" spans="2:7" x14ac:dyDescent="0.3">
      <c r="B587" s="8">
        <f>'Datos originales'!D582</f>
        <v>24</v>
      </c>
      <c r="C587" s="8">
        <f>'Datos originales'!E582</f>
        <v>24.2</v>
      </c>
      <c r="D587" s="13">
        <f t="shared" ref="D587:D650" si="43">IF( ISNUMBER( D586 ), IF( D586+$E$5 &lt;= $E$7+$E$8, D586+$E$5, "" ), "" )</f>
        <v>587</v>
      </c>
      <c r="E587" s="1">
        <f t="shared" si="42"/>
        <v>578</v>
      </c>
      <c r="F587" s="18">
        <f t="shared" ref="F587:F650" ca="1" si="44">IF( ISNUMBER($D587 ), INDIRECT(CONCATENATE("B",TEXT($D587,"########"))), "" )</f>
        <v>24</v>
      </c>
      <c r="G587" s="16">
        <f t="shared" ref="G587:G650" ca="1" si="45">IF( ISNUMBER($D587 ), INDIRECT(CONCATENATE("C",TEXT($D587,"########"))), "" )</f>
        <v>24.2</v>
      </c>
    </row>
    <row r="588" spans="2:7" x14ac:dyDescent="0.3">
      <c r="B588" s="8">
        <f>'Datos originales'!D583</f>
        <v>24</v>
      </c>
      <c r="C588" s="8">
        <f>'Datos originales'!E583</f>
        <v>24.2</v>
      </c>
      <c r="D588" s="13">
        <f t="shared" si="43"/>
        <v>588</v>
      </c>
      <c r="E588" s="1">
        <f t="shared" si="42"/>
        <v>579</v>
      </c>
      <c r="F588" s="18">
        <f t="shared" ca="1" si="44"/>
        <v>24</v>
      </c>
      <c r="G588" s="16">
        <f t="shared" ca="1" si="45"/>
        <v>24.2</v>
      </c>
    </row>
    <row r="589" spans="2:7" x14ac:dyDescent="0.3">
      <c r="B589" s="8">
        <f>'Datos originales'!D584</f>
        <v>23.9</v>
      </c>
      <c r="C589" s="8">
        <f>'Datos originales'!E584</f>
        <v>24.2</v>
      </c>
      <c r="D589" s="13">
        <f t="shared" si="43"/>
        <v>589</v>
      </c>
      <c r="E589" s="1">
        <f t="shared" si="42"/>
        <v>580</v>
      </c>
      <c r="F589" s="18">
        <f t="shared" ca="1" si="44"/>
        <v>23.9</v>
      </c>
      <c r="G589" s="16">
        <f t="shared" ca="1" si="45"/>
        <v>24.2</v>
      </c>
    </row>
    <row r="590" spans="2:7" x14ac:dyDescent="0.3">
      <c r="B590" s="8">
        <f>'Datos originales'!D585</f>
        <v>24</v>
      </c>
      <c r="C590" s="8">
        <f>'Datos originales'!E585</f>
        <v>24.2</v>
      </c>
      <c r="D590" s="13">
        <f t="shared" si="43"/>
        <v>590</v>
      </c>
      <c r="E590" s="1">
        <f t="shared" si="42"/>
        <v>581</v>
      </c>
      <c r="F590" s="18">
        <f t="shared" ca="1" si="44"/>
        <v>24</v>
      </c>
      <c r="G590" s="16">
        <f t="shared" ca="1" si="45"/>
        <v>24.2</v>
      </c>
    </row>
    <row r="591" spans="2:7" x14ac:dyDescent="0.3">
      <c r="B591" s="8">
        <f>'Datos originales'!D586</f>
        <v>23.9</v>
      </c>
      <c r="C591" s="8">
        <f>'Datos originales'!E586</f>
        <v>24.2</v>
      </c>
      <c r="D591" s="13">
        <f t="shared" si="43"/>
        <v>591</v>
      </c>
      <c r="E591" s="1">
        <f t="shared" si="42"/>
        <v>582</v>
      </c>
      <c r="F591" s="18">
        <f t="shared" ca="1" si="44"/>
        <v>23.9</v>
      </c>
      <c r="G591" s="16">
        <f t="shared" ca="1" si="45"/>
        <v>24.2</v>
      </c>
    </row>
    <row r="592" spans="2:7" x14ac:dyDescent="0.3">
      <c r="B592" s="8">
        <f>'Datos originales'!D587</f>
        <v>23.9</v>
      </c>
      <c r="C592" s="8">
        <f>'Datos originales'!E587</f>
        <v>24.1</v>
      </c>
      <c r="D592" s="13">
        <f t="shared" si="43"/>
        <v>592</v>
      </c>
      <c r="E592" s="1">
        <f t="shared" si="42"/>
        <v>583</v>
      </c>
      <c r="F592" s="18">
        <f t="shared" ca="1" si="44"/>
        <v>23.9</v>
      </c>
      <c r="G592" s="16">
        <f t="shared" ca="1" si="45"/>
        <v>24.1</v>
      </c>
    </row>
    <row r="593" spans="2:7" x14ac:dyDescent="0.3">
      <c r="B593" s="8">
        <f>'Datos originales'!D588</f>
        <v>23.9</v>
      </c>
      <c r="C593" s="8">
        <f>'Datos originales'!E588</f>
        <v>24.1</v>
      </c>
      <c r="D593" s="13">
        <f t="shared" si="43"/>
        <v>593</v>
      </c>
      <c r="E593" s="1">
        <f t="shared" si="42"/>
        <v>584</v>
      </c>
      <c r="F593" s="18">
        <f t="shared" ca="1" si="44"/>
        <v>23.9</v>
      </c>
      <c r="G593" s="16">
        <f t="shared" ca="1" si="45"/>
        <v>24.1</v>
      </c>
    </row>
    <row r="594" spans="2:7" x14ac:dyDescent="0.3">
      <c r="B594" s="8">
        <f>'Datos originales'!D589</f>
        <v>23.8</v>
      </c>
      <c r="C594" s="8">
        <f>'Datos originales'!E589</f>
        <v>24.1</v>
      </c>
      <c r="D594" s="13">
        <f t="shared" si="43"/>
        <v>594</v>
      </c>
      <c r="E594" s="1">
        <f t="shared" si="42"/>
        <v>585</v>
      </c>
      <c r="F594" s="18">
        <f t="shared" ca="1" si="44"/>
        <v>23.8</v>
      </c>
      <c r="G594" s="16">
        <f t="shared" ca="1" si="45"/>
        <v>24.1</v>
      </c>
    </row>
    <row r="595" spans="2:7" x14ac:dyDescent="0.3">
      <c r="B595" s="8">
        <f>'Datos originales'!D590</f>
        <v>23.9</v>
      </c>
      <c r="C595" s="8">
        <f>'Datos originales'!E590</f>
        <v>24.1</v>
      </c>
      <c r="D595" s="13">
        <f t="shared" si="43"/>
        <v>595</v>
      </c>
      <c r="E595" s="1">
        <f t="shared" si="42"/>
        <v>586</v>
      </c>
      <c r="F595" s="18">
        <f t="shared" ca="1" si="44"/>
        <v>23.9</v>
      </c>
      <c r="G595" s="16">
        <f t="shared" ca="1" si="45"/>
        <v>24.1</v>
      </c>
    </row>
    <row r="596" spans="2:7" x14ac:dyDescent="0.3">
      <c r="B596" s="8">
        <f>'Datos originales'!D591</f>
        <v>23.9</v>
      </c>
      <c r="C596" s="8">
        <f>'Datos originales'!E591</f>
        <v>24.1</v>
      </c>
      <c r="D596" s="13">
        <f t="shared" si="43"/>
        <v>596</v>
      </c>
      <c r="E596" s="1">
        <f t="shared" si="42"/>
        <v>587</v>
      </c>
      <c r="F596" s="18">
        <f t="shared" ca="1" si="44"/>
        <v>23.9</v>
      </c>
      <c r="G596" s="16">
        <f t="shared" ca="1" si="45"/>
        <v>24.1</v>
      </c>
    </row>
    <row r="597" spans="2:7" x14ac:dyDescent="0.3">
      <c r="B597" s="8">
        <f>'Datos originales'!D592</f>
        <v>23.9</v>
      </c>
      <c r="C597" s="8">
        <f>'Datos originales'!E592</f>
        <v>24.1</v>
      </c>
      <c r="D597" s="13">
        <f t="shared" si="43"/>
        <v>597</v>
      </c>
      <c r="E597" s="1">
        <f t="shared" si="42"/>
        <v>588</v>
      </c>
      <c r="F597" s="18">
        <f t="shared" ca="1" si="44"/>
        <v>23.9</v>
      </c>
      <c r="G597" s="16">
        <f t="shared" ca="1" si="45"/>
        <v>24.1</v>
      </c>
    </row>
    <row r="598" spans="2:7" x14ac:dyDescent="0.3">
      <c r="B598" s="8">
        <f>'Datos originales'!D593</f>
        <v>23.9</v>
      </c>
      <c r="C598" s="8">
        <f>'Datos originales'!E593</f>
        <v>24</v>
      </c>
      <c r="D598" s="13">
        <f t="shared" si="43"/>
        <v>598</v>
      </c>
      <c r="E598" s="1">
        <f t="shared" si="42"/>
        <v>589</v>
      </c>
      <c r="F598" s="18">
        <f t="shared" ca="1" si="44"/>
        <v>23.9</v>
      </c>
      <c r="G598" s="16">
        <f t="shared" ca="1" si="45"/>
        <v>24</v>
      </c>
    </row>
    <row r="599" spans="2:7" x14ac:dyDescent="0.3">
      <c r="B599" s="8">
        <f>'Datos originales'!D594</f>
        <v>23.9</v>
      </c>
      <c r="C599" s="8">
        <f>'Datos originales'!E594</f>
        <v>24</v>
      </c>
      <c r="D599" s="13">
        <f t="shared" si="43"/>
        <v>599</v>
      </c>
      <c r="E599" s="1">
        <f t="shared" si="42"/>
        <v>590</v>
      </c>
      <c r="F599" s="18">
        <f t="shared" ca="1" si="44"/>
        <v>23.9</v>
      </c>
      <c r="G599" s="16">
        <f t="shared" ca="1" si="45"/>
        <v>24</v>
      </c>
    </row>
    <row r="600" spans="2:7" x14ac:dyDescent="0.3">
      <c r="B600" s="8">
        <f>'Datos originales'!D595</f>
        <v>23.9</v>
      </c>
      <c r="C600" s="8">
        <f>'Datos originales'!E595</f>
        <v>24</v>
      </c>
      <c r="D600" s="13">
        <f t="shared" si="43"/>
        <v>600</v>
      </c>
      <c r="E600" s="1">
        <f t="shared" si="42"/>
        <v>591</v>
      </c>
      <c r="F600" s="18">
        <f t="shared" ca="1" si="44"/>
        <v>23.9</v>
      </c>
      <c r="G600" s="16">
        <f t="shared" ca="1" si="45"/>
        <v>24</v>
      </c>
    </row>
    <row r="601" spans="2:7" x14ac:dyDescent="0.3">
      <c r="B601" s="8">
        <f>'Datos originales'!D596</f>
        <v>23.9</v>
      </c>
      <c r="C601" s="8">
        <f>'Datos originales'!E596</f>
        <v>24</v>
      </c>
      <c r="D601" s="13">
        <f t="shared" si="43"/>
        <v>601</v>
      </c>
      <c r="E601" s="1">
        <f t="shared" si="42"/>
        <v>592</v>
      </c>
      <c r="F601" s="18">
        <f t="shared" ca="1" si="44"/>
        <v>23.9</v>
      </c>
      <c r="G601" s="16">
        <f t="shared" ca="1" si="45"/>
        <v>24</v>
      </c>
    </row>
    <row r="602" spans="2:7" x14ac:dyDescent="0.3">
      <c r="B602" s="8">
        <f>'Datos originales'!D597</f>
        <v>23.9</v>
      </c>
      <c r="C602" s="8">
        <f>'Datos originales'!E597</f>
        <v>24</v>
      </c>
      <c r="D602" s="13">
        <f t="shared" si="43"/>
        <v>602</v>
      </c>
      <c r="E602" s="1">
        <f t="shared" si="42"/>
        <v>593</v>
      </c>
      <c r="F602" s="18">
        <f t="shared" ca="1" si="44"/>
        <v>23.9</v>
      </c>
      <c r="G602" s="16">
        <f t="shared" ca="1" si="45"/>
        <v>24</v>
      </c>
    </row>
    <row r="603" spans="2:7" x14ac:dyDescent="0.3">
      <c r="B603" s="8">
        <f>'Datos originales'!D598</f>
        <v>23.9</v>
      </c>
      <c r="C603" s="8">
        <f>'Datos originales'!E598</f>
        <v>24</v>
      </c>
      <c r="D603" s="13">
        <f t="shared" si="43"/>
        <v>603</v>
      </c>
      <c r="E603" s="1">
        <f t="shared" si="42"/>
        <v>594</v>
      </c>
      <c r="F603" s="18">
        <f t="shared" ca="1" si="44"/>
        <v>23.9</v>
      </c>
      <c r="G603" s="16">
        <f t="shared" ca="1" si="45"/>
        <v>24</v>
      </c>
    </row>
    <row r="604" spans="2:7" x14ac:dyDescent="0.3">
      <c r="B604" s="8">
        <f>'Datos originales'!D599</f>
        <v>24</v>
      </c>
      <c r="C604" s="8">
        <f>'Datos originales'!E599</f>
        <v>24.1</v>
      </c>
      <c r="D604" s="13">
        <f t="shared" si="43"/>
        <v>604</v>
      </c>
      <c r="E604" s="1">
        <f t="shared" si="42"/>
        <v>595</v>
      </c>
      <c r="F604" s="18">
        <f t="shared" ca="1" si="44"/>
        <v>24</v>
      </c>
      <c r="G604" s="16">
        <f t="shared" ca="1" si="45"/>
        <v>24.1</v>
      </c>
    </row>
    <row r="605" spans="2:7" x14ac:dyDescent="0.3">
      <c r="B605" s="8">
        <f>'Datos originales'!D600</f>
        <v>23.9</v>
      </c>
      <c r="C605" s="8">
        <f>'Datos originales'!E600</f>
        <v>24.1</v>
      </c>
      <c r="D605" s="13">
        <f t="shared" si="43"/>
        <v>605</v>
      </c>
      <c r="E605" s="1">
        <f t="shared" si="42"/>
        <v>596</v>
      </c>
      <c r="F605" s="18">
        <f t="shared" ca="1" si="44"/>
        <v>23.9</v>
      </c>
      <c r="G605" s="16">
        <f t="shared" ca="1" si="45"/>
        <v>24.1</v>
      </c>
    </row>
    <row r="606" spans="2:7" x14ac:dyDescent="0.3">
      <c r="B606" s="8">
        <f>'Datos originales'!D601</f>
        <v>23.9</v>
      </c>
      <c r="C606" s="8">
        <f>'Datos originales'!E601</f>
        <v>24.1</v>
      </c>
      <c r="D606" s="13">
        <f t="shared" si="43"/>
        <v>606</v>
      </c>
      <c r="E606" s="1">
        <f t="shared" si="42"/>
        <v>597</v>
      </c>
      <c r="F606" s="18">
        <f t="shared" ca="1" si="44"/>
        <v>23.9</v>
      </c>
      <c r="G606" s="16">
        <f t="shared" ca="1" si="45"/>
        <v>24.1</v>
      </c>
    </row>
    <row r="607" spans="2:7" x14ac:dyDescent="0.3">
      <c r="B607" s="8">
        <f>'Datos originales'!D602</f>
        <v>23.9</v>
      </c>
      <c r="C607" s="8">
        <f>'Datos originales'!E602</f>
        <v>24.1</v>
      </c>
      <c r="D607" s="13">
        <f t="shared" si="43"/>
        <v>607</v>
      </c>
      <c r="E607" s="1">
        <f t="shared" si="42"/>
        <v>598</v>
      </c>
      <c r="F607" s="18">
        <f t="shared" ca="1" si="44"/>
        <v>23.9</v>
      </c>
      <c r="G607" s="16">
        <f t="shared" ca="1" si="45"/>
        <v>24.1</v>
      </c>
    </row>
    <row r="608" spans="2:7" x14ac:dyDescent="0.3">
      <c r="B608" s="8">
        <f>'Datos originales'!D603</f>
        <v>23.9</v>
      </c>
      <c r="C608" s="8">
        <f>'Datos originales'!E603</f>
        <v>24.1</v>
      </c>
      <c r="D608" s="13">
        <f t="shared" si="43"/>
        <v>608</v>
      </c>
      <c r="E608" s="1">
        <f t="shared" si="42"/>
        <v>599</v>
      </c>
      <c r="F608" s="18">
        <f t="shared" ca="1" si="44"/>
        <v>23.9</v>
      </c>
      <c r="G608" s="16">
        <f t="shared" ca="1" si="45"/>
        <v>24.1</v>
      </c>
    </row>
    <row r="609" spans="2:7" x14ac:dyDescent="0.3">
      <c r="B609" s="8">
        <f>'Datos originales'!D604</f>
        <v>23.9</v>
      </c>
      <c r="C609" s="8">
        <f>'Datos originales'!E604</f>
        <v>24.1</v>
      </c>
      <c r="D609" s="13">
        <f t="shared" si="43"/>
        <v>609</v>
      </c>
      <c r="E609" s="1">
        <f t="shared" si="42"/>
        <v>600</v>
      </c>
      <c r="F609" s="18">
        <f t="shared" ca="1" si="44"/>
        <v>23.9</v>
      </c>
      <c r="G609" s="16">
        <f t="shared" ca="1" si="45"/>
        <v>24.1</v>
      </c>
    </row>
    <row r="610" spans="2:7" x14ac:dyDescent="0.3">
      <c r="B610" s="8">
        <f>'Datos originales'!D605</f>
        <v>23.9</v>
      </c>
      <c r="C610" s="8">
        <f>'Datos originales'!E605</f>
        <v>24</v>
      </c>
      <c r="D610" s="13">
        <f t="shared" si="43"/>
        <v>610</v>
      </c>
      <c r="E610" s="1">
        <f t="shared" si="42"/>
        <v>601</v>
      </c>
      <c r="F610" s="18">
        <f t="shared" ca="1" si="44"/>
        <v>23.9</v>
      </c>
      <c r="G610" s="16">
        <f t="shared" ca="1" si="45"/>
        <v>24</v>
      </c>
    </row>
    <row r="611" spans="2:7" x14ac:dyDescent="0.3">
      <c r="B611" s="8">
        <f>'Datos originales'!D606</f>
        <v>23.9</v>
      </c>
      <c r="C611" s="8">
        <f>'Datos originales'!E606</f>
        <v>24</v>
      </c>
      <c r="D611" s="13">
        <f t="shared" si="43"/>
        <v>611</v>
      </c>
      <c r="E611" s="1">
        <f t="shared" si="42"/>
        <v>602</v>
      </c>
      <c r="F611" s="18">
        <f t="shared" ca="1" si="44"/>
        <v>23.9</v>
      </c>
      <c r="G611" s="16">
        <f t="shared" ca="1" si="45"/>
        <v>24</v>
      </c>
    </row>
    <row r="612" spans="2:7" x14ac:dyDescent="0.3">
      <c r="B612" s="8">
        <f>'Datos originales'!D607</f>
        <v>23.9</v>
      </c>
      <c r="C612" s="8">
        <f>'Datos originales'!E607</f>
        <v>24</v>
      </c>
      <c r="D612" s="13">
        <f t="shared" si="43"/>
        <v>612</v>
      </c>
      <c r="E612" s="1">
        <f t="shared" si="42"/>
        <v>603</v>
      </c>
      <c r="F612" s="18">
        <f t="shared" ca="1" si="44"/>
        <v>23.9</v>
      </c>
      <c r="G612" s="16">
        <f t="shared" ca="1" si="45"/>
        <v>24</v>
      </c>
    </row>
    <row r="613" spans="2:7" x14ac:dyDescent="0.3">
      <c r="B613" s="8">
        <f>'Datos originales'!D608</f>
        <v>23.9</v>
      </c>
      <c r="C613" s="8">
        <f>'Datos originales'!E608</f>
        <v>24</v>
      </c>
      <c r="D613" s="13">
        <f t="shared" si="43"/>
        <v>613</v>
      </c>
      <c r="E613" s="1">
        <f t="shared" si="42"/>
        <v>604</v>
      </c>
      <c r="F613" s="18">
        <f t="shared" ca="1" si="44"/>
        <v>23.9</v>
      </c>
      <c r="G613" s="16">
        <f t="shared" ca="1" si="45"/>
        <v>24</v>
      </c>
    </row>
    <row r="614" spans="2:7" x14ac:dyDescent="0.3">
      <c r="B614" s="8">
        <f>'Datos originales'!D609</f>
        <v>23.7</v>
      </c>
      <c r="C614" s="8">
        <f>'Datos originales'!E609</f>
        <v>24</v>
      </c>
      <c r="D614" s="13">
        <f t="shared" si="43"/>
        <v>614</v>
      </c>
      <c r="E614" s="1">
        <f t="shared" si="42"/>
        <v>605</v>
      </c>
      <c r="F614" s="18">
        <f t="shared" ca="1" si="44"/>
        <v>23.7</v>
      </c>
      <c r="G614" s="16">
        <f t="shared" ca="1" si="45"/>
        <v>24</v>
      </c>
    </row>
    <row r="615" spans="2:7" x14ac:dyDescent="0.3">
      <c r="B615" s="8">
        <f>'Datos originales'!D610</f>
        <v>23.6</v>
      </c>
      <c r="C615" s="8">
        <f>'Datos originales'!E610</f>
        <v>23.9</v>
      </c>
      <c r="D615" s="13">
        <f t="shared" si="43"/>
        <v>615</v>
      </c>
      <c r="E615" s="1">
        <f t="shared" si="42"/>
        <v>606</v>
      </c>
      <c r="F615" s="18">
        <f t="shared" ca="1" si="44"/>
        <v>23.6</v>
      </c>
      <c r="G615" s="16">
        <f t="shared" ca="1" si="45"/>
        <v>23.9</v>
      </c>
    </row>
    <row r="616" spans="2:7" x14ac:dyDescent="0.3">
      <c r="B616" s="8">
        <f>'Datos originales'!D611</f>
        <v>23.6</v>
      </c>
      <c r="C616" s="8">
        <f>'Datos originales'!E611</f>
        <v>23.8</v>
      </c>
      <c r="D616" s="13">
        <f t="shared" si="43"/>
        <v>616</v>
      </c>
      <c r="E616" s="1">
        <f t="shared" si="42"/>
        <v>607</v>
      </c>
      <c r="F616" s="18">
        <f t="shared" ca="1" si="44"/>
        <v>23.6</v>
      </c>
      <c r="G616" s="16">
        <f t="shared" ca="1" si="45"/>
        <v>23.8</v>
      </c>
    </row>
    <row r="617" spans="2:7" x14ac:dyDescent="0.3">
      <c r="B617" s="8">
        <f>'Datos originales'!D612</f>
        <v>23.6</v>
      </c>
      <c r="C617" s="8">
        <f>'Datos originales'!E612</f>
        <v>23.8</v>
      </c>
      <c r="D617" s="13">
        <f t="shared" si="43"/>
        <v>617</v>
      </c>
      <c r="E617" s="1">
        <f t="shared" si="42"/>
        <v>608</v>
      </c>
      <c r="F617" s="18">
        <f t="shared" ca="1" si="44"/>
        <v>23.6</v>
      </c>
      <c r="G617" s="16">
        <f t="shared" ca="1" si="45"/>
        <v>23.8</v>
      </c>
    </row>
    <row r="618" spans="2:7" x14ac:dyDescent="0.3">
      <c r="B618" s="8">
        <f>'Datos originales'!D613</f>
        <v>23.6</v>
      </c>
      <c r="C618" s="8">
        <f>'Datos originales'!E613</f>
        <v>23.8</v>
      </c>
      <c r="D618" s="13">
        <f t="shared" si="43"/>
        <v>618</v>
      </c>
      <c r="E618" s="1">
        <f t="shared" si="42"/>
        <v>609</v>
      </c>
      <c r="F618" s="18">
        <f t="shared" ca="1" si="44"/>
        <v>23.6</v>
      </c>
      <c r="G618" s="16">
        <f t="shared" ca="1" si="45"/>
        <v>23.8</v>
      </c>
    </row>
    <row r="619" spans="2:7" x14ac:dyDescent="0.3">
      <c r="B619" s="8">
        <f>'Datos originales'!D614</f>
        <v>23.6</v>
      </c>
      <c r="C619" s="8">
        <f>'Datos originales'!E614</f>
        <v>23.7</v>
      </c>
      <c r="D619" s="13">
        <f t="shared" si="43"/>
        <v>619</v>
      </c>
      <c r="E619" s="1">
        <f t="shared" si="42"/>
        <v>610</v>
      </c>
      <c r="F619" s="18">
        <f t="shared" ca="1" si="44"/>
        <v>23.6</v>
      </c>
      <c r="G619" s="16">
        <f t="shared" ca="1" si="45"/>
        <v>23.7</v>
      </c>
    </row>
    <row r="620" spans="2:7" x14ac:dyDescent="0.3">
      <c r="B620" s="8">
        <f>'Datos originales'!D615</f>
        <v>23.6</v>
      </c>
      <c r="C620" s="8">
        <f>'Datos originales'!E615</f>
        <v>23.7</v>
      </c>
      <c r="D620" s="13">
        <f t="shared" si="43"/>
        <v>620</v>
      </c>
      <c r="E620" s="1">
        <f t="shared" si="42"/>
        <v>611</v>
      </c>
      <c r="F620" s="18">
        <f t="shared" ca="1" si="44"/>
        <v>23.6</v>
      </c>
      <c r="G620" s="16">
        <f t="shared" ca="1" si="45"/>
        <v>23.7</v>
      </c>
    </row>
    <row r="621" spans="2:7" x14ac:dyDescent="0.3">
      <c r="B621" s="8">
        <f>'Datos originales'!D616</f>
        <v>23.5</v>
      </c>
      <c r="C621" s="8">
        <f>'Datos originales'!E616</f>
        <v>23.7</v>
      </c>
      <c r="D621" s="13">
        <f t="shared" si="43"/>
        <v>621</v>
      </c>
      <c r="E621" s="1">
        <f t="shared" si="42"/>
        <v>612</v>
      </c>
      <c r="F621" s="18">
        <f t="shared" ca="1" si="44"/>
        <v>23.5</v>
      </c>
      <c r="G621" s="16">
        <f t="shared" ca="1" si="45"/>
        <v>23.7</v>
      </c>
    </row>
    <row r="622" spans="2:7" x14ac:dyDescent="0.3">
      <c r="B622" s="8">
        <f>'Datos originales'!D617</f>
        <v>23.5</v>
      </c>
      <c r="C622" s="8">
        <f>'Datos originales'!E617</f>
        <v>23.7</v>
      </c>
      <c r="D622" s="13">
        <f t="shared" si="43"/>
        <v>622</v>
      </c>
      <c r="E622" s="1">
        <f t="shared" si="42"/>
        <v>613</v>
      </c>
      <c r="F622" s="18">
        <f t="shared" ca="1" si="44"/>
        <v>23.5</v>
      </c>
      <c r="G622" s="16">
        <f t="shared" ca="1" si="45"/>
        <v>23.7</v>
      </c>
    </row>
    <row r="623" spans="2:7" x14ac:dyDescent="0.3">
      <c r="B623" s="8">
        <f>'Datos originales'!D618</f>
        <v>23.5</v>
      </c>
      <c r="C623" s="8">
        <f>'Datos originales'!E618</f>
        <v>23.7</v>
      </c>
      <c r="D623" s="13">
        <f t="shared" si="43"/>
        <v>623</v>
      </c>
      <c r="E623" s="1">
        <f t="shared" si="42"/>
        <v>614</v>
      </c>
      <c r="F623" s="18">
        <f t="shared" ca="1" si="44"/>
        <v>23.5</v>
      </c>
      <c r="G623" s="16">
        <f t="shared" ca="1" si="45"/>
        <v>23.7</v>
      </c>
    </row>
    <row r="624" spans="2:7" x14ac:dyDescent="0.3">
      <c r="B624" s="8">
        <f>'Datos originales'!D619</f>
        <v>23.5</v>
      </c>
      <c r="C624" s="8">
        <f>'Datos originales'!E619</f>
        <v>23.6</v>
      </c>
      <c r="D624" s="13">
        <f t="shared" si="43"/>
        <v>624</v>
      </c>
      <c r="E624" s="1">
        <f t="shared" si="42"/>
        <v>615</v>
      </c>
      <c r="F624" s="18">
        <f t="shared" ca="1" si="44"/>
        <v>23.5</v>
      </c>
      <c r="G624" s="16">
        <f t="shared" ca="1" si="45"/>
        <v>23.6</v>
      </c>
    </row>
    <row r="625" spans="2:7" x14ac:dyDescent="0.3">
      <c r="B625" s="8">
        <f>'Datos originales'!D620</f>
        <v>23.5</v>
      </c>
      <c r="C625" s="8">
        <f>'Datos originales'!E620</f>
        <v>23.6</v>
      </c>
      <c r="D625" s="13">
        <f t="shared" si="43"/>
        <v>625</v>
      </c>
      <c r="E625" s="1">
        <f t="shared" si="42"/>
        <v>616</v>
      </c>
      <c r="F625" s="18">
        <f t="shared" ca="1" si="44"/>
        <v>23.5</v>
      </c>
      <c r="G625" s="16">
        <f t="shared" ca="1" si="45"/>
        <v>23.6</v>
      </c>
    </row>
    <row r="626" spans="2:7" x14ac:dyDescent="0.3">
      <c r="B626" s="8">
        <f>'Datos originales'!D621</f>
        <v>23.5</v>
      </c>
      <c r="C626" s="8">
        <f>'Datos originales'!E621</f>
        <v>23.6</v>
      </c>
      <c r="D626" s="13">
        <f t="shared" si="43"/>
        <v>626</v>
      </c>
      <c r="E626" s="1">
        <f t="shared" si="42"/>
        <v>617</v>
      </c>
      <c r="F626" s="18">
        <f t="shared" ca="1" si="44"/>
        <v>23.5</v>
      </c>
      <c r="G626" s="16">
        <f t="shared" ca="1" si="45"/>
        <v>23.6</v>
      </c>
    </row>
    <row r="627" spans="2:7" x14ac:dyDescent="0.3">
      <c r="B627" s="8">
        <f>'Datos originales'!D622</f>
        <v>23.5</v>
      </c>
      <c r="C627" s="8">
        <f>'Datos originales'!E622</f>
        <v>23.6</v>
      </c>
      <c r="D627" s="13">
        <f t="shared" si="43"/>
        <v>627</v>
      </c>
      <c r="E627" s="1">
        <f t="shared" si="42"/>
        <v>618</v>
      </c>
      <c r="F627" s="18">
        <f t="shared" ca="1" si="44"/>
        <v>23.5</v>
      </c>
      <c r="G627" s="16">
        <f t="shared" ca="1" si="45"/>
        <v>23.6</v>
      </c>
    </row>
    <row r="628" spans="2:7" x14ac:dyDescent="0.3">
      <c r="B628" s="8">
        <f>'Datos originales'!D623</f>
        <v>23.5</v>
      </c>
      <c r="C628" s="8">
        <f>'Datos originales'!E623</f>
        <v>23.6</v>
      </c>
      <c r="D628" s="13">
        <f t="shared" si="43"/>
        <v>628</v>
      </c>
      <c r="E628" s="1">
        <f t="shared" si="42"/>
        <v>619</v>
      </c>
      <c r="F628" s="18">
        <f t="shared" ca="1" si="44"/>
        <v>23.5</v>
      </c>
      <c r="G628" s="16">
        <f t="shared" ca="1" si="45"/>
        <v>23.6</v>
      </c>
    </row>
    <row r="629" spans="2:7" x14ac:dyDescent="0.3">
      <c r="B629" s="8">
        <f>'Datos originales'!D624</f>
        <v>23.5</v>
      </c>
      <c r="C629" s="8">
        <f>'Datos originales'!E624</f>
        <v>23.6</v>
      </c>
      <c r="D629" s="13">
        <f t="shared" si="43"/>
        <v>629</v>
      </c>
      <c r="E629" s="1">
        <f t="shared" si="42"/>
        <v>620</v>
      </c>
      <c r="F629" s="18">
        <f t="shared" ca="1" si="44"/>
        <v>23.5</v>
      </c>
      <c r="G629" s="16">
        <f t="shared" ca="1" si="45"/>
        <v>23.6</v>
      </c>
    </row>
    <row r="630" spans="2:7" x14ac:dyDescent="0.3">
      <c r="B630" s="8">
        <f>'Datos originales'!D625</f>
        <v>23.6</v>
      </c>
      <c r="C630" s="8">
        <f>'Datos originales'!E625</f>
        <v>23.6</v>
      </c>
      <c r="D630" s="13">
        <f t="shared" si="43"/>
        <v>630</v>
      </c>
      <c r="E630" s="1">
        <f t="shared" si="42"/>
        <v>621</v>
      </c>
      <c r="F630" s="18">
        <f t="shared" ca="1" si="44"/>
        <v>23.6</v>
      </c>
      <c r="G630" s="16">
        <f t="shared" ca="1" si="45"/>
        <v>23.6</v>
      </c>
    </row>
    <row r="631" spans="2:7" x14ac:dyDescent="0.3">
      <c r="B631" s="8">
        <f>'Datos originales'!D626</f>
        <v>23.5</v>
      </c>
      <c r="C631" s="8">
        <f>'Datos originales'!E626</f>
        <v>23.6</v>
      </c>
      <c r="D631" s="13">
        <f t="shared" si="43"/>
        <v>631</v>
      </c>
      <c r="E631" s="1">
        <f t="shared" si="42"/>
        <v>622</v>
      </c>
      <c r="F631" s="18">
        <f t="shared" ca="1" si="44"/>
        <v>23.5</v>
      </c>
      <c r="G631" s="16">
        <f t="shared" ca="1" si="45"/>
        <v>23.6</v>
      </c>
    </row>
    <row r="632" spans="2:7" x14ac:dyDescent="0.3">
      <c r="B632" s="8">
        <f>'Datos originales'!D627</f>
        <v>23.5</v>
      </c>
      <c r="C632" s="8">
        <f>'Datos originales'!E627</f>
        <v>23.6</v>
      </c>
      <c r="D632" s="13">
        <f t="shared" si="43"/>
        <v>632</v>
      </c>
      <c r="E632" s="1">
        <f t="shared" si="42"/>
        <v>623</v>
      </c>
      <c r="F632" s="18">
        <f t="shared" ca="1" si="44"/>
        <v>23.5</v>
      </c>
      <c r="G632" s="16">
        <f t="shared" ca="1" si="45"/>
        <v>23.6</v>
      </c>
    </row>
    <row r="633" spans="2:7" x14ac:dyDescent="0.3">
      <c r="B633" s="8">
        <f>'Datos originales'!D628</f>
        <v>23.5</v>
      </c>
      <c r="C633" s="8">
        <f>'Datos originales'!E628</f>
        <v>23.6</v>
      </c>
      <c r="D633" s="13">
        <f t="shared" si="43"/>
        <v>633</v>
      </c>
      <c r="E633" s="1">
        <f t="shared" si="42"/>
        <v>624</v>
      </c>
      <c r="F633" s="18">
        <f t="shared" ca="1" si="44"/>
        <v>23.5</v>
      </c>
      <c r="G633" s="16">
        <f t="shared" ca="1" si="45"/>
        <v>23.6</v>
      </c>
    </row>
    <row r="634" spans="2:7" x14ac:dyDescent="0.3">
      <c r="B634" s="8">
        <f>'Datos originales'!D629</f>
        <v>23.4</v>
      </c>
      <c r="C634" s="8">
        <f>'Datos originales'!E629</f>
        <v>23.6</v>
      </c>
      <c r="D634" s="13">
        <f t="shared" si="43"/>
        <v>634</v>
      </c>
      <c r="E634" s="1">
        <f t="shared" si="42"/>
        <v>625</v>
      </c>
      <c r="F634" s="18">
        <f t="shared" ca="1" si="44"/>
        <v>23.4</v>
      </c>
      <c r="G634" s="16">
        <f t="shared" ca="1" si="45"/>
        <v>23.6</v>
      </c>
    </row>
    <row r="635" spans="2:7" x14ac:dyDescent="0.3">
      <c r="B635" s="8">
        <f>'Datos originales'!D630</f>
        <v>23.4</v>
      </c>
      <c r="C635" s="8">
        <f>'Datos originales'!E630</f>
        <v>23.6</v>
      </c>
      <c r="D635" s="13">
        <f t="shared" si="43"/>
        <v>635</v>
      </c>
      <c r="E635" s="1">
        <f t="shared" si="42"/>
        <v>626</v>
      </c>
      <c r="F635" s="18">
        <f t="shared" ca="1" si="44"/>
        <v>23.4</v>
      </c>
      <c r="G635" s="16">
        <f t="shared" ca="1" si="45"/>
        <v>23.6</v>
      </c>
    </row>
    <row r="636" spans="2:7" x14ac:dyDescent="0.3">
      <c r="B636" s="8">
        <f>'Datos originales'!D631</f>
        <v>23.5</v>
      </c>
      <c r="C636" s="8">
        <f>'Datos originales'!E631</f>
        <v>23.6</v>
      </c>
      <c r="D636" s="13">
        <f t="shared" si="43"/>
        <v>636</v>
      </c>
      <c r="E636" s="1">
        <f t="shared" si="42"/>
        <v>627</v>
      </c>
      <c r="F636" s="18">
        <f t="shared" ca="1" si="44"/>
        <v>23.5</v>
      </c>
      <c r="G636" s="16">
        <f t="shared" ca="1" si="45"/>
        <v>23.6</v>
      </c>
    </row>
    <row r="637" spans="2:7" x14ac:dyDescent="0.3">
      <c r="B637" s="8">
        <f>'Datos originales'!D632</f>
        <v>23.4</v>
      </c>
      <c r="C637" s="8">
        <f>'Datos originales'!E632</f>
        <v>23.6</v>
      </c>
      <c r="D637" s="13">
        <f t="shared" si="43"/>
        <v>637</v>
      </c>
      <c r="E637" s="1">
        <f t="shared" si="42"/>
        <v>628</v>
      </c>
      <c r="F637" s="18">
        <f t="shared" ca="1" si="44"/>
        <v>23.4</v>
      </c>
      <c r="G637" s="16">
        <f t="shared" ca="1" si="45"/>
        <v>23.6</v>
      </c>
    </row>
    <row r="638" spans="2:7" x14ac:dyDescent="0.3">
      <c r="B638" s="8">
        <f>'Datos originales'!D633</f>
        <v>23.5</v>
      </c>
      <c r="C638" s="8">
        <f>'Datos originales'!E633</f>
        <v>23.5</v>
      </c>
      <c r="D638" s="13">
        <f t="shared" si="43"/>
        <v>638</v>
      </c>
      <c r="E638" s="1">
        <f t="shared" si="42"/>
        <v>629</v>
      </c>
      <c r="F638" s="18">
        <f t="shared" ca="1" si="44"/>
        <v>23.5</v>
      </c>
      <c r="G638" s="16">
        <f t="shared" ca="1" si="45"/>
        <v>23.5</v>
      </c>
    </row>
    <row r="639" spans="2:7" x14ac:dyDescent="0.3">
      <c r="B639" s="8">
        <f>'Datos originales'!D634</f>
        <v>23.5</v>
      </c>
      <c r="C639" s="8">
        <f>'Datos originales'!E634</f>
        <v>23.6</v>
      </c>
      <c r="D639" s="13">
        <f t="shared" si="43"/>
        <v>639</v>
      </c>
      <c r="E639" s="1">
        <f t="shared" si="42"/>
        <v>630</v>
      </c>
      <c r="F639" s="18">
        <f t="shared" ca="1" si="44"/>
        <v>23.5</v>
      </c>
      <c r="G639" s="16">
        <f t="shared" ca="1" si="45"/>
        <v>23.6</v>
      </c>
    </row>
    <row r="640" spans="2:7" x14ac:dyDescent="0.3">
      <c r="B640" s="8">
        <f>'Datos originales'!D635</f>
        <v>23.5</v>
      </c>
      <c r="C640" s="8">
        <f>'Datos originales'!E635</f>
        <v>23.6</v>
      </c>
      <c r="D640" s="13">
        <f t="shared" si="43"/>
        <v>640</v>
      </c>
      <c r="E640" s="1">
        <f t="shared" si="42"/>
        <v>631</v>
      </c>
      <c r="F640" s="18">
        <f t="shared" ca="1" si="44"/>
        <v>23.5</v>
      </c>
      <c r="G640" s="16">
        <f t="shared" ca="1" si="45"/>
        <v>23.6</v>
      </c>
    </row>
    <row r="641" spans="2:7" x14ac:dyDescent="0.3">
      <c r="B641" s="8">
        <f>'Datos originales'!D636</f>
        <v>23.5</v>
      </c>
      <c r="C641" s="8">
        <f>'Datos originales'!E636</f>
        <v>23.6</v>
      </c>
      <c r="D641" s="13">
        <f t="shared" si="43"/>
        <v>641</v>
      </c>
      <c r="E641" s="1">
        <f t="shared" si="42"/>
        <v>632</v>
      </c>
      <c r="F641" s="18">
        <f t="shared" ca="1" si="44"/>
        <v>23.5</v>
      </c>
      <c r="G641" s="16">
        <f t="shared" ca="1" si="45"/>
        <v>23.6</v>
      </c>
    </row>
    <row r="642" spans="2:7" x14ac:dyDescent="0.3">
      <c r="B642" s="8">
        <f>'Datos originales'!D637</f>
        <v>23.5</v>
      </c>
      <c r="C642" s="8">
        <f>'Datos originales'!E637</f>
        <v>23.6</v>
      </c>
      <c r="D642" s="13">
        <f t="shared" si="43"/>
        <v>642</v>
      </c>
      <c r="E642" s="1">
        <f t="shared" si="42"/>
        <v>633</v>
      </c>
      <c r="F642" s="18">
        <f t="shared" ca="1" si="44"/>
        <v>23.5</v>
      </c>
      <c r="G642" s="16">
        <f t="shared" ca="1" si="45"/>
        <v>23.6</v>
      </c>
    </row>
    <row r="643" spans="2:7" x14ac:dyDescent="0.3">
      <c r="B643" s="8">
        <f>'Datos originales'!D638</f>
        <v>23.5</v>
      </c>
      <c r="C643" s="8">
        <f>'Datos originales'!E638</f>
        <v>23.6</v>
      </c>
      <c r="D643" s="13">
        <f t="shared" si="43"/>
        <v>643</v>
      </c>
      <c r="E643" s="1">
        <f t="shared" si="42"/>
        <v>634</v>
      </c>
      <c r="F643" s="18">
        <f t="shared" ca="1" si="44"/>
        <v>23.5</v>
      </c>
      <c r="G643" s="16">
        <f t="shared" ca="1" si="45"/>
        <v>23.6</v>
      </c>
    </row>
    <row r="644" spans="2:7" x14ac:dyDescent="0.3">
      <c r="B644" s="8">
        <f>'Datos originales'!D639</f>
        <v>23.5</v>
      </c>
      <c r="C644" s="8">
        <f>'Datos originales'!E639</f>
        <v>23.6</v>
      </c>
      <c r="D644" s="13">
        <f t="shared" si="43"/>
        <v>644</v>
      </c>
      <c r="E644" s="1">
        <f t="shared" si="42"/>
        <v>635</v>
      </c>
      <c r="F644" s="18">
        <f t="shared" ca="1" si="44"/>
        <v>23.5</v>
      </c>
      <c r="G644" s="16">
        <f t="shared" ca="1" si="45"/>
        <v>23.6</v>
      </c>
    </row>
    <row r="645" spans="2:7" x14ac:dyDescent="0.3">
      <c r="B645" s="8">
        <f>'Datos originales'!D640</f>
        <v>23.4</v>
      </c>
      <c r="C645" s="8">
        <f>'Datos originales'!E640</f>
        <v>23.5</v>
      </c>
      <c r="D645" s="13">
        <f t="shared" si="43"/>
        <v>645</v>
      </c>
      <c r="E645" s="1">
        <f t="shared" si="42"/>
        <v>636</v>
      </c>
      <c r="F645" s="18">
        <f t="shared" ca="1" si="44"/>
        <v>23.4</v>
      </c>
      <c r="G645" s="16">
        <f t="shared" ca="1" si="45"/>
        <v>23.5</v>
      </c>
    </row>
    <row r="646" spans="2:7" x14ac:dyDescent="0.3">
      <c r="B646" s="8">
        <f>'Datos originales'!D641</f>
        <v>23.4</v>
      </c>
      <c r="C646" s="8">
        <f>'Datos originales'!E641</f>
        <v>23.5</v>
      </c>
      <c r="D646" s="13">
        <f t="shared" si="43"/>
        <v>646</v>
      </c>
      <c r="E646" s="1">
        <f t="shared" si="42"/>
        <v>637</v>
      </c>
      <c r="F646" s="18">
        <f t="shared" ca="1" si="44"/>
        <v>23.4</v>
      </c>
      <c r="G646" s="16">
        <f t="shared" ca="1" si="45"/>
        <v>23.5</v>
      </c>
    </row>
    <row r="647" spans="2:7" x14ac:dyDescent="0.3">
      <c r="B647" s="8">
        <f>'Datos originales'!D642</f>
        <v>23.4</v>
      </c>
      <c r="C647" s="8">
        <f>'Datos originales'!E642</f>
        <v>23.5</v>
      </c>
      <c r="D647" s="13">
        <f t="shared" si="43"/>
        <v>647</v>
      </c>
      <c r="E647" s="1">
        <f t="shared" si="42"/>
        <v>638</v>
      </c>
      <c r="F647" s="18">
        <f t="shared" ca="1" si="44"/>
        <v>23.4</v>
      </c>
      <c r="G647" s="16">
        <f t="shared" ca="1" si="45"/>
        <v>23.5</v>
      </c>
    </row>
    <row r="648" spans="2:7" x14ac:dyDescent="0.3">
      <c r="B648" s="8">
        <f>'Datos originales'!D643</f>
        <v>23.4</v>
      </c>
      <c r="C648" s="8">
        <f>'Datos originales'!E643</f>
        <v>23.5</v>
      </c>
      <c r="D648" s="13">
        <f t="shared" si="43"/>
        <v>648</v>
      </c>
      <c r="E648" s="1">
        <f t="shared" si="42"/>
        <v>639</v>
      </c>
      <c r="F648" s="18">
        <f t="shared" ca="1" si="44"/>
        <v>23.4</v>
      </c>
      <c r="G648" s="16">
        <f t="shared" ca="1" si="45"/>
        <v>23.5</v>
      </c>
    </row>
    <row r="649" spans="2:7" x14ac:dyDescent="0.3">
      <c r="B649" s="8">
        <f>'Datos originales'!D644</f>
        <v>23.4</v>
      </c>
      <c r="C649" s="8">
        <f>'Datos originales'!E644</f>
        <v>23.5</v>
      </c>
      <c r="D649" s="13">
        <f t="shared" si="43"/>
        <v>649</v>
      </c>
      <c r="E649" s="1">
        <f t="shared" si="42"/>
        <v>640</v>
      </c>
      <c r="F649" s="18">
        <f t="shared" ca="1" si="44"/>
        <v>23.4</v>
      </c>
      <c r="G649" s="16">
        <f t="shared" ca="1" si="45"/>
        <v>23.5</v>
      </c>
    </row>
    <row r="650" spans="2:7" x14ac:dyDescent="0.3">
      <c r="B650" s="8">
        <f>'Datos originales'!D645</f>
        <v>23.3</v>
      </c>
      <c r="C650" s="8">
        <f>'Datos originales'!E645</f>
        <v>23.5</v>
      </c>
      <c r="D650" s="13">
        <f t="shared" si="43"/>
        <v>650</v>
      </c>
      <c r="E650" s="1">
        <f t="shared" ref="E650:E713" si="46">IF( ISNUMBER($D650), $D650-$E$8, "" )</f>
        <v>641</v>
      </c>
      <c r="F650" s="18">
        <f t="shared" ca="1" si="44"/>
        <v>23.3</v>
      </c>
      <c r="G650" s="16">
        <f t="shared" ca="1" si="45"/>
        <v>23.5</v>
      </c>
    </row>
    <row r="651" spans="2:7" x14ac:dyDescent="0.3">
      <c r="B651" s="8">
        <f>'Datos originales'!D646</f>
        <v>23.3</v>
      </c>
      <c r="C651" s="8">
        <f>'Datos originales'!E646</f>
        <v>23.5</v>
      </c>
      <c r="D651" s="13">
        <f t="shared" ref="D651:D714" si="47">IF( ISNUMBER( D650 ), IF( D650+$E$5 &lt;= $E$7+$E$8, D650+$E$5, "" ), "" )</f>
        <v>651</v>
      </c>
      <c r="E651" s="1">
        <f t="shared" si="46"/>
        <v>642</v>
      </c>
      <c r="F651" s="18">
        <f t="shared" ref="F651:F714" ca="1" si="48">IF( ISNUMBER($D651 ), INDIRECT(CONCATENATE("B",TEXT($D651,"########"))), "" )</f>
        <v>23.3</v>
      </c>
      <c r="G651" s="16">
        <f t="shared" ref="G651:G714" ca="1" si="49">IF( ISNUMBER($D651 ), INDIRECT(CONCATENATE("C",TEXT($D651,"########"))), "" )</f>
        <v>23.5</v>
      </c>
    </row>
    <row r="652" spans="2:7" x14ac:dyDescent="0.3">
      <c r="B652" s="8">
        <f>'Datos originales'!D647</f>
        <v>23.2</v>
      </c>
      <c r="C652" s="8">
        <f>'Datos originales'!E647</f>
        <v>23.4</v>
      </c>
      <c r="D652" s="13">
        <f t="shared" si="47"/>
        <v>652</v>
      </c>
      <c r="E652" s="1">
        <f t="shared" si="46"/>
        <v>643</v>
      </c>
      <c r="F652" s="18">
        <f t="shared" ca="1" si="48"/>
        <v>23.2</v>
      </c>
      <c r="G652" s="16">
        <f t="shared" ca="1" si="49"/>
        <v>23.4</v>
      </c>
    </row>
    <row r="653" spans="2:7" x14ac:dyDescent="0.3">
      <c r="B653" s="8">
        <f>'Datos originales'!D648</f>
        <v>23.1</v>
      </c>
      <c r="C653" s="8">
        <f>'Datos originales'!E648</f>
        <v>23.4</v>
      </c>
      <c r="D653" s="13">
        <f t="shared" si="47"/>
        <v>653</v>
      </c>
      <c r="E653" s="1">
        <f t="shared" si="46"/>
        <v>644</v>
      </c>
      <c r="F653" s="18">
        <f t="shared" ca="1" si="48"/>
        <v>23.1</v>
      </c>
      <c r="G653" s="16">
        <f t="shared" ca="1" si="49"/>
        <v>23.4</v>
      </c>
    </row>
    <row r="654" spans="2:7" x14ac:dyDescent="0.3">
      <c r="B654" s="8">
        <f>'Datos originales'!D649</f>
        <v>23.1</v>
      </c>
      <c r="C654" s="8">
        <f>'Datos originales'!E649</f>
        <v>23.3</v>
      </c>
      <c r="D654" s="13">
        <f t="shared" si="47"/>
        <v>654</v>
      </c>
      <c r="E654" s="1">
        <f t="shared" si="46"/>
        <v>645</v>
      </c>
      <c r="F654" s="18">
        <f t="shared" ca="1" si="48"/>
        <v>23.1</v>
      </c>
      <c r="G654" s="16">
        <f t="shared" ca="1" si="49"/>
        <v>23.3</v>
      </c>
    </row>
    <row r="655" spans="2:7" x14ac:dyDescent="0.3">
      <c r="B655" s="8">
        <f>'Datos originales'!D650</f>
        <v>23.1</v>
      </c>
      <c r="C655" s="8">
        <f>'Datos originales'!E650</f>
        <v>23.3</v>
      </c>
      <c r="D655" s="13">
        <f t="shared" si="47"/>
        <v>655</v>
      </c>
      <c r="E655" s="1">
        <f t="shared" si="46"/>
        <v>646</v>
      </c>
      <c r="F655" s="18">
        <f t="shared" ca="1" si="48"/>
        <v>23.1</v>
      </c>
      <c r="G655" s="16">
        <f t="shared" ca="1" si="49"/>
        <v>23.3</v>
      </c>
    </row>
    <row r="656" spans="2:7" x14ac:dyDescent="0.3">
      <c r="B656" s="8">
        <f>'Datos originales'!D651</f>
        <v>23.1</v>
      </c>
      <c r="C656" s="8">
        <f>'Datos originales'!E651</f>
        <v>23.3</v>
      </c>
      <c r="D656" s="13">
        <f t="shared" si="47"/>
        <v>656</v>
      </c>
      <c r="E656" s="1">
        <f t="shared" si="46"/>
        <v>647</v>
      </c>
      <c r="F656" s="18">
        <f t="shared" ca="1" si="48"/>
        <v>23.1</v>
      </c>
      <c r="G656" s="16">
        <f t="shared" ca="1" si="49"/>
        <v>23.3</v>
      </c>
    </row>
    <row r="657" spans="2:7" x14ac:dyDescent="0.3">
      <c r="B657" s="8">
        <f>'Datos originales'!D652</f>
        <v>23.1</v>
      </c>
      <c r="C657" s="8">
        <f>'Datos originales'!E652</f>
        <v>23.3</v>
      </c>
      <c r="D657" s="13">
        <f t="shared" si="47"/>
        <v>657</v>
      </c>
      <c r="E657" s="1">
        <f t="shared" si="46"/>
        <v>648</v>
      </c>
      <c r="F657" s="18">
        <f t="shared" ca="1" si="48"/>
        <v>23.1</v>
      </c>
      <c r="G657" s="16">
        <f t="shared" ca="1" si="49"/>
        <v>23.3</v>
      </c>
    </row>
    <row r="658" spans="2:7" x14ac:dyDescent="0.3">
      <c r="B658" s="8">
        <f>'Datos originales'!D653</f>
        <v>23.1</v>
      </c>
      <c r="C658" s="8">
        <f>'Datos originales'!E653</f>
        <v>23.2</v>
      </c>
      <c r="D658" s="13">
        <f t="shared" si="47"/>
        <v>658</v>
      </c>
      <c r="E658" s="1">
        <f t="shared" si="46"/>
        <v>649</v>
      </c>
      <c r="F658" s="18">
        <f t="shared" ca="1" si="48"/>
        <v>23.1</v>
      </c>
      <c r="G658" s="16">
        <f t="shared" ca="1" si="49"/>
        <v>23.2</v>
      </c>
    </row>
    <row r="659" spans="2:7" x14ac:dyDescent="0.3">
      <c r="B659" s="8">
        <f>'Datos originales'!D654</f>
        <v>23</v>
      </c>
      <c r="C659" s="8">
        <f>'Datos originales'!E654</f>
        <v>23.2</v>
      </c>
      <c r="D659" s="13">
        <f t="shared" si="47"/>
        <v>659</v>
      </c>
      <c r="E659" s="1">
        <f t="shared" si="46"/>
        <v>650</v>
      </c>
      <c r="F659" s="18">
        <f t="shared" ca="1" si="48"/>
        <v>23</v>
      </c>
      <c r="G659" s="16">
        <f t="shared" ca="1" si="49"/>
        <v>23.2</v>
      </c>
    </row>
    <row r="660" spans="2:7" x14ac:dyDescent="0.3">
      <c r="B660" s="8">
        <f>'Datos originales'!D655</f>
        <v>23</v>
      </c>
      <c r="C660" s="8">
        <f>'Datos originales'!E655</f>
        <v>23.2</v>
      </c>
      <c r="D660" s="13">
        <f t="shared" si="47"/>
        <v>660</v>
      </c>
      <c r="E660" s="1">
        <f t="shared" si="46"/>
        <v>651</v>
      </c>
      <c r="F660" s="18">
        <f t="shared" ca="1" si="48"/>
        <v>23</v>
      </c>
      <c r="G660" s="16">
        <f t="shared" ca="1" si="49"/>
        <v>23.2</v>
      </c>
    </row>
    <row r="661" spans="2:7" x14ac:dyDescent="0.3">
      <c r="B661" s="8">
        <f>'Datos originales'!D656</f>
        <v>23</v>
      </c>
      <c r="C661" s="8">
        <f>'Datos originales'!E656</f>
        <v>23.1</v>
      </c>
      <c r="D661" s="13">
        <f t="shared" si="47"/>
        <v>661</v>
      </c>
      <c r="E661" s="1">
        <f t="shared" si="46"/>
        <v>652</v>
      </c>
      <c r="F661" s="18">
        <f t="shared" ca="1" si="48"/>
        <v>23</v>
      </c>
      <c r="G661" s="16">
        <f t="shared" ca="1" si="49"/>
        <v>23.1</v>
      </c>
    </row>
    <row r="662" spans="2:7" x14ac:dyDescent="0.3">
      <c r="B662" s="8">
        <f>'Datos originales'!D657</f>
        <v>22.9</v>
      </c>
      <c r="C662" s="8">
        <f>'Datos originales'!E657</f>
        <v>23.1</v>
      </c>
      <c r="D662" s="13">
        <f t="shared" si="47"/>
        <v>662</v>
      </c>
      <c r="E662" s="1">
        <f t="shared" si="46"/>
        <v>653</v>
      </c>
      <c r="F662" s="18">
        <f t="shared" ca="1" si="48"/>
        <v>22.9</v>
      </c>
      <c r="G662" s="16">
        <f t="shared" ca="1" si="49"/>
        <v>23.1</v>
      </c>
    </row>
    <row r="663" spans="2:7" x14ac:dyDescent="0.3">
      <c r="B663" s="8">
        <f>'Datos originales'!D658</f>
        <v>22.9</v>
      </c>
      <c r="C663" s="8">
        <f>'Datos originales'!E658</f>
        <v>23.1</v>
      </c>
      <c r="D663" s="13">
        <f t="shared" si="47"/>
        <v>663</v>
      </c>
      <c r="E663" s="1">
        <f t="shared" si="46"/>
        <v>654</v>
      </c>
      <c r="F663" s="18">
        <f t="shared" ca="1" si="48"/>
        <v>22.9</v>
      </c>
      <c r="G663" s="16">
        <f t="shared" ca="1" si="49"/>
        <v>23.1</v>
      </c>
    </row>
    <row r="664" spans="2:7" x14ac:dyDescent="0.3">
      <c r="B664" s="8">
        <f>'Datos originales'!D659</f>
        <v>22.9</v>
      </c>
      <c r="C664" s="8">
        <f>'Datos originales'!E659</f>
        <v>23.1</v>
      </c>
      <c r="D664" s="13">
        <f t="shared" si="47"/>
        <v>664</v>
      </c>
      <c r="E664" s="1">
        <f t="shared" si="46"/>
        <v>655</v>
      </c>
      <c r="F664" s="18">
        <f t="shared" ca="1" si="48"/>
        <v>22.9</v>
      </c>
      <c r="G664" s="16">
        <f t="shared" ca="1" si="49"/>
        <v>23.1</v>
      </c>
    </row>
    <row r="665" spans="2:7" x14ac:dyDescent="0.3">
      <c r="B665" s="8">
        <f>'Datos originales'!D660</f>
        <v>22.9</v>
      </c>
      <c r="C665" s="8">
        <f>'Datos originales'!E660</f>
        <v>23.1</v>
      </c>
      <c r="D665" s="13">
        <f t="shared" si="47"/>
        <v>665</v>
      </c>
      <c r="E665" s="1">
        <f t="shared" si="46"/>
        <v>656</v>
      </c>
      <c r="F665" s="18">
        <f t="shared" ca="1" si="48"/>
        <v>22.9</v>
      </c>
      <c r="G665" s="16">
        <f t="shared" ca="1" si="49"/>
        <v>23.1</v>
      </c>
    </row>
    <row r="666" spans="2:7" x14ac:dyDescent="0.3">
      <c r="B666" s="8">
        <f>'Datos originales'!D661</f>
        <v>22.9</v>
      </c>
      <c r="C666" s="8">
        <f>'Datos originales'!E661</f>
        <v>23.1</v>
      </c>
      <c r="D666" s="13">
        <f t="shared" si="47"/>
        <v>666</v>
      </c>
      <c r="E666" s="1">
        <f t="shared" si="46"/>
        <v>657</v>
      </c>
      <c r="F666" s="18">
        <f t="shared" ca="1" si="48"/>
        <v>22.9</v>
      </c>
      <c r="G666" s="16">
        <f t="shared" ca="1" si="49"/>
        <v>23.1</v>
      </c>
    </row>
    <row r="667" spans="2:7" x14ac:dyDescent="0.3">
      <c r="B667" s="8">
        <f>'Datos originales'!D662</f>
        <v>22.9</v>
      </c>
      <c r="C667" s="8">
        <f>'Datos originales'!E662</f>
        <v>23.1</v>
      </c>
      <c r="D667" s="13">
        <f t="shared" si="47"/>
        <v>667</v>
      </c>
      <c r="E667" s="1">
        <f t="shared" si="46"/>
        <v>658</v>
      </c>
      <c r="F667" s="18">
        <f t="shared" ca="1" si="48"/>
        <v>22.9</v>
      </c>
      <c r="G667" s="16">
        <f t="shared" ca="1" si="49"/>
        <v>23.1</v>
      </c>
    </row>
    <row r="668" spans="2:7" x14ac:dyDescent="0.3">
      <c r="B668" s="8">
        <f>'Datos originales'!D663</f>
        <v>22.9</v>
      </c>
      <c r="C668" s="8">
        <f>'Datos originales'!E663</f>
        <v>23</v>
      </c>
      <c r="D668" s="13">
        <f t="shared" si="47"/>
        <v>668</v>
      </c>
      <c r="E668" s="1">
        <f t="shared" si="46"/>
        <v>659</v>
      </c>
      <c r="F668" s="18">
        <f t="shared" ca="1" si="48"/>
        <v>22.9</v>
      </c>
      <c r="G668" s="16">
        <f t="shared" ca="1" si="49"/>
        <v>23</v>
      </c>
    </row>
    <row r="669" spans="2:7" x14ac:dyDescent="0.3">
      <c r="B669" s="8">
        <f>'Datos originales'!D664</f>
        <v>22.9</v>
      </c>
      <c r="C669" s="8">
        <f>'Datos originales'!E664</f>
        <v>23</v>
      </c>
      <c r="D669" s="13">
        <f t="shared" si="47"/>
        <v>669</v>
      </c>
      <c r="E669" s="1">
        <f t="shared" si="46"/>
        <v>660</v>
      </c>
      <c r="F669" s="18">
        <f t="shared" ca="1" si="48"/>
        <v>22.9</v>
      </c>
      <c r="G669" s="16">
        <f t="shared" ca="1" si="49"/>
        <v>23</v>
      </c>
    </row>
    <row r="670" spans="2:7" x14ac:dyDescent="0.3">
      <c r="B670" s="8">
        <f>'Datos originales'!D665</f>
        <v>22.8</v>
      </c>
      <c r="C670" s="8">
        <f>'Datos originales'!E665</f>
        <v>23</v>
      </c>
      <c r="D670" s="13">
        <f t="shared" si="47"/>
        <v>670</v>
      </c>
      <c r="E670" s="1">
        <f t="shared" si="46"/>
        <v>661</v>
      </c>
      <c r="F670" s="18">
        <f t="shared" ca="1" si="48"/>
        <v>22.8</v>
      </c>
      <c r="G670" s="16">
        <f t="shared" ca="1" si="49"/>
        <v>23</v>
      </c>
    </row>
    <row r="671" spans="2:7" x14ac:dyDescent="0.3">
      <c r="B671" s="8">
        <f>'Datos originales'!D666</f>
        <v>22.8</v>
      </c>
      <c r="C671" s="8">
        <f>'Datos originales'!E666</f>
        <v>23</v>
      </c>
      <c r="D671" s="13">
        <f t="shared" si="47"/>
        <v>671</v>
      </c>
      <c r="E671" s="1">
        <f t="shared" si="46"/>
        <v>662</v>
      </c>
      <c r="F671" s="18">
        <f t="shared" ca="1" si="48"/>
        <v>22.8</v>
      </c>
      <c r="G671" s="16">
        <f t="shared" ca="1" si="49"/>
        <v>23</v>
      </c>
    </row>
    <row r="672" spans="2:7" x14ac:dyDescent="0.3">
      <c r="B672" s="8">
        <f>'Datos originales'!D667</f>
        <v>22.8</v>
      </c>
      <c r="C672" s="8">
        <f>'Datos originales'!E667</f>
        <v>23</v>
      </c>
      <c r="D672" s="13">
        <f t="shared" si="47"/>
        <v>672</v>
      </c>
      <c r="E672" s="1">
        <f t="shared" si="46"/>
        <v>663</v>
      </c>
      <c r="F672" s="18">
        <f t="shared" ca="1" si="48"/>
        <v>22.8</v>
      </c>
      <c r="G672" s="16">
        <f t="shared" ca="1" si="49"/>
        <v>23</v>
      </c>
    </row>
    <row r="673" spans="2:7" x14ac:dyDescent="0.3">
      <c r="B673" s="8">
        <f>'Datos originales'!D668</f>
        <v>22.8</v>
      </c>
      <c r="C673" s="8">
        <f>'Datos originales'!E668</f>
        <v>22.9</v>
      </c>
      <c r="D673" s="13">
        <f t="shared" si="47"/>
        <v>673</v>
      </c>
      <c r="E673" s="1">
        <f t="shared" si="46"/>
        <v>664</v>
      </c>
      <c r="F673" s="18">
        <f t="shared" ca="1" si="48"/>
        <v>22.8</v>
      </c>
      <c r="G673" s="16">
        <f t="shared" ca="1" si="49"/>
        <v>22.9</v>
      </c>
    </row>
    <row r="674" spans="2:7" x14ac:dyDescent="0.3">
      <c r="B674" s="8">
        <f>'Datos originales'!D669</f>
        <v>22.8</v>
      </c>
      <c r="C674" s="8">
        <f>'Datos originales'!E669</f>
        <v>22.9</v>
      </c>
      <c r="D674" s="13">
        <f t="shared" si="47"/>
        <v>674</v>
      </c>
      <c r="E674" s="1">
        <f t="shared" si="46"/>
        <v>665</v>
      </c>
      <c r="F674" s="18">
        <f t="shared" ca="1" si="48"/>
        <v>22.8</v>
      </c>
      <c r="G674" s="16">
        <f t="shared" ca="1" si="49"/>
        <v>22.9</v>
      </c>
    </row>
    <row r="675" spans="2:7" x14ac:dyDescent="0.3">
      <c r="B675" s="8">
        <f>'Datos originales'!D670</f>
        <v>22.8</v>
      </c>
      <c r="C675" s="8">
        <f>'Datos originales'!E670</f>
        <v>22.9</v>
      </c>
      <c r="D675" s="13">
        <f t="shared" si="47"/>
        <v>675</v>
      </c>
      <c r="E675" s="1">
        <f t="shared" si="46"/>
        <v>666</v>
      </c>
      <c r="F675" s="18">
        <f t="shared" ca="1" si="48"/>
        <v>22.8</v>
      </c>
      <c r="G675" s="16">
        <f t="shared" ca="1" si="49"/>
        <v>22.9</v>
      </c>
    </row>
    <row r="676" spans="2:7" x14ac:dyDescent="0.3">
      <c r="B676" s="8">
        <f>'Datos originales'!D671</f>
        <v>22.8</v>
      </c>
      <c r="C676" s="8">
        <f>'Datos originales'!E671</f>
        <v>22.9</v>
      </c>
      <c r="D676" s="13">
        <f t="shared" si="47"/>
        <v>676</v>
      </c>
      <c r="E676" s="1">
        <f t="shared" si="46"/>
        <v>667</v>
      </c>
      <c r="F676" s="18">
        <f t="shared" ca="1" si="48"/>
        <v>22.8</v>
      </c>
      <c r="G676" s="16">
        <f t="shared" ca="1" si="49"/>
        <v>22.9</v>
      </c>
    </row>
    <row r="677" spans="2:7" x14ac:dyDescent="0.3">
      <c r="B677" s="8">
        <f>'Datos originales'!D672</f>
        <v>22.8</v>
      </c>
      <c r="C677" s="8">
        <f>'Datos originales'!E672</f>
        <v>22.9</v>
      </c>
      <c r="D677" s="13">
        <f t="shared" si="47"/>
        <v>677</v>
      </c>
      <c r="E677" s="1">
        <f t="shared" si="46"/>
        <v>668</v>
      </c>
      <c r="F677" s="18">
        <f t="shared" ca="1" si="48"/>
        <v>22.8</v>
      </c>
      <c r="G677" s="16">
        <f t="shared" ca="1" si="49"/>
        <v>22.9</v>
      </c>
    </row>
    <row r="678" spans="2:7" x14ac:dyDescent="0.3">
      <c r="B678" s="8">
        <f>'Datos originales'!D673</f>
        <v>22.8</v>
      </c>
      <c r="C678" s="8">
        <f>'Datos originales'!E673</f>
        <v>22.9</v>
      </c>
      <c r="D678" s="13">
        <f t="shared" si="47"/>
        <v>678</v>
      </c>
      <c r="E678" s="1">
        <f t="shared" si="46"/>
        <v>669</v>
      </c>
      <c r="F678" s="18">
        <f t="shared" ca="1" si="48"/>
        <v>22.8</v>
      </c>
      <c r="G678" s="16">
        <f t="shared" ca="1" si="49"/>
        <v>22.9</v>
      </c>
    </row>
    <row r="679" spans="2:7" x14ac:dyDescent="0.3">
      <c r="B679" s="8">
        <f>'Datos originales'!D674</f>
        <v>22.8</v>
      </c>
      <c r="C679" s="8">
        <f>'Datos originales'!E674</f>
        <v>22.9</v>
      </c>
      <c r="D679" s="13">
        <f t="shared" si="47"/>
        <v>679</v>
      </c>
      <c r="E679" s="1">
        <f t="shared" si="46"/>
        <v>670</v>
      </c>
      <c r="F679" s="18">
        <f t="shared" ca="1" si="48"/>
        <v>22.8</v>
      </c>
      <c r="G679" s="16">
        <f t="shared" ca="1" si="49"/>
        <v>22.9</v>
      </c>
    </row>
    <row r="680" spans="2:7" x14ac:dyDescent="0.3">
      <c r="B680" s="8">
        <f>'Datos originales'!D675</f>
        <v>22.8</v>
      </c>
      <c r="C680" s="8">
        <f>'Datos originales'!E675</f>
        <v>22.9</v>
      </c>
      <c r="D680" s="13">
        <f t="shared" si="47"/>
        <v>680</v>
      </c>
      <c r="E680" s="1">
        <f t="shared" si="46"/>
        <v>671</v>
      </c>
      <c r="F680" s="18">
        <f t="shared" ca="1" si="48"/>
        <v>22.8</v>
      </c>
      <c r="G680" s="16">
        <f t="shared" ca="1" si="49"/>
        <v>22.9</v>
      </c>
    </row>
    <row r="681" spans="2:7" x14ac:dyDescent="0.3">
      <c r="B681" s="8">
        <f>'Datos originales'!D676</f>
        <v>22.8</v>
      </c>
      <c r="C681" s="8">
        <f>'Datos originales'!E676</f>
        <v>22.9</v>
      </c>
      <c r="D681" s="13">
        <f t="shared" si="47"/>
        <v>681</v>
      </c>
      <c r="E681" s="1">
        <f t="shared" si="46"/>
        <v>672</v>
      </c>
      <c r="F681" s="18">
        <f t="shared" ca="1" si="48"/>
        <v>22.8</v>
      </c>
      <c r="G681" s="16">
        <f t="shared" ca="1" si="49"/>
        <v>22.9</v>
      </c>
    </row>
    <row r="682" spans="2:7" x14ac:dyDescent="0.3">
      <c r="B682" s="8">
        <f>'Datos originales'!D677</f>
        <v>22.9</v>
      </c>
      <c r="C682" s="8">
        <f>'Datos originales'!E677</f>
        <v>22.9</v>
      </c>
      <c r="D682" s="13">
        <f t="shared" si="47"/>
        <v>682</v>
      </c>
      <c r="E682" s="1">
        <f t="shared" si="46"/>
        <v>673</v>
      </c>
      <c r="F682" s="18">
        <f t="shared" ca="1" si="48"/>
        <v>22.9</v>
      </c>
      <c r="G682" s="16">
        <f t="shared" ca="1" si="49"/>
        <v>22.9</v>
      </c>
    </row>
    <row r="683" spans="2:7" x14ac:dyDescent="0.3">
      <c r="B683" s="8">
        <f>'Datos originales'!D678</f>
        <v>22.9</v>
      </c>
      <c r="C683" s="8">
        <f>'Datos originales'!E678</f>
        <v>22.9</v>
      </c>
      <c r="D683" s="13">
        <f t="shared" si="47"/>
        <v>683</v>
      </c>
      <c r="E683" s="1">
        <f t="shared" si="46"/>
        <v>674</v>
      </c>
      <c r="F683" s="18">
        <f t="shared" ca="1" si="48"/>
        <v>22.9</v>
      </c>
      <c r="G683" s="16">
        <f t="shared" ca="1" si="49"/>
        <v>22.9</v>
      </c>
    </row>
    <row r="684" spans="2:7" x14ac:dyDescent="0.3">
      <c r="B684" s="8">
        <f>'Datos originales'!D679</f>
        <v>22.9</v>
      </c>
      <c r="C684" s="8">
        <f>'Datos originales'!E679</f>
        <v>22.9</v>
      </c>
      <c r="D684" s="13">
        <f t="shared" si="47"/>
        <v>684</v>
      </c>
      <c r="E684" s="1">
        <f t="shared" si="46"/>
        <v>675</v>
      </c>
      <c r="F684" s="18">
        <f t="shared" ca="1" si="48"/>
        <v>22.9</v>
      </c>
      <c r="G684" s="16">
        <f t="shared" ca="1" si="49"/>
        <v>22.9</v>
      </c>
    </row>
    <row r="685" spans="2:7" x14ac:dyDescent="0.3">
      <c r="B685" s="8">
        <f>'Datos originales'!D680</f>
        <v>22.9</v>
      </c>
      <c r="C685" s="8">
        <f>'Datos originales'!E680</f>
        <v>23</v>
      </c>
      <c r="D685" s="13">
        <f t="shared" si="47"/>
        <v>685</v>
      </c>
      <c r="E685" s="1">
        <f t="shared" si="46"/>
        <v>676</v>
      </c>
      <c r="F685" s="18">
        <f t="shared" ca="1" si="48"/>
        <v>22.9</v>
      </c>
      <c r="G685" s="16">
        <f t="shared" ca="1" si="49"/>
        <v>23</v>
      </c>
    </row>
    <row r="686" spans="2:7" x14ac:dyDescent="0.3">
      <c r="B686" s="8">
        <f>'Datos originales'!D681</f>
        <v>22.9</v>
      </c>
      <c r="C686" s="8">
        <f>'Datos originales'!E681</f>
        <v>22.9</v>
      </c>
      <c r="D686" s="13">
        <f t="shared" si="47"/>
        <v>686</v>
      </c>
      <c r="E686" s="1">
        <f t="shared" si="46"/>
        <v>677</v>
      </c>
      <c r="F686" s="18">
        <f t="shared" ca="1" si="48"/>
        <v>22.9</v>
      </c>
      <c r="G686" s="16">
        <f t="shared" ca="1" si="49"/>
        <v>22.9</v>
      </c>
    </row>
    <row r="687" spans="2:7" x14ac:dyDescent="0.3">
      <c r="B687" s="8">
        <f>'Datos originales'!D682</f>
        <v>22.9</v>
      </c>
      <c r="C687" s="8">
        <f>'Datos originales'!E682</f>
        <v>23</v>
      </c>
      <c r="D687" s="13">
        <f t="shared" si="47"/>
        <v>687</v>
      </c>
      <c r="E687" s="1">
        <f t="shared" si="46"/>
        <v>678</v>
      </c>
      <c r="F687" s="18">
        <f t="shared" ca="1" si="48"/>
        <v>22.9</v>
      </c>
      <c r="G687" s="16">
        <f t="shared" ca="1" si="49"/>
        <v>23</v>
      </c>
    </row>
    <row r="688" spans="2:7" x14ac:dyDescent="0.3">
      <c r="B688" s="8">
        <f>'Datos originales'!D683</f>
        <v>22.9</v>
      </c>
      <c r="C688" s="8">
        <f>'Datos originales'!E683</f>
        <v>23</v>
      </c>
      <c r="D688" s="13">
        <f t="shared" si="47"/>
        <v>688</v>
      </c>
      <c r="E688" s="1">
        <f t="shared" si="46"/>
        <v>679</v>
      </c>
      <c r="F688" s="18">
        <f t="shared" ca="1" si="48"/>
        <v>22.9</v>
      </c>
      <c r="G688" s="16">
        <f t="shared" ca="1" si="49"/>
        <v>23</v>
      </c>
    </row>
    <row r="689" spans="2:7" x14ac:dyDescent="0.3">
      <c r="B689" s="8">
        <f>'Datos originales'!D684</f>
        <v>22.9</v>
      </c>
      <c r="C689" s="8">
        <f>'Datos originales'!E684</f>
        <v>23</v>
      </c>
      <c r="D689" s="13">
        <f t="shared" si="47"/>
        <v>689</v>
      </c>
      <c r="E689" s="1">
        <f t="shared" si="46"/>
        <v>680</v>
      </c>
      <c r="F689" s="18">
        <f t="shared" ca="1" si="48"/>
        <v>22.9</v>
      </c>
      <c r="G689" s="16">
        <f t="shared" ca="1" si="49"/>
        <v>23</v>
      </c>
    </row>
    <row r="690" spans="2:7" x14ac:dyDescent="0.3">
      <c r="B690" s="8">
        <f>'Datos originales'!D685</f>
        <v>22.9</v>
      </c>
      <c r="C690" s="8">
        <f>'Datos originales'!E685</f>
        <v>23</v>
      </c>
      <c r="D690" s="13">
        <f t="shared" si="47"/>
        <v>690</v>
      </c>
      <c r="E690" s="1">
        <f t="shared" si="46"/>
        <v>681</v>
      </c>
      <c r="F690" s="18">
        <f t="shared" ca="1" si="48"/>
        <v>22.9</v>
      </c>
      <c r="G690" s="16">
        <f t="shared" ca="1" si="49"/>
        <v>23</v>
      </c>
    </row>
    <row r="691" spans="2:7" x14ac:dyDescent="0.3">
      <c r="B691" s="8">
        <f>'Datos originales'!D686</f>
        <v>22.9</v>
      </c>
      <c r="C691" s="8">
        <f>'Datos originales'!E686</f>
        <v>23</v>
      </c>
      <c r="D691" s="13">
        <f t="shared" si="47"/>
        <v>691</v>
      </c>
      <c r="E691" s="1">
        <f t="shared" si="46"/>
        <v>682</v>
      </c>
      <c r="F691" s="18">
        <f t="shared" ca="1" si="48"/>
        <v>22.9</v>
      </c>
      <c r="G691" s="16">
        <f t="shared" ca="1" si="49"/>
        <v>23</v>
      </c>
    </row>
    <row r="692" spans="2:7" x14ac:dyDescent="0.3">
      <c r="B692" s="8">
        <f>'Datos originales'!D687</f>
        <v>22.9</v>
      </c>
      <c r="C692" s="8">
        <f>'Datos originales'!E687</f>
        <v>23</v>
      </c>
      <c r="D692" s="13">
        <f t="shared" si="47"/>
        <v>692</v>
      </c>
      <c r="E692" s="1">
        <f t="shared" si="46"/>
        <v>683</v>
      </c>
      <c r="F692" s="18">
        <f t="shared" ca="1" si="48"/>
        <v>22.9</v>
      </c>
      <c r="G692" s="16">
        <f t="shared" ca="1" si="49"/>
        <v>23</v>
      </c>
    </row>
    <row r="693" spans="2:7" x14ac:dyDescent="0.3">
      <c r="B693" s="8">
        <f>'Datos originales'!D688</f>
        <v>22.9</v>
      </c>
      <c r="C693" s="8">
        <f>'Datos originales'!E688</f>
        <v>23</v>
      </c>
      <c r="D693" s="13">
        <f t="shared" si="47"/>
        <v>693</v>
      </c>
      <c r="E693" s="1">
        <f t="shared" si="46"/>
        <v>684</v>
      </c>
      <c r="F693" s="18">
        <f t="shared" ca="1" si="48"/>
        <v>22.9</v>
      </c>
      <c r="G693" s="16">
        <f t="shared" ca="1" si="49"/>
        <v>23</v>
      </c>
    </row>
    <row r="694" spans="2:7" x14ac:dyDescent="0.3">
      <c r="B694" s="8">
        <f>'Datos originales'!D689</f>
        <v>22.9</v>
      </c>
      <c r="C694" s="8">
        <f>'Datos originales'!E689</f>
        <v>23</v>
      </c>
      <c r="D694" s="13">
        <f t="shared" si="47"/>
        <v>694</v>
      </c>
      <c r="E694" s="1">
        <f t="shared" si="46"/>
        <v>685</v>
      </c>
      <c r="F694" s="18">
        <f t="shared" ca="1" si="48"/>
        <v>22.9</v>
      </c>
      <c r="G694" s="16">
        <f t="shared" ca="1" si="49"/>
        <v>23</v>
      </c>
    </row>
    <row r="695" spans="2:7" x14ac:dyDescent="0.3">
      <c r="B695" s="8">
        <f>'Datos originales'!D690</f>
        <v>22.8</v>
      </c>
      <c r="C695" s="8">
        <f>'Datos originales'!E690</f>
        <v>23</v>
      </c>
      <c r="D695" s="13">
        <f t="shared" si="47"/>
        <v>695</v>
      </c>
      <c r="E695" s="1">
        <f t="shared" si="46"/>
        <v>686</v>
      </c>
      <c r="F695" s="18">
        <f t="shared" ca="1" si="48"/>
        <v>22.8</v>
      </c>
      <c r="G695" s="16">
        <f t="shared" ca="1" si="49"/>
        <v>23</v>
      </c>
    </row>
    <row r="696" spans="2:7" x14ac:dyDescent="0.3">
      <c r="B696" s="8">
        <f>'Datos originales'!D691</f>
        <v>22.8</v>
      </c>
      <c r="C696" s="8">
        <f>'Datos originales'!E691</f>
        <v>23</v>
      </c>
      <c r="D696" s="13">
        <f t="shared" si="47"/>
        <v>696</v>
      </c>
      <c r="E696" s="1">
        <f t="shared" si="46"/>
        <v>687</v>
      </c>
      <c r="F696" s="18">
        <f t="shared" ca="1" si="48"/>
        <v>22.8</v>
      </c>
      <c r="G696" s="16">
        <f t="shared" ca="1" si="49"/>
        <v>23</v>
      </c>
    </row>
    <row r="697" spans="2:7" x14ac:dyDescent="0.3">
      <c r="B697" s="8">
        <f>'Datos originales'!D692</f>
        <v>22.9</v>
      </c>
      <c r="C697" s="8">
        <f>'Datos originales'!E692</f>
        <v>23</v>
      </c>
      <c r="D697" s="13">
        <f t="shared" si="47"/>
        <v>697</v>
      </c>
      <c r="E697" s="1">
        <f t="shared" si="46"/>
        <v>688</v>
      </c>
      <c r="F697" s="18">
        <f t="shared" ca="1" si="48"/>
        <v>22.9</v>
      </c>
      <c r="G697" s="16">
        <f t="shared" ca="1" si="49"/>
        <v>23</v>
      </c>
    </row>
    <row r="698" spans="2:7" x14ac:dyDescent="0.3">
      <c r="B698" s="8">
        <f>'Datos originales'!D693</f>
        <v>22.9</v>
      </c>
      <c r="C698" s="8">
        <f>'Datos originales'!E693</f>
        <v>23</v>
      </c>
      <c r="D698" s="13">
        <f t="shared" si="47"/>
        <v>698</v>
      </c>
      <c r="E698" s="1">
        <f t="shared" si="46"/>
        <v>689</v>
      </c>
      <c r="F698" s="18">
        <f t="shared" ca="1" si="48"/>
        <v>22.9</v>
      </c>
      <c r="G698" s="16">
        <f t="shared" ca="1" si="49"/>
        <v>23</v>
      </c>
    </row>
    <row r="699" spans="2:7" x14ac:dyDescent="0.3">
      <c r="B699" s="8">
        <f>'Datos originales'!D694</f>
        <v>22.9</v>
      </c>
      <c r="C699" s="8">
        <f>'Datos originales'!E694</f>
        <v>23</v>
      </c>
      <c r="D699" s="13">
        <f t="shared" si="47"/>
        <v>699</v>
      </c>
      <c r="E699" s="1">
        <f t="shared" si="46"/>
        <v>690</v>
      </c>
      <c r="F699" s="18">
        <f t="shared" ca="1" si="48"/>
        <v>22.9</v>
      </c>
      <c r="G699" s="16">
        <f t="shared" ca="1" si="49"/>
        <v>23</v>
      </c>
    </row>
    <row r="700" spans="2:7" x14ac:dyDescent="0.3">
      <c r="B700" s="8">
        <f>'Datos originales'!D695</f>
        <v>22.9</v>
      </c>
      <c r="C700" s="8">
        <f>'Datos originales'!E695</f>
        <v>23</v>
      </c>
      <c r="D700" s="13">
        <f t="shared" si="47"/>
        <v>700</v>
      </c>
      <c r="E700" s="1">
        <f t="shared" si="46"/>
        <v>691</v>
      </c>
      <c r="F700" s="18">
        <f t="shared" ca="1" si="48"/>
        <v>22.9</v>
      </c>
      <c r="G700" s="16">
        <f t="shared" ca="1" si="49"/>
        <v>23</v>
      </c>
    </row>
    <row r="701" spans="2:7" x14ac:dyDescent="0.3">
      <c r="B701" s="8">
        <f>'Datos originales'!D696</f>
        <v>22.9</v>
      </c>
      <c r="C701" s="8">
        <f>'Datos originales'!E696</f>
        <v>23</v>
      </c>
      <c r="D701" s="13">
        <f t="shared" si="47"/>
        <v>701</v>
      </c>
      <c r="E701" s="1">
        <f t="shared" si="46"/>
        <v>692</v>
      </c>
      <c r="F701" s="18">
        <f t="shared" ca="1" si="48"/>
        <v>22.9</v>
      </c>
      <c r="G701" s="16">
        <f t="shared" ca="1" si="49"/>
        <v>23</v>
      </c>
    </row>
    <row r="702" spans="2:7" x14ac:dyDescent="0.3">
      <c r="B702" s="8">
        <f>'Datos originales'!D697</f>
        <v>22.9</v>
      </c>
      <c r="C702" s="8">
        <f>'Datos originales'!E697</f>
        <v>23</v>
      </c>
      <c r="D702" s="13">
        <f t="shared" si="47"/>
        <v>702</v>
      </c>
      <c r="E702" s="1">
        <f t="shared" si="46"/>
        <v>693</v>
      </c>
      <c r="F702" s="18">
        <f t="shared" ca="1" si="48"/>
        <v>22.9</v>
      </c>
      <c r="G702" s="16">
        <f t="shared" ca="1" si="49"/>
        <v>23</v>
      </c>
    </row>
    <row r="703" spans="2:7" x14ac:dyDescent="0.3">
      <c r="B703" s="8">
        <f>'Datos originales'!D698</f>
        <v>23</v>
      </c>
      <c r="C703" s="8">
        <f>'Datos originales'!E698</f>
        <v>23</v>
      </c>
      <c r="D703" s="13">
        <f t="shared" si="47"/>
        <v>703</v>
      </c>
      <c r="E703" s="1">
        <f t="shared" si="46"/>
        <v>694</v>
      </c>
      <c r="F703" s="18">
        <f t="shared" ca="1" si="48"/>
        <v>23</v>
      </c>
      <c r="G703" s="16">
        <f t="shared" ca="1" si="49"/>
        <v>23</v>
      </c>
    </row>
    <row r="704" spans="2:7" x14ac:dyDescent="0.3">
      <c r="B704" s="8">
        <f>'Datos originales'!D699</f>
        <v>22.9</v>
      </c>
      <c r="C704" s="8">
        <f>'Datos originales'!E699</f>
        <v>23</v>
      </c>
      <c r="D704" s="13">
        <f t="shared" si="47"/>
        <v>704</v>
      </c>
      <c r="E704" s="1">
        <f t="shared" si="46"/>
        <v>695</v>
      </c>
      <c r="F704" s="18">
        <f t="shared" ca="1" si="48"/>
        <v>22.9</v>
      </c>
      <c r="G704" s="16">
        <f t="shared" ca="1" si="49"/>
        <v>23</v>
      </c>
    </row>
    <row r="705" spans="2:7" x14ac:dyDescent="0.3">
      <c r="B705" s="8">
        <f>'Datos originales'!D700</f>
        <v>22.9</v>
      </c>
      <c r="C705" s="8">
        <f>'Datos originales'!E700</f>
        <v>23</v>
      </c>
      <c r="D705" s="13">
        <f t="shared" si="47"/>
        <v>705</v>
      </c>
      <c r="E705" s="1">
        <f t="shared" si="46"/>
        <v>696</v>
      </c>
      <c r="F705" s="18">
        <f t="shared" ca="1" si="48"/>
        <v>22.9</v>
      </c>
      <c r="G705" s="16">
        <f t="shared" ca="1" si="49"/>
        <v>23</v>
      </c>
    </row>
    <row r="706" spans="2:7" x14ac:dyDescent="0.3">
      <c r="B706" s="8">
        <f>'Datos originales'!D701</f>
        <v>22.8</v>
      </c>
      <c r="C706" s="8">
        <f>'Datos originales'!E701</f>
        <v>23</v>
      </c>
      <c r="D706" s="13">
        <f t="shared" si="47"/>
        <v>706</v>
      </c>
      <c r="E706" s="1">
        <f t="shared" si="46"/>
        <v>697</v>
      </c>
      <c r="F706" s="18">
        <f t="shared" ca="1" si="48"/>
        <v>22.8</v>
      </c>
      <c r="G706" s="16">
        <f t="shared" ca="1" si="49"/>
        <v>23</v>
      </c>
    </row>
    <row r="707" spans="2:7" x14ac:dyDescent="0.3">
      <c r="B707" s="8">
        <f>'Datos originales'!D702</f>
        <v>22.8</v>
      </c>
      <c r="C707" s="8">
        <f>'Datos originales'!E702</f>
        <v>23</v>
      </c>
      <c r="D707" s="13">
        <f t="shared" si="47"/>
        <v>707</v>
      </c>
      <c r="E707" s="1">
        <f t="shared" si="46"/>
        <v>698</v>
      </c>
      <c r="F707" s="18">
        <f t="shared" ca="1" si="48"/>
        <v>22.8</v>
      </c>
      <c r="G707" s="16">
        <f t="shared" ca="1" si="49"/>
        <v>23</v>
      </c>
    </row>
    <row r="708" spans="2:7" x14ac:dyDescent="0.3">
      <c r="B708" s="8">
        <f>'Datos originales'!D703</f>
        <v>22.9</v>
      </c>
      <c r="C708" s="8">
        <f>'Datos originales'!E703</f>
        <v>23</v>
      </c>
      <c r="D708" s="13">
        <f t="shared" si="47"/>
        <v>708</v>
      </c>
      <c r="E708" s="1">
        <f t="shared" si="46"/>
        <v>699</v>
      </c>
      <c r="F708" s="18">
        <f t="shared" ca="1" si="48"/>
        <v>22.9</v>
      </c>
      <c r="G708" s="16">
        <f t="shared" ca="1" si="49"/>
        <v>23</v>
      </c>
    </row>
    <row r="709" spans="2:7" x14ac:dyDescent="0.3">
      <c r="B709" s="8">
        <f>'Datos originales'!D704</f>
        <v>22.9</v>
      </c>
      <c r="C709" s="8">
        <f>'Datos originales'!E704</f>
        <v>23</v>
      </c>
      <c r="D709" s="13">
        <f t="shared" si="47"/>
        <v>709</v>
      </c>
      <c r="E709" s="1">
        <f t="shared" si="46"/>
        <v>700</v>
      </c>
      <c r="F709" s="18">
        <f t="shared" ca="1" si="48"/>
        <v>22.9</v>
      </c>
      <c r="G709" s="16">
        <f t="shared" ca="1" si="49"/>
        <v>23</v>
      </c>
    </row>
    <row r="710" spans="2:7" x14ac:dyDescent="0.3">
      <c r="B710" s="8">
        <f>'Datos originales'!D705</f>
        <v>22.9</v>
      </c>
      <c r="C710" s="8">
        <f>'Datos originales'!E705</f>
        <v>23</v>
      </c>
      <c r="D710" s="13">
        <f t="shared" si="47"/>
        <v>710</v>
      </c>
      <c r="E710" s="1">
        <f t="shared" si="46"/>
        <v>701</v>
      </c>
      <c r="F710" s="18">
        <f t="shared" ca="1" si="48"/>
        <v>22.9</v>
      </c>
      <c r="G710" s="16">
        <f t="shared" ca="1" si="49"/>
        <v>23</v>
      </c>
    </row>
    <row r="711" spans="2:7" x14ac:dyDescent="0.3">
      <c r="B711" s="8">
        <f>'Datos originales'!D706</f>
        <v>23</v>
      </c>
      <c r="C711" s="8">
        <f>'Datos originales'!E706</f>
        <v>23</v>
      </c>
      <c r="D711" s="13">
        <f t="shared" si="47"/>
        <v>711</v>
      </c>
      <c r="E711" s="1">
        <f t="shared" si="46"/>
        <v>702</v>
      </c>
      <c r="F711" s="18">
        <f t="shared" ca="1" si="48"/>
        <v>23</v>
      </c>
      <c r="G711" s="16">
        <f t="shared" ca="1" si="49"/>
        <v>23</v>
      </c>
    </row>
    <row r="712" spans="2:7" x14ac:dyDescent="0.3">
      <c r="B712" s="8">
        <f>'Datos originales'!D707</f>
        <v>23</v>
      </c>
      <c r="C712" s="8">
        <f>'Datos originales'!E707</f>
        <v>23</v>
      </c>
      <c r="D712" s="13">
        <f t="shared" si="47"/>
        <v>712</v>
      </c>
      <c r="E712" s="1">
        <f t="shared" si="46"/>
        <v>703</v>
      </c>
      <c r="F712" s="18">
        <f t="shared" ca="1" si="48"/>
        <v>23</v>
      </c>
      <c r="G712" s="16">
        <f t="shared" ca="1" si="49"/>
        <v>23</v>
      </c>
    </row>
    <row r="713" spans="2:7" x14ac:dyDescent="0.3">
      <c r="B713" s="8">
        <f>'Datos originales'!D708</f>
        <v>22.9</v>
      </c>
      <c r="C713" s="8">
        <f>'Datos originales'!E708</f>
        <v>23</v>
      </c>
      <c r="D713" s="13">
        <f t="shared" si="47"/>
        <v>713</v>
      </c>
      <c r="E713" s="1">
        <f t="shared" si="46"/>
        <v>704</v>
      </c>
      <c r="F713" s="18">
        <f t="shared" ca="1" si="48"/>
        <v>22.9</v>
      </c>
      <c r="G713" s="16">
        <f t="shared" ca="1" si="49"/>
        <v>23</v>
      </c>
    </row>
    <row r="714" spans="2:7" x14ac:dyDescent="0.3">
      <c r="B714" s="8">
        <f>'Datos originales'!D709</f>
        <v>22.9</v>
      </c>
      <c r="C714" s="8">
        <f>'Datos originales'!E709</f>
        <v>23</v>
      </c>
      <c r="D714" s="13">
        <f t="shared" si="47"/>
        <v>714</v>
      </c>
      <c r="E714" s="1">
        <f t="shared" ref="E714:E777" si="50">IF( ISNUMBER($D714), $D714-$E$8, "" )</f>
        <v>705</v>
      </c>
      <c r="F714" s="18">
        <f t="shared" ca="1" si="48"/>
        <v>22.9</v>
      </c>
      <c r="G714" s="16">
        <f t="shared" ca="1" si="49"/>
        <v>23</v>
      </c>
    </row>
    <row r="715" spans="2:7" x14ac:dyDescent="0.3">
      <c r="B715" s="8">
        <f>'Datos originales'!D710</f>
        <v>22.9</v>
      </c>
      <c r="C715" s="8">
        <f>'Datos originales'!E710</f>
        <v>23</v>
      </c>
      <c r="D715" s="13">
        <f t="shared" ref="D715:D778" si="51">IF( ISNUMBER( D714 ), IF( D714+$E$5 &lt;= $E$7+$E$8, D714+$E$5, "" ), "" )</f>
        <v>715</v>
      </c>
      <c r="E715" s="1">
        <f t="shared" si="50"/>
        <v>706</v>
      </c>
      <c r="F715" s="18">
        <f t="shared" ref="F715:F778" ca="1" si="52">IF( ISNUMBER($D715 ), INDIRECT(CONCATENATE("B",TEXT($D715,"########"))), "" )</f>
        <v>22.9</v>
      </c>
      <c r="G715" s="16">
        <f t="shared" ref="G715:G778" ca="1" si="53">IF( ISNUMBER($D715 ), INDIRECT(CONCATENATE("C",TEXT($D715,"########"))), "" )</f>
        <v>23</v>
      </c>
    </row>
    <row r="716" spans="2:7" x14ac:dyDescent="0.3">
      <c r="B716" s="8">
        <f>'Datos originales'!D711</f>
        <v>22.9</v>
      </c>
      <c r="C716" s="8">
        <f>'Datos originales'!E711</f>
        <v>23</v>
      </c>
      <c r="D716" s="13">
        <f t="shared" si="51"/>
        <v>716</v>
      </c>
      <c r="E716" s="1">
        <f t="shared" si="50"/>
        <v>707</v>
      </c>
      <c r="F716" s="18">
        <f t="shared" ca="1" si="52"/>
        <v>22.9</v>
      </c>
      <c r="G716" s="16">
        <f t="shared" ca="1" si="53"/>
        <v>23</v>
      </c>
    </row>
    <row r="717" spans="2:7" x14ac:dyDescent="0.3">
      <c r="B717" s="8">
        <f>'Datos originales'!D712</f>
        <v>22.8</v>
      </c>
      <c r="C717" s="8">
        <f>'Datos originales'!E712</f>
        <v>23</v>
      </c>
      <c r="D717" s="13">
        <f t="shared" si="51"/>
        <v>717</v>
      </c>
      <c r="E717" s="1">
        <f t="shared" si="50"/>
        <v>708</v>
      </c>
      <c r="F717" s="18">
        <f t="shared" ca="1" si="52"/>
        <v>22.8</v>
      </c>
      <c r="G717" s="16">
        <f t="shared" ca="1" si="53"/>
        <v>23</v>
      </c>
    </row>
    <row r="718" spans="2:7" x14ac:dyDescent="0.3">
      <c r="B718" s="8">
        <f>'Datos originales'!D713</f>
        <v>22.8</v>
      </c>
      <c r="C718" s="8">
        <f>'Datos originales'!E713</f>
        <v>23</v>
      </c>
      <c r="D718" s="13">
        <f t="shared" si="51"/>
        <v>718</v>
      </c>
      <c r="E718" s="1">
        <f t="shared" si="50"/>
        <v>709</v>
      </c>
      <c r="F718" s="18">
        <f t="shared" ca="1" si="52"/>
        <v>22.8</v>
      </c>
      <c r="G718" s="16">
        <f t="shared" ca="1" si="53"/>
        <v>23</v>
      </c>
    </row>
    <row r="719" spans="2:7" x14ac:dyDescent="0.3">
      <c r="B719" s="8">
        <f>'Datos originales'!D714</f>
        <v>22.8</v>
      </c>
      <c r="C719" s="8">
        <f>'Datos originales'!E714</f>
        <v>23</v>
      </c>
      <c r="D719" s="13">
        <f t="shared" si="51"/>
        <v>719</v>
      </c>
      <c r="E719" s="1">
        <f t="shared" si="50"/>
        <v>710</v>
      </c>
      <c r="F719" s="18">
        <f t="shared" ca="1" si="52"/>
        <v>22.8</v>
      </c>
      <c r="G719" s="16">
        <f t="shared" ca="1" si="53"/>
        <v>23</v>
      </c>
    </row>
    <row r="720" spans="2:7" x14ac:dyDescent="0.3">
      <c r="B720" s="8">
        <f>'Datos originales'!D715</f>
        <v>22.8</v>
      </c>
      <c r="C720" s="8">
        <f>'Datos originales'!E715</f>
        <v>23</v>
      </c>
      <c r="D720" s="13">
        <f t="shared" si="51"/>
        <v>720</v>
      </c>
      <c r="E720" s="1">
        <f t="shared" si="50"/>
        <v>711</v>
      </c>
      <c r="F720" s="18">
        <f t="shared" ca="1" si="52"/>
        <v>22.8</v>
      </c>
      <c r="G720" s="16">
        <f t="shared" ca="1" si="53"/>
        <v>23</v>
      </c>
    </row>
    <row r="721" spans="2:7" x14ac:dyDescent="0.3">
      <c r="B721" s="8">
        <f>'Datos originales'!D716</f>
        <v>22.8</v>
      </c>
      <c r="C721" s="8">
        <f>'Datos originales'!E716</f>
        <v>22.9</v>
      </c>
      <c r="D721" s="13">
        <f t="shared" si="51"/>
        <v>721</v>
      </c>
      <c r="E721" s="1">
        <f t="shared" si="50"/>
        <v>712</v>
      </c>
      <c r="F721" s="18">
        <f t="shared" ca="1" si="52"/>
        <v>22.8</v>
      </c>
      <c r="G721" s="16">
        <f t="shared" ca="1" si="53"/>
        <v>22.9</v>
      </c>
    </row>
    <row r="722" spans="2:7" x14ac:dyDescent="0.3">
      <c r="B722" s="8">
        <f>'Datos originales'!D717</f>
        <v>22.8</v>
      </c>
      <c r="C722" s="8">
        <f>'Datos originales'!E717</f>
        <v>22.9</v>
      </c>
      <c r="D722" s="13">
        <f t="shared" si="51"/>
        <v>722</v>
      </c>
      <c r="E722" s="1">
        <f t="shared" si="50"/>
        <v>713</v>
      </c>
      <c r="F722" s="18">
        <f t="shared" ca="1" si="52"/>
        <v>22.8</v>
      </c>
      <c r="G722" s="16">
        <f t="shared" ca="1" si="53"/>
        <v>22.9</v>
      </c>
    </row>
    <row r="723" spans="2:7" x14ac:dyDescent="0.3">
      <c r="B723" s="8">
        <f>'Datos originales'!D718</f>
        <v>22.8</v>
      </c>
      <c r="C723" s="8">
        <f>'Datos originales'!E718</f>
        <v>22.9</v>
      </c>
      <c r="D723" s="13">
        <f t="shared" si="51"/>
        <v>723</v>
      </c>
      <c r="E723" s="1">
        <f t="shared" si="50"/>
        <v>714</v>
      </c>
      <c r="F723" s="18">
        <f t="shared" ca="1" si="52"/>
        <v>22.8</v>
      </c>
      <c r="G723" s="16">
        <f t="shared" ca="1" si="53"/>
        <v>22.9</v>
      </c>
    </row>
    <row r="724" spans="2:7" x14ac:dyDescent="0.3">
      <c r="B724" s="8">
        <f>'Datos originales'!D719</f>
        <v>22.7</v>
      </c>
      <c r="C724" s="8">
        <f>'Datos originales'!E719</f>
        <v>22.9</v>
      </c>
      <c r="D724" s="13">
        <f t="shared" si="51"/>
        <v>724</v>
      </c>
      <c r="E724" s="1">
        <f t="shared" si="50"/>
        <v>715</v>
      </c>
      <c r="F724" s="18">
        <f t="shared" ca="1" si="52"/>
        <v>22.7</v>
      </c>
      <c r="G724" s="16">
        <f t="shared" ca="1" si="53"/>
        <v>22.9</v>
      </c>
    </row>
    <row r="725" spans="2:7" x14ac:dyDescent="0.3">
      <c r="B725" s="8">
        <f>'Datos originales'!D720</f>
        <v>22.7</v>
      </c>
      <c r="C725" s="8">
        <f>'Datos originales'!E720</f>
        <v>22.9</v>
      </c>
      <c r="D725" s="13">
        <f t="shared" si="51"/>
        <v>725</v>
      </c>
      <c r="E725" s="1">
        <f t="shared" si="50"/>
        <v>716</v>
      </c>
      <c r="F725" s="18">
        <f t="shared" ca="1" si="52"/>
        <v>22.7</v>
      </c>
      <c r="G725" s="16">
        <f t="shared" ca="1" si="53"/>
        <v>22.9</v>
      </c>
    </row>
    <row r="726" spans="2:7" x14ac:dyDescent="0.3">
      <c r="B726" s="8">
        <f>'Datos originales'!D721</f>
        <v>22.8</v>
      </c>
      <c r="C726" s="8">
        <f>'Datos originales'!E721</f>
        <v>22.9</v>
      </c>
      <c r="D726" s="13">
        <f t="shared" si="51"/>
        <v>726</v>
      </c>
      <c r="E726" s="1">
        <f t="shared" si="50"/>
        <v>717</v>
      </c>
      <c r="F726" s="18">
        <f t="shared" ca="1" si="52"/>
        <v>22.8</v>
      </c>
      <c r="G726" s="16">
        <f t="shared" ca="1" si="53"/>
        <v>22.9</v>
      </c>
    </row>
    <row r="727" spans="2:7" x14ac:dyDescent="0.3">
      <c r="B727" s="8">
        <f>'Datos originales'!D722</f>
        <v>22.8</v>
      </c>
      <c r="C727" s="8">
        <f>'Datos originales'!E722</f>
        <v>22.9</v>
      </c>
      <c r="D727" s="13">
        <f t="shared" si="51"/>
        <v>727</v>
      </c>
      <c r="E727" s="1">
        <f t="shared" si="50"/>
        <v>718</v>
      </c>
      <c r="F727" s="18">
        <f t="shared" ca="1" si="52"/>
        <v>22.8</v>
      </c>
      <c r="G727" s="16">
        <f t="shared" ca="1" si="53"/>
        <v>22.9</v>
      </c>
    </row>
    <row r="728" spans="2:7" x14ac:dyDescent="0.3">
      <c r="B728" s="8">
        <f>'Datos originales'!D723</f>
        <v>22.7</v>
      </c>
      <c r="C728" s="8">
        <f>'Datos originales'!E723</f>
        <v>22.9</v>
      </c>
      <c r="D728" s="13">
        <f t="shared" si="51"/>
        <v>728</v>
      </c>
      <c r="E728" s="1">
        <f t="shared" si="50"/>
        <v>719</v>
      </c>
      <c r="F728" s="18">
        <f t="shared" ca="1" si="52"/>
        <v>22.7</v>
      </c>
      <c r="G728" s="16">
        <f t="shared" ca="1" si="53"/>
        <v>22.9</v>
      </c>
    </row>
    <row r="729" spans="2:7" x14ac:dyDescent="0.3">
      <c r="B729" s="8">
        <f>'Datos originales'!D724</f>
        <v>22.7</v>
      </c>
      <c r="C729" s="8">
        <f>'Datos originales'!E724</f>
        <v>22.9</v>
      </c>
      <c r="D729" s="13">
        <f t="shared" si="51"/>
        <v>729</v>
      </c>
      <c r="E729" s="1">
        <f t="shared" si="50"/>
        <v>720</v>
      </c>
      <c r="F729" s="18">
        <f t="shared" ca="1" si="52"/>
        <v>22.7</v>
      </c>
      <c r="G729" s="16">
        <f t="shared" ca="1" si="53"/>
        <v>22.9</v>
      </c>
    </row>
    <row r="730" spans="2:7" x14ac:dyDescent="0.3">
      <c r="B730" s="8">
        <f>'Datos originales'!D725</f>
        <v>22.7</v>
      </c>
      <c r="C730" s="8">
        <f>'Datos originales'!E725</f>
        <v>22.9</v>
      </c>
      <c r="D730" s="13">
        <f t="shared" si="51"/>
        <v>730</v>
      </c>
      <c r="E730" s="1">
        <f t="shared" si="50"/>
        <v>721</v>
      </c>
      <c r="F730" s="18">
        <f t="shared" ca="1" si="52"/>
        <v>22.7</v>
      </c>
      <c r="G730" s="16">
        <f t="shared" ca="1" si="53"/>
        <v>22.9</v>
      </c>
    </row>
    <row r="731" spans="2:7" x14ac:dyDescent="0.3">
      <c r="B731" s="8">
        <f>'Datos originales'!D726</f>
        <v>22.7</v>
      </c>
      <c r="C731" s="8">
        <f>'Datos originales'!E726</f>
        <v>22.9</v>
      </c>
      <c r="D731" s="13">
        <f t="shared" si="51"/>
        <v>731</v>
      </c>
      <c r="E731" s="1">
        <f t="shared" si="50"/>
        <v>722</v>
      </c>
      <c r="F731" s="18">
        <f t="shared" ca="1" si="52"/>
        <v>22.7</v>
      </c>
      <c r="G731" s="16">
        <f t="shared" ca="1" si="53"/>
        <v>22.9</v>
      </c>
    </row>
    <row r="732" spans="2:7" x14ac:dyDescent="0.3">
      <c r="B732" s="8">
        <f>'Datos originales'!D727</f>
        <v>22.7</v>
      </c>
      <c r="C732" s="8">
        <f>'Datos originales'!E727</f>
        <v>22.8</v>
      </c>
      <c r="D732" s="13">
        <f t="shared" si="51"/>
        <v>732</v>
      </c>
      <c r="E732" s="1">
        <f t="shared" si="50"/>
        <v>723</v>
      </c>
      <c r="F732" s="18">
        <f t="shared" ca="1" si="52"/>
        <v>22.7</v>
      </c>
      <c r="G732" s="16">
        <f t="shared" ca="1" si="53"/>
        <v>22.8</v>
      </c>
    </row>
    <row r="733" spans="2:7" x14ac:dyDescent="0.3">
      <c r="B733" s="8">
        <f>'Datos originales'!D728</f>
        <v>22.6</v>
      </c>
      <c r="C733" s="8">
        <f>'Datos originales'!E728</f>
        <v>22.8</v>
      </c>
      <c r="D733" s="13">
        <f t="shared" si="51"/>
        <v>733</v>
      </c>
      <c r="E733" s="1">
        <f t="shared" si="50"/>
        <v>724</v>
      </c>
      <c r="F733" s="18">
        <f t="shared" ca="1" si="52"/>
        <v>22.6</v>
      </c>
      <c r="G733" s="16">
        <f t="shared" ca="1" si="53"/>
        <v>22.8</v>
      </c>
    </row>
    <row r="734" spans="2:7" x14ac:dyDescent="0.3">
      <c r="B734" s="8">
        <f>'Datos originales'!D729</f>
        <v>22.6</v>
      </c>
      <c r="C734" s="8">
        <f>'Datos originales'!E729</f>
        <v>22.8</v>
      </c>
      <c r="D734" s="13">
        <f t="shared" si="51"/>
        <v>734</v>
      </c>
      <c r="E734" s="1">
        <f t="shared" si="50"/>
        <v>725</v>
      </c>
      <c r="F734" s="18">
        <f t="shared" ca="1" si="52"/>
        <v>22.6</v>
      </c>
      <c r="G734" s="16">
        <f t="shared" ca="1" si="53"/>
        <v>22.8</v>
      </c>
    </row>
    <row r="735" spans="2:7" x14ac:dyDescent="0.3">
      <c r="B735" s="8">
        <f>'Datos originales'!D730</f>
        <v>22.6</v>
      </c>
      <c r="C735" s="8">
        <f>'Datos originales'!E730</f>
        <v>22.8</v>
      </c>
      <c r="D735" s="13">
        <f t="shared" si="51"/>
        <v>735</v>
      </c>
      <c r="E735" s="1">
        <f t="shared" si="50"/>
        <v>726</v>
      </c>
      <c r="F735" s="18">
        <f t="shared" ca="1" si="52"/>
        <v>22.6</v>
      </c>
      <c r="G735" s="16">
        <f t="shared" ca="1" si="53"/>
        <v>22.8</v>
      </c>
    </row>
    <row r="736" spans="2:7" x14ac:dyDescent="0.3">
      <c r="B736" s="8">
        <f>'Datos originales'!D731</f>
        <v>22.5</v>
      </c>
      <c r="C736" s="8">
        <f>'Datos originales'!E731</f>
        <v>22.7</v>
      </c>
      <c r="D736" s="13">
        <f t="shared" si="51"/>
        <v>736</v>
      </c>
      <c r="E736" s="1">
        <f t="shared" si="50"/>
        <v>727</v>
      </c>
      <c r="F736" s="18">
        <f t="shared" ca="1" si="52"/>
        <v>22.5</v>
      </c>
      <c r="G736" s="16">
        <f t="shared" ca="1" si="53"/>
        <v>22.7</v>
      </c>
    </row>
    <row r="737" spans="2:7" x14ac:dyDescent="0.3">
      <c r="B737" s="8">
        <f>'Datos originales'!D732</f>
        <v>22.5</v>
      </c>
      <c r="C737" s="8">
        <f>'Datos originales'!E732</f>
        <v>22.7</v>
      </c>
      <c r="D737" s="13">
        <f t="shared" si="51"/>
        <v>737</v>
      </c>
      <c r="E737" s="1">
        <f t="shared" si="50"/>
        <v>728</v>
      </c>
      <c r="F737" s="18">
        <f t="shared" ca="1" si="52"/>
        <v>22.5</v>
      </c>
      <c r="G737" s="16">
        <f t="shared" ca="1" si="53"/>
        <v>22.7</v>
      </c>
    </row>
    <row r="738" spans="2:7" x14ac:dyDescent="0.3">
      <c r="B738" s="8">
        <f>'Datos originales'!D733</f>
        <v>22.5</v>
      </c>
      <c r="C738" s="8">
        <f>'Datos originales'!E733</f>
        <v>22.7</v>
      </c>
      <c r="D738" s="13">
        <f t="shared" si="51"/>
        <v>738</v>
      </c>
      <c r="E738" s="1">
        <f t="shared" si="50"/>
        <v>729</v>
      </c>
      <c r="F738" s="18">
        <f t="shared" ca="1" si="52"/>
        <v>22.5</v>
      </c>
      <c r="G738" s="16">
        <f t="shared" ca="1" si="53"/>
        <v>22.7</v>
      </c>
    </row>
    <row r="739" spans="2:7" x14ac:dyDescent="0.3">
      <c r="B739" s="8">
        <f>'Datos originales'!D734</f>
        <v>22.4</v>
      </c>
      <c r="C739" s="8">
        <f>'Datos originales'!E734</f>
        <v>22.7</v>
      </c>
      <c r="D739" s="13">
        <f t="shared" si="51"/>
        <v>739</v>
      </c>
      <c r="E739" s="1">
        <f t="shared" si="50"/>
        <v>730</v>
      </c>
      <c r="F739" s="18">
        <f t="shared" ca="1" si="52"/>
        <v>22.4</v>
      </c>
      <c r="G739" s="16">
        <f t="shared" ca="1" si="53"/>
        <v>22.7</v>
      </c>
    </row>
    <row r="740" spans="2:7" x14ac:dyDescent="0.3">
      <c r="B740" s="8">
        <f>'Datos originales'!D735</f>
        <v>22.4</v>
      </c>
      <c r="C740" s="8">
        <f>'Datos originales'!E735</f>
        <v>22.7</v>
      </c>
      <c r="D740" s="13">
        <f t="shared" si="51"/>
        <v>740</v>
      </c>
      <c r="E740" s="1">
        <f t="shared" si="50"/>
        <v>731</v>
      </c>
      <c r="F740" s="18">
        <f t="shared" ca="1" si="52"/>
        <v>22.4</v>
      </c>
      <c r="G740" s="16">
        <f t="shared" ca="1" si="53"/>
        <v>22.7</v>
      </c>
    </row>
    <row r="741" spans="2:7" x14ac:dyDescent="0.3">
      <c r="B741" s="8">
        <f>'Datos originales'!D736</f>
        <v>22.4</v>
      </c>
      <c r="C741" s="8">
        <f>'Datos originales'!E736</f>
        <v>22.7</v>
      </c>
      <c r="D741" s="13">
        <f t="shared" si="51"/>
        <v>741</v>
      </c>
      <c r="E741" s="1">
        <f t="shared" si="50"/>
        <v>732</v>
      </c>
      <c r="F741" s="18">
        <f t="shared" ca="1" si="52"/>
        <v>22.4</v>
      </c>
      <c r="G741" s="16">
        <f t="shared" ca="1" si="53"/>
        <v>22.7</v>
      </c>
    </row>
    <row r="742" spans="2:7" x14ac:dyDescent="0.3">
      <c r="B742" s="8">
        <f>'Datos originales'!D737</f>
        <v>22.4</v>
      </c>
      <c r="C742" s="8">
        <f>'Datos originales'!E737</f>
        <v>22.6</v>
      </c>
      <c r="D742" s="13">
        <f t="shared" si="51"/>
        <v>742</v>
      </c>
      <c r="E742" s="1">
        <f t="shared" si="50"/>
        <v>733</v>
      </c>
      <c r="F742" s="18">
        <f t="shared" ca="1" si="52"/>
        <v>22.4</v>
      </c>
      <c r="G742" s="16">
        <f t="shared" ca="1" si="53"/>
        <v>22.6</v>
      </c>
    </row>
    <row r="743" spans="2:7" x14ac:dyDescent="0.3">
      <c r="B743" s="8">
        <f>'Datos originales'!D738</f>
        <v>22.4</v>
      </c>
      <c r="C743" s="8">
        <f>'Datos originales'!E738</f>
        <v>22.6</v>
      </c>
      <c r="D743" s="13">
        <f t="shared" si="51"/>
        <v>743</v>
      </c>
      <c r="E743" s="1">
        <f t="shared" si="50"/>
        <v>734</v>
      </c>
      <c r="F743" s="18">
        <f t="shared" ca="1" si="52"/>
        <v>22.4</v>
      </c>
      <c r="G743" s="16">
        <f t="shared" ca="1" si="53"/>
        <v>22.6</v>
      </c>
    </row>
    <row r="744" spans="2:7" x14ac:dyDescent="0.3">
      <c r="B744" s="8">
        <f>'Datos originales'!D739</f>
        <v>22.3</v>
      </c>
      <c r="C744" s="8">
        <f>'Datos originales'!E739</f>
        <v>22.5</v>
      </c>
      <c r="D744" s="13">
        <f t="shared" si="51"/>
        <v>744</v>
      </c>
      <c r="E744" s="1">
        <f t="shared" si="50"/>
        <v>735</v>
      </c>
      <c r="F744" s="18">
        <f t="shared" ca="1" si="52"/>
        <v>22.3</v>
      </c>
      <c r="G744" s="16">
        <f t="shared" ca="1" si="53"/>
        <v>22.5</v>
      </c>
    </row>
    <row r="745" spans="2:7" x14ac:dyDescent="0.3">
      <c r="B745" s="8">
        <f>'Datos originales'!D740</f>
        <v>22.3</v>
      </c>
      <c r="C745" s="8">
        <f>'Datos originales'!E740</f>
        <v>22.5</v>
      </c>
      <c r="D745" s="13">
        <f t="shared" si="51"/>
        <v>745</v>
      </c>
      <c r="E745" s="1">
        <f t="shared" si="50"/>
        <v>736</v>
      </c>
      <c r="F745" s="18">
        <f t="shared" ca="1" si="52"/>
        <v>22.3</v>
      </c>
      <c r="G745" s="16">
        <f t="shared" ca="1" si="53"/>
        <v>22.5</v>
      </c>
    </row>
    <row r="746" spans="2:7" x14ac:dyDescent="0.3">
      <c r="B746" s="8">
        <f>'Datos originales'!D741</f>
        <v>22.3</v>
      </c>
      <c r="C746" s="8">
        <f>'Datos originales'!E741</f>
        <v>22.5</v>
      </c>
      <c r="D746" s="13">
        <f t="shared" si="51"/>
        <v>746</v>
      </c>
      <c r="E746" s="1">
        <f t="shared" si="50"/>
        <v>737</v>
      </c>
      <c r="F746" s="18">
        <f t="shared" ca="1" si="52"/>
        <v>22.3</v>
      </c>
      <c r="G746" s="16">
        <f t="shared" ca="1" si="53"/>
        <v>22.5</v>
      </c>
    </row>
    <row r="747" spans="2:7" x14ac:dyDescent="0.3">
      <c r="B747" s="8">
        <f>'Datos originales'!D742</f>
        <v>22.3</v>
      </c>
      <c r="C747" s="8">
        <f>'Datos originales'!E742</f>
        <v>22.5</v>
      </c>
      <c r="D747" s="13">
        <f t="shared" si="51"/>
        <v>747</v>
      </c>
      <c r="E747" s="1">
        <f t="shared" si="50"/>
        <v>738</v>
      </c>
      <c r="F747" s="18">
        <f t="shared" ca="1" si="52"/>
        <v>22.3</v>
      </c>
      <c r="G747" s="16">
        <f t="shared" ca="1" si="53"/>
        <v>22.5</v>
      </c>
    </row>
    <row r="748" spans="2:7" x14ac:dyDescent="0.3">
      <c r="B748" s="8">
        <f>'Datos originales'!D743</f>
        <v>22.3</v>
      </c>
      <c r="C748" s="8">
        <f>'Datos originales'!E743</f>
        <v>22.4</v>
      </c>
      <c r="D748" s="13">
        <f t="shared" si="51"/>
        <v>748</v>
      </c>
      <c r="E748" s="1">
        <f t="shared" si="50"/>
        <v>739</v>
      </c>
      <c r="F748" s="18">
        <f t="shared" ca="1" si="52"/>
        <v>22.3</v>
      </c>
      <c r="G748" s="16">
        <f t="shared" ca="1" si="53"/>
        <v>22.4</v>
      </c>
    </row>
    <row r="749" spans="2:7" x14ac:dyDescent="0.3">
      <c r="B749" s="8">
        <f>'Datos originales'!D744</f>
        <v>22.3</v>
      </c>
      <c r="C749" s="8">
        <f>'Datos originales'!E744</f>
        <v>22.4</v>
      </c>
      <c r="D749" s="13">
        <f t="shared" si="51"/>
        <v>749</v>
      </c>
      <c r="E749" s="1">
        <f t="shared" si="50"/>
        <v>740</v>
      </c>
      <c r="F749" s="18">
        <f t="shared" ca="1" si="52"/>
        <v>22.3</v>
      </c>
      <c r="G749" s="16">
        <f t="shared" ca="1" si="53"/>
        <v>22.4</v>
      </c>
    </row>
    <row r="750" spans="2:7" x14ac:dyDescent="0.3">
      <c r="B750" s="8">
        <f>'Datos originales'!D745</f>
        <v>22.3</v>
      </c>
      <c r="C750" s="8">
        <f>'Datos originales'!E745</f>
        <v>22.4</v>
      </c>
      <c r="D750" s="13">
        <f t="shared" si="51"/>
        <v>750</v>
      </c>
      <c r="E750" s="1">
        <f t="shared" si="50"/>
        <v>741</v>
      </c>
      <c r="F750" s="18">
        <f t="shared" ca="1" si="52"/>
        <v>22.3</v>
      </c>
      <c r="G750" s="16">
        <f t="shared" ca="1" si="53"/>
        <v>22.4</v>
      </c>
    </row>
    <row r="751" spans="2:7" x14ac:dyDescent="0.3">
      <c r="B751" s="8">
        <f>'Datos originales'!D746</f>
        <v>22.3</v>
      </c>
      <c r="C751" s="8">
        <f>'Datos originales'!E746</f>
        <v>22.4</v>
      </c>
      <c r="D751" s="13">
        <f t="shared" si="51"/>
        <v>751</v>
      </c>
      <c r="E751" s="1">
        <f t="shared" si="50"/>
        <v>742</v>
      </c>
      <c r="F751" s="18">
        <f t="shared" ca="1" si="52"/>
        <v>22.3</v>
      </c>
      <c r="G751" s="16">
        <f t="shared" ca="1" si="53"/>
        <v>22.4</v>
      </c>
    </row>
    <row r="752" spans="2:7" x14ac:dyDescent="0.3">
      <c r="B752" s="8">
        <f>'Datos originales'!D747</f>
        <v>22.2</v>
      </c>
      <c r="C752" s="8">
        <f>'Datos originales'!E747</f>
        <v>22.4</v>
      </c>
      <c r="D752" s="13">
        <f t="shared" si="51"/>
        <v>752</v>
      </c>
      <c r="E752" s="1">
        <f t="shared" si="50"/>
        <v>743</v>
      </c>
      <c r="F752" s="18">
        <f t="shared" ca="1" si="52"/>
        <v>22.2</v>
      </c>
      <c r="G752" s="16">
        <f t="shared" ca="1" si="53"/>
        <v>22.4</v>
      </c>
    </row>
    <row r="753" spans="2:7" x14ac:dyDescent="0.3">
      <c r="B753" s="8">
        <f>'Datos originales'!D748</f>
        <v>22.2</v>
      </c>
      <c r="C753" s="8">
        <f>'Datos originales'!E748</f>
        <v>22.4</v>
      </c>
      <c r="D753" s="13">
        <f t="shared" si="51"/>
        <v>753</v>
      </c>
      <c r="E753" s="1">
        <f t="shared" si="50"/>
        <v>744</v>
      </c>
      <c r="F753" s="18">
        <f t="shared" ca="1" si="52"/>
        <v>22.2</v>
      </c>
      <c r="G753" s="16">
        <f t="shared" ca="1" si="53"/>
        <v>22.4</v>
      </c>
    </row>
    <row r="754" spans="2:7" x14ac:dyDescent="0.3">
      <c r="B754" s="8">
        <f>'Datos originales'!D749</f>
        <v>22.2</v>
      </c>
      <c r="C754" s="8">
        <f>'Datos originales'!E749</f>
        <v>22.3</v>
      </c>
      <c r="D754" s="13">
        <f t="shared" si="51"/>
        <v>754</v>
      </c>
      <c r="E754" s="1">
        <f t="shared" si="50"/>
        <v>745</v>
      </c>
      <c r="F754" s="18">
        <f t="shared" ca="1" si="52"/>
        <v>22.2</v>
      </c>
      <c r="G754" s="16">
        <f t="shared" ca="1" si="53"/>
        <v>22.3</v>
      </c>
    </row>
    <row r="755" spans="2:7" x14ac:dyDescent="0.3">
      <c r="B755" s="8">
        <f>'Datos originales'!D750</f>
        <v>22.2</v>
      </c>
      <c r="C755" s="8">
        <f>'Datos originales'!E750</f>
        <v>22.4</v>
      </c>
      <c r="D755" s="13">
        <f t="shared" si="51"/>
        <v>755</v>
      </c>
      <c r="E755" s="1">
        <f t="shared" si="50"/>
        <v>746</v>
      </c>
      <c r="F755" s="18">
        <f t="shared" ca="1" si="52"/>
        <v>22.2</v>
      </c>
      <c r="G755" s="16">
        <f t="shared" ca="1" si="53"/>
        <v>22.4</v>
      </c>
    </row>
    <row r="756" spans="2:7" x14ac:dyDescent="0.3">
      <c r="B756" s="8">
        <f>'Datos originales'!D751</f>
        <v>22.2</v>
      </c>
      <c r="C756" s="8">
        <f>'Datos originales'!E751</f>
        <v>22.3</v>
      </c>
      <c r="D756" s="13">
        <f t="shared" si="51"/>
        <v>756</v>
      </c>
      <c r="E756" s="1">
        <f t="shared" si="50"/>
        <v>747</v>
      </c>
      <c r="F756" s="18">
        <f t="shared" ca="1" si="52"/>
        <v>22.2</v>
      </c>
      <c r="G756" s="16">
        <f t="shared" ca="1" si="53"/>
        <v>22.3</v>
      </c>
    </row>
    <row r="757" spans="2:7" x14ac:dyDescent="0.3">
      <c r="B757" s="8">
        <f>'Datos originales'!D752</f>
        <v>22.1</v>
      </c>
      <c r="C757" s="8">
        <f>'Datos originales'!E752</f>
        <v>22.3</v>
      </c>
      <c r="D757" s="13">
        <f t="shared" si="51"/>
        <v>757</v>
      </c>
      <c r="E757" s="1">
        <f t="shared" si="50"/>
        <v>748</v>
      </c>
      <c r="F757" s="18">
        <f t="shared" ca="1" si="52"/>
        <v>22.1</v>
      </c>
      <c r="G757" s="16">
        <f t="shared" ca="1" si="53"/>
        <v>22.3</v>
      </c>
    </row>
    <row r="758" spans="2:7" x14ac:dyDescent="0.3">
      <c r="B758" s="8">
        <f>'Datos originales'!D753</f>
        <v>22.2</v>
      </c>
      <c r="C758" s="8">
        <f>'Datos originales'!E753</f>
        <v>22.3</v>
      </c>
      <c r="D758" s="13">
        <f t="shared" si="51"/>
        <v>758</v>
      </c>
      <c r="E758" s="1">
        <f t="shared" si="50"/>
        <v>749</v>
      </c>
      <c r="F758" s="18">
        <f t="shared" ca="1" si="52"/>
        <v>22.2</v>
      </c>
      <c r="G758" s="16">
        <f t="shared" ca="1" si="53"/>
        <v>22.3</v>
      </c>
    </row>
    <row r="759" spans="2:7" x14ac:dyDescent="0.3">
      <c r="B759" s="8">
        <f>'Datos originales'!D754</f>
        <v>22.2</v>
      </c>
      <c r="C759" s="8">
        <f>'Datos originales'!E754</f>
        <v>22.3</v>
      </c>
      <c r="D759" s="13">
        <f t="shared" si="51"/>
        <v>759</v>
      </c>
      <c r="E759" s="1">
        <f t="shared" si="50"/>
        <v>750</v>
      </c>
      <c r="F759" s="18">
        <f t="shared" ca="1" si="52"/>
        <v>22.2</v>
      </c>
      <c r="G759" s="16">
        <f t="shared" ca="1" si="53"/>
        <v>22.3</v>
      </c>
    </row>
    <row r="760" spans="2:7" x14ac:dyDescent="0.3">
      <c r="B760" s="8">
        <f>'Datos originales'!D755</f>
        <v>22.2</v>
      </c>
      <c r="C760" s="8">
        <f>'Datos originales'!E755</f>
        <v>22.3</v>
      </c>
      <c r="D760" s="13">
        <f t="shared" si="51"/>
        <v>760</v>
      </c>
      <c r="E760" s="1">
        <f t="shared" si="50"/>
        <v>751</v>
      </c>
      <c r="F760" s="18">
        <f t="shared" ca="1" si="52"/>
        <v>22.2</v>
      </c>
      <c r="G760" s="16">
        <f t="shared" ca="1" si="53"/>
        <v>22.3</v>
      </c>
    </row>
    <row r="761" spans="2:7" x14ac:dyDescent="0.3">
      <c r="B761" s="8">
        <f>'Datos originales'!D756</f>
        <v>22.3</v>
      </c>
      <c r="C761" s="8">
        <f>'Datos originales'!E756</f>
        <v>22.3</v>
      </c>
      <c r="D761" s="13">
        <f t="shared" si="51"/>
        <v>761</v>
      </c>
      <c r="E761" s="1">
        <f t="shared" si="50"/>
        <v>752</v>
      </c>
      <c r="F761" s="18">
        <f t="shared" ca="1" si="52"/>
        <v>22.3</v>
      </c>
      <c r="G761" s="16">
        <f t="shared" ca="1" si="53"/>
        <v>22.3</v>
      </c>
    </row>
    <row r="762" spans="2:7" x14ac:dyDescent="0.3">
      <c r="B762" s="8">
        <f>'Datos originales'!D757</f>
        <v>22.3</v>
      </c>
      <c r="C762" s="8">
        <f>'Datos originales'!E757</f>
        <v>22.4</v>
      </c>
      <c r="D762" s="13">
        <f t="shared" si="51"/>
        <v>762</v>
      </c>
      <c r="E762" s="1">
        <f t="shared" si="50"/>
        <v>753</v>
      </c>
      <c r="F762" s="18">
        <f t="shared" ca="1" si="52"/>
        <v>22.3</v>
      </c>
      <c r="G762" s="16">
        <f t="shared" ca="1" si="53"/>
        <v>22.4</v>
      </c>
    </row>
    <row r="763" spans="2:7" x14ac:dyDescent="0.3">
      <c r="B763" s="8">
        <f>'Datos originales'!D758</f>
        <v>22.2</v>
      </c>
      <c r="C763" s="8">
        <f>'Datos originales'!E758</f>
        <v>22.4</v>
      </c>
      <c r="D763" s="13">
        <f t="shared" si="51"/>
        <v>763</v>
      </c>
      <c r="E763" s="1">
        <f t="shared" si="50"/>
        <v>754</v>
      </c>
      <c r="F763" s="18">
        <f t="shared" ca="1" si="52"/>
        <v>22.2</v>
      </c>
      <c r="G763" s="16">
        <f t="shared" ca="1" si="53"/>
        <v>22.4</v>
      </c>
    </row>
    <row r="764" spans="2:7" x14ac:dyDescent="0.3">
      <c r="B764" s="8">
        <f>'Datos originales'!D759</f>
        <v>22.2</v>
      </c>
      <c r="C764" s="8">
        <f>'Datos originales'!E759</f>
        <v>22.4</v>
      </c>
      <c r="D764" s="13">
        <f t="shared" si="51"/>
        <v>764</v>
      </c>
      <c r="E764" s="1">
        <f t="shared" si="50"/>
        <v>755</v>
      </c>
      <c r="F764" s="18">
        <f t="shared" ca="1" si="52"/>
        <v>22.2</v>
      </c>
      <c r="G764" s="16">
        <f t="shared" ca="1" si="53"/>
        <v>22.4</v>
      </c>
    </row>
    <row r="765" spans="2:7" x14ac:dyDescent="0.3">
      <c r="B765" s="8">
        <f>'Datos originales'!D760</f>
        <v>22.3</v>
      </c>
      <c r="C765" s="8">
        <f>'Datos originales'!E760</f>
        <v>22.4</v>
      </c>
      <c r="D765" s="13">
        <f t="shared" si="51"/>
        <v>765</v>
      </c>
      <c r="E765" s="1">
        <f t="shared" si="50"/>
        <v>756</v>
      </c>
      <c r="F765" s="18">
        <f t="shared" ca="1" si="52"/>
        <v>22.3</v>
      </c>
      <c r="G765" s="16">
        <f t="shared" ca="1" si="53"/>
        <v>22.4</v>
      </c>
    </row>
    <row r="766" spans="2:7" x14ac:dyDescent="0.3">
      <c r="B766" s="8">
        <f>'Datos originales'!D761</f>
        <v>22.2</v>
      </c>
      <c r="C766" s="8">
        <f>'Datos originales'!E761</f>
        <v>22.3</v>
      </c>
      <c r="D766" s="13">
        <f t="shared" si="51"/>
        <v>766</v>
      </c>
      <c r="E766" s="1">
        <f t="shared" si="50"/>
        <v>757</v>
      </c>
      <c r="F766" s="18">
        <f t="shared" ca="1" si="52"/>
        <v>22.2</v>
      </c>
      <c r="G766" s="16">
        <f t="shared" ca="1" si="53"/>
        <v>22.3</v>
      </c>
    </row>
    <row r="767" spans="2:7" x14ac:dyDescent="0.3">
      <c r="B767" s="8">
        <f>'Datos originales'!D762</f>
        <v>22.2</v>
      </c>
      <c r="C767" s="8">
        <f>'Datos originales'!E762</f>
        <v>22.3</v>
      </c>
      <c r="D767" s="13">
        <f t="shared" si="51"/>
        <v>767</v>
      </c>
      <c r="E767" s="1">
        <f t="shared" si="50"/>
        <v>758</v>
      </c>
      <c r="F767" s="18">
        <f t="shared" ca="1" si="52"/>
        <v>22.2</v>
      </c>
      <c r="G767" s="16">
        <f t="shared" ca="1" si="53"/>
        <v>22.3</v>
      </c>
    </row>
    <row r="768" spans="2:7" x14ac:dyDescent="0.3">
      <c r="B768" s="8">
        <f>'Datos originales'!D763</f>
        <v>22.2</v>
      </c>
      <c r="C768" s="8">
        <f>'Datos originales'!E763</f>
        <v>22.3</v>
      </c>
      <c r="D768" s="13">
        <f t="shared" si="51"/>
        <v>768</v>
      </c>
      <c r="E768" s="1">
        <f t="shared" si="50"/>
        <v>759</v>
      </c>
      <c r="F768" s="18">
        <f t="shared" ca="1" si="52"/>
        <v>22.2</v>
      </c>
      <c r="G768" s="16">
        <f t="shared" ca="1" si="53"/>
        <v>22.3</v>
      </c>
    </row>
    <row r="769" spans="2:7" x14ac:dyDescent="0.3">
      <c r="B769" s="8">
        <f>'Datos originales'!D764</f>
        <v>22.2</v>
      </c>
      <c r="C769" s="8">
        <f>'Datos originales'!E764</f>
        <v>22.3</v>
      </c>
      <c r="D769" s="13">
        <f t="shared" si="51"/>
        <v>769</v>
      </c>
      <c r="E769" s="1">
        <f t="shared" si="50"/>
        <v>760</v>
      </c>
      <c r="F769" s="18">
        <f t="shared" ca="1" si="52"/>
        <v>22.2</v>
      </c>
      <c r="G769" s="16">
        <f t="shared" ca="1" si="53"/>
        <v>22.3</v>
      </c>
    </row>
    <row r="770" spans="2:7" x14ac:dyDescent="0.3">
      <c r="B770" s="8">
        <f>'Datos originales'!D765</f>
        <v>22.2</v>
      </c>
      <c r="C770" s="8">
        <f>'Datos originales'!E765</f>
        <v>22.3</v>
      </c>
      <c r="D770" s="13">
        <f t="shared" si="51"/>
        <v>770</v>
      </c>
      <c r="E770" s="1">
        <f t="shared" si="50"/>
        <v>761</v>
      </c>
      <c r="F770" s="18">
        <f t="shared" ca="1" si="52"/>
        <v>22.2</v>
      </c>
      <c r="G770" s="16">
        <f t="shared" ca="1" si="53"/>
        <v>22.3</v>
      </c>
    </row>
    <row r="771" spans="2:7" x14ac:dyDescent="0.3">
      <c r="B771" s="8">
        <f>'Datos originales'!D766</f>
        <v>22.1</v>
      </c>
      <c r="C771" s="8">
        <f>'Datos originales'!E766</f>
        <v>22.3</v>
      </c>
      <c r="D771" s="13">
        <f t="shared" si="51"/>
        <v>771</v>
      </c>
      <c r="E771" s="1">
        <f t="shared" si="50"/>
        <v>762</v>
      </c>
      <c r="F771" s="18">
        <f t="shared" ca="1" si="52"/>
        <v>22.1</v>
      </c>
      <c r="G771" s="16">
        <f t="shared" ca="1" si="53"/>
        <v>22.3</v>
      </c>
    </row>
    <row r="772" spans="2:7" x14ac:dyDescent="0.3">
      <c r="B772" s="8">
        <f>'Datos originales'!D767</f>
        <v>22.2</v>
      </c>
      <c r="C772" s="8">
        <f>'Datos originales'!E767</f>
        <v>22.3</v>
      </c>
      <c r="D772" s="13">
        <f t="shared" si="51"/>
        <v>772</v>
      </c>
      <c r="E772" s="1">
        <f t="shared" si="50"/>
        <v>763</v>
      </c>
      <c r="F772" s="18">
        <f t="shared" ca="1" si="52"/>
        <v>22.2</v>
      </c>
      <c r="G772" s="16">
        <f t="shared" ca="1" si="53"/>
        <v>22.3</v>
      </c>
    </row>
    <row r="773" spans="2:7" x14ac:dyDescent="0.3">
      <c r="B773" s="8">
        <f>'Datos originales'!D768</f>
        <v>22.2</v>
      </c>
      <c r="C773" s="8">
        <f>'Datos originales'!E768</f>
        <v>22.3</v>
      </c>
      <c r="D773" s="13">
        <f t="shared" si="51"/>
        <v>773</v>
      </c>
      <c r="E773" s="1">
        <f t="shared" si="50"/>
        <v>764</v>
      </c>
      <c r="F773" s="18">
        <f t="shared" ca="1" si="52"/>
        <v>22.2</v>
      </c>
      <c r="G773" s="16">
        <f t="shared" ca="1" si="53"/>
        <v>22.3</v>
      </c>
    </row>
    <row r="774" spans="2:7" x14ac:dyDescent="0.3">
      <c r="B774" s="8">
        <f>'Datos originales'!D769</f>
        <v>22.2</v>
      </c>
      <c r="C774" s="8">
        <f>'Datos originales'!E769</f>
        <v>22.3</v>
      </c>
      <c r="D774" s="13">
        <f t="shared" si="51"/>
        <v>774</v>
      </c>
      <c r="E774" s="1">
        <f t="shared" si="50"/>
        <v>765</v>
      </c>
      <c r="F774" s="18">
        <f t="shared" ca="1" si="52"/>
        <v>22.2</v>
      </c>
      <c r="G774" s="16">
        <f t="shared" ca="1" si="53"/>
        <v>22.3</v>
      </c>
    </row>
    <row r="775" spans="2:7" x14ac:dyDescent="0.3">
      <c r="B775" s="8">
        <f>'Datos originales'!D770</f>
        <v>22.1</v>
      </c>
      <c r="C775" s="8">
        <f>'Datos originales'!E770</f>
        <v>22.3</v>
      </c>
      <c r="D775" s="13">
        <f t="shared" si="51"/>
        <v>775</v>
      </c>
      <c r="E775" s="1">
        <f t="shared" si="50"/>
        <v>766</v>
      </c>
      <c r="F775" s="18">
        <f t="shared" ca="1" si="52"/>
        <v>22.1</v>
      </c>
      <c r="G775" s="16">
        <f t="shared" ca="1" si="53"/>
        <v>22.3</v>
      </c>
    </row>
    <row r="776" spans="2:7" x14ac:dyDescent="0.3">
      <c r="B776" s="8">
        <f>'Datos originales'!D771</f>
        <v>22</v>
      </c>
      <c r="C776" s="8">
        <f>'Datos originales'!E771</f>
        <v>22.3</v>
      </c>
      <c r="D776" s="13">
        <f t="shared" si="51"/>
        <v>776</v>
      </c>
      <c r="E776" s="1">
        <f t="shared" si="50"/>
        <v>767</v>
      </c>
      <c r="F776" s="18">
        <f t="shared" ca="1" si="52"/>
        <v>22</v>
      </c>
      <c r="G776" s="16">
        <f t="shared" ca="1" si="53"/>
        <v>22.3</v>
      </c>
    </row>
    <row r="777" spans="2:7" x14ac:dyDescent="0.3">
      <c r="B777" s="8">
        <f>'Datos originales'!D772</f>
        <v>22</v>
      </c>
      <c r="C777" s="8">
        <f>'Datos originales'!E772</f>
        <v>22.2</v>
      </c>
      <c r="D777" s="13">
        <f t="shared" si="51"/>
        <v>777</v>
      </c>
      <c r="E777" s="1">
        <f t="shared" si="50"/>
        <v>768</v>
      </c>
      <c r="F777" s="18">
        <f t="shared" ca="1" si="52"/>
        <v>22</v>
      </c>
      <c r="G777" s="16">
        <f t="shared" ca="1" si="53"/>
        <v>22.2</v>
      </c>
    </row>
    <row r="778" spans="2:7" x14ac:dyDescent="0.3">
      <c r="B778" s="8">
        <f>'Datos originales'!D773</f>
        <v>21.9</v>
      </c>
      <c r="C778" s="8">
        <f>'Datos originales'!E773</f>
        <v>22.2</v>
      </c>
      <c r="D778" s="13">
        <f t="shared" si="51"/>
        <v>778</v>
      </c>
      <c r="E778" s="1">
        <f t="shared" ref="E778:E841" si="54">IF( ISNUMBER($D778), $D778-$E$8, "" )</f>
        <v>769</v>
      </c>
      <c r="F778" s="18">
        <f t="shared" ca="1" si="52"/>
        <v>21.9</v>
      </c>
      <c r="G778" s="16">
        <f t="shared" ca="1" si="53"/>
        <v>22.2</v>
      </c>
    </row>
    <row r="779" spans="2:7" x14ac:dyDescent="0.3">
      <c r="B779" s="8">
        <f>'Datos originales'!D774</f>
        <v>21.9</v>
      </c>
      <c r="C779" s="8">
        <f>'Datos originales'!E774</f>
        <v>22.1</v>
      </c>
      <c r="D779" s="13">
        <f t="shared" ref="D779:D842" si="55">IF( ISNUMBER( D778 ), IF( D778+$E$5 &lt;= $E$7+$E$8, D778+$E$5, "" ), "" )</f>
        <v>779</v>
      </c>
      <c r="E779" s="1">
        <f t="shared" si="54"/>
        <v>770</v>
      </c>
      <c r="F779" s="18">
        <f t="shared" ref="F779:F842" ca="1" si="56">IF( ISNUMBER($D779 ), INDIRECT(CONCATENATE("B",TEXT($D779,"########"))), "" )</f>
        <v>21.9</v>
      </c>
      <c r="G779" s="16">
        <f t="shared" ref="G779:G842" ca="1" si="57">IF( ISNUMBER($D779 ), INDIRECT(CONCATENATE("C",TEXT($D779,"########"))), "" )</f>
        <v>22.1</v>
      </c>
    </row>
    <row r="780" spans="2:7" x14ac:dyDescent="0.3">
      <c r="B780" s="8">
        <f>'Datos originales'!D775</f>
        <v>21.8</v>
      </c>
      <c r="C780" s="8">
        <f>'Datos originales'!E775</f>
        <v>22.1</v>
      </c>
      <c r="D780" s="13">
        <f t="shared" si="55"/>
        <v>780</v>
      </c>
      <c r="E780" s="1">
        <f t="shared" si="54"/>
        <v>771</v>
      </c>
      <c r="F780" s="18">
        <f t="shared" ca="1" si="56"/>
        <v>21.8</v>
      </c>
      <c r="G780" s="16">
        <f t="shared" ca="1" si="57"/>
        <v>22.1</v>
      </c>
    </row>
    <row r="781" spans="2:7" x14ac:dyDescent="0.3">
      <c r="B781" s="8">
        <f>'Datos originales'!D776</f>
        <v>21.8</v>
      </c>
      <c r="C781" s="8">
        <f>'Datos originales'!E776</f>
        <v>22.1</v>
      </c>
      <c r="D781" s="13">
        <f t="shared" si="55"/>
        <v>781</v>
      </c>
      <c r="E781" s="1">
        <f t="shared" si="54"/>
        <v>772</v>
      </c>
      <c r="F781" s="18">
        <f t="shared" ca="1" si="56"/>
        <v>21.8</v>
      </c>
      <c r="G781" s="16">
        <f t="shared" ca="1" si="57"/>
        <v>22.1</v>
      </c>
    </row>
    <row r="782" spans="2:7" x14ac:dyDescent="0.3">
      <c r="B782" s="8">
        <f>'Datos originales'!D777</f>
        <v>21.8</v>
      </c>
      <c r="C782" s="8">
        <f>'Datos originales'!E777</f>
        <v>22</v>
      </c>
      <c r="D782" s="13">
        <f t="shared" si="55"/>
        <v>782</v>
      </c>
      <c r="E782" s="1">
        <f t="shared" si="54"/>
        <v>773</v>
      </c>
      <c r="F782" s="18">
        <f t="shared" ca="1" si="56"/>
        <v>21.8</v>
      </c>
      <c r="G782" s="16">
        <f t="shared" ca="1" si="57"/>
        <v>22</v>
      </c>
    </row>
    <row r="783" spans="2:7" x14ac:dyDescent="0.3">
      <c r="B783" s="8">
        <f>'Datos originales'!D778</f>
        <v>21.8</v>
      </c>
      <c r="C783" s="8">
        <f>'Datos originales'!E778</f>
        <v>22</v>
      </c>
      <c r="D783" s="13">
        <f t="shared" si="55"/>
        <v>783</v>
      </c>
      <c r="E783" s="1">
        <f t="shared" si="54"/>
        <v>774</v>
      </c>
      <c r="F783" s="18">
        <f t="shared" ca="1" si="56"/>
        <v>21.8</v>
      </c>
      <c r="G783" s="16">
        <f t="shared" ca="1" si="57"/>
        <v>22</v>
      </c>
    </row>
    <row r="784" spans="2:7" x14ac:dyDescent="0.3">
      <c r="B784" s="8">
        <f>'Datos originales'!D779</f>
        <v>21.8</v>
      </c>
      <c r="C784" s="8">
        <f>'Datos originales'!E779</f>
        <v>22</v>
      </c>
      <c r="D784" s="13">
        <f t="shared" si="55"/>
        <v>784</v>
      </c>
      <c r="E784" s="1">
        <f t="shared" si="54"/>
        <v>775</v>
      </c>
      <c r="F784" s="18">
        <f t="shared" ca="1" si="56"/>
        <v>21.8</v>
      </c>
      <c r="G784" s="16">
        <f t="shared" ca="1" si="57"/>
        <v>22</v>
      </c>
    </row>
    <row r="785" spans="2:7" x14ac:dyDescent="0.3">
      <c r="B785" s="8">
        <f>'Datos originales'!D780</f>
        <v>21.8</v>
      </c>
      <c r="C785" s="8">
        <f>'Datos originales'!E780</f>
        <v>22</v>
      </c>
      <c r="D785" s="13">
        <f t="shared" si="55"/>
        <v>785</v>
      </c>
      <c r="E785" s="1">
        <f t="shared" si="54"/>
        <v>776</v>
      </c>
      <c r="F785" s="18">
        <f t="shared" ca="1" si="56"/>
        <v>21.8</v>
      </c>
      <c r="G785" s="16">
        <f t="shared" ca="1" si="57"/>
        <v>22</v>
      </c>
    </row>
    <row r="786" spans="2:7" x14ac:dyDescent="0.3">
      <c r="B786" s="8">
        <f>'Datos originales'!D781</f>
        <v>21.9</v>
      </c>
      <c r="C786" s="8">
        <f>'Datos originales'!E781</f>
        <v>22</v>
      </c>
      <c r="D786" s="13">
        <f t="shared" si="55"/>
        <v>786</v>
      </c>
      <c r="E786" s="1">
        <f t="shared" si="54"/>
        <v>777</v>
      </c>
      <c r="F786" s="18">
        <f t="shared" ca="1" si="56"/>
        <v>21.9</v>
      </c>
      <c r="G786" s="16">
        <f t="shared" ca="1" si="57"/>
        <v>22</v>
      </c>
    </row>
    <row r="787" spans="2:7" x14ac:dyDescent="0.3">
      <c r="B787" s="8">
        <f>'Datos originales'!D782</f>
        <v>21.9</v>
      </c>
      <c r="C787" s="8">
        <f>'Datos originales'!E782</f>
        <v>22</v>
      </c>
      <c r="D787" s="13">
        <f t="shared" si="55"/>
        <v>787</v>
      </c>
      <c r="E787" s="1">
        <f t="shared" si="54"/>
        <v>778</v>
      </c>
      <c r="F787" s="18">
        <f t="shared" ca="1" si="56"/>
        <v>21.9</v>
      </c>
      <c r="G787" s="16">
        <f t="shared" ca="1" si="57"/>
        <v>22</v>
      </c>
    </row>
    <row r="788" spans="2:7" x14ac:dyDescent="0.3">
      <c r="B788" s="8">
        <f>'Datos originales'!D783</f>
        <v>22</v>
      </c>
      <c r="C788" s="8">
        <f>'Datos originales'!E783</f>
        <v>22</v>
      </c>
      <c r="D788" s="13">
        <f t="shared" si="55"/>
        <v>788</v>
      </c>
      <c r="E788" s="1">
        <f t="shared" si="54"/>
        <v>779</v>
      </c>
      <c r="F788" s="18">
        <f t="shared" ca="1" si="56"/>
        <v>22</v>
      </c>
      <c r="G788" s="16">
        <f t="shared" ca="1" si="57"/>
        <v>22</v>
      </c>
    </row>
    <row r="789" spans="2:7" x14ac:dyDescent="0.3">
      <c r="B789" s="8">
        <f>'Datos originales'!D784</f>
        <v>21.9</v>
      </c>
      <c r="C789" s="8">
        <f>'Datos originales'!E784</f>
        <v>22.1</v>
      </c>
      <c r="D789" s="13">
        <f t="shared" si="55"/>
        <v>789</v>
      </c>
      <c r="E789" s="1">
        <f t="shared" si="54"/>
        <v>780</v>
      </c>
      <c r="F789" s="18">
        <f t="shared" ca="1" si="56"/>
        <v>21.9</v>
      </c>
      <c r="G789" s="16">
        <f t="shared" ca="1" si="57"/>
        <v>22.1</v>
      </c>
    </row>
    <row r="790" spans="2:7" x14ac:dyDescent="0.3">
      <c r="B790" s="8">
        <f>'Datos originales'!D785</f>
        <v>21.9</v>
      </c>
      <c r="C790" s="8">
        <f>'Datos originales'!E785</f>
        <v>22</v>
      </c>
      <c r="D790" s="13">
        <f t="shared" si="55"/>
        <v>790</v>
      </c>
      <c r="E790" s="1">
        <f t="shared" si="54"/>
        <v>781</v>
      </c>
      <c r="F790" s="18">
        <f t="shared" ca="1" si="56"/>
        <v>21.9</v>
      </c>
      <c r="G790" s="16">
        <f t="shared" ca="1" si="57"/>
        <v>22</v>
      </c>
    </row>
    <row r="791" spans="2:7" x14ac:dyDescent="0.3">
      <c r="B791" s="8">
        <f>'Datos originales'!D786</f>
        <v>21.8</v>
      </c>
      <c r="C791" s="8">
        <f>'Datos originales'!E786</f>
        <v>22</v>
      </c>
      <c r="D791" s="13">
        <f t="shared" si="55"/>
        <v>791</v>
      </c>
      <c r="E791" s="1">
        <f t="shared" si="54"/>
        <v>782</v>
      </c>
      <c r="F791" s="18">
        <f t="shared" ca="1" si="56"/>
        <v>21.8</v>
      </c>
      <c r="G791" s="16">
        <f t="shared" ca="1" si="57"/>
        <v>22</v>
      </c>
    </row>
    <row r="792" spans="2:7" x14ac:dyDescent="0.3">
      <c r="B792" s="8">
        <f>'Datos originales'!D787</f>
        <v>21.8</v>
      </c>
      <c r="C792" s="8">
        <f>'Datos originales'!E787</f>
        <v>22</v>
      </c>
      <c r="D792" s="13">
        <f t="shared" si="55"/>
        <v>792</v>
      </c>
      <c r="E792" s="1">
        <f t="shared" si="54"/>
        <v>783</v>
      </c>
      <c r="F792" s="18">
        <f t="shared" ca="1" si="56"/>
        <v>21.8</v>
      </c>
      <c r="G792" s="16">
        <f t="shared" ca="1" si="57"/>
        <v>22</v>
      </c>
    </row>
    <row r="793" spans="2:7" x14ac:dyDescent="0.3">
      <c r="B793" s="8">
        <f>'Datos originales'!D788</f>
        <v>21.8</v>
      </c>
      <c r="C793" s="8">
        <f>'Datos originales'!E788</f>
        <v>21.9</v>
      </c>
      <c r="D793" s="13">
        <f t="shared" si="55"/>
        <v>793</v>
      </c>
      <c r="E793" s="1">
        <f t="shared" si="54"/>
        <v>784</v>
      </c>
      <c r="F793" s="18">
        <f t="shared" ca="1" si="56"/>
        <v>21.8</v>
      </c>
      <c r="G793" s="16">
        <f t="shared" ca="1" si="57"/>
        <v>21.9</v>
      </c>
    </row>
    <row r="794" spans="2:7" x14ac:dyDescent="0.3">
      <c r="B794" s="8">
        <f>'Datos originales'!D789</f>
        <v>21.8</v>
      </c>
      <c r="C794" s="8">
        <f>'Datos originales'!E789</f>
        <v>21.9</v>
      </c>
      <c r="D794" s="13">
        <f t="shared" si="55"/>
        <v>794</v>
      </c>
      <c r="E794" s="1">
        <f t="shared" si="54"/>
        <v>785</v>
      </c>
      <c r="F794" s="18">
        <f t="shared" ca="1" si="56"/>
        <v>21.8</v>
      </c>
      <c r="G794" s="16">
        <f t="shared" ca="1" si="57"/>
        <v>21.9</v>
      </c>
    </row>
    <row r="795" spans="2:7" x14ac:dyDescent="0.3">
      <c r="B795" s="8">
        <f>'Datos originales'!D790</f>
        <v>21.8</v>
      </c>
      <c r="C795" s="8">
        <f>'Datos originales'!E790</f>
        <v>21.9</v>
      </c>
      <c r="D795" s="13">
        <f t="shared" si="55"/>
        <v>795</v>
      </c>
      <c r="E795" s="1">
        <f t="shared" si="54"/>
        <v>786</v>
      </c>
      <c r="F795" s="18">
        <f t="shared" ca="1" si="56"/>
        <v>21.8</v>
      </c>
      <c r="G795" s="16">
        <f t="shared" ca="1" si="57"/>
        <v>21.9</v>
      </c>
    </row>
    <row r="796" spans="2:7" x14ac:dyDescent="0.3">
      <c r="B796" s="8">
        <f>'Datos originales'!D791</f>
        <v>21.8</v>
      </c>
      <c r="C796" s="8">
        <f>'Datos originales'!E791</f>
        <v>21.9</v>
      </c>
      <c r="D796" s="13">
        <f t="shared" si="55"/>
        <v>796</v>
      </c>
      <c r="E796" s="1">
        <f t="shared" si="54"/>
        <v>787</v>
      </c>
      <c r="F796" s="18">
        <f t="shared" ca="1" si="56"/>
        <v>21.8</v>
      </c>
      <c r="G796" s="16">
        <f t="shared" ca="1" si="57"/>
        <v>21.9</v>
      </c>
    </row>
    <row r="797" spans="2:7" x14ac:dyDescent="0.3">
      <c r="B797" s="8">
        <f>'Datos originales'!D792</f>
        <v>21.8</v>
      </c>
      <c r="C797" s="8">
        <f>'Datos originales'!E792</f>
        <v>21.9</v>
      </c>
      <c r="D797" s="13">
        <f t="shared" si="55"/>
        <v>797</v>
      </c>
      <c r="E797" s="1">
        <f t="shared" si="54"/>
        <v>788</v>
      </c>
      <c r="F797" s="18">
        <f t="shared" ca="1" si="56"/>
        <v>21.8</v>
      </c>
      <c r="G797" s="16">
        <f t="shared" ca="1" si="57"/>
        <v>21.9</v>
      </c>
    </row>
    <row r="798" spans="2:7" x14ac:dyDescent="0.3">
      <c r="B798" s="8">
        <f>'Datos originales'!D793</f>
        <v>21.8</v>
      </c>
      <c r="C798" s="8">
        <f>'Datos originales'!E793</f>
        <v>21.9</v>
      </c>
      <c r="D798" s="13">
        <f t="shared" si="55"/>
        <v>798</v>
      </c>
      <c r="E798" s="1">
        <f t="shared" si="54"/>
        <v>789</v>
      </c>
      <c r="F798" s="18">
        <f t="shared" ca="1" si="56"/>
        <v>21.8</v>
      </c>
      <c r="G798" s="16">
        <f t="shared" ca="1" si="57"/>
        <v>21.9</v>
      </c>
    </row>
    <row r="799" spans="2:7" x14ac:dyDescent="0.3">
      <c r="B799" s="8">
        <f>'Datos originales'!D794</f>
        <v>21.8</v>
      </c>
      <c r="C799" s="8">
        <f>'Datos originales'!E794</f>
        <v>21.9</v>
      </c>
      <c r="D799" s="13">
        <f t="shared" si="55"/>
        <v>799</v>
      </c>
      <c r="E799" s="1">
        <f t="shared" si="54"/>
        <v>790</v>
      </c>
      <c r="F799" s="18">
        <f t="shared" ca="1" si="56"/>
        <v>21.8</v>
      </c>
      <c r="G799" s="16">
        <f t="shared" ca="1" si="57"/>
        <v>21.9</v>
      </c>
    </row>
    <row r="800" spans="2:7" x14ac:dyDescent="0.3">
      <c r="B800" s="8">
        <f>'Datos originales'!D795</f>
        <v>21.8</v>
      </c>
      <c r="C800" s="8">
        <f>'Datos originales'!E795</f>
        <v>21.9</v>
      </c>
      <c r="D800" s="13">
        <f t="shared" si="55"/>
        <v>800</v>
      </c>
      <c r="E800" s="1">
        <f t="shared" si="54"/>
        <v>791</v>
      </c>
      <c r="F800" s="18">
        <f t="shared" ca="1" si="56"/>
        <v>21.8</v>
      </c>
      <c r="G800" s="16">
        <f t="shared" ca="1" si="57"/>
        <v>21.9</v>
      </c>
    </row>
    <row r="801" spans="2:7" x14ac:dyDescent="0.3">
      <c r="B801" s="8">
        <f>'Datos originales'!D796</f>
        <v>21.8</v>
      </c>
      <c r="C801" s="8">
        <f>'Datos originales'!E796</f>
        <v>21.9</v>
      </c>
      <c r="D801" s="13">
        <f t="shared" si="55"/>
        <v>801</v>
      </c>
      <c r="E801" s="1">
        <f t="shared" si="54"/>
        <v>792</v>
      </c>
      <c r="F801" s="18">
        <f t="shared" ca="1" si="56"/>
        <v>21.8</v>
      </c>
      <c r="G801" s="16">
        <f t="shared" ca="1" si="57"/>
        <v>21.9</v>
      </c>
    </row>
    <row r="802" spans="2:7" x14ac:dyDescent="0.3">
      <c r="B802" s="8">
        <f>'Datos originales'!D797</f>
        <v>21.8</v>
      </c>
      <c r="C802" s="8">
        <f>'Datos originales'!E797</f>
        <v>21.9</v>
      </c>
      <c r="D802" s="13">
        <f t="shared" si="55"/>
        <v>802</v>
      </c>
      <c r="E802" s="1">
        <f t="shared" si="54"/>
        <v>793</v>
      </c>
      <c r="F802" s="18">
        <f t="shared" ca="1" si="56"/>
        <v>21.8</v>
      </c>
      <c r="G802" s="16">
        <f t="shared" ca="1" si="57"/>
        <v>21.9</v>
      </c>
    </row>
    <row r="803" spans="2:7" x14ac:dyDescent="0.3">
      <c r="B803" s="8">
        <f>'Datos originales'!D798</f>
        <v>21.8</v>
      </c>
      <c r="C803" s="8">
        <f>'Datos originales'!E798</f>
        <v>21.9</v>
      </c>
      <c r="D803" s="13">
        <f t="shared" si="55"/>
        <v>803</v>
      </c>
      <c r="E803" s="1">
        <f t="shared" si="54"/>
        <v>794</v>
      </c>
      <c r="F803" s="18">
        <f t="shared" ca="1" si="56"/>
        <v>21.8</v>
      </c>
      <c r="G803" s="16">
        <f t="shared" ca="1" si="57"/>
        <v>21.9</v>
      </c>
    </row>
    <row r="804" spans="2:7" x14ac:dyDescent="0.3">
      <c r="B804" s="8">
        <f>'Datos originales'!D799</f>
        <v>21.8</v>
      </c>
      <c r="C804" s="8">
        <f>'Datos originales'!E799</f>
        <v>21.9</v>
      </c>
      <c r="D804" s="13">
        <f t="shared" si="55"/>
        <v>804</v>
      </c>
      <c r="E804" s="1">
        <f t="shared" si="54"/>
        <v>795</v>
      </c>
      <c r="F804" s="18">
        <f t="shared" ca="1" si="56"/>
        <v>21.8</v>
      </c>
      <c r="G804" s="16">
        <f t="shared" ca="1" si="57"/>
        <v>21.9</v>
      </c>
    </row>
    <row r="805" spans="2:7" x14ac:dyDescent="0.3">
      <c r="B805" s="8">
        <f>'Datos originales'!D800</f>
        <v>21.8</v>
      </c>
      <c r="C805" s="8">
        <f>'Datos originales'!E800</f>
        <v>21.9</v>
      </c>
      <c r="D805" s="13">
        <f t="shared" si="55"/>
        <v>805</v>
      </c>
      <c r="E805" s="1">
        <f t="shared" si="54"/>
        <v>796</v>
      </c>
      <c r="F805" s="18">
        <f t="shared" ca="1" si="56"/>
        <v>21.8</v>
      </c>
      <c r="G805" s="16">
        <f t="shared" ca="1" si="57"/>
        <v>21.9</v>
      </c>
    </row>
    <row r="806" spans="2:7" x14ac:dyDescent="0.3">
      <c r="B806" s="8">
        <f>'Datos originales'!D801</f>
        <v>21.8</v>
      </c>
      <c r="C806" s="8">
        <f>'Datos originales'!E801</f>
        <v>21.9</v>
      </c>
      <c r="D806" s="13">
        <f t="shared" si="55"/>
        <v>806</v>
      </c>
      <c r="E806" s="1">
        <f t="shared" si="54"/>
        <v>797</v>
      </c>
      <c r="F806" s="18">
        <f t="shared" ca="1" si="56"/>
        <v>21.8</v>
      </c>
      <c r="G806" s="16">
        <f t="shared" ca="1" si="57"/>
        <v>21.9</v>
      </c>
    </row>
    <row r="807" spans="2:7" x14ac:dyDescent="0.3">
      <c r="B807" s="8">
        <f>'Datos originales'!D802</f>
        <v>21.8</v>
      </c>
      <c r="C807" s="8">
        <f>'Datos originales'!E802</f>
        <v>21.9</v>
      </c>
      <c r="D807" s="13">
        <f t="shared" si="55"/>
        <v>807</v>
      </c>
      <c r="E807" s="1">
        <f t="shared" si="54"/>
        <v>798</v>
      </c>
      <c r="F807" s="18">
        <f t="shared" ca="1" si="56"/>
        <v>21.8</v>
      </c>
      <c r="G807" s="16">
        <f t="shared" ca="1" si="57"/>
        <v>21.9</v>
      </c>
    </row>
    <row r="808" spans="2:7" x14ac:dyDescent="0.3">
      <c r="B808" s="8">
        <f>'Datos originales'!D803</f>
        <v>21.8</v>
      </c>
      <c r="C808" s="8">
        <f>'Datos originales'!E803</f>
        <v>21.9</v>
      </c>
      <c r="D808" s="13">
        <f t="shared" si="55"/>
        <v>808</v>
      </c>
      <c r="E808" s="1">
        <f t="shared" si="54"/>
        <v>799</v>
      </c>
      <c r="F808" s="18">
        <f t="shared" ca="1" si="56"/>
        <v>21.8</v>
      </c>
      <c r="G808" s="16">
        <f t="shared" ca="1" si="57"/>
        <v>21.9</v>
      </c>
    </row>
    <row r="809" spans="2:7" x14ac:dyDescent="0.3">
      <c r="B809" s="8">
        <f>'Datos originales'!D804</f>
        <v>21.8</v>
      </c>
      <c r="C809" s="8">
        <f>'Datos originales'!E804</f>
        <v>21.9</v>
      </c>
      <c r="D809" s="13">
        <f t="shared" si="55"/>
        <v>809</v>
      </c>
      <c r="E809" s="1">
        <f t="shared" si="54"/>
        <v>800</v>
      </c>
      <c r="F809" s="18">
        <f t="shared" ca="1" si="56"/>
        <v>21.8</v>
      </c>
      <c r="G809" s="16">
        <f t="shared" ca="1" si="57"/>
        <v>21.9</v>
      </c>
    </row>
    <row r="810" spans="2:7" x14ac:dyDescent="0.3">
      <c r="B810" s="8">
        <f>'Datos originales'!D805</f>
        <v>21.8</v>
      </c>
      <c r="C810" s="8">
        <f>'Datos originales'!E805</f>
        <v>21.9</v>
      </c>
      <c r="D810" s="13">
        <f t="shared" si="55"/>
        <v>810</v>
      </c>
      <c r="E810" s="1">
        <f t="shared" si="54"/>
        <v>801</v>
      </c>
      <c r="F810" s="18">
        <f t="shared" ca="1" si="56"/>
        <v>21.8</v>
      </c>
      <c r="G810" s="16">
        <f t="shared" ca="1" si="57"/>
        <v>21.9</v>
      </c>
    </row>
    <row r="811" spans="2:7" x14ac:dyDescent="0.3">
      <c r="B811" s="8">
        <f>'Datos originales'!D806</f>
        <v>21.8</v>
      </c>
      <c r="C811" s="8">
        <f>'Datos originales'!E806</f>
        <v>21.9</v>
      </c>
      <c r="D811" s="13">
        <f t="shared" si="55"/>
        <v>811</v>
      </c>
      <c r="E811" s="1">
        <f t="shared" si="54"/>
        <v>802</v>
      </c>
      <c r="F811" s="18">
        <f t="shared" ca="1" si="56"/>
        <v>21.8</v>
      </c>
      <c r="G811" s="16">
        <f t="shared" ca="1" si="57"/>
        <v>21.9</v>
      </c>
    </row>
    <row r="812" spans="2:7" x14ac:dyDescent="0.3">
      <c r="B812" s="8">
        <f>'Datos originales'!D807</f>
        <v>21.8</v>
      </c>
      <c r="C812" s="8">
        <f>'Datos originales'!E807</f>
        <v>21.9</v>
      </c>
      <c r="D812" s="13">
        <f t="shared" si="55"/>
        <v>812</v>
      </c>
      <c r="E812" s="1">
        <f t="shared" si="54"/>
        <v>803</v>
      </c>
      <c r="F812" s="18">
        <f t="shared" ca="1" si="56"/>
        <v>21.8</v>
      </c>
      <c r="G812" s="16">
        <f t="shared" ca="1" si="57"/>
        <v>21.9</v>
      </c>
    </row>
    <row r="813" spans="2:7" x14ac:dyDescent="0.3">
      <c r="B813" s="8">
        <f>'Datos originales'!D808</f>
        <v>21.8</v>
      </c>
      <c r="C813" s="8">
        <f>'Datos originales'!E808</f>
        <v>21.9</v>
      </c>
      <c r="D813" s="13">
        <f t="shared" si="55"/>
        <v>813</v>
      </c>
      <c r="E813" s="1">
        <f t="shared" si="54"/>
        <v>804</v>
      </c>
      <c r="F813" s="18">
        <f t="shared" ca="1" si="56"/>
        <v>21.8</v>
      </c>
      <c r="G813" s="16">
        <f t="shared" ca="1" si="57"/>
        <v>21.9</v>
      </c>
    </row>
    <row r="814" spans="2:7" x14ac:dyDescent="0.3">
      <c r="B814" s="8">
        <f>'Datos originales'!D809</f>
        <v>21.8</v>
      </c>
      <c r="C814" s="8">
        <f>'Datos originales'!E809</f>
        <v>21.9</v>
      </c>
      <c r="D814" s="13">
        <f t="shared" si="55"/>
        <v>814</v>
      </c>
      <c r="E814" s="1">
        <f t="shared" si="54"/>
        <v>805</v>
      </c>
      <c r="F814" s="18">
        <f t="shared" ca="1" si="56"/>
        <v>21.8</v>
      </c>
      <c r="G814" s="16">
        <f t="shared" ca="1" si="57"/>
        <v>21.9</v>
      </c>
    </row>
    <row r="815" spans="2:7" x14ac:dyDescent="0.3">
      <c r="B815" s="8">
        <f>'Datos originales'!D810</f>
        <v>21.8</v>
      </c>
      <c r="C815" s="8">
        <f>'Datos originales'!E810</f>
        <v>21.9</v>
      </c>
      <c r="D815" s="13">
        <f t="shared" si="55"/>
        <v>815</v>
      </c>
      <c r="E815" s="1">
        <f t="shared" si="54"/>
        <v>806</v>
      </c>
      <c r="F815" s="18">
        <f t="shared" ca="1" si="56"/>
        <v>21.8</v>
      </c>
      <c r="G815" s="16">
        <f t="shared" ca="1" si="57"/>
        <v>21.9</v>
      </c>
    </row>
    <row r="816" spans="2:7" x14ac:dyDescent="0.3">
      <c r="B816" s="8">
        <f>'Datos originales'!D811</f>
        <v>21.8</v>
      </c>
      <c r="C816" s="8">
        <f>'Datos originales'!E811</f>
        <v>21.9</v>
      </c>
      <c r="D816" s="13">
        <f t="shared" si="55"/>
        <v>816</v>
      </c>
      <c r="E816" s="1">
        <f t="shared" si="54"/>
        <v>807</v>
      </c>
      <c r="F816" s="18">
        <f t="shared" ca="1" si="56"/>
        <v>21.8</v>
      </c>
      <c r="G816" s="16">
        <f t="shared" ca="1" si="57"/>
        <v>21.9</v>
      </c>
    </row>
    <row r="817" spans="2:7" x14ac:dyDescent="0.3">
      <c r="B817" s="8">
        <f>'Datos originales'!D812</f>
        <v>21.8</v>
      </c>
      <c r="C817" s="8">
        <f>'Datos originales'!E812</f>
        <v>21.9</v>
      </c>
      <c r="D817" s="13">
        <f t="shared" si="55"/>
        <v>817</v>
      </c>
      <c r="E817" s="1">
        <f t="shared" si="54"/>
        <v>808</v>
      </c>
      <c r="F817" s="18">
        <f t="shared" ca="1" si="56"/>
        <v>21.8</v>
      </c>
      <c r="G817" s="16">
        <f t="shared" ca="1" si="57"/>
        <v>21.9</v>
      </c>
    </row>
    <row r="818" spans="2:7" x14ac:dyDescent="0.3">
      <c r="B818" s="8">
        <f>'Datos originales'!D813</f>
        <v>21.8</v>
      </c>
      <c r="C818" s="8">
        <f>'Datos originales'!E813</f>
        <v>21.8</v>
      </c>
      <c r="D818" s="13">
        <f t="shared" si="55"/>
        <v>818</v>
      </c>
      <c r="E818" s="1">
        <f t="shared" si="54"/>
        <v>809</v>
      </c>
      <c r="F818" s="18">
        <f t="shared" ca="1" si="56"/>
        <v>21.8</v>
      </c>
      <c r="G818" s="16">
        <f t="shared" ca="1" si="57"/>
        <v>21.8</v>
      </c>
    </row>
    <row r="819" spans="2:7" x14ac:dyDescent="0.3">
      <c r="B819" s="8">
        <f>'Datos originales'!D814</f>
        <v>21.7</v>
      </c>
      <c r="C819" s="8">
        <f>'Datos originales'!E814</f>
        <v>21.8</v>
      </c>
      <c r="D819" s="13">
        <f t="shared" si="55"/>
        <v>819</v>
      </c>
      <c r="E819" s="1">
        <f t="shared" si="54"/>
        <v>810</v>
      </c>
      <c r="F819" s="18">
        <f t="shared" ca="1" si="56"/>
        <v>21.7</v>
      </c>
      <c r="G819" s="16">
        <f t="shared" ca="1" si="57"/>
        <v>21.8</v>
      </c>
    </row>
    <row r="820" spans="2:7" x14ac:dyDescent="0.3">
      <c r="B820" s="8">
        <f>'Datos originales'!D815</f>
        <v>21.7</v>
      </c>
      <c r="C820" s="8">
        <f>'Datos originales'!E815</f>
        <v>21.8</v>
      </c>
      <c r="D820" s="13">
        <f t="shared" si="55"/>
        <v>820</v>
      </c>
      <c r="E820" s="1">
        <f t="shared" si="54"/>
        <v>811</v>
      </c>
      <c r="F820" s="18">
        <f t="shared" ca="1" si="56"/>
        <v>21.7</v>
      </c>
      <c r="G820" s="16">
        <f t="shared" ca="1" si="57"/>
        <v>21.8</v>
      </c>
    </row>
    <row r="821" spans="2:7" x14ac:dyDescent="0.3">
      <c r="B821" s="8">
        <f>'Datos originales'!D816</f>
        <v>21.7</v>
      </c>
      <c r="C821" s="8">
        <f>'Datos originales'!E816</f>
        <v>21.8</v>
      </c>
      <c r="D821" s="13">
        <f t="shared" si="55"/>
        <v>821</v>
      </c>
      <c r="E821" s="1">
        <f t="shared" si="54"/>
        <v>812</v>
      </c>
      <c r="F821" s="18">
        <f t="shared" ca="1" si="56"/>
        <v>21.7</v>
      </c>
      <c r="G821" s="16">
        <f t="shared" ca="1" si="57"/>
        <v>21.8</v>
      </c>
    </row>
    <row r="822" spans="2:7" x14ac:dyDescent="0.3">
      <c r="B822" s="8">
        <f>'Datos originales'!D817</f>
        <v>21.6</v>
      </c>
      <c r="C822" s="8">
        <f>'Datos originales'!E817</f>
        <v>21.8</v>
      </c>
      <c r="D822" s="13">
        <f t="shared" si="55"/>
        <v>822</v>
      </c>
      <c r="E822" s="1">
        <f t="shared" si="54"/>
        <v>813</v>
      </c>
      <c r="F822" s="18">
        <f t="shared" ca="1" si="56"/>
        <v>21.6</v>
      </c>
      <c r="G822" s="16">
        <f t="shared" ca="1" si="57"/>
        <v>21.8</v>
      </c>
    </row>
    <row r="823" spans="2:7" x14ac:dyDescent="0.3">
      <c r="B823" s="8">
        <f>'Datos originales'!D818</f>
        <v>21.6</v>
      </c>
      <c r="C823" s="8">
        <f>'Datos originales'!E818</f>
        <v>21.8</v>
      </c>
      <c r="D823" s="13">
        <f t="shared" si="55"/>
        <v>823</v>
      </c>
      <c r="E823" s="1">
        <f t="shared" si="54"/>
        <v>814</v>
      </c>
      <c r="F823" s="18">
        <f t="shared" ca="1" si="56"/>
        <v>21.6</v>
      </c>
      <c r="G823" s="16">
        <f t="shared" ca="1" si="57"/>
        <v>21.8</v>
      </c>
    </row>
    <row r="824" spans="2:7" x14ac:dyDescent="0.3">
      <c r="B824" s="8">
        <f>'Datos originales'!D819</f>
        <v>21.6</v>
      </c>
      <c r="C824" s="8">
        <f>'Datos originales'!E819</f>
        <v>21.7</v>
      </c>
      <c r="D824" s="13">
        <f t="shared" si="55"/>
        <v>824</v>
      </c>
      <c r="E824" s="1">
        <f t="shared" si="54"/>
        <v>815</v>
      </c>
      <c r="F824" s="18">
        <f t="shared" ca="1" si="56"/>
        <v>21.6</v>
      </c>
      <c r="G824" s="16">
        <f t="shared" ca="1" si="57"/>
        <v>21.7</v>
      </c>
    </row>
    <row r="825" spans="2:7" x14ac:dyDescent="0.3">
      <c r="B825" s="8">
        <f>'Datos originales'!D820</f>
        <v>21.6</v>
      </c>
      <c r="C825" s="8">
        <f>'Datos originales'!E820</f>
        <v>21.7</v>
      </c>
      <c r="D825" s="13">
        <f t="shared" si="55"/>
        <v>825</v>
      </c>
      <c r="E825" s="1">
        <f t="shared" si="54"/>
        <v>816</v>
      </c>
      <c r="F825" s="18">
        <f t="shared" ca="1" si="56"/>
        <v>21.6</v>
      </c>
      <c r="G825" s="16">
        <f t="shared" ca="1" si="57"/>
        <v>21.7</v>
      </c>
    </row>
    <row r="826" spans="2:7" x14ac:dyDescent="0.3">
      <c r="B826" s="8">
        <f>'Datos originales'!D821</f>
        <v>21.6</v>
      </c>
      <c r="C826" s="8">
        <f>'Datos originales'!E821</f>
        <v>21.7</v>
      </c>
      <c r="D826" s="13">
        <f t="shared" si="55"/>
        <v>826</v>
      </c>
      <c r="E826" s="1">
        <f t="shared" si="54"/>
        <v>817</v>
      </c>
      <c r="F826" s="18">
        <f t="shared" ca="1" si="56"/>
        <v>21.6</v>
      </c>
      <c r="G826" s="16">
        <f t="shared" ca="1" si="57"/>
        <v>21.7</v>
      </c>
    </row>
    <row r="827" spans="2:7" x14ac:dyDescent="0.3">
      <c r="B827" s="8">
        <f>'Datos originales'!D822</f>
        <v>21.6</v>
      </c>
      <c r="C827" s="8">
        <f>'Datos originales'!E822</f>
        <v>21.7</v>
      </c>
      <c r="D827" s="13">
        <f t="shared" si="55"/>
        <v>827</v>
      </c>
      <c r="E827" s="1">
        <f t="shared" si="54"/>
        <v>818</v>
      </c>
      <c r="F827" s="18">
        <f t="shared" ca="1" si="56"/>
        <v>21.6</v>
      </c>
      <c r="G827" s="16">
        <f t="shared" ca="1" si="57"/>
        <v>21.7</v>
      </c>
    </row>
    <row r="828" spans="2:7" x14ac:dyDescent="0.3">
      <c r="B828" s="8">
        <f>'Datos originales'!D823</f>
        <v>21.6</v>
      </c>
      <c r="C828" s="8">
        <f>'Datos originales'!E823</f>
        <v>21.7</v>
      </c>
      <c r="D828" s="13">
        <f t="shared" si="55"/>
        <v>828</v>
      </c>
      <c r="E828" s="1">
        <f t="shared" si="54"/>
        <v>819</v>
      </c>
      <c r="F828" s="18">
        <f t="shared" ca="1" si="56"/>
        <v>21.6</v>
      </c>
      <c r="G828" s="16">
        <f t="shared" ca="1" si="57"/>
        <v>21.7</v>
      </c>
    </row>
    <row r="829" spans="2:7" x14ac:dyDescent="0.3">
      <c r="B829" s="8">
        <f>'Datos originales'!D824</f>
        <v>21.6</v>
      </c>
      <c r="C829" s="8">
        <f>'Datos originales'!E824</f>
        <v>21.7</v>
      </c>
      <c r="D829" s="13">
        <f t="shared" si="55"/>
        <v>829</v>
      </c>
      <c r="E829" s="1">
        <f t="shared" si="54"/>
        <v>820</v>
      </c>
      <c r="F829" s="18">
        <f t="shared" ca="1" si="56"/>
        <v>21.6</v>
      </c>
      <c r="G829" s="16">
        <f t="shared" ca="1" si="57"/>
        <v>21.7</v>
      </c>
    </row>
    <row r="830" spans="2:7" x14ac:dyDescent="0.3">
      <c r="B830" s="8">
        <f>'Datos originales'!D825</f>
        <v>21.6</v>
      </c>
      <c r="C830" s="8">
        <f>'Datos originales'!E825</f>
        <v>21.7</v>
      </c>
      <c r="D830" s="13">
        <f t="shared" si="55"/>
        <v>830</v>
      </c>
      <c r="E830" s="1">
        <f t="shared" si="54"/>
        <v>821</v>
      </c>
      <c r="F830" s="18">
        <f t="shared" ca="1" si="56"/>
        <v>21.6</v>
      </c>
      <c r="G830" s="16">
        <f t="shared" ca="1" si="57"/>
        <v>21.7</v>
      </c>
    </row>
    <row r="831" spans="2:7" x14ac:dyDescent="0.3">
      <c r="B831" s="8">
        <f>'Datos originales'!D826</f>
        <v>21.6</v>
      </c>
      <c r="C831" s="8">
        <f>'Datos originales'!E826</f>
        <v>21.7</v>
      </c>
      <c r="D831" s="13">
        <f t="shared" si="55"/>
        <v>831</v>
      </c>
      <c r="E831" s="1">
        <f t="shared" si="54"/>
        <v>822</v>
      </c>
      <c r="F831" s="18">
        <f t="shared" ca="1" si="56"/>
        <v>21.6</v>
      </c>
      <c r="G831" s="16">
        <f t="shared" ca="1" si="57"/>
        <v>21.7</v>
      </c>
    </row>
    <row r="832" spans="2:7" x14ac:dyDescent="0.3">
      <c r="B832" s="8">
        <f>'Datos originales'!D827</f>
        <v>21.6</v>
      </c>
      <c r="C832" s="8">
        <f>'Datos originales'!E827</f>
        <v>21.7</v>
      </c>
      <c r="D832" s="13">
        <f t="shared" si="55"/>
        <v>832</v>
      </c>
      <c r="E832" s="1">
        <f t="shared" si="54"/>
        <v>823</v>
      </c>
      <c r="F832" s="18">
        <f t="shared" ca="1" si="56"/>
        <v>21.6</v>
      </c>
      <c r="G832" s="16">
        <f t="shared" ca="1" si="57"/>
        <v>21.7</v>
      </c>
    </row>
    <row r="833" spans="2:7" x14ac:dyDescent="0.3">
      <c r="B833" s="8">
        <f>'Datos originales'!D828</f>
        <v>21.6</v>
      </c>
      <c r="C833" s="8">
        <f>'Datos originales'!E828</f>
        <v>21.7</v>
      </c>
      <c r="D833" s="13">
        <f t="shared" si="55"/>
        <v>833</v>
      </c>
      <c r="E833" s="1">
        <f t="shared" si="54"/>
        <v>824</v>
      </c>
      <c r="F833" s="18">
        <f t="shared" ca="1" si="56"/>
        <v>21.6</v>
      </c>
      <c r="G833" s="16">
        <f t="shared" ca="1" si="57"/>
        <v>21.7</v>
      </c>
    </row>
    <row r="834" spans="2:7" x14ac:dyDescent="0.3">
      <c r="B834" s="8">
        <f>'Datos originales'!D829</f>
        <v>21.6</v>
      </c>
      <c r="C834" s="8">
        <f>'Datos originales'!E829</f>
        <v>21.7</v>
      </c>
      <c r="D834" s="13">
        <f t="shared" si="55"/>
        <v>834</v>
      </c>
      <c r="E834" s="1">
        <f t="shared" si="54"/>
        <v>825</v>
      </c>
      <c r="F834" s="18">
        <f t="shared" ca="1" si="56"/>
        <v>21.6</v>
      </c>
      <c r="G834" s="16">
        <f t="shared" ca="1" si="57"/>
        <v>21.7</v>
      </c>
    </row>
    <row r="835" spans="2:7" x14ac:dyDescent="0.3">
      <c r="B835" s="8">
        <f>'Datos originales'!D830</f>
        <v>21.6</v>
      </c>
      <c r="C835" s="8">
        <f>'Datos originales'!E830</f>
        <v>21.7</v>
      </c>
      <c r="D835" s="13">
        <f t="shared" si="55"/>
        <v>835</v>
      </c>
      <c r="E835" s="1">
        <f t="shared" si="54"/>
        <v>826</v>
      </c>
      <c r="F835" s="18">
        <f t="shared" ca="1" si="56"/>
        <v>21.6</v>
      </c>
      <c r="G835" s="16">
        <f t="shared" ca="1" si="57"/>
        <v>21.7</v>
      </c>
    </row>
    <row r="836" spans="2:7" x14ac:dyDescent="0.3">
      <c r="B836" s="8">
        <f>'Datos originales'!D831</f>
        <v>21.6</v>
      </c>
      <c r="C836" s="8">
        <f>'Datos originales'!E831</f>
        <v>21.7</v>
      </c>
      <c r="D836" s="13">
        <f t="shared" si="55"/>
        <v>836</v>
      </c>
      <c r="E836" s="1">
        <f t="shared" si="54"/>
        <v>827</v>
      </c>
      <c r="F836" s="18">
        <f t="shared" ca="1" si="56"/>
        <v>21.6</v>
      </c>
      <c r="G836" s="16">
        <f t="shared" ca="1" si="57"/>
        <v>21.7</v>
      </c>
    </row>
    <row r="837" spans="2:7" x14ac:dyDescent="0.3">
      <c r="B837" s="8">
        <f>'Datos originales'!D832</f>
        <v>21.5</v>
      </c>
      <c r="C837" s="8">
        <f>'Datos originales'!E832</f>
        <v>21.7</v>
      </c>
      <c r="D837" s="13">
        <f t="shared" si="55"/>
        <v>837</v>
      </c>
      <c r="E837" s="1">
        <f t="shared" si="54"/>
        <v>828</v>
      </c>
      <c r="F837" s="18">
        <f t="shared" ca="1" si="56"/>
        <v>21.5</v>
      </c>
      <c r="G837" s="16">
        <f t="shared" ca="1" si="57"/>
        <v>21.7</v>
      </c>
    </row>
    <row r="838" spans="2:7" x14ac:dyDescent="0.3">
      <c r="B838" s="8">
        <f>'Datos originales'!D833</f>
        <v>21.5</v>
      </c>
      <c r="C838" s="8">
        <f>'Datos originales'!E833</f>
        <v>21.7</v>
      </c>
      <c r="D838" s="13">
        <f t="shared" si="55"/>
        <v>838</v>
      </c>
      <c r="E838" s="1">
        <f t="shared" si="54"/>
        <v>829</v>
      </c>
      <c r="F838" s="18">
        <f t="shared" ca="1" si="56"/>
        <v>21.5</v>
      </c>
      <c r="G838" s="16">
        <f t="shared" ca="1" si="57"/>
        <v>21.7</v>
      </c>
    </row>
    <row r="839" spans="2:7" x14ac:dyDescent="0.3">
      <c r="B839" s="8">
        <f>'Datos originales'!D834</f>
        <v>21.6</v>
      </c>
      <c r="C839" s="8">
        <f>'Datos originales'!E834</f>
        <v>21.7</v>
      </c>
      <c r="D839" s="13">
        <f t="shared" si="55"/>
        <v>839</v>
      </c>
      <c r="E839" s="1">
        <f t="shared" si="54"/>
        <v>830</v>
      </c>
      <c r="F839" s="18">
        <f t="shared" ca="1" si="56"/>
        <v>21.6</v>
      </c>
      <c r="G839" s="16">
        <f t="shared" ca="1" si="57"/>
        <v>21.7</v>
      </c>
    </row>
    <row r="840" spans="2:7" x14ac:dyDescent="0.3">
      <c r="B840" s="8">
        <f>'Datos originales'!D835</f>
        <v>21.6</v>
      </c>
      <c r="C840" s="8">
        <f>'Datos originales'!E835</f>
        <v>21.7</v>
      </c>
      <c r="D840" s="13">
        <f t="shared" si="55"/>
        <v>840</v>
      </c>
      <c r="E840" s="1">
        <f t="shared" si="54"/>
        <v>831</v>
      </c>
      <c r="F840" s="18">
        <f t="shared" ca="1" si="56"/>
        <v>21.6</v>
      </c>
      <c r="G840" s="16">
        <f t="shared" ca="1" si="57"/>
        <v>21.7</v>
      </c>
    </row>
    <row r="841" spans="2:7" x14ac:dyDescent="0.3">
      <c r="B841" s="8">
        <f>'Datos originales'!D836</f>
        <v>21.6</v>
      </c>
      <c r="C841" s="8">
        <f>'Datos originales'!E836</f>
        <v>21.7</v>
      </c>
      <c r="D841" s="13">
        <f t="shared" si="55"/>
        <v>841</v>
      </c>
      <c r="E841" s="1">
        <f t="shared" si="54"/>
        <v>832</v>
      </c>
      <c r="F841" s="18">
        <f t="shared" ca="1" si="56"/>
        <v>21.6</v>
      </c>
      <c r="G841" s="16">
        <f t="shared" ca="1" si="57"/>
        <v>21.7</v>
      </c>
    </row>
    <row r="842" spans="2:7" x14ac:dyDescent="0.3">
      <c r="B842" s="8">
        <f>'Datos originales'!D837</f>
        <v>21.6</v>
      </c>
      <c r="C842" s="8">
        <f>'Datos originales'!E837</f>
        <v>21.7</v>
      </c>
      <c r="D842" s="13">
        <f t="shared" si="55"/>
        <v>842</v>
      </c>
      <c r="E842" s="1">
        <f t="shared" ref="E842:E905" si="58">IF( ISNUMBER($D842), $D842-$E$8, "" )</f>
        <v>833</v>
      </c>
      <c r="F842" s="18">
        <f t="shared" ca="1" si="56"/>
        <v>21.6</v>
      </c>
      <c r="G842" s="16">
        <f t="shared" ca="1" si="57"/>
        <v>21.7</v>
      </c>
    </row>
    <row r="843" spans="2:7" x14ac:dyDescent="0.3">
      <c r="B843" s="8">
        <f>'Datos originales'!D838</f>
        <v>21.6</v>
      </c>
      <c r="C843" s="8">
        <f>'Datos originales'!E838</f>
        <v>21.7</v>
      </c>
      <c r="D843" s="13">
        <f t="shared" ref="D843:D906" si="59">IF( ISNUMBER( D842 ), IF( D842+$E$5 &lt;= $E$7+$E$8, D842+$E$5, "" ), "" )</f>
        <v>843</v>
      </c>
      <c r="E843" s="1">
        <f t="shared" si="58"/>
        <v>834</v>
      </c>
      <c r="F843" s="18">
        <f t="shared" ref="F843:F906" ca="1" si="60">IF( ISNUMBER($D843 ), INDIRECT(CONCATENATE("B",TEXT($D843,"########"))), "" )</f>
        <v>21.6</v>
      </c>
      <c r="G843" s="16">
        <f t="shared" ref="G843:G906" ca="1" si="61">IF( ISNUMBER($D843 ), INDIRECT(CONCATENATE("C",TEXT($D843,"########"))), "" )</f>
        <v>21.7</v>
      </c>
    </row>
    <row r="844" spans="2:7" x14ac:dyDescent="0.3">
      <c r="B844" s="8">
        <f>'Datos originales'!D839</f>
        <v>21.6</v>
      </c>
      <c r="C844" s="8">
        <f>'Datos originales'!E839</f>
        <v>21.7</v>
      </c>
      <c r="D844" s="13">
        <f t="shared" si="59"/>
        <v>844</v>
      </c>
      <c r="E844" s="1">
        <f t="shared" si="58"/>
        <v>835</v>
      </c>
      <c r="F844" s="18">
        <f t="shared" ca="1" si="60"/>
        <v>21.6</v>
      </c>
      <c r="G844" s="16">
        <f t="shared" ca="1" si="61"/>
        <v>21.7</v>
      </c>
    </row>
    <row r="845" spans="2:7" x14ac:dyDescent="0.3">
      <c r="B845" s="8">
        <f>'Datos originales'!D840</f>
        <v>21.6</v>
      </c>
      <c r="C845" s="8">
        <f>'Datos originales'!E840</f>
        <v>21.7</v>
      </c>
      <c r="D845" s="13">
        <f t="shared" si="59"/>
        <v>845</v>
      </c>
      <c r="E845" s="1">
        <f t="shared" si="58"/>
        <v>836</v>
      </c>
      <c r="F845" s="18">
        <f t="shared" ca="1" si="60"/>
        <v>21.6</v>
      </c>
      <c r="G845" s="16">
        <f t="shared" ca="1" si="61"/>
        <v>21.7</v>
      </c>
    </row>
    <row r="846" spans="2:7" x14ac:dyDescent="0.3">
      <c r="B846" s="8">
        <f>'Datos originales'!D841</f>
        <v>21.6</v>
      </c>
      <c r="C846" s="8">
        <f>'Datos originales'!E841</f>
        <v>21.7</v>
      </c>
      <c r="D846" s="13">
        <f t="shared" si="59"/>
        <v>846</v>
      </c>
      <c r="E846" s="1">
        <f t="shared" si="58"/>
        <v>837</v>
      </c>
      <c r="F846" s="18">
        <f t="shared" ca="1" si="60"/>
        <v>21.6</v>
      </c>
      <c r="G846" s="16">
        <f t="shared" ca="1" si="61"/>
        <v>21.7</v>
      </c>
    </row>
    <row r="847" spans="2:7" x14ac:dyDescent="0.3">
      <c r="B847" s="8">
        <f>'Datos originales'!D842</f>
        <v>21.6</v>
      </c>
      <c r="C847" s="8">
        <f>'Datos originales'!E842</f>
        <v>21.7</v>
      </c>
      <c r="D847" s="13">
        <f t="shared" si="59"/>
        <v>847</v>
      </c>
      <c r="E847" s="1">
        <f t="shared" si="58"/>
        <v>838</v>
      </c>
      <c r="F847" s="18">
        <f t="shared" ca="1" si="60"/>
        <v>21.6</v>
      </c>
      <c r="G847" s="16">
        <f t="shared" ca="1" si="61"/>
        <v>21.7</v>
      </c>
    </row>
    <row r="848" spans="2:7" x14ac:dyDescent="0.3">
      <c r="B848" s="8">
        <f>'Datos originales'!D843</f>
        <v>21.5</v>
      </c>
      <c r="C848" s="8">
        <f>'Datos originales'!E843</f>
        <v>21.7</v>
      </c>
      <c r="D848" s="13">
        <f t="shared" si="59"/>
        <v>848</v>
      </c>
      <c r="E848" s="1">
        <f t="shared" si="58"/>
        <v>839</v>
      </c>
      <c r="F848" s="18">
        <f t="shared" ca="1" si="60"/>
        <v>21.5</v>
      </c>
      <c r="G848" s="16">
        <f t="shared" ca="1" si="61"/>
        <v>21.7</v>
      </c>
    </row>
    <row r="849" spans="2:7" x14ac:dyDescent="0.3">
      <c r="B849" s="8">
        <f>'Datos originales'!D844</f>
        <v>21.5</v>
      </c>
      <c r="C849" s="8">
        <f>'Datos originales'!E844</f>
        <v>21.7</v>
      </c>
      <c r="D849" s="13">
        <f t="shared" si="59"/>
        <v>849</v>
      </c>
      <c r="E849" s="1">
        <f t="shared" si="58"/>
        <v>840</v>
      </c>
      <c r="F849" s="18">
        <f t="shared" ca="1" si="60"/>
        <v>21.5</v>
      </c>
      <c r="G849" s="16">
        <f t="shared" ca="1" si="61"/>
        <v>21.7</v>
      </c>
    </row>
    <row r="850" spans="2:7" x14ac:dyDescent="0.3">
      <c r="B850" s="8">
        <f>'Datos originales'!D845</f>
        <v>21.5</v>
      </c>
      <c r="C850" s="8">
        <f>'Datos originales'!E845</f>
        <v>21.7</v>
      </c>
      <c r="D850" s="13">
        <f t="shared" si="59"/>
        <v>850</v>
      </c>
      <c r="E850" s="1">
        <f t="shared" si="58"/>
        <v>841</v>
      </c>
      <c r="F850" s="18">
        <f t="shared" ca="1" si="60"/>
        <v>21.5</v>
      </c>
      <c r="G850" s="16">
        <f t="shared" ca="1" si="61"/>
        <v>21.7</v>
      </c>
    </row>
    <row r="851" spans="2:7" x14ac:dyDescent="0.3">
      <c r="B851" s="8">
        <f>'Datos originales'!D846</f>
        <v>21.5</v>
      </c>
      <c r="C851" s="8">
        <f>'Datos originales'!E846</f>
        <v>21.7</v>
      </c>
      <c r="D851" s="13">
        <f t="shared" si="59"/>
        <v>851</v>
      </c>
      <c r="E851" s="1">
        <f t="shared" si="58"/>
        <v>842</v>
      </c>
      <c r="F851" s="18">
        <f t="shared" ca="1" si="60"/>
        <v>21.5</v>
      </c>
      <c r="G851" s="16">
        <f t="shared" ca="1" si="61"/>
        <v>21.7</v>
      </c>
    </row>
    <row r="852" spans="2:7" x14ac:dyDescent="0.3">
      <c r="B852" s="8">
        <f>'Datos originales'!D847</f>
        <v>21.5</v>
      </c>
      <c r="C852" s="8">
        <f>'Datos originales'!E847</f>
        <v>21.7</v>
      </c>
      <c r="D852" s="13">
        <f t="shared" si="59"/>
        <v>852</v>
      </c>
      <c r="E852" s="1">
        <f t="shared" si="58"/>
        <v>843</v>
      </c>
      <c r="F852" s="18">
        <f t="shared" ca="1" si="60"/>
        <v>21.5</v>
      </c>
      <c r="G852" s="16">
        <f t="shared" ca="1" si="61"/>
        <v>21.7</v>
      </c>
    </row>
    <row r="853" spans="2:7" x14ac:dyDescent="0.3">
      <c r="B853" s="8">
        <f>'Datos originales'!D848</f>
        <v>21.5</v>
      </c>
      <c r="C853" s="8">
        <f>'Datos originales'!E848</f>
        <v>21.7</v>
      </c>
      <c r="D853" s="13">
        <f t="shared" si="59"/>
        <v>853</v>
      </c>
      <c r="E853" s="1">
        <f t="shared" si="58"/>
        <v>844</v>
      </c>
      <c r="F853" s="18">
        <f t="shared" ca="1" si="60"/>
        <v>21.5</v>
      </c>
      <c r="G853" s="16">
        <f t="shared" ca="1" si="61"/>
        <v>21.7</v>
      </c>
    </row>
    <row r="854" spans="2:7" x14ac:dyDescent="0.3">
      <c r="B854" s="8">
        <f>'Datos originales'!D849</f>
        <v>21.5</v>
      </c>
      <c r="C854" s="8">
        <f>'Datos originales'!E849</f>
        <v>21.7</v>
      </c>
      <c r="D854" s="13">
        <f t="shared" si="59"/>
        <v>854</v>
      </c>
      <c r="E854" s="1">
        <f t="shared" si="58"/>
        <v>845</v>
      </c>
      <c r="F854" s="18">
        <f t="shared" ca="1" si="60"/>
        <v>21.5</v>
      </c>
      <c r="G854" s="16">
        <f t="shared" ca="1" si="61"/>
        <v>21.7</v>
      </c>
    </row>
    <row r="855" spans="2:7" x14ac:dyDescent="0.3">
      <c r="B855" s="8">
        <f>'Datos originales'!D850</f>
        <v>21.5</v>
      </c>
      <c r="C855" s="8">
        <f>'Datos originales'!E850</f>
        <v>21.7</v>
      </c>
      <c r="D855" s="13">
        <f t="shared" si="59"/>
        <v>855</v>
      </c>
      <c r="E855" s="1">
        <f t="shared" si="58"/>
        <v>846</v>
      </c>
      <c r="F855" s="18">
        <f t="shared" ca="1" si="60"/>
        <v>21.5</v>
      </c>
      <c r="G855" s="16">
        <f t="shared" ca="1" si="61"/>
        <v>21.7</v>
      </c>
    </row>
    <row r="856" spans="2:7" x14ac:dyDescent="0.3">
      <c r="B856" s="8">
        <f>'Datos originales'!D851</f>
        <v>21.5</v>
      </c>
      <c r="C856" s="8">
        <f>'Datos originales'!E851</f>
        <v>21.7</v>
      </c>
      <c r="D856" s="13">
        <f t="shared" si="59"/>
        <v>856</v>
      </c>
      <c r="E856" s="1">
        <f t="shared" si="58"/>
        <v>847</v>
      </c>
      <c r="F856" s="18">
        <f t="shared" ca="1" si="60"/>
        <v>21.5</v>
      </c>
      <c r="G856" s="16">
        <f t="shared" ca="1" si="61"/>
        <v>21.7</v>
      </c>
    </row>
    <row r="857" spans="2:7" x14ac:dyDescent="0.3">
      <c r="B857" s="8">
        <f>'Datos originales'!D852</f>
        <v>21.5</v>
      </c>
      <c r="C857" s="8">
        <f>'Datos originales'!E852</f>
        <v>21.7</v>
      </c>
      <c r="D857" s="13">
        <f t="shared" si="59"/>
        <v>857</v>
      </c>
      <c r="E857" s="1">
        <f t="shared" si="58"/>
        <v>848</v>
      </c>
      <c r="F857" s="18">
        <f t="shared" ca="1" si="60"/>
        <v>21.5</v>
      </c>
      <c r="G857" s="16">
        <f t="shared" ca="1" si="61"/>
        <v>21.7</v>
      </c>
    </row>
    <row r="858" spans="2:7" x14ac:dyDescent="0.3">
      <c r="B858" s="8">
        <f>'Datos originales'!D853</f>
        <v>21.5</v>
      </c>
      <c r="C858" s="8">
        <f>'Datos originales'!E853</f>
        <v>21.7</v>
      </c>
      <c r="D858" s="13">
        <f t="shared" si="59"/>
        <v>858</v>
      </c>
      <c r="E858" s="1">
        <f t="shared" si="58"/>
        <v>849</v>
      </c>
      <c r="F858" s="18">
        <f t="shared" ca="1" si="60"/>
        <v>21.5</v>
      </c>
      <c r="G858" s="16">
        <f t="shared" ca="1" si="61"/>
        <v>21.7</v>
      </c>
    </row>
    <row r="859" spans="2:7" x14ac:dyDescent="0.3">
      <c r="B859" s="8">
        <f>'Datos originales'!D854</f>
        <v>21.5</v>
      </c>
      <c r="C859" s="8">
        <f>'Datos originales'!E854</f>
        <v>21.7</v>
      </c>
      <c r="D859" s="13">
        <f t="shared" si="59"/>
        <v>859</v>
      </c>
      <c r="E859" s="1">
        <f t="shared" si="58"/>
        <v>850</v>
      </c>
      <c r="F859" s="18">
        <f t="shared" ca="1" si="60"/>
        <v>21.5</v>
      </c>
      <c r="G859" s="16">
        <f t="shared" ca="1" si="61"/>
        <v>21.7</v>
      </c>
    </row>
    <row r="860" spans="2:7" x14ac:dyDescent="0.3">
      <c r="B860" s="8">
        <f>'Datos originales'!D855</f>
        <v>21.5</v>
      </c>
      <c r="C860" s="8">
        <f>'Datos originales'!E855</f>
        <v>21.7</v>
      </c>
      <c r="D860" s="13">
        <f t="shared" si="59"/>
        <v>860</v>
      </c>
      <c r="E860" s="1">
        <f t="shared" si="58"/>
        <v>851</v>
      </c>
      <c r="F860" s="18">
        <f t="shared" ca="1" si="60"/>
        <v>21.5</v>
      </c>
      <c r="G860" s="16">
        <f t="shared" ca="1" si="61"/>
        <v>21.7</v>
      </c>
    </row>
    <row r="861" spans="2:7" x14ac:dyDescent="0.3">
      <c r="B861" s="8">
        <f>'Datos originales'!D856</f>
        <v>21.6</v>
      </c>
      <c r="C861" s="8">
        <f>'Datos originales'!E856</f>
        <v>21.7</v>
      </c>
      <c r="D861" s="13">
        <f t="shared" si="59"/>
        <v>861</v>
      </c>
      <c r="E861" s="1">
        <f t="shared" si="58"/>
        <v>852</v>
      </c>
      <c r="F861" s="18">
        <f t="shared" ca="1" si="60"/>
        <v>21.6</v>
      </c>
      <c r="G861" s="16">
        <f t="shared" ca="1" si="61"/>
        <v>21.7</v>
      </c>
    </row>
    <row r="862" spans="2:7" x14ac:dyDescent="0.3">
      <c r="B862" s="8">
        <f>'Datos originales'!D857</f>
        <v>21.6</v>
      </c>
      <c r="C862" s="8">
        <f>'Datos originales'!E857</f>
        <v>21.7</v>
      </c>
      <c r="D862" s="13">
        <f t="shared" si="59"/>
        <v>862</v>
      </c>
      <c r="E862" s="1">
        <f t="shared" si="58"/>
        <v>853</v>
      </c>
      <c r="F862" s="18">
        <f t="shared" ca="1" si="60"/>
        <v>21.6</v>
      </c>
      <c r="G862" s="16">
        <f t="shared" ca="1" si="61"/>
        <v>21.7</v>
      </c>
    </row>
    <row r="863" spans="2:7" x14ac:dyDescent="0.3">
      <c r="B863" s="8">
        <f>'Datos originales'!D858</f>
        <v>21.6</v>
      </c>
      <c r="C863" s="8">
        <f>'Datos originales'!E858</f>
        <v>21.7</v>
      </c>
      <c r="D863" s="13">
        <f t="shared" si="59"/>
        <v>863</v>
      </c>
      <c r="E863" s="1">
        <f t="shared" si="58"/>
        <v>854</v>
      </c>
      <c r="F863" s="18">
        <f t="shared" ca="1" si="60"/>
        <v>21.6</v>
      </c>
      <c r="G863" s="16">
        <f t="shared" ca="1" si="61"/>
        <v>21.7</v>
      </c>
    </row>
    <row r="864" spans="2:7" x14ac:dyDescent="0.3">
      <c r="B864" s="8">
        <f>'Datos originales'!D859</f>
        <v>21.6</v>
      </c>
      <c r="C864" s="8">
        <f>'Datos originales'!E859</f>
        <v>21.7</v>
      </c>
      <c r="D864" s="13">
        <f t="shared" si="59"/>
        <v>864</v>
      </c>
      <c r="E864" s="1">
        <f t="shared" si="58"/>
        <v>855</v>
      </c>
      <c r="F864" s="18">
        <f t="shared" ca="1" si="60"/>
        <v>21.6</v>
      </c>
      <c r="G864" s="16">
        <f t="shared" ca="1" si="61"/>
        <v>21.7</v>
      </c>
    </row>
    <row r="865" spans="2:7" x14ac:dyDescent="0.3">
      <c r="B865" s="8">
        <f>'Datos originales'!D860</f>
        <v>21.6</v>
      </c>
      <c r="C865" s="8">
        <f>'Datos originales'!E860</f>
        <v>21.7</v>
      </c>
      <c r="D865" s="13">
        <f t="shared" si="59"/>
        <v>865</v>
      </c>
      <c r="E865" s="1">
        <f t="shared" si="58"/>
        <v>856</v>
      </c>
      <c r="F865" s="18">
        <f t="shared" ca="1" si="60"/>
        <v>21.6</v>
      </c>
      <c r="G865" s="16">
        <f t="shared" ca="1" si="61"/>
        <v>21.7</v>
      </c>
    </row>
    <row r="866" spans="2:7" x14ac:dyDescent="0.3">
      <c r="B866" s="8">
        <f>'Datos originales'!D861</f>
        <v>21.6</v>
      </c>
      <c r="C866" s="8">
        <f>'Datos originales'!E861</f>
        <v>21.7</v>
      </c>
      <c r="D866" s="13">
        <f t="shared" si="59"/>
        <v>866</v>
      </c>
      <c r="E866" s="1">
        <f t="shared" si="58"/>
        <v>857</v>
      </c>
      <c r="F866" s="18">
        <f t="shared" ca="1" si="60"/>
        <v>21.6</v>
      </c>
      <c r="G866" s="16">
        <f t="shared" ca="1" si="61"/>
        <v>21.7</v>
      </c>
    </row>
    <row r="867" spans="2:7" x14ac:dyDescent="0.3">
      <c r="B867" s="8">
        <f>'Datos originales'!D862</f>
        <v>21.5</v>
      </c>
      <c r="C867" s="8">
        <f>'Datos originales'!E862</f>
        <v>21.7</v>
      </c>
      <c r="D867" s="13">
        <f t="shared" si="59"/>
        <v>867</v>
      </c>
      <c r="E867" s="1">
        <f t="shared" si="58"/>
        <v>858</v>
      </c>
      <c r="F867" s="18">
        <f t="shared" ca="1" si="60"/>
        <v>21.5</v>
      </c>
      <c r="G867" s="16">
        <f t="shared" ca="1" si="61"/>
        <v>21.7</v>
      </c>
    </row>
    <row r="868" spans="2:7" x14ac:dyDescent="0.3">
      <c r="B868" s="8">
        <f>'Datos originales'!D863</f>
        <v>21.5</v>
      </c>
      <c r="C868" s="8">
        <f>'Datos originales'!E863</f>
        <v>21.7</v>
      </c>
      <c r="D868" s="13">
        <f t="shared" si="59"/>
        <v>868</v>
      </c>
      <c r="E868" s="1">
        <f t="shared" si="58"/>
        <v>859</v>
      </c>
      <c r="F868" s="18">
        <f t="shared" ca="1" si="60"/>
        <v>21.5</v>
      </c>
      <c r="G868" s="16">
        <f t="shared" ca="1" si="61"/>
        <v>21.7</v>
      </c>
    </row>
    <row r="869" spans="2:7" x14ac:dyDescent="0.3">
      <c r="B869" s="8">
        <f>'Datos originales'!D864</f>
        <v>21.5</v>
      </c>
      <c r="C869" s="8">
        <f>'Datos originales'!E864</f>
        <v>21.7</v>
      </c>
      <c r="D869" s="13">
        <f t="shared" si="59"/>
        <v>869</v>
      </c>
      <c r="E869" s="1">
        <f t="shared" si="58"/>
        <v>860</v>
      </c>
      <c r="F869" s="18">
        <f t="shared" ca="1" si="60"/>
        <v>21.5</v>
      </c>
      <c r="G869" s="16">
        <f t="shared" ca="1" si="61"/>
        <v>21.7</v>
      </c>
    </row>
    <row r="870" spans="2:7" x14ac:dyDescent="0.3">
      <c r="B870" s="8">
        <f>'Datos originales'!D865</f>
        <v>21.5</v>
      </c>
      <c r="C870" s="8">
        <f>'Datos originales'!E865</f>
        <v>21.7</v>
      </c>
      <c r="D870" s="13">
        <f t="shared" si="59"/>
        <v>870</v>
      </c>
      <c r="E870" s="1">
        <f t="shared" si="58"/>
        <v>861</v>
      </c>
      <c r="F870" s="18">
        <f t="shared" ca="1" si="60"/>
        <v>21.5</v>
      </c>
      <c r="G870" s="16">
        <f t="shared" ca="1" si="61"/>
        <v>21.7</v>
      </c>
    </row>
    <row r="871" spans="2:7" x14ac:dyDescent="0.3">
      <c r="B871" s="8">
        <f>'Datos originales'!D866</f>
        <v>21.5</v>
      </c>
      <c r="C871" s="8">
        <f>'Datos originales'!E866</f>
        <v>21.7</v>
      </c>
      <c r="D871" s="13">
        <f t="shared" si="59"/>
        <v>871</v>
      </c>
      <c r="E871" s="1">
        <f t="shared" si="58"/>
        <v>862</v>
      </c>
      <c r="F871" s="18">
        <f t="shared" ca="1" si="60"/>
        <v>21.5</v>
      </c>
      <c r="G871" s="16">
        <f t="shared" ca="1" si="61"/>
        <v>21.7</v>
      </c>
    </row>
    <row r="872" spans="2:7" x14ac:dyDescent="0.3">
      <c r="B872" s="8">
        <f>'Datos originales'!D867</f>
        <v>21.5</v>
      </c>
      <c r="C872" s="8">
        <f>'Datos originales'!E867</f>
        <v>21.7</v>
      </c>
      <c r="D872" s="13">
        <f t="shared" si="59"/>
        <v>872</v>
      </c>
      <c r="E872" s="1">
        <f t="shared" si="58"/>
        <v>863</v>
      </c>
      <c r="F872" s="18">
        <f t="shared" ca="1" si="60"/>
        <v>21.5</v>
      </c>
      <c r="G872" s="16">
        <f t="shared" ca="1" si="61"/>
        <v>21.7</v>
      </c>
    </row>
    <row r="873" spans="2:7" x14ac:dyDescent="0.3">
      <c r="B873" s="8">
        <f>'Datos originales'!D868</f>
        <v>21.5</v>
      </c>
      <c r="C873" s="8">
        <f>'Datos originales'!E868</f>
        <v>21.7</v>
      </c>
      <c r="D873" s="13">
        <f t="shared" si="59"/>
        <v>873</v>
      </c>
      <c r="E873" s="1">
        <f t="shared" si="58"/>
        <v>864</v>
      </c>
      <c r="F873" s="18">
        <f t="shared" ca="1" si="60"/>
        <v>21.5</v>
      </c>
      <c r="G873" s="16">
        <f t="shared" ca="1" si="61"/>
        <v>21.7</v>
      </c>
    </row>
    <row r="874" spans="2:7" x14ac:dyDescent="0.3">
      <c r="B874" s="8">
        <f>'Datos originales'!D869</f>
        <v>21.5</v>
      </c>
      <c r="C874" s="8">
        <f>'Datos originales'!E869</f>
        <v>21.7</v>
      </c>
      <c r="D874" s="13">
        <f t="shared" si="59"/>
        <v>874</v>
      </c>
      <c r="E874" s="1">
        <f t="shared" si="58"/>
        <v>865</v>
      </c>
      <c r="F874" s="18">
        <f t="shared" ca="1" si="60"/>
        <v>21.5</v>
      </c>
      <c r="G874" s="16">
        <f t="shared" ca="1" si="61"/>
        <v>21.7</v>
      </c>
    </row>
    <row r="875" spans="2:7" x14ac:dyDescent="0.3">
      <c r="B875" s="8">
        <f>'Datos originales'!D870</f>
        <v>21.5</v>
      </c>
      <c r="C875" s="8">
        <f>'Datos originales'!E870</f>
        <v>21.7</v>
      </c>
      <c r="D875" s="13">
        <f t="shared" si="59"/>
        <v>875</v>
      </c>
      <c r="E875" s="1">
        <f t="shared" si="58"/>
        <v>866</v>
      </c>
      <c r="F875" s="18">
        <f t="shared" ca="1" si="60"/>
        <v>21.5</v>
      </c>
      <c r="G875" s="16">
        <f t="shared" ca="1" si="61"/>
        <v>21.7</v>
      </c>
    </row>
    <row r="876" spans="2:7" x14ac:dyDescent="0.3">
      <c r="B876" s="8">
        <f>'Datos originales'!D871</f>
        <v>21.5</v>
      </c>
      <c r="C876" s="8">
        <f>'Datos originales'!E871</f>
        <v>21.7</v>
      </c>
      <c r="D876" s="13">
        <f t="shared" si="59"/>
        <v>876</v>
      </c>
      <c r="E876" s="1">
        <f t="shared" si="58"/>
        <v>867</v>
      </c>
      <c r="F876" s="18">
        <f t="shared" ca="1" si="60"/>
        <v>21.5</v>
      </c>
      <c r="G876" s="16">
        <f t="shared" ca="1" si="61"/>
        <v>21.7</v>
      </c>
    </row>
    <row r="877" spans="2:7" x14ac:dyDescent="0.3">
      <c r="B877" s="8">
        <f>'Datos originales'!D872</f>
        <v>21.5</v>
      </c>
      <c r="C877" s="8">
        <f>'Datos originales'!E872</f>
        <v>21.7</v>
      </c>
      <c r="D877" s="13">
        <f t="shared" si="59"/>
        <v>877</v>
      </c>
      <c r="E877" s="1">
        <f t="shared" si="58"/>
        <v>868</v>
      </c>
      <c r="F877" s="18">
        <f t="shared" ca="1" si="60"/>
        <v>21.5</v>
      </c>
      <c r="G877" s="16">
        <f t="shared" ca="1" si="61"/>
        <v>21.7</v>
      </c>
    </row>
    <row r="878" spans="2:7" x14ac:dyDescent="0.3">
      <c r="B878" s="8">
        <f>'Datos originales'!D873</f>
        <v>21.5</v>
      </c>
      <c r="C878" s="8">
        <f>'Datos originales'!E873</f>
        <v>21.7</v>
      </c>
      <c r="D878" s="13">
        <f t="shared" si="59"/>
        <v>878</v>
      </c>
      <c r="E878" s="1">
        <f t="shared" si="58"/>
        <v>869</v>
      </c>
      <c r="F878" s="18">
        <f t="shared" ca="1" si="60"/>
        <v>21.5</v>
      </c>
      <c r="G878" s="16">
        <f t="shared" ca="1" si="61"/>
        <v>21.7</v>
      </c>
    </row>
    <row r="879" spans="2:7" x14ac:dyDescent="0.3">
      <c r="B879" s="8">
        <f>'Datos originales'!D874</f>
        <v>21.5</v>
      </c>
      <c r="C879" s="8">
        <f>'Datos originales'!E874</f>
        <v>21.7</v>
      </c>
      <c r="D879" s="13">
        <f t="shared" si="59"/>
        <v>879</v>
      </c>
      <c r="E879" s="1">
        <f t="shared" si="58"/>
        <v>870</v>
      </c>
      <c r="F879" s="18">
        <f t="shared" ca="1" si="60"/>
        <v>21.5</v>
      </c>
      <c r="G879" s="16">
        <f t="shared" ca="1" si="61"/>
        <v>21.7</v>
      </c>
    </row>
    <row r="880" spans="2:7" x14ac:dyDescent="0.3">
      <c r="B880" s="8">
        <f>'Datos originales'!D875</f>
        <v>21.5</v>
      </c>
      <c r="C880" s="8">
        <f>'Datos originales'!E875</f>
        <v>21.7</v>
      </c>
      <c r="D880" s="13">
        <f t="shared" si="59"/>
        <v>880</v>
      </c>
      <c r="E880" s="1">
        <f t="shared" si="58"/>
        <v>871</v>
      </c>
      <c r="F880" s="18">
        <f t="shared" ca="1" si="60"/>
        <v>21.5</v>
      </c>
      <c r="G880" s="16">
        <f t="shared" ca="1" si="61"/>
        <v>21.7</v>
      </c>
    </row>
    <row r="881" spans="2:7" x14ac:dyDescent="0.3">
      <c r="B881" s="8">
        <f>'Datos originales'!D876</f>
        <v>21.5</v>
      </c>
      <c r="C881" s="8">
        <f>'Datos originales'!E876</f>
        <v>21.7</v>
      </c>
      <c r="D881" s="13">
        <f t="shared" si="59"/>
        <v>881</v>
      </c>
      <c r="E881" s="1">
        <f t="shared" si="58"/>
        <v>872</v>
      </c>
      <c r="F881" s="18">
        <f t="shared" ca="1" si="60"/>
        <v>21.5</v>
      </c>
      <c r="G881" s="16">
        <f t="shared" ca="1" si="61"/>
        <v>21.7</v>
      </c>
    </row>
    <row r="882" spans="2:7" x14ac:dyDescent="0.3">
      <c r="B882" s="8">
        <f>'Datos originales'!D877</f>
        <v>21.5</v>
      </c>
      <c r="C882" s="8">
        <f>'Datos originales'!E877</f>
        <v>21.7</v>
      </c>
      <c r="D882" s="13">
        <f t="shared" si="59"/>
        <v>882</v>
      </c>
      <c r="E882" s="1">
        <f t="shared" si="58"/>
        <v>873</v>
      </c>
      <c r="F882" s="18">
        <f t="shared" ca="1" si="60"/>
        <v>21.5</v>
      </c>
      <c r="G882" s="16">
        <f t="shared" ca="1" si="61"/>
        <v>21.7</v>
      </c>
    </row>
    <row r="883" spans="2:7" x14ac:dyDescent="0.3">
      <c r="B883" s="8">
        <f>'Datos originales'!D878</f>
        <v>21.5</v>
      </c>
      <c r="C883" s="8">
        <f>'Datos originales'!E878</f>
        <v>21.7</v>
      </c>
      <c r="D883" s="13">
        <f t="shared" si="59"/>
        <v>883</v>
      </c>
      <c r="E883" s="1">
        <f t="shared" si="58"/>
        <v>874</v>
      </c>
      <c r="F883" s="18">
        <f t="shared" ca="1" si="60"/>
        <v>21.5</v>
      </c>
      <c r="G883" s="16">
        <f t="shared" ca="1" si="61"/>
        <v>21.7</v>
      </c>
    </row>
    <row r="884" spans="2:7" x14ac:dyDescent="0.3">
      <c r="B884" s="8">
        <f>'Datos originales'!D879</f>
        <v>21.5</v>
      </c>
      <c r="C884" s="8">
        <f>'Datos originales'!E879</f>
        <v>21.6</v>
      </c>
      <c r="D884" s="13">
        <f t="shared" si="59"/>
        <v>884</v>
      </c>
      <c r="E884" s="1">
        <f t="shared" si="58"/>
        <v>875</v>
      </c>
      <c r="F884" s="18">
        <f t="shared" ca="1" si="60"/>
        <v>21.5</v>
      </c>
      <c r="G884" s="16">
        <f t="shared" ca="1" si="61"/>
        <v>21.6</v>
      </c>
    </row>
    <row r="885" spans="2:7" x14ac:dyDescent="0.3">
      <c r="B885" s="8">
        <f>'Datos originales'!D880</f>
        <v>21.4</v>
      </c>
      <c r="C885" s="8">
        <f>'Datos originales'!E880</f>
        <v>21.6</v>
      </c>
      <c r="D885" s="13">
        <f t="shared" si="59"/>
        <v>885</v>
      </c>
      <c r="E885" s="1">
        <f t="shared" si="58"/>
        <v>876</v>
      </c>
      <c r="F885" s="18">
        <f t="shared" ca="1" si="60"/>
        <v>21.4</v>
      </c>
      <c r="G885" s="16">
        <f t="shared" ca="1" si="61"/>
        <v>21.6</v>
      </c>
    </row>
    <row r="886" spans="2:7" x14ac:dyDescent="0.3">
      <c r="B886" s="8">
        <f>'Datos originales'!D881</f>
        <v>21.4</v>
      </c>
      <c r="C886" s="8">
        <f>'Datos originales'!E881</f>
        <v>21.6</v>
      </c>
      <c r="D886" s="13">
        <f t="shared" si="59"/>
        <v>886</v>
      </c>
      <c r="E886" s="1">
        <f t="shared" si="58"/>
        <v>877</v>
      </c>
      <c r="F886" s="18">
        <f t="shared" ca="1" si="60"/>
        <v>21.4</v>
      </c>
      <c r="G886" s="16">
        <f t="shared" ca="1" si="61"/>
        <v>21.6</v>
      </c>
    </row>
    <row r="887" spans="2:7" x14ac:dyDescent="0.3">
      <c r="B887" s="8">
        <f>'Datos originales'!D882</f>
        <v>21.4</v>
      </c>
      <c r="C887" s="8">
        <f>'Datos originales'!E882</f>
        <v>21.6</v>
      </c>
      <c r="D887" s="13">
        <f t="shared" si="59"/>
        <v>887</v>
      </c>
      <c r="E887" s="1">
        <f t="shared" si="58"/>
        <v>878</v>
      </c>
      <c r="F887" s="18">
        <f t="shared" ca="1" si="60"/>
        <v>21.4</v>
      </c>
      <c r="G887" s="16">
        <f t="shared" ca="1" si="61"/>
        <v>21.6</v>
      </c>
    </row>
    <row r="888" spans="2:7" x14ac:dyDescent="0.3">
      <c r="B888" s="8">
        <f>'Datos originales'!D883</f>
        <v>21.4</v>
      </c>
      <c r="C888" s="8">
        <f>'Datos originales'!E883</f>
        <v>21.6</v>
      </c>
      <c r="D888" s="13">
        <f t="shared" si="59"/>
        <v>888</v>
      </c>
      <c r="E888" s="1">
        <f t="shared" si="58"/>
        <v>879</v>
      </c>
      <c r="F888" s="18">
        <f t="shared" ca="1" si="60"/>
        <v>21.4</v>
      </c>
      <c r="G888" s="16">
        <f t="shared" ca="1" si="61"/>
        <v>21.6</v>
      </c>
    </row>
    <row r="889" spans="2:7" x14ac:dyDescent="0.3">
      <c r="B889" s="8">
        <f>'Datos originales'!D884</f>
        <v>21.4</v>
      </c>
      <c r="C889" s="8">
        <f>'Datos originales'!E884</f>
        <v>21.6</v>
      </c>
      <c r="D889" s="13">
        <f t="shared" si="59"/>
        <v>889</v>
      </c>
      <c r="E889" s="1">
        <f t="shared" si="58"/>
        <v>880</v>
      </c>
      <c r="F889" s="18">
        <f t="shared" ca="1" si="60"/>
        <v>21.4</v>
      </c>
      <c r="G889" s="16">
        <f t="shared" ca="1" si="61"/>
        <v>21.6</v>
      </c>
    </row>
    <row r="890" spans="2:7" x14ac:dyDescent="0.3">
      <c r="B890" s="8">
        <f>'Datos originales'!D885</f>
        <v>21.4</v>
      </c>
      <c r="C890" s="8">
        <f>'Datos originales'!E885</f>
        <v>21.6</v>
      </c>
      <c r="D890" s="13">
        <f t="shared" si="59"/>
        <v>890</v>
      </c>
      <c r="E890" s="1">
        <f t="shared" si="58"/>
        <v>881</v>
      </c>
      <c r="F890" s="18">
        <f t="shared" ca="1" si="60"/>
        <v>21.4</v>
      </c>
      <c r="G890" s="16">
        <f t="shared" ca="1" si="61"/>
        <v>21.6</v>
      </c>
    </row>
    <row r="891" spans="2:7" x14ac:dyDescent="0.3">
      <c r="B891" s="8">
        <f>'Datos originales'!D886</f>
        <v>21.4</v>
      </c>
      <c r="C891" s="8">
        <f>'Datos originales'!E886</f>
        <v>21.6</v>
      </c>
      <c r="D891" s="13">
        <f t="shared" si="59"/>
        <v>891</v>
      </c>
      <c r="E891" s="1">
        <f t="shared" si="58"/>
        <v>882</v>
      </c>
      <c r="F891" s="18">
        <f t="shared" ca="1" si="60"/>
        <v>21.4</v>
      </c>
      <c r="G891" s="16">
        <f t="shared" ca="1" si="61"/>
        <v>21.6</v>
      </c>
    </row>
    <row r="892" spans="2:7" x14ac:dyDescent="0.3">
      <c r="B892" s="8">
        <f>'Datos originales'!D887</f>
        <v>21.4</v>
      </c>
      <c r="C892" s="8">
        <f>'Datos originales'!E887</f>
        <v>21.6</v>
      </c>
      <c r="D892" s="13">
        <f t="shared" si="59"/>
        <v>892</v>
      </c>
      <c r="E892" s="1">
        <f t="shared" si="58"/>
        <v>883</v>
      </c>
      <c r="F892" s="18">
        <f t="shared" ca="1" si="60"/>
        <v>21.4</v>
      </c>
      <c r="G892" s="16">
        <f t="shared" ca="1" si="61"/>
        <v>21.6</v>
      </c>
    </row>
    <row r="893" spans="2:7" x14ac:dyDescent="0.3">
      <c r="B893" s="8">
        <f>'Datos originales'!D888</f>
        <v>21.4</v>
      </c>
      <c r="C893" s="8">
        <f>'Datos originales'!E888</f>
        <v>21.6</v>
      </c>
      <c r="D893" s="13">
        <f t="shared" si="59"/>
        <v>893</v>
      </c>
      <c r="E893" s="1">
        <f t="shared" si="58"/>
        <v>884</v>
      </c>
      <c r="F893" s="18">
        <f t="shared" ca="1" si="60"/>
        <v>21.4</v>
      </c>
      <c r="G893" s="16">
        <f t="shared" ca="1" si="61"/>
        <v>21.6</v>
      </c>
    </row>
    <row r="894" spans="2:7" x14ac:dyDescent="0.3">
      <c r="B894" s="8">
        <f>'Datos originales'!D889</f>
        <v>21.4</v>
      </c>
      <c r="C894" s="8">
        <f>'Datos originales'!E889</f>
        <v>21.6</v>
      </c>
      <c r="D894" s="13">
        <f t="shared" si="59"/>
        <v>894</v>
      </c>
      <c r="E894" s="1">
        <f t="shared" si="58"/>
        <v>885</v>
      </c>
      <c r="F894" s="18">
        <f t="shared" ca="1" si="60"/>
        <v>21.4</v>
      </c>
      <c r="G894" s="16">
        <f t="shared" ca="1" si="61"/>
        <v>21.6</v>
      </c>
    </row>
    <row r="895" spans="2:7" x14ac:dyDescent="0.3">
      <c r="B895" s="8">
        <f>'Datos originales'!D890</f>
        <v>21.4</v>
      </c>
      <c r="C895" s="8">
        <f>'Datos originales'!E890</f>
        <v>21.6</v>
      </c>
      <c r="D895" s="13">
        <f t="shared" si="59"/>
        <v>895</v>
      </c>
      <c r="E895" s="1">
        <f t="shared" si="58"/>
        <v>886</v>
      </c>
      <c r="F895" s="18">
        <f t="shared" ca="1" si="60"/>
        <v>21.4</v>
      </c>
      <c r="G895" s="16">
        <f t="shared" ca="1" si="61"/>
        <v>21.6</v>
      </c>
    </row>
    <row r="896" spans="2:7" x14ac:dyDescent="0.3">
      <c r="B896" s="8">
        <f>'Datos originales'!D891</f>
        <v>21.4</v>
      </c>
      <c r="C896" s="8">
        <f>'Datos originales'!E891</f>
        <v>21.6</v>
      </c>
      <c r="D896" s="13">
        <f t="shared" si="59"/>
        <v>896</v>
      </c>
      <c r="E896" s="1">
        <f t="shared" si="58"/>
        <v>887</v>
      </c>
      <c r="F896" s="18">
        <f t="shared" ca="1" si="60"/>
        <v>21.4</v>
      </c>
      <c r="G896" s="16">
        <f t="shared" ca="1" si="61"/>
        <v>21.6</v>
      </c>
    </row>
    <row r="897" spans="2:7" x14ac:dyDescent="0.3">
      <c r="B897" s="8">
        <f>'Datos originales'!D892</f>
        <v>21.4</v>
      </c>
      <c r="C897" s="8">
        <f>'Datos originales'!E892</f>
        <v>21.6</v>
      </c>
      <c r="D897" s="13">
        <f t="shared" si="59"/>
        <v>897</v>
      </c>
      <c r="E897" s="1">
        <f t="shared" si="58"/>
        <v>888</v>
      </c>
      <c r="F897" s="18">
        <f t="shared" ca="1" si="60"/>
        <v>21.4</v>
      </c>
      <c r="G897" s="16">
        <f t="shared" ca="1" si="61"/>
        <v>21.6</v>
      </c>
    </row>
    <row r="898" spans="2:7" x14ac:dyDescent="0.3">
      <c r="B898" s="8">
        <f>'Datos originales'!D893</f>
        <v>21.4</v>
      </c>
      <c r="C898" s="8">
        <f>'Datos originales'!E893</f>
        <v>21.6</v>
      </c>
      <c r="D898" s="13">
        <f t="shared" si="59"/>
        <v>898</v>
      </c>
      <c r="E898" s="1">
        <f t="shared" si="58"/>
        <v>889</v>
      </c>
      <c r="F898" s="18">
        <f t="shared" ca="1" si="60"/>
        <v>21.4</v>
      </c>
      <c r="G898" s="16">
        <f t="shared" ca="1" si="61"/>
        <v>21.6</v>
      </c>
    </row>
    <row r="899" spans="2:7" x14ac:dyDescent="0.3">
      <c r="B899" s="8">
        <f>'Datos originales'!D894</f>
        <v>21.4</v>
      </c>
      <c r="C899" s="8">
        <f>'Datos originales'!E894</f>
        <v>21.6</v>
      </c>
      <c r="D899" s="13">
        <f t="shared" si="59"/>
        <v>899</v>
      </c>
      <c r="E899" s="1">
        <f t="shared" si="58"/>
        <v>890</v>
      </c>
      <c r="F899" s="18">
        <f t="shared" ca="1" si="60"/>
        <v>21.4</v>
      </c>
      <c r="G899" s="16">
        <f t="shared" ca="1" si="61"/>
        <v>21.6</v>
      </c>
    </row>
    <row r="900" spans="2:7" x14ac:dyDescent="0.3">
      <c r="B900" s="8">
        <f>'Datos originales'!D895</f>
        <v>21.4</v>
      </c>
      <c r="C900" s="8">
        <f>'Datos originales'!E895</f>
        <v>21.6</v>
      </c>
      <c r="D900" s="13">
        <f t="shared" si="59"/>
        <v>900</v>
      </c>
      <c r="E900" s="1">
        <f t="shared" si="58"/>
        <v>891</v>
      </c>
      <c r="F900" s="18">
        <f t="shared" ca="1" si="60"/>
        <v>21.4</v>
      </c>
      <c r="G900" s="16">
        <f t="shared" ca="1" si="61"/>
        <v>21.6</v>
      </c>
    </row>
    <row r="901" spans="2:7" x14ac:dyDescent="0.3">
      <c r="B901" s="8">
        <f>'Datos originales'!D896</f>
        <v>21.4</v>
      </c>
      <c r="C901" s="8">
        <f>'Datos originales'!E896</f>
        <v>21.5</v>
      </c>
      <c r="D901" s="13">
        <f t="shared" si="59"/>
        <v>901</v>
      </c>
      <c r="E901" s="1">
        <f t="shared" si="58"/>
        <v>892</v>
      </c>
      <c r="F901" s="18">
        <f t="shared" ca="1" si="60"/>
        <v>21.4</v>
      </c>
      <c r="G901" s="16">
        <f t="shared" ca="1" si="61"/>
        <v>21.5</v>
      </c>
    </row>
    <row r="902" spans="2:7" x14ac:dyDescent="0.3">
      <c r="B902" s="8">
        <f>'Datos originales'!D897</f>
        <v>21.4</v>
      </c>
      <c r="C902" s="8">
        <f>'Datos originales'!E897</f>
        <v>21.5</v>
      </c>
      <c r="D902" s="13">
        <f t="shared" si="59"/>
        <v>902</v>
      </c>
      <c r="E902" s="1">
        <f t="shared" si="58"/>
        <v>893</v>
      </c>
      <c r="F902" s="18">
        <f t="shared" ca="1" si="60"/>
        <v>21.4</v>
      </c>
      <c r="G902" s="16">
        <f t="shared" ca="1" si="61"/>
        <v>21.5</v>
      </c>
    </row>
    <row r="903" spans="2:7" x14ac:dyDescent="0.3">
      <c r="B903" s="8">
        <f>'Datos originales'!D898</f>
        <v>21.3</v>
      </c>
      <c r="C903" s="8">
        <f>'Datos originales'!E898</f>
        <v>21.5</v>
      </c>
      <c r="D903" s="13">
        <f t="shared" si="59"/>
        <v>903</v>
      </c>
      <c r="E903" s="1">
        <f t="shared" si="58"/>
        <v>894</v>
      </c>
      <c r="F903" s="18">
        <f t="shared" ca="1" si="60"/>
        <v>21.3</v>
      </c>
      <c r="G903" s="16">
        <f t="shared" ca="1" si="61"/>
        <v>21.5</v>
      </c>
    </row>
    <row r="904" spans="2:7" x14ac:dyDescent="0.3">
      <c r="B904" s="8">
        <f>'Datos originales'!D899</f>
        <v>21.4</v>
      </c>
      <c r="C904" s="8">
        <f>'Datos originales'!E899</f>
        <v>21.5</v>
      </c>
      <c r="D904" s="13">
        <f t="shared" si="59"/>
        <v>904</v>
      </c>
      <c r="E904" s="1">
        <f t="shared" si="58"/>
        <v>895</v>
      </c>
      <c r="F904" s="18">
        <f t="shared" ca="1" si="60"/>
        <v>21.4</v>
      </c>
      <c r="G904" s="16">
        <f t="shared" ca="1" si="61"/>
        <v>21.5</v>
      </c>
    </row>
    <row r="905" spans="2:7" x14ac:dyDescent="0.3">
      <c r="B905" s="8">
        <f>'Datos originales'!D900</f>
        <v>21.4</v>
      </c>
      <c r="C905" s="8">
        <f>'Datos originales'!E900</f>
        <v>21.5</v>
      </c>
      <c r="D905" s="13">
        <f t="shared" si="59"/>
        <v>905</v>
      </c>
      <c r="E905" s="1">
        <f t="shared" si="58"/>
        <v>896</v>
      </c>
      <c r="F905" s="18">
        <f t="shared" ca="1" si="60"/>
        <v>21.4</v>
      </c>
      <c r="G905" s="16">
        <f t="shared" ca="1" si="61"/>
        <v>21.5</v>
      </c>
    </row>
    <row r="906" spans="2:7" x14ac:dyDescent="0.3">
      <c r="B906" s="8">
        <f>'Datos originales'!D901</f>
        <v>21.4</v>
      </c>
      <c r="C906" s="8">
        <f>'Datos originales'!E901</f>
        <v>21.6</v>
      </c>
      <c r="D906" s="13">
        <f t="shared" si="59"/>
        <v>906</v>
      </c>
      <c r="E906" s="1">
        <f t="shared" ref="E906:E969" si="62">IF( ISNUMBER($D906), $D906-$E$8, "" )</f>
        <v>897</v>
      </c>
      <c r="F906" s="18">
        <f t="shared" ca="1" si="60"/>
        <v>21.4</v>
      </c>
      <c r="G906" s="16">
        <f t="shared" ca="1" si="61"/>
        <v>21.6</v>
      </c>
    </row>
    <row r="907" spans="2:7" x14ac:dyDescent="0.3">
      <c r="B907" s="8">
        <f>'Datos originales'!D902</f>
        <v>21.4</v>
      </c>
      <c r="C907" s="8">
        <f>'Datos originales'!E902</f>
        <v>21.5</v>
      </c>
      <c r="D907" s="13">
        <f t="shared" ref="D907:D970" si="63">IF( ISNUMBER( D906 ), IF( D906+$E$5 &lt;= $E$7+$E$8, D906+$E$5, "" ), "" )</f>
        <v>907</v>
      </c>
      <c r="E907" s="1">
        <f t="shared" si="62"/>
        <v>898</v>
      </c>
      <c r="F907" s="18">
        <f t="shared" ref="F907:F970" ca="1" si="64">IF( ISNUMBER($D907 ), INDIRECT(CONCATENATE("B",TEXT($D907,"########"))), "" )</f>
        <v>21.4</v>
      </c>
      <c r="G907" s="16">
        <f t="shared" ref="G907:G970" ca="1" si="65">IF( ISNUMBER($D907 ), INDIRECT(CONCATENATE("C",TEXT($D907,"########"))), "" )</f>
        <v>21.5</v>
      </c>
    </row>
    <row r="908" spans="2:7" x14ac:dyDescent="0.3">
      <c r="B908" s="8">
        <f>'Datos originales'!D903</f>
        <v>21.4</v>
      </c>
      <c r="C908" s="8">
        <f>'Datos originales'!E903</f>
        <v>21.5</v>
      </c>
      <c r="D908" s="13">
        <f t="shared" si="63"/>
        <v>908</v>
      </c>
      <c r="E908" s="1">
        <f t="shared" si="62"/>
        <v>899</v>
      </c>
      <c r="F908" s="18">
        <f t="shared" ca="1" si="64"/>
        <v>21.4</v>
      </c>
      <c r="G908" s="16">
        <f t="shared" ca="1" si="65"/>
        <v>21.5</v>
      </c>
    </row>
    <row r="909" spans="2:7" x14ac:dyDescent="0.3">
      <c r="B909" s="8">
        <f>'Datos originales'!D904</f>
        <v>21.4</v>
      </c>
      <c r="C909" s="8">
        <f>'Datos originales'!E904</f>
        <v>21.5</v>
      </c>
      <c r="D909" s="13">
        <f t="shared" si="63"/>
        <v>909</v>
      </c>
      <c r="E909" s="1">
        <f t="shared" si="62"/>
        <v>900</v>
      </c>
      <c r="F909" s="18">
        <f t="shared" ca="1" si="64"/>
        <v>21.4</v>
      </c>
      <c r="G909" s="16">
        <f t="shared" ca="1" si="65"/>
        <v>21.5</v>
      </c>
    </row>
    <row r="910" spans="2:7" x14ac:dyDescent="0.3">
      <c r="B910" s="8">
        <f>'Datos originales'!D905</f>
        <v>21.3</v>
      </c>
      <c r="C910" s="8">
        <f>'Datos originales'!E905</f>
        <v>21.5</v>
      </c>
      <c r="D910" s="13">
        <f t="shared" si="63"/>
        <v>910</v>
      </c>
      <c r="E910" s="1">
        <f t="shared" si="62"/>
        <v>901</v>
      </c>
      <c r="F910" s="18">
        <f t="shared" ca="1" si="64"/>
        <v>21.3</v>
      </c>
      <c r="G910" s="16">
        <f t="shared" ca="1" si="65"/>
        <v>21.5</v>
      </c>
    </row>
    <row r="911" spans="2:7" x14ac:dyDescent="0.3">
      <c r="B911" s="8">
        <f>'Datos originales'!D906</f>
        <v>21.3</v>
      </c>
      <c r="C911" s="8">
        <f>'Datos originales'!E906</f>
        <v>21.5</v>
      </c>
      <c r="D911" s="13">
        <f t="shared" si="63"/>
        <v>911</v>
      </c>
      <c r="E911" s="1">
        <f t="shared" si="62"/>
        <v>902</v>
      </c>
      <c r="F911" s="18">
        <f t="shared" ca="1" si="64"/>
        <v>21.3</v>
      </c>
      <c r="G911" s="16">
        <f t="shared" ca="1" si="65"/>
        <v>21.5</v>
      </c>
    </row>
    <row r="912" spans="2:7" x14ac:dyDescent="0.3">
      <c r="B912" s="8">
        <f>'Datos originales'!D907</f>
        <v>21.3</v>
      </c>
      <c r="C912" s="8">
        <f>'Datos originales'!E907</f>
        <v>21.5</v>
      </c>
      <c r="D912" s="13">
        <f t="shared" si="63"/>
        <v>912</v>
      </c>
      <c r="E912" s="1">
        <f t="shared" si="62"/>
        <v>903</v>
      </c>
      <c r="F912" s="18">
        <f t="shared" ca="1" si="64"/>
        <v>21.3</v>
      </c>
      <c r="G912" s="16">
        <f t="shared" ca="1" si="65"/>
        <v>21.5</v>
      </c>
    </row>
    <row r="913" spans="2:7" x14ac:dyDescent="0.3">
      <c r="B913" s="8">
        <f>'Datos originales'!D908</f>
        <v>21.3</v>
      </c>
      <c r="C913" s="8">
        <f>'Datos originales'!E908</f>
        <v>21.5</v>
      </c>
      <c r="D913" s="13">
        <f t="shared" si="63"/>
        <v>913</v>
      </c>
      <c r="E913" s="1">
        <f t="shared" si="62"/>
        <v>904</v>
      </c>
      <c r="F913" s="18">
        <f t="shared" ca="1" si="64"/>
        <v>21.3</v>
      </c>
      <c r="G913" s="16">
        <f t="shared" ca="1" si="65"/>
        <v>21.5</v>
      </c>
    </row>
    <row r="914" spans="2:7" x14ac:dyDescent="0.3">
      <c r="B914" s="8">
        <f>'Datos originales'!D909</f>
        <v>21.3</v>
      </c>
      <c r="C914" s="8">
        <f>'Datos originales'!E909</f>
        <v>21.5</v>
      </c>
      <c r="D914" s="13">
        <f t="shared" si="63"/>
        <v>914</v>
      </c>
      <c r="E914" s="1">
        <f t="shared" si="62"/>
        <v>905</v>
      </c>
      <c r="F914" s="18">
        <f t="shared" ca="1" si="64"/>
        <v>21.3</v>
      </c>
      <c r="G914" s="16">
        <f t="shared" ca="1" si="65"/>
        <v>21.5</v>
      </c>
    </row>
    <row r="915" spans="2:7" x14ac:dyDescent="0.3">
      <c r="B915" s="8">
        <f>'Datos originales'!D910</f>
        <v>21.3</v>
      </c>
      <c r="C915" s="8">
        <f>'Datos originales'!E910</f>
        <v>21.5</v>
      </c>
      <c r="D915" s="13">
        <f t="shared" si="63"/>
        <v>915</v>
      </c>
      <c r="E915" s="1">
        <f t="shared" si="62"/>
        <v>906</v>
      </c>
      <c r="F915" s="18">
        <f t="shared" ca="1" si="64"/>
        <v>21.3</v>
      </c>
      <c r="G915" s="16">
        <f t="shared" ca="1" si="65"/>
        <v>21.5</v>
      </c>
    </row>
    <row r="916" spans="2:7" x14ac:dyDescent="0.3">
      <c r="B916" s="8">
        <f>'Datos originales'!D911</f>
        <v>21.3</v>
      </c>
      <c r="C916" s="8">
        <f>'Datos originales'!E911</f>
        <v>21.5</v>
      </c>
      <c r="D916" s="13">
        <f t="shared" si="63"/>
        <v>916</v>
      </c>
      <c r="E916" s="1">
        <f t="shared" si="62"/>
        <v>907</v>
      </c>
      <c r="F916" s="18">
        <f t="shared" ca="1" si="64"/>
        <v>21.3</v>
      </c>
      <c r="G916" s="16">
        <f t="shared" ca="1" si="65"/>
        <v>21.5</v>
      </c>
    </row>
    <row r="917" spans="2:7" x14ac:dyDescent="0.3">
      <c r="B917" s="8">
        <f>'Datos originales'!D912</f>
        <v>21.3</v>
      </c>
      <c r="C917" s="8">
        <f>'Datos originales'!E912</f>
        <v>21.5</v>
      </c>
      <c r="D917" s="13">
        <f t="shared" si="63"/>
        <v>917</v>
      </c>
      <c r="E917" s="1">
        <f t="shared" si="62"/>
        <v>908</v>
      </c>
      <c r="F917" s="18">
        <f t="shared" ca="1" si="64"/>
        <v>21.3</v>
      </c>
      <c r="G917" s="16">
        <f t="shared" ca="1" si="65"/>
        <v>21.5</v>
      </c>
    </row>
    <row r="918" spans="2:7" x14ac:dyDescent="0.3">
      <c r="B918" s="8">
        <f>'Datos originales'!D913</f>
        <v>21.3</v>
      </c>
      <c r="C918" s="8">
        <f>'Datos originales'!E913</f>
        <v>21.5</v>
      </c>
      <c r="D918" s="13">
        <f t="shared" si="63"/>
        <v>918</v>
      </c>
      <c r="E918" s="1">
        <f t="shared" si="62"/>
        <v>909</v>
      </c>
      <c r="F918" s="18">
        <f t="shared" ca="1" si="64"/>
        <v>21.3</v>
      </c>
      <c r="G918" s="16">
        <f t="shared" ca="1" si="65"/>
        <v>21.5</v>
      </c>
    </row>
    <row r="919" spans="2:7" x14ac:dyDescent="0.3">
      <c r="B919" s="8">
        <f>'Datos originales'!D914</f>
        <v>21.3</v>
      </c>
      <c r="C919" s="8">
        <f>'Datos originales'!E914</f>
        <v>21.5</v>
      </c>
      <c r="D919" s="13">
        <f t="shared" si="63"/>
        <v>919</v>
      </c>
      <c r="E919" s="1">
        <f t="shared" si="62"/>
        <v>910</v>
      </c>
      <c r="F919" s="18">
        <f t="shared" ca="1" si="64"/>
        <v>21.3</v>
      </c>
      <c r="G919" s="16">
        <f t="shared" ca="1" si="65"/>
        <v>21.5</v>
      </c>
    </row>
    <row r="920" spans="2:7" x14ac:dyDescent="0.3">
      <c r="B920" s="8">
        <f>'Datos originales'!D915</f>
        <v>21.3</v>
      </c>
      <c r="C920" s="8">
        <f>'Datos originales'!E915</f>
        <v>21.5</v>
      </c>
      <c r="D920" s="13">
        <f t="shared" si="63"/>
        <v>920</v>
      </c>
      <c r="E920" s="1">
        <f t="shared" si="62"/>
        <v>911</v>
      </c>
      <c r="F920" s="18">
        <f t="shared" ca="1" si="64"/>
        <v>21.3</v>
      </c>
      <c r="G920" s="16">
        <f t="shared" ca="1" si="65"/>
        <v>21.5</v>
      </c>
    </row>
    <row r="921" spans="2:7" x14ac:dyDescent="0.3">
      <c r="B921" s="8">
        <f>'Datos originales'!D916</f>
        <v>21.3</v>
      </c>
      <c r="C921" s="8">
        <f>'Datos originales'!E916</f>
        <v>21.5</v>
      </c>
      <c r="D921" s="13">
        <f t="shared" si="63"/>
        <v>921</v>
      </c>
      <c r="E921" s="1">
        <f t="shared" si="62"/>
        <v>912</v>
      </c>
      <c r="F921" s="18">
        <f t="shared" ca="1" si="64"/>
        <v>21.3</v>
      </c>
      <c r="G921" s="16">
        <f t="shared" ca="1" si="65"/>
        <v>21.5</v>
      </c>
    </row>
    <row r="922" spans="2:7" x14ac:dyDescent="0.3">
      <c r="B922" s="8">
        <f>'Datos originales'!D917</f>
        <v>21.3</v>
      </c>
      <c r="C922" s="8">
        <f>'Datos originales'!E917</f>
        <v>21.5</v>
      </c>
      <c r="D922" s="13">
        <f t="shared" si="63"/>
        <v>922</v>
      </c>
      <c r="E922" s="1">
        <f t="shared" si="62"/>
        <v>913</v>
      </c>
      <c r="F922" s="18">
        <f t="shared" ca="1" si="64"/>
        <v>21.3</v>
      </c>
      <c r="G922" s="16">
        <f t="shared" ca="1" si="65"/>
        <v>21.5</v>
      </c>
    </row>
    <row r="923" spans="2:7" x14ac:dyDescent="0.3">
      <c r="B923" s="8">
        <f>'Datos originales'!D918</f>
        <v>21.4</v>
      </c>
      <c r="C923" s="8">
        <f>'Datos originales'!E918</f>
        <v>21.5</v>
      </c>
      <c r="D923" s="13">
        <f t="shared" si="63"/>
        <v>923</v>
      </c>
      <c r="E923" s="1">
        <f t="shared" si="62"/>
        <v>914</v>
      </c>
      <c r="F923" s="18">
        <f t="shared" ca="1" si="64"/>
        <v>21.4</v>
      </c>
      <c r="G923" s="16">
        <f t="shared" ca="1" si="65"/>
        <v>21.5</v>
      </c>
    </row>
    <row r="924" spans="2:7" x14ac:dyDescent="0.3">
      <c r="B924" s="8">
        <f>'Datos originales'!D919</f>
        <v>21.4</v>
      </c>
      <c r="C924" s="8">
        <f>'Datos originales'!E919</f>
        <v>21.5</v>
      </c>
      <c r="D924" s="13">
        <f t="shared" si="63"/>
        <v>924</v>
      </c>
      <c r="E924" s="1">
        <f t="shared" si="62"/>
        <v>915</v>
      </c>
      <c r="F924" s="18">
        <f t="shared" ca="1" si="64"/>
        <v>21.4</v>
      </c>
      <c r="G924" s="16">
        <f t="shared" ca="1" si="65"/>
        <v>21.5</v>
      </c>
    </row>
    <row r="925" spans="2:7" x14ac:dyDescent="0.3">
      <c r="B925" s="8">
        <f>'Datos originales'!D920</f>
        <v>21.4</v>
      </c>
      <c r="C925" s="8">
        <f>'Datos originales'!E920</f>
        <v>21.5</v>
      </c>
      <c r="D925" s="13">
        <f t="shared" si="63"/>
        <v>925</v>
      </c>
      <c r="E925" s="1">
        <f t="shared" si="62"/>
        <v>916</v>
      </c>
      <c r="F925" s="18">
        <f t="shared" ca="1" si="64"/>
        <v>21.4</v>
      </c>
      <c r="G925" s="16">
        <f t="shared" ca="1" si="65"/>
        <v>21.5</v>
      </c>
    </row>
    <row r="926" spans="2:7" x14ac:dyDescent="0.3">
      <c r="B926" s="8">
        <f>'Datos originales'!D921</f>
        <v>21.4</v>
      </c>
      <c r="C926" s="8">
        <f>'Datos originales'!E921</f>
        <v>21.5</v>
      </c>
      <c r="D926" s="13">
        <f t="shared" si="63"/>
        <v>926</v>
      </c>
      <c r="E926" s="1">
        <f t="shared" si="62"/>
        <v>917</v>
      </c>
      <c r="F926" s="18">
        <f t="shared" ca="1" si="64"/>
        <v>21.4</v>
      </c>
      <c r="G926" s="16">
        <f t="shared" ca="1" si="65"/>
        <v>21.5</v>
      </c>
    </row>
    <row r="927" spans="2:7" x14ac:dyDescent="0.3">
      <c r="B927" s="8">
        <f>'Datos originales'!D922</f>
        <v>21.4</v>
      </c>
      <c r="C927" s="8">
        <f>'Datos originales'!E922</f>
        <v>21.5</v>
      </c>
      <c r="D927" s="13">
        <f t="shared" si="63"/>
        <v>927</v>
      </c>
      <c r="E927" s="1">
        <f t="shared" si="62"/>
        <v>918</v>
      </c>
      <c r="F927" s="18">
        <f t="shared" ca="1" si="64"/>
        <v>21.4</v>
      </c>
      <c r="G927" s="16">
        <f t="shared" ca="1" si="65"/>
        <v>21.5</v>
      </c>
    </row>
    <row r="928" spans="2:7" x14ac:dyDescent="0.3">
      <c r="B928" s="8">
        <f>'Datos originales'!D923</f>
        <v>21.4</v>
      </c>
      <c r="C928" s="8">
        <f>'Datos originales'!E923</f>
        <v>21.5</v>
      </c>
      <c r="D928" s="13">
        <f t="shared" si="63"/>
        <v>928</v>
      </c>
      <c r="E928" s="1">
        <f t="shared" si="62"/>
        <v>919</v>
      </c>
      <c r="F928" s="18">
        <f t="shared" ca="1" si="64"/>
        <v>21.4</v>
      </c>
      <c r="G928" s="16">
        <f t="shared" ca="1" si="65"/>
        <v>21.5</v>
      </c>
    </row>
    <row r="929" spans="2:7" x14ac:dyDescent="0.3">
      <c r="B929" s="8">
        <f>'Datos originales'!D924</f>
        <v>21.4</v>
      </c>
      <c r="C929" s="8">
        <f>'Datos originales'!E924</f>
        <v>21.5</v>
      </c>
      <c r="D929" s="13">
        <f t="shared" si="63"/>
        <v>929</v>
      </c>
      <c r="E929" s="1">
        <f t="shared" si="62"/>
        <v>920</v>
      </c>
      <c r="F929" s="18">
        <f t="shared" ca="1" si="64"/>
        <v>21.4</v>
      </c>
      <c r="G929" s="16">
        <f t="shared" ca="1" si="65"/>
        <v>21.5</v>
      </c>
    </row>
    <row r="930" spans="2:7" x14ac:dyDescent="0.3">
      <c r="B930" s="8">
        <f>'Datos originales'!D925</f>
        <v>21.4</v>
      </c>
      <c r="C930" s="8">
        <f>'Datos originales'!E925</f>
        <v>21.5</v>
      </c>
      <c r="D930" s="13">
        <f t="shared" si="63"/>
        <v>930</v>
      </c>
      <c r="E930" s="1">
        <f t="shared" si="62"/>
        <v>921</v>
      </c>
      <c r="F930" s="18">
        <f t="shared" ca="1" si="64"/>
        <v>21.4</v>
      </c>
      <c r="G930" s="16">
        <f t="shared" ca="1" si="65"/>
        <v>21.5</v>
      </c>
    </row>
    <row r="931" spans="2:7" x14ac:dyDescent="0.3">
      <c r="B931" s="8">
        <f>'Datos originales'!D926</f>
        <v>21.4</v>
      </c>
      <c r="C931" s="8">
        <f>'Datos originales'!E926</f>
        <v>21.5</v>
      </c>
      <c r="D931" s="13">
        <f t="shared" si="63"/>
        <v>931</v>
      </c>
      <c r="E931" s="1">
        <f t="shared" si="62"/>
        <v>922</v>
      </c>
      <c r="F931" s="18">
        <f t="shared" ca="1" si="64"/>
        <v>21.4</v>
      </c>
      <c r="G931" s="16">
        <f t="shared" ca="1" si="65"/>
        <v>21.5</v>
      </c>
    </row>
    <row r="932" spans="2:7" x14ac:dyDescent="0.3">
      <c r="B932" s="8">
        <f>'Datos originales'!D927</f>
        <v>21.3</v>
      </c>
      <c r="C932" s="8">
        <f>'Datos originales'!E927</f>
        <v>21.4</v>
      </c>
      <c r="D932" s="13">
        <f t="shared" si="63"/>
        <v>932</v>
      </c>
      <c r="E932" s="1">
        <f t="shared" si="62"/>
        <v>923</v>
      </c>
      <c r="F932" s="18">
        <f t="shared" ca="1" si="64"/>
        <v>21.3</v>
      </c>
      <c r="G932" s="16">
        <f t="shared" ca="1" si="65"/>
        <v>21.4</v>
      </c>
    </row>
    <row r="933" spans="2:7" x14ac:dyDescent="0.3">
      <c r="B933" s="8">
        <f>'Datos originales'!D928</f>
        <v>21.2</v>
      </c>
      <c r="C933" s="8">
        <f>'Datos originales'!E928</f>
        <v>21.4</v>
      </c>
      <c r="D933" s="13">
        <f t="shared" si="63"/>
        <v>933</v>
      </c>
      <c r="E933" s="1">
        <f t="shared" si="62"/>
        <v>924</v>
      </c>
      <c r="F933" s="18">
        <f t="shared" ca="1" si="64"/>
        <v>21.2</v>
      </c>
      <c r="G933" s="16">
        <f t="shared" ca="1" si="65"/>
        <v>21.4</v>
      </c>
    </row>
    <row r="934" spans="2:7" x14ac:dyDescent="0.3">
      <c r="B934" s="8">
        <f>'Datos originales'!D929</f>
        <v>21.2</v>
      </c>
      <c r="C934" s="8">
        <f>'Datos originales'!E929</f>
        <v>21.3</v>
      </c>
      <c r="D934" s="13">
        <f t="shared" si="63"/>
        <v>934</v>
      </c>
      <c r="E934" s="1">
        <f t="shared" si="62"/>
        <v>925</v>
      </c>
      <c r="F934" s="18">
        <f t="shared" ca="1" si="64"/>
        <v>21.2</v>
      </c>
      <c r="G934" s="16">
        <f t="shared" ca="1" si="65"/>
        <v>21.3</v>
      </c>
    </row>
    <row r="935" spans="2:7" x14ac:dyDescent="0.3">
      <c r="B935" s="8">
        <f>'Datos originales'!D930</f>
        <v>21.1</v>
      </c>
      <c r="C935" s="8">
        <f>'Datos originales'!E930</f>
        <v>21.3</v>
      </c>
      <c r="D935" s="13">
        <f t="shared" si="63"/>
        <v>935</v>
      </c>
      <c r="E935" s="1">
        <f t="shared" si="62"/>
        <v>926</v>
      </c>
      <c r="F935" s="18">
        <f t="shared" ca="1" si="64"/>
        <v>21.1</v>
      </c>
      <c r="G935" s="16">
        <f t="shared" ca="1" si="65"/>
        <v>21.3</v>
      </c>
    </row>
    <row r="936" spans="2:7" x14ac:dyDescent="0.3">
      <c r="B936" s="8">
        <f>'Datos originales'!D931</f>
        <v>21.1</v>
      </c>
      <c r="C936" s="8">
        <f>'Datos originales'!E931</f>
        <v>21.3</v>
      </c>
      <c r="D936" s="13">
        <f t="shared" si="63"/>
        <v>936</v>
      </c>
      <c r="E936" s="1">
        <f t="shared" si="62"/>
        <v>927</v>
      </c>
      <c r="F936" s="18">
        <f t="shared" ca="1" si="64"/>
        <v>21.1</v>
      </c>
      <c r="G936" s="16">
        <f t="shared" ca="1" si="65"/>
        <v>21.3</v>
      </c>
    </row>
    <row r="937" spans="2:7" x14ac:dyDescent="0.3">
      <c r="B937" s="8">
        <f>'Datos originales'!D932</f>
        <v>21.1</v>
      </c>
      <c r="C937" s="8">
        <f>'Datos originales'!E932</f>
        <v>21.3</v>
      </c>
      <c r="D937" s="13">
        <f t="shared" si="63"/>
        <v>937</v>
      </c>
      <c r="E937" s="1">
        <f t="shared" si="62"/>
        <v>928</v>
      </c>
      <c r="F937" s="18">
        <f t="shared" ca="1" si="64"/>
        <v>21.1</v>
      </c>
      <c r="G937" s="16">
        <f t="shared" ca="1" si="65"/>
        <v>21.3</v>
      </c>
    </row>
    <row r="938" spans="2:7" x14ac:dyDescent="0.3">
      <c r="B938" s="8">
        <f>'Datos originales'!D933</f>
        <v>21.2</v>
      </c>
      <c r="C938" s="8">
        <f>'Datos originales'!E933</f>
        <v>21.3</v>
      </c>
      <c r="D938" s="13">
        <f t="shared" si="63"/>
        <v>938</v>
      </c>
      <c r="E938" s="1">
        <f t="shared" si="62"/>
        <v>929</v>
      </c>
      <c r="F938" s="18">
        <f t="shared" ca="1" si="64"/>
        <v>21.2</v>
      </c>
      <c r="G938" s="16">
        <f t="shared" ca="1" si="65"/>
        <v>21.3</v>
      </c>
    </row>
    <row r="939" spans="2:7" x14ac:dyDescent="0.3">
      <c r="B939" s="8">
        <f>'Datos originales'!D934</f>
        <v>21.2</v>
      </c>
      <c r="C939" s="8">
        <f>'Datos originales'!E934</f>
        <v>21.3</v>
      </c>
      <c r="D939" s="13">
        <f t="shared" si="63"/>
        <v>939</v>
      </c>
      <c r="E939" s="1">
        <f t="shared" si="62"/>
        <v>930</v>
      </c>
      <c r="F939" s="18">
        <f t="shared" ca="1" si="64"/>
        <v>21.2</v>
      </c>
      <c r="G939" s="16">
        <f t="shared" ca="1" si="65"/>
        <v>21.3</v>
      </c>
    </row>
    <row r="940" spans="2:7" x14ac:dyDescent="0.3">
      <c r="B940" s="8">
        <f>'Datos originales'!D935</f>
        <v>21.3</v>
      </c>
      <c r="C940" s="8">
        <f>'Datos originales'!E935</f>
        <v>21.4</v>
      </c>
      <c r="D940" s="13">
        <f t="shared" si="63"/>
        <v>940</v>
      </c>
      <c r="E940" s="1">
        <f t="shared" si="62"/>
        <v>931</v>
      </c>
      <c r="F940" s="18">
        <f t="shared" ca="1" si="64"/>
        <v>21.3</v>
      </c>
      <c r="G940" s="16">
        <f t="shared" ca="1" si="65"/>
        <v>21.4</v>
      </c>
    </row>
    <row r="941" spans="2:7" x14ac:dyDescent="0.3">
      <c r="B941" s="8">
        <f>'Datos originales'!D936</f>
        <v>21.3</v>
      </c>
      <c r="C941" s="8">
        <f>'Datos originales'!E936</f>
        <v>21.4</v>
      </c>
      <c r="D941" s="13">
        <f t="shared" si="63"/>
        <v>941</v>
      </c>
      <c r="E941" s="1">
        <f t="shared" si="62"/>
        <v>932</v>
      </c>
      <c r="F941" s="18">
        <f t="shared" ca="1" si="64"/>
        <v>21.3</v>
      </c>
      <c r="G941" s="16">
        <f t="shared" ca="1" si="65"/>
        <v>21.4</v>
      </c>
    </row>
    <row r="942" spans="2:7" x14ac:dyDescent="0.3">
      <c r="B942" s="8">
        <f>'Datos originales'!D937</f>
        <v>21.3</v>
      </c>
      <c r="C942" s="8">
        <f>'Datos originales'!E937</f>
        <v>21.4</v>
      </c>
      <c r="D942" s="13">
        <f t="shared" si="63"/>
        <v>942</v>
      </c>
      <c r="E942" s="1">
        <f t="shared" si="62"/>
        <v>933</v>
      </c>
      <c r="F942" s="18">
        <f t="shared" ca="1" si="64"/>
        <v>21.3</v>
      </c>
      <c r="G942" s="16">
        <f t="shared" ca="1" si="65"/>
        <v>21.4</v>
      </c>
    </row>
    <row r="943" spans="2:7" x14ac:dyDescent="0.3">
      <c r="B943" s="8">
        <f>'Datos originales'!D938</f>
        <v>21.3</v>
      </c>
      <c r="C943" s="8">
        <f>'Datos originales'!E938</f>
        <v>21.4</v>
      </c>
      <c r="D943" s="13">
        <f t="shared" si="63"/>
        <v>943</v>
      </c>
      <c r="E943" s="1">
        <f t="shared" si="62"/>
        <v>934</v>
      </c>
      <c r="F943" s="18">
        <f t="shared" ca="1" si="64"/>
        <v>21.3</v>
      </c>
      <c r="G943" s="16">
        <f t="shared" ca="1" si="65"/>
        <v>21.4</v>
      </c>
    </row>
    <row r="944" spans="2:7" x14ac:dyDescent="0.3">
      <c r="B944" s="8">
        <f>'Datos originales'!D939</f>
        <v>21.3</v>
      </c>
      <c r="C944" s="8">
        <f>'Datos originales'!E939</f>
        <v>21.4</v>
      </c>
      <c r="D944" s="13">
        <f t="shared" si="63"/>
        <v>944</v>
      </c>
      <c r="E944" s="1">
        <f t="shared" si="62"/>
        <v>935</v>
      </c>
      <c r="F944" s="18">
        <f t="shared" ca="1" si="64"/>
        <v>21.3</v>
      </c>
      <c r="G944" s="16">
        <f t="shared" ca="1" si="65"/>
        <v>21.4</v>
      </c>
    </row>
    <row r="945" spans="2:7" x14ac:dyDescent="0.3">
      <c r="B945" s="8">
        <f>'Datos originales'!D940</f>
        <v>21.3</v>
      </c>
      <c r="C945" s="8">
        <f>'Datos originales'!E940</f>
        <v>21.4</v>
      </c>
      <c r="D945" s="13">
        <f t="shared" si="63"/>
        <v>945</v>
      </c>
      <c r="E945" s="1">
        <f t="shared" si="62"/>
        <v>936</v>
      </c>
      <c r="F945" s="18">
        <f t="shared" ca="1" si="64"/>
        <v>21.3</v>
      </c>
      <c r="G945" s="16">
        <f t="shared" ca="1" si="65"/>
        <v>21.4</v>
      </c>
    </row>
    <row r="946" spans="2:7" x14ac:dyDescent="0.3">
      <c r="B946" s="8">
        <f>'Datos originales'!D941</f>
        <v>21.3</v>
      </c>
      <c r="C946" s="8">
        <f>'Datos originales'!E941</f>
        <v>21.4</v>
      </c>
      <c r="D946" s="13">
        <f t="shared" si="63"/>
        <v>946</v>
      </c>
      <c r="E946" s="1">
        <f t="shared" si="62"/>
        <v>937</v>
      </c>
      <c r="F946" s="18">
        <f t="shared" ca="1" si="64"/>
        <v>21.3</v>
      </c>
      <c r="G946" s="16">
        <f t="shared" ca="1" si="65"/>
        <v>21.4</v>
      </c>
    </row>
    <row r="947" spans="2:7" x14ac:dyDescent="0.3">
      <c r="B947" s="8">
        <f>'Datos originales'!D942</f>
        <v>21.3</v>
      </c>
      <c r="C947" s="8">
        <f>'Datos originales'!E942</f>
        <v>21.4</v>
      </c>
      <c r="D947" s="13">
        <f t="shared" si="63"/>
        <v>947</v>
      </c>
      <c r="E947" s="1">
        <f t="shared" si="62"/>
        <v>938</v>
      </c>
      <c r="F947" s="18">
        <f t="shared" ca="1" si="64"/>
        <v>21.3</v>
      </c>
      <c r="G947" s="16">
        <f t="shared" ca="1" si="65"/>
        <v>21.4</v>
      </c>
    </row>
    <row r="948" spans="2:7" x14ac:dyDescent="0.3">
      <c r="B948" s="8">
        <f>'Datos originales'!D943</f>
        <v>21.3</v>
      </c>
      <c r="C948" s="8">
        <f>'Datos originales'!E943</f>
        <v>21.4</v>
      </c>
      <c r="D948" s="13">
        <f t="shared" si="63"/>
        <v>948</v>
      </c>
      <c r="E948" s="1">
        <f t="shared" si="62"/>
        <v>939</v>
      </c>
      <c r="F948" s="18">
        <f t="shared" ca="1" si="64"/>
        <v>21.3</v>
      </c>
      <c r="G948" s="16">
        <f t="shared" ca="1" si="65"/>
        <v>21.4</v>
      </c>
    </row>
    <row r="949" spans="2:7" x14ac:dyDescent="0.3">
      <c r="B949" s="8">
        <f>'Datos originales'!D944</f>
        <v>21.3</v>
      </c>
      <c r="C949" s="8">
        <f>'Datos originales'!E944</f>
        <v>21.4</v>
      </c>
      <c r="D949" s="13">
        <f t="shared" si="63"/>
        <v>949</v>
      </c>
      <c r="E949" s="1">
        <f t="shared" si="62"/>
        <v>940</v>
      </c>
      <c r="F949" s="18">
        <f t="shared" ca="1" si="64"/>
        <v>21.3</v>
      </c>
      <c r="G949" s="16">
        <f t="shared" ca="1" si="65"/>
        <v>21.4</v>
      </c>
    </row>
    <row r="950" spans="2:7" x14ac:dyDescent="0.3">
      <c r="B950" s="8">
        <f>'Datos originales'!D945</f>
        <v>21.3</v>
      </c>
      <c r="C950" s="8">
        <f>'Datos originales'!E945</f>
        <v>21.4</v>
      </c>
      <c r="D950" s="13">
        <f t="shared" si="63"/>
        <v>950</v>
      </c>
      <c r="E950" s="1">
        <f t="shared" si="62"/>
        <v>941</v>
      </c>
      <c r="F950" s="18">
        <f t="shared" ca="1" si="64"/>
        <v>21.3</v>
      </c>
      <c r="G950" s="16">
        <f t="shared" ca="1" si="65"/>
        <v>21.4</v>
      </c>
    </row>
    <row r="951" spans="2:7" x14ac:dyDescent="0.3">
      <c r="B951" s="8">
        <f>'Datos originales'!D946</f>
        <v>21.3</v>
      </c>
      <c r="C951" s="8">
        <f>'Datos originales'!E946</f>
        <v>21.4</v>
      </c>
      <c r="D951" s="13">
        <f t="shared" si="63"/>
        <v>951</v>
      </c>
      <c r="E951" s="1">
        <f t="shared" si="62"/>
        <v>942</v>
      </c>
      <c r="F951" s="18">
        <f t="shared" ca="1" si="64"/>
        <v>21.3</v>
      </c>
      <c r="G951" s="16">
        <f t="shared" ca="1" si="65"/>
        <v>21.4</v>
      </c>
    </row>
    <row r="952" spans="2:7" x14ac:dyDescent="0.3">
      <c r="B952" s="8">
        <f>'Datos originales'!D947</f>
        <v>21.3</v>
      </c>
      <c r="C952" s="8">
        <f>'Datos originales'!E947</f>
        <v>21.5</v>
      </c>
      <c r="D952" s="13">
        <f t="shared" si="63"/>
        <v>952</v>
      </c>
      <c r="E952" s="1">
        <f t="shared" si="62"/>
        <v>943</v>
      </c>
      <c r="F952" s="18">
        <f t="shared" ca="1" si="64"/>
        <v>21.3</v>
      </c>
      <c r="G952" s="16">
        <f t="shared" ca="1" si="65"/>
        <v>21.5</v>
      </c>
    </row>
    <row r="953" spans="2:7" x14ac:dyDescent="0.3">
      <c r="B953" s="8">
        <f>'Datos originales'!D948</f>
        <v>21.3</v>
      </c>
      <c r="C953" s="8">
        <f>'Datos originales'!E948</f>
        <v>21.5</v>
      </c>
      <c r="D953" s="13">
        <f t="shared" si="63"/>
        <v>953</v>
      </c>
      <c r="E953" s="1">
        <f t="shared" si="62"/>
        <v>944</v>
      </c>
      <c r="F953" s="18">
        <f t="shared" ca="1" si="64"/>
        <v>21.3</v>
      </c>
      <c r="G953" s="16">
        <f t="shared" ca="1" si="65"/>
        <v>21.5</v>
      </c>
    </row>
    <row r="954" spans="2:7" x14ac:dyDescent="0.3">
      <c r="B954" s="8">
        <f>'Datos originales'!D949</f>
        <v>21.3</v>
      </c>
      <c r="C954" s="8">
        <f>'Datos originales'!E949</f>
        <v>21.4</v>
      </c>
      <c r="D954" s="13">
        <f t="shared" si="63"/>
        <v>954</v>
      </c>
      <c r="E954" s="1">
        <f t="shared" si="62"/>
        <v>945</v>
      </c>
      <c r="F954" s="18">
        <f t="shared" ca="1" si="64"/>
        <v>21.3</v>
      </c>
      <c r="G954" s="16">
        <f t="shared" ca="1" si="65"/>
        <v>21.4</v>
      </c>
    </row>
    <row r="955" spans="2:7" x14ac:dyDescent="0.3">
      <c r="B955" s="8">
        <f>'Datos originales'!D950</f>
        <v>21.3</v>
      </c>
      <c r="C955" s="8">
        <f>'Datos originales'!E950</f>
        <v>21.5</v>
      </c>
      <c r="D955" s="13">
        <f t="shared" si="63"/>
        <v>955</v>
      </c>
      <c r="E955" s="1">
        <f t="shared" si="62"/>
        <v>946</v>
      </c>
      <c r="F955" s="18">
        <f t="shared" ca="1" si="64"/>
        <v>21.3</v>
      </c>
      <c r="G955" s="16">
        <f t="shared" ca="1" si="65"/>
        <v>21.5</v>
      </c>
    </row>
    <row r="956" spans="2:7" x14ac:dyDescent="0.3">
      <c r="B956" s="8">
        <f>'Datos originales'!D951</f>
        <v>21.4</v>
      </c>
      <c r="C956" s="8">
        <f>'Datos originales'!E951</f>
        <v>21.5</v>
      </c>
      <c r="D956" s="13">
        <f t="shared" si="63"/>
        <v>956</v>
      </c>
      <c r="E956" s="1">
        <f t="shared" si="62"/>
        <v>947</v>
      </c>
      <c r="F956" s="18">
        <f t="shared" ca="1" si="64"/>
        <v>21.4</v>
      </c>
      <c r="G956" s="16">
        <f t="shared" ca="1" si="65"/>
        <v>21.5</v>
      </c>
    </row>
    <row r="957" spans="2:7" x14ac:dyDescent="0.3">
      <c r="B957" s="8">
        <f>'Datos originales'!D952</f>
        <v>21.4</v>
      </c>
      <c r="C957" s="8">
        <f>'Datos originales'!E952</f>
        <v>21.5</v>
      </c>
      <c r="D957" s="13">
        <f t="shared" si="63"/>
        <v>957</v>
      </c>
      <c r="E957" s="1">
        <f t="shared" si="62"/>
        <v>948</v>
      </c>
      <c r="F957" s="18">
        <f t="shared" ca="1" si="64"/>
        <v>21.4</v>
      </c>
      <c r="G957" s="16">
        <f t="shared" ca="1" si="65"/>
        <v>21.5</v>
      </c>
    </row>
    <row r="958" spans="2:7" x14ac:dyDescent="0.3">
      <c r="B958" s="8">
        <f>'Datos originales'!D953</f>
        <v>21.4</v>
      </c>
      <c r="C958" s="8">
        <f>'Datos originales'!E953</f>
        <v>21.5</v>
      </c>
      <c r="D958" s="13">
        <f t="shared" si="63"/>
        <v>958</v>
      </c>
      <c r="E958" s="1">
        <f t="shared" si="62"/>
        <v>949</v>
      </c>
      <c r="F958" s="18">
        <f t="shared" ca="1" si="64"/>
        <v>21.4</v>
      </c>
      <c r="G958" s="16">
        <f t="shared" ca="1" si="65"/>
        <v>21.5</v>
      </c>
    </row>
    <row r="959" spans="2:7" x14ac:dyDescent="0.3">
      <c r="B959" s="8">
        <f>'Datos originales'!D954</f>
        <v>21.3</v>
      </c>
      <c r="C959" s="8">
        <f>'Datos originales'!E954</f>
        <v>21.5</v>
      </c>
      <c r="D959" s="13">
        <f t="shared" si="63"/>
        <v>959</v>
      </c>
      <c r="E959" s="1">
        <f t="shared" si="62"/>
        <v>950</v>
      </c>
      <c r="F959" s="18">
        <f t="shared" ca="1" si="64"/>
        <v>21.3</v>
      </c>
      <c r="G959" s="16">
        <f t="shared" ca="1" si="65"/>
        <v>21.5</v>
      </c>
    </row>
    <row r="960" spans="2:7" x14ac:dyDescent="0.3">
      <c r="B960" s="8">
        <f>'Datos originales'!D955</f>
        <v>21.4</v>
      </c>
      <c r="C960" s="8">
        <f>'Datos originales'!E955</f>
        <v>21.5</v>
      </c>
      <c r="D960" s="13">
        <f t="shared" si="63"/>
        <v>960</v>
      </c>
      <c r="E960" s="1">
        <f t="shared" si="62"/>
        <v>951</v>
      </c>
      <c r="F960" s="18">
        <f t="shared" ca="1" si="64"/>
        <v>21.4</v>
      </c>
      <c r="G960" s="16">
        <f t="shared" ca="1" si="65"/>
        <v>21.5</v>
      </c>
    </row>
    <row r="961" spans="2:7" x14ac:dyDescent="0.3">
      <c r="B961" s="8">
        <f>'Datos originales'!D956</f>
        <v>21.4</v>
      </c>
      <c r="C961" s="8">
        <f>'Datos originales'!E956</f>
        <v>21.5</v>
      </c>
      <c r="D961" s="13">
        <f t="shared" si="63"/>
        <v>961</v>
      </c>
      <c r="E961" s="1">
        <f t="shared" si="62"/>
        <v>952</v>
      </c>
      <c r="F961" s="18">
        <f t="shared" ca="1" si="64"/>
        <v>21.4</v>
      </c>
      <c r="G961" s="16">
        <f t="shared" ca="1" si="65"/>
        <v>21.5</v>
      </c>
    </row>
    <row r="962" spans="2:7" x14ac:dyDescent="0.3">
      <c r="B962" s="8">
        <f>'Datos originales'!D957</f>
        <v>21.4</v>
      </c>
      <c r="C962" s="8">
        <f>'Datos originales'!E957</f>
        <v>21.5</v>
      </c>
      <c r="D962" s="13">
        <f t="shared" si="63"/>
        <v>962</v>
      </c>
      <c r="E962" s="1">
        <f t="shared" si="62"/>
        <v>953</v>
      </c>
      <c r="F962" s="18">
        <f t="shared" ca="1" si="64"/>
        <v>21.4</v>
      </c>
      <c r="G962" s="16">
        <f t="shared" ca="1" si="65"/>
        <v>21.5</v>
      </c>
    </row>
    <row r="963" spans="2:7" x14ac:dyDescent="0.3">
      <c r="B963" s="8">
        <f>'Datos originales'!D958</f>
        <v>21.3</v>
      </c>
      <c r="C963" s="8">
        <f>'Datos originales'!E958</f>
        <v>21.5</v>
      </c>
      <c r="D963" s="13">
        <f t="shared" si="63"/>
        <v>963</v>
      </c>
      <c r="E963" s="1">
        <f t="shared" si="62"/>
        <v>954</v>
      </c>
      <c r="F963" s="18">
        <f t="shared" ca="1" si="64"/>
        <v>21.3</v>
      </c>
      <c r="G963" s="16">
        <f t="shared" ca="1" si="65"/>
        <v>21.5</v>
      </c>
    </row>
    <row r="964" spans="2:7" x14ac:dyDescent="0.3">
      <c r="B964" s="8">
        <f>'Datos originales'!D959</f>
        <v>21.3</v>
      </c>
      <c r="C964" s="8">
        <f>'Datos originales'!E959</f>
        <v>21.5</v>
      </c>
      <c r="D964" s="13">
        <f t="shared" si="63"/>
        <v>964</v>
      </c>
      <c r="E964" s="1">
        <f t="shared" si="62"/>
        <v>955</v>
      </c>
      <c r="F964" s="18">
        <f t="shared" ca="1" si="64"/>
        <v>21.3</v>
      </c>
      <c r="G964" s="16">
        <f t="shared" ca="1" si="65"/>
        <v>21.5</v>
      </c>
    </row>
    <row r="965" spans="2:7" x14ac:dyDescent="0.3">
      <c r="B965" s="8">
        <f>'Datos originales'!D960</f>
        <v>21.3</v>
      </c>
      <c r="C965" s="8">
        <f>'Datos originales'!E960</f>
        <v>21.5</v>
      </c>
      <c r="D965" s="13">
        <f t="shared" si="63"/>
        <v>965</v>
      </c>
      <c r="E965" s="1">
        <f t="shared" si="62"/>
        <v>956</v>
      </c>
      <c r="F965" s="18">
        <f t="shared" ca="1" si="64"/>
        <v>21.3</v>
      </c>
      <c r="G965" s="16">
        <f t="shared" ca="1" si="65"/>
        <v>21.5</v>
      </c>
    </row>
    <row r="966" spans="2:7" x14ac:dyDescent="0.3">
      <c r="B966" s="8">
        <f>'Datos originales'!D961</f>
        <v>21.3</v>
      </c>
      <c r="C966" s="8">
        <f>'Datos originales'!E961</f>
        <v>21.4</v>
      </c>
      <c r="D966" s="13">
        <f t="shared" si="63"/>
        <v>966</v>
      </c>
      <c r="E966" s="1">
        <f t="shared" si="62"/>
        <v>957</v>
      </c>
      <c r="F966" s="18">
        <f t="shared" ca="1" si="64"/>
        <v>21.3</v>
      </c>
      <c r="G966" s="16">
        <f t="shared" ca="1" si="65"/>
        <v>21.4</v>
      </c>
    </row>
    <row r="967" spans="2:7" x14ac:dyDescent="0.3">
      <c r="B967" s="8">
        <f>'Datos originales'!D962</f>
        <v>21.3</v>
      </c>
      <c r="C967" s="8">
        <f>'Datos originales'!E962</f>
        <v>21.4</v>
      </c>
      <c r="D967" s="13">
        <f t="shared" si="63"/>
        <v>967</v>
      </c>
      <c r="E967" s="1">
        <f t="shared" si="62"/>
        <v>958</v>
      </c>
      <c r="F967" s="18">
        <f t="shared" ca="1" si="64"/>
        <v>21.3</v>
      </c>
      <c r="G967" s="16">
        <f t="shared" ca="1" si="65"/>
        <v>21.4</v>
      </c>
    </row>
    <row r="968" spans="2:7" x14ac:dyDescent="0.3">
      <c r="B968" s="8">
        <f>'Datos originales'!D963</f>
        <v>21.3</v>
      </c>
      <c r="C968" s="8">
        <f>'Datos originales'!E963</f>
        <v>21.5</v>
      </c>
      <c r="D968" s="13">
        <f t="shared" si="63"/>
        <v>968</v>
      </c>
      <c r="E968" s="1">
        <f t="shared" si="62"/>
        <v>959</v>
      </c>
      <c r="F968" s="18">
        <f t="shared" ca="1" si="64"/>
        <v>21.3</v>
      </c>
      <c r="G968" s="16">
        <f t="shared" ca="1" si="65"/>
        <v>21.5</v>
      </c>
    </row>
    <row r="969" spans="2:7" x14ac:dyDescent="0.3">
      <c r="B969" s="8">
        <f>'Datos originales'!D964</f>
        <v>21.3</v>
      </c>
      <c r="C969" s="8">
        <f>'Datos originales'!E964</f>
        <v>21.5</v>
      </c>
      <c r="D969" s="13">
        <f t="shared" si="63"/>
        <v>969</v>
      </c>
      <c r="E969" s="1">
        <f t="shared" si="62"/>
        <v>960</v>
      </c>
      <c r="F969" s="18">
        <f t="shared" ca="1" si="64"/>
        <v>21.3</v>
      </c>
      <c r="G969" s="16">
        <f t="shared" ca="1" si="65"/>
        <v>21.5</v>
      </c>
    </row>
    <row r="970" spans="2:7" x14ac:dyDescent="0.3">
      <c r="B970" s="8">
        <f>'Datos originales'!D965</f>
        <v>21.3</v>
      </c>
      <c r="C970" s="8">
        <f>'Datos originales'!E965</f>
        <v>21.5</v>
      </c>
      <c r="D970" s="13">
        <f t="shared" si="63"/>
        <v>970</v>
      </c>
      <c r="E970" s="1">
        <f t="shared" ref="E970:E1033" si="66">IF( ISNUMBER($D970), $D970-$E$8, "" )</f>
        <v>961</v>
      </c>
      <c r="F970" s="18">
        <f t="shared" ca="1" si="64"/>
        <v>21.3</v>
      </c>
      <c r="G970" s="16">
        <f t="shared" ca="1" si="65"/>
        <v>21.5</v>
      </c>
    </row>
    <row r="971" spans="2:7" x14ac:dyDescent="0.3">
      <c r="B971" s="8">
        <f>'Datos originales'!D966</f>
        <v>21.3</v>
      </c>
      <c r="C971" s="8">
        <f>'Datos originales'!E966</f>
        <v>21.5</v>
      </c>
      <c r="D971" s="13">
        <f t="shared" ref="D971:D1034" si="67">IF( ISNUMBER( D970 ), IF( D970+$E$5 &lt;= $E$7+$E$8, D970+$E$5, "" ), "" )</f>
        <v>971</v>
      </c>
      <c r="E971" s="1">
        <f t="shared" si="66"/>
        <v>962</v>
      </c>
      <c r="F971" s="18">
        <f t="shared" ref="F971:F1034" ca="1" si="68">IF( ISNUMBER($D971 ), INDIRECT(CONCATENATE("B",TEXT($D971,"########"))), "" )</f>
        <v>21.3</v>
      </c>
      <c r="G971" s="16">
        <f t="shared" ref="G971:G1034" ca="1" si="69">IF( ISNUMBER($D971 ), INDIRECT(CONCATENATE("C",TEXT($D971,"########"))), "" )</f>
        <v>21.5</v>
      </c>
    </row>
    <row r="972" spans="2:7" x14ac:dyDescent="0.3">
      <c r="B972" s="8">
        <f>'Datos originales'!D967</f>
        <v>21.3</v>
      </c>
      <c r="C972" s="8">
        <f>'Datos originales'!E967</f>
        <v>21.4</v>
      </c>
      <c r="D972" s="13">
        <f t="shared" si="67"/>
        <v>972</v>
      </c>
      <c r="E972" s="1">
        <f t="shared" si="66"/>
        <v>963</v>
      </c>
      <c r="F972" s="18">
        <f t="shared" ca="1" si="68"/>
        <v>21.3</v>
      </c>
      <c r="G972" s="16">
        <f t="shared" ca="1" si="69"/>
        <v>21.4</v>
      </c>
    </row>
    <row r="973" spans="2:7" x14ac:dyDescent="0.3">
      <c r="B973" s="8">
        <f>'Datos originales'!D968</f>
        <v>21.3</v>
      </c>
      <c r="C973" s="8">
        <f>'Datos originales'!E968</f>
        <v>21.5</v>
      </c>
      <c r="D973" s="13">
        <f t="shared" si="67"/>
        <v>973</v>
      </c>
      <c r="E973" s="1">
        <f t="shared" si="66"/>
        <v>964</v>
      </c>
      <c r="F973" s="18">
        <f t="shared" ca="1" si="68"/>
        <v>21.3</v>
      </c>
      <c r="G973" s="16">
        <f t="shared" ca="1" si="69"/>
        <v>21.5</v>
      </c>
    </row>
    <row r="974" spans="2:7" x14ac:dyDescent="0.3">
      <c r="B974" s="8">
        <f>'Datos originales'!D969</f>
        <v>21.3</v>
      </c>
      <c r="C974" s="8">
        <f>'Datos originales'!E969</f>
        <v>21.5</v>
      </c>
      <c r="D974" s="13">
        <f t="shared" si="67"/>
        <v>974</v>
      </c>
      <c r="E974" s="1">
        <f t="shared" si="66"/>
        <v>965</v>
      </c>
      <c r="F974" s="18">
        <f t="shared" ca="1" si="68"/>
        <v>21.3</v>
      </c>
      <c r="G974" s="16">
        <f t="shared" ca="1" si="69"/>
        <v>21.5</v>
      </c>
    </row>
    <row r="975" spans="2:7" x14ac:dyDescent="0.3">
      <c r="B975" s="8">
        <f>'Datos originales'!D970</f>
        <v>21.3</v>
      </c>
      <c r="C975" s="8">
        <f>'Datos originales'!E970</f>
        <v>21.5</v>
      </c>
      <c r="D975" s="13">
        <f t="shared" si="67"/>
        <v>975</v>
      </c>
      <c r="E975" s="1">
        <f t="shared" si="66"/>
        <v>966</v>
      </c>
      <c r="F975" s="18">
        <f t="shared" ca="1" si="68"/>
        <v>21.3</v>
      </c>
      <c r="G975" s="16">
        <f t="shared" ca="1" si="69"/>
        <v>21.5</v>
      </c>
    </row>
    <row r="976" spans="2:7" x14ac:dyDescent="0.3">
      <c r="B976" s="8">
        <f>'Datos originales'!D971</f>
        <v>21.3</v>
      </c>
      <c r="C976" s="8">
        <f>'Datos originales'!E971</f>
        <v>21.4</v>
      </c>
      <c r="D976" s="13">
        <f t="shared" si="67"/>
        <v>976</v>
      </c>
      <c r="E976" s="1">
        <f t="shared" si="66"/>
        <v>967</v>
      </c>
      <c r="F976" s="18">
        <f t="shared" ca="1" si="68"/>
        <v>21.3</v>
      </c>
      <c r="G976" s="16">
        <f t="shared" ca="1" si="69"/>
        <v>21.4</v>
      </c>
    </row>
    <row r="977" spans="2:7" x14ac:dyDescent="0.3">
      <c r="B977" s="8">
        <f>'Datos originales'!D972</f>
        <v>21.3</v>
      </c>
      <c r="C977" s="8">
        <f>'Datos originales'!E972</f>
        <v>21.4</v>
      </c>
      <c r="D977" s="13">
        <f t="shared" si="67"/>
        <v>977</v>
      </c>
      <c r="E977" s="1">
        <f t="shared" si="66"/>
        <v>968</v>
      </c>
      <c r="F977" s="18">
        <f t="shared" ca="1" si="68"/>
        <v>21.3</v>
      </c>
      <c r="G977" s="16">
        <f t="shared" ca="1" si="69"/>
        <v>21.4</v>
      </c>
    </row>
    <row r="978" spans="2:7" x14ac:dyDescent="0.3">
      <c r="B978" s="8">
        <f>'Datos originales'!D973</f>
        <v>21.3</v>
      </c>
      <c r="C978" s="8">
        <f>'Datos originales'!E973</f>
        <v>21.4</v>
      </c>
      <c r="D978" s="13">
        <f t="shared" si="67"/>
        <v>978</v>
      </c>
      <c r="E978" s="1">
        <f t="shared" si="66"/>
        <v>969</v>
      </c>
      <c r="F978" s="18">
        <f t="shared" ca="1" si="68"/>
        <v>21.3</v>
      </c>
      <c r="G978" s="16">
        <f t="shared" ca="1" si="69"/>
        <v>21.4</v>
      </c>
    </row>
    <row r="979" spans="2:7" x14ac:dyDescent="0.3">
      <c r="B979" s="8">
        <f>'Datos originales'!D974</f>
        <v>21.3</v>
      </c>
      <c r="C979" s="8">
        <f>'Datos originales'!E974</f>
        <v>21.4</v>
      </c>
      <c r="D979" s="13">
        <f t="shared" si="67"/>
        <v>979</v>
      </c>
      <c r="E979" s="1">
        <f t="shared" si="66"/>
        <v>970</v>
      </c>
      <c r="F979" s="18">
        <f t="shared" ca="1" si="68"/>
        <v>21.3</v>
      </c>
      <c r="G979" s="16">
        <f t="shared" ca="1" si="69"/>
        <v>21.4</v>
      </c>
    </row>
    <row r="980" spans="2:7" x14ac:dyDescent="0.3">
      <c r="B980" s="8">
        <f>'Datos originales'!D975</f>
        <v>21.3</v>
      </c>
      <c r="C980" s="8">
        <f>'Datos originales'!E975</f>
        <v>21.4</v>
      </c>
      <c r="D980" s="13">
        <f t="shared" si="67"/>
        <v>980</v>
      </c>
      <c r="E980" s="1">
        <f t="shared" si="66"/>
        <v>971</v>
      </c>
      <c r="F980" s="18">
        <f t="shared" ca="1" si="68"/>
        <v>21.3</v>
      </c>
      <c r="G980" s="16">
        <f t="shared" ca="1" si="69"/>
        <v>21.4</v>
      </c>
    </row>
    <row r="981" spans="2:7" x14ac:dyDescent="0.3">
      <c r="B981" s="8">
        <f>'Datos originales'!D976</f>
        <v>21.3</v>
      </c>
      <c r="C981" s="8">
        <f>'Datos originales'!E976</f>
        <v>21.4</v>
      </c>
      <c r="D981" s="13">
        <f t="shared" si="67"/>
        <v>981</v>
      </c>
      <c r="E981" s="1">
        <f t="shared" si="66"/>
        <v>972</v>
      </c>
      <c r="F981" s="18">
        <f t="shared" ca="1" si="68"/>
        <v>21.3</v>
      </c>
      <c r="G981" s="16">
        <f t="shared" ca="1" si="69"/>
        <v>21.4</v>
      </c>
    </row>
    <row r="982" spans="2:7" x14ac:dyDescent="0.3">
      <c r="B982" s="8">
        <f>'Datos originales'!D977</f>
        <v>21.3</v>
      </c>
      <c r="C982" s="8">
        <f>'Datos originales'!E977</f>
        <v>21.4</v>
      </c>
      <c r="D982" s="13">
        <f t="shared" si="67"/>
        <v>982</v>
      </c>
      <c r="E982" s="1">
        <f t="shared" si="66"/>
        <v>973</v>
      </c>
      <c r="F982" s="18">
        <f t="shared" ca="1" si="68"/>
        <v>21.3</v>
      </c>
      <c r="G982" s="16">
        <f t="shared" ca="1" si="69"/>
        <v>21.4</v>
      </c>
    </row>
    <row r="983" spans="2:7" x14ac:dyDescent="0.3">
      <c r="B983" s="8">
        <f>'Datos originales'!D978</f>
        <v>21.3</v>
      </c>
      <c r="C983" s="8">
        <f>'Datos originales'!E978</f>
        <v>21.4</v>
      </c>
      <c r="D983" s="13">
        <f t="shared" si="67"/>
        <v>983</v>
      </c>
      <c r="E983" s="1">
        <f t="shared" si="66"/>
        <v>974</v>
      </c>
      <c r="F983" s="18">
        <f t="shared" ca="1" si="68"/>
        <v>21.3</v>
      </c>
      <c r="G983" s="16">
        <f t="shared" ca="1" si="69"/>
        <v>21.4</v>
      </c>
    </row>
    <row r="984" spans="2:7" x14ac:dyDescent="0.3">
      <c r="B984" s="8">
        <f>'Datos originales'!D979</f>
        <v>21.3</v>
      </c>
      <c r="C984" s="8">
        <f>'Datos originales'!E979</f>
        <v>21.4</v>
      </c>
      <c r="D984" s="13">
        <f t="shared" si="67"/>
        <v>984</v>
      </c>
      <c r="E984" s="1">
        <f t="shared" si="66"/>
        <v>975</v>
      </c>
      <c r="F984" s="18">
        <f t="shared" ca="1" si="68"/>
        <v>21.3</v>
      </c>
      <c r="G984" s="16">
        <f t="shared" ca="1" si="69"/>
        <v>21.4</v>
      </c>
    </row>
    <row r="985" spans="2:7" x14ac:dyDescent="0.3">
      <c r="B985" s="8">
        <f>'Datos originales'!D980</f>
        <v>21.3</v>
      </c>
      <c r="C985" s="8">
        <f>'Datos originales'!E980</f>
        <v>21.4</v>
      </c>
      <c r="D985" s="13">
        <f t="shared" si="67"/>
        <v>985</v>
      </c>
      <c r="E985" s="1">
        <f t="shared" si="66"/>
        <v>976</v>
      </c>
      <c r="F985" s="18">
        <f t="shared" ca="1" si="68"/>
        <v>21.3</v>
      </c>
      <c r="G985" s="16">
        <f t="shared" ca="1" si="69"/>
        <v>21.4</v>
      </c>
    </row>
    <row r="986" spans="2:7" x14ac:dyDescent="0.3">
      <c r="B986" s="8">
        <f>'Datos originales'!D981</f>
        <v>21.2</v>
      </c>
      <c r="C986" s="8">
        <f>'Datos originales'!E981</f>
        <v>21.4</v>
      </c>
      <c r="D986" s="13">
        <f t="shared" si="67"/>
        <v>986</v>
      </c>
      <c r="E986" s="1">
        <f t="shared" si="66"/>
        <v>977</v>
      </c>
      <c r="F986" s="18">
        <f t="shared" ca="1" si="68"/>
        <v>21.2</v>
      </c>
      <c r="G986" s="16">
        <f t="shared" ca="1" si="69"/>
        <v>21.4</v>
      </c>
    </row>
    <row r="987" spans="2:7" x14ac:dyDescent="0.3">
      <c r="B987" s="8">
        <f>'Datos originales'!D982</f>
        <v>21.2</v>
      </c>
      <c r="C987" s="8">
        <f>'Datos originales'!E982</f>
        <v>21.4</v>
      </c>
      <c r="D987" s="13">
        <f t="shared" si="67"/>
        <v>987</v>
      </c>
      <c r="E987" s="1">
        <f t="shared" si="66"/>
        <v>978</v>
      </c>
      <c r="F987" s="18">
        <f t="shared" ca="1" si="68"/>
        <v>21.2</v>
      </c>
      <c r="G987" s="16">
        <f t="shared" ca="1" si="69"/>
        <v>21.4</v>
      </c>
    </row>
    <row r="988" spans="2:7" x14ac:dyDescent="0.3">
      <c r="B988" s="8">
        <f>'Datos originales'!D983</f>
        <v>21.2</v>
      </c>
      <c r="C988" s="8">
        <f>'Datos originales'!E983</f>
        <v>21.4</v>
      </c>
      <c r="D988" s="13">
        <f t="shared" si="67"/>
        <v>988</v>
      </c>
      <c r="E988" s="1">
        <f t="shared" si="66"/>
        <v>979</v>
      </c>
      <c r="F988" s="18">
        <f t="shared" ca="1" si="68"/>
        <v>21.2</v>
      </c>
      <c r="G988" s="16">
        <f t="shared" ca="1" si="69"/>
        <v>21.4</v>
      </c>
    </row>
    <row r="989" spans="2:7" x14ac:dyDescent="0.3">
      <c r="B989" s="8">
        <f>'Datos originales'!D984</f>
        <v>21.3</v>
      </c>
      <c r="C989" s="8">
        <f>'Datos originales'!E984</f>
        <v>21.4</v>
      </c>
      <c r="D989" s="13">
        <f t="shared" si="67"/>
        <v>989</v>
      </c>
      <c r="E989" s="1">
        <f t="shared" si="66"/>
        <v>980</v>
      </c>
      <c r="F989" s="18">
        <f t="shared" ca="1" si="68"/>
        <v>21.3</v>
      </c>
      <c r="G989" s="16">
        <f t="shared" ca="1" si="69"/>
        <v>21.4</v>
      </c>
    </row>
    <row r="990" spans="2:7" x14ac:dyDescent="0.3">
      <c r="B990" s="8">
        <f>'Datos originales'!D985</f>
        <v>21.3</v>
      </c>
      <c r="C990" s="8">
        <f>'Datos originales'!E985</f>
        <v>21.4</v>
      </c>
      <c r="D990" s="13">
        <f t="shared" si="67"/>
        <v>990</v>
      </c>
      <c r="E990" s="1">
        <f t="shared" si="66"/>
        <v>981</v>
      </c>
      <c r="F990" s="18">
        <f t="shared" ca="1" si="68"/>
        <v>21.3</v>
      </c>
      <c r="G990" s="16">
        <f t="shared" ca="1" si="69"/>
        <v>21.4</v>
      </c>
    </row>
    <row r="991" spans="2:7" x14ac:dyDescent="0.3">
      <c r="B991" s="8">
        <f>'Datos originales'!D986</f>
        <v>21.2</v>
      </c>
      <c r="C991" s="8">
        <f>'Datos originales'!E986</f>
        <v>21.4</v>
      </c>
      <c r="D991" s="13">
        <f t="shared" si="67"/>
        <v>991</v>
      </c>
      <c r="E991" s="1">
        <f t="shared" si="66"/>
        <v>982</v>
      </c>
      <c r="F991" s="18">
        <f t="shared" ca="1" si="68"/>
        <v>21.2</v>
      </c>
      <c r="G991" s="16">
        <f t="shared" ca="1" si="69"/>
        <v>21.4</v>
      </c>
    </row>
    <row r="992" spans="2:7" x14ac:dyDescent="0.3">
      <c r="B992" s="8">
        <f>'Datos originales'!D987</f>
        <v>21.2</v>
      </c>
      <c r="C992" s="8">
        <f>'Datos originales'!E987</f>
        <v>21.4</v>
      </c>
      <c r="D992" s="13">
        <f t="shared" si="67"/>
        <v>992</v>
      </c>
      <c r="E992" s="1">
        <f t="shared" si="66"/>
        <v>983</v>
      </c>
      <c r="F992" s="18">
        <f t="shared" ca="1" si="68"/>
        <v>21.2</v>
      </c>
      <c r="G992" s="16">
        <f t="shared" ca="1" si="69"/>
        <v>21.4</v>
      </c>
    </row>
    <row r="993" spans="2:7" x14ac:dyDescent="0.3">
      <c r="B993" s="8">
        <f>'Datos originales'!D988</f>
        <v>21.2</v>
      </c>
      <c r="C993" s="8">
        <f>'Datos originales'!E988</f>
        <v>21.4</v>
      </c>
      <c r="D993" s="13">
        <f t="shared" si="67"/>
        <v>993</v>
      </c>
      <c r="E993" s="1">
        <f t="shared" si="66"/>
        <v>984</v>
      </c>
      <c r="F993" s="18">
        <f t="shared" ca="1" si="68"/>
        <v>21.2</v>
      </c>
      <c r="G993" s="16">
        <f t="shared" ca="1" si="69"/>
        <v>21.4</v>
      </c>
    </row>
    <row r="994" spans="2:7" x14ac:dyDescent="0.3">
      <c r="B994" s="8">
        <f>'Datos originales'!D989</f>
        <v>21.2</v>
      </c>
      <c r="C994" s="8">
        <f>'Datos originales'!E989</f>
        <v>21.4</v>
      </c>
      <c r="D994" s="13">
        <f t="shared" si="67"/>
        <v>994</v>
      </c>
      <c r="E994" s="1">
        <f t="shared" si="66"/>
        <v>985</v>
      </c>
      <c r="F994" s="18">
        <f t="shared" ca="1" si="68"/>
        <v>21.2</v>
      </c>
      <c r="G994" s="16">
        <f t="shared" ca="1" si="69"/>
        <v>21.4</v>
      </c>
    </row>
    <row r="995" spans="2:7" x14ac:dyDescent="0.3">
      <c r="B995" s="8">
        <f>'Datos originales'!D990</f>
        <v>21.2</v>
      </c>
      <c r="C995" s="8">
        <f>'Datos originales'!E990</f>
        <v>21.3</v>
      </c>
      <c r="D995" s="13">
        <f t="shared" si="67"/>
        <v>995</v>
      </c>
      <c r="E995" s="1">
        <f t="shared" si="66"/>
        <v>986</v>
      </c>
      <c r="F995" s="18">
        <f t="shared" ca="1" si="68"/>
        <v>21.2</v>
      </c>
      <c r="G995" s="16">
        <f t="shared" ca="1" si="69"/>
        <v>21.3</v>
      </c>
    </row>
    <row r="996" spans="2:7" x14ac:dyDescent="0.3">
      <c r="B996" s="8">
        <f>'Datos originales'!D991</f>
        <v>21.2</v>
      </c>
      <c r="C996" s="8">
        <f>'Datos originales'!E991</f>
        <v>21.3</v>
      </c>
      <c r="D996" s="13">
        <f t="shared" si="67"/>
        <v>996</v>
      </c>
      <c r="E996" s="1">
        <f t="shared" si="66"/>
        <v>987</v>
      </c>
      <c r="F996" s="18">
        <f t="shared" ca="1" si="68"/>
        <v>21.2</v>
      </c>
      <c r="G996" s="16">
        <f t="shared" ca="1" si="69"/>
        <v>21.3</v>
      </c>
    </row>
    <row r="997" spans="2:7" x14ac:dyDescent="0.3">
      <c r="B997" s="8">
        <f>'Datos originales'!D992</f>
        <v>21.2</v>
      </c>
      <c r="C997" s="8">
        <f>'Datos originales'!E992</f>
        <v>21.3</v>
      </c>
      <c r="D997" s="13">
        <f t="shared" si="67"/>
        <v>997</v>
      </c>
      <c r="E997" s="1">
        <f t="shared" si="66"/>
        <v>988</v>
      </c>
      <c r="F997" s="18">
        <f t="shared" ca="1" si="68"/>
        <v>21.2</v>
      </c>
      <c r="G997" s="16">
        <f t="shared" ca="1" si="69"/>
        <v>21.3</v>
      </c>
    </row>
    <row r="998" spans="2:7" x14ac:dyDescent="0.3">
      <c r="B998" s="8">
        <f>'Datos originales'!D993</f>
        <v>21.2</v>
      </c>
      <c r="C998" s="8">
        <f>'Datos originales'!E993</f>
        <v>21.3</v>
      </c>
      <c r="D998" s="13">
        <f t="shared" si="67"/>
        <v>998</v>
      </c>
      <c r="E998" s="1">
        <f t="shared" si="66"/>
        <v>989</v>
      </c>
      <c r="F998" s="18">
        <f t="shared" ca="1" si="68"/>
        <v>21.2</v>
      </c>
      <c r="G998" s="16">
        <f t="shared" ca="1" si="69"/>
        <v>21.3</v>
      </c>
    </row>
    <row r="999" spans="2:7" x14ac:dyDescent="0.3">
      <c r="B999" s="8">
        <f>'Datos originales'!D994</f>
        <v>21.2</v>
      </c>
      <c r="C999" s="8">
        <f>'Datos originales'!E994</f>
        <v>21.3</v>
      </c>
      <c r="D999" s="13">
        <f t="shared" si="67"/>
        <v>999</v>
      </c>
      <c r="E999" s="1">
        <f t="shared" si="66"/>
        <v>990</v>
      </c>
      <c r="F999" s="18">
        <f t="shared" ca="1" si="68"/>
        <v>21.2</v>
      </c>
      <c r="G999" s="16">
        <f t="shared" ca="1" si="69"/>
        <v>21.3</v>
      </c>
    </row>
    <row r="1000" spans="2:7" x14ac:dyDescent="0.3">
      <c r="B1000" s="8">
        <f>'Datos originales'!D995</f>
        <v>21.2</v>
      </c>
      <c r="C1000" s="8">
        <f>'Datos originales'!E995</f>
        <v>21.3</v>
      </c>
      <c r="D1000" s="13">
        <f t="shared" si="67"/>
        <v>1000</v>
      </c>
      <c r="E1000" s="1">
        <f t="shared" si="66"/>
        <v>991</v>
      </c>
      <c r="F1000" s="18">
        <f t="shared" ca="1" si="68"/>
        <v>21.2</v>
      </c>
      <c r="G1000" s="16">
        <f t="shared" ca="1" si="69"/>
        <v>21.3</v>
      </c>
    </row>
    <row r="1001" spans="2:7" x14ac:dyDescent="0.3">
      <c r="B1001" s="8">
        <f>'Datos originales'!D996</f>
        <v>21.2</v>
      </c>
      <c r="C1001" s="8">
        <f>'Datos originales'!E996</f>
        <v>21.3</v>
      </c>
      <c r="D1001" s="13">
        <f t="shared" si="67"/>
        <v>1001</v>
      </c>
      <c r="E1001" s="1">
        <f t="shared" si="66"/>
        <v>992</v>
      </c>
      <c r="F1001" s="18">
        <f t="shared" ca="1" si="68"/>
        <v>21.2</v>
      </c>
      <c r="G1001" s="16">
        <f t="shared" ca="1" si="69"/>
        <v>21.3</v>
      </c>
    </row>
    <row r="1002" spans="2:7" x14ac:dyDescent="0.3">
      <c r="B1002" s="8">
        <f>'Datos originales'!D997</f>
        <v>21.2</v>
      </c>
      <c r="C1002" s="8">
        <f>'Datos originales'!E997</f>
        <v>21.3</v>
      </c>
      <c r="D1002" s="13">
        <f t="shared" si="67"/>
        <v>1002</v>
      </c>
      <c r="E1002" s="1">
        <f t="shared" si="66"/>
        <v>993</v>
      </c>
      <c r="F1002" s="18">
        <f t="shared" ca="1" si="68"/>
        <v>21.2</v>
      </c>
      <c r="G1002" s="16">
        <f t="shared" ca="1" si="69"/>
        <v>21.3</v>
      </c>
    </row>
    <row r="1003" spans="2:7" x14ac:dyDescent="0.3">
      <c r="B1003" s="8">
        <f>'Datos originales'!D998</f>
        <v>21.2</v>
      </c>
      <c r="C1003" s="8">
        <f>'Datos originales'!E998</f>
        <v>21.3</v>
      </c>
      <c r="D1003" s="13">
        <f t="shared" si="67"/>
        <v>1003</v>
      </c>
      <c r="E1003" s="1">
        <f t="shared" si="66"/>
        <v>994</v>
      </c>
      <c r="F1003" s="18">
        <f t="shared" ca="1" si="68"/>
        <v>21.2</v>
      </c>
      <c r="G1003" s="16">
        <f t="shared" ca="1" si="69"/>
        <v>21.3</v>
      </c>
    </row>
    <row r="1004" spans="2:7" x14ac:dyDescent="0.3">
      <c r="B1004" s="8">
        <f>'Datos originales'!D999</f>
        <v>21.2</v>
      </c>
      <c r="C1004" s="8">
        <f>'Datos originales'!E999</f>
        <v>21.3</v>
      </c>
      <c r="D1004" s="13">
        <f t="shared" si="67"/>
        <v>1004</v>
      </c>
      <c r="E1004" s="1">
        <f t="shared" si="66"/>
        <v>995</v>
      </c>
      <c r="F1004" s="18">
        <f t="shared" ca="1" si="68"/>
        <v>21.2</v>
      </c>
      <c r="G1004" s="16">
        <f t="shared" ca="1" si="69"/>
        <v>21.3</v>
      </c>
    </row>
    <row r="1005" spans="2:7" x14ac:dyDescent="0.3">
      <c r="B1005" s="8">
        <f>'Datos originales'!D1000</f>
        <v>21.2</v>
      </c>
      <c r="C1005" s="8">
        <f>'Datos originales'!E1000</f>
        <v>21.3</v>
      </c>
      <c r="D1005" s="13">
        <f t="shared" si="67"/>
        <v>1005</v>
      </c>
      <c r="E1005" s="1">
        <f t="shared" si="66"/>
        <v>996</v>
      </c>
      <c r="F1005" s="18">
        <f t="shared" ca="1" si="68"/>
        <v>21.2</v>
      </c>
      <c r="G1005" s="16">
        <f t="shared" ca="1" si="69"/>
        <v>21.3</v>
      </c>
    </row>
    <row r="1006" spans="2:7" x14ac:dyDescent="0.3">
      <c r="B1006" s="8">
        <f>'Datos originales'!D1001</f>
        <v>21.2</v>
      </c>
      <c r="C1006" s="8">
        <f>'Datos originales'!E1001</f>
        <v>21.3</v>
      </c>
      <c r="D1006" s="13">
        <f t="shared" si="67"/>
        <v>1006</v>
      </c>
      <c r="E1006" s="1">
        <f t="shared" si="66"/>
        <v>997</v>
      </c>
      <c r="F1006" s="18">
        <f t="shared" ca="1" si="68"/>
        <v>21.2</v>
      </c>
      <c r="G1006" s="16">
        <f t="shared" ca="1" si="69"/>
        <v>21.3</v>
      </c>
    </row>
    <row r="1007" spans="2:7" x14ac:dyDescent="0.3">
      <c r="B1007" s="8">
        <f>'Datos originales'!D1002</f>
        <v>21.2</v>
      </c>
      <c r="C1007" s="8">
        <f>'Datos originales'!E1002</f>
        <v>21.3</v>
      </c>
      <c r="D1007" s="13">
        <f t="shared" si="67"/>
        <v>1007</v>
      </c>
      <c r="E1007" s="1">
        <f t="shared" si="66"/>
        <v>998</v>
      </c>
      <c r="F1007" s="18">
        <f t="shared" ca="1" si="68"/>
        <v>21.2</v>
      </c>
      <c r="G1007" s="16">
        <f t="shared" ca="1" si="69"/>
        <v>21.3</v>
      </c>
    </row>
    <row r="1008" spans="2:7" x14ac:dyDescent="0.3">
      <c r="B1008" s="8">
        <f>'Datos originales'!D1003</f>
        <v>21.2</v>
      </c>
      <c r="C1008" s="8">
        <f>'Datos originales'!E1003</f>
        <v>21.3</v>
      </c>
      <c r="D1008" s="13">
        <f t="shared" si="67"/>
        <v>1008</v>
      </c>
      <c r="E1008" s="1">
        <f t="shared" si="66"/>
        <v>999</v>
      </c>
      <c r="F1008" s="18">
        <f t="shared" ca="1" si="68"/>
        <v>21.2</v>
      </c>
      <c r="G1008" s="16">
        <f t="shared" ca="1" si="69"/>
        <v>21.3</v>
      </c>
    </row>
    <row r="1009" spans="2:7" x14ac:dyDescent="0.3">
      <c r="B1009" s="8">
        <f>'Datos originales'!D1004</f>
        <v>21.2</v>
      </c>
      <c r="C1009" s="8">
        <f>'Datos originales'!E1004</f>
        <v>21.3</v>
      </c>
      <c r="D1009" s="13">
        <f t="shared" si="67"/>
        <v>1009</v>
      </c>
      <c r="E1009" s="1">
        <f t="shared" si="66"/>
        <v>1000</v>
      </c>
      <c r="F1009" s="18">
        <f t="shared" ca="1" si="68"/>
        <v>21.2</v>
      </c>
      <c r="G1009" s="16">
        <f t="shared" ca="1" si="69"/>
        <v>21.3</v>
      </c>
    </row>
    <row r="1010" spans="2:7" x14ac:dyDescent="0.3">
      <c r="B1010" s="8">
        <f>'Datos originales'!D1005</f>
        <v>21.2</v>
      </c>
      <c r="C1010" s="8">
        <f>'Datos originales'!E1005</f>
        <v>21.3</v>
      </c>
      <c r="D1010" s="13">
        <f t="shared" si="67"/>
        <v>1010</v>
      </c>
      <c r="E1010" s="1">
        <f t="shared" si="66"/>
        <v>1001</v>
      </c>
      <c r="F1010" s="18">
        <f t="shared" ca="1" si="68"/>
        <v>21.2</v>
      </c>
      <c r="G1010" s="16">
        <f t="shared" ca="1" si="69"/>
        <v>21.3</v>
      </c>
    </row>
    <row r="1011" spans="2:7" x14ac:dyDescent="0.3">
      <c r="B1011" s="8">
        <f>'Datos originales'!D1006</f>
        <v>21.2</v>
      </c>
      <c r="C1011" s="8">
        <f>'Datos originales'!E1006</f>
        <v>21.3</v>
      </c>
      <c r="D1011" s="13">
        <f t="shared" si="67"/>
        <v>1011</v>
      </c>
      <c r="E1011" s="1">
        <f t="shared" si="66"/>
        <v>1002</v>
      </c>
      <c r="F1011" s="18">
        <f t="shared" ca="1" si="68"/>
        <v>21.2</v>
      </c>
      <c r="G1011" s="16">
        <f t="shared" ca="1" si="69"/>
        <v>21.3</v>
      </c>
    </row>
    <row r="1012" spans="2:7" x14ac:dyDescent="0.3">
      <c r="B1012" s="8">
        <f>'Datos originales'!D1007</f>
        <v>21.2</v>
      </c>
      <c r="C1012" s="8">
        <f>'Datos originales'!E1007</f>
        <v>21.3</v>
      </c>
      <c r="D1012" s="13">
        <f t="shared" si="67"/>
        <v>1012</v>
      </c>
      <c r="E1012" s="1">
        <f t="shared" si="66"/>
        <v>1003</v>
      </c>
      <c r="F1012" s="18">
        <f t="shared" ca="1" si="68"/>
        <v>21.2</v>
      </c>
      <c r="G1012" s="16">
        <f t="shared" ca="1" si="69"/>
        <v>21.3</v>
      </c>
    </row>
    <row r="1013" spans="2:7" x14ac:dyDescent="0.3">
      <c r="B1013" s="8">
        <f>'Datos originales'!D1008</f>
        <v>21.2</v>
      </c>
      <c r="C1013" s="8">
        <f>'Datos originales'!E1008</f>
        <v>21.3</v>
      </c>
      <c r="D1013" s="13">
        <f t="shared" si="67"/>
        <v>1013</v>
      </c>
      <c r="E1013" s="1">
        <f t="shared" si="66"/>
        <v>1004</v>
      </c>
      <c r="F1013" s="18">
        <f t="shared" ca="1" si="68"/>
        <v>21.2</v>
      </c>
      <c r="G1013" s="16">
        <f t="shared" ca="1" si="69"/>
        <v>21.3</v>
      </c>
    </row>
    <row r="1014" spans="2:7" x14ac:dyDescent="0.3">
      <c r="B1014" s="8">
        <f>'Datos originales'!D1009</f>
        <v>21.2</v>
      </c>
      <c r="C1014" s="8">
        <f>'Datos originales'!E1009</f>
        <v>21.3</v>
      </c>
      <c r="D1014" s="13">
        <f t="shared" si="67"/>
        <v>1014</v>
      </c>
      <c r="E1014" s="1">
        <f t="shared" si="66"/>
        <v>1005</v>
      </c>
      <c r="F1014" s="18">
        <f t="shared" ca="1" si="68"/>
        <v>21.2</v>
      </c>
      <c r="G1014" s="16">
        <f t="shared" ca="1" si="69"/>
        <v>21.3</v>
      </c>
    </row>
    <row r="1015" spans="2:7" x14ac:dyDescent="0.3">
      <c r="B1015" s="8">
        <f>'Datos originales'!D1010</f>
        <v>21.2</v>
      </c>
      <c r="C1015" s="8">
        <f>'Datos originales'!E1010</f>
        <v>21.3</v>
      </c>
      <c r="D1015" s="13">
        <f t="shared" si="67"/>
        <v>1015</v>
      </c>
      <c r="E1015" s="1">
        <f t="shared" si="66"/>
        <v>1006</v>
      </c>
      <c r="F1015" s="18">
        <f t="shared" ca="1" si="68"/>
        <v>21.2</v>
      </c>
      <c r="G1015" s="16">
        <f t="shared" ca="1" si="69"/>
        <v>21.3</v>
      </c>
    </row>
    <row r="1016" spans="2:7" x14ac:dyDescent="0.3">
      <c r="B1016" s="8">
        <f>'Datos originales'!D1011</f>
        <v>21.2</v>
      </c>
      <c r="C1016" s="8">
        <f>'Datos originales'!E1011</f>
        <v>21.3</v>
      </c>
      <c r="D1016" s="13">
        <f t="shared" si="67"/>
        <v>1016</v>
      </c>
      <c r="E1016" s="1">
        <f t="shared" si="66"/>
        <v>1007</v>
      </c>
      <c r="F1016" s="18">
        <f t="shared" ca="1" si="68"/>
        <v>21.2</v>
      </c>
      <c r="G1016" s="16">
        <f t="shared" ca="1" si="69"/>
        <v>21.3</v>
      </c>
    </row>
    <row r="1017" spans="2:7" x14ac:dyDescent="0.3">
      <c r="B1017" s="8">
        <f>'Datos originales'!D1012</f>
        <v>21.2</v>
      </c>
      <c r="C1017" s="8">
        <f>'Datos originales'!E1012</f>
        <v>21.3</v>
      </c>
      <c r="D1017" s="13">
        <f t="shared" si="67"/>
        <v>1017</v>
      </c>
      <c r="E1017" s="1">
        <f t="shared" si="66"/>
        <v>1008</v>
      </c>
      <c r="F1017" s="18">
        <f t="shared" ca="1" si="68"/>
        <v>21.2</v>
      </c>
      <c r="G1017" s="16">
        <f t="shared" ca="1" si="69"/>
        <v>21.3</v>
      </c>
    </row>
    <row r="1018" spans="2:7" x14ac:dyDescent="0.3">
      <c r="B1018" s="8">
        <f>'Datos originales'!D1013</f>
        <v>21.2</v>
      </c>
      <c r="C1018" s="8">
        <f>'Datos originales'!E1013</f>
        <v>21.3</v>
      </c>
      <c r="D1018" s="13">
        <f t="shared" si="67"/>
        <v>1018</v>
      </c>
      <c r="E1018" s="1">
        <f t="shared" si="66"/>
        <v>1009</v>
      </c>
      <c r="F1018" s="18">
        <f t="shared" ca="1" si="68"/>
        <v>21.2</v>
      </c>
      <c r="G1018" s="16">
        <f t="shared" ca="1" si="69"/>
        <v>21.3</v>
      </c>
    </row>
    <row r="1019" spans="2:7" x14ac:dyDescent="0.3">
      <c r="B1019" s="8">
        <f>'Datos originales'!D1014</f>
        <v>21.2</v>
      </c>
      <c r="C1019" s="8">
        <f>'Datos originales'!E1014</f>
        <v>21.3</v>
      </c>
      <c r="D1019" s="13">
        <f t="shared" si="67"/>
        <v>1019</v>
      </c>
      <c r="E1019" s="1">
        <f t="shared" si="66"/>
        <v>1010</v>
      </c>
      <c r="F1019" s="18">
        <f t="shared" ca="1" si="68"/>
        <v>21.2</v>
      </c>
      <c r="G1019" s="16">
        <f t="shared" ca="1" si="69"/>
        <v>21.3</v>
      </c>
    </row>
    <row r="1020" spans="2:7" x14ac:dyDescent="0.3">
      <c r="B1020" s="8">
        <f>'Datos originales'!D1015</f>
        <v>21.2</v>
      </c>
      <c r="C1020" s="8">
        <f>'Datos originales'!E1015</f>
        <v>21.3</v>
      </c>
      <c r="D1020" s="13">
        <f t="shared" si="67"/>
        <v>1020</v>
      </c>
      <c r="E1020" s="1">
        <f t="shared" si="66"/>
        <v>1011</v>
      </c>
      <c r="F1020" s="18">
        <f t="shared" ca="1" si="68"/>
        <v>21.2</v>
      </c>
      <c r="G1020" s="16">
        <f t="shared" ca="1" si="69"/>
        <v>21.3</v>
      </c>
    </row>
    <row r="1021" spans="2:7" x14ac:dyDescent="0.3">
      <c r="B1021" s="8">
        <f>'Datos originales'!D1016</f>
        <v>21.1</v>
      </c>
      <c r="C1021" s="8">
        <f>'Datos originales'!E1016</f>
        <v>21.3</v>
      </c>
      <c r="D1021" s="13">
        <f t="shared" si="67"/>
        <v>1021</v>
      </c>
      <c r="E1021" s="1">
        <f t="shared" si="66"/>
        <v>1012</v>
      </c>
      <c r="F1021" s="18">
        <f t="shared" ca="1" si="68"/>
        <v>21.1</v>
      </c>
      <c r="G1021" s="16">
        <f t="shared" ca="1" si="69"/>
        <v>21.3</v>
      </c>
    </row>
    <row r="1022" spans="2:7" x14ac:dyDescent="0.3">
      <c r="B1022" s="8">
        <f>'Datos originales'!D1017</f>
        <v>21.1</v>
      </c>
      <c r="C1022" s="8">
        <f>'Datos originales'!E1017</f>
        <v>21.3</v>
      </c>
      <c r="D1022" s="13">
        <f t="shared" si="67"/>
        <v>1022</v>
      </c>
      <c r="E1022" s="1">
        <f t="shared" si="66"/>
        <v>1013</v>
      </c>
      <c r="F1022" s="18">
        <f t="shared" ca="1" si="68"/>
        <v>21.1</v>
      </c>
      <c r="G1022" s="16">
        <f t="shared" ca="1" si="69"/>
        <v>21.3</v>
      </c>
    </row>
    <row r="1023" spans="2:7" x14ac:dyDescent="0.3">
      <c r="B1023" s="8">
        <f>'Datos originales'!D1018</f>
        <v>21.1</v>
      </c>
      <c r="C1023" s="8">
        <f>'Datos originales'!E1018</f>
        <v>21.3</v>
      </c>
      <c r="D1023" s="13">
        <f t="shared" si="67"/>
        <v>1023</v>
      </c>
      <c r="E1023" s="1">
        <f t="shared" si="66"/>
        <v>1014</v>
      </c>
      <c r="F1023" s="18">
        <f t="shared" ca="1" si="68"/>
        <v>21.1</v>
      </c>
      <c r="G1023" s="16">
        <f t="shared" ca="1" si="69"/>
        <v>21.3</v>
      </c>
    </row>
    <row r="1024" spans="2:7" x14ac:dyDescent="0.3">
      <c r="B1024" s="8">
        <f>'Datos originales'!D1019</f>
        <v>21.2</v>
      </c>
      <c r="C1024" s="8">
        <f>'Datos originales'!E1019</f>
        <v>21.3</v>
      </c>
      <c r="D1024" s="13">
        <f t="shared" si="67"/>
        <v>1024</v>
      </c>
      <c r="E1024" s="1">
        <f t="shared" si="66"/>
        <v>1015</v>
      </c>
      <c r="F1024" s="18">
        <f t="shared" ca="1" si="68"/>
        <v>21.2</v>
      </c>
      <c r="G1024" s="16">
        <f t="shared" ca="1" si="69"/>
        <v>21.3</v>
      </c>
    </row>
    <row r="1025" spans="2:7" x14ac:dyDescent="0.3">
      <c r="B1025" s="8">
        <f>'Datos originales'!D1020</f>
        <v>21.2</v>
      </c>
      <c r="C1025" s="8">
        <f>'Datos originales'!E1020</f>
        <v>21.3</v>
      </c>
      <c r="D1025" s="13">
        <f t="shared" si="67"/>
        <v>1025</v>
      </c>
      <c r="E1025" s="1">
        <f t="shared" si="66"/>
        <v>1016</v>
      </c>
      <c r="F1025" s="18">
        <f t="shared" ca="1" si="68"/>
        <v>21.2</v>
      </c>
      <c r="G1025" s="16">
        <f t="shared" ca="1" si="69"/>
        <v>21.3</v>
      </c>
    </row>
    <row r="1026" spans="2:7" x14ac:dyDescent="0.3">
      <c r="B1026" s="8">
        <f>'Datos originales'!D1021</f>
        <v>21.2</v>
      </c>
      <c r="C1026" s="8">
        <f>'Datos originales'!E1021</f>
        <v>21.3</v>
      </c>
      <c r="D1026" s="13">
        <f t="shared" si="67"/>
        <v>1026</v>
      </c>
      <c r="E1026" s="1">
        <f t="shared" si="66"/>
        <v>1017</v>
      </c>
      <c r="F1026" s="18">
        <f t="shared" ca="1" si="68"/>
        <v>21.2</v>
      </c>
      <c r="G1026" s="16">
        <f t="shared" ca="1" si="69"/>
        <v>21.3</v>
      </c>
    </row>
    <row r="1027" spans="2:7" x14ac:dyDescent="0.3">
      <c r="B1027" s="8">
        <f>'Datos originales'!D1022</f>
        <v>21.2</v>
      </c>
      <c r="C1027" s="8">
        <f>'Datos originales'!E1022</f>
        <v>21.3</v>
      </c>
      <c r="D1027" s="13">
        <f t="shared" si="67"/>
        <v>1027</v>
      </c>
      <c r="E1027" s="1">
        <f t="shared" si="66"/>
        <v>1018</v>
      </c>
      <c r="F1027" s="18">
        <f t="shared" ca="1" si="68"/>
        <v>21.2</v>
      </c>
      <c r="G1027" s="16">
        <f t="shared" ca="1" si="69"/>
        <v>21.3</v>
      </c>
    </row>
    <row r="1028" spans="2:7" x14ac:dyDescent="0.3">
      <c r="B1028" s="8">
        <f>'Datos originales'!D1023</f>
        <v>21.2</v>
      </c>
      <c r="C1028" s="8">
        <f>'Datos originales'!E1023</f>
        <v>21.3</v>
      </c>
      <c r="D1028" s="13">
        <f t="shared" si="67"/>
        <v>1028</v>
      </c>
      <c r="E1028" s="1">
        <f t="shared" si="66"/>
        <v>1019</v>
      </c>
      <c r="F1028" s="18">
        <f t="shared" ca="1" si="68"/>
        <v>21.2</v>
      </c>
      <c r="G1028" s="16">
        <f t="shared" ca="1" si="69"/>
        <v>21.3</v>
      </c>
    </row>
    <row r="1029" spans="2:7" x14ac:dyDescent="0.3">
      <c r="B1029" s="8">
        <f>'Datos originales'!D1024</f>
        <v>21.2</v>
      </c>
      <c r="C1029" s="8">
        <f>'Datos originales'!E1024</f>
        <v>21.3</v>
      </c>
      <c r="D1029" s="13">
        <f t="shared" si="67"/>
        <v>1029</v>
      </c>
      <c r="E1029" s="1">
        <f t="shared" si="66"/>
        <v>1020</v>
      </c>
      <c r="F1029" s="18">
        <f t="shared" ca="1" si="68"/>
        <v>21.2</v>
      </c>
      <c r="G1029" s="16">
        <f t="shared" ca="1" si="69"/>
        <v>21.3</v>
      </c>
    </row>
    <row r="1030" spans="2:7" x14ac:dyDescent="0.3">
      <c r="B1030" s="8">
        <f>'Datos originales'!D1025</f>
        <v>21.2</v>
      </c>
      <c r="C1030" s="8">
        <f>'Datos originales'!E1025</f>
        <v>21.3</v>
      </c>
      <c r="D1030" s="13">
        <f t="shared" si="67"/>
        <v>1030</v>
      </c>
      <c r="E1030" s="1">
        <f t="shared" si="66"/>
        <v>1021</v>
      </c>
      <c r="F1030" s="18">
        <f t="shared" ca="1" si="68"/>
        <v>21.2</v>
      </c>
      <c r="G1030" s="16">
        <f t="shared" ca="1" si="69"/>
        <v>21.3</v>
      </c>
    </row>
    <row r="1031" spans="2:7" x14ac:dyDescent="0.3">
      <c r="B1031" s="8">
        <f>'Datos originales'!D1026</f>
        <v>21.1</v>
      </c>
      <c r="C1031" s="8">
        <f>'Datos originales'!E1026</f>
        <v>21.2</v>
      </c>
      <c r="D1031" s="13">
        <f t="shared" si="67"/>
        <v>1031</v>
      </c>
      <c r="E1031" s="1">
        <f t="shared" si="66"/>
        <v>1022</v>
      </c>
      <c r="F1031" s="18">
        <f t="shared" ca="1" si="68"/>
        <v>21.1</v>
      </c>
      <c r="G1031" s="16">
        <f t="shared" ca="1" si="69"/>
        <v>21.2</v>
      </c>
    </row>
    <row r="1032" spans="2:7" x14ac:dyDescent="0.3">
      <c r="B1032" s="8">
        <f>'Datos originales'!D1027</f>
        <v>21.2</v>
      </c>
      <c r="C1032" s="8">
        <f>'Datos originales'!E1027</f>
        <v>21.3</v>
      </c>
      <c r="D1032" s="13">
        <f t="shared" si="67"/>
        <v>1032</v>
      </c>
      <c r="E1032" s="1">
        <f t="shared" si="66"/>
        <v>1023</v>
      </c>
      <c r="F1032" s="18">
        <f t="shared" ca="1" si="68"/>
        <v>21.2</v>
      </c>
      <c r="G1032" s="16">
        <f t="shared" ca="1" si="69"/>
        <v>21.3</v>
      </c>
    </row>
    <row r="1033" spans="2:7" x14ac:dyDescent="0.3">
      <c r="B1033" s="8">
        <f>'Datos originales'!D1028</f>
        <v>21.2</v>
      </c>
      <c r="C1033" s="8">
        <f>'Datos originales'!E1028</f>
        <v>21.3</v>
      </c>
      <c r="D1033" s="13">
        <f t="shared" si="67"/>
        <v>1033</v>
      </c>
      <c r="E1033" s="1">
        <f t="shared" si="66"/>
        <v>1024</v>
      </c>
      <c r="F1033" s="18">
        <f t="shared" ca="1" si="68"/>
        <v>21.2</v>
      </c>
      <c r="G1033" s="16">
        <f t="shared" ca="1" si="69"/>
        <v>21.3</v>
      </c>
    </row>
    <row r="1034" spans="2:7" x14ac:dyDescent="0.3">
      <c r="B1034" s="8">
        <f>'Datos originales'!D1029</f>
        <v>21.2</v>
      </c>
      <c r="C1034" s="8">
        <f>'Datos originales'!E1029</f>
        <v>21.3</v>
      </c>
      <c r="D1034" s="13">
        <f t="shared" si="67"/>
        <v>1034</v>
      </c>
      <c r="E1034" s="1">
        <f t="shared" ref="E1034:E1097" si="70">IF( ISNUMBER($D1034), $D1034-$E$8, "" )</f>
        <v>1025</v>
      </c>
      <c r="F1034" s="18">
        <f t="shared" ca="1" si="68"/>
        <v>21.2</v>
      </c>
      <c r="G1034" s="16">
        <f t="shared" ca="1" si="69"/>
        <v>21.3</v>
      </c>
    </row>
    <row r="1035" spans="2:7" x14ac:dyDescent="0.3">
      <c r="B1035" s="8">
        <f>'Datos originales'!D1030</f>
        <v>21.2</v>
      </c>
      <c r="C1035" s="8">
        <f>'Datos originales'!E1030</f>
        <v>21.3</v>
      </c>
      <c r="D1035" s="13">
        <f t="shared" ref="D1035:D1098" si="71">IF( ISNUMBER( D1034 ), IF( D1034+$E$5 &lt;= $E$7+$E$8, D1034+$E$5, "" ), "" )</f>
        <v>1035</v>
      </c>
      <c r="E1035" s="1">
        <f t="shared" si="70"/>
        <v>1026</v>
      </c>
      <c r="F1035" s="18">
        <f t="shared" ref="F1035:F1098" ca="1" si="72">IF( ISNUMBER($D1035 ), INDIRECT(CONCATENATE("B",TEXT($D1035,"########"))), "" )</f>
        <v>21.2</v>
      </c>
      <c r="G1035" s="16">
        <f t="shared" ref="G1035:G1098" ca="1" si="73">IF( ISNUMBER($D1035 ), INDIRECT(CONCATENATE("C",TEXT($D1035,"########"))), "" )</f>
        <v>21.3</v>
      </c>
    </row>
    <row r="1036" spans="2:7" x14ac:dyDescent="0.3">
      <c r="B1036" s="8">
        <f>'Datos originales'!D1031</f>
        <v>21.2</v>
      </c>
      <c r="C1036" s="8">
        <f>'Datos originales'!E1031</f>
        <v>21.3</v>
      </c>
      <c r="D1036" s="13">
        <f t="shared" si="71"/>
        <v>1036</v>
      </c>
      <c r="E1036" s="1">
        <f t="shared" si="70"/>
        <v>1027</v>
      </c>
      <c r="F1036" s="18">
        <f t="shared" ca="1" si="72"/>
        <v>21.2</v>
      </c>
      <c r="G1036" s="16">
        <f t="shared" ca="1" si="73"/>
        <v>21.3</v>
      </c>
    </row>
    <row r="1037" spans="2:7" x14ac:dyDescent="0.3">
      <c r="B1037" s="8">
        <f>'Datos originales'!D1032</f>
        <v>21.2</v>
      </c>
      <c r="C1037" s="8">
        <f>'Datos originales'!E1032</f>
        <v>21.3</v>
      </c>
      <c r="D1037" s="13">
        <f t="shared" si="71"/>
        <v>1037</v>
      </c>
      <c r="E1037" s="1">
        <f t="shared" si="70"/>
        <v>1028</v>
      </c>
      <c r="F1037" s="18">
        <f t="shared" ca="1" si="72"/>
        <v>21.2</v>
      </c>
      <c r="G1037" s="16">
        <f t="shared" ca="1" si="73"/>
        <v>21.3</v>
      </c>
    </row>
    <row r="1038" spans="2:7" x14ac:dyDescent="0.3">
      <c r="B1038" s="8">
        <f>'Datos originales'!D1033</f>
        <v>21.2</v>
      </c>
      <c r="C1038" s="8">
        <f>'Datos originales'!E1033</f>
        <v>21.3</v>
      </c>
      <c r="D1038" s="13">
        <f t="shared" si="71"/>
        <v>1038</v>
      </c>
      <c r="E1038" s="1">
        <f t="shared" si="70"/>
        <v>1029</v>
      </c>
      <c r="F1038" s="18">
        <f t="shared" ca="1" si="72"/>
        <v>21.2</v>
      </c>
      <c r="G1038" s="16">
        <f t="shared" ca="1" si="73"/>
        <v>21.3</v>
      </c>
    </row>
    <row r="1039" spans="2:7" x14ac:dyDescent="0.3">
      <c r="B1039" s="8">
        <f>'Datos originales'!D1034</f>
        <v>21.2</v>
      </c>
      <c r="C1039" s="8">
        <f>'Datos originales'!E1034</f>
        <v>21.3</v>
      </c>
      <c r="D1039" s="13">
        <f t="shared" si="71"/>
        <v>1039</v>
      </c>
      <c r="E1039" s="1">
        <f t="shared" si="70"/>
        <v>1030</v>
      </c>
      <c r="F1039" s="18">
        <f t="shared" ca="1" si="72"/>
        <v>21.2</v>
      </c>
      <c r="G1039" s="16">
        <f t="shared" ca="1" si="73"/>
        <v>21.3</v>
      </c>
    </row>
    <row r="1040" spans="2:7" x14ac:dyDescent="0.3">
      <c r="B1040" s="8">
        <f>'Datos originales'!D1035</f>
        <v>21.2</v>
      </c>
      <c r="C1040" s="8">
        <f>'Datos originales'!E1035</f>
        <v>21.3</v>
      </c>
      <c r="D1040" s="13">
        <f t="shared" si="71"/>
        <v>1040</v>
      </c>
      <c r="E1040" s="1">
        <f t="shared" si="70"/>
        <v>1031</v>
      </c>
      <c r="F1040" s="18">
        <f t="shared" ca="1" si="72"/>
        <v>21.2</v>
      </c>
      <c r="G1040" s="16">
        <f t="shared" ca="1" si="73"/>
        <v>21.3</v>
      </c>
    </row>
    <row r="1041" spans="2:7" x14ac:dyDescent="0.3">
      <c r="B1041" s="8">
        <f>'Datos originales'!D1036</f>
        <v>21.2</v>
      </c>
      <c r="C1041" s="8">
        <f>'Datos originales'!E1036</f>
        <v>21.3</v>
      </c>
      <c r="D1041" s="13">
        <f t="shared" si="71"/>
        <v>1041</v>
      </c>
      <c r="E1041" s="1">
        <f t="shared" si="70"/>
        <v>1032</v>
      </c>
      <c r="F1041" s="18">
        <f t="shared" ca="1" si="72"/>
        <v>21.2</v>
      </c>
      <c r="G1041" s="16">
        <f t="shared" ca="1" si="73"/>
        <v>21.3</v>
      </c>
    </row>
    <row r="1042" spans="2:7" x14ac:dyDescent="0.3">
      <c r="B1042" s="8">
        <f>'Datos originales'!D1037</f>
        <v>21.2</v>
      </c>
      <c r="C1042" s="8">
        <f>'Datos originales'!E1037</f>
        <v>21.3</v>
      </c>
      <c r="D1042" s="13">
        <f t="shared" si="71"/>
        <v>1042</v>
      </c>
      <c r="E1042" s="1">
        <f t="shared" si="70"/>
        <v>1033</v>
      </c>
      <c r="F1042" s="18">
        <f t="shared" ca="1" si="72"/>
        <v>21.2</v>
      </c>
      <c r="G1042" s="16">
        <f t="shared" ca="1" si="73"/>
        <v>21.3</v>
      </c>
    </row>
    <row r="1043" spans="2:7" x14ac:dyDescent="0.3">
      <c r="B1043" s="8">
        <f>'Datos originales'!D1038</f>
        <v>21.2</v>
      </c>
      <c r="C1043" s="8">
        <f>'Datos originales'!E1038</f>
        <v>21.3</v>
      </c>
      <c r="D1043" s="13">
        <f t="shared" si="71"/>
        <v>1043</v>
      </c>
      <c r="E1043" s="1">
        <f t="shared" si="70"/>
        <v>1034</v>
      </c>
      <c r="F1043" s="18">
        <f t="shared" ca="1" si="72"/>
        <v>21.2</v>
      </c>
      <c r="G1043" s="16">
        <f t="shared" ca="1" si="73"/>
        <v>21.3</v>
      </c>
    </row>
    <row r="1044" spans="2:7" x14ac:dyDescent="0.3">
      <c r="B1044" s="8">
        <f>'Datos originales'!D1039</f>
        <v>21.2</v>
      </c>
      <c r="C1044" s="8">
        <f>'Datos originales'!E1039</f>
        <v>21.3</v>
      </c>
      <c r="D1044" s="13">
        <f t="shared" si="71"/>
        <v>1044</v>
      </c>
      <c r="E1044" s="1">
        <f t="shared" si="70"/>
        <v>1035</v>
      </c>
      <c r="F1044" s="18">
        <f t="shared" ca="1" si="72"/>
        <v>21.2</v>
      </c>
      <c r="G1044" s="16">
        <f t="shared" ca="1" si="73"/>
        <v>21.3</v>
      </c>
    </row>
    <row r="1045" spans="2:7" x14ac:dyDescent="0.3">
      <c r="B1045" s="8">
        <f>'Datos originales'!D1040</f>
        <v>21.2</v>
      </c>
      <c r="C1045" s="8">
        <f>'Datos originales'!E1040</f>
        <v>21.3</v>
      </c>
      <c r="D1045" s="13">
        <f t="shared" si="71"/>
        <v>1045</v>
      </c>
      <c r="E1045" s="1">
        <f t="shared" si="70"/>
        <v>1036</v>
      </c>
      <c r="F1045" s="18">
        <f t="shared" ca="1" si="72"/>
        <v>21.2</v>
      </c>
      <c r="G1045" s="16">
        <f t="shared" ca="1" si="73"/>
        <v>21.3</v>
      </c>
    </row>
    <row r="1046" spans="2:7" x14ac:dyDescent="0.3">
      <c r="B1046" s="8">
        <f>'Datos originales'!D1041</f>
        <v>21.2</v>
      </c>
      <c r="C1046" s="8">
        <f>'Datos originales'!E1041</f>
        <v>21.3</v>
      </c>
      <c r="D1046" s="13">
        <f t="shared" si="71"/>
        <v>1046</v>
      </c>
      <c r="E1046" s="1">
        <f t="shared" si="70"/>
        <v>1037</v>
      </c>
      <c r="F1046" s="18">
        <f t="shared" ca="1" si="72"/>
        <v>21.2</v>
      </c>
      <c r="G1046" s="16">
        <f t="shared" ca="1" si="73"/>
        <v>21.3</v>
      </c>
    </row>
    <row r="1047" spans="2:7" x14ac:dyDescent="0.3">
      <c r="B1047" s="8">
        <f>'Datos originales'!D1042</f>
        <v>21.2</v>
      </c>
      <c r="C1047" s="8">
        <f>'Datos originales'!E1042</f>
        <v>21.3</v>
      </c>
      <c r="D1047" s="13">
        <f t="shared" si="71"/>
        <v>1047</v>
      </c>
      <c r="E1047" s="1">
        <f t="shared" si="70"/>
        <v>1038</v>
      </c>
      <c r="F1047" s="18">
        <f t="shared" ca="1" si="72"/>
        <v>21.2</v>
      </c>
      <c r="G1047" s="16">
        <f t="shared" ca="1" si="73"/>
        <v>21.3</v>
      </c>
    </row>
    <row r="1048" spans="2:7" x14ac:dyDescent="0.3">
      <c r="B1048" s="8">
        <f>'Datos originales'!D1043</f>
        <v>21.2</v>
      </c>
      <c r="C1048" s="8">
        <f>'Datos originales'!E1043</f>
        <v>21.3</v>
      </c>
      <c r="D1048" s="13">
        <f t="shared" si="71"/>
        <v>1048</v>
      </c>
      <c r="E1048" s="1">
        <f t="shared" si="70"/>
        <v>1039</v>
      </c>
      <c r="F1048" s="18">
        <f t="shared" ca="1" si="72"/>
        <v>21.2</v>
      </c>
      <c r="G1048" s="16">
        <f t="shared" ca="1" si="73"/>
        <v>21.3</v>
      </c>
    </row>
    <row r="1049" spans="2:7" x14ac:dyDescent="0.3">
      <c r="B1049" s="8">
        <f>'Datos originales'!D1044</f>
        <v>21.2</v>
      </c>
      <c r="C1049" s="8">
        <f>'Datos originales'!E1044</f>
        <v>21.3</v>
      </c>
      <c r="D1049" s="13">
        <f t="shared" si="71"/>
        <v>1049</v>
      </c>
      <c r="E1049" s="1">
        <f t="shared" si="70"/>
        <v>1040</v>
      </c>
      <c r="F1049" s="18">
        <f t="shared" ca="1" si="72"/>
        <v>21.2</v>
      </c>
      <c r="G1049" s="16">
        <f t="shared" ca="1" si="73"/>
        <v>21.3</v>
      </c>
    </row>
    <row r="1050" spans="2:7" x14ac:dyDescent="0.3">
      <c r="B1050" s="8">
        <f>'Datos originales'!D1045</f>
        <v>21.2</v>
      </c>
      <c r="C1050" s="8">
        <f>'Datos originales'!E1045</f>
        <v>21.3</v>
      </c>
      <c r="D1050" s="13">
        <f t="shared" si="71"/>
        <v>1050</v>
      </c>
      <c r="E1050" s="1">
        <f t="shared" si="70"/>
        <v>1041</v>
      </c>
      <c r="F1050" s="18">
        <f t="shared" ca="1" si="72"/>
        <v>21.2</v>
      </c>
      <c r="G1050" s="16">
        <f t="shared" ca="1" si="73"/>
        <v>21.3</v>
      </c>
    </row>
    <row r="1051" spans="2:7" x14ac:dyDescent="0.3">
      <c r="B1051" s="8">
        <f>'Datos originales'!D1046</f>
        <v>21.2</v>
      </c>
      <c r="C1051" s="8">
        <f>'Datos originales'!E1046</f>
        <v>21.3</v>
      </c>
      <c r="D1051" s="13">
        <f t="shared" si="71"/>
        <v>1051</v>
      </c>
      <c r="E1051" s="1">
        <f t="shared" si="70"/>
        <v>1042</v>
      </c>
      <c r="F1051" s="18">
        <f t="shared" ca="1" si="72"/>
        <v>21.2</v>
      </c>
      <c r="G1051" s="16">
        <f t="shared" ca="1" si="73"/>
        <v>21.3</v>
      </c>
    </row>
    <row r="1052" spans="2:7" x14ac:dyDescent="0.3">
      <c r="B1052" s="8">
        <f>'Datos originales'!D1047</f>
        <v>21.2</v>
      </c>
      <c r="C1052" s="8">
        <f>'Datos originales'!E1047</f>
        <v>21.3</v>
      </c>
      <c r="D1052" s="13">
        <f t="shared" si="71"/>
        <v>1052</v>
      </c>
      <c r="E1052" s="1">
        <f t="shared" si="70"/>
        <v>1043</v>
      </c>
      <c r="F1052" s="18">
        <f t="shared" ca="1" si="72"/>
        <v>21.2</v>
      </c>
      <c r="G1052" s="16">
        <f t="shared" ca="1" si="73"/>
        <v>21.3</v>
      </c>
    </row>
    <row r="1053" spans="2:7" x14ac:dyDescent="0.3">
      <c r="B1053" s="8">
        <f>'Datos originales'!D1048</f>
        <v>21.2</v>
      </c>
      <c r="C1053" s="8">
        <f>'Datos originales'!E1048</f>
        <v>21.3</v>
      </c>
      <c r="D1053" s="13">
        <f t="shared" si="71"/>
        <v>1053</v>
      </c>
      <c r="E1053" s="1">
        <f t="shared" si="70"/>
        <v>1044</v>
      </c>
      <c r="F1053" s="18">
        <f t="shared" ca="1" si="72"/>
        <v>21.2</v>
      </c>
      <c r="G1053" s="16">
        <f t="shared" ca="1" si="73"/>
        <v>21.3</v>
      </c>
    </row>
    <row r="1054" spans="2:7" x14ac:dyDescent="0.3">
      <c r="B1054" s="8">
        <f>'Datos originales'!D1049</f>
        <v>21.2</v>
      </c>
      <c r="C1054" s="8">
        <f>'Datos originales'!E1049</f>
        <v>21.3</v>
      </c>
      <c r="D1054" s="13">
        <f t="shared" si="71"/>
        <v>1054</v>
      </c>
      <c r="E1054" s="1">
        <f t="shared" si="70"/>
        <v>1045</v>
      </c>
      <c r="F1054" s="18">
        <f t="shared" ca="1" si="72"/>
        <v>21.2</v>
      </c>
      <c r="G1054" s="16">
        <f t="shared" ca="1" si="73"/>
        <v>21.3</v>
      </c>
    </row>
    <row r="1055" spans="2:7" x14ac:dyDescent="0.3">
      <c r="B1055" s="8">
        <f>'Datos originales'!D1050</f>
        <v>21.2</v>
      </c>
      <c r="C1055" s="8">
        <f>'Datos originales'!E1050</f>
        <v>21.3</v>
      </c>
      <c r="D1055" s="13">
        <f t="shared" si="71"/>
        <v>1055</v>
      </c>
      <c r="E1055" s="1">
        <f t="shared" si="70"/>
        <v>1046</v>
      </c>
      <c r="F1055" s="18">
        <f t="shared" ca="1" si="72"/>
        <v>21.2</v>
      </c>
      <c r="G1055" s="16">
        <f t="shared" ca="1" si="73"/>
        <v>21.3</v>
      </c>
    </row>
    <row r="1056" spans="2:7" x14ac:dyDescent="0.3">
      <c r="B1056" s="8">
        <f>'Datos originales'!D1051</f>
        <v>21.2</v>
      </c>
      <c r="C1056" s="8">
        <f>'Datos originales'!E1051</f>
        <v>21.3</v>
      </c>
      <c r="D1056" s="13">
        <f t="shared" si="71"/>
        <v>1056</v>
      </c>
      <c r="E1056" s="1">
        <f t="shared" si="70"/>
        <v>1047</v>
      </c>
      <c r="F1056" s="18">
        <f t="shared" ca="1" si="72"/>
        <v>21.2</v>
      </c>
      <c r="G1056" s="16">
        <f t="shared" ca="1" si="73"/>
        <v>21.3</v>
      </c>
    </row>
    <row r="1057" spans="2:7" x14ac:dyDescent="0.3">
      <c r="B1057" s="8">
        <f>'Datos originales'!D1052</f>
        <v>21.2</v>
      </c>
      <c r="C1057" s="8">
        <f>'Datos originales'!E1052</f>
        <v>21.3</v>
      </c>
      <c r="D1057" s="13">
        <f t="shared" si="71"/>
        <v>1057</v>
      </c>
      <c r="E1057" s="1">
        <f t="shared" si="70"/>
        <v>1048</v>
      </c>
      <c r="F1057" s="18">
        <f t="shared" ca="1" si="72"/>
        <v>21.2</v>
      </c>
      <c r="G1057" s="16">
        <f t="shared" ca="1" si="73"/>
        <v>21.3</v>
      </c>
    </row>
    <row r="1058" spans="2:7" x14ac:dyDescent="0.3">
      <c r="B1058" s="8">
        <f>'Datos originales'!D1053</f>
        <v>21.2</v>
      </c>
      <c r="C1058" s="8">
        <f>'Datos originales'!E1053</f>
        <v>21.3</v>
      </c>
      <c r="D1058" s="13">
        <f t="shared" si="71"/>
        <v>1058</v>
      </c>
      <c r="E1058" s="1">
        <f t="shared" si="70"/>
        <v>1049</v>
      </c>
      <c r="F1058" s="18">
        <f t="shared" ca="1" si="72"/>
        <v>21.2</v>
      </c>
      <c r="G1058" s="16">
        <f t="shared" ca="1" si="73"/>
        <v>21.3</v>
      </c>
    </row>
    <row r="1059" spans="2:7" x14ac:dyDescent="0.3">
      <c r="B1059" s="8">
        <f>'Datos originales'!D1054</f>
        <v>21.2</v>
      </c>
      <c r="C1059" s="8">
        <f>'Datos originales'!E1054</f>
        <v>21.3</v>
      </c>
      <c r="D1059" s="13">
        <f t="shared" si="71"/>
        <v>1059</v>
      </c>
      <c r="E1059" s="1">
        <f t="shared" si="70"/>
        <v>1050</v>
      </c>
      <c r="F1059" s="18">
        <f t="shared" ca="1" si="72"/>
        <v>21.2</v>
      </c>
      <c r="G1059" s="16">
        <f t="shared" ca="1" si="73"/>
        <v>21.3</v>
      </c>
    </row>
    <row r="1060" spans="2:7" x14ac:dyDescent="0.3">
      <c r="B1060" s="8">
        <f>'Datos originales'!D1055</f>
        <v>21.2</v>
      </c>
      <c r="C1060" s="8">
        <f>'Datos originales'!E1055</f>
        <v>21.3</v>
      </c>
      <c r="D1060" s="13">
        <f t="shared" si="71"/>
        <v>1060</v>
      </c>
      <c r="E1060" s="1">
        <f t="shared" si="70"/>
        <v>1051</v>
      </c>
      <c r="F1060" s="18">
        <f t="shared" ca="1" si="72"/>
        <v>21.2</v>
      </c>
      <c r="G1060" s="16">
        <f t="shared" ca="1" si="73"/>
        <v>21.3</v>
      </c>
    </row>
    <row r="1061" spans="2:7" x14ac:dyDescent="0.3">
      <c r="B1061" s="8">
        <f>'Datos originales'!D1056</f>
        <v>21.2</v>
      </c>
      <c r="C1061" s="8">
        <f>'Datos originales'!E1056</f>
        <v>21.3</v>
      </c>
      <c r="D1061" s="13">
        <f t="shared" si="71"/>
        <v>1061</v>
      </c>
      <c r="E1061" s="1">
        <f t="shared" si="70"/>
        <v>1052</v>
      </c>
      <c r="F1061" s="18">
        <f t="shared" ca="1" si="72"/>
        <v>21.2</v>
      </c>
      <c r="G1061" s="16">
        <f t="shared" ca="1" si="73"/>
        <v>21.3</v>
      </c>
    </row>
    <row r="1062" spans="2:7" x14ac:dyDescent="0.3">
      <c r="B1062" s="8">
        <f>'Datos originales'!D1057</f>
        <v>21.1</v>
      </c>
      <c r="C1062" s="8">
        <f>'Datos originales'!E1057</f>
        <v>21.3</v>
      </c>
      <c r="D1062" s="13">
        <f t="shared" si="71"/>
        <v>1062</v>
      </c>
      <c r="E1062" s="1">
        <f t="shared" si="70"/>
        <v>1053</v>
      </c>
      <c r="F1062" s="18">
        <f t="shared" ca="1" si="72"/>
        <v>21.1</v>
      </c>
      <c r="G1062" s="16">
        <f t="shared" ca="1" si="73"/>
        <v>21.3</v>
      </c>
    </row>
    <row r="1063" spans="2:7" x14ac:dyDescent="0.3">
      <c r="B1063" s="8">
        <f>'Datos originales'!D1058</f>
        <v>21.1</v>
      </c>
      <c r="C1063" s="8">
        <f>'Datos originales'!E1058</f>
        <v>21.3</v>
      </c>
      <c r="D1063" s="13">
        <f t="shared" si="71"/>
        <v>1063</v>
      </c>
      <c r="E1063" s="1">
        <f t="shared" si="70"/>
        <v>1054</v>
      </c>
      <c r="F1063" s="18">
        <f t="shared" ca="1" si="72"/>
        <v>21.1</v>
      </c>
      <c r="G1063" s="16">
        <f t="shared" ca="1" si="73"/>
        <v>21.3</v>
      </c>
    </row>
    <row r="1064" spans="2:7" x14ac:dyDescent="0.3">
      <c r="B1064" s="8">
        <f>'Datos originales'!D1059</f>
        <v>21.1</v>
      </c>
      <c r="C1064" s="8">
        <f>'Datos originales'!E1059</f>
        <v>21.3</v>
      </c>
      <c r="D1064" s="13">
        <f t="shared" si="71"/>
        <v>1064</v>
      </c>
      <c r="E1064" s="1">
        <f t="shared" si="70"/>
        <v>1055</v>
      </c>
      <c r="F1064" s="18">
        <f t="shared" ca="1" si="72"/>
        <v>21.1</v>
      </c>
      <c r="G1064" s="16">
        <f t="shared" ca="1" si="73"/>
        <v>21.3</v>
      </c>
    </row>
    <row r="1065" spans="2:7" x14ac:dyDescent="0.3">
      <c r="B1065" s="8">
        <f>'Datos originales'!D1060</f>
        <v>21.1</v>
      </c>
      <c r="C1065" s="8">
        <f>'Datos originales'!E1060</f>
        <v>21.3</v>
      </c>
      <c r="D1065" s="13">
        <f t="shared" si="71"/>
        <v>1065</v>
      </c>
      <c r="E1065" s="1">
        <f t="shared" si="70"/>
        <v>1056</v>
      </c>
      <c r="F1065" s="18">
        <f t="shared" ca="1" si="72"/>
        <v>21.1</v>
      </c>
      <c r="G1065" s="16">
        <f t="shared" ca="1" si="73"/>
        <v>21.3</v>
      </c>
    </row>
    <row r="1066" spans="2:7" x14ac:dyDescent="0.3">
      <c r="B1066" s="8">
        <f>'Datos originales'!D1061</f>
        <v>21</v>
      </c>
      <c r="C1066" s="8">
        <f>'Datos originales'!E1061</f>
        <v>21.3</v>
      </c>
      <c r="D1066" s="13">
        <f t="shared" si="71"/>
        <v>1066</v>
      </c>
      <c r="E1066" s="1">
        <f t="shared" si="70"/>
        <v>1057</v>
      </c>
      <c r="F1066" s="18">
        <f t="shared" ca="1" si="72"/>
        <v>21</v>
      </c>
      <c r="G1066" s="16">
        <f t="shared" ca="1" si="73"/>
        <v>21.3</v>
      </c>
    </row>
    <row r="1067" spans="2:7" x14ac:dyDescent="0.3">
      <c r="B1067" s="8">
        <f>'Datos originales'!D1062</f>
        <v>21</v>
      </c>
      <c r="C1067" s="8">
        <f>'Datos originales'!E1062</f>
        <v>21.3</v>
      </c>
      <c r="D1067" s="13">
        <f t="shared" si="71"/>
        <v>1067</v>
      </c>
      <c r="E1067" s="1">
        <f t="shared" si="70"/>
        <v>1058</v>
      </c>
      <c r="F1067" s="18">
        <f t="shared" ca="1" si="72"/>
        <v>21</v>
      </c>
      <c r="G1067" s="16">
        <f t="shared" ca="1" si="73"/>
        <v>21.3</v>
      </c>
    </row>
    <row r="1068" spans="2:7" x14ac:dyDescent="0.3">
      <c r="B1068" s="8">
        <f>'Datos originales'!D1063</f>
        <v>21</v>
      </c>
      <c r="C1068" s="8">
        <f>'Datos originales'!E1063</f>
        <v>21.2</v>
      </c>
      <c r="D1068" s="13">
        <f t="shared" si="71"/>
        <v>1068</v>
      </c>
      <c r="E1068" s="1">
        <f t="shared" si="70"/>
        <v>1059</v>
      </c>
      <c r="F1068" s="18">
        <f t="shared" ca="1" si="72"/>
        <v>21</v>
      </c>
      <c r="G1068" s="16">
        <f t="shared" ca="1" si="73"/>
        <v>21.2</v>
      </c>
    </row>
    <row r="1069" spans="2:7" x14ac:dyDescent="0.3">
      <c r="B1069" s="8">
        <f>'Datos originales'!D1064</f>
        <v>21</v>
      </c>
      <c r="C1069" s="8">
        <f>'Datos originales'!E1064</f>
        <v>21.2</v>
      </c>
      <c r="D1069" s="13">
        <f t="shared" si="71"/>
        <v>1069</v>
      </c>
      <c r="E1069" s="1">
        <f t="shared" si="70"/>
        <v>1060</v>
      </c>
      <c r="F1069" s="18">
        <f t="shared" ca="1" si="72"/>
        <v>21</v>
      </c>
      <c r="G1069" s="16">
        <f t="shared" ca="1" si="73"/>
        <v>21.2</v>
      </c>
    </row>
    <row r="1070" spans="2:7" x14ac:dyDescent="0.3">
      <c r="B1070" s="8">
        <f>'Datos originales'!D1065</f>
        <v>21</v>
      </c>
      <c r="C1070" s="8">
        <f>'Datos originales'!E1065</f>
        <v>21.2</v>
      </c>
      <c r="D1070" s="13">
        <f t="shared" si="71"/>
        <v>1070</v>
      </c>
      <c r="E1070" s="1">
        <f t="shared" si="70"/>
        <v>1061</v>
      </c>
      <c r="F1070" s="18">
        <f t="shared" ca="1" si="72"/>
        <v>21</v>
      </c>
      <c r="G1070" s="16">
        <f t="shared" ca="1" si="73"/>
        <v>21.2</v>
      </c>
    </row>
    <row r="1071" spans="2:7" x14ac:dyDescent="0.3">
      <c r="B1071" s="8">
        <f>'Datos originales'!D1066</f>
        <v>21</v>
      </c>
      <c r="C1071" s="8">
        <f>'Datos originales'!E1066</f>
        <v>21.3</v>
      </c>
      <c r="D1071" s="13">
        <f t="shared" si="71"/>
        <v>1071</v>
      </c>
      <c r="E1071" s="1">
        <f t="shared" si="70"/>
        <v>1062</v>
      </c>
      <c r="F1071" s="18">
        <f t="shared" ca="1" si="72"/>
        <v>21</v>
      </c>
      <c r="G1071" s="16">
        <f t="shared" ca="1" si="73"/>
        <v>21.3</v>
      </c>
    </row>
    <row r="1072" spans="2:7" x14ac:dyDescent="0.3">
      <c r="B1072" s="8">
        <f>'Datos originales'!D1067</f>
        <v>21</v>
      </c>
      <c r="C1072" s="8">
        <f>'Datos originales'!E1067</f>
        <v>21.3</v>
      </c>
      <c r="D1072" s="13">
        <f t="shared" si="71"/>
        <v>1072</v>
      </c>
      <c r="E1072" s="1">
        <f t="shared" si="70"/>
        <v>1063</v>
      </c>
      <c r="F1072" s="18">
        <f t="shared" ca="1" si="72"/>
        <v>21</v>
      </c>
      <c r="G1072" s="16">
        <f t="shared" ca="1" si="73"/>
        <v>21.3</v>
      </c>
    </row>
    <row r="1073" spans="2:7" x14ac:dyDescent="0.3">
      <c r="B1073" s="8">
        <f>'Datos originales'!D1068</f>
        <v>21</v>
      </c>
      <c r="C1073" s="8">
        <f>'Datos originales'!E1068</f>
        <v>21.3</v>
      </c>
      <c r="D1073" s="13">
        <f t="shared" si="71"/>
        <v>1073</v>
      </c>
      <c r="E1073" s="1">
        <f t="shared" si="70"/>
        <v>1064</v>
      </c>
      <c r="F1073" s="18">
        <f t="shared" ca="1" si="72"/>
        <v>21</v>
      </c>
      <c r="G1073" s="16">
        <f t="shared" ca="1" si="73"/>
        <v>21.3</v>
      </c>
    </row>
    <row r="1074" spans="2:7" x14ac:dyDescent="0.3">
      <c r="B1074" s="8">
        <f>'Datos originales'!D1069</f>
        <v>21.1</v>
      </c>
      <c r="C1074" s="8">
        <f>'Datos originales'!E1069</f>
        <v>21.3</v>
      </c>
      <c r="D1074" s="13">
        <f t="shared" si="71"/>
        <v>1074</v>
      </c>
      <c r="E1074" s="1">
        <f t="shared" si="70"/>
        <v>1065</v>
      </c>
      <c r="F1074" s="18">
        <f t="shared" ca="1" si="72"/>
        <v>21.1</v>
      </c>
      <c r="G1074" s="16">
        <f t="shared" ca="1" si="73"/>
        <v>21.3</v>
      </c>
    </row>
    <row r="1075" spans="2:7" x14ac:dyDescent="0.3">
      <c r="B1075" s="8">
        <f>'Datos originales'!D1070</f>
        <v>21.1</v>
      </c>
      <c r="C1075" s="8">
        <f>'Datos originales'!E1070</f>
        <v>21.3</v>
      </c>
      <c r="D1075" s="13">
        <f t="shared" si="71"/>
        <v>1075</v>
      </c>
      <c r="E1075" s="1">
        <f t="shared" si="70"/>
        <v>1066</v>
      </c>
      <c r="F1075" s="18">
        <f t="shared" ca="1" si="72"/>
        <v>21.1</v>
      </c>
      <c r="G1075" s="16">
        <f t="shared" ca="1" si="73"/>
        <v>21.3</v>
      </c>
    </row>
    <row r="1076" spans="2:7" x14ac:dyDescent="0.3">
      <c r="B1076" s="8">
        <f>'Datos originales'!D1071</f>
        <v>21.1</v>
      </c>
      <c r="C1076" s="8">
        <f>'Datos originales'!E1071</f>
        <v>21.3</v>
      </c>
      <c r="D1076" s="13">
        <f t="shared" si="71"/>
        <v>1076</v>
      </c>
      <c r="E1076" s="1">
        <f t="shared" si="70"/>
        <v>1067</v>
      </c>
      <c r="F1076" s="18">
        <f t="shared" ca="1" si="72"/>
        <v>21.1</v>
      </c>
      <c r="G1076" s="16">
        <f t="shared" ca="1" si="73"/>
        <v>21.3</v>
      </c>
    </row>
    <row r="1077" spans="2:7" x14ac:dyDescent="0.3">
      <c r="B1077" s="8">
        <f>'Datos originales'!D1072</f>
        <v>21.1</v>
      </c>
      <c r="C1077" s="8">
        <f>'Datos originales'!E1072</f>
        <v>21.3</v>
      </c>
      <c r="D1077" s="13">
        <f t="shared" si="71"/>
        <v>1077</v>
      </c>
      <c r="E1077" s="1">
        <f t="shared" si="70"/>
        <v>1068</v>
      </c>
      <c r="F1077" s="18">
        <f t="shared" ca="1" si="72"/>
        <v>21.1</v>
      </c>
      <c r="G1077" s="16">
        <f t="shared" ca="1" si="73"/>
        <v>21.3</v>
      </c>
    </row>
    <row r="1078" spans="2:7" x14ac:dyDescent="0.3">
      <c r="B1078" s="8">
        <f>'Datos originales'!D1073</f>
        <v>21</v>
      </c>
      <c r="C1078" s="8">
        <f>'Datos originales'!E1073</f>
        <v>21.2</v>
      </c>
      <c r="D1078" s="13">
        <f t="shared" si="71"/>
        <v>1078</v>
      </c>
      <c r="E1078" s="1">
        <f t="shared" si="70"/>
        <v>1069</v>
      </c>
      <c r="F1078" s="18">
        <f t="shared" ca="1" si="72"/>
        <v>21</v>
      </c>
      <c r="G1078" s="16">
        <f t="shared" ca="1" si="73"/>
        <v>21.2</v>
      </c>
    </row>
    <row r="1079" spans="2:7" x14ac:dyDescent="0.3">
      <c r="B1079" s="8">
        <f>'Datos originales'!D1074</f>
        <v>21</v>
      </c>
      <c r="C1079" s="8">
        <f>'Datos originales'!E1074</f>
        <v>21.2</v>
      </c>
      <c r="D1079" s="13">
        <f t="shared" si="71"/>
        <v>1079</v>
      </c>
      <c r="E1079" s="1">
        <f t="shared" si="70"/>
        <v>1070</v>
      </c>
      <c r="F1079" s="18">
        <f t="shared" ca="1" si="72"/>
        <v>21</v>
      </c>
      <c r="G1079" s="16">
        <f t="shared" ca="1" si="73"/>
        <v>21.2</v>
      </c>
    </row>
    <row r="1080" spans="2:7" x14ac:dyDescent="0.3">
      <c r="B1080" s="8">
        <f>'Datos originales'!D1075</f>
        <v>21</v>
      </c>
      <c r="C1080" s="8">
        <f>'Datos originales'!E1075</f>
        <v>21.2</v>
      </c>
      <c r="D1080" s="13">
        <f t="shared" si="71"/>
        <v>1080</v>
      </c>
      <c r="E1080" s="1">
        <f t="shared" si="70"/>
        <v>1071</v>
      </c>
      <c r="F1080" s="18">
        <f t="shared" ca="1" si="72"/>
        <v>21</v>
      </c>
      <c r="G1080" s="16">
        <f t="shared" ca="1" si="73"/>
        <v>21.2</v>
      </c>
    </row>
    <row r="1081" spans="2:7" x14ac:dyDescent="0.3">
      <c r="B1081" s="8">
        <f>'Datos originales'!D1076</f>
        <v>21</v>
      </c>
      <c r="C1081" s="8">
        <f>'Datos originales'!E1076</f>
        <v>21.2</v>
      </c>
      <c r="D1081" s="13">
        <f t="shared" si="71"/>
        <v>1081</v>
      </c>
      <c r="E1081" s="1">
        <f t="shared" si="70"/>
        <v>1072</v>
      </c>
      <c r="F1081" s="18">
        <f t="shared" ca="1" si="72"/>
        <v>21</v>
      </c>
      <c r="G1081" s="16">
        <f t="shared" ca="1" si="73"/>
        <v>21.2</v>
      </c>
    </row>
    <row r="1082" spans="2:7" x14ac:dyDescent="0.3">
      <c r="B1082" s="8">
        <f>'Datos originales'!D1077</f>
        <v>21</v>
      </c>
      <c r="C1082" s="8">
        <f>'Datos originales'!E1077</f>
        <v>21.2</v>
      </c>
      <c r="D1082" s="13">
        <f t="shared" si="71"/>
        <v>1082</v>
      </c>
      <c r="E1082" s="1">
        <f t="shared" si="70"/>
        <v>1073</v>
      </c>
      <c r="F1082" s="18">
        <f t="shared" ca="1" si="72"/>
        <v>21</v>
      </c>
      <c r="G1082" s="16">
        <f t="shared" ca="1" si="73"/>
        <v>21.2</v>
      </c>
    </row>
    <row r="1083" spans="2:7" x14ac:dyDescent="0.3">
      <c r="B1083" s="8">
        <f>'Datos originales'!D1078</f>
        <v>21</v>
      </c>
      <c r="C1083" s="8">
        <f>'Datos originales'!E1078</f>
        <v>21.2</v>
      </c>
      <c r="D1083" s="13">
        <f t="shared" si="71"/>
        <v>1083</v>
      </c>
      <c r="E1083" s="1">
        <f t="shared" si="70"/>
        <v>1074</v>
      </c>
      <c r="F1083" s="18">
        <f t="shared" ca="1" si="72"/>
        <v>21</v>
      </c>
      <c r="G1083" s="16">
        <f t="shared" ca="1" si="73"/>
        <v>21.2</v>
      </c>
    </row>
    <row r="1084" spans="2:7" x14ac:dyDescent="0.3">
      <c r="B1084" s="8">
        <f>'Datos originales'!D1079</f>
        <v>21</v>
      </c>
      <c r="C1084" s="8">
        <f>'Datos originales'!E1079</f>
        <v>21.2</v>
      </c>
      <c r="D1084" s="13">
        <f t="shared" si="71"/>
        <v>1084</v>
      </c>
      <c r="E1084" s="1">
        <f t="shared" si="70"/>
        <v>1075</v>
      </c>
      <c r="F1084" s="18">
        <f t="shared" ca="1" si="72"/>
        <v>21</v>
      </c>
      <c r="G1084" s="16">
        <f t="shared" ca="1" si="73"/>
        <v>21.2</v>
      </c>
    </row>
    <row r="1085" spans="2:7" x14ac:dyDescent="0.3">
      <c r="B1085" s="8">
        <f>'Datos originales'!D1080</f>
        <v>21</v>
      </c>
      <c r="C1085" s="8">
        <f>'Datos originales'!E1080</f>
        <v>21.2</v>
      </c>
      <c r="D1085" s="13">
        <f t="shared" si="71"/>
        <v>1085</v>
      </c>
      <c r="E1085" s="1">
        <f t="shared" si="70"/>
        <v>1076</v>
      </c>
      <c r="F1085" s="18">
        <f t="shared" ca="1" si="72"/>
        <v>21</v>
      </c>
      <c r="G1085" s="16">
        <f t="shared" ca="1" si="73"/>
        <v>21.2</v>
      </c>
    </row>
    <row r="1086" spans="2:7" x14ac:dyDescent="0.3">
      <c r="B1086" s="8">
        <f>'Datos originales'!D1081</f>
        <v>21</v>
      </c>
      <c r="C1086" s="8">
        <f>'Datos originales'!E1081</f>
        <v>21.2</v>
      </c>
      <c r="D1086" s="13">
        <f t="shared" si="71"/>
        <v>1086</v>
      </c>
      <c r="E1086" s="1">
        <f t="shared" si="70"/>
        <v>1077</v>
      </c>
      <c r="F1086" s="18">
        <f t="shared" ca="1" si="72"/>
        <v>21</v>
      </c>
      <c r="G1086" s="16">
        <f t="shared" ca="1" si="73"/>
        <v>21.2</v>
      </c>
    </row>
    <row r="1087" spans="2:7" x14ac:dyDescent="0.3">
      <c r="B1087" s="8">
        <f>'Datos originales'!D1082</f>
        <v>21</v>
      </c>
      <c r="C1087" s="8">
        <f>'Datos originales'!E1082</f>
        <v>21.2</v>
      </c>
      <c r="D1087" s="13">
        <f t="shared" si="71"/>
        <v>1087</v>
      </c>
      <c r="E1087" s="1">
        <f t="shared" si="70"/>
        <v>1078</v>
      </c>
      <c r="F1087" s="18">
        <f t="shared" ca="1" si="72"/>
        <v>21</v>
      </c>
      <c r="G1087" s="16">
        <f t="shared" ca="1" si="73"/>
        <v>21.2</v>
      </c>
    </row>
    <row r="1088" spans="2:7" x14ac:dyDescent="0.3">
      <c r="B1088" s="8">
        <f>'Datos originales'!D1083</f>
        <v>20.9</v>
      </c>
      <c r="C1088" s="8">
        <f>'Datos originales'!E1083</f>
        <v>21.2</v>
      </c>
      <c r="D1088" s="13">
        <f t="shared" si="71"/>
        <v>1088</v>
      </c>
      <c r="E1088" s="1">
        <f t="shared" si="70"/>
        <v>1079</v>
      </c>
      <c r="F1088" s="18">
        <f t="shared" ca="1" si="72"/>
        <v>20.9</v>
      </c>
      <c r="G1088" s="16">
        <f t="shared" ca="1" si="73"/>
        <v>21.2</v>
      </c>
    </row>
    <row r="1089" spans="2:7" x14ac:dyDescent="0.3">
      <c r="B1089" s="8">
        <f>'Datos originales'!D1084</f>
        <v>20.9</v>
      </c>
      <c r="C1089" s="8">
        <f>'Datos originales'!E1084</f>
        <v>21.2</v>
      </c>
      <c r="D1089" s="13">
        <f t="shared" si="71"/>
        <v>1089</v>
      </c>
      <c r="E1089" s="1">
        <f t="shared" si="70"/>
        <v>1080</v>
      </c>
      <c r="F1089" s="18">
        <f t="shared" ca="1" si="72"/>
        <v>20.9</v>
      </c>
      <c r="G1089" s="16">
        <f t="shared" ca="1" si="73"/>
        <v>21.2</v>
      </c>
    </row>
    <row r="1090" spans="2:7" x14ac:dyDescent="0.3">
      <c r="B1090" s="8">
        <f>'Datos originales'!D1085</f>
        <v>20.9</v>
      </c>
      <c r="C1090" s="8">
        <f>'Datos originales'!E1085</f>
        <v>21.1</v>
      </c>
      <c r="D1090" s="13">
        <f t="shared" si="71"/>
        <v>1090</v>
      </c>
      <c r="E1090" s="1">
        <f t="shared" si="70"/>
        <v>1081</v>
      </c>
      <c r="F1090" s="18">
        <f t="shared" ca="1" si="72"/>
        <v>20.9</v>
      </c>
      <c r="G1090" s="16">
        <f t="shared" ca="1" si="73"/>
        <v>21.1</v>
      </c>
    </row>
    <row r="1091" spans="2:7" x14ac:dyDescent="0.3">
      <c r="B1091" s="8">
        <f>'Datos originales'!D1086</f>
        <v>20.9</v>
      </c>
      <c r="C1091" s="8">
        <f>'Datos originales'!E1086</f>
        <v>21.1</v>
      </c>
      <c r="D1091" s="13">
        <f t="shared" si="71"/>
        <v>1091</v>
      </c>
      <c r="E1091" s="1">
        <f t="shared" si="70"/>
        <v>1082</v>
      </c>
      <c r="F1091" s="18">
        <f t="shared" ca="1" si="72"/>
        <v>20.9</v>
      </c>
      <c r="G1091" s="16">
        <f t="shared" ca="1" si="73"/>
        <v>21.1</v>
      </c>
    </row>
    <row r="1092" spans="2:7" x14ac:dyDescent="0.3">
      <c r="B1092" s="8">
        <f>'Datos originales'!D1087</f>
        <v>20.9</v>
      </c>
      <c r="C1092" s="8">
        <f>'Datos originales'!E1087</f>
        <v>21.1</v>
      </c>
      <c r="D1092" s="13">
        <f t="shared" si="71"/>
        <v>1092</v>
      </c>
      <c r="E1092" s="1">
        <f t="shared" si="70"/>
        <v>1083</v>
      </c>
      <c r="F1092" s="18">
        <f t="shared" ca="1" si="72"/>
        <v>20.9</v>
      </c>
      <c r="G1092" s="16">
        <f t="shared" ca="1" si="73"/>
        <v>21.1</v>
      </c>
    </row>
    <row r="1093" spans="2:7" x14ac:dyDescent="0.3">
      <c r="B1093" s="8">
        <f>'Datos originales'!D1088</f>
        <v>20.9</v>
      </c>
      <c r="C1093" s="8">
        <f>'Datos originales'!E1088</f>
        <v>21.1</v>
      </c>
      <c r="D1093" s="13">
        <f t="shared" si="71"/>
        <v>1093</v>
      </c>
      <c r="E1093" s="1">
        <f t="shared" si="70"/>
        <v>1084</v>
      </c>
      <c r="F1093" s="18">
        <f t="shared" ca="1" si="72"/>
        <v>20.9</v>
      </c>
      <c r="G1093" s="16">
        <f t="shared" ca="1" si="73"/>
        <v>21.1</v>
      </c>
    </row>
    <row r="1094" spans="2:7" x14ac:dyDescent="0.3">
      <c r="B1094" s="8">
        <f>'Datos originales'!D1089</f>
        <v>20.9</v>
      </c>
      <c r="C1094" s="8">
        <f>'Datos originales'!E1089</f>
        <v>21.1</v>
      </c>
      <c r="D1094" s="13">
        <f t="shared" si="71"/>
        <v>1094</v>
      </c>
      <c r="E1094" s="1">
        <f t="shared" si="70"/>
        <v>1085</v>
      </c>
      <c r="F1094" s="18">
        <f t="shared" ca="1" si="72"/>
        <v>20.9</v>
      </c>
      <c r="G1094" s="16">
        <f t="shared" ca="1" si="73"/>
        <v>21.1</v>
      </c>
    </row>
    <row r="1095" spans="2:7" x14ac:dyDescent="0.3">
      <c r="B1095" s="8">
        <f>'Datos originales'!D1090</f>
        <v>20.9</v>
      </c>
      <c r="C1095" s="8">
        <f>'Datos originales'!E1090</f>
        <v>21.1</v>
      </c>
      <c r="D1095" s="13">
        <f t="shared" si="71"/>
        <v>1095</v>
      </c>
      <c r="E1095" s="1">
        <f t="shared" si="70"/>
        <v>1086</v>
      </c>
      <c r="F1095" s="18">
        <f t="shared" ca="1" si="72"/>
        <v>20.9</v>
      </c>
      <c r="G1095" s="16">
        <f t="shared" ca="1" si="73"/>
        <v>21.1</v>
      </c>
    </row>
    <row r="1096" spans="2:7" x14ac:dyDescent="0.3">
      <c r="B1096" s="8">
        <f>'Datos originales'!D1091</f>
        <v>20.9</v>
      </c>
      <c r="C1096" s="8">
        <f>'Datos originales'!E1091</f>
        <v>21.1</v>
      </c>
      <c r="D1096" s="13">
        <f t="shared" si="71"/>
        <v>1096</v>
      </c>
      <c r="E1096" s="1">
        <f t="shared" si="70"/>
        <v>1087</v>
      </c>
      <c r="F1096" s="18">
        <f t="shared" ca="1" si="72"/>
        <v>20.9</v>
      </c>
      <c r="G1096" s="16">
        <f t="shared" ca="1" si="73"/>
        <v>21.1</v>
      </c>
    </row>
    <row r="1097" spans="2:7" x14ac:dyDescent="0.3">
      <c r="B1097" s="8">
        <f>'Datos originales'!D1092</f>
        <v>20.9</v>
      </c>
      <c r="C1097" s="8">
        <f>'Datos originales'!E1092</f>
        <v>21.1</v>
      </c>
      <c r="D1097" s="13">
        <f t="shared" si="71"/>
        <v>1097</v>
      </c>
      <c r="E1097" s="1">
        <f t="shared" si="70"/>
        <v>1088</v>
      </c>
      <c r="F1097" s="18">
        <f t="shared" ca="1" si="72"/>
        <v>20.9</v>
      </c>
      <c r="G1097" s="16">
        <f t="shared" ca="1" si="73"/>
        <v>21.1</v>
      </c>
    </row>
    <row r="1098" spans="2:7" x14ac:dyDescent="0.3">
      <c r="B1098" s="8">
        <f>'Datos originales'!D1093</f>
        <v>20.9</v>
      </c>
      <c r="C1098" s="8">
        <f>'Datos originales'!E1093</f>
        <v>21.1</v>
      </c>
      <c r="D1098" s="13">
        <f t="shared" si="71"/>
        <v>1098</v>
      </c>
      <c r="E1098" s="1">
        <f t="shared" ref="E1098:E1161" si="74">IF( ISNUMBER($D1098), $D1098-$E$8, "" )</f>
        <v>1089</v>
      </c>
      <c r="F1098" s="18">
        <f t="shared" ca="1" si="72"/>
        <v>20.9</v>
      </c>
      <c r="G1098" s="16">
        <f t="shared" ca="1" si="73"/>
        <v>21.1</v>
      </c>
    </row>
    <row r="1099" spans="2:7" x14ac:dyDescent="0.3">
      <c r="B1099" s="8">
        <f>'Datos originales'!D1094</f>
        <v>20.9</v>
      </c>
      <c r="C1099" s="8">
        <f>'Datos originales'!E1094</f>
        <v>21.1</v>
      </c>
      <c r="D1099" s="13">
        <f t="shared" ref="D1099:D1162" si="75">IF( ISNUMBER( D1098 ), IF( D1098+$E$5 &lt;= $E$7+$E$8, D1098+$E$5, "" ), "" )</f>
        <v>1099</v>
      </c>
      <c r="E1099" s="1">
        <f t="shared" si="74"/>
        <v>1090</v>
      </c>
      <c r="F1099" s="18">
        <f t="shared" ref="F1099:F1162" ca="1" si="76">IF( ISNUMBER($D1099 ), INDIRECT(CONCATENATE("B",TEXT($D1099,"########"))), "" )</f>
        <v>20.9</v>
      </c>
      <c r="G1099" s="16">
        <f t="shared" ref="G1099:G1162" ca="1" si="77">IF( ISNUMBER($D1099 ), INDIRECT(CONCATENATE("C",TEXT($D1099,"########"))), "" )</f>
        <v>21.1</v>
      </c>
    </row>
    <row r="1100" spans="2:7" x14ac:dyDescent="0.3">
      <c r="B1100" s="8">
        <f>'Datos originales'!D1095</f>
        <v>20.8</v>
      </c>
      <c r="C1100" s="8">
        <f>'Datos originales'!E1095</f>
        <v>21</v>
      </c>
      <c r="D1100" s="13">
        <f t="shared" si="75"/>
        <v>1100</v>
      </c>
      <c r="E1100" s="1">
        <f t="shared" si="74"/>
        <v>1091</v>
      </c>
      <c r="F1100" s="18">
        <f t="shared" ca="1" si="76"/>
        <v>20.8</v>
      </c>
      <c r="G1100" s="16">
        <f t="shared" ca="1" si="77"/>
        <v>21</v>
      </c>
    </row>
    <row r="1101" spans="2:7" x14ac:dyDescent="0.3">
      <c r="B1101" s="8">
        <f>'Datos originales'!D1096</f>
        <v>20.8</v>
      </c>
      <c r="C1101" s="8">
        <f>'Datos originales'!E1096</f>
        <v>21</v>
      </c>
      <c r="D1101" s="13">
        <f t="shared" si="75"/>
        <v>1101</v>
      </c>
      <c r="E1101" s="1">
        <f t="shared" si="74"/>
        <v>1092</v>
      </c>
      <c r="F1101" s="18">
        <f t="shared" ca="1" si="76"/>
        <v>20.8</v>
      </c>
      <c r="G1101" s="16">
        <f t="shared" ca="1" si="77"/>
        <v>21</v>
      </c>
    </row>
    <row r="1102" spans="2:7" x14ac:dyDescent="0.3">
      <c r="B1102" s="8">
        <f>'Datos originales'!D1097</f>
        <v>20.8</v>
      </c>
      <c r="C1102" s="8">
        <f>'Datos originales'!E1097</f>
        <v>21</v>
      </c>
      <c r="D1102" s="13">
        <f t="shared" si="75"/>
        <v>1102</v>
      </c>
      <c r="E1102" s="1">
        <f t="shared" si="74"/>
        <v>1093</v>
      </c>
      <c r="F1102" s="18">
        <f t="shared" ca="1" si="76"/>
        <v>20.8</v>
      </c>
      <c r="G1102" s="16">
        <f t="shared" ca="1" si="77"/>
        <v>21</v>
      </c>
    </row>
    <row r="1103" spans="2:7" x14ac:dyDescent="0.3">
      <c r="B1103" s="8">
        <f>'Datos originales'!D1098</f>
        <v>20.8</v>
      </c>
      <c r="C1103" s="8">
        <f>'Datos originales'!E1098</f>
        <v>21</v>
      </c>
      <c r="D1103" s="13">
        <f t="shared" si="75"/>
        <v>1103</v>
      </c>
      <c r="E1103" s="1">
        <f t="shared" si="74"/>
        <v>1094</v>
      </c>
      <c r="F1103" s="18">
        <f t="shared" ca="1" si="76"/>
        <v>20.8</v>
      </c>
      <c r="G1103" s="16">
        <f t="shared" ca="1" si="77"/>
        <v>21</v>
      </c>
    </row>
    <row r="1104" spans="2:7" x14ac:dyDescent="0.3">
      <c r="B1104" s="8">
        <f>'Datos originales'!D1099</f>
        <v>20.9</v>
      </c>
      <c r="C1104" s="8">
        <f>'Datos originales'!E1099</f>
        <v>21</v>
      </c>
      <c r="D1104" s="13">
        <f t="shared" si="75"/>
        <v>1104</v>
      </c>
      <c r="E1104" s="1">
        <f t="shared" si="74"/>
        <v>1095</v>
      </c>
      <c r="F1104" s="18">
        <f t="shared" ca="1" si="76"/>
        <v>20.9</v>
      </c>
      <c r="G1104" s="16">
        <f t="shared" ca="1" si="77"/>
        <v>21</v>
      </c>
    </row>
    <row r="1105" spans="2:7" x14ac:dyDescent="0.3">
      <c r="B1105" s="8">
        <f>'Datos originales'!D1100</f>
        <v>20.8</v>
      </c>
      <c r="C1105" s="8">
        <f>'Datos originales'!E1100</f>
        <v>21</v>
      </c>
      <c r="D1105" s="13">
        <f t="shared" si="75"/>
        <v>1105</v>
      </c>
      <c r="E1105" s="1">
        <f t="shared" si="74"/>
        <v>1096</v>
      </c>
      <c r="F1105" s="18">
        <f t="shared" ca="1" si="76"/>
        <v>20.8</v>
      </c>
      <c r="G1105" s="16">
        <f t="shared" ca="1" si="77"/>
        <v>21</v>
      </c>
    </row>
    <row r="1106" spans="2:7" x14ac:dyDescent="0.3">
      <c r="B1106" s="8">
        <f>'Datos originales'!D1101</f>
        <v>20.8</v>
      </c>
      <c r="C1106" s="8">
        <f>'Datos originales'!E1101</f>
        <v>21</v>
      </c>
      <c r="D1106" s="13">
        <f t="shared" si="75"/>
        <v>1106</v>
      </c>
      <c r="E1106" s="1">
        <f t="shared" si="74"/>
        <v>1097</v>
      </c>
      <c r="F1106" s="18">
        <f t="shared" ca="1" si="76"/>
        <v>20.8</v>
      </c>
      <c r="G1106" s="16">
        <f t="shared" ca="1" si="77"/>
        <v>21</v>
      </c>
    </row>
    <row r="1107" spans="2:7" x14ac:dyDescent="0.3">
      <c r="B1107" s="8">
        <f>'Datos originales'!D1102</f>
        <v>20.8</v>
      </c>
      <c r="C1107" s="8">
        <f>'Datos originales'!E1102</f>
        <v>21</v>
      </c>
      <c r="D1107" s="13">
        <f t="shared" si="75"/>
        <v>1107</v>
      </c>
      <c r="E1107" s="1">
        <f t="shared" si="74"/>
        <v>1098</v>
      </c>
      <c r="F1107" s="18">
        <f t="shared" ca="1" si="76"/>
        <v>20.8</v>
      </c>
      <c r="G1107" s="16">
        <f t="shared" ca="1" si="77"/>
        <v>21</v>
      </c>
    </row>
    <row r="1108" spans="2:7" x14ac:dyDescent="0.3">
      <c r="B1108" s="8">
        <f>'Datos originales'!D1103</f>
        <v>20.8</v>
      </c>
      <c r="C1108" s="8">
        <f>'Datos originales'!E1103</f>
        <v>21</v>
      </c>
      <c r="D1108" s="13">
        <f t="shared" si="75"/>
        <v>1108</v>
      </c>
      <c r="E1108" s="1">
        <f t="shared" si="74"/>
        <v>1099</v>
      </c>
      <c r="F1108" s="18">
        <f t="shared" ca="1" si="76"/>
        <v>20.8</v>
      </c>
      <c r="G1108" s="16">
        <f t="shared" ca="1" si="77"/>
        <v>21</v>
      </c>
    </row>
    <row r="1109" spans="2:7" x14ac:dyDescent="0.3">
      <c r="B1109" s="8">
        <f>'Datos originales'!D1104</f>
        <v>20.8</v>
      </c>
      <c r="C1109" s="8">
        <f>'Datos originales'!E1104</f>
        <v>21</v>
      </c>
      <c r="D1109" s="13">
        <f t="shared" si="75"/>
        <v>1109</v>
      </c>
      <c r="E1109" s="1">
        <f t="shared" si="74"/>
        <v>1100</v>
      </c>
      <c r="F1109" s="18">
        <f t="shared" ca="1" si="76"/>
        <v>20.8</v>
      </c>
      <c r="G1109" s="16">
        <f t="shared" ca="1" si="77"/>
        <v>21</v>
      </c>
    </row>
    <row r="1110" spans="2:7" x14ac:dyDescent="0.3">
      <c r="B1110" s="8">
        <f>'Datos originales'!D1105</f>
        <v>20.8</v>
      </c>
      <c r="C1110" s="8">
        <f>'Datos originales'!E1105</f>
        <v>21</v>
      </c>
      <c r="D1110" s="13">
        <f t="shared" si="75"/>
        <v>1110</v>
      </c>
      <c r="E1110" s="1">
        <f t="shared" si="74"/>
        <v>1101</v>
      </c>
      <c r="F1110" s="18">
        <f t="shared" ca="1" si="76"/>
        <v>20.8</v>
      </c>
      <c r="G1110" s="16">
        <f t="shared" ca="1" si="77"/>
        <v>21</v>
      </c>
    </row>
    <row r="1111" spans="2:7" x14ac:dyDescent="0.3">
      <c r="B1111" s="8">
        <f>'Datos originales'!D1106</f>
        <v>20.8</v>
      </c>
      <c r="C1111" s="8">
        <f>'Datos originales'!E1106</f>
        <v>21</v>
      </c>
      <c r="D1111" s="13">
        <f t="shared" si="75"/>
        <v>1111</v>
      </c>
      <c r="E1111" s="1">
        <f t="shared" si="74"/>
        <v>1102</v>
      </c>
      <c r="F1111" s="18">
        <f t="shared" ca="1" si="76"/>
        <v>20.8</v>
      </c>
      <c r="G1111" s="16">
        <f t="shared" ca="1" si="77"/>
        <v>21</v>
      </c>
    </row>
    <row r="1112" spans="2:7" x14ac:dyDescent="0.3">
      <c r="B1112" s="8">
        <f>'Datos originales'!D1107</f>
        <v>20.8</v>
      </c>
      <c r="C1112" s="8">
        <f>'Datos originales'!E1107</f>
        <v>21</v>
      </c>
      <c r="D1112" s="13">
        <f t="shared" si="75"/>
        <v>1112</v>
      </c>
      <c r="E1112" s="1">
        <f t="shared" si="74"/>
        <v>1103</v>
      </c>
      <c r="F1112" s="18">
        <f t="shared" ca="1" si="76"/>
        <v>20.8</v>
      </c>
      <c r="G1112" s="16">
        <f t="shared" ca="1" si="77"/>
        <v>21</v>
      </c>
    </row>
    <row r="1113" spans="2:7" x14ac:dyDescent="0.3">
      <c r="B1113" s="8">
        <f>'Datos originales'!D1108</f>
        <v>20.8</v>
      </c>
      <c r="C1113" s="8">
        <f>'Datos originales'!E1108</f>
        <v>21</v>
      </c>
      <c r="D1113" s="13">
        <f t="shared" si="75"/>
        <v>1113</v>
      </c>
      <c r="E1113" s="1">
        <f t="shared" si="74"/>
        <v>1104</v>
      </c>
      <c r="F1113" s="18">
        <f t="shared" ca="1" si="76"/>
        <v>20.8</v>
      </c>
      <c r="G1113" s="16">
        <f t="shared" ca="1" si="77"/>
        <v>21</v>
      </c>
    </row>
    <row r="1114" spans="2:7" x14ac:dyDescent="0.3">
      <c r="B1114" s="8">
        <f>'Datos originales'!D1109</f>
        <v>20.8</v>
      </c>
      <c r="C1114" s="8">
        <f>'Datos originales'!E1109</f>
        <v>21</v>
      </c>
      <c r="D1114" s="13">
        <f t="shared" si="75"/>
        <v>1114</v>
      </c>
      <c r="E1114" s="1">
        <f t="shared" si="74"/>
        <v>1105</v>
      </c>
      <c r="F1114" s="18">
        <f t="shared" ca="1" si="76"/>
        <v>20.8</v>
      </c>
      <c r="G1114" s="16">
        <f t="shared" ca="1" si="77"/>
        <v>21</v>
      </c>
    </row>
    <row r="1115" spans="2:7" x14ac:dyDescent="0.3">
      <c r="B1115" s="8">
        <f>'Datos originales'!D1110</f>
        <v>20.8</v>
      </c>
      <c r="C1115" s="8">
        <f>'Datos originales'!E1110</f>
        <v>20.9</v>
      </c>
      <c r="D1115" s="13">
        <f t="shared" si="75"/>
        <v>1115</v>
      </c>
      <c r="E1115" s="1">
        <f t="shared" si="74"/>
        <v>1106</v>
      </c>
      <c r="F1115" s="18">
        <f t="shared" ca="1" si="76"/>
        <v>20.8</v>
      </c>
      <c r="G1115" s="16">
        <f t="shared" ca="1" si="77"/>
        <v>20.9</v>
      </c>
    </row>
    <row r="1116" spans="2:7" x14ac:dyDescent="0.3">
      <c r="B1116" s="8">
        <f>'Datos originales'!D1111</f>
        <v>20.8</v>
      </c>
      <c r="C1116" s="8">
        <f>'Datos originales'!E1111</f>
        <v>20.9</v>
      </c>
      <c r="D1116" s="13">
        <f t="shared" si="75"/>
        <v>1116</v>
      </c>
      <c r="E1116" s="1">
        <f t="shared" si="74"/>
        <v>1107</v>
      </c>
      <c r="F1116" s="18">
        <f t="shared" ca="1" si="76"/>
        <v>20.8</v>
      </c>
      <c r="G1116" s="16">
        <f t="shared" ca="1" si="77"/>
        <v>20.9</v>
      </c>
    </row>
    <row r="1117" spans="2:7" x14ac:dyDescent="0.3">
      <c r="B1117" s="8">
        <f>'Datos originales'!D1112</f>
        <v>20.8</v>
      </c>
      <c r="C1117" s="8">
        <f>'Datos originales'!E1112</f>
        <v>20.9</v>
      </c>
      <c r="D1117" s="13">
        <f t="shared" si="75"/>
        <v>1117</v>
      </c>
      <c r="E1117" s="1">
        <f t="shared" si="74"/>
        <v>1108</v>
      </c>
      <c r="F1117" s="18">
        <f t="shared" ca="1" si="76"/>
        <v>20.8</v>
      </c>
      <c r="G1117" s="16">
        <f t="shared" ca="1" si="77"/>
        <v>20.9</v>
      </c>
    </row>
    <row r="1118" spans="2:7" x14ac:dyDescent="0.3">
      <c r="B1118" s="8">
        <f>'Datos originales'!D1113</f>
        <v>20.8</v>
      </c>
      <c r="C1118" s="8">
        <f>'Datos originales'!E1113</f>
        <v>20.9</v>
      </c>
      <c r="D1118" s="13">
        <f t="shared" si="75"/>
        <v>1118</v>
      </c>
      <c r="E1118" s="1">
        <f t="shared" si="74"/>
        <v>1109</v>
      </c>
      <c r="F1118" s="18">
        <f t="shared" ca="1" si="76"/>
        <v>20.8</v>
      </c>
      <c r="G1118" s="16">
        <f t="shared" ca="1" si="77"/>
        <v>20.9</v>
      </c>
    </row>
    <row r="1119" spans="2:7" x14ac:dyDescent="0.3">
      <c r="B1119" s="8">
        <f>'Datos originales'!D1114</f>
        <v>20.8</v>
      </c>
      <c r="C1119" s="8">
        <f>'Datos originales'!E1114</f>
        <v>20.9</v>
      </c>
      <c r="D1119" s="13">
        <f t="shared" si="75"/>
        <v>1119</v>
      </c>
      <c r="E1119" s="1">
        <f t="shared" si="74"/>
        <v>1110</v>
      </c>
      <c r="F1119" s="18">
        <f t="shared" ca="1" si="76"/>
        <v>20.8</v>
      </c>
      <c r="G1119" s="16">
        <f t="shared" ca="1" si="77"/>
        <v>20.9</v>
      </c>
    </row>
    <row r="1120" spans="2:7" x14ac:dyDescent="0.3">
      <c r="B1120" s="8">
        <f>'Datos originales'!D1115</f>
        <v>20.8</v>
      </c>
      <c r="C1120" s="8">
        <f>'Datos originales'!E1115</f>
        <v>20.9</v>
      </c>
      <c r="D1120" s="13">
        <f t="shared" si="75"/>
        <v>1120</v>
      </c>
      <c r="E1120" s="1">
        <f t="shared" si="74"/>
        <v>1111</v>
      </c>
      <c r="F1120" s="18">
        <f t="shared" ca="1" si="76"/>
        <v>20.8</v>
      </c>
      <c r="G1120" s="16">
        <f t="shared" ca="1" si="77"/>
        <v>20.9</v>
      </c>
    </row>
    <row r="1121" spans="2:7" x14ac:dyDescent="0.3">
      <c r="B1121" s="8">
        <f>'Datos originales'!D1116</f>
        <v>20.8</v>
      </c>
      <c r="C1121" s="8">
        <f>'Datos originales'!E1116</f>
        <v>20.9</v>
      </c>
      <c r="D1121" s="13">
        <f t="shared" si="75"/>
        <v>1121</v>
      </c>
      <c r="E1121" s="1">
        <f t="shared" si="74"/>
        <v>1112</v>
      </c>
      <c r="F1121" s="18">
        <f t="shared" ca="1" si="76"/>
        <v>20.8</v>
      </c>
      <c r="G1121" s="16">
        <f t="shared" ca="1" si="77"/>
        <v>20.9</v>
      </c>
    </row>
    <row r="1122" spans="2:7" x14ac:dyDescent="0.3">
      <c r="B1122" s="8">
        <f>'Datos originales'!D1117</f>
        <v>20.8</v>
      </c>
      <c r="C1122" s="8">
        <f>'Datos originales'!E1117</f>
        <v>20.9</v>
      </c>
      <c r="D1122" s="13">
        <f t="shared" si="75"/>
        <v>1122</v>
      </c>
      <c r="E1122" s="1">
        <f t="shared" si="74"/>
        <v>1113</v>
      </c>
      <c r="F1122" s="18">
        <f t="shared" ca="1" si="76"/>
        <v>20.8</v>
      </c>
      <c r="G1122" s="16">
        <f t="shared" ca="1" si="77"/>
        <v>20.9</v>
      </c>
    </row>
    <row r="1123" spans="2:7" x14ac:dyDescent="0.3">
      <c r="B1123" s="8">
        <f>'Datos originales'!D1118</f>
        <v>20.8</v>
      </c>
      <c r="C1123" s="8">
        <f>'Datos originales'!E1118</f>
        <v>20.9</v>
      </c>
      <c r="D1123" s="13">
        <f t="shared" si="75"/>
        <v>1123</v>
      </c>
      <c r="E1123" s="1">
        <f t="shared" si="74"/>
        <v>1114</v>
      </c>
      <c r="F1123" s="18">
        <f t="shared" ca="1" si="76"/>
        <v>20.8</v>
      </c>
      <c r="G1123" s="16">
        <f t="shared" ca="1" si="77"/>
        <v>20.9</v>
      </c>
    </row>
    <row r="1124" spans="2:7" x14ac:dyDescent="0.3">
      <c r="B1124" s="8">
        <f>'Datos originales'!D1119</f>
        <v>20.8</v>
      </c>
      <c r="C1124" s="8">
        <f>'Datos originales'!E1119</f>
        <v>20.9</v>
      </c>
      <c r="D1124" s="13">
        <f t="shared" si="75"/>
        <v>1124</v>
      </c>
      <c r="E1124" s="1">
        <f t="shared" si="74"/>
        <v>1115</v>
      </c>
      <c r="F1124" s="18">
        <f t="shared" ca="1" si="76"/>
        <v>20.8</v>
      </c>
      <c r="G1124" s="16">
        <f t="shared" ca="1" si="77"/>
        <v>20.9</v>
      </c>
    </row>
    <row r="1125" spans="2:7" x14ac:dyDescent="0.3">
      <c r="B1125" s="8">
        <f>'Datos originales'!D1120</f>
        <v>20.8</v>
      </c>
      <c r="C1125" s="8">
        <f>'Datos originales'!E1120</f>
        <v>20.9</v>
      </c>
      <c r="D1125" s="13">
        <f t="shared" si="75"/>
        <v>1125</v>
      </c>
      <c r="E1125" s="1">
        <f t="shared" si="74"/>
        <v>1116</v>
      </c>
      <c r="F1125" s="18">
        <f t="shared" ca="1" si="76"/>
        <v>20.8</v>
      </c>
      <c r="G1125" s="16">
        <f t="shared" ca="1" si="77"/>
        <v>20.9</v>
      </c>
    </row>
    <row r="1126" spans="2:7" x14ac:dyDescent="0.3">
      <c r="B1126" s="8">
        <f>'Datos originales'!D1121</f>
        <v>20.8</v>
      </c>
      <c r="C1126" s="8">
        <f>'Datos originales'!E1121</f>
        <v>20.9</v>
      </c>
      <c r="D1126" s="13">
        <f t="shared" si="75"/>
        <v>1126</v>
      </c>
      <c r="E1126" s="1">
        <f t="shared" si="74"/>
        <v>1117</v>
      </c>
      <c r="F1126" s="18">
        <f t="shared" ca="1" si="76"/>
        <v>20.8</v>
      </c>
      <c r="G1126" s="16">
        <f t="shared" ca="1" si="77"/>
        <v>20.9</v>
      </c>
    </row>
    <row r="1127" spans="2:7" x14ac:dyDescent="0.3">
      <c r="B1127" s="8">
        <f>'Datos originales'!D1122</f>
        <v>20.7</v>
      </c>
      <c r="C1127" s="8">
        <f>'Datos originales'!E1122</f>
        <v>20.9</v>
      </c>
      <c r="D1127" s="13">
        <f t="shared" si="75"/>
        <v>1127</v>
      </c>
      <c r="E1127" s="1">
        <f t="shared" si="74"/>
        <v>1118</v>
      </c>
      <c r="F1127" s="18">
        <f t="shared" ca="1" si="76"/>
        <v>20.7</v>
      </c>
      <c r="G1127" s="16">
        <f t="shared" ca="1" si="77"/>
        <v>20.9</v>
      </c>
    </row>
    <row r="1128" spans="2:7" x14ac:dyDescent="0.3">
      <c r="B1128" s="8">
        <f>'Datos originales'!D1123</f>
        <v>20.8</v>
      </c>
      <c r="C1128" s="8">
        <f>'Datos originales'!E1123</f>
        <v>20.9</v>
      </c>
      <c r="D1128" s="13">
        <f t="shared" si="75"/>
        <v>1128</v>
      </c>
      <c r="E1128" s="1">
        <f t="shared" si="74"/>
        <v>1119</v>
      </c>
      <c r="F1128" s="18">
        <f t="shared" ca="1" si="76"/>
        <v>20.8</v>
      </c>
      <c r="G1128" s="16">
        <f t="shared" ca="1" si="77"/>
        <v>20.9</v>
      </c>
    </row>
    <row r="1129" spans="2:7" x14ac:dyDescent="0.3">
      <c r="B1129" s="8">
        <f>'Datos originales'!D1124</f>
        <v>20.8</v>
      </c>
      <c r="C1129" s="8">
        <f>'Datos originales'!E1124</f>
        <v>20.9</v>
      </c>
      <c r="D1129" s="13">
        <f t="shared" si="75"/>
        <v>1129</v>
      </c>
      <c r="E1129" s="1">
        <f t="shared" si="74"/>
        <v>1120</v>
      </c>
      <c r="F1129" s="18">
        <f t="shared" ca="1" si="76"/>
        <v>20.8</v>
      </c>
      <c r="G1129" s="16">
        <f t="shared" ca="1" si="77"/>
        <v>20.9</v>
      </c>
    </row>
    <row r="1130" spans="2:7" x14ac:dyDescent="0.3">
      <c r="B1130" s="8">
        <f>'Datos originales'!D1125</f>
        <v>20.8</v>
      </c>
      <c r="C1130" s="8">
        <f>'Datos originales'!E1125</f>
        <v>20.9</v>
      </c>
      <c r="D1130" s="13">
        <f t="shared" si="75"/>
        <v>1130</v>
      </c>
      <c r="E1130" s="1">
        <f t="shared" si="74"/>
        <v>1121</v>
      </c>
      <c r="F1130" s="18">
        <f t="shared" ca="1" si="76"/>
        <v>20.8</v>
      </c>
      <c r="G1130" s="16">
        <f t="shared" ca="1" si="77"/>
        <v>20.9</v>
      </c>
    </row>
    <row r="1131" spans="2:7" x14ac:dyDescent="0.3">
      <c r="B1131" s="8">
        <f>'Datos originales'!D1126</f>
        <v>20.8</v>
      </c>
      <c r="C1131" s="8">
        <f>'Datos originales'!E1126</f>
        <v>20.9</v>
      </c>
      <c r="D1131" s="13">
        <f t="shared" si="75"/>
        <v>1131</v>
      </c>
      <c r="E1131" s="1">
        <f t="shared" si="74"/>
        <v>1122</v>
      </c>
      <c r="F1131" s="18">
        <f t="shared" ca="1" si="76"/>
        <v>20.8</v>
      </c>
      <c r="G1131" s="16">
        <f t="shared" ca="1" si="77"/>
        <v>20.9</v>
      </c>
    </row>
    <row r="1132" spans="2:7" x14ac:dyDescent="0.3">
      <c r="B1132" s="8">
        <f>'Datos originales'!D1127</f>
        <v>20.8</v>
      </c>
      <c r="C1132" s="8">
        <f>'Datos originales'!E1127</f>
        <v>20.9</v>
      </c>
      <c r="D1132" s="13">
        <f t="shared" si="75"/>
        <v>1132</v>
      </c>
      <c r="E1132" s="1">
        <f t="shared" si="74"/>
        <v>1123</v>
      </c>
      <c r="F1132" s="18">
        <f t="shared" ca="1" si="76"/>
        <v>20.8</v>
      </c>
      <c r="G1132" s="16">
        <f t="shared" ca="1" si="77"/>
        <v>20.9</v>
      </c>
    </row>
    <row r="1133" spans="2:7" x14ac:dyDescent="0.3">
      <c r="B1133" s="8">
        <f>'Datos originales'!D1128</f>
        <v>20.8</v>
      </c>
      <c r="C1133" s="8">
        <f>'Datos originales'!E1128</f>
        <v>20.9</v>
      </c>
      <c r="D1133" s="13">
        <f t="shared" si="75"/>
        <v>1133</v>
      </c>
      <c r="E1133" s="1">
        <f t="shared" si="74"/>
        <v>1124</v>
      </c>
      <c r="F1133" s="18">
        <f t="shared" ca="1" si="76"/>
        <v>20.8</v>
      </c>
      <c r="G1133" s="16">
        <f t="shared" ca="1" si="77"/>
        <v>20.9</v>
      </c>
    </row>
    <row r="1134" spans="2:7" x14ac:dyDescent="0.3">
      <c r="B1134" s="8">
        <f>'Datos originales'!D1129</f>
        <v>20.7</v>
      </c>
      <c r="C1134" s="8">
        <f>'Datos originales'!E1129</f>
        <v>20.9</v>
      </c>
      <c r="D1134" s="13">
        <f t="shared" si="75"/>
        <v>1134</v>
      </c>
      <c r="E1134" s="1">
        <f t="shared" si="74"/>
        <v>1125</v>
      </c>
      <c r="F1134" s="18">
        <f t="shared" ca="1" si="76"/>
        <v>20.7</v>
      </c>
      <c r="G1134" s="16">
        <f t="shared" ca="1" si="77"/>
        <v>20.9</v>
      </c>
    </row>
    <row r="1135" spans="2:7" x14ac:dyDescent="0.3">
      <c r="B1135" s="8">
        <f>'Datos originales'!D1130</f>
        <v>20.8</v>
      </c>
      <c r="C1135" s="8">
        <f>'Datos originales'!E1130</f>
        <v>20.9</v>
      </c>
      <c r="D1135" s="13">
        <f t="shared" si="75"/>
        <v>1135</v>
      </c>
      <c r="E1135" s="1">
        <f t="shared" si="74"/>
        <v>1126</v>
      </c>
      <c r="F1135" s="18">
        <f t="shared" ca="1" si="76"/>
        <v>20.8</v>
      </c>
      <c r="G1135" s="16">
        <f t="shared" ca="1" si="77"/>
        <v>20.9</v>
      </c>
    </row>
    <row r="1136" spans="2:7" x14ac:dyDescent="0.3">
      <c r="B1136" s="8">
        <f>'Datos originales'!D1131</f>
        <v>20.8</v>
      </c>
      <c r="C1136" s="8">
        <f>'Datos originales'!E1131</f>
        <v>20.9</v>
      </c>
      <c r="D1136" s="13">
        <f t="shared" si="75"/>
        <v>1136</v>
      </c>
      <c r="E1136" s="1">
        <f t="shared" si="74"/>
        <v>1127</v>
      </c>
      <c r="F1136" s="18">
        <f t="shared" ca="1" si="76"/>
        <v>20.8</v>
      </c>
      <c r="G1136" s="16">
        <f t="shared" ca="1" si="77"/>
        <v>20.9</v>
      </c>
    </row>
    <row r="1137" spans="2:7" x14ac:dyDescent="0.3">
      <c r="B1137" s="8">
        <f>'Datos originales'!D1132</f>
        <v>20.8</v>
      </c>
      <c r="C1137" s="8">
        <f>'Datos originales'!E1132</f>
        <v>20.9</v>
      </c>
      <c r="D1137" s="13">
        <f t="shared" si="75"/>
        <v>1137</v>
      </c>
      <c r="E1137" s="1">
        <f t="shared" si="74"/>
        <v>1128</v>
      </c>
      <c r="F1137" s="18">
        <f t="shared" ca="1" si="76"/>
        <v>20.8</v>
      </c>
      <c r="G1137" s="16">
        <f t="shared" ca="1" si="77"/>
        <v>20.9</v>
      </c>
    </row>
    <row r="1138" spans="2:7" x14ac:dyDescent="0.3">
      <c r="B1138" s="8">
        <f>'Datos originales'!D1133</f>
        <v>20.8</v>
      </c>
      <c r="C1138" s="8">
        <f>'Datos originales'!E1133</f>
        <v>20.8</v>
      </c>
      <c r="D1138" s="13">
        <f t="shared" si="75"/>
        <v>1138</v>
      </c>
      <c r="E1138" s="1">
        <f t="shared" si="74"/>
        <v>1129</v>
      </c>
      <c r="F1138" s="18">
        <f t="shared" ca="1" si="76"/>
        <v>20.8</v>
      </c>
      <c r="G1138" s="16">
        <f t="shared" ca="1" si="77"/>
        <v>20.8</v>
      </c>
    </row>
    <row r="1139" spans="2:7" x14ac:dyDescent="0.3">
      <c r="B1139" s="8">
        <f>'Datos originales'!D1134</f>
        <v>20.8</v>
      </c>
      <c r="C1139" s="8">
        <f>'Datos originales'!E1134</f>
        <v>20.9</v>
      </c>
      <c r="D1139" s="13">
        <f t="shared" si="75"/>
        <v>1139</v>
      </c>
      <c r="E1139" s="1">
        <f t="shared" si="74"/>
        <v>1130</v>
      </c>
      <c r="F1139" s="18">
        <f t="shared" ca="1" si="76"/>
        <v>20.8</v>
      </c>
      <c r="G1139" s="16">
        <f t="shared" ca="1" si="77"/>
        <v>20.9</v>
      </c>
    </row>
    <row r="1140" spans="2:7" x14ac:dyDescent="0.3">
      <c r="B1140" s="8">
        <f>'Datos originales'!D1135</f>
        <v>20.8</v>
      </c>
      <c r="C1140" s="8">
        <f>'Datos originales'!E1135</f>
        <v>20.9</v>
      </c>
      <c r="D1140" s="13">
        <f t="shared" si="75"/>
        <v>1140</v>
      </c>
      <c r="E1140" s="1">
        <f t="shared" si="74"/>
        <v>1131</v>
      </c>
      <c r="F1140" s="18">
        <f t="shared" ca="1" si="76"/>
        <v>20.8</v>
      </c>
      <c r="G1140" s="16">
        <f t="shared" ca="1" si="77"/>
        <v>20.9</v>
      </c>
    </row>
    <row r="1141" spans="2:7" x14ac:dyDescent="0.3">
      <c r="B1141" s="8">
        <f>'Datos originales'!D1136</f>
        <v>20.8</v>
      </c>
      <c r="C1141" s="8">
        <f>'Datos originales'!E1136</f>
        <v>20.9</v>
      </c>
      <c r="D1141" s="13">
        <f t="shared" si="75"/>
        <v>1141</v>
      </c>
      <c r="E1141" s="1">
        <f t="shared" si="74"/>
        <v>1132</v>
      </c>
      <c r="F1141" s="18">
        <f t="shared" ca="1" si="76"/>
        <v>20.8</v>
      </c>
      <c r="G1141" s="16">
        <f t="shared" ca="1" si="77"/>
        <v>20.9</v>
      </c>
    </row>
    <row r="1142" spans="2:7" x14ac:dyDescent="0.3">
      <c r="B1142" s="8">
        <f>'Datos originales'!D1137</f>
        <v>20.8</v>
      </c>
      <c r="C1142" s="8">
        <f>'Datos originales'!E1137</f>
        <v>20.9</v>
      </c>
      <c r="D1142" s="13">
        <f t="shared" si="75"/>
        <v>1142</v>
      </c>
      <c r="E1142" s="1">
        <f t="shared" si="74"/>
        <v>1133</v>
      </c>
      <c r="F1142" s="18">
        <f t="shared" ca="1" si="76"/>
        <v>20.8</v>
      </c>
      <c r="G1142" s="16">
        <f t="shared" ca="1" si="77"/>
        <v>20.9</v>
      </c>
    </row>
    <row r="1143" spans="2:7" x14ac:dyDescent="0.3">
      <c r="B1143" s="8">
        <f>'Datos originales'!D1138</f>
        <v>20.8</v>
      </c>
      <c r="C1143" s="8">
        <f>'Datos originales'!E1138</f>
        <v>20.9</v>
      </c>
      <c r="D1143" s="13">
        <f t="shared" si="75"/>
        <v>1143</v>
      </c>
      <c r="E1143" s="1">
        <f t="shared" si="74"/>
        <v>1134</v>
      </c>
      <c r="F1143" s="18">
        <f t="shared" ca="1" si="76"/>
        <v>20.8</v>
      </c>
      <c r="G1143" s="16">
        <f t="shared" ca="1" si="77"/>
        <v>20.9</v>
      </c>
    </row>
    <row r="1144" spans="2:7" x14ac:dyDescent="0.3">
      <c r="B1144" s="8">
        <f>'Datos originales'!D1139</f>
        <v>20.8</v>
      </c>
      <c r="C1144" s="8">
        <f>'Datos originales'!E1139</f>
        <v>20.9</v>
      </c>
      <c r="D1144" s="13">
        <f t="shared" si="75"/>
        <v>1144</v>
      </c>
      <c r="E1144" s="1">
        <f t="shared" si="74"/>
        <v>1135</v>
      </c>
      <c r="F1144" s="18">
        <f t="shared" ca="1" si="76"/>
        <v>20.8</v>
      </c>
      <c r="G1144" s="16">
        <f t="shared" ca="1" si="77"/>
        <v>20.9</v>
      </c>
    </row>
    <row r="1145" spans="2:7" x14ac:dyDescent="0.3">
      <c r="B1145" s="8">
        <f>'Datos originales'!D1140</f>
        <v>20.8</v>
      </c>
      <c r="C1145" s="8">
        <f>'Datos originales'!E1140</f>
        <v>20.9</v>
      </c>
      <c r="D1145" s="13">
        <f t="shared" si="75"/>
        <v>1145</v>
      </c>
      <c r="E1145" s="1">
        <f t="shared" si="74"/>
        <v>1136</v>
      </c>
      <c r="F1145" s="18">
        <f t="shared" ca="1" si="76"/>
        <v>20.8</v>
      </c>
      <c r="G1145" s="16">
        <f t="shared" ca="1" si="77"/>
        <v>20.9</v>
      </c>
    </row>
    <row r="1146" spans="2:7" x14ac:dyDescent="0.3">
      <c r="B1146" s="8">
        <f>'Datos originales'!D1141</f>
        <v>20.7</v>
      </c>
      <c r="C1146" s="8">
        <f>'Datos originales'!E1141</f>
        <v>20.9</v>
      </c>
      <c r="D1146" s="13">
        <f t="shared" si="75"/>
        <v>1146</v>
      </c>
      <c r="E1146" s="1">
        <f t="shared" si="74"/>
        <v>1137</v>
      </c>
      <c r="F1146" s="18">
        <f t="shared" ca="1" si="76"/>
        <v>20.7</v>
      </c>
      <c r="G1146" s="16">
        <f t="shared" ca="1" si="77"/>
        <v>20.9</v>
      </c>
    </row>
    <row r="1147" spans="2:7" x14ac:dyDescent="0.3">
      <c r="B1147" s="8">
        <f>'Datos originales'!D1142</f>
        <v>20.7</v>
      </c>
      <c r="C1147" s="8">
        <f>'Datos originales'!E1142</f>
        <v>20.9</v>
      </c>
      <c r="D1147" s="13">
        <f t="shared" si="75"/>
        <v>1147</v>
      </c>
      <c r="E1147" s="1">
        <f t="shared" si="74"/>
        <v>1138</v>
      </c>
      <c r="F1147" s="18">
        <f t="shared" ca="1" si="76"/>
        <v>20.7</v>
      </c>
      <c r="G1147" s="16">
        <f t="shared" ca="1" si="77"/>
        <v>20.9</v>
      </c>
    </row>
    <row r="1148" spans="2:7" x14ac:dyDescent="0.3">
      <c r="B1148" s="8">
        <f>'Datos originales'!D1143</f>
        <v>20.7</v>
      </c>
      <c r="C1148" s="8">
        <f>'Datos originales'!E1143</f>
        <v>20.9</v>
      </c>
      <c r="D1148" s="13">
        <f t="shared" si="75"/>
        <v>1148</v>
      </c>
      <c r="E1148" s="1">
        <f t="shared" si="74"/>
        <v>1139</v>
      </c>
      <c r="F1148" s="18">
        <f t="shared" ca="1" si="76"/>
        <v>20.7</v>
      </c>
      <c r="G1148" s="16">
        <f t="shared" ca="1" si="77"/>
        <v>20.9</v>
      </c>
    </row>
    <row r="1149" spans="2:7" x14ac:dyDescent="0.3">
      <c r="B1149" s="8">
        <f>'Datos originales'!D1144</f>
        <v>20.7</v>
      </c>
      <c r="C1149" s="8">
        <f>'Datos originales'!E1144</f>
        <v>20.8</v>
      </c>
      <c r="D1149" s="13">
        <f t="shared" si="75"/>
        <v>1149</v>
      </c>
      <c r="E1149" s="1">
        <f t="shared" si="74"/>
        <v>1140</v>
      </c>
      <c r="F1149" s="18">
        <f t="shared" ca="1" si="76"/>
        <v>20.7</v>
      </c>
      <c r="G1149" s="16">
        <f t="shared" ca="1" si="77"/>
        <v>20.8</v>
      </c>
    </row>
    <row r="1150" spans="2:7" x14ac:dyDescent="0.3">
      <c r="B1150" s="8">
        <f>'Datos originales'!D1145</f>
        <v>20.7</v>
      </c>
      <c r="C1150" s="8">
        <f>'Datos originales'!E1145</f>
        <v>20.8</v>
      </c>
      <c r="D1150" s="13">
        <f t="shared" si="75"/>
        <v>1150</v>
      </c>
      <c r="E1150" s="1">
        <f t="shared" si="74"/>
        <v>1141</v>
      </c>
      <c r="F1150" s="18">
        <f t="shared" ca="1" si="76"/>
        <v>20.7</v>
      </c>
      <c r="G1150" s="16">
        <f t="shared" ca="1" si="77"/>
        <v>20.8</v>
      </c>
    </row>
    <row r="1151" spans="2:7" x14ac:dyDescent="0.3">
      <c r="B1151" s="8">
        <f>'Datos originales'!D1146</f>
        <v>20.7</v>
      </c>
      <c r="C1151" s="8">
        <f>'Datos originales'!E1146</f>
        <v>20.8</v>
      </c>
      <c r="D1151" s="13">
        <f t="shared" si="75"/>
        <v>1151</v>
      </c>
      <c r="E1151" s="1">
        <f t="shared" si="74"/>
        <v>1142</v>
      </c>
      <c r="F1151" s="18">
        <f t="shared" ca="1" si="76"/>
        <v>20.7</v>
      </c>
      <c r="G1151" s="16">
        <f t="shared" ca="1" si="77"/>
        <v>20.8</v>
      </c>
    </row>
    <row r="1152" spans="2:7" x14ac:dyDescent="0.3">
      <c r="B1152" s="8">
        <f>'Datos originales'!D1147</f>
        <v>20.7</v>
      </c>
      <c r="C1152" s="8">
        <f>'Datos originales'!E1147</f>
        <v>20.8</v>
      </c>
      <c r="D1152" s="13">
        <f t="shared" si="75"/>
        <v>1152</v>
      </c>
      <c r="E1152" s="1">
        <f t="shared" si="74"/>
        <v>1143</v>
      </c>
      <c r="F1152" s="18">
        <f t="shared" ca="1" si="76"/>
        <v>20.7</v>
      </c>
      <c r="G1152" s="16">
        <f t="shared" ca="1" si="77"/>
        <v>20.8</v>
      </c>
    </row>
    <row r="1153" spans="2:7" x14ac:dyDescent="0.3">
      <c r="B1153" s="8">
        <f>'Datos originales'!D1148</f>
        <v>20.7</v>
      </c>
      <c r="C1153" s="8">
        <f>'Datos originales'!E1148</f>
        <v>20.8</v>
      </c>
      <c r="D1153" s="13">
        <f t="shared" si="75"/>
        <v>1153</v>
      </c>
      <c r="E1153" s="1">
        <f t="shared" si="74"/>
        <v>1144</v>
      </c>
      <c r="F1153" s="18">
        <f t="shared" ca="1" si="76"/>
        <v>20.7</v>
      </c>
      <c r="G1153" s="16">
        <f t="shared" ca="1" si="77"/>
        <v>20.8</v>
      </c>
    </row>
    <row r="1154" spans="2:7" x14ac:dyDescent="0.3">
      <c r="B1154" s="8">
        <f>'Datos originales'!D1149</f>
        <v>20.6</v>
      </c>
      <c r="C1154" s="8">
        <f>'Datos originales'!E1149</f>
        <v>20.8</v>
      </c>
      <c r="D1154" s="13">
        <f t="shared" si="75"/>
        <v>1154</v>
      </c>
      <c r="E1154" s="1">
        <f t="shared" si="74"/>
        <v>1145</v>
      </c>
      <c r="F1154" s="18">
        <f t="shared" ca="1" si="76"/>
        <v>20.6</v>
      </c>
      <c r="G1154" s="16">
        <f t="shared" ca="1" si="77"/>
        <v>20.8</v>
      </c>
    </row>
    <row r="1155" spans="2:7" x14ac:dyDescent="0.3">
      <c r="B1155" s="8">
        <f>'Datos originales'!D1150</f>
        <v>20.6</v>
      </c>
      <c r="C1155" s="8">
        <f>'Datos originales'!E1150</f>
        <v>20.8</v>
      </c>
      <c r="D1155" s="13">
        <f t="shared" si="75"/>
        <v>1155</v>
      </c>
      <c r="E1155" s="1">
        <f t="shared" si="74"/>
        <v>1146</v>
      </c>
      <c r="F1155" s="18">
        <f t="shared" ca="1" si="76"/>
        <v>20.6</v>
      </c>
      <c r="G1155" s="16">
        <f t="shared" ca="1" si="77"/>
        <v>20.8</v>
      </c>
    </row>
    <row r="1156" spans="2:7" x14ac:dyDescent="0.3">
      <c r="B1156" s="8">
        <f>'Datos originales'!D1151</f>
        <v>20.6</v>
      </c>
      <c r="C1156" s="8">
        <f>'Datos originales'!E1151</f>
        <v>20.7</v>
      </c>
      <c r="D1156" s="13">
        <f t="shared" si="75"/>
        <v>1156</v>
      </c>
      <c r="E1156" s="1">
        <f t="shared" si="74"/>
        <v>1147</v>
      </c>
      <c r="F1156" s="18">
        <f t="shared" ca="1" si="76"/>
        <v>20.6</v>
      </c>
      <c r="G1156" s="16">
        <f t="shared" ca="1" si="77"/>
        <v>20.7</v>
      </c>
    </row>
    <row r="1157" spans="2:7" x14ac:dyDescent="0.3">
      <c r="B1157" s="8">
        <f>'Datos originales'!D1152</f>
        <v>20.6</v>
      </c>
      <c r="C1157" s="8">
        <f>'Datos originales'!E1152</f>
        <v>20.7</v>
      </c>
      <c r="D1157" s="13">
        <f t="shared" si="75"/>
        <v>1157</v>
      </c>
      <c r="E1157" s="1">
        <f t="shared" si="74"/>
        <v>1148</v>
      </c>
      <c r="F1157" s="18">
        <f t="shared" ca="1" si="76"/>
        <v>20.6</v>
      </c>
      <c r="G1157" s="16">
        <f t="shared" ca="1" si="77"/>
        <v>20.7</v>
      </c>
    </row>
    <row r="1158" spans="2:7" x14ac:dyDescent="0.3">
      <c r="B1158" s="8">
        <f>'Datos originales'!D1153</f>
        <v>20.6</v>
      </c>
      <c r="C1158" s="8">
        <f>'Datos originales'!E1153</f>
        <v>20.7</v>
      </c>
      <c r="D1158" s="13">
        <f t="shared" si="75"/>
        <v>1158</v>
      </c>
      <c r="E1158" s="1">
        <f t="shared" si="74"/>
        <v>1149</v>
      </c>
      <c r="F1158" s="18">
        <f t="shared" ca="1" si="76"/>
        <v>20.6</v>
      </c>
      <c r="G1158" s="16">
        <f t="shared" ca="1" si="77"/>
        <v>20.7</v>
      </c>
    </row>
    <row r="1159" spans="2:7" x14ac:dyDescent="0.3">
      <c r="B1159" s="8">
        <f>'Datos originales'!D1154</f>
        <v>20.6</v>
      </c>
      <c r="C1159" s="8">
        <f>'Datos originales'!E1154</f>
        <v>20.7</v>
      </c>
      <c r="D1159" s="13">
        <f t="shared" si="75"/>
        <v>1159</v>
      </c>
      <c r="E1159" s="1">
        <f t="shared" si="74"/>
        <v>1150</v>
      </c>
      <c r="F1159" s="18">
        <f t="shared" ca="1" si="76"/>
        <v>20.6</v>
      </c>
      <c r="G1159" s="16">
        <f t="shared" ca="1" si="77"/>
        <v>20.7</v>
      </c>
    </row>
    <row r="1160" spans="2:7" x14ac:dyDescent="0.3">
      <c r="B1160" s="8">
        <f>'Datos originales'!D1155</f>
        <v>20.6</v>
      </c>
      <c r="C1160" s="8">
        <f>'Datos originales'!E1155</f>
        <v>20.7</v>
      </c>
      <c r="D1160" s="13">
        <f t="shared" si="75"/>
        <v>1160</v>
      </c>
      <c r="E1160" s="1">
        <f t="shared" si="74"/>
        <v>1151</v>
      </c>
      <c r="F1160" s="18">
        <f t="shared" ca="1" si="76"/>
        <v>20.6</v>
      </c>
      <c r="G1160" s="16">
        <f t="shared" ca="1" si="77"/>
        <v>20.7</v>
      </c>
    </row>
    <row r="1161" spans="2:7" x14ac:dyDescent="0.3">
      <c r="B1161" s="8">
        <f>'Datos originales'!D1156</f>
        <v>20.6</v>
      </c>
      <c r="C1161" s="8">
        <f>'Datos originales'!E1156</f>
        <v>20.7</v>
      </c>
      <c r="D1161" s="13">
        <f t="shared" si="75"/>
        <v>1161</v>
      </c>
      <c r="E1161" s="1">
        <f t="shared" si="74"/>
        <v>1152</v>
      </c>
      <c r="F1161" s="18">
        <f t="shared" ca="1" si="76"/>
        <v>20.6</v>
      </c>
      <c r="G1161" s="16">
        <f t="shared" ca="1" si="77"/>
        <v>20.7</v>
      </c>
    </row>
    <row r="1162" spans="2:7" x14ac:dyDescent="0.3">
      <c r="B1162" s="8">
        <f>'Datos originales'!D1157</f>
        <v>20.6</v>
      </c>
      <c r="C1162" s="8">
        <f>'Datos originales'!E1157</f>
        <v>20.7</v>
      </c>
      <c r="D1162" s="13">
        <f t="shared" si="75"/>
        <v>1162</v>
      </c>
      <c r="E1162" s="1">
        <f t="shared" ref="E1162:E1225" si="78">IF( ISNUMBER($D1162), $D1162-$E$8, "" )</f>
        <v>1153</v>
      </c>
      <c r="F1162" s="18">
        <f t="shared" ca="1" si="76"/>
        <v>20.6</v>
      </c>
      <c r="G1162" s="16">
        <f t="shared" ca="1" si="77"/>
        <v>20.7</v>
      </c>
    </row>
    <row r="1163" spans="2:7" x14ac:dyDescent="0.3">
      <c r="B1163" s="8">
        <f>'Datos originales'!D1158</f>
        <v>20.6</v>
      </c>
      <c r="C1163" s="8">
        <f>'Datos originales'!E1158</f>
        <v>20.7</v>
      </c>
      <c r="D1163" s="13">
        <f t="shared" ref="D1163:D1226" si="79">IF( ISNUMBER( D1162 ), IF( D1162+$E$5 &lt;= $E$7+$E$8, D1162+$E$5, "" ), "" )</f>
        <v>1163</v>
      </c>
      <c r="E1163" s="1">
        <f t="shared" si="78"/>
        <v>1154</v>
      </c>
      <c r="F1163" s="18">
        <f t="shared" ref="F1163:F1226" ca="1" si="80">IF( ISNUMBER($D1163 ), INDIRECT(CONCATENATE("B",TEXT($D1163,"########"))), "" )</f>
        <v>20.6</v>
      </c>
      <c r="G1163" s="16">
        <f t="shared" ref="G1163:G1226" ca="1" si="81">IF( ISNUMBER($D1163 ), INDIRECT(CONCATENATE("C",TEXT($D1163,"########"))), "" )</f>
        <v>20.7</v>
      </c>
    </row>
    <row r="1164" spans="2:7" x14ac:dyDescent="0.3">
      <c r="B1164" s="8">
        <f>'Datos originales'!D1159</f>
        <v>20.6</v>
      </c>
      <c r="C1164" s="8">
        <f>'Datos originales'!E1159</f>
        <v>20.7</v>
      </c>
      <c r="D1164" s="13">
        <f t="shared" si="79"/>
        <v>1164</v>
      </c>
      <c r="E1164" s="1">
        <f t="shared" si="78"/>
        <v>1155</v>
      </c>
      <c r="F1164" s="18">
        <f t="shared" ca="1" si="80"/>
        <v>20.6</v>
      </c>
      <c r="G1164" s="16">
        <f t="shared" ca="1" si="81"/>
        <v>20.7</v>
      </c>
    </row>
    <row r="1165" spans="2:7" x14ac:dyDescent="0.3">
      <c r="B1165" s="8">
        <f>'Datos originales'!D1160</f>
        <v>20.6</v>
      </c>
      <c r="C1165" s="8">
        <f>'Datos originales'!E1160</f>
        <v>20.7</v>
      </c>
      <c r="D1165" s="13">
        <f t="shared" si="79"/>
        <v>1165</v>
      </c>
      <c r="E1165" s="1">
        <f t="shared" si="78"/>
        <v>1156</v>
      </c>
      <c r="F1165" s="18">
        <f t="shared" ca="1" si="80"/>
        <v>20.6</v>
      </c>
      <c r="G1165" s="16">
        <f t="shared" ca="1" si="81"/>
        <v>20.7</v>
      </c>
    </row>
    <row r="1166" spans="2:7" x14ac:dyDescent="0.3">
      <c r="B1166" s="8">
        <f>'Datos originales'!D1161</f>
        <v>20.6</v>
      </c>
      <c r="C1166" s="8">
        <f>'Datos originales'!E1161</f>
        <v>20.7</v>
      </c>
      <c r="D1166" s="13">
        <f t="shared" si="79"/>
        <v>1166</v>
      </c>
      <c r="E1166" s="1">
        <f t="shared" si="78"/>
        <v>1157</v>
      </c>
      <c r="F1166" s="18">
        <f t="shared" ca="1" si="80"/>
        <v>20.6</v>
      </c>
      <c r="G1166" s="16">
        <f t="shared" ca="1" si="81"/>
        <v>20.7</v>
      </c>
    </row>
    <row r="1167" spans="2:7" x14ac:dyDescent="0.3">
      <c r="B1167" s="8">
        <f>'Datos originales'!D1162</f>
        <v>20.5</v>
      </c>
      <c r="C1167" s="8">
        <f>'Datos originales'!E1162</f>
        <v>20.7</v>
      </c>
      <c r="D1167" s="13">
        <f t="shared" si="79"/>
        <v>1167</v>
      </c>
      <c r="E1167" s="1">
        <f t="shared" si="78"/>
        <v>1158</v>
      </c>
      <c r="F1167" s="18">
        <f t="shared" ca="1" si="80"/>
        <v>20.5</v>
      </c>
      <c r="G1167" s="16">
        <f t="shared" ca="1" si="81"/>
        <v>20.7</v>
      </c>
    </row>
    <row r="1168" spans="2:7" x14ac:dyDescent="0.3">
      <c r="B1168" s="8">
        <f>'Datos originales'!D1163</f>
        <v>20.5</v>
      </c>
      <c r="C1168" s="8">
        <f>'Datos originales'!E1163</f>
        <v>20.7</v>
      </c>
      <c r="D1168" s="13">
        <f t="shared" si="79"/>
        <v>1168</v>
      </c>
      <c r="E1168" s="1">
        <f t="shared" si="78"/>
        <v>1159</v>
      </c>
      <c r="F1168" s="18">
        <f t="shared" ca="1" si="80"/>
        <v>20.5</v>
      </c>
      <c r="G1168" s="16">
        <f t="shared" ca="1" si="81"/>
        <v>20.7</v>
      </c>
    </row>
    <row r="1169" spans="2:7" x14ac:dyDescent="0.3">
      <c r="B1169" s="8">
        <f>'Datos originales'!D1164</f>
        <v>20.5</v>
      </c>
      <c r="C1169" s="8">
        <f>'Datos originales'!E1164</f>
        <v>20.7</v>
      </c>
      <c r="D1169" s="13">
        <f t="shared" si="79"/>
        <v>1169</v>
      </c>
      <c r="E1169" s="1">
        <f t="shared" si="78"/>
        <v>1160</v>
      </c>
      <c r="F1169" s="18">
        <f t="shared" ca="1" si="80"/>
        <v>20.5</v>
      </c>
      <c r="G1169" s="16">
        <f t="shared" ca="1" si="81"/>
        <v>20.7</v>
      </c>
    </row>
    <row r="1170" spans="2:7" x14ac:dyDescent="0.3">
      <c r="B1170" s="8">
        <f>'Datos originales'!D1165</f>
        <v>20.5</v>
      </c>
      <c r="C1170" s="8">
        <f>'Datos originales'!E1165</f>
        <v>20.7</v>
      </c>
      <c r="D1170" s="13">
        <f t="shared" si="79"/>
        <v>1170</v>
      </c>
      <c r="E1170" s="1">
        <f t="shared" si="78"/>
        <v>1161</v>
      </c>
      <c r="F1170" s="18">
        <f t="shared" ca="1" si="80"/>
        <v>20.5</v>
      </c>
      <c r="G1170" s="16">
        <f t="shared" ca="1" si="81"/>
        <v>20.7</v>
      </c>
    </row>
    <row r="1171" spans="2:7" x14ac:dyDescent="0.3">
      <c r="B1171" s="8">
        <f>'Datos originales'!D1166</f>
        <v>20.5</v>
      </c>
      <c r="C1171" s="8">
        <f>'Datos originales'!E1166</f>
        <v>20.6</v>
      </c>
      <c r="D1171" s="13">
        <f t="shared" si="79"/>
        <v>1171</v>
      </c>
      <c r="E1171" s="1">
        <f t="shared" si="78"/>
        <v>1162</v>
      </c>
      <c r="F1171" s="18">
        <f t="shared" ca="1" si="80"/>
        <v>20.5</v>
      </c>
      <c r="G1171" s="16">
        <f t="shared" ca="1" si="81"/>
        <v>20.6</v>
      </c>
    </row>
    <row r="1172" spans="2:7" x14ac:dyDescent="0.3">
      <c r="B1172" s="8">
        <f>'Datos originales'!D1167</f>
        <v>20.5</v>
      </c>
      <c r="C1172" s="8">
        <f>'Datos originales'!E1167</f>
        <v>20.6</v>
      </c>
      <c r="D1172" s="13">
        <f t="shared" si="79"/>
        <v>1172</v>
      </c>
      <c r="E1172" s="1">
        <f t="shared" si="78"/>
        <v>1163</v>
      </c>
      <c r="F1172" s="18">
        <f t="shared" ca="1" si="80"/>
        <v>20.5</v>
      </c>
      <c r="G1172" s="16">
        <f t="shared" ca="1" si="81"/>
        <v>20.6</v>
      </c>
    </row>
    <row r="1173" spans="2:7" x14ac:dyDescent="0.3">
      <c r="B1173" s="8">
        <f>'Datos originales'!D1168</f>
        <v>20.5</v>
      </c>
      <c r="C1173" s="8">
        <f>'Datos originales'!E1168</f>
        <v>20.6</v>
      </c>
      <c r="D1173" s="13">
        <f t="shared" si="79"/>
        <v>1173</v>
      </c>
      <c r="E1173" s="1">
        <f t="shared" si="78"/>
        <v>1164</v>
      </c>
      <c r="F1173" s="18">
        <f t="shared" ca="1" si="80"/>
        <v>20.5</v>
      </c>
      <c r="G1173" s="16">
        <f t="shared" ca="1" si="81"/>
        <v>20.6</v>
      </c>
    </row>
    <row r="1174" spans="2:7" x14ac:dyDescent="0.3">
      <c r="B1174" s="8">
        <f>'Datos originales'!D1169</f>
        <v>20.5</v>
      </c>
      <c r="C1174" s="8">
        <f>'Datos originales'!E1169</f>
        <v>20.6</v>
      </c>
      <c r="D1174" s="13">
        <f t="shared" si="79"/>
        <v>1174</v>
      </c>
      <c r="E1174" s="1">
        <f t="shared" si="78"/>
        <v>1165</v>
      </c>
      <c r="F1174" s="18">
        <f t="shared" ca="1" si="80"/>
        <v>20.5</v>
      </c>
      <c r="G1174" s="16">
        <f t="shared" ca="1" si="81"/>
        <v>20.6</v>
      </c>
    </row>
    <row r="1175" spans="2:7" x14ac:dyDescent="0.3">
      <c r="B1175" s="8">
        <f>'Datos originales'!D1170</f>
        <v>20.5</v>
      </c>
      <c r="C1175" s="8">
        <f>'Datos originales'!E1170</f>
        <v>20.6</v>
      </c>
      <c r="D1175" s="13">
        <f t="shared" si="79"/>
        <v>1175</v>
      </c>
      <c r="E1175" s="1">
        <f t="shared" si="78"/>
        <v>1166</v>
      </c>
      <c r="F1175" s="18">
        <f t="shared" ca="1" si="80"/>
        <v>20.5</v>
      </c>
      <c r="G1175" s="16">
        <f t="shared" ca="1" si="81"/>
        <v>20.6</v>
      </c>
    </row>
    <row r="1176" spans="2:7" x14ac:dyDescent="0.3">
      <c r="B1176" s="8">
        <f>'Datos originales'!D1171</f>
        <v>20.5</v>
      </c>
      <c r="C1176" s="8">
        <f>'Datos originales'!E1171</f>
        <v>20.6</v>
      </c>
      <c r="D1176" s="13">
        <f t="shared" si="79"/>
        <v>1176</v>
      </c>
      <c r="E1176" s="1">
        <f t="shared" si="78"/>
        <v>1167</v>
      </c>
      <c r="F1176" s="18">
        <f t="shared" ca="1" si="80"/>
        <v>20.5</v>
      </c>
      <c r="G1176" s="16">
        <f t="shared" ca="1" si="81"/>
        <v>20.6</v>
      </c>
    </row>
    <row r="1177" spans="2:7" x14ac:dyDescent="0.3">
      <c r="B1177" s="8">
        <f>'Datos originales'!D1172</f>
        <v>20.5</v>
      </c>
      <c r="C1177" s="8">
        <f>'Datos originales'!E1172</f>
        <v>20.6</v>
      </c>
      <c r="D1177" s="13">
        <f t="shared" si="79"/>
        <v>1177</v>
      </c>
      <c r="E1177" s="1">
        <f t="shared" si="78"/>
        <v>1168</v>
      </c>
      <c r="F1177" s="18">
        <f t="shared" ca="1" si="80"/>
        <v>20.5</v>
      </c>
      <c r="G1177" s="16">
        <f t="shared" ca="1" si="81"/>
        <v>20.6</v>
      </c>
    </row>
    <row r="1178" spans="2:7" x14ac:dyDescent="0.3">
      <c r="B1178" s="8">
        <f>'Datos originales'!D1173</f>
        <v>20.399999999999999</v>
      </c>
      <c r="C1178" s="8">
        <f>'Datos originales'!E1173</f>
        <v>20.6</v>
      </c>
      <c r="D1178" s="13">
        <f t="shared" si="79"/>
        <v>1178</v>
      </c>
      <c r="E1178" s="1">
        <f t="shared" si="78"/>
        <v>1169</v>
      </c>
      <c r="F1178" s="18">
        <f t="shared" ca="1" si="80"/>
        <v>20.399999999999999</v>
      </c>
      <c r="G1178" s="16">
        <f t="shared" ca="1" si="81"/>
        <v>20.6</v>
      </c>
    </row>
    <row r="1179" spans="2:7" x14ac:dyDescent="0.3">
      <c r="B1179" s="8">
        <f>'Datos originales'!D1174</f>
        <v>20.399999999999999</v>
      </c>
      <c r="C1179" s="8">
        <f>'Datos originales'!E1174</f>
        <v>20.6</v>
      </c>
      <c r="D1179" s="13">
        <f t="shared" si="79"/>
        <v>1179</v>
      </c>
      <c r="E1179" s="1">
        <f t="shared" si="78"/>
        <v>1170</v>
      </c>
      <c r="F1179" s="18">
        <f t="shared" ca="1" si="80"/>
        <v>20.399999999999999</v>
      </c>
      <c r="G1179" s="16">
        <f t="shared" ca="1" si="81"/>
        <v>20.6</v>
      </c>
    </row>
    <row r="1180" spans="2:7" x14ac:dyDescent="0.3">
      <c r="B1180" s="8">
        <f>'Datos originales'!D1175</f>
        <v>20.5</v>
      </c>
      <c r="C1180" s="8">
        <f>'Datos originales'!E1175</f>
        <v>20.6</v>
      </c>
      <c r="D1180" s="13">
        <f t="shared" si="79"/>
        <v>1180</v>
      </c>
      <c r="E1180" s="1">
        <f t="shared" si="78"/>
        <v>1171</v>
      </c>
      <c r="F1180" s="18">
        <f t="shared" ca="1" si="80"/>
        <v>20.5</v>
      </c>
      <c r="G1180" s="16">
        <f t="shared" ca="1" si="81"/>
        <v>20.6</v>
      </c>
    </row>
    <row r="1181" spans="2:7" x14ac:dyDescent="0.3">
      <c r="B1181" s="8">
        <f>'Datos originales'!D1176</f>
        <v>20.5</v>
      </c>
      <c r="C1181" s="8">
        <f>'Datos originales'!E1176</f>
        <v>20.6</v>
      </c>
      <c r="D1181" s="13">
        <f t="shared" si="79"/>
        <v>1181</v>
      </c>
      <c r="E1181" s="1">
        <f t="shared" si="78"/>
        <v>1172</v>
      </c>
      <c r="F1181" s="18">
        <f t="shared" ca="1" si="80"/>
        <v>20.5</v>
      </c>
      <c r="G1181" s="16">
        <f t="shared" ca="1" si="81"/>
        <v>20.6</v>
      </c>
    </row>
    <row r="1182" spans="2:7" x14ac:dyDescent="0.3">
      <c r="B1182" s="8">
        <f>'Datos originales'!D1177</f>
        <v>20.5</v>
      </c>
      <c r="C1182" s="8">
        <f>'Datos originales'!E1177</f>
        <v>20.6</v>
      </c>
      <c r="D1182" s="13">
        <f t="shared" si="79"/>
        <v>1182</v>
      </c>
      <c r="E1182" s="1">
        <f t="shared" si="78"/>
        <v>1173</v>
      </c>
      <c r="F1182" s="18">
        <f t="shared" ca="1" si="80"/>
        <v>20.5</v>
      </c>
      <c r="G1182" s="16">
        <f t="shared" ca="1" si="81"/>
        <v>20.6</v>
      </c>
    </row>
    <row r="1183" spans="2:7" x14ac:dyDescent="0.3">
      <c r="B1183" s="8">
        <f>'Datos originales'!D1178</f>
        <v>20.5</v>
      </c>
      <c r="C1183" s="8">
        <f>'Datos originales'!E1178</f>
        <v>20.6</v>
      </c>
      <c r="D1183" s="13">
        <f t="shared" si="79"/>
        <v>1183</v>
      </c>
      <c r="E1183" s="1">
        <f t="shared" si="78"/>
        <v>1174</v>
      </c>
      <c r="F1183" s="18">
        <f t="shared" ca="1" si="80"/>
        <v>20.5</v>
      </c>
      <c r="G1183" s="16">
        <f t="shared" ca="1" si="81"/>
        <v>20.6</v>
      </c>
    </row>
    <row r="1184" spans="2:7" x14ac:dyDescent="0.3">
      <c r="B1184" s="8">
        <f>'Datos originales'!D1179</f>
        <v>20.5</v>
      </c>
      <c r="C1184" s="8">
        <f>'Datos originales'!E1179</f>
        <v>20.6</v>
      </c>
      <c r="D1184" s="13">
        <f t="shared" si="79"/>
        <v>1184</v>
      </c>
      <c r="E1184" s="1">
        <f t="shared" si="78"/>
        <v>1175</v>
      </c>
      <c r="F1184" s="18">
        <f t="shared" ca="1" si="80"/>
        <v>20.5</v>
      </c>
      <c r="G1184" s="16">
        <f t="shared" ca="1" si="81"/>
        <v>20.6</v>
      </c>
    </row>
    <row r="1185" spans="2:7" x14ac:dyDescent="0.3">
      <c r="B1185" s="8">
        <f>'Datos originales'!D1180</f>
        <v>20.5</v>
      </c>
      <c r="C1185" s="8">
        <f>'Datos originales'!E1180</f>
        <v>20.6</v>
      </c>
      <c r="D1185" s="13">
        <f t="shared" si="79"/>
        <v>1185</v>
      </c>
      <c r="E1185" s="1">
        <f t="shared" si="78"/>
        <v>1176</v>
      </c>
      <c r="F1185" s="18">
        <f t="shared" ca="1" si="80"/>
        <v>20.5</v>
      </c>
      <c r="G1185" s="16">
        <f t="shared" ca="1" si="81"/>
        <v>20.6</v>
      </c>
    </row>
    <row r="1186" spans="2:7" x14ac:dyDescent="0.3">
      <c r="B1186" s="8">
        <f>'Datos originales'!D1181</f>
        <v>20.399999999999999</v>
      </c>
      <c r="C1186" s="8">
        <f>'Datos originales'!E1181</f>
        <v>20.6</v>
      </c>
      <c r="D1186" s="13">
        <f t="shared" si="79"/>
        <v>1186</v>
      </c>
      <c r="E1186" s="1">
        <f t="shared" si="78"/>
        <v>1177</v>
      </c>
      <c r="F1186" s="18">
        <f t="shared" ca="1" si="80"/>
        <v>20.399999999999999</v>
      </c>
      <c r="G1186" s="16">
        <f t="shared" ca="1" si="81"/>
        <v>20.6</v>
      </c>
    </row>
    <row r="1187" spans="2:7" x14ac:dyDescent="0.3">
      <c r="B1187" s="8">
        <f>'Datos originales'!D1182</f>
        <v>20.399999999999999</v>
      </c>
      <c r="C1187" s="8">
        <f>'Datos originales'!E1182</f>
        <v>20.6</v>
      </c>
      <c r="D1187" s="13">
        <f t="shared" si="79"/>
        <v>1187</v>
      </c>
      <c r="E1187" s="1">
        <f t="shared" si="78"/>
        <v>1178</v>
      </c>
      <c r="F1187" s="18">
        <f t="shared" ca="1" si="80"/>
        <v>20.399999999999999</v>
      </c>
      <c r="G1187" s="16">
        <f t="shared" ca="1" si="81"/>
        <v>20.6</v>
      </c>
    </row>
    <row r="1188" spans="2:7" x14ac:dyDescent="0.3">
      <c r="B1188" s="8">
        <f>'Datos originales'!D1183</f>
        <v>20.399999999999999</v>
      </c>
      <c r="C1188" s="8">
        <f>'Datos originales'!E1183</f>
        <v>20.6</v>
      </c>
      <c r="D1188" s="13">
        <f t="shared" si="79"/>
        <v>1188</v>
      </c>
      <c r="E1188" s="1">
        <f t="shared" si="78"/>
        <v>1179</v>
      </c>
      <c r="F1188" s="18">
        <f t="shared" ca="1" si="80"/>
        <v>20.399999999999999</v>
      </c>
      <c r="G1188" s="16">
        <f t="shared" ca="1" si="81"/>
        <v>20.6</v>
      </c>
    </row>
    <row r="1189" spans="2:7" x14ac:dyDescent="0.3">
      <c r="B1189" s="8">
        <f>'Datos originales'!D1184</f>
        <v>20.399999999999999</v>
      </c>
      <c r="C1189" s="8">
        <f>'Datos originales'!E1184</f>
        <v>20.6</v>
      </c>
      <c r="D1189" s="13">
        <f t="shared" si="79"/>
        <v>1189</v>
      </c>
      <c r="E1189" s="1">
        <f t="shared" si="78"/>
        <v>1180</v>
      </c>
      <c r="F1189" s="18">
        <f t="shared" ca="1" si="80"/>
        <v>20.399999999999999</v>
      </c>
      <c r="G1189" s="16">
        <f t="shared" ca="1" si="81"/>
        <v>20.6</v>
      </c>
    </row>
    <row r="1190" spans="2:7" x14ac:dyDescent="0.3">
      <c r="B1190" s="8">
        <f>'Datos originales'!D1185</f>
        <v>20.399999999999999</v>
      </c>
      <c r="C1190" s="8">
        <f>'Datos originales'!E1185</f>
        <v>20.6</v>
      </c>
      <c r="D1190" s="13">
        <f t="shared" si="79"/>
        <v>1190</v>
      </c>
      <c r="E1190" s="1">
        <f t="shared" si="78"/>
        <v>1181</v>
      </c>
      <c r="F1190" s="18">
        <f t="shared" ca="1" si="80"/>
        <v>20.399999999999999</v>
      </c>
      <c r="G1190" s="16">
        <f t="shared" ca="1" si="81"/>
        <v>20.6</v>
      </c>
    </row>
    <row r="1191" spans="2:7" x14ac:dyDescent="0.3">
      <c r="B1191" s="8">
        <f>'Datos originales'!D1186</f>
        <v>20.5</v>
      </c>
      <c r="C1191" s="8">
        <f>'Datos originales'!E1186</f>
        <v>20.6</v>
      </c>
      <c r="D1191" s="13">
        <f t="shared" si="79"/>
        <v>1191</v>
      </c>
      <c r="E1191" s="1">
        <f t="shared" si="78"/>
        <v>1182</v>
      </c>
      <c r="F1191" s="18">
        <f t="shared" ca="1" si="80"/>
        <v>20.5</v>
      </c>
      <c r="G1191" s="16">
        <f t="shared" ca="1" si="81"/>
        <v>20.6</v>
      </c>
    </row>
    <row r="1192" spans="2:7" x14ac:dyDescent="0.3">
      <c r="B1192" s="8">
        <f>'Datos originales'!D1187</f>
        <v>20.399999999999999</v>
      </c>
      <c r="C1192" s="8">
        <f>'Datos originales'!E1187</f>
        <v>20.5</v>
      </c>
      <c r="D1192" s="13">
        <f t="shared" si="79"/>
        <v>1192</v>
      </c>
      <c r="E1192" s="1">
        <f t="shared" si="78"/>
        <v>1183</v>
      </c>
      <c r="F1192" s="18">
        <f t="shared" ca="1" si="80"/>
        <v>20.399999999999999</v>
      </c>
      <c r="G1192" s="16">
        <f t="shared" ca="1" si="81"/>
        <v>20.5</v>
      </c>
    </row>
    <row r="1193" spans="2:7" x14ac:dyDescent="0.3">
      <c r="B1193" s="8">
        <f>'Datos originales'!D1188</f>
        <v>20.399999999999999</v>
      </c>
      <c r="C1193" s="8">
        <f>'Datos originales'!E1188</f>
        <v>20.6</v>
      </c>
      <c r="D1193" s="13">
        <f t="shared" si="79"/>
        <v>1193</v>
      </c>
      <c r="E1193" s="1">
        <f t="shared" si="78"/>
        <v>1184</v>
      </c>
      <c r="F1193" s="18">
        <f t="shared" ca="1" si="80"/>
        <v>20.399999999999999</v>
      </c>
      <c r="G1193" s="16">
        <f t="shared" ca="1" si="81"/>
        <v>20.6</v>
      </c>
    </row>
    <row r="1194" spans="2:7" x14ac:dyDescent="0.3">
      <c r="B1194" s="8">
        <f>'Datos originales'!D1189</f>
        <v>20.399999999999999</v>
      </c>
      <c r="C1194" s="8">
        <f>'Datos originales'!E1189</f>
        <v>20.6</v>
      </c>
      <c r="D1194" s="13">
        <f t="shared" si="79"/>
        <v>1194</v>
      </c>
      <c r="E1194" s="1">
        <f t="shared" si="78"/>
        <v>1185</v>
      </c>
      <c r="F1194" s="18">
        <f t="shared" ca="1" si="80"/>
        <v>20.399999999999999</v>
      </c>
      <c r="G1194" s="16">
        <f t="shared" ca="1" si="81"/>
        <v>20.6</v>
      </c>
    </row>
    <row r="1195" spans="2:7" x14ac:dyDescent="0.3">
      <c r="B1195" s="8">
        <f>'Datos originales'!D1190</f>
        <v>20.399999999999999</v>
      </c>
      <c r="C1195" s="8">
        <f>'Datos originales'!E1190</f>
        <v>20.6</v>
      </c>
      <c r="D1195" s="13">
        <f t="shared" si="79"/>
        <v>1195</v>
      </c>
      <c r="E1195" s="1">
        <f t="shared" si="78"/>
        <v>1186</v>
      </c>
      <c r="F1195" s="18">
        <f t="shared" ca="1" si="80"/>
        <v>20.399999999999999</v>
      </c>
      <c r="G1195" s="16">
        <f t="shared" ca="1" si="81"/>
        <v>20.6</v>
      </c>
    </row>
    <row r="1196" spans="2:7" x14ac:dyDescent="0.3">
      <c r="B1196" s="8">
        <f>'Datos originales'!D1191</f>
        <v>20.399999999999999</v>
      </c>
      <c r="C1196" s="8">
        <f>'Datos originales'!E1191</f>
        <v>20.6</v>
      </c>
      <c r="D1196" s="13">
        <f t="shared" si="79"/>
        <v>1196</v>
      </c>
      <c r="E1196" s="1">
        <f t="shared" si="78"/>
        <v>1187</v>
      </c>
      <c r="F1196" s="18">
        <f t="shared" ca="1" si="80"/>
        <v>20.399999999999999</v>
      </c>
      <c r="G1196" s="16">
        <f t="shared" ca="1" si="81"/>
        <v>20.6</v>
      </c>
    </row>
    <row r="1197" spans="2:7" x14ac:dyDescent="0.3">
      <c r="B1197" s="8">
        <f>'Datos originales'!D1192</f>
        <v>20.399999999999999</v>
      </c>
      <c r="C1197" s="8">
        <f>'Datos originales'!E1192</f>
        <v>20.6</v>
      </c>
      <c r="D1197" s="13">
        <f t="shared" si="79"/>
        <v>1197</v>
      </c>
      <c r="E1197" s="1">
        <f t="shared" si="78"/>
        <v>1188</v>
      </c>
      <c r="F1197" s="18">
        <f t="shared" ca="1" si="80"/>
        <v>20.399999999999999</v>
      </c>
      <c r="G1197" s="16">
        <f t="shared" ca="1" si="81"/>
        <v>20.6</v>
      </c>
    </row>
    <row r="1198" spans="2:7" x14ac:dyDescent="0.3">
      <c r="B1198" s="8">
        <f>'Datos originales'!D1193</f>
        <v>20.5</v>
      </c>
      <c r="C1198" s="8">
        <f>'Datos originales'!E1193</f>
        <v>20.6</v>
      </c>
      <c r="D1198" s="13">
        <f t="shared" si="79"/>
        <v>1198</v>
      </c>
      <c r="E1198" s="1">
        <f t="shared" si="78"/>
        <v>1189</v>
      </c>
      <c r="F1198" s="18">
        <f t="shared" ca="1" si="80"/>
        <v>20.5</v>
      </c>
      <c r="G1198" s="16">
        <f t="shared" ca="1" si="81"/>
        <v>20.6</v>
      </c>
    </row>
    <row r="1199" spans="2:7" x14ac:dyDescent="0.3">
      <c r="B1199" s="8">
        <f>'Datos originales'!D1194</f>
        <v>20.5</v>
      </c>
      <c r="C1199" s="8">
        <f>'Datos originales'!E1194</f>
        <v>20.6</v>
      </c>
      <c r="D1199" s="13">
        <f t="shared" si="79"/>
        <v>1199</v>
      </c>
      <c r="E1199" s="1">
        <f t="shared" si="78"/>
        <v>1190</v>
      </c>
      <c r="F1199" s="18">
        <f t="shared" ca="1" si="80"/>
        <v>20.5</v>
      </c>
      <c r="G1199" s="16">
        <f t="shared" ca="1" si="81"/>
        <v>20.6</v>
      </c>
    </row>
    <row r="1200" spans="2:7" x14ac:dyDescent="0.3">
      <c r="B1200" s="8">
        <f>'Datos originales'!D1195</f>
        <v>20.5</v>
      </c>
      <c r="C1200" s="8">
        <f>'Datos originales'!E1195</f>
        <v>20.6</v>
      </c>
      <c r="D1200" s="13">
        <f t="shared" si="79"/>
        <v>1200</v>
      </c>
      <c r="E1200" s="1">
        <f t="shared" si="78"/>
        <v>1191</v>
      </c>
      <c r="F1200" s="18">
        <f t="shared" ca="1" si="80"/>
        <v>20.5</v>
      </c>
      <c r="G1200" s="16">
        <f t="shared" ca="1" si="81"/>
        <v>20.6</v>
      </c>
    </row>
    <row r="1201" spans="2:7" x14ac:dyDescent="0.3">
      <c r="B1201" s="8">
        <f>'Datos originales'!D1196</f>
        <v>20.5</v>
      </c>
      <c r="C1201" s="8">
        <f>'Datos originales'!E1196</f>
        <v>20.6</v>
      </c>
      <c r="D1201" s="13">
        <f t="shared" si="79"/>
        <v>1201</v>
      </c>
      <c r="E1201" s="1">
        <f t="shared" si="78"/>
        <v>1192</v>
      </c>
      <c r="F1201" s="18">
        <f t="shared" ca="1" si="80"/>
        <v>20.5</v>
      </c>
      <c r="G1201" s="16">
        <f t="shared" ca="1" si="81"/>
        <v>20.6</v>
      </c>
    </row>
    <row r="1202" spans="2:7" x14ac:dyDescent="0.3">
      <c r="B1202" s="8">
        <f>'Datos originales'!D1197</f>
        <v>20.5</v>
      </c>
      <c r="C1202" s="8">
        <f>'Datos originales'!E1197</f>
        <v>20.6</v>
      </c>
      <c r="D1202" s="13">
        <f t="shared" si="79"/>
        <v>1202</v>
      </c>
      <c r="E1202" s="1">
        <f t="shared" si="78"/>
        <v>1193</v>
      </c>
      <c r="F1202" s="18">
        <f t="shared" ca="1" si="80"/>
        <v>20.5</v>
      </c>
      <c r="G1202" s="16">
        <f t="shared" ca="1" si="81"/>
        <v>20.6</v>
      </c>
    </row>
    <row r="1203" spans="2:7" x14ac:dyDescent="0.3">
      <c r="B1203" s="8">
        <f>'Datos originales'!D1198</f>
        <v>20.399999999999999</v>
      </c>
      <c r="C1203" s="8">
        <f>'Datos originales'!E1198</f>
        <v>20.6</v>
      </c>
      <c r="D1203" s="13">
        <f t="shared" si="79"/>
        <v>1203</v>
      </c>
      <c r="E1203" s="1">
        <f t="shared" si="78"/>
        <v>1194</v>
      </c>
      <c r="F1203" s="18">
        <f t="shared" ca="1" si="80"/>
        <v>20.399999999999999</v>
      </c>
      <c r="G1203" s="16">
        <f t="shared" ca="1" si="81"/>
        <v>20.6</v>
      </c>
    </row>
    <row r="1204" spans="2:7" x14ac:dyDescent="0.3">
      <c r="B1204" s="8">
        <f>'Datos originales'!D1199</f>
        <v>20.399999999999999</v>
      </c>
      <c r="C1204" s="8">
        <f>'Datos originales'!E1199</f>
        <v>20.6</v>
      </c>
      <c r="D1204" s="13">
        <f t="shared" si="79"/>
        <v>1204</v>
      </c>
      <c r="E1204" s="1">
        <f t="shared" si="78"/>
        <v>1195</v>
      </c>
      <c r="F1204" s="18">
        <f t="shared" ca="1" si="80"/>
        <v>20.399999999999999</v>
      </c>
      <c r="G1204" s="16">
        <f t="shared" ca="1" si="81"/>
        <v>20.6</v>
      </c>
    </row>
    <row r="1205" spans="2:7" x14ac:dyDescent="0.3">
      <c r="B1205" s="8">
        <f>'Datos originales'!D1200</f>
        <v>20.399999999999999</v>
      </c>
      <c r="C1205" s="8">
        <f>'Datos originales'!E1200</f>
        <v>20.6</v>
      </c>
      <c r="D1205" s="13">
        <f t="shared" si="79"/>
        <v>1205</v>
      </c>
      <c r="E1205" s="1">
        <f t="shared" si="78"/>
        <v>1196</v>
      </c>
      <c r="F1205" s="18">
        <f t="shared" ca="1" si="80"/>
        <v>20.399999999999999</v>
      </c>
      <c r="G1205" s="16">
        <f t="shared" ca="1" si="81"/>
        <v>20.6</v>
      </c>
    </row>
    <row r="1206" spans="2:7" x14ac:dyDescent="0.3">
      <c r="B1206" s="8">
        <f>'Datos originales'!D1201</f>
        <v>20.399999999999999</v>
      </c>
      <c r="C1206" s="8">
        <f>'Datos originales'!E1201</f>
        <v>20.6</v>
      </c>
      <c r="D1206" s="13">
        <f t="shared" si="79"/>
        <v>1206</v>
      </c>
      <c r="E1206" s="1">
        <f t="shared" si="78"/>
        <v>1197</v>
      </c>
      <c r="F1206" s="18">
        <f t="shared" ca="1" si="80"/>
        <v>20.399999999999999</v>
      </c>
      <c r="G1206" s="16">
        <f t="shared" ca="1" si="81"/>
        <v>20.6</v>
      </c>
    </row>
    <row r="1207" spans="2:7" x14ac:dyDescent="0.3">
      <c r="B1207" s="8">
        <f>'Datos originales'!D1202</f>
        <v>20.399999999999999</v>
      </c>
      <c r="C1207" s="8">
        <f>'Datos originales'!E1202</f>
        <v>20.6</v>
      </c>
      <c r="D1207" s="13">
        <f t="shared" si="79"/>
        <v>1207</v>
      </c>
      <c r="E1207" s="1">
        <f t="shared" si="78"/>
        <v>1198</v>
      </c>
      <c r="F1207" s="18">
        <f t="shared" ca="1" si="80"/>
        <v>20.399999999999999</v>
      </c>
      <c r="G1207" s="16">
        <f t="shared" ca="1" si="81"/>
        <v>20.6</v>
      </c>
    </row>
    <row r="1208" spans="2:7" x14ac:dyDescent="0.3">
      <c r="B1208" s="8">
        <f>'Datos originales'!D1203</f>
        <v>20.399999999999999</v>
      </c>
      <c r="C1208" s="8">
        <f>'Datos originales'!E1203</f>
        <v>20.6</v>
      </c>
      <c r="D1208" s="13">
        <f t="shared" si="79"/>
        <v>1208</v>
      </c>
      <c r="E1208" s="1">
        <f t="shared" si="78"/>
        <v>1199</v>
      </c>
      <c r="F1208" s="18">
        <f t="shared" ca="1" si="80"/>
        <v>20.399999999999999</v>
      </c>
      <c r="G1208" s="16">
        <f t="shared" ca="1" si="81"/>
        <v>20.6</v>
      </c>
    </row>
    <row r="1209" spans="2:7" x14ac:dyDescent="0.3">
      <c r="B1209" s="8">
        <f>'Datos originales'!D1204</f>
        <v>20.399999999999999</v>
      </c>
      <c r="C1209" s="8">
        <f>'Datos originales'!E1204</f>
        <v>20.6</v>
      </c>
      <c r="D1209" s="13">
        <f t="shared" si="79"/>
        <v>1209</v>
      </c>
      <c r="E1209" s="1">
        <f t="shared" si="78"/>
        <v>1200</v>
      </c>
      <c r="F1209" s="18">
        <f t="shared" ca="1" si="80"/>
        <v>20.399999999999999</v>
      </c>
      <c r="G1209" s="16">
        <f t="shared" ca="1" si="81"/>
        <v>20.6</v>
      </c>
    </row>
    <row r="1210" spans="2:7" x14ac:dyDescent="0.3">
      <c r="B1210" s="8">
        <f>'Datos originales'!D1205</f>
        <v>20.399999999999999</v>
      </c>
      <c r="C1210" s="8">
        <f>'Datos originales'!E1205</f>
        <v>20.6</v>
      </c>
      <c r="D1210" s="13">
        <f t="shared" si="79"/>
        <v>1210</v>
      </c>
      <c r="E1210" s="1">
        <f t="shared" si="78"/>
        <v>1201</v>
      </c>
      <c r="F1210" s="18">
        <f t="shared" ca="1" si="80"/>
        <v>20.399999999999999</v>
      </c>
      <c r="G1210" s="16">
        <f t="shared" ca="1" si="81"/>
        <v>20.6</v>
      </c>
    </row>
    <row r="1211" spans="2:7" x14ac:dyDescent="0.3">
      <c r="B1211" s="8">
        <f>'Datos originales'!D1206</f>
        <v>20.399999999999999</v>
      </c>
      <c r="C1211" s="8">
        <f>'Datos originales'!E1206</f>
        <v>20.6</v>
      </c>
      <c r="D1211" s="13">
        <f t="shared" si="79"/>
        <v>1211</v>
      </c>
      <c r="E1211" s="1">
        <f t="shared" si="78"/>
        <v>1202</v>
      </c>
      <c r="F1211" s="18">
        <f t="shared" ca="1" si="80"/>
        <v>20.399999999999999</v>
      </c>
      <c r="G1211" s="16">
        <f t="shared" ca="1" si="81"/>
        <v>20.6</v>
      </c>
    </row>
    <row r="1212" spans="2:7" x14ac:dyDescent="0.3">
      <c r="B1212" s="8">
        <f>'Datos originales'!D1207</f>
        <v>20.5</v>
      </c>
      <c r="C1212" s="8">
        <f>'Datos originales'!E1207</f>
        <v>20.6</v>
      </c>
      <c r="D1212" s="13">
        <f t="shared" si="79"/>
        <v>1212</v>
      </c>
      <c r="E1212" s="1">
        <f t="shared" si="78"/>
        <v>1203</v>
      </c>
      <c r="F1212" s="18">
        <f t="shared" ca="1" si="80"/>
        <v>20.5</v>
      </c>
      <c r="G1212" s="16">
        <f t="shared" ca="1" si="81"/>
        <v>20.6</v>
      </c>
    </row>
    <row r="1213" spans="2:7" x14ac:dyDescent="0.3">
      <c r="B1213" s="8">
        <f>'Datos originales'!D1208</f>
        <v>20.5</v>
      </c>
      <c r="C1213" s="8">
        <f>'Datos originales'!E1208</f>
        <v>20.6</v>
      </c>
      <c r="D1213" s="13">
        <f t="shared" si="79"/>
        <v>1213</v>
      </c>
      <c r="E1213" s="1">
        <f t="shared" si="78"/>
        <v>1204</v>
      </c>
      <c r="F1213" s="18">
        <f t="shared" ca="1" si="80"/>
        <v>20.5</v>
      </c>
      <c r="G1213" s="16">
        <f t="shared" ca="1" si="81"/>
        <v>20.6</v>
      </c>
    </row>
    <row r="1214" spans="2:7" x14ac:dyDescent="0.3">
      <c r="B1214" s="8">
        <f>'Datos originales'!D1209</f>
        <v>20.5</v>
      </c>
      <c r="C1214" s="8">
        <f>'Datos originales'!E1209</f>
        <v>20.6</v>
      </c>
      <c r="D1214" s="13">
        <f t="shared" si="79"/>
        <v>1214</v>
      </c>
      <c r="E1214" s="1">
        <f t="shared" si="78"/>
        <v>1205</v>
      </c>
      <c r="F1214" s="18">
        <f t="shared" ca="1" si="80"/>
        <v>20.5</v>
      </c>
      <c r="G1214" s="16">
        <f t="shared" ca="1" si="81"/>
        <v>20.6</v>
      </c>
    </row>
    <row r="1215" spans="2:7" x14ac:dyDescent="0.3">
      <c r="B1215" s="8">
        <f>'Datos originales'!D1210</f>
        <v>20.5</v>
      </c>
      <c r="C1215" s="8">
        <f>'Datos originales'!E1210</f>
        <v>20.5</v>
      </c>
      <c r="D1215" s="13">
        <f t="shared" si="79"/>
        <v>1215</v>
      </c>
      <c r="E1215" s="1">
        <f t="shared" si="78"/>
        <v>1206</v>
      </c>
      <c r="F1215" s="18">
        <f t="shared" ca="1" si="80"/>
        <v>20.5</v>
      </c>
      <c r="G1215" s="16">
        <f t="shared" ca="1" si="81"/>
        <v>20.5</v>
      </c>
    </row>
    <row r="1216" spans="2:7" x14ac:dyDescent="0.3">
      <c r="B1216" s="8">
        <f>'Datos originales'!D1211</f>
        <v>20.399999999999999</v>
      </c>
      <c r="C1216" s="8">
        <f>'Datos originales'!E1211</f>
        <v>20.6</v>
      </c>
      <c r="D1216" s="13">
        <f t="shared" si="79"/>
        <v>1216</v>
      </c>
      <c r="E1216" s="1">
        <f t="shared" si="78"/>
        <v>1207</v>
      </c>
      <c r="F1216" s="18">
        <f t="shared" ca="1" si="80"/>
        <v>20.399999999999999</v>
      </c>
      <c r="G1216" s="16">
        <f t="shared" ca="1" si="81"/>
        <v>20.6</v>
      </c>
    </row>
    <row r="1217" spans="2:7" x14ac:dyDescent="0.3">
      <c r="B1217" s="8">
        <f>'Datos originales'!D1212</f>
        <v>20.399999999999999</v>
      </c>
      <c r="C1217" s="8">
        <f>'Datos originales'!E1212</f>
        <v>20.5</v>
      </c>
      <c r="D1217" s="13">
        <f t="shared" si="79"/>
        <v>1217</v>
      </c>
      <c r="E1217" s="1">
        <f t="shared" si="78"/>
        <v>1208</v>
      </c>
      <c r="F1217" s="18">
        <f t="shared" ca="1" si="80"/>
        <v>20.399999999999999</v>
      </c>
      <c r="G1217" s="16">
        <f t="shared" ca="1" si="81"/>
        <v>20.5</v>
      </c>
    </row>
    <row r="1218" spans="2:7" x14ac:dyDescent="0.3">
      <c r="B1218" s="8">
        <f>'Datos originales'!D1213</f>
        <v>20.399999999999999</v>
      </c>
      <c r="C1218" s="8">
        <f>'Datos originales'!E1213</f>
        <v>20.5</v>
      </c>
      <c r="D1218" s="13">
        <f t="shared" si="79"/>
        <v>1218</v>
      </c>
      <c r="E1218" s="1">
        <f t="shared" si="78"/>
        <v>1209</v>
      </c>
      <c r="F1218" s="18">
        <f t="shared" ca="1" si="80"/>
        <v>20.399999999999999</v>
      </c>
      <c r="G1218" s="16">
        <f t="shared" ca="1" si="81"/>
        <v>20.5</v>
      </c>
    </row>
    <row r="1219" spans="2:7" x14ac:dyDescent="0.3">
      <c r="B1219" s="8">
        <f>'Datos originales'!D1214</f>
        <v>20.399999999999999</v>
      </c>
      <c r="C1219" s="8">
        <f>'Datos originales'!E1214</f>
        <v>20.5</v>
      </c>
      <c r="D1219" s="13">
        <f t="shared" si="79"/>
        <v>1219</v>
      </c>
      <c r="E1219" s="1">
        <f t="shared" si="78"/>
        <v>1210</v>
      </c>
      <c r="F1219" s="18">
        <f t="shared" ca="1" si="80"/>
        <v>20.399999999999999</v>
      </c>
      <c r="G1219" s="16">
        <f t="shared" ca="1" si="81"/>
        <v>20.5</v>
      </c>
    </row>
    <row r="1220" spans="2:7" x14ac:dyDescent="0.3">
      <c r="B1220" s="8">
        <f>'Datos originales'!D1215</f>
        <v>20.399999999999999</v>
      </c>
      <c r="C1220" s="8">
        <f>'Datos originales'!E1215</f>
        <v>20.5</v>
      </c>
      <c r="D1220" s="13">
        <f t="shared" si="79"/>
        <v>1220</v>
      </c>
      <c r="E1220" s="1">
        <f t="shared" si="78"/>
        <v>1211</v>
      </c>
      <c r="F1220" s="18">
        <f t="shared" ca="1" si="80"/>
        <v>20.399999999999999</v>
      </c>
      <c r="G1220" s="16">
        <f t="shared" ca="1" si="81"/>
        <v>20.5</v>
      </c>
    </row>
    <row r="1221" spans="2:7" x14ac:dyDescent="0.3">
      <c r="B1221" s="8">
        <f>'Datos originales'!D1216</f>
        <v>20.399999999999999</v>
      </c>
      <c r="C1221" s="8">
        <f>'Datos originales'!E1216</f>
        <v>20.5</v>
      </c>
      <c r="D1221" s="13">
        <f t="shared" si="79"/>
        <v>1221</v>
      </c>
      <c r="E1221" s="1">
        <f t="shared" si="78"/>
        <v>1212</v>
      </c>
      <c r="F1221" s="18">
        <f t="shared" ca="1" si="80"/>
        <v>20.399999999999999</v>
      </c>
      <c r="G1221" s="16">
        <f t="shared" ca="1" si="81"/>
        <v>20.5</v>
      </c>
    </row>
    <row r="1222" spans="2:7" x14ac:dyDescent="0.3">
      <c r="B1222" s="8">
        <f>'Datos originales'!D1217</f>
        <v>20.399999999999999</v>
      </c>
      <c r="C1222" s="8">
        <f>'Datos originales'!E1217</f>
        <v>20.5</v>
      </c>
      <c r="D1222" s="13">
        <f t="shared" si="79"/>
        <v>1222</v>
      </c>
      <c r="E1222" s="1">
        <f t="shared" si="78"/>
        <v>1213</v>
      </c>
      <c r="F1222" s="18">
        <f t="shared" ca="1" si="80"/>
        <v>20.399999999999999</v>
      </c>
      <c r="G1222" s="16">
        <f t="shared" ca="1" si="81"/>
        <v>20.5</v>
      </c>
    </row>
    <row r="1223" spans="2:7" x14ac:dyDescent="0.3">
      <c r="B1223" s="8">
        <f>'Datos originales'!D1218</f>
        <v>20.399999999999999</v>
      </c>
      <c r="C1223" s="8">
        <f>'Datos originales'!E1218</f>
        <v>20.5</v>
      </c>
      <c r="D1223" s="13">
        <f t="shared" si="79"/>
        <v>1223</v>
      </c>
      <c r="E1223" s="1">
        <f t="shared" si="78"/>
        <v>1214</v>
      </c>
      <c r="F1223" s="18">
        <f t="shared" ca="1" si="80"/>
        <v>20.399999999999999</v>
      </c>
      <c r="G1223" s="16">
        <f t="shared" ca="1" si="81"/>
        <v>20.5</v>
      </c>
    </row>
    <row r="1224" spans="2:7" x14ac:dyDescent="0.3">
      <c r="B1224" s="8">
        <f>'Datos originales'!D1219</f>
        <v>20.5</v>
      </c>
      <c r="C1224" s="8">
        <f>'Datos originales'!E1219</f>
        <v>20.5</v>
      </c>
      <c r="D1224" s="13">
        <f t="shared" si="79"/>
        <v>1224</v>
      </c>
      <c r="E1224" s="1">
        <f t="shared" si="78"/>
        <v>1215</v>
      </c>
      <c r="F1224" s="18">
        <f t="shared" ca="1" si="80"/>
        <v>20.5</v>
      </c>
      <c r="G1224" s="16">
        <f t="shared" ca="1" si="81"/>
        <v>20.5</v>
      </c>
    </row>
    <row r="1225" spans="2:7" x14ac:dyDescent="0.3">
      <c r="B1225" s="8">
        <f>'Datos originales'!D1220</f>
        <v>20.5</v>
      </c>
      <c r="C1225" s="8">
        <f>'Datos originales'!E1220</f>
        <v>20.5</v>
      </c>
      <c r="D1225" s="13">
        <f t="shared" si="79"/>
        <v>1225</v>
      </c>
      <c r="E1225" s="1">
        <f t="shared" si="78"/>
        <v>1216</v>
      </c>
      <c r="F1225" s="18">
        <f t="shared" ca="1" si="80"/>
        <v>20.5</v>
      </c>
      <c r="G1225" s="16">
        <f t="shared" ca="1" si="81"/>
        <v>20.5</v>
      </c>
    </row>
    <row r="1226" spans="2:7" x14ac:dyDescent="0.3">
      <c r="B1226" s="8">
        <f>'Datos originales'!D1221</f>
        <v>20.5</v>
      </c>
      <c r="C1226" s="8">
        <f>'Datos originales'!E1221</f>
        <v>20.5</v>
      </c>
      <c r="D1226" s="13">
        <f t="shared" si="79"/>
        <v>1226</v>
      </c>
      <c r="E1226" s="1">
        <f t="shared" ref="E1226:E1289" si="82">IF( ISNUMBER($D1226), $D1226-$E$8, "" )</f>
        <v>1217</v>
      </c>
      <c r="F1226" s="18">
        <f t="shared" ca="1" si="80"/>
        <v>20.5</v>
      </c>
      <c r="G1226" s="16">
        <f t="shared" ca="1" si="81"/>
        <v>20.5</v>
      </c>
    </row>
    <row r="1227" spans="2:7" x14ac:dyDescent="0.3">
      <c r="B1227" s="8">
        <f>'Datos originales'!D1222</f>
        <v>20.5</v>
      </c>
      <c r="C1227" s="8">
        <f>'Datos originales'!E1222</f>
        <v>20.5</v>
      </c>
      <c r="D1227" s="13">
        <f t="shared" ref="D1227:D1290" si="83">IF( ISNUMBER( D1226 ), IF( D1226+$E$5 &lt;= $E$7+$E$8, D1226+$E$5, "" ), "" )</f>
        <v>1227</v>
      </c>
      <c r="E1227" s="1">
        <f t="shared" si="82"/>
        <v>1218</v>
      </c>
      <c r="F1227" s="18">
        <f t="shared" ref="F1227:F1290" ca="1" si="84">IF( ISNUMBER($D1227 ), INDIRECT(CONCATENATE("B",TEXT($D1227,"########"))), "" )</f>
        <v>20.5</v>
      </c>
      <c r="G1227" s="16">
        <f t="shared" ref="G1227:G1290" ca="1" si="85">IF( ISNUMBER($D1227 ), INDIRECT(CONCATENATE("C",TEXT($D1227,"########"))), "" )</f>
        <v>20.5</v>
      </c>
    </row>
    <row r="1228" spans="2:7" x14ac:dyDescent="0.3">
      <c r="B1228" s="8">
        <f>'Datos originales'!D1223</f>
        <v>20.5</v>
      </c>
      <c r="C1228" s="8">
        <f>'Datos originales'!E1223</f>
        <v>20.6</v>
      </c>
      <c r="D1228" s="13">
        <f t="shared" si="83"/>
        <v>1228</v>
      </c>
      <c r="E1228" s="1">
        <f t="shared" si="82"/>
        <v>1219</v>
      </c>
      <c r="F1228" s="18">
        <f t="shared" ca="1" si="84"/>
        <v>20.5</v>
      </c>
      <c r="G1228" s="16">
        <f t="shared" ca="1" si="85"/>
        <v>20.6</v>
      </c>
    </row>
    <row r="1229" spans="2:7" x14ac:dyDescent="0.3">
      <c r="B1229" s="8">
        <f>'Datos originales'!D1224</f>
        <v>20.5</v>
      </c>
      <c r="C1229" s="8">
        <f>'Datos originales'!E1224</f>
        <v>20.6</v>
      </c>
      <c r="D1229" s="13">
        <f t="shared" si="83"/>
        <v>1229</v>
      </c>
      <c r="E1229" s="1">
        <f t="shared" si="82"/>
        <v>1220</v>
      </c>
      <c r="F1229" s="18">
        <f t="shared" ca="1" si="84"/>
        <v>20.5</v>
      </c>
      <c r="G1229" s="16">
        <f t="shared" ca="1" si="85"/>
        <v>20.6</v>
      </c>
    </row>
    <row r="1230" spans="2:7" x14ac:dyDescent="0.3">
      <c r="B1230" s="8">
        <f>'Datos originales'!D1225</f>
        <v>20.5</v>
      </c>
      <c r="C1230" s="8">
        <f>'Datos originales'!E1225</f>
        <v>20.6</v>
      </c>
      <c r="D1230" s="13">
        <f t="shared" si="83"/>
        <v>1230</v>
      </c>
      <c r="E1230" s="1">
        <f t="shared" si="82"/>
        <v>1221</v>
      </c>
      <c r="F1230" s="18">
        <f t="shared" ca="1" si="84"/>
        <v>20.5</v>
      </c>
      <c r="G1230" s="16">
        <f t="shared" ca="1" si="85"/>
        <v>20.6</v>
      </c>
    </row>
    <row r="1231" spans="2:7" x14ac:dyDescent="0.3">
      <c r="B1231" s="8">
        <f>'Datos originales'!D1226</f>
        <v>20.5</v>
      </c>
      <c r="C1231" s="8">
        <f>'Datos originales'!E1226</f>
        <v>20.6</v>
      </c>
      <c r="D1231" s="13">
        <f t="shared" si="83"/>
        <v>1231</v>
      </c>
      <c r="E1231" s="1">
        <f t="shared" si="82"/>
        <v>1222</v>
      </c>
      <c r="F1231" s="18">
        <f t="shared" ca="1" si="84"/>
        <v>20.5</v>
      </c>
      <c r="G1231" s="16">
        <f t="shared" ca="1" si="85"/>
        <v>20.6</v>
      </c>
    </row>
    <row r="1232" spans="2:7" x14ac:dyDescent="0.3">
      <c r="B1232" s="8">
        <f>'Datos originales'!D1227</f>
        <v>20.5</v>
      </c>
      <c r="C1232" s="8">
        <f>'Datos originales'!E1227</f>
        <v>20.6</v>
      </c>
      <c r="D1232" s="13">
        <f t="shared" si="83"/>
        <v>1232</v>
      </c>
      <c r="E1232" s="1">
        <f t="shared" si="82"/>
        <v>1223</v>
      </c>
      <c r="F1232" s="18">
        <f t="shared" ca="1" si="84"/>
        <v>20.5</v>
      </c>
      <c r="G1232" s="16">
        <f t="shared" ca="1" si="85"/>
        <v>20.6</v>
      </c>
    </row>
    <row r="1233" spans="2:7" x14ac:dyDescent="0.3">
      <c r="B1233" s="8">
        <f>'Datos originales'!D1228</f>
        <v>20.5</v>
      </c>
      <c r="C1233" s="8">
        <f>'Datos originales'!E1228</f>
        <v>20.6</v>
      </c>
      <c r="D1233" s="13">
        <f t="shared" si="83"/>
        <v>1233</v>
      </c>
      <c r="E1233" s="1">
        <f t="shared" si="82"/>
        <v>1224</v>
      </c>
      <c r="F1233" s="18">
        <f t="shared" ca="1" si="84"/>
        <v>20.5</v>
      </c>
      <c r="G1233" s="16">
        <f t="shared" ca="1" si="85"/>
        <v>20.6</v>
      </c>
    </row>
    <row r="1234" spans="2:7" x14ac:dyDescent="0.3">
      <c r="B1234" s="8">
        <f>'Datos originales'!D1229</f>
        <v>20.5</v>
      </c>
      <c r="C1234" s="8">
        <f>'Datos originales'!E1229</f>
        <v>20.6</v>
      </c>
      <c r="D1234" s="13">
        <f t="shared" si="83"/>
        <v>1234</v>
      </c>
      <c r="E1234" s="1">
        <f t="shared" si="82"/>
        <v>1225</v>
      </c>
      <c r="F1234" s="18">
        <f t="shared" ca="1" si="84"/>
        <v>20.5</v>
      </c>
      <c r="G1234" s="16">
        <f t="shared" ca="1" si="85"/>
        <v>20.6</v>
      </c>
    </row>
    <row r="1235" spans="2:7" x14ac:dyDescent="0.3">
      <c r="B1235" s="8">
        <f>'Datos originales'!D1230</f>
        <v>20.6</v>
      </c>
      <c r="C1235" s="8">
        <f>'Datos originales'!E1230</f>
        <v>20.6</v>
      </c>
      <c r="D1235" s="13">
        <f t="shared" si="83"/>
        <v>1235</v>
      </c>
      <c r="E1235" s="1">
        <f t="shared" si="82"/>
        <v>1226</v>
      </c>
      <c r="F1235" s="18">
        <f t="shared" ca="1" si="84"/>
        <v>20.6</v>
      </c>
      <c r="G1235" s="16">
        <f t="shared" ca="1" si="85"/>
        <v>20.6</v>
      </c>
    </row>
    <row r="1236" spans="2:7" x14ac:dyDescent="0.3">
      <c r="B1236" s="8">
        <f>'Datos originales'!D1231</f>
        <v>20.6</v>
      </c>
      <c r="C1236" s="8">
        <f>'Datos originales'!E1231</f>
        <v>20.7</v>
      </c>
      <c r="D1236" s="13">
        <f t="shared" si="83"/>
        <v>1236</v>
      </c>
      <c r="E1236" s="1">
        <f t="shared" si="82"/>
        <v>1227</v>
      </c>
      <c r="F1236" s="18">
        <f t="shared" ca="1" si="84"/>
        <v>20.6</v>
      </c>
      <c r="G1236" s="16">
        <f t="shared" ca="1" si="85"/>
        <v>20.7</v>
      </c>
    </row>
    <row r="1237" spans="2:7" x14ac:dyDescent="0.3">
      <c r="B1237" s="8">
        <f>'Datos originales'!D1232</f>
        <v>20.6</v>
      </c>
      <c r="C1237" s="8">
        <f>'Datos originales'!E1232</f>
        <v>20.7</v>
      </c>
      <c r="D1237" s="13">
        <f t="shared" si="83"/>
        <v>1237</v>
      </c>
      <c r="E1237" s="1">
        <f t="shared" si="82"/>
        <v>1228</v>
      </c>
      <c r="F1237" s="18">
        <f t="shared" ca="1" si="84"/>
        <v>20.6</v>
      </c>
      <c r="G1237" s="16">
        <f t="shared" ca="1" si="85"/>
        <v>20.7</v>
      </c>
    </row>
    <row r="1238" spans="2:7" x14ac:dyDescent="0.3">
      <c r="B1238" s="8">
        <f>'Datos originales'!D1233</f>
        <v>20.6</v>
      </c>
      <c r="C1238" s="8">
        <f>'Datos originales'!E1233</f>
        <v>20.7</v>
      </c>
      <c r="D1238" s="13">
        <f t="shared" si="83"/>
        <v>1238</v>
      </c>
      <c r="E1238" s="1">
        <f t="shared" si="82"/>
        <v>1229</v>
      </c>
      <c r="F1238" s="18">
        <f t="shared" ca="1" si="84"/>
        <v>20.6</v>
      </c>
      <c r="G1238" s="16">
        <f t="shared" ca="1" si="85"/>
        <v>20.7</v>
      </c>
    </row>
    <row r="1239" spans="2:7" x14ac:dyDescent="0.3">
      <c r="B1239" s="8">
        <f>'Datos originales'!D1234</f>
        <v>20.6</v>
      </c>
      <c r="C1239" s="8">
        <f>'Datos originales'!E1234</f>
        <v>20.7</v>
      </c>
      <c r="D1239" s="13">
        <f t="shared" si="83"/>
        <v>1239</v>
      </c>
      <c r="E1239" s="1">
        <f t="shared" si="82"/>
        <v>1230</v>
      </c>
      <c r="F1239" s="18">
        <f t="shared" ca="1" si="84"/>
        <v>20.6</v>
      </c>
      <c r="G1239" s="16">
        <f t="shared" ca="1" si="85"/>
        <v>20.7</v>
      </c>
    </row>
    <row r="1240" spans="2:7" x14ac:dyDescent="0.3">
      <c r="B1240" s="8">
        <f>'Datos originales'!D1235</f>
        <v>20.6</v>
      </c>
      <c r="C1240" s="8">
        <f>'Datos originales'!E1235</f>
        <v>20.7</v>
      </c>
      <c r="D1240" s="13">
        <f t="shared" si="83"/>
        <v>1240</v>
      </c>
      <c r="E1240" s="1">
        <f t="shared" si="82"/>
        <v>1231</v>
      </c>
      <c r="F1240" s="18">
        <f t="shared" ca="1" si="84"/>
        <v>20.6</v>
      </c>
      <c r="G1240" s="16">
        <f t="shared" ca="1" si="85"/>
        <v>20.7</v>
      </c>
    </row>
    <row r="1241" spans="2:7" x14ac:dyDescent="0.3">
      <c r="B1241" s="8">
        <f>'Datos originales'!D1236</f>
        <v>20.6</v>
      </c>
      <c r="C1241" s="8">
        <f>'Datos originales'!E1236</f>
        <v>20.7</v>
      </c>
      <c r="D1241" s="13">
        <f t="shared" si="83"/>
        <v>1241</v>
      </c>
      <c r="E1241" s="1">
        <f t="shared" si="82"/>
        <v>1232</v>
      </c>
      <c r="F1241" s="18">
        <f t="shared" ca="1" si="84"/>
        <v>20.6</v>
      </c>
      <c r="G1241" s="16">
        <f t="shared" ca="1" si="85"/>
        <v>20.7</v>
      </c>
    </row>
    <row r="1242" spans="2:7" x14ac:dyDescent="0.3">
      <c r="B1242" s="8">
        <f>'Datos originales'!D1237</f>
        <v>20.6</v>
      </c>
      <c r="C1242" s="8">
        <f>'Datos originales'!E1237</f>
        <v>20.7</v>
      </c>
      <c r="D1242" s="13">
        <f t="shared" si="83"/>
        <v>1242</v>
      </c>
      <c r="E1242" s="1">
        <f t="shared" si="82"/>
        <v>1233</v>
      </c>
      <c r="F1242" s="18">
        <f t="shared" ca="1" si="84"/>
        <v>20.6</v>
      </c>
      <c r="G1242" s="16">
        <f t="shared" ca="1" si="85"/>
        <v>20.7</v>
      </c>
    </row>
    <row r="1243" spans="2:7" x14ac:dyDescent="0.3">
      <c r="B1243" s="8">
        <f>'Datos originales'!D1238</f>
        <v>20.6</v>
      </c>
      <c r="C1243" s="8">
        <f>'Datos originales'!E1238</f>
        <v>20.7</v>
      </c>
      <c r="D1243" s="13">
        <f t="shared" si="83"/>
        <v>1243</v>
      </c>
      <c r="E1243" s="1">
        <f t="shared" si="82"/>
        <v>1234</v>
      </c>
      <c r="F1243" s="18">
        <f t="shared" ca="1" si="84"/>
        <v>20.6</v>
      </c>
      <c r="G1243" s="16">
        <f t="shared" ca="1" si="85"/>
        <v>20.7</v>
      </c>
    </row>
    <row r="1244" spans="2:7" x14ac:dyDescent="0.3">
      <c r="B1244" s="8">
        <f>'Datos originales'!D1239</f>
        <v>20.6</v>
      </c>
      <c r="C1244" s="8">
        <f>'Datos originales'!E1239</f>
        <v>20.7</v>
      </c>
      <c r="D1244" s="13">
        <f t="shared" si="83"/>
        <v>1244</v>
      </c>
      <c r="E1244" s="1">
        <f t="shared" si="82"/>
        <v>1235</v>
      </c>
      <c r="F1244" s="18">
        <f t="shared" ca="1" si="84"/>
        <v>20.6</v>
      </c>
      <c r="G1244" s="16">
        <f t="shared" ca="1" si="85"/>
        <v>20.7</v>
      </c>
    </row>
    <row r="1245" spans="2:7" x14ac:dyDescent="0.3">
      <c r="B1245" s="8">
        <f>'Datos originales'!D1240</f>
        <v>20.6</v>
      </c>
      <c r="C1245" s="8">
        <f>'Datos originales'!E1240</f>
        <v>20.7</v>
      </c>
      <c r="D1245" s="13">
        <f t="shared" si="83"/>
        <v>1245</v>
      </c>
      <c r="E1245" s="1">
        <f t="shared" si="82"/>
        <v>1236</v>
      </c>
      <c r="F1245" s="18">
        <f t="shared" ca="1" si="84"/>
        <v>20.6</v>
      </c>
      <c r="G1245" s="16">
        <f t="shared" ca="1" si="85"/>
        <v>20.7</v>
      </c>
    </row>
    <row r="1246" spans="2:7" x14ac:dyDescent="0.3">
      <c r="B1246" s="8">
        <f>'Datos originales'!D1241</f>
        <v>20.6</v>
      </c>
      <c r="C1246" s="8">
        <f>'Datos originales'!E1241</f>
        <v>20.7</v>
      </c>
      <c r="D1246" s="13">
        <f t="shared" si="83"/>
        <v>1246</v>
      </c>
      <c r="E1246" s="1">
        <f t="shared" si="82"/>
        <v>1237</v>
      </c>
      <c r="F1246" s="18">
        <f t="shared" ca="1" si="84"/>
        <v>20.6</v>
      </c>
      <c r="G1246" s="16">
        <f t="shared" ca="1" si="85"/>
        <v>20.7</v>
      </c>
    </row>
    <row r="1247" spans="2:7" x14ac:dyDescent="0.3">
      <c r="B1247" s="8">
        <f>'Datos originales'!D1242</f>
        <v>20.6</v>
      </c>
      <c r="C1247" s="8">
        <f>'Datos originales'!E1242</f>
        <v>20.7</v>
      </c>
      <c r="D1247" s="13">
        <f t="shared" si="83"/>
        <v>1247</v>
      </c>
      <c r="E1247" s="1">
        <f t="shared" si="82"/>
        <v>1238</v>
      </c>
      <c r="F1247" s="18">
        <f t="shared" ca="1" si="84"/>
        <v>20.6</v>
      </c>
      <c r="G1247" s="16">
        <f t="shared" ca="1" si="85"/>
        <v>20.7</v>
      </c>
    </row>
    <row r="1248" spans="2:7" x14ac:dyDescent="0.3">
      <c r="B1248" s="8">
        <f>'Datos originales'!D1243</f>
        <v>20.7</v>
      </c>
      <c r="C1248" s="8">
        <f>'Datos originales'!E1243</f>
        <v>20.7</v>
      </c>
      <c r="D1248" s="13">
        <f t="shared" si="83"/>
        <v>1248</v>
      </c>
      <c r="E1248" s="1">
        <f t="shared" si="82"/>
        <v>1239</v>
      </c>
      <c r="F1248" s="18">
        <f t="shared" ca="1" si="84"/>
        <v>20.7</v>
      </c>
      <c r="G1248" s="16">
        <f t="shared" ca="1" si="85"/>
        <v>20.7</v>
      </c>
    </row>
    <row r="1249" spans="2:7" x14ac:dyDescent="0.3">
      <c r="B1249" s="8">
        <f>'Datos originales'!D1244</f>
        <v>20.6</v>
      </c>
      <c r="C1249" s="8">
        <f>'Datos originales'!E1244</f>
        <v>20.7</v>
      </c>
      <c r="D1249" s="13">
        <f t="shared" si="83"/>
        <v>1249</v>
      </c>
      <c r="E1249" s="1">
        <f t="shared" si="82"/>
        <v>1240</v>
      </c>
      <c r="F1249" s="18">
        <f t="shared" ca="1" si="84"/>
        <v>20.6</v>
      </c>
      <c r="G1249" s="16">
        <f t="shared" ca="1" si="85"/>
        <v>20.7</v>
      </c>
    </row>
    <row r="1250" spans="2:7" x14ac:dyDescent="0.3">
      <c r="B1250" s="8">
        <f>'Datos originales'!D1245</f>
        <v>20.7</v>
      </c>
      <c r="C1250" s="8">
        <f>'Datos originales'!E1245</f>
        <v>20.8</v>
      </c>
      <c r="D1250" s="13">
        <f t="shared" si="83"/>
        <v>1250</v>
      </c>
      <c r="E1250" s="1">
        <f t="shared" si="82"/>
        <v>1241</v>
      </c>
      <c r="F1250" s="18">
        <f t="shared" ca="1" si="84"/>
        <v>20.7</v>
      </c>
      <c r="G1250" s="16">
        <f t="shared" ca="1" si="85"/>
        <v>20.8</v>
      </c>
    </row>
    <row r="1251" spans="2:7" x14ac:dyDescent="0.3">
      <c r="B1251" s="8">
        <f>'Datos originales'!D1246</f>
        <v>20.7</v>
      </c>
      <c r="C1251" s="8">
        <f>'Datos originales'!E1246</f>
        <v>20.8</v>
      </c>
      <c r="D1251" s="13">
        <f t="shared" si="83"/>
        <v>1251</v>
      </c>
      <c r="E1251" s="1">
        <f t="shared" si="82"/>
        <v>1242</v>
      </c>
      <c r="F1251" s="18">
        <f t="shared" ca="1" si="84"/>
        <v>20.7</v>
      </c>
      <c r="G1251" s="16">
        <f t="shared" ca="1" si="85"/>
        <v>20.8</v>
      </c>
    </row>
    <row r="1252" spans="2:7" x14ac:dyDescent="0.3">
      <c r="B1252" s="8">
        <f>'Datos originales'!D1247</f>
        <v>20.6</v>
      </c>
      <c r="C1252" s="8">
        <f>'Datos originales'!E1247</f>
        <v>20.8</v>
      </c>
      <c r="D1252" s="13">
        <f t="shared" si="83"/>
        <v>1252</v>
      </c>
      <c r="E1252" s="1">
        <f t="shared" si="82"/>
        <v>1243</v>
      </c>
      <c r="F1252" s="18">
        <f t="shared" ca="1" si="84"/>
        <v>20.6</v>
      </c>
      <c r="G1252" s="16">
        <f t="shared" ca="1" si="85"/>
        <v>20.8</v>
      </c>
    </row>
    <row r="1253" spans="2:7" x14ac:dyDescent="0.3">
      <c r="B1253" s="8">
        <f>'Datos originales'!D1248</f>
        <v>20.6</v>
      </c>
      <c r="C1253" s="8">
        <f>'Datos originales'!E1248</f>
        <v>20.8</v>
      </c>
      <c r="D1253" s="13">
        <f t="shared" si="83"/>
        <v>1253</v>
      </c>
      <c r="E1253" s="1">
        <f t="shared" si="82"/>
        <v>1244</v>
      </c>
      <c r="F1253" s="18">
        <f t="shared" ca="1" si="84"/>
        <v>20.6</v>
      </c>
      <c r="G1253" s="16">
        <f t="shared" ca="1" si="85"/>
        <v>20.8</v>
      </c>
    </row>
    <row r="1254" spans="2:7" x14ac:dyDescent="0.3">
      <c r="B1254" s="8">
        <f>'Datos originales'!D1249</f>
        <v>20.7</v>
      </c>
      <c r="C1254" s="8">
        <f>'Datos originales'!E1249</f>
        <v>20.8</v>
      </c>
      <c r="D1254" s="13">
        <f t="shared" si="83"/>
        <v>1254</v>
      </c>
      <c r="E1254" s="1">
        <f t="shared" si="82"/>
        <v>1245</v>
      </c>
      <c r="F1254" s="18">
        <f t="shared" ca="1" si="84"/>
        <v>20.7</v>
      </c>
      <c r="G1254" s="16">
        <f t="shared" ca="1" si="85"/>
        <v>20.8</v>
      </c>
    </row>
    <row r="1255" spans="2:7" x14ac:dyDescent="0.3">
      <c r="B1255" s="8">
        <f>'Datos originales'!D1250</f>
        <v>20.7</v>
      </c>
      <c r="C1255" s="8">
        <f>'Datos originales'!E1250</f>
        <v>20.8</v>
      </c>
      <c r="D1255" s="13">
        <f t="shared" si="83"/>
        <v>1255</v>
      </c>
      <c r="E1255" s="1">
        <f t="shared" si="82"/>
        <v>1246</v>
      </c>
      <c r="F1255" s="18">
        <f t="shared" ca="1" si="84"/>
        <v>20.7</v>
      </c>
      <c r="G1255" s="16">
        <f t="shared" ca="1" si="85"/>
        <v>20.8</v>
      </c>
    </row>
    <row r="1256" spans="2:7" x14ac:dyDescent="0.3">
      <c r="B1256" s="8">
        <f>'Datos originales'!D1251</f>
        <v>20.7</v>
      </c>
      <c r="C1256" s="8">
        <f>'Datos originales'!E1251</f>
        <v>20.8</v>
      </c>
      <c r="D1256" s="13">
        <f t="shared" si="83"/>
        <v>1256</v>
      </c>
      <c r="E1256" s="1">
        <f t="shared" si="82"/>
        <v>1247</v>
      </c>
      <c r="F1256" s="18">
        <f t="shared" ca="1" si="84"/>
        <v>20.7</v>
      </c>
      <c r="G1256" s="16">
        <f t="shared" ca="1" si="85"/>
        <v>20.8</v>
      </c>
    </row>
    <row r="1257" spans="2:7" x14ac:dyDescent="0.3">
      <c r="B1257" s="8">
        <f>'Datos originales'!D1252</f>
        <v>20.7</v>
      </c>
      <c r="C1257" s="8">
        <f>'Datos originales'!E1252</f>
        <v>20.8</v>
      </c>
      <c r="D1257" s="13">
        <f t="shared" si="83"/>
        <v>1257</v>
      </c>
      <c r="E1257" s="1">
        <f t="shared" si="82"/>
        <v>1248</v>
      </c>
      <c r="F1257" s="18">
        <f t="shared" ca="1" si="84"/>
        <v>20.7</v>
      </c>
      <c r="G1257" s="16">
        <f t="shared" ca="1" si="85"/>
        <v>20.8</v>
      </c>
    </row>
    <row r="1258" spans="2:7" x14ac:dyDescent="0.3">
      <c r="B1258" s="8">
        <f>'Datos originales'!D1253</f>
        <v>20.7</v>
      </c>
      <c r="C1258" s="8">
        <f>'Datos originales'!E1253</f>
        <v>20.8</v>
      </c>
      <c r="D1258" s="13">
        <f t="shared" si="83"/>
        <v>1258</v>
      </c>
      <c r="E1258" s="1">
        <f t="shared" si="82"/>
        <v>1249</v>
      </c>
      <c r="F1258" s="18">
        <f t="shared" ca="1" si="84"/>
        <v>20.7</v>
      </c>
      <c r="G1258" s="16">
        <f t="shared" ca="1" si="85"/>
        <v>20.8</v>
      </c>
    </row>
    <row r="1259" spans="2:7" x14ac:dyDescent="0.3">
      <c r="B1259" s="8">
        <f>'Datos originales'!D1254</f>
        <v>20.7</v>
      </c>
      <c r="C1259" s="8">
        <f>'Datos originales'!E1254</f>
        <v>20.8</v>
      </c>
      <c r="D1259" s="13">
        <f t="shared" si="83"/>
        <v>1259</v>
      </c>
      <c r="E1259" s="1">
        <f t="shared" si="82"/>
        <v>1250</v>
      </c>
      <c r="F1259" s="18">
        <f t="shared" ca="1" si="84"/>
        <v>20.7</v>
      </c>
      <c r="G1259" s="16">
        <f t="shared" ca="1" si="85"/>
        <v>20.8</v>
      </c>
    </row>
    <row r="1260" spans="2:7" x14ac:dyDescent="0.3">
      <c r="B1260" s="8">
        <f>'Datos originales'!D1255</f>
        <v>20.7</v>
      </c>
      <c r="C1260" s="8">
        <f>'Datos originales'!E1255</f>
        <v>20.8</v>
      </c>
      <c r="D1260" s="13">
        <f t="shared" si="83"/>
        <v>1260</v>
      </c>
      <c r="E1260" s="1">
        <f t="shared" si="82"/>
        <v>1251</v>
      </c>
      <c r="F1260" s="18">
        <f t="shared" ca="1" si="84"/>
        <v>20.7</v>
      </c>
      <c r="G1260" s="16">
        <f t="shared" ca="1" si="85"/>
        <v>20.8</v>
      </c>
    </row>
    <row r="1261" spans="2:7" x14ac:dyDescent="0.3">
      <c r="B1261" s="8">
        <f>'Datos originales'!D1256</f>
        <v>20.8</v>
      </c>
      <c r="C1261" s="8">
        <f>'Datos originales'!E1256</f>
        <v>20.9</v>
      </c>
      <c r="D1261" s="13">
        <f t="shared" si="83"/>
        <v>1261</v>
      </c>
      <c r="E1261" s="1">
        <f t="shared" si="82"/>
        <v>1252</v>
      </c>
      <c r="F1261" s="18">
        <f t="shared" ca="1" si="84"/>
        <v>20.8</v>
      </c>
      <c r="G1261" s="16">
        <f t="shared" ca="1" si="85"/>
        <v>20.9</v>
      </c>
    </row>
    <row r="1262" spans="2:7" x14ac:dyDescent="0.3">
      <c r="B1262" s="8">
        <f>'Datos originales'!D1257</f>
        <v>20.8</v>
      </c>
      <c r="C1262" s="8">
        <f>'Datos originales'!E1257</f>
        <v>20.9</v>
      </c>
      <c r="D1262" s="13">
        <f t="shared" si="83"/>
        <v>1262</v>
      </c>
      <c r="E1262" s="1">
        <f t="shared" si="82"/>
        <v>1253</v>
      </c>
      <c r="F1262" s="18">
        <f t="shared" ca="1" si="84"/>
        <v>20.8</v>
      </c>
      <c r="G1262" s="16">
        <f t="shared" ca="1" si="85"/>
        <v>20.9</v>
      </c>
    </row>
    <row r="1263" spans="2:7" x14ac:dyDescent="0.3">
      <c r="B1263" s="8">
        <f>'Datos originales'!D1258</f>
        <v>20.7</v>
      </c>
      <c r="C1263" s="8">
        <f>'Datos originales'!E1258</f>
        <v>20.9</v>
      </c>
      <c r="D1263" s="13">
        <f t="shared" si="83"/>
        <v>1263</v>
      </c>
      <c r="E1263" s="1">
        <f t="shared" si="82"/>
        <v>1254</v>
      </c>
      <c r="F1263" s="18">
        <f t="shared" ca="1" si="84"/>
        <v>20.7</v>
      </c>
      <c r="G1263" s="16">
        <f t="shared" ca="1" si="85"/>
        <v>20.9</v>
      </c>
    </row>
    <row r="1264" spans="2:7" x14ac:dyDescent="0.3">
      <c r="B1264" s="8">
        <f>'Datos originales'!D1259</f>
        <v>20.7</v>
      </c>
      <c r="C1264" s="8">
        <f>'Datos originales'!E1259</f>
        <v>20.9</v>
      </c>
      <c r="D1264" s="13">
        <f t="shared" si="83"/>
        <v>1264</v>
      </c>
      <c r="E1264" s="1">
        <f t="shared" si="82"/>
        <v>1255</v>
      </c>
      <c r="F1264" s="18">
        <f t="shared" ca="1" si="84"/>
        <v>20.7</v>
      </c>
      <c r="G1264" s="16">
        <f t="shared" ca="1" si="85"/>
        <v>20.9</v>
      </c>
    </row>
    <row r="1265" spans="2:7" x14ac:dyDescent="0.3">
      <c r="B1265" s="8">
        <f>'Datos originales'!D1260</f>
        <v>20.8</v>
      </c>
      <c r="C1265" s="8">
        <f>'Datos originales'!E1260</f>
        <v>20.8</v>
      </c>
      <c r="D1265" s="13">
        <f t="shared" si="83"/>
        <v>1265</v>
      </c>
      <c r="E1265" s="1">
        <f t="shared" si="82"/>
        <v>1256</v>
      </c>
      <c r="F1265" s="18">
        <f t="shared" ca="1" si="84"/>
        <v>20.8</v>
      </c>
      <c r="G1265" s="16">
        <f t="shared" ca="1" si="85"/>
        <v>20.8</v>
      </c>
    </row>
    <row r="1266" spans="2:7" x14ac:dyDescent="0.3">
      <c r="B1266" s="8">
        <f>'Datos originales'!D1261</f>
        <v>20.8</v>
      </c>
      <c r="C1266" s="8">
        <f>'Datos originales'!E1261</f>
        <v>20.8</v>
      </c>
      <c r="D1266" s="13">
        <f t="shared" si="83"/>
        <v>1266</v>
      </c>
      <c r="E1266" s="1">
        <f t="shared" si="82"/>
        <v>1257</v>
      </c>
      <c r="F1266" s="18">
        <f t="shared" ca="1" si="84"/>
        <v>20.8</v>
      </c>
      <c r="G1266" s="16">
        <f t="shared" ca="1" si="85"/>
        <v>20.8</v>
      </c>
    </row>
    <row r="1267" spans="2:7" x14ac:dyDescent="0.3">
      <c r="B1267" s="8">
        <f>'Datos originales'!D1262</f>
        <v>20.8</v>
      </c>
      <c r="C1267" s="8">
        <f>'Datos originales'!E1262</f>
        <v>20.9</v>
      </c>
      <c r="D1267" s="13">
        <f t="shared" si="83"/>
        <v>1267</v>
      </c>
      <c r="E1267" s="1">
        <f t="shared" si="82"/>
        <v>1258</v>
      </c>
      <c r="F1267" s="18">
        <f t="shared" ca="1" si="84"/>
        <v>20.8</v>
      </c>
      <c r="G1267" s="16">
        <f t="shared" ca="1" si="85"/>
        <v>20.9</v>
      </c>
    </row>
    <row r="1268" spans="2:7" x14ac:dyDescent="0.3">
      <c r="B1268" s="8">
        <f>'Datos originales'!D1263</f>
        <v>20.8</v>
      </c>
      <c r="C1268" s="8">
        <f>'Datos originales'!E1263</f>
        <v>20.9</v>
      </c>
      <c r="D1268" s="13">
        <f t="shared" si="83"/>
        <v>1268</v>
      </c>
      <c r="E1268" s="1">
        <f t="shared" si="82"/>
        <v>1259</v>
      </c>
      <c r="F1268" s="18">
        <f t="shared" ca="1" si="84"/>
        <v>20.8</v>
      </c>
      <c r="G1268" s="16">
        <f t="shared" ca="1" si="85"/>
        <v>20.9</v>
      </c>
    </row>
    <row r="1269" spans="2:7" x14ac:dyDescent="0.3">
      <c r="B1269" s="8">
        <f>'Datos originales'!D1264</f>
        <v>20.8</v>
      </c>
      <c r="C1269" s="8">
        <f>'Datos originales'!E1264</f>
        <v>20.9</v>
      </c>
      <c r="D1269" s="13">
        <f t="shared" si="83"/>
        <v>1269</v>
      </c>
      <c r="E1269" s="1">
        <f t="shared" si="82"/>
        <v>1260</v>
      </c>
      <c r="F1269" s="18">
        <f t="shared" ca="1" si="84"/>
        <v>20.8</v>
      </c>
      <c r="G1269" s="16">
        <f t="shared" ca="1" si="85"/>
        <v>20.9</v>
      </c>
    </row>
    <row r="1270" spans="2:7" x14ac:dyDescent="0.3">
      <c r="B1270" s="8">
        <f>'Datos originales'!D1265</f>
        <v>20.8</v>
      </c>
      <c r="C1270" s="8">
        <f>'Datos originales'!E1265</f>
        <v>20.9</v>
      </c>
      <c r="D1270" s="13">
        <f t="shared" si="83"/>
        <v>1270</v>
      </c>
      <c r="E1270" s="1">
        <f t="shared" si="82"/>
        <v>1261</v>
      </c>
      <c r="F1270" s="18">
        <f t="shared" ca="1" si="84"/>
        <v>20.8</v>
      </c>
      <c r="G1270" s="16">
        <f t="shared" ca="1" si="85"/>
        <v>20.9</v>
      </c>
    </row>
    <row r="1271" spans="2:7" x14ac:dyDescent="0.3">
      <c r="B1271" s="8">
        <f>'Datos originales'!D1266</f>
        <v>20.9</v>
      </c>
      <c r="C1271" s="8">
        <f>'Datos originales'!E1266</f>
        <v>21</v>
      </c>
      <c r="D1271" s="13">
        <f t="shared" si="83"/>
        <v>1271</v>
      </c>
      <c r="E1271" s="1">
        <f t="shared" si="82"/>
        <v>1262</v>
      </c>
      <c r="F1271" s="18">
        <f t="shared" ca="1" si="84"/>
        <v>20.9</v>
      </c>
      <c r="G1271" s="16">
        <f t="shared" ca="1" si="85"/>
        <v>21</v>
      </c>
    </row>
    <row r="1272" spans="2:7" x14ac:dyDescent="0.3">
      <c r="B1272" s="8">
        <f>'Datos originales'!D1267</f>
        <v>20.9</v>
      </c>
      <c r="C1272" s="8">
        <f>'Datos originales'!E1267</f>
        <v>21</v>
      </c>
      <c r="D1272" s="13">
        <f t="shared" si="83"/>
        <v>1272</v>
      </c>
      <c r="E1272" s="1">
        <f t="shared" si="82"/>
        <v>1263</v>
      </c>
      <c r="F1272" s="18">
        <f t="shared" ca="1" si="84"/>
        <v>20.9</v>
      </c>
      <c r="G1272" s="16">
        <f t="shared" ca="1" si="85"/>
        <v>21</v>
      </c>
    </row>
    <row r="1273" spans="2:7" x14ac:dyDescent="0.3">
      <c r="B1273" s="8">
        <f>'Datos originales'!D1268</f>
        <v>20.9</v>
      </c>
      <c r="C1273" s="8">
        <f>'Datos originales'!E1268</f>
        <v>21</v>
      </c>
      <c r="D1273" s="13">
        <f t="shared" si="83"/>
        <v>1273</v>
      </c>
      <c r="E1273" s="1">
        <f t="shared" si="82"/>
        <v>1264</v>
      </c>
      <c r="F1273" s="18">
        <f t="shared" ca="1" si="84"/>
        <v>20.9</v>
      </c>
      <c r="G1273" s="16">
        <f t="shared" ca="1" si="85"/>
        <v>21</v>
      </c>
    </row>
    <row r="1274" spans="2:7" x14ac:dyDescent="0.3">
      <c r="B1274" s="8">
        <f>'Datos originales'!D1269</f>
        <v>20.9</v>
      </c>
      <c r="C1274" s="8">
        <f>'Datos originales'!E1269</f>
        <v>21</v>
      </c>
      <c r="D1274" s="13">
        <f t="shared" si="83"/>
        <v>1274</v>
      </c>
      <c r="E1274" s="1">
        <f t="shared" si="82"/>
        <v>1265</v>
      </c>
      <c r="F1274" s="18">
        <f t="shared" ca="1" si="84"/>
        <v>20.9</v>
      </c>
      <c r="G1274" s="16">
        <f t="shared" ca="1" si="85"/>
        <v>21</v>
      </c>
    </row>
    <row r="1275" spans="2:7" x14ac:dyDescent="0.3">
      <c r="B1275" s="8">
        <f>'Datos originales'!D1270</f>
        <v>20.9</v>
      </c>
      <c r="C1275" s="8">
        <f>'Datos originales'!E1270</f>
        <v>21</v>
      </c>
      <c r="D1275" s="13">
        <f t="shared" si="83"/>
        <v>1275</v>
      </c>
      <c r="E1275" s="1">
        <f t="shared" si="82"/>
        <v>1266</v>
      </c>
      <c r="F1275" s="18">
        <f t="shared" ca="1" si="84"/>
        <v>20.9</v>
      </c>
      <c r="G1275" s="16">
        <f t="shared" ca="1" si="85"/>
        <v>21</v>
      </c>
    </row>
    <row r="1276" spans="2:7" x14ac:dyDescent="0.3">
      <c r="B1276" s="8">
        <f>'Datos originales'!D1271</f>
        <v>20.9</v>
      </c>
      <c r="C1276" s="8">
        <f>'Datos originales'!E1271</f>
        <v>21</v>
      </c>
      <c r="D1276" s="13">
        <f t="shared" si="83"/>
        <v>1276</v>
      </c>
      <c r="E1276" s="1">
        <f t="shared" si="82"/>
        <v>1267</v>
      </c>
      <c r="F1276" s="18">
        <f t="shared" ca="1" si="84"/>
        <v>20.9</v>
      </c>
      <c r="G1276" s="16">
        <f t="shared" ca="1" si="85"/>
        <v>21</v>
      </c>
    </row>
    <row r="1277" spans="2:7" x14ac:dyDescent="0.3">
      <c r="B1277" s="8">
        <f>'Datos originales'!D1272</f>
        <v>20.9</v>
      </c>
      <c r="C1277" s="8">
        <f>'Datos originales'!E1272</f>
        <v>21</v>
      </c>
      <c r="D1277" s="13">
        <f t="shared" si="83"/>
        <v>1277</v>
      </c>
      <c r="E1277" s="1">
        <f t="shared" si="82"/>
        <v>1268</v>
      </c>
      <c r="F1277" s="18">
        <f t="shared" ca="1" si="84"/>
        <v>20.9</v>
      </c>
      <c r="G1277" s="16">
        <f t="shared" ca="1" si="85"/>
        <v>21</v>
      </c>
    </row>
    <row r="1278" spans="2:7" x14ac:dyDescent="0.3">
      <c r="B1278" s="8">
        <f>'Datos originales'!D1273</f>
        <v>20.9</v>
      </c>
      <c r="C1278" s="8">
        <f>'Datos originales'!E1273</f>
        <v>21</v>
      </c>
      <c r="D1278" s="13">
        <f t="shared" si="83"/>
        <v>1278</v>
      </c>
      <c r="E1278" s="1">
        <f t="shared" si="82"/>
        <v>1269</v>
      </c>
      <c r="F1278" s="18">
        <f t="shared" ca="1" si="84"/>
        <v>20.9</v>
      </c>
      <c r="G1278" s="16">
        <f t="shared" ca="1" si="85"/>
        <v>21</v>
      </c>
    </row>
    <row r="1279" spans="2:7" x14ac:dyDescent="0.3">
      <c r="B1279" s="8">
        <f>'Datos originales'!D1274</f>
        <v>20.9</v>
      </c>
      <c r="C1279" s="8">
        <f>'Datos originales'!E1274</f>
        <v>21</v>
      </c>
      <c r="D1279" s="13">
        <f t="shared" si="83"/>
        <v>1279</v>
      </c>
      <c r="E1279" s="1">
        <f t="shared" si="82"/>
        <v>1270</v>
      </c>
      <c r="F1279" s="18">
        <f t="shared" ca="1" si="84"/>
        <v>20.9</v>
      </c>
      <c r="G1279" s="16">
        <f t="shared" ca="1" si="85"/>
        <v>21</v>
      </c>
    </row>
    <row r="1280" spans="2:7" x14ac:dyDescent="0.3">
      <c r="B1280" s="8">
        <f>'Datos originales'!D1275</f>
        <v>20.9</v>
      </c>
      <c r="C1280" s="8">
        <f>'Datos originales'!E1275</f>
        <v>21</v>
      </c>
      <c r="D1280" s="13">
        <f t="shared" si="83"/>
        <v>1280</v>
      </c>
      <c r="E1280" s="1">
        <f t="shared" si="82"/>
        <v>1271</v>
      </c>
      <c r="F1280" s="18">
        <f t="shared" ca="1" si="84"/>
        <v>20.9</v>
      </c>
      <c r="G1280" s="16">
        <f t="shared" ca="1" si="85"/>
        <v>21</v>
      </c>
    </row>
    <row r="1281" spans="2:7" x14ac:dyDescent="0.3">
      <c r="B1281" s="8">
        <f>'Datos originales'!D1276</f>
        <v>21</v>
      </c>
      <c r="C1281" s="8">
        <f>'Datos originales'!E1276</f>
        <v>21.1</v>
      </c>
      <c r="D1281" s="13">
        <f t="shared" si="83"/>
        <v>1281</v>
      </c>
      <c r="E1281" s="1">
        <f t="shared" si="82"/>
        <v>1272</v>
      </c>
      <c r="F1281" s="18">
        <f t="shared" ca="1" si="84"/>
        <v>21</v>
      </c>
      <c r="G1281" s="16">
        <f t="shared" ca="1" si="85"/>
        <v>21.1</v>
      </c>
    </row>
    <row r="1282" spans="2:7" x14ac:dyDescent="0.3">
      <c r="B1282" s="8">
        <f>'Datos originales'!D1277</f>
        <v>21</v>
      </c>
      <c r="C1282" s="8">
        <f>'Datos originales'!E1277</f>
        <v>21.1</v>
      </c>
      <c r="D1282" s="13">
        <f t="shared" si="83"/>
        <v>1282</v>
      </c>
      <c r="E1282" s="1">
        <f t="shared" si="82"/>
        <v>1273</v>
      </c>
      <c r="F1282" s="18">
        <f t="shared" ca="1" si="84"/>
        <v>21</v>
      </c>
      <c r="G1282" s="16">
        <f t="shared" ca="1" si="85"/>
        <v>21.1</v>
      </c>
    </row>
    <row r="1283" spans="2:7" x14ac:dyDescent="0.3">
      <c r="B1283" s="8">
        <f>'Datos originales'!D1278</f>
        <v>21</v>
      </c>
      <c r="C1283" s="8">
        <f>'Datos originales'!E1278</f>
        <v>21.1</v>
      </c>
      <c r="D1283" s="13">
        <f t="shared" si="83"/>
        <v>1283</v>
      </c>
      <c r="E1283" s="1">
        <f t="shared" si="82"/>
        <v>1274</v>
      </c>
      <c r="F1283" s="18">
        <f t="shared" ca="1" si="84"/>
        <v>21</v>
      </c>
      <c r="G1283" s="16">
        <f t="shared" ca="1" si="85"/>
        <v>21.1</v>
      </c>
    </row>
    <row r="1284" spans="2:7" x14ac:dyDescent="0.3">
      <c r="B1284" s="8">
        <f>'Datos originales'!D1279</f>
        <v>21</v>
      </c>
      <c r="C1284" s="8">
        <f>'Datos originales'!E1279</f>
        <v>21.1</v>
      </c>
      <c r="D1284" s="13">
        <f t="shared" si="83"/>
        <v>1284</v>
      </c>
      <c r="E1284" s="1">
        <f t="shared" si="82"/>
        <v>1275</v>
      </c>
      <c r="F1284" s="18">
        <f t="shared" ca="1" si="84"/>
        <v>21</v>
      </c>
      <c r="G1284" s="16">
        <f t="shared" ca="1" si="85"/>
        <v>21.1</v>
      </c>
    </row>
    <row r="1285" spans="2:7" x14ac:dyDescent="0.3">
      <c r="B1285" s="8">
        <f>'Datos originales'!D1280</f>
        <v>21</v>
      </c>
      <c r="C1285" s="8">
        <f>'Datos originales'!E1280</f>
        <v>21.1</v>
      </c>
      <c r="D1285" s="13">
        <f t="shared" si="83"/>
        <v>1285</v>
      </c>
      <c r="E1285" s="1">
        <f t="shared" si="82"/>
        <v>1276</v>
      </c>
      <c r="F1285" s="18">
        <f t="shared" ca="1" si="84"/>
        <v>21</v>
      </c>
      <c r="G1285" s="16">
        <f t="shared" ca="1" si="85"/>
        <v>21.1</v>
      </c>
    </row>
    <row r="1286" spans="2:7" x14ac:dyDescent="0.3">
      <c r="B1286" s="8">
        <f>'Datos originales'!D1281</f>
        <v>21</v>
      </c>
      <c r="C1286" s="8">
        <f>'Datos originales'!E1281</f>
        <v>21.1</v>
      </c>
      <c r="D1286" s="13">
        <f t="shared" si="83"/>
        <v>1286</v>
      </c>
      <c r="E1286" s="1">
        <f t="shared" si="82"/>
        <v>1277</v>
      </c>
      <c r="F1286" s="18">
        <f t="shared" ca="1" si="84"/>
        <v>21</v>
      </c>
      <c r="G1286" s="16">
        <f t="shared" ca="1" si="85"/>
        <v>21.1</v>
      </c>
    </row>
    <row r="1287" spans="2:7" x14ac:dyDescent="0.3">
      <c r="B1287" s="8">
        <f>'Datos originales'!D1282</f>
        <v>21</v>
      </c>
      <c r="C1287" s="8">
        <f>'Datos originales'!E1282</f>
        <v>21.1</v>
      </c>
      <c r="D1287" s="13">
        <f t="shared" si="83"/>
        <v>1287</v>
      </c>
      <c r="E1287" s="1">
        <f t="shared" si="82"/>
        <v>1278</v>
      </c>
      <c r="F1287" s="18">
        <f t="shared" ca="1" si="84"/>
        <v>21</v>
      </c>
      <c r="G1287" s="16">
        <f t="shared" ca="1" si="85"/>
        <v>21.1</v>
      </c>
    </row>
    <row r="1288" spans="2:7" x14ac:dyDescent="0.3">
      <c r="B1288" s="8">
        <f>'Datos originales'!D1283</f>
        <v>21</v>
      </c>
      <c r="C1288" s="8">
        <f>'Datos originales'!E1283</f>
        <v>21.1</v>
      </c>
      <c r="D1288" s="13">
        <f t="shared" si="83"/>
        <v>1288</v>
      </c>
      <c r="E1288" s="1">
        <f t="shared" si="82"/>
        <v>1279</v>
      </c>
      <c r="F1288" s="18">
        <f t="shared" ca="1" si="84"/>
        <v>21</v>
      </c>
      <c r="G1288" s="16">
        <f t="shared" ca="1" si="85"/>
        <v>21.1</v>
      </c>
    </row>
    <row r="1289" spans="2:7" x14ac:dyDescent="0.3">
      <c r="B1289" s="8">
        <f>'Datos originales'!D1284</f>
        <v>21</v>
      </c>
      <c r="C1289" s="8">
        <f>'Datos originales'!E1284</f>
        <v>21.1</v>
      </c>
      <c r="D1289" s="13">
        <f t="shared" si="83"/>
        <v>1289</v>
      </c>
      <c r="E1289" s="1">
        <f t="shared" si="82"/>
        <v>1280</v>
      </c>
      <c r="F1289" s="18">
        <f t="shared" ca="1" si="84"/>
        <v>21</v>
      </c>
      <c r="G1289" s="16">
        <f t="shared" ca="1" si="85"/>
        <v>21.1</v>
      </c>
    </row>
    <row r="1290" spans="2:7" x14ac:dyDescent="0.3">
      <c r="B1290" s="8">
        <f>'Datos originales'!D1285</f>
        <v>21</v>
      </c>
      <c r="C1290" s="8">
        <f>'Datos originales'!E1285</f>
        <v>21.1</v>
      </c>
      <c r="D1290" s="13">
        <f t="shared" si="83"/>
        <v>1290</v>
      </c>
      <c r="E1290" s="1">
        <f t="shared" ref="E1290:E1353" si="86">IF( ISNUMBER($D1290), $D1290-$E$8, "" )</f>
        <v>1281</v>
      </c>
      <c r="F1290" s="18">
        <f t="shared" ca="1" si="84"/>
        <v>21</v>
      </c>
      <c r="G1290" s="16">
        <f t="shared" ca="1" si="85"/>
        <v>21.1</v>
      </c>
    </row>
    <row r="1291" spans="2:7" x14ac:dyDescent="0.3">
      <c r="B1291" s="8">
        <f>'Datos originales'!D1286</f>
        <v>21</v>
      </c>
      <c r="C1291" s="8">
        <f>'Datos originales'!E1286</f>
        <v>21.1</v>
      </c>
      <c r="D1291" s="13">
        <f t="shared" ref="D1291:D1354" si="87">IF( ISNUMBER( D1290 ), IF( D1290+$E$5 &lt;= $E$7+$E$8, D1290+$E$5, "" ), "" )</f>
        <v>1291</v>
      </c>
      <c r="E1291" s="1">
        <f t="shared" si="86"/>
        <v>1282</v>
      </c>
      <c r="F1291" s="18">
        <f t="shared" ref="F1291:F1354" ca="1" si="88">IF( ISNUMBER($D1291 ), INDIRECT(CONCATENATE("B",TEXT($D1291,"########"))), "" )</f>
        <v>21</v>
      </c>
      <c r="G1291" s="16">
        <f t="shared" ref="G1291:G1354" ca="1" si="89">IF( ISNUMBER($D1291 ), INDIRECT(CONCATENATE("C",TEXT($D1291,"########"))), "" )</f>
        <v>21.1</v>
      </c>
    </row>
    <row r="1292" spans="2:7" x14ac:dyDescent="0.3">
      <c r="B1292" s="8">
        <f>'Datos originales'!D1287</f>
        <v>21</v>
      </c>
      <c r="C1292" s="8">
        <f>'Datos originales'!E1287</f>
        <v>21.1</v>
      </c>
      <c r="D1292" s="13">
        <f t="shared" si="87"/>
        <v>1292</v>
      </c>
      <c r="E1292" s="1">
        <f t="shared" si="86"/>
        <v>1283</v>
      </c>
      <c r="F1292" s="18">
        <f t="shared" ca="1" si="88"/>
        <v>21</v>
      </c>
      <c r="G1292" s="16">
        <f t="shared" ca="1" si="89"/>
        <v>21.1</v>
      </c>
    </row>
    <row r="1293" spans="2:7" x14ac:dyDescent="0.3">
      <c r="B1293" s="8">
        <f>'Datos originales'!D1288</f>
        <v>21</v>
      </c>
      <c r="C1293" s="8">
        <f>'Datos originales'!E1288</f>
        <v>21.2</v>
      </c>
      <c r="D1293" s="13">
        <f t="shared" si="87"/>
        <v>1293</v>
      </c>
      <c r="E1293" s="1">
        <f t="shared" si="86"/>
        <v>1284</v>
      </c>
      <c r="F1293" s="18">
        <f t="shared" ca="1" si="88"/>
        <v>21</v>
      </c>
      <c r="G1293" s="16">
        <f t="shared" ca="1" si="89"/>
        <v>21.2</v>
      </c>
    </row>
    <row r="1294" spans="2:7" x14ac:dyDescent="0.3">
      <c r="B1294" s="8">
        <f>'Datos originales'!D1289</f>
        <v>21</v>
      </c>
      <c r="C1294" s="8">
        <f>'Datos originales'!E1289</f>
        <v>21.2</v>
      </c>
      <c r="D1294" s="13">
        <f t="shared" si="87"/>
        <v>1294</v>
      </c>
      <c r="E1294" s="1">
        <f t="shared" si="86"/>
        <v>1285</v>
      </c>
      <c r="F1294" s="18">
        <f t="shared" ca="1" si="88"/>
        <v>21</v>
      </c>
      <c r="G1294" s="16">
        <f t="shared" ca="1" si="89"/>
        <v>21.2</v>
      </c>
    </row>
    <row r="1295" spans="2:7" x14ac:dyDescent="0.3">
      <c r="B1295" s="8">
        <f>'Datos originales'!D1290</f>
        <v>21.1</v>
      </c>
      <c r="C1295" s="8">
        <f>'Datos originales'!E1290</f>
        <v>21.2</v>
      </c>
      <c r="D1295" s="13">
        <f t="shared" si="87"/>
        <v>1295</v>
      </c>
      <c r="E1295" s="1">
        <f t="shared" si="86"/>
        <v>1286</v>
      </c>
      <c r="F1295" s="18">
        <f t="shared" ca="1" si="88"/>
        <v>21.1</v>
      </c>
      <c r="G1295" s="16">
        <f t="shared" ca="1" si="89"/>
        <v>21.2</v>
      </c>
    </row>
    <row r="1296" spans="2:7" x14ac:dyDescent="0.3">
      <c r="B1296" s="8">
        <f>'Datos originales'!D1291</f>
        <v>21.1</v>
      </c>
      <c r="C1296" s="8">
        <f>'Datos originales'!E1291</f>
        <v>21.2</v>
      </c>
      <c r="D1296" s="13">
        <f t="shared" si="87"/>
        <v>1296</v>
      </c>
      <c r="E1296" s="1">
        <f t="shared" si="86"/>
        <v>1287</v>
      </c>
      <c r="F1296" s="18">
        <f t="shared" ca="1" si="88"/>
        <v>21.1</v>
      </c>
      <c r="G1296" s="16">
        <f t="shared" ca="1" si="89"/>
        <v>21.2</v>
      </c>
    </row>
    <row r="1297" spans="2:7" x14ac:dyDescent="0.3">
      <c r="B1297" s="8">
        <f>'Datos originales'!D1292</f>
        <v>21.1</v>
      </c>
      <c r="C1297" s="8">
        <f>'Datos originales'!E1292</f>
        <v>21.3</v>
      </c>
      <c r="D1297" s="13">
        <f t="shared" si="87"/>
        <v>1297</v>
      </c>
      <c r="E1297" s="1">
        <f t="shared" si="86"/>
        <v>1288</v>
      </c>
      <c r="F1297" s="18">
        <f t="shared" ca="1" si="88"/>
        <v>21.1</v>
      </c>
      <c r="G1297" s="16">
        <f t="shared" ca="1" si="89"/>
        <v>21.3</v>
      </c>
    </row>
    <row r="1298" spans="2:7" x14ac:dyDescent="0.3">
      <c r="B1298" s="8">
        <f>'Datos originales'!D1293</f>
        <v>21.1</v>
      </c>
      <c r="C1298" s="8">
        <f>'Datos originales'!E1293</f>
        <v>21.3</v>
      </c>
      <c r="D1298" s="13">
        <f t="shared" si="87"/>
        <v>1298</v>
      </c>
      <c r="E1298" s="1">
        <f t="shared" si="86"/>
        <v>1289</v>
      </c>
      <c r="F1298" s="18">
        <f t="shared" ca="1" si="88"/>
        <v>21.1</v>
      </c>
      <c r="G1298" s="16">
        <f t="shared" ca="1" si="89"/>
        <v>21.3</v>
      </c>
    </row>
    <row r="1299" spans="2:7" x14ac:dyDescent="0.3">
      <c r="B1299" s="8">
        <f>'Datos originales'!D1294</f>
        <v>21.2</v>
      </c>
      <c r="C1299" s="8">
        <f>'Datos originales'!E1294</f>
        <v>21.3</v>
      </c>
      <c r="D1299" s="13">
        <f t="shared" si="87"/>
        <v>1299</v>
      </c>
      <c r="E1299" s="1">
        <f t="shared" si="86"/>
        <v>1290</v>
      </c>
      <c r="F1299" s="18">
        <f t="shared" ca="1" si="88"/>
        <v>21.2</v>
      </c>
      <c r="G1299" s="16">
        <f t="shared" ca="1" si="89"/>
        <v>21.3</v>
      </c>
    </row>
    <row r="1300" spans="2:7" x14ac:dyDescent="0.3">
      <c r="B1300" s="8">
        <f>'Datos originales'!D1295</f>
        <v>21.1</v>
      </c>
      <c r="C1300" s="8">
        <f>'Datos originales'!E1295</f>
        <v>21.3</v>
      </c>
      <c r="D1300" s="13">
        <f t="shared" si="87"/>
        <v>1300</v>
      </c>
      <c r="E1300" s="1">
        <f t="shared" si="86"/>
        <v>1291</v>
      </c>
      <c r="F1300" s="18">
        <f t="shared" ca="1" si="88"/>
        <v>21.1</v>
      </c>
      <c r="G1300" s="16">
        <f t="shared" ca="1" si="89"/>
        <v>21.3</v>
      </c>
    </row>
    <row r="1301" spans="2:7" x14ac:dyDescent="0.3">
      <c r="B1301" s="8">
        <f>'Datos originales'!D1296</f>
        <v>21.1</v>
      </c>
      <c r="C1301" s="8">
        <f>'Datos originales'!E1296</f>
        <v>21.3</v>
      </c>
      <c r="D1301" s="13">
        <f t="shared" si="87"/>
        <v>1301</v>
      </c>
      <c r="E1301" s="1">
        <f t="shared" si="86"/>
        <v>1292</v>
      </c>
      <c r="F1301" s="18">
        <f t="shared" ca="1" si="88"/>
        <v>21.1</v>
      </c>
      <c r="G1301" s="16">
        <f t="shared" ca="1" si="89"/>
        <v>21.3</v>
      </c>
    </row>
    <row r="1302" spans="2:7" x14ac:dyDescent="0.3">
      <c r="B1302" s="8">
        <f>'Datos originales'!D1297</f>
        <v>21.1</v>
      </c>
      <c r="C1302" s="8">
        <f>'Datos originales'!E1297</f>
        <v>21.2</v>
      </c>
      <c r="D1302" s="13">
        <f t="shared" si="87"/>
        <v>1302</v>
      </c>
      <c r="E1302" s="1">
        <f t="shared" si="86"/>
        <v>1293</v>
      </c>
      <c r="F1302" s="18">
        <f t="shared" ca="1" si="88"/>
        <v>21.1</v>
      </c>
      <c r="G1302" s="16">
        <f t="shared" ca="1" si="89"/>
        <v>21.2</v>
      </c>
    </row>
    <row r="1303" spans="2:7" x14ac:dyDescent="0.3">
      <c r="B1303" s="8">
        <f>'Datos originales'!D1298</f>
        <v>21</v>
      </c>
      <c r="C1303" s="8">
        <f>'Datos originales'!E1298</f>
        <v>21.2</v>
      </c>
      <c r="D1303" s="13">
        <f t="shared" si="87"/>
        <v>1303</v>
      </c>
      <c r="E1303" s="1">
        <f t="shared" si="86"/>
        <v>1294</v>
      </c>
      <c r="F1303" s="18">
        <f t="shared" ca="1" si="88"/>
        <v>21</v>
      </c>
      <c r="G1303" s="16">
        <f t="shared" ca="1" si="89"/>
        <v>21.2</v>
      </c>
    </row>
    <row r="1304" spans="2:7" x14ac:dyDescent="0.3">
      <c r="B1304" s="8">
        <f>'Datos originales'!D1299</f>
        <v>21</v>
      </c>
      <c r="C1304" s="8">
        <f>'Datos originales'!E1299</f>
        <v>21.2</v>
      </c>
      <c r="D1304" s="13">
        <f t="shared" si="87"/>
        <v>1304</v>
      </c>
      <c r="E1304" s="1">
        <f t="shared" si="86"/>
        <v>1295</v>
      </c>
      <c r="F1304" s="18">
        <f t="shared" ca="1" si="88"/>
        <v>21</v>
      </c>
      <c r="G1304" s="16">
        <f t="shared" ca="1" si="89"/>
        <v>21.2</v>
      </c>
    </row>
    <row r="1305" spans="2:7" x14ac:dyDescent="0.3">
      <c r="B1305" s="8">
        <f>'Datos originales'!D1300</f>
        <v>21.1</v>
      </c>
      <c r="C1305" s="8">
        <f>'Datos originales'!E1300</f>
        <v>21.2</v>
      </c>
      <c r="D1305" s="13">
        <f t="shared" si="87"/>
        <v>1305</v>
      </c>
      <c r="E1305" s="1">
        <f t="shared" si="86"/>
        <v>1296</v>
      </c>
      <c r="F1305" s="18">
        <f t="shared" ca="1" si="88"/>
        <v>21.1</v>
      </c>
      <c r="G1305" s="16">
        <f t="shared" ca="1" si="89"/>
        <v>21.2</v>
      </c>
    </row>
    <row r="1306" spans="2:7" x14ac:dyDescent="0.3">
      <c r="B1306" s="8">
        <f>'Datos originales'!D1301</f>
        <v>21.2</v>
      </c>
      <c r="C1306" s="8">
        <f>'Datos originales'!E1301</f>
        <v>21.2</v>
      </c>
      <c r="D1306" s="13">
        <f t="shared" si="87"/>
        <v>1306</v>
      </c>
      <c r="E1306" s="1">
        <f t="shared" si="86"/>
        <v>1297</v>
      </c>
      <c r="F1306" s="18">
        <f t="shared" ca="1" si="88"/>
        <v>21.2</v>
      </c>
      <c r="G1306" s="16">
        <f t="shared" ca="1" si="89"/>
        <v>21.2</v>
      </c>
    </row>
    <row r="1307" spans="2:7" x14ac:dyDescent="0.3">
      <c r="B1307" s="8">
        <f>'Datos originales'!D1302</f>
        <v>21.2</v>
      </c>
      <c r="C1307" s="8">
        <f>'Datos originales'!E1302</f>
        <v>21.3</v>
      </c>
      <c r="D1307" s="13">
        <f t="shared" si="87"/>
        <v>1307</v>
      </c>
      <c r="E1307" s="1">
        <f t="shared" si="86"/>
        <v>1298</v>
      </c>
      <c r="F1307" s="18">
        <f t="shared" ca="1" si="88"/>
        <v>21.2</v>
      </c>
      <c r="G1307" s="16">
        <f t="shared" ca="1" si="89"/>
        <v>21.3</v>
      </c>
    </row>
    <row r="1308" spans="2:7" x14ac:dyDescent="0.3">
      <c r="B1308" s="8">
        <f>'Datos originales'!D1303</f>
        <v>21.2</v>
      </c>
      <c r="C1308" s="8">
        <f>'Datos originales'!E1303</f>
        <v>21.2</v>
      </c>
      <c r="D1308" s="13">
        <f t="shared" si="87"/>
        <v>1308</v>
      </c>
      <c r="E1308" s="1">
        <f t="shared" si="86"/>
        <v>1299</v>
      </c>
      <c r="F1308" s="18">
        <f t="shared" ca="1" si="88"/>
        <v>21.2</v>
      </c>
      <c r="G1308" s="16">
        <f t="shared" ca="1" si="89"/>
        <v>21.2</v>
      </c>
    </row>
    <row r="1309" spans="2:7" x14ac:dyDescent="0.3">
      <c r="B1309" s="8">
        <f>'Datos originales'!D1304</f>
        <v>21.2</v>
      </c>
      <c r="C1309" s="8">
        <f>'Datos originales'!E1304</f>
        <v>21.3</v>
      </c>
      <c r="D1309" s="13">
        <f t="shared" si="87"/>
        <v>1309</v>
      </c>
      <c r="E1309" s="1">
        <f t="shared" si="86"/>
        <v>1300</v>
      </c>
      <c r="F1309" s="18">
        <f t="shared" ca="1" si="88"/>
        <v>21.2</v>
      </c>
      <c r="G1309" s="16">
        <f t="shared" ca="1" si="89"/>
        <v>21.3</v>
      </c>
    </row>
    <row r="1310" spans="2:7" x14ac:dyDescent="0.3">
      <c r="B1310" s="8">
        <f>'Datos originales'!D1305</f>
        <v>21.2</v>
      </c>
      <c r="C1310" s="8">
        <f>'Datos originales'!E1305</f>
        <v>21.3</v>
      </c>
      <c r="D1310" s="13">
        <f t="shared" si="87"/>
        <v>1310</v>
      </c>
      <c r="E1310" s="1">
        <f t="shared" si="86"/>
        <v>1301</v>
      </c>
      <c r="F1310" s="18">
        <f t="shared" ca="1" si="88"/>
        <v>21.2</v>
      </c>
      <c r="G1310" s="16">
        <f t="shared" ca="1" si="89"/>
        <v>21.3</v>
      </c>
    </row>
    <row r="1311" spans="2:7" x14ac:dyDescent="0.3">
      <c r="B1311" s="8">
        <f>'Datos originales'!D1306</f>
        <v>21.2</v>
      </c>
      <c r="C1311" s="8">
        <f>'Datos originales'!E1306</f>
        <v>21.3</v>
      </c>
      <c r="D1311" s="13">
        <f t="shared" si="87"/>
        <v>1311</v>
      </c>
      <c r="E1311" s="1">
        <f t="shared" si="86"/>
        <v>1302</v>
      </c>
      <c r="F1311" s="18">
        <f t="shared" ca="1" si="88"/>
        <v>21.2</v>
      </c>
      <c r="G1311" s="16">
        <f t="shared" ca="1" si="89"/>
        <v>21.3</v>
      </c>
    </row>
    <row r="1312" spans="2:7" x14ac:dyDescent="0.3">
      <c r="B1312" s="8">
        <f>'Datos originales'!D1307</f>
        <v>21.3</v>
      </c>
      <c r="C1312" s="8">
        <f>'Datos originales'!E1307</f>
        <v>21.3</v>
      </c>
      <c r="D1312" s="13">
        <f t="shared" si="87"/>
        <v>1312</v>
      </c>
      <c r="E1312" s="1">
        <f t="shared" si="86"/>
        <v>1303</v>
      </c>
      <c r="F1312" s="18">
        <f t="shared" ca="1" si="88"/>
        <v>21.3</v>
      </c>
      <c r="G1312" s="16">
        <f t="shared" ca="1" si="89"/>
        <v>21.3</v>
      </c>
    </row>
    <row r="1313" spans="2:7" x14ac:dyDescent="0.3">
      <c r="B1313" s="8">
        <f>'Datos originales'!D1308</f>
        <v>21.3</v>
      </c>
      <c r="C1313" s="8">
        <f>'Datos originales'!E1308</f>
        <v>21.3</v>
      </c>
      <c r="D1313" s="13">
        <f t="shared" si="87"/>
        <v>1313</v>
      </c>
      <c r="E1313" s="1">
        <f t="shared" si="86"/>
        <v>1304</v>
      </c>
      <c r="F1313" s="18">
        <f t="shared" ca="1" si="88"/>
        <v>21.3</v>
      </c>
      <c r="G1313" s="16">
        <f t="shared" ca="1" si="89"/>
        <v>21.3</v>
      </c>
    </row>
    <row r="1314" spans="2:7" x14ac:dyDescent="0.3">
      <c r="B1314" s="8">
        <f>'Datos originales'!D1309</f>
        <v>21.4</v>
      </c>
      <c r="C1314" s="8">
        <f>'Datos originales'!E1309</f>
        <v>21.3</v>
      </c>
      <c r="D1314" s="13">
        <f t="shared" si="87"/>
        <v>1314</v>
      </c>
      <c r="E1314" s="1">
        <f t="shared" si="86"/>
        <v>1305</v>
      </c>
      <c r="F1314" s="18">
        <f t="shared" ca="1" si="88"/>
        <v>21.4</v>
      </c>
      <c r="G1314" s="16">
        <f t="shared" ca="1" si="89"/>
        <v>21.3</v>
      </c>
    </row>
    <row r="1315" spans="2:7" x14ac:dyDescent="0.3">
      <c r="B1315" s="8">
        <f>'Datos originales'!D1310</f>
        <v>21.4</v>
      </c>
      <c r="C1315" s="8">
        <f>'Datos originales'!E1310</f>
        <v>21.4</v>
      </c>
      <c r="D1315" s="13">
        <f t="shared" si="87"/>
        <v>1315</v>
      </c>
      <c r="E1315" s="1">
        <f t="shared" si="86"/>
        <v>1306</v>
      </c>
      <c r="F1315" s="18">
        <f t="shared" ca="1" si="88"/>
        <v>21.4</v>
      </c>
      <c r="G1315" s="16">
        <f t="shared" ca="1" si="89"/>
        <v>21.4</v>
      </c>
    </row>
    <row r="1316" spans="2:7" x14ac:dyDescent="0.3">
      <c r="B1316" s="8">
        <f>'Datos originales'!D1311</f>
        <v>21.4</v>
      </c>
      <c r="C1316" s="8">
        <f>'Datos originales'!E1311</f>
        <v>21.5</v>
      </c>
      <c r="D1316" s="13">
        <f t="shared" si="87"/>
        <v>1316</v>
      </c>
      <c r="E1316" s="1">
        <f t="shared" si="86"/>
        <v>1307</v>
      </c>
      <c r="F1316" s="18">
        <f t="shared" ca="1" si="88"/>
        <v>21.4</v>
      </c>
      <c r="G1316" s="16">
        <f t="shared" ca="1" si="89"/>
        <v>21.5</v>
      </c>
    </row>
    <row r="1317" spans="2:7" x14ac:dyDescent="0.3">
      <c r="B1317" s="8">
        <f>'Datos originales'!D1312</f>
        <v>21.4</v>
      </c>
      <c r="C1317" s="8">
        <f>'Datos originales'!E1312</f>
        <v>21.5</v>
      </c>
      <c r="D1317" s="13">
        <f t="shared" si="87"/>
        <v>1317</v>
      </c>
      <c r="E1317" s="1">
        <f t="shared" si="86"/>
        <v>1308</v>
      </c>
      <c r="F1317" s="18">
        <f t="shared" ca="1" si="88"/>
        <v>21.4</v>
      </c>
      <c r="G1317" s="16">
        <f t="shared" ca="1" si="89"/>
        <v>21.5</v>
      </c>
    </row>
    <row r="1318" spans="2:7" x14ac:dyDescent="0.3">
      <c r="B1318" s="8">
        <f>'Datos originales'!D1313</f>
        <v>21.3</v>
      </c>
      <c r="C1318" s="8">
        <f>'Datos originales'!E1313</f>
        <v>21.5</v>
      </c>
      <c r="D1318" s="13">
        <f t="shared" si="87"/>
        <v>1318</v>
      </c>
      <c r="E1318" s="1">
        <f t="shared" si="86"/>
        <v>1309</v>
      </c>
      <c r="F1318" s="18">
        <f t="shared" ca="1" si="88"/>
        <v>21.3</v>
      </c>
      <c r="G1318" s="16">
        <f t="shared" ca="1" si="89"/>
        <v>21.5</v>
      </c>
    </row>
    <row r="1319" spans="2:7" x14ac:dyDescent="0.3">
      <c r="B1319" s="8">
        <f>'Datos originales'!D1314</f>
        <v>21.4</v>
      </c>
      <c r="C1319" s="8">
        <f>'Datos originales'!E1314</f>
        <v>21.5</v>
      </c>
      <c r="D1319" s="13">
        <f t="shared" si="87"/>
        <v>1319</v>
      </c>
      <c r="E1319" s="1">
        <f t="shared" si="86"/>
        <v>1310</v>
      </c>
      <c r="F1319" s="18">
        <f t="shared" ca="1" si="88"/>
        <v>21.4</v>
      </c>
      <c r="G1319" s="16">
        <f t="shared" ca="1" si="89"/>
        <v>21.5</v>
      </c>
    </row>
    <row r="1320" spans="2:7" x14ac:dyDescent="0.3">
      <c r="B1320" s="8">
        <f>'Datos originales'!D1315</f>
        <v>21.4</v>
      </c>
      <c r="C1320" s="8">
        <f>'Datos originales'!E1315</f>
        <v>21.5</v>
      </c>
      <c r="D1320" s="13">
        <f t="shared" si="87"/>
        <v>1320</v>
      </c>
      <c r="E1320" s="1">
        <f t="shared" si="86"/>
        <v>1311</v>
      </c>
      <c r="F1320" s="18">
        <f t="shared" ca="1" si="88"/>
        <v>21.4</v>
      </c>
      <c r="G1320" s="16">
        <f t="shared" ca="1" si="89"/>
        <v>21.5</v>
      </c>
    </row>
    <row r="1321" spans="2:7" x14ac:dyDescent="0.3">
      <c r="B1321" s="8">
        <f>'Datos originales'!D1316</f>
        <v>21.4</v>
      </c>
      <c r="C1321" s="8">
        <f>'Datos originales'!E1316</f>
        <v>21.5</v>
      </c>
      <c r="D1321" s="13">
        <f t="shared" si="87"/>
        <v>1321</v>
      </c>
      <c r="E1321" s="1">
        <f t="shared" si="86"/>
        <v>1312</v>
      </c>
      <c r="F1321" s="18">
        <f t="shared" ca="1" si="88"/>
        <v>21.4</v>
      </c>
      <c r="G1321" s="16">
        <f t="shared" ca="1" si="89"/>
        <v>21.5</v>
      </c>
    </row>
    <row r="1322" spans="2:7" x14ac:dyDescent="0.3">
      <c r="B1322" s="8">
        <f>'Datos originales'!D1317</f>
        <v>21.4</v>
      </c>
      <c r="C1322" s="8">
        <f>'Datos originales'!E1317</f>
        <v>21.5</v>
      </c>
      <c r="D1322" s="13">
        <f t="shared" si="87"/>
        <v>1322</v>
      </c>
      <c r="E1322" s="1">
        <f t="shared" si="86"/>
        <v>1313</v>
      </c>
      <c r="F1322" s="18">
        <f t="shared" ca="1" si="88"/>
        <v>21.4</v>
      </c>
      <c r="G1322" s="16">
        <f t="shared" ca="1" si="89"/>
        <v>21.5</v>
      </c>
    </row>
    <row r="1323" spans="2:7" x14ac:dyDescent="0.3">
      <c r="B1323" s="8">
        <f>'Datos originales'!D1318</f>
        <v>21.3</v>
      </c>
      <c r="C1323" s="8">
        <f>'Datos originales'!E1318</f>
        <v>21.5</v>
      </c>
      <c r="D1323" s="13">
        <f t="shared" si="87"/>
        <v>1323</v>
      </c>
      <c r="E1323" s="1">
        <f t="shared" si="86"/>
        <v>1314</v>
      </c>
      <c r="F1323" s="18">
        <f t="shared" ca="1" si="88"/>
        <v>21.3</v>
      </c>
      <c r="G1323" s="16">
        <f t="shared" ca="1" si="89"/>
        <v>21.5</v>
      </c>
    </row>
    <row r="1324" spans="2:7" x14ac:dyDescent="0.3">
      <c r="B1324" s="8">
        <f>'Datos originales'!D1319</f>
        <v>21.4</v>
      </c>
      <c r="C1324" s="8">
        <f>'Datos originales'!E1319</f>
        <v>21.5</v>
      </c>
      <c r="D1324" s="13">
        <f t="shared" si="87"/>
        <v>1324</v>
      </c>
      <c r="E1324" s="1">
        <f t="shared" si="86"/>
        <v>1315</v>
      </c>
      <c r="F1324" s="18">
        <f t="shared" ca="1" si="88"/>
        <v>21.4</v>
      </c>
      <c r="G1324" s="16">
        <f t="shared" ca="1" si="89"/>
        <v>21.5</v>
      </c>
    </row>
    <row r="1325" spans="2:7" x14ac:dyDescent="0.3">
      <c r="B1325" s="8">
        <f>'Datos originales'!D1320</f>
        <v>21.4</v>
      </c>
      <c r="C1325" s="8">
        <f>'Datos originales'!E1320</f>
        <v>21.5</v>
      </c>
      <c r="D1325" s="13">
        <f t="shared" si="87"/>
        <v>1325</v>
      </c>
      <c r="E1325" s="1">
        <f t="shared" si="86"/>
        <v>1316</v>
      </c>
      <c r="F1325" s="18">
        <f t="shared" ca="1" si="88"/>
        <v>21.4</v>
      </c>
      <c r="G1325" s="16">
        <f t="shared" ca="1" si="89"/>
        <v>21.5</v>
      </c>
    </row>
    <row r="1326" spans="2:7" x14ac:dyDescent="0.3">
      <c r="B1326" s="8">
        <f>'Datos originales'!D1321</f>
        <v>21.4</v>
      </c>
      <c r="C1326" s="8">
        <f>'Datos originales'!E1321</f>
        <v>21.5</v>
      </c>
      <c r="D1326" s="13">
        <f t="shared" si="87"/>
        <v>1326</v>
      </c>
      <c r="E1326" s="1">
        <f t="shared" si="86"/>
        <v>1317</v>
      </c>
      <c r="F1326" s="18">
        <f t="shared" ca="1" si="88"/>
        <v>21.4</v>
      </c>
      <c r="G1326" s="16">
        <f t="shared" ca="1" si="89"/>
        <v>21.5</v>
      </c>
    </row>
    <row r="1327" spans="2:7" x14ac:dyDescent="0.3">
      <c r="B1327" s="8">
        <f>'Datos originales'!D1322</f>
        <v>21.5</v>
      </c>
      <c r="C1327" s="8">
        <f>'Datos originales'!E1322</f>
        <v>21.6</v>
      </c>
      <c r="D1327" s="13">
        <f t="shared" si="87"/>
        <v>1327</v>
      </c>
      <c r="E1327" s="1">
        <f t="shared" si="86"/>
        <v>1318</v>
      </c>
      <c r="F1327" s="18">
        <f t="shared" ca="1" si="88"/>
        <v>21.5</v>
      </c>
      <c r="G1327" s="16">
        <f t="shared" ca="1" si="89"/>
        <v>21.6</v>
      </c>
    </row>
    <row r="1328" spans="2:7" x14ac:dyDescent="0.3">
      <c r="B1328" s="8">
        <f>'Datos originales'!D1323</f>
        <v>21.5</v>
      </c>
      <c r="C1328" s="8">
        <f>'Datos originales'!E1323</f>
        <v>21.5</v>
      </c>
      <c r="D1328" s="13">
        <f t="shared" si="87"/>
        <v>1328</v>
      </c>
      <c r="E1328" s="1">
        <f t="shared" si="86"/>
        <v>1319</v>
      </c>
      <c r="F1328" s="18">
        <f t="shared" ca="1" si="88"/>
        <v>21.5</v>
      </c>
      <c r="G1328" s="16">
        <f t="shared" ca="1" si="89"/>
        <v>21.5</v>
      </c>
    </row>
    <row r="1329" spans="2:7" x14ac:dyDescent="0.3">
      <c r="B1329" s="8">
        <f>'Datos originales'!D1324</f>
        <v>21.5</v>
      </c>
      <c r="C1329" s="8">
        <f>'Datos originales'!E1324</f>
        <v>21.6</v>
      </c>
      <c r="D1329" s="13">
        <f t="shared" si="87"/>
        <v>1329</v>
      </c>
      <c r="E1329" s="1">
        <f t="shared" si="86"/>
        <v>1320</v>
      </c>
      <c r="F1329" s="18">
        <f t="shared" ca="1" si="88"/>
        <v>21.5</v>
      </c>
      <c r="G1329" s="16">
        <f t="shared" ca="1" si="89"/>
        <v>21.6</v>
      </c>
    </row>
    <row r="1330" spans="2:7" x14ac:dyDescent="0.3">
      <c r="B1330" s="8">
        <f>'Datos originales'!D1325</f>
        <v>21.6</v>
      </c>
      <c r="C1330" s="8">
        <f>'Datos originales'!E1325</f>
        <v>21.6</v>
      </c>
      <c r="D1330" s="13">
        <f t="shared" si="87"/>
        <v>1330</v>
      </c>
      <c r="E1330" s="1">
        <f t="shared" si="86"/>
        <v>1321</v>
      </c>
      <c r="F1330" s="18">
        <f t="shared" ca="1" si="88"/>
        <v>21.6</v>
      </c>
      <c r="G1330" s="16">
        <f t="shared" ca="1" si="89"/>
        <v>21.6</v>
      </c>
    </row>
    <row r="1331" spans="2:7" x14ac:dyDescent="0.3">
      <c r="B1331" s="8">
        <f>'Datos originales'!D1326</f>
        <v>21.5</v>
      </c>
      <c r="C1331" s="8">
        <f>'Datos originales'!E1326</f>
        <v>21.6</v>
      </c>
      <c r="D1331" s="13">
        <f t="shared" si="87"/>
        <v>1331</v>
      </c>
      <c r="E1331" s="1">
        <f t="shared" si="86"/>
        <v>1322</v>
      </c>
      <c r="F1331" s="18">
        <f t="shared" ca="1" si="88"/>
        <v>21.5</v>
      </c>
      <c r="G1331" s="16">
        <f t="shared" ca="1" si="89"/>
        <v>21.6</v>
      </c>
    </row>
    <row r="1332" spans="2:7" x14ac:dyDescent="0.3">
      <c r="B1332" s="8">
        <f>'Datos originales'!D1327</f>
        <v>21.5</v>
      </c>
      <c r="C1332" s="8">
        <f>'Datos originales'!E1327</f>
        <v>21.6</v>
      </c>
      <c r="D1332" s="13">
        <f t="shared" si="87"/>
        <v>1332</v>
      </c>
      <c r="E1332" s="1">
        <f t="shared" si="86"/>
        <v>1323</v>
      </c>
      <c r="F1332" s="18">
        <f t="shared" ca="1" si="88"/>
        <v>21.5</v>
      </c>
      <c r="G1332" s="16">
        <f t="shared" ca="1" si="89"/>
        <v>21.6</v>
      </c>
    </row>
    <row r="1333" spans="2:7" x14ac:dyDescent="0.3">
      <c r="B1333" s="8">
        <f>'Datos originales'!D1328</f>
        <v>21.4</v>
      </c>
      <c r="C1333" s="8">
        <f>'Datos originales'!E1328</f>
        <v>21.5</v>
      </c>
      <c r="D1333" s="13">
        <f t="shared" si="87"/>
        <v>1333</v>
      </c>
      <c r="E1333" s="1">
        <f t="shared" si="86"/>
        <v>1324</v>
      </c>
      <c r="F1333" s="18">
        <f t="shared" ca="1" si="88"/>
        <v>21.4</v>
      </c>
      <c r="G1333" s="16">
        <f t="shared" ca="1" si="89"/>
        <v>21.5</v>
      </c>
    </row>
    <row r="1334" spans="2:7" x14ac:dyDescent="0.3">
      <c r="B1334" s="8">
        <f>'Datos originales'!D1329</f>
        <v>21.5</v>
      </c>
      <c r="C1334" s="8">
        <f>'Datos originales'!E1329</f>
        <v>21.6</v>
      </c>
      <c r="D1334" s="13">
        <f t="shared" si="87"/>
        <v>1334</v>
      </c>
      <c r="E1334" s="1">
        <f t="shared" si="86"/>
        <v>1325</v>
      </c>
      <c r="F1334" s="18">
        <f t="shared" ca="1" si="88"/>
        <v>21.5</v>
      </c>
      <c r="G1334" s="16">
        <f t="shared" ca="1" si="89"/>
        <v>21.6</v>
      </c>
    </row>
    <row r="1335" spans="2:7" x14ac:dyDescent="0.3">
      <c r="B1335" s="8">
        <f>'Datos originales'!D1330</f>
        <v>21.5</v>
      </c>
      <c r="C1335" s="8">
        <f>'Datos originales'!E1330</f>
        <v>21.6</v>
      </c>
      <c r="D1335" s="13">
        <f t="shared" si="87"/>
        <v>1335</v>
      </c>
      <c r="E1335" s="1">
        <f t="shared" si="86"/>
        <v>1326</v>
      </c>
      <c r="F1335" s="18">
        <f t="shared" ca="1" si="88"/>
        <v>21.5</v>
      </c>
      <c r="G1335" s="16">
        <f t="shared" ca="1" si="89"/>
        <v>21.6</v>
      </c>
    </row>
    <row r="1336" spans="2:7" x14ac:dyDescent="0.3">
      <c r="B1336" s="8">
        <f>'Datos originales'!D1331</f>
        <v>21.5</v>
      </c>
      <c r="C1336" s="8">
        <f>'Datos originales'!E1331</f>
        <v>21.6</v>
      </c>
      <c r="D1336" s="13">
        <f t="shared" si="87"/>
        <v>1336</v>
      </c>
      <c r="E1336" s="1">
        <f t="shared" si="86"/>
        <v>1327</v>
      </c>
      <c r="F1336" s="18">
        <f t="shared" ca="1" si="88"/>
        <v>21.5</v>
      </c>
      <c r="G1336" s="16">
        <f t="shared" ca="1" si="89"/>
        <v>21.6</v>
      </c>
    </row>
    <row r="1337" spans="2:7" x14ac:dyDescent="0.3">
      <c r="B1337" s="8">
        <f>'Datos originales'!D1332</f>
        <v>21.6</v>
      </c>
      <c r="C1337" s="8">
        <f>'Datos originales'!E1332</f>
        <v>21.7</v>
      </c>
      <c r="D1337" s="13">
        <f t="shared" si="87"/>
        <v>1337</v>
      </c>
      <c r="E1337" s="1">
        <f t="shared" si="86"/>
        <v>1328</v>
      </c>
      <c r="F1337" s="18">
        <f t="shared" ca="1" si="88"/>
        <v>21.6</v>
      </c>
      <c r="G1337" s="16">
        <f t="shared" ca="1" si="89"/>
        <v>21.7</v>
      </c>
    </row>
    <row r="1338" spans="2:7" x14ac:dyDescent="0.3">
      <c r="B1338" s="8">
        <f>'Datos originales'!D1333</f>
        <v>21.6</v>
      </c>
      <c r="C1338" s="8">
        <f>'Datos originales'!E1333</f>
        <v>21.7</v>
      </c>
      <c r="D1338" s="13">
        <f t="shared" si="87"/>
        <v>1338</v>
      </c>
      <c r="E1338" s="1">
        <f t="shared" si="86"/>
        <v>1329</v>
      </c>
      <c r="F1338" s="18">
        <f t="shared" ca="1" si="88"/>
        <v>21.6</v>
      </c>
      <c r="G1338" s="16">
        <f t="shared" ca="1" si="89"/>
        <v>21.7</v>
      </c>
    </row>
    <row r="1339" spans="2:7" x14ac:dyDescent="0.3">
      <c r="B1339" s="8">
        <f>'Datos originales'!D1334</f>
        <v>21.6</v>
      </c>
      <c r="C1339" s="8">
        <f>'Datos originales'!E1334</f>
        <v>21.6</v>
      </c>
      <c r="D1339" s="13">
        <f t="shared" si="87"/>
        <v>1339</v>
      </c>
      <c r="E1339" s="1">
        <f t="shared" si="86"/>
        <v>1330</v>
      </c>
      <c r="F1339" s="18">
        <f t="shared" ca="1" si="88"/>
        <v>21.6</v>
      </c>
      <c r="G1339" s="16">
        <f t="shared" ca="1" si="89"/>
        <v>21.6</v>
      </c>
    </row>
    <row r="1340" spans="2:7" x14ac:dyDescent="0.3">
      <c r="B1340" s="8">
        <f>'Datos originales'!D1335</f>
        <v>21.5</v>
      </c>
      <c r="C1340" s="8">
        <f>'Datos originales'!E1335</f>
        <v>21.6</v>
      </c>
      <c r="D1340" s="13">
        <f t="shared" si="87"/>
        <v>1340</v>
      </c>
      <c r="E1340" s="1">
        <f t="shared" si="86"/>
        <v>1331</v>
      </c>
      <c r="F1340" s="18">
        <f t="shared" ca="1" si="88"/>
        <v>21.5</v>
      </c>
      <c r="G1340" s="16">
        <f t="shared" ca="1" si="89"/>
        <v>21.6</v>
      </c>
    </row>
    <row r="1341" spans="2:7" x14ac:dyDescent="0.3">
      <c r="B1341" s="8">
        <f>'Datos originales'!D1336</f>
        <v>21.5</v>
      </c>
      <c r="C1341" s="8">
        <f>'Datos originales'!E1336</f>
        <v>21.6</v>
      </c>
      <c r="D1341" s="13">
        <f t="shared" si="87"/>
        <v>1341</v>
      </c>
      <c r="E1341" s="1">
        <f t="shared" si="86"/>
        <v>1332</v>
      </c>
      <c r="F1341" s="18">
        <f t="shared" ca="1" si="88"/>
        <v>21.5</v>
      </c>
      <c r="G1341" s="16">
        <f t="shared" ca="1" si="89"/>
        <v>21.6</v>
      </c>
    </row>
    <row r="1342" spans="2:7" x14ac:dyDescent="0.3">
      <c r="B1342" s="8">
        <f>'Datos originales'!D1337</f>
        <v>21.6</v>
      </c>
      <c r="C1342" s="8">
        <f>'Datos originales'!E1337</f>
        <v>21.7</v>
      </c>
      <c r="D1342" s="13">
        <f t="shared" si="87"/>
        <v>1342</v>
      </c>
      <c r="E1342" s="1">
        <f t="shared" si="86"/>
        <v>1333</v>
      </c>
      <c r="F1342" s="18">
        <f t="shared" ca="1" si="88"/>
        <v>21.6</v>
      </c>
      <c r="G1342" s="16">
        <f t="shared" ca="1" si="89"/>
        <v>21.7</v>
      </c>
    </row>
    <row r="1343" spans="2:7" x14ac:dyDescent="0.3">
      <c r="B1343" s="8">
        <f>'Datos originales'!D1338</f>
        <v>21.6</v>
      </c>
      <c r="C1343" s="8">
        <f>'Datos originales'!E1338</f>
        <v>21.7</v>
      </c>
      <c r="D1343" s="13">
        <f t="shared" si="87"/>
        <v>1343</v>
      </c>
      <c r="E1343" s="1">
        <f t="shared" si="86"/>
        <v>1334</v>
      </c>
      <c r="F1343" s="18">
        <f t="shared" ca="1" si="88"/>
        <v>21.6</v>
      </c>
      <c r="G1343" s="16">
        <f t="shared" ca="1" si="89"/>
        <v>21.7</v>
      </c>
    </row>
    <row r="1344" spans="2:7" x14ac:dyDescent="0.3">
      <c r="B1344" s="8">
        <f>'Datos originales'!D1339</f>
        <v>21.6</v>
      </c>
      <c r="C1344" s="8">
        <f>'Datos originales'!E1339</f>
        <v>21.7</v>
      </c>
      <c r="D1344" s="13">
        <f t="shared" si="87"/>
        <v>1344</v>
      </c>
      <c r="E1344" s="1">
        <f t="shared" si="86"/>
        <v>1335</v>
      </c>
      <c r="F1344" s="18">
        <f t="shared" ca="1" si="88"/>
        <v>21.6</v>
      </c>
      <c r="G1344" s="16">
        <f t="shared" ca="1" si="89"/>
        <v>21.7</v>
      </c>
    </row>
    <row r="1345" spans="2:7" x14ac:dyDescent="0.3">
      <c r="B1345" s="8">
        <f>'Datos originales'!D1340</f>
        <v>21.6</v>
      </c>
      <c r="C1345" s="8">
        <f>'Datos originales'!E1340</f>
        <v>21.7</v>
      </c>
      <c r="D1345" s="13">
        <f t="shared" si="87"/>
        <v>1345</v>
      </c>
      <c r="E1345" s="1">
        <f t="shared" si="86"/>
        <v>1336</v>
      </c>
      <c r="F1345" s="18">
        <f t="shared" ca="1" si="88"/>
        <v>21.6</v>
      </c>
      <c r="G1345" s="16">
        <f t="shared" ca="1" si="89"/>
        <v>21.7</v>
      </c>
    </row>
    <row r="1346" spans="2:7" x14ac:dyDescent="0.3">
      <c r="B1346" s="8">
        <f>'Datos originales'!D1341</f>
        <v>21.6</v>
      </c>
      <c r="C1346" s="8">
        <f>'Datos originales'!E1341</f>
        <v>21.7</v>
      </c>
      <c r="D1346" s="13">
        <f t="shared" si="87"/>
        <v>1346</v>
      </c>
      <c r="E1346" s="1">
        <f t="shared" si="86"/>
        <v>1337</v>
      </c>
      <c r="F1346" s="18">
        <f t="shared" ca="1" si="88"/>
        <v>21.6</v>
      </c>
      <c r="G1346" s="16">
        <f t="shared" ca="1" si="89"/>
        <v>21.7</v>
      </c>
    </row>
    <row r="1347" spans="2:7" x14ac:dyDescent="0.3">
      <c r="B1347" s="8">
        <f>'Datos originales'!D1342</f>
        <v>21.5</v>
      </c>
      <c r="C1347" s="8">
        <f>'Datos originales'!E1342</f>
        <v>21.7</v>
      </c>
      <c r="D1347" s="13">
        <f t="shared" si="87"/>
        <v>1347</v>
      </c>
      <c r="E1347" s="1">
        <f t="shared" si="86"/>
        <v>1338</v>
      </c>
      <c r="F1347" s="18">
        <f t="shared" ca="1" si="88"/>
        <v>21.5</v>
      </c>
      <c r="G1347" s="16">
        <f t="shared" ca="1" si="89"/>
        <v>21.7</v>
      </c>
    </row>
    <row r="1348" spans="2:7" x14ac:dyDescent="0.3">
      <c r="B1348" s="8">
        <f>'Datos originales'!D1343</f>
        <v>21.5</v>
      </c>
      <c r="C1348" s="8">
        <f>'Datos originales'!E1343</f>
        <v>21.6</v>
      </c>
      <c r="D1348" s="13">
        <f t="shared" si="87"/>
        <v>1348</v>
      </c>
      <c r="E1348" s="1">
        <f t="shared" si="86"/>
        <v>1339</v>
      </c>
      <c r="F1348" s="18">
        <f t="shared" ca="1" si="88"/>
        <v>21.5</v>
      </c>
      <c r="G1348" s="16">
        <f t="shared" ca="1" si="89"/>
        <v>21.6</v>
      </c>
    </row>
    <row r="1349" spans="2:7" x14ac:dyDescent="0.3">
      <c r="B1349" s="8">
        <f>'Datos originales'!D1344</f>
        <v>21.5</v>
      </c>
      <c r="C1349" s="8">
        <f>'Datos originales'!E1344</f>
        <v>21.6</v>
      </c>
      <c r="D1349" s="13">
        <f t="shared" si="87"/>
        <v>1349</v>
      </c>
      <c r="E1349" s="1">
        <f t="shared" si="86"/>
        <v>1340</v>
      </c>
      <c r="F1349" s="18">
        <f t="shared" ca="1" si="88"/>
        <v>21.5</v>
      </c>
      <c r="G1349" s="16">
        <f t="shared" ca="1" si="89"/>
        <v>21.6</v>
      </c>
    </row>
    <row r="1350" spans="2:7" x14ac:dyDescent="0.3">
      <c r="B1350" s="8">
        <f>'Datos originales'!D1345</f>
        <v>21.4</v>
      </c>
      <c r="C1350" s="8">
        <f>'Datos originales'!E1345</f>
        <v>21.6</v>
      </c>
      <c r="D1350" s="13">
        <f t="shared" si="87"/>
        <v>1350</v>
      </c>
      <c r="E1350" s="1">
        <f t="shared" si="86"/>
        <v>1341</v>
      </c>
      <c r="F1350" s="18">
        <f t="shared" ca="1" si="88"/>
        <v>21.4</v>
      </c>
      <c r="G1350" s="16">
        <f t="shared" ca="1" si="89"/>
        <v>21.6</v>
      </c>
    </row>
    <row r="1351" spans="2:7" x14ac:dyDescent="0.3">
      <c r="B1351" s="8">
        <f>'Datos originales'!D1346</f>
        <v>21.4</v>
      </c>
      <c r="C1351" s="8">
        <f>'Datos originales'!E1346</f>
        <v>21.6</v>
      </c>
      <c r="D1351" s="13">
        <f t="shared" si="87"/>
        <v>1351</v>
      </c>
      <c r="E1351" s="1">
        <f t="shared" si="86"/>
        <v>1342</v>
      </c>
      <c r="F1351" s="18">
        <f t="shared" ca="1" si="88"/>
        <v>21.4</v>
      </c>
      <c r="G1351" s="16">
        <f t="shared" ca="1" si="89"/>
        <v>21.6</v>
      </c>
    </row>
    <row r="1352" spans="2:7" x14ac:dyDescent="0.3">
      <c r="B1352" s="8">
        <f>'Datos originales'!D1347</f>
        <v>21.4</v>
      </c>
      <c r="C1352" s="8">
        <f>'Datos originales'!E1347</f>
        <v>21.6</v>
      </c>
      <c r="D1352" s="13">
        <f t="shared" si="87"/>
        <v>1352</v>
      </c>
      <c r="E1352" s="1">
        <f t="shared" si="86"/>
        <v>1343</v>
      </c>
      <c r="F1352" s="18">
        <f t="shared" ca="1" si="88"/>
        <v>21.4</v>
      </c>
      <c r="G1352" s="16">
        <f t="shared" ca="1" si="89"/>
        <v>21.6</v>
      </c>
    </row>
    <row r="1353" spans="2:7" x14ac:dyDescent="0.3">
      <c r="B1353" s="8">
        <f>'Datos originales'!D1348</f>
        <v>21.4</v>
      </c>
      <c r="C1353" s="8">
        <f>'Datos originales'!E1348</f>
        <v>21.6</v>
      </c>
      <c r="D1353" s="13">
        <f t="shared" si="87"/>
        <v>1353</v>
      </c>
      <c r="E1353" s="1">
        <f t="shared" si="86"/>
        <v>1344</v>
      </c>
      <c r="F1353" s="18">
        <f t="shared" ca="1" si="88"/>
        <v>21.4</v>
      </c>
      <c r="G1353" s="16">
        <f t="shared" ca="1" si="89"/>
        <v>21.6</v>
      </c>
    </row>
    <row r="1354" spans="2:7" x14ac:dyDescent="0.3">
      <c r="B1354" s="8">
        <f>'Datos originales'!D1349</f>
        <v>21.4</v>
      </c>
      <c r="C1354" s="8">
        <f>'Datos originales'!E1349</f>
        <v>21.6</v>
      </c>
      <c r="D1354" s="13">
        <f t="shared" si="87"/>
        <v>1354</v>
      </c>
      <c r="E1354" s="1">
        <f t="shared" ref="E1354:E1417" si="90">IF( ISNUMBER($D1354), $D1354-$E$8, "" )</f>
        <v>1345</v>
      </c>
      <c r="F1354" s="18">
        <f t="shared" ca="1" si="88"/>
        <v>21.4</v>
      </c>
      <c r="G1354" s="16">
        <f t="shared" ca="1" si="89"/>
        <v>21.6</v>
      </c>
    </row>
    <row r="1355" spans="2:7" x14ac:dyDescent="0.3">
      <c r="B1355" s="8">
        <f>'Datos originales'!D1350</f>
        <v>21.4</v>
      </c>
      <c r="C1355" s="8">
        <f>'Datos originales'!E1350</f>
        <v>21.6</v>
      </c>
      <c r="D1355" s="13">
        <f t="shared" ref="D1355:D1418" si="91">IF( ISNUMBER( D1354 ), IF( D1354+$E$5 &lt;= $E$7+$E$8, D1354+$E$5, "" ), "" )</f>
        <v>1355</v>
      </c>
      <c r="E1355" s="1">
        <f t="shared" si="90"/>
        <v>1346</v>
      </c>
      <c r="F1355" s="18">
        <f t="shared" ref="F1355:F1418" ca="1" si="92">IF( ISNUMBER($D1355 ), INDIRECT(CONCATENATE("B",TEXT($D1355,"########"))), "" )</f>
        <v>21.4</v>
      </c>
      <c r="G1355" s="16">
        <f t="shared" ref="G1355:G1418" ca="1" si="93">IF( ISNUMBER($D1355 ), INDIRECT(CONCATENATE("C",TEXT($D1355,"########"))), "" )</f>
        <v>21.6</v>
      </c>
    </row>
    <row r="1356" spans="2:7" x14ac:dyDescent="0.3">
      <c r="B1356" s="8">
        <f>'Datos originales'!D1351</f>
        <v>21.4</v>
      </c>
      <c r="C1356" s="8">
        <f>'Datos originales'!E1351</f>
        <v>21.5</v>
      </c>
      <c r="D1356" s="13">
        <f t="shared" si="91"/>
        <v>1356</v>
      </c>
      <c r="E1356" s="1">
        <f t="shared" si="90"/>
        <v>1347</v>
      </c>
      <c r="F1356" s="18">
        <f t="shared" ca="1" si="92"/>
        <v>21.4</v>
      </c>
      <c r="G1356" s="16">
        <f t="shared" ca="1" si="93"/>
        <v>21.5</v>
      </c>
    </row>
    <row r="1357" spans="2:7" x14ac:dyDescent="0.3">
      <c r="B1357" s="8">
        <f>'Datos originales'!D1352</f>
        <v>21.4</v>
      </c>
      <c r="C1357" s="8">
        <f>'Datos originales'!E1352</f>
        <v>21.5</v>
      </c>
      <c r="D1357" s="13">
        <f t="shared" si="91"/>
        <v>1357</v>
      </c>
      <c r="E1357" s="1">
        <f t="shared" si="90"/>
        <v>1348</v>
      </c>
      <c r="F1357" s="18">
        <f t="shared" ca="1" si="92"/>
        <v>21.4</v>
      </c>
      <c r="G1357" s="16">
        <f t="shared" ca="1" si="93"/>
        <v>21.5</v>
      </c>
    </row>
    <row r="1358" spans="2:7" x14ac:dyDescent="0.3">
      <c r="B1358" s="8">
        <f>'Datos originales'!D1353</f>
        <v>21.5</v>
      </c>
      <c r="C1358" s="8">
        <f>'Datos originales'!E1353</f>
        <v>21.6</v>
      </c>
      <c r="D1358" s="13">
        <f t="shared" si="91"/>
        <v>1358</v>
      </c>
      <c r="E1358" s="1">
        <f t="shared" si="90"/>
        <v>1349</v>
      </c>
      <c r="F1358" s="18">
        <f t="shared" ca="1" si="92"/>
        <v>21.5</v>
      </c>
      <c r="G1358" s="16">
        <f t="shared" ca="1" si="93"/>
        <v>21.6</v>
      </c>
    </row>
    <row r="1359" spans="2:7" x14ac:dyDescent="0.3">
      <c r="B1359" s="8">
        <f>'Datos originales'!D1354</f>
        <v>21.5</v>
      </c>
      <c r="C1359" s="8">
        <f>'Datos originales'!E1354</f>
        <v>21.6</v>
      </c>
      <c r="D1359" s="13">
        <f t="shared" si="91"/>
        <v>1359</v>
      </c>
      <c r="E1359" s="1">
        <f t="shared" si="90"/>
        <v>1350</v>
      </c>
      <c r="F1359" s="18">
        <f t="shared" ca="1" si="92"/>
        <v>21.5</v>
      </c>
      <c r="G1359" s="16">
        <f t="shared" ca="1" si="93"/>
        <v>21.6</v>
      </c>
    </row>
    <row r="1360" spans="2:7" x14ac:dyDescent="0.3">
      <c r="B1360" s="8">
        <f>'Datos originales'!D1355</f>
        <v>21.5</v>
      </c>
      <c r="C1360" s="8">
        <f>'Datos originales'!E1355</f>
        <v>21.6</v>
      </c>
      <c r="D1360" s="13">
        <f t="shared" si="91"/>
        <v>1360</v>
      </c>
      <c r="E1360" s="1">
        <f t="shared" si="90"/>
        <v>1351</v>
      </c>
      <c r="F1360" s="18">
        <f t="shared" ca="1" si="92"/>
        <v>21.5</v>
      </c>
      <c r="G1360" s="16">
        <f t="shared" ca="1" si="93"/>
        <v>21.6</v>
      </c>
    </row>
    <row r="1361" spans="2:7" x14ac:dyDescent="0.3">
      <c r="B1361" s="8">
        <f>'Datos originales'!D1356</f>
        <v>21.5</v>
      </c>
      <c r="C1361" s="8">
        <f>'Datos originales'!E1356</f>
        <v>21.6</v>
      </c>
      <c r="D1361" s="13">
        <f t="shared" si="91"/>
        <v>1361</v>
      </c>
      <c r="E1361" s="1">
        <f t="shared" si="90"/>
        <v>1352</v>
      </c>
      <c r="F1361" s="18">
        <f t="shared" ca="1" si="92"/>
        <v>21.5</v>
      </c>
      <c r="G1361" s="16">
        <f t="shared" ca="1" si="93"/>
        <v>21.6</v>
      </c>
    </row>
    <row r="1362" spans="2:7" x14ac:dyDescent="0.3">
      <c r="B1362" s="8">
        <f>'Datos originales'!D1357</f>
        <v>21.6</v>
      </c>
      <c r="C1362" s="8">
        <f>'Datos originales'!E1357</f>
        <v>21.6</v>
      </c>
      <c r="D1362" s="13">
        <f t="shared" si="91"/>
        <v>1362</v>
      </c>
      <c r="E1362" s="1">
        <f t="shared" si="90"/>
        <v>1353</v>
      </c>
      <c r="F1362" s="18">
        <f t="shared" ca="1" si="92"/>
        <v>21.6</v>
      </c>
      <c r="G1362" s="16">
        <f t="shared" ca="1" si="93"/>
        <v>21.6</v>
      </c>
    </row>
    <row r="1363" spans="2:7" x14ac:dyDescent="0.3">
      <c r="B1363" s="8">
        <f>'Datos originales'!D1358</f>
        <v>21.6</v>
      </c>
      <c r="C1363" s="8">
        <f>'Datos originales'!E1358</f>
        <v>21.7</v>
      </c>
      <c r="D1363" s="13">
        <f t="shared" si="91"/>
        <v>1363</v>
      </c>
      <c r="E1363" s="1">
        <f t="shared" si="90"/>
        <v>1354</v>
      </c>
      <c r="F1363" s="18">
        <f t="shared" ca="1" si="92"/>
        <v>21.6</v>
      </c>
      <c r="G1363" s="16">
        <f t="shared" ca="1" si="93"/>
        <v>21.7</v>
      </c>
    </row>
    <row r="1364" spans="2:7" x14ac:dyDescent="0.3">
      <c r="B1364" s="8">
        <f>'Datos originales'!D1359</f>
        <v>21.7</v>
      </c>
      <c r="C1364" s="8">
        <f>'Datos originales'!E1359</f>
        <v>21.7</v>
      </c>
      <c r="D1364" s="13">
        <f t="shared" si="91"/>
        <v>1364</v>
      </c>
      <c r="E1364" s="1">
        <f t="shared" si="90"/>
        <v>1355</v>
      </c>
      <c r="F1364" s="18">
        <f t="shared" ca="1" si="92"/>
        <v>21.7</v>
      </c>
      <c r="G1364" s="16">
        <f t="shared" ca="1" si="93"/>
        <v>21.7</v>
      </c>
    </row>
    <row r="1365" spans="2:7" x14ac:dyDescent="0.3">
      <c r="B1365" s="8">
        <f>'Datos originales'!D1360</f>
        <v>21.5</v>
      </c>
      <c r="C1365" s="8">
        <f>'Datos originales'!E1360</f>
        <v>21.6</v>
      </c>
      <c r="D1365" s="13">
        <f t="shared" si="91"/>
        <v>1365</v>
      </c>
      <c r="E1365" s="1">
        <f t="shared" si="90"/>
        <v>1356</v>
      </c>
      <c r="F1365" s="18">
        <f t="shared" ca="1" si="92"/>
        <v>21.5</v>
      </c>
      <c r="G1365" s="16">
        <f t="shared" ca="1" si="93"/>
        <v>21.6</v>
      </c>
    </row>
    <row r="1366" spans="2:7" x14ac:dyDescent="0.3">
      <c r="B1366" s="8">
        <f>'Datos originales'!D1361</f>
        <v>21.5</v>
      </c>
      <c r="C1366" s="8">
        <f>'Datos originales'!E1361</f>
        <v>21.6</v>
      </c>
      <c r="D1366" s="13">
        <f t="shared" si="91"/>
        <v>1366</v>
      </c>
      <c r="E1366" s="1">
        <f t="shared" si="90"/>
        <v>1357</v>
      </c>
      <c r="F1366" s="18">
        <f t="shared" ca="1" si="92"/>
        <v>21.5</v>
      </c>
      <c r="G1366" s="16">
        <f t="shared" ca="1" si="93"/>
        <v>21.6</v>
      </c>
    </row>
    <row r="1367" spans="2:7" x14ac:dyDescent="0.3">
      <c r="B1367" s="8">
        <f>'Datos originales'!D1362</f>
        <v>21.4</v>
      </c>
      <c r="C1367" s="8">
        <f>'Datos originales'!E1362</f>
        <v>21.5</v>
      </c>
      <c r="D1367" s="13">
        <f t="shared" si="91"/>
        <v>1367</v>
      </c>
      <c r="E1367" s="1">
        <f t="shared" si="90"/>
        <v>1358</v>
      </c>
      <c r="F1367" s="18">
        <f t="shared" ca="1" si="92"/>
        <v>21.4</v>
      </c>
      <c r="G1367" s="16">
        <f t="shared" ca="1" si="93"/>
        <v>21.5</v>
      </c>
    </row>
    <row r="1368" spans="2:7" x14ac:dyDescent="0.3">
      <c r="B1368" s="8">
        <f>'Datos originales'!D1363</f>
        <v>21.4</v>
      </c>
      <c r="C1368" s="8">
        <f>'Datos originales'!E1363</f>
        <v>21.6</v>
      </c>
      <c r="D1368" s="13">
        <f t="shared" si="91"/>
        <v>1368</v>
      </c>
      <c r="E1368" s="1">
        <f t="shared" si="90"/>
        <v>1359</v>
      </c>
      <c r="F1368" s="18">
        <f t="shared" ca="1" si="92"/>
        <v>21.4</v>
      </c>
      <c r="G1368" s="16">
        <f t="shared" ca="1" si="93"/>
        <v>21.6</v>
      </c>
    </row>
    <row r="1369" spans="2:7" x14ac:dyDescent="0.3">
      <c r="B1369" s="8">
        <f>'Datos originales'!D1364</f>
        <v>21.4</v>
      </c>
      <c r="C1369" s="8">
        <f>'Datos originales'!E1364</f>
        <v>21.6</v>
      </c>
      <c r="D1369" s="13">
        <f t="shared" si="91"/>
        <v>1369</v>
      </c>
      <c r="E1369" s="1">
        <f t="shared" si="90"/>
        <v>1360</v>
      </c>
      <c r="F1369" s="18">
        <f t="shared" ca="1" si="92"/>
        <v>21.4</v>
      </c>
      <c r="G1369" s="16">
        <f t="shared" ca="1" si="93"/>
        <v>21.6</v>
      </c>
    </row>
    <row r="1370" spans="2:7" x14ac:dyDescent="0.3">
      <c r="B1370" s="8">
        <f>'Datos originales'!D1365</f>
        <v>21.4</v>
      </c>
      <c r="C1370" s="8">
        <f>'Datos originales'!E1365</f>
        <v>21.6</v>
      </c>
      <c r="D1370" s="13">
        <f t="shared" si="91"/>
        <v>1370</v>
      </c>
      <c r="E1370" s="1">
        <f t="shared" si="90"/>
        <v>1361</v>
      </c>
      <c r="F1370" s="18">
        <f t="shared" ca="1" si="92"/>
        <v>21.4</v>
      </c>
      <c r="G1370" s="16">
        <f t="shared" ca="1" si="93"/>
        <v>21.6</v>
      </c>
    </row>
    <row r="1371" spans="2:7" x14ac:dyDescent="0.3">
      <c r="B1371" s="8">
        <f>'Datos originales'!D1366</f>
        <v>21.4</v>
      </c>
      <c r="C1371" s="8">
        <f>'Datos originales'!E1366</f>
        <v>21.5</v>
      </c>
      <c r="D1371" s="13">
        <f t="shared" si="91"/>
        <v>1371</v>
      </c>
      <c r="E1371" s="1">
        <f t="shared" si="90"/>
        <v>1362</v>
      </c>
      <c r="F1371" s="18">
        <f t="shared" ca="1" si="92"/>
        <v>21.4</v>
      </c>
      <c r="G1371" s="16">
        <f t="shared" ca="1" si="93"/>
        <v>21.5</v>
      </c>
    </row>
    <row r="1372" spans="2:7" x14ac:dyDescent="0.3">
      <c r="B1372" s="8">
        <f>'Datos originales'!D1367</f>
        <v>21.5</v>
      </c>
      <c r="C1372" s="8">
        <f>'Datos originales'!E1367</f>
        <v>21.6</v>
      </c>
      <c r="D1372" s="13">
        <f t="shared" si="91"/>
        <v>1372</v>
      </c>
      <c r="E1372" s="1">
        <f t="shared" si="90"/>
        <v>1363</v>
      </c>
      <c r="F1372" s="18">
        <f t="shared" ca="1" si="92"/>
        <v>21.5</v>
      </c>
      <c r="G1372" s="16">
        <f t="shared" ca="1" si="93"/>
        <v>21.6</v>
      </c>
    </row>
    <row r="1373" spans="2:7" x14ac:dyDescent="0.3">
      <c r="B1373" s="8">
        <f>'Datos originales'!D1368</f>
        <v>21.5</v>
      </c>
      <c r="C1373" s="8">
        <f>'Datos originales'!E1368</f>
        <v>21.6</v>
      </c>
      <c r="D1373" s="13">
        <f t="shared" si="91"/>
        <v>1373</v>
      </c>
      <c r="E1373" s="1">
        <f t="shared" si="90"/>
        <v>1364</v>
      </c>
      <c r="F1373" s="18">
        <f t="shared" ca="1" si="92"/>
        <v>21.5</v>
      </c>
      <c r="G1373" s="16">
        <f t="shared" ca="1" si="93"/>
        <v>21.6</v>
      </c>
    </row>
    <row r="1374" spans="2:7" x14ac:dyDescent="0.3">
      <c r="B1374" s="8">
        <f>'Datos originales'!D1369</f>
        <v>21.5</v>
      </c>
      <c r="C1374" s="8">
        <f>'Datos originales'!E1369</f>
        <v>21.7</v>
      </c>
      <c r="D1374" s="13">
        <f t="shared" si="91"/>
        <v>1374</v>
      </c>
      <c r="E1374" s="1">
        <f t="shared" si="90"/>
        <v>1365</v>
      </c>
      <c r="F1374" s="18">
        <f t="shared" ca="1" si="92"/>
        <v>21.5</v>
      </c>
      <c r="G1374" s="16">
        <f t="shared" ca="1" si="93"/>
        <v>21.7</v>
      </c>
    </row>
    <row r="1375" spans="2:7" x14ac:dyDescent="0.3">
      <c r="B1375" s="8">
        <f>'Datos originales'!D1370</f>
        <v>21.5</v>
      </c>
      <c r="C1375" s="8">
        <f>'Datos originales'!E1370</f>
        <v>21.6</v>
      </c>
      <c r="D1375" s="13">
        <f t="shared" si="91"/>
        <v>1375</v>
      </c>
      <c r="E1375" s="1">
        <f t="shared" si="90"/>
        <v>1366</v>
      </c>
      <c r="F1375" s="18">
        <f t="shared" ca="1" si="92"/>
        <v>21.5</v>
      </c>
      <c r="G1375" s="16">
        <f t="shared" ca="1" si="93"/>
        <v>21.6</v>
      </c>
    </row>
    <row r="1376" spans="2:7" x14ac:dyDescent="0.3">
      <c r="B1376" s="8">
        <f>'Datos originales'!D1371</f>
        <v>21.5</v>
      </c>
      <c r="C1376" s="8">
        <f>'Datos originales'!E1371</f>
        <v>21.7</v>
      </c>
      <c r="D1376" s="13">
        <f t="shared" si="91"/>
        <v>1376</v>
      </c>
      <c r="E1376" s="1">
        <f t="shared" si="90"/>
        <v>1367</v>
      </c>
      <c r="F1376" s="18">
        <f t="shared" ca="1" si="92"/>
        <v>21.5</v>
      </c>
      <c r="G1376" s="16">
        <f t="shared" ca="1" si="93"/>
        <v>21.7</v>
      </c>
    </row>
    <row r="1377" spans="2:7" x14ac:dyDescent="0.3">
      <c r="B1377" s="8">
        <f>'Datos originales'!D1372</f>
        <v>21.5</v>
      </c>
      <c r="C1377" s="8">
        <f>'Datos originales'!E1372</f>
        <v>21.7</v>
      </c>
      <c r="D1377" s="13">
        <f t="shared" si="91"/>
        <v>1377</v>
      </c>
      <c r="E1377" s="1">
        <f t="shared" si="90"/>
        <v>1368</v>
      </c>
      <c r="F1377" s="18">
        <f t="shared" ca="1" si="92"/>
        <v>21.5</v>
      </c>
      <c r="G1377" s="16">
        <f t="shared" ca="1" si="93"/>
        <v>21.7</v>
      </c>
    </row>
    <row r="1378" spans="2:7" x14ac:dyDescent="0.3">
      <c r="B1378" s="8">
        <f>'Datos originales'!D1373</f>
        <v>21.6</v>
      </c>
      <c r="C1378" s="8">
        <f>'Datos originales'!E1373</f>
        <v>21.7</v>
      </c>
      <c r="D1378" s="13">
        <f t="shared" si="91"/>
        <v>1378</v>
      </c>
      <c r="E1378" s="1">
        <f t="shared" si="90"/>
        <v>1369</v>
      </c>
      <c r="F1378" s="18">
        <f t="shared" ca="1" si="92"/>
        <v>21.6</v>
      </c>
      <c r="G1378" s="16">
        <f t="shared" ca="1" si="93"/>
        <v>21.7</v>
      </c>
    </row>
    <row r="1379" spans="2:7" x14ac:dyDescent="0.3">
      <c r="B1379" s="8">
        <f>'Datos originales'!D1374</f>
        <v>21.6</v>
      </c>
      <c r="C1379" s="8">
        <f>'Datos originales'!E1374</f>
        <v>21.8</v>
      </c>
      <c r="D1379" s="13">
        <f t="shared" si="91"/>
        <v>1379</v>
      </c>
      <c r="E1379" s="1">
        <f t="shared" si="90"/>
        <v>1370</v>
      </c>
      <c r="F1379" s="18">
        <f t="shared" ca="1" si="92"/>
        <v>21.6</v>
      </c>
      <c r="G1379" s="16">
        <f t="shared" ca="1" si="93"/>
        <v>21.8</v>
      </c>
    </row>
    <row r="1380" spans="2:7" x14ac:dyDescent="0.3">
      <c r="B1380" s="8">
        <f>'Datos originales'!D1375</f>
        <v>21.6</v>
      </c>
      <c r="C1380" s="8">
        <f>'Datos originales'!E1375</f>
        <v>21.7</v>
      </c>
      <c r="D1380" s="13">
        <f t="shared" si="91"/>
        <v>1380</v>
      </c>
      <c r="E1380" s="1">
        <f t="shared" si="90"/>
        <v>1371</v>
      </c>
      <c r="F1380" s="18">
        <f t="shared" ca="1" si="92"/>
        <v>21.6</v>
      </c>
      <c r="G1380" s="16">
        <f t="shared" ca="1" si="93"/>
        <v>21.7</v>
      </c>
    </row>
    <row r="1381" spans="2:7" x14ac:dyDescent="0.3">
      <c r="B1381" s="8">
        <f>'Datos originales'!D1376</f>
        <v>21.4</v>
      </c>
      <c r="C1381" s="8">
        <f>'Datos originales'!E1376</f>
        <v>21.7</v>
      </c>
      <c r="D1381" s="13">
        <f t="shared" si="91"/>
        <v>1381</v>
      </c>
      <c r="E1381" s="1">
        <f t="shared" si="90"/>
        <v>1372</v>
      </c>
      <c r="F1381" s="18">
        <f t="shared" ca="1" si="92"/>
        <v>21.4</v>
      </c>
      <c r="G1381" s="16">
        <f t="shared" ca="1" si="93"/>
        <v>21.7</v>
      </c>
    </row>
    <row r="1382" spans="2:7" x14ac:dyDescent="0.3">
      <c r="B1382" s="8">
        <f>'Datos originales'!D1377</f>
        <v>21.5</v>
      </c>
      <c r="C1382" s="8">
        <f>'Datos originales'!E1377</f>
        <v>21.7</v>
      </c>
      <c r="D1382" s="13">
        <f t="shared" si="91"/>
        <v>1382</v>
      </c>
      <c r="E1382" s="1">
        <f t="shared" si="90"/>
        <v>1373</v>
      </c>
      <c r="F1382" s="18">
        <f t="shared" ca="1" si="92"/>
        <v>21.5</v>
      </c>
      <c r="G1382" s="16">
        <f t="shared" ca="1" si="93"/>
        <v>21.7</v>
      </c>
    </row>
    <row r="1383" spans="2:7" x14ac:dyDescent="0.3">
      <c r="B1383" s="8">
        <f>'Datos originales'!D1378</f>
        <v>21.4</v>
      </c>
      <c r="C1383" s="8">
        <f>'Datos originales'!E1378</f>
        <v>21.6</v>
      </c>
      <c r="D1383" s="13">
        <f t="shared" si="91"/>
        <v>1383</v>
      </c>
      <c r="E1383" s="1">
        <f t="shared" si="90"/>
        <v>1374</v>
      </c>
      <c r="F1383" s="18">
        <f t="shared" ca="1" si="92"/>
        <v>21.4</v>
      </c>
      <c r="G1383" s="16">
        <f t="shared" ca="1" si="93"/>
        <v>21.6</v>
      </c>
    </row>
    <row r="1384" spans="2:7" x14ac:dyDescent="0.3">
      <c r="B1384" s="8">
        <f>'Datos originales'!D1379</f>
        <v>21.3</v>
      </c>
      <c r="C1384" s="8">
        <f>'Datos originales'!E1379</f>
        <v>21.6</v>
      </c>
      <c r="D1384" s="13">
        <f t="shared" si="91"/>
        <v>1384</v>
      </c>
      <c r="E1384" s="1">
        <f t="shared" si="90"/>
        <v>1375</v>
      </c>
      <c r="F1384" s="18">
        <f t="shared" ca="1" si="92"/>
        <v>21.3</v>
      </c>
      <c r="G1384" s="16">
        <f t="shared" ca="1" si="93"/>
        <v>21.6</v>
      </c>
    </row>
    <row r="1385" spans="2:7" x14ac:dyDescent="0.3">
      <c r="B1385" s="8">
        <f>'Datos originales'!D1380</f>
        <v>21.3</v>
      </c>
      <c r="C1385" s="8">
        <f>'Datos originales'!E1380</f>
        <v>21.6</v>
      </c>
      <c r="D1385" s="13">
        <f t="shared" si="91"/>
        <v>1385</v>
      </c>
      <c r="E1385" s="1">
        <f t="shared" si="90"/>
        <v>1376</v>
      </c>
      <c r="F1385" s="18">
        <f t="shared" ca="1" si="92"/>
        <v>21.3</v>
      </c>
      <c r="G1385" s="16">
        <f t="shared" ca="1" si="93"/>
        <v>21.6</v>
      </c>
    </row>
    <row r="1386" spans="2:7" x14ac:dyDescent="0.3">
      <c r="B1386" s="8">
        <f>'Datos originales'!D1381</f>
        <v>21.3</v>
      </c>
      <c r="C1386" s="8">
        <f>'Datos originales'!E1381</f>
        <v>21.5</v>
      </c>
      <c r="D1386" s="13">
        <f t="shared" si="91"/>
        <v>1386</v>
      </c>
      <c r="E1386" s="1">
        <f t="shared" si="90"/>
        <v>1377</v>
      </c>
      <c r="F1386" s="18">
        <f t="shared" ca="1" si="92"/>
        <v>21.3</v>
      </c>
      <c r="G1386" s="16">
        <f t="shared" ca="1" si="93"/>
        <v>21.5</v>
      </c>
    </row>
    <row r="1387" spans="2:7" x14ac:dyDescent="0.3">
      <c r="B1387" s="8">
        <f>'Datos originales'!D1382</f>
        <v>21.3</v>
      </c>
      <c r="C1387" s="8">
        <f>'Datos originales'!E1382</f>
        <v>21.6</v>
      </c>
      <c r="D1387" s="13">
        <f t="shared" si="91"/>
        <v>1387</v>
      </c>
      <c r="E1387" s="1">
        <f t="shared" si="90"/>
        <v>1378</v>
      </c>
      <c r="F1387" s="18">
        <f t="shared" ca="1" si="92"/>
        <v>21.3</v>
      </c>
      <c r="G1387" s="16">
        <f t="shared" ca="1" si="93"/>
        <v>21.6</v>
      </c>
    </row>
    <row r="1388" spans="2:7" x14ac:dyDescent="0.3">
      <c r="B1388" s="8">
        <f>'Datos originales'!D1383</f>
        <v>21.3</v>
      </c>
      <c r="C1388" s="8">
        <f>'Datos originales'!E1383</f>
        <v>21.6</v>
      </c>
      <c r="D1388" s="13">
        <f t="shared" si="91"/>
        <v>1388</v>
      </c>
      <c r="E1388" s="1">
        <f t="shared" si="90"/>
        <v>1379</v>
      </c>
      <c r="F1388" s="18">
        <f t="shared" ca="1" si="92"/>
        <v>21.3</v>
      </c>
      <c r="G1388" s="16">
        <f t="shared" ca="1" si="93"/>
        <v>21.6</v>
      </c>
    </row>
    <row r="1389" spans="2:7" x14ac:dyDescent="0.3">
      <c r="B1389" s="8">
        <f>'Datos originales'!D1384</f>
        <v>21.4</v>
      </c>
      <c r="C1389" s="8">
        <f>'Datos originales'!E1384</f>
        <v>21.6</v>
      </c>
      <c r="D1389" s="13">
        <f t="shared" si="91"/>
        <v>1389</v>
      </c>
      <c r="E1389" s="1">
        <f t="shared" si="90"/>
        <v>1380</v>
      </c>
      <c r="F1389" s="18">
        <f t="shared" ca="1" si="92"/>
        <v>21.4</v>
      </c>
      <c r="G1389" s="16">
        <f t="shared" ca="1" si="93"/>
        <v>21.6</v>
      </c>
    </row>
    <row r="1390" spans="2:7" x14ac:dyDescent="0.3">
      <c r="B1390" s="8">
        <f>'Datos originales'!D1385</f>
        <v>21.3</v>
      </c>
      <c r="C1390" s="8">
        <f>'Datos originales'!E1385</f>
        <v>21.6</v>
      </c>
      <c r="D1390" s="13">
        <f t="shared" si="91"/>
        <v>1390</v>
      </c>
      <c r="E1390" s="1">
        <f t="shared" si="90"/>
        <v>1381</v>
      </c>
      <c r="F1390" s="18">
        <f t="shared" ca="1" si="92"/>
        <v>21.3</v>
      </c>
      <c r="G1390" s="16">
        <f t="shared" ca="1" si="93"/>
        <v>21.6</v>
      </c>
    </row>
    <row r="1391" spans="2:7" x14ac:dyDescent="0.3">
      <c r="B1391" s="8">
        <f>'Datos originales'!D1386</f>
        <v>21.3</v>
      </c>
      <c r="C1391" s="8">
        <f>'Datos originales'!E1386</f>
        <v>21.6</v>
      </c>
      <c r="D1391" s="13">
        <f t="shared" si="91"/>
        <v>1391</v>
      </c>
      <c r="E1391" s="1">
        <f t="shared" si="90"/>
        <v>1382</v>
      </c>
      <c r="F1391" s="18">
        <f t="shared" ca="1" si="92"/>
        <v>21.3</v>
      </c>
      <c r="G1391" s="16">
        <f t="shared" ca="1" si="93"/>
        <v>21.6</v>
      </c>
    </row>
    <row r="1392" spans="2:7" x14ac:dyDescent="0.3">
      <c r="B1392" s="8">
        <f>'Datos originales'!D1387</f>
        <v>21.3</v>
      </c>
      <c r="C1392" s="8">
        <f>'Datos originales'!E1387</f>
        <v>21.6</v>
      </c>
      <c r="D1392" s="13">
        <f t="shared" si="91"/>
        <v>1392</v>
      </c>
      <c r="E1392" s="1">
        <f t="shared" si="90"/>
        <v>1383</v>
      </c>
      <c r="F1392" s="18">
        <f t="shared" ca="1" si="92"/>
        <v>21.3</v>
      </c>
      <c r="G1392" s="16">
        <f t="shared" ca="1" si="93"/>
        <v>21.6</v>
      </c>
    </row>
    <row r="1393" spans="2:7" x14ac:dyDescent="0.3">
      <c r="B1393" s="8">
        <f>'Datos originales'!D1388</f>
        <v>21.3</v>
      </c>
      <c r="C1393" s="8">
        <f>'Datos originales'!E1388</f>
        <v>21.6</v>
      </c>
      <c r="D1393" s="13">
        <f t="shared" si="91"/>
        <v>1393</v>
      </c>
      <c r="E1393" s="1">
        <f t="shared" si="90"/>
        <v>1384</v>
      </c>
      <c r="F1393" s="18">
        <f t="shared" ca="1" si="92"/>
        <v>21.3</v>
      </c>
      <c r="G1393" s="16">
        <f t="shared" ca="1" si="93"/>
        <v>21.6</v>
      </c>
    </row>
    <row r="1394" spans="2:7" x14ac:dyDescent="0.3">
      <c r="B1394" s="8">
        <f>'Datos originales'!D1389</f>
        <v>21.3</v>
      </c>
      <c r="C1394" s="8">
        <f>'Datos originales'!E1389</f>
        <v>21.6</v>
      </c>
      <c r="D1394" s="13">
        <f t="shared" si="91"/>
        <v>1394</v>
      </c>
      <c r="E1394" s="1">
        <f t="shared" si="90"/>
        <v>1385</v>
      </c>
      <c r="F1394" s="18">
        <f t="shared" ca="1" si="92"/>
        <v>21.3</v>
      </c>
      <c r="G1394" s="16">
        <f t="shared" ca="1" si="93"/>
        <v>21.6</v>
      </c>
    </row>
    <row r="1395" spans="2:7" x14ac:dyDescent="0.3">
      <c r="B1395" s="8">
        <f>'Datos originales'!D1390</f>
        <v>21.2</v>
      </c>
      <c r="C1395" s="8">
        <f>'Datos originales'!E1390</f>
        <v>21.5</v>
      </c>
      <c r="D1395" s="13">
        <f t="shared" si="91"/>
        <v>1395</v>
      </c>
      <c r="E1395" s="1">
        <f t="shared" si="90"/>
        <v>1386</v>
      </c>
      <c r="F1395" s="18">
        <f t="shared" ca="1" si="92"/>
        <v>21.2</v>
      </c>
      <c r="G1395" s="16">
        <f t="shared" ca="1" si="93"/>
        <v>21.5</v>
      </c>
    </row>
    <row r="1396" spans="2:7" x14ac:dyDescent="0.3">
      <c r="B1396" s="8">
        <f>'Datos originales'!D1391</f>
        <v>21.2</v>
      </c>
      <c r="C1396" s="8">
        <f>'Datos originales'!E1391</f>
        <v>21.5</v>
      </c>
      <c r="D1396" s="13">
        <f t="shared" si="91"/>
        <v>1396</v>
      </c>
      <c r="E1396" s="1">
        <f t="shared" si="90"/>
        <v>1387</v>
      </c>
      <c r="F1396" s="18">
        <f t="shared" ca="1" si="92"/>
        <v>21.2</v>
      </c>
      <c r="G1396" s="16">
        <f t="shared" ca="1" si="93"/>
        <v>21.5</v>
      </c>
    </row>
    <row r="1397" spans="2:7" x14ac:dyDescent="0.3">
      <c r="B1397" s="8">
        <f>'Datos originales'!D1392</f>
        <v>21.2</v>
      </c>
      <c r="C1397" s="8">
        <f>'Datos originales'!E1392</f>
        <v>21.5</v>
      </c>
      <c r="D1397" s="13">
        <f t="shared" si="91"/>
        <v>1397</v>
      </c>
      <c r="E1397" s="1">
        <f t="shared" si="90"/>
        <v>1388</v>
      </c>
      <c r="F1397" s="18">
        <f t="shared" ca="1" si="92"/>
        <v>21.2</v>
      </c>
      <c r="G1397" s="16">
        <f t="shared" ca="1" si="93"/>
        <v>21.5</v>
      </c>
    </row>
    <row r="1398" spans="2:7" x14ac:dyDescent="0.3">
      <c r="B1398" s="8">
        <f>'Datos originales'!D1393</f>
        <v>21.3</v>
      </c>
      <c r="C1398" s="8">
        <f>'Datos originales'!E1393</f>
        <v>21.5</v>
      </c>
      <c r="D1398" s="13">
        <f t="shared" si="91"/>
        <v>1398</v>
      </c>
      <c r="E1398" s="1">
        <f t="shared" si="90"/>
        <v>1389</v>
      </c>
      <c r="F1398" s="18">
        <f t="shared" ca="1" si="92"/>
        <v>21.3</v>
      </c>
      <c r="G1398" s="16">
        <f t="shared" ca="1" si="93"/>
        <v>21.5</v>
      </c>
    </row>
    <row r="1399" spans="2:7" x14ac:dyDescent="0.3">
      <c r="B1399" s="8">
        <f>'Datos originales'!D1394</f>
        <v>21.4</v>
      </c>
      <c r="C1399" s="8">
        <f>'Datos originales'!E1394</f>
        <v>21.6</v>
      </c>
      <c r="D1399" s="13">
        <f t="shared" si="91"/>
        <v>1399</v>
      </c>
      <c r="E1399" s="1">
        <f t="shared" si="90"/>
        <v>1390</v>
      </c>
      <c r="F1399" s="18">
        <f t="shared" ca="1" si="92"/>
        <v>21.4</v>
      </c>
      <c r="G1399" s="16">
        <f t="shared" ca="1" si="93"/>
        <v>21.6</v>
      </c>
    </row>
    <row r="1400" spans="2:7" x14ac:dyDescent="0.3">
      <c r="B1400" s="8">
        <f>'Datos originales'!D1395</f>
        <v>21.5</v>
      </c>
      <c r="C1400" s="8">
        <f>'Datos originales'!E1395</f>
        <v>21.6</v>
      </c>
      <c r="D1400" s="13">
        <f t="shared" si="91"/>
        <v>1400</v>
      </c>
      <c r="E1400" s="1">
        <f t="shared" si="90"/>
        <v>1391</v>
      </c>
      <c r="F1400" s="18">
        <f t="shared" ca="1" si="92"/>
        <v>21.5</v>
      </c>
      <c r="G1400" s="16">
        <f t="shared" ca="1" si="93"/>
        <v>21.6</v>
      </c>
    </row>
    <row r="1401" spans="2:7" x14ac:dyDescent="0.3">
      <c r="B1401" s="8">
        <f>'Datos originales'!D1396</f>
        <v>21.4</v>
      </c>
      <c r="C1401" s="8">
        <f>'Datos originales'!E1396</f>
        <v>21.6</v>
      </c>
      <c r="D1401" s="13">
        <f t="shared" si="91"/>
        <v>1401</v>
      </c>
      <c r="E1401" s="1">
        <f t="shared" si="90"/>
        <v>1392</v>
      </c>
      <c r="F1401" s="18">
        <f t="shared" ca="1" si="92"/>
        <v>21.4</v>
      </c>
      <c r="G1401" s="16">
        <f t="shared" ca="1" si="93"/>
        <v>21.6</v>
      </c>
    </row>
    <row r="1402" spans="2:7" x14ac:dyDescent="0.3">
      <c r="B1402" s="8">
        <f>'Datos originales'!D1397</f>
        <v>21.4</v>
      </c>
      <c r="C1402" s="8">
        <f>'Datos originales'!E1397</f>
        <v>21.6</v>
      </c>
      <c r="D1402" s="13">
        <f t="shared" si="91"/>
        <v>1402</v>
      </c>
      <c r="E1402" s="1">
        <f t="shared" si="90"/>
        <v>1393</v>
      </c>
      <c r="F1402" s="18">
        <f t="shared" ca="1" si="92"/>
        <v>21.4</v>
      </c>
      <c r="G1402" s="16">
        <f t="shared" ca="1" si="93"/>
        <v>21.6</v>
      </c>
    </row>
    <row r="1403" spans="2:7" x14ac:dyDescent="0.3">
      <c r="B1403" s="8">
        <f>'Datos originales'!D1398</f>
        <v>21.3</v>
      </c>
      <c r="C1403" s="8">
        <f>'Datos originales'!E1398</f>
        <v>21.6</v>
      </c>
      <c r="D1403" s="13">
        <f t="shared" si="91"/>
        <v>1403</v>
      </c>
      <c r="E1403" s="1">
        <f t="shared" si="90"/>
        <v>1394</v>
      </c>
      <c r="F1403" s="18">
        <f t="shared" ca="1" si="92"/>
        <v>21.3</v>
      </c>
      <c r="G1403" s="16">
        <f t="shared" ca="1" si="93"/>
        <v>21.6</v>
      </c>
    </row>
    <row r="1404" spans="2:7" x14ac:dyDescent="0.3">
      <c r="B1404" s="8">
        <f>'Datos originales'!D1399</f>
        <v>21.3</v>
      </c>
      <c r="C1404" s="8">
        <f>'Datos originales'!E1399</f>
        <v>21.6</v>
      </c>
      <c r="D1404" s="13">
        <f t="shared" si="91"/>
        <v>1404</v>
      </c>
      <c r="E1404" s="1">
        <f t="shared" si="90"/>
        <v>1395</v>
      </c>
      <c r="F1404" s="18">
        <f t="shared" ca="1" si="92"/>
        <v>21.3</v>
      </c>
      <c r="G1404" s="16">
        <f t="shared" ca="1" si="93"/>
        <v>21.6</v>
      </c>
    </row>
    <row r="1405" spans="2:7" x14ac:dyDescent="0.3">
      <c r="B1405" s="8">
        <f>'Datos originales'!D1400</f>
        <v>21.2</v>
      </c>
      <c r="C1405" s="8">
        <f>'Datos originales'!E1400</f>
        <v>21.5</v>
      </c>
      <c r="D1405" s="13">
        <f t="shared" si="91"/>
        <v>1405</v>
      </c>
      <c r="E1405" s="1">
        <f t="shared" si="90"/>
        <v>1396</v>
      </c>
      <c r="F1405" s="18">
        <f t="shared" ca="1" si="92"/>
        <v>21.2</v>
      </c>
      <c r="G1405" s="16">
        <f t="shared" ca="1" si="93"/>
        <v>21.5</v>
      </c>
    </row>
    <row r="1406" spans="2:7" x14ac:dyDescent="0.3">
      <c r="B1406" s="8">
        <f>'Datos originales'!D1401</f>
        <v>21.3</v>
      </c>
      <c r="C1406" s="8">
        <f>'Datos originales'!E1401</f>
        <v>21.5</v>
      </c>
      <c r="D1406" s="13">
        <f t="shared" si="91"/>
        <v>1406</v>
      </c>
      <c r="E1406" s="1">
        <f t="shared" si="90"/>
        <v>1397</v>
      </c>
      <c r="F1406" s="18">
        <f t="shared" ca="1" si="92"/>
        <v>21.3</v>
      </c>
      <c r="G1406" s="16">
        <f t="shared" ca="1" si="93"/>
        <v>21.5</v>
      </c>
    </row>
    <row r="1407" spans="2:7" x14ac:dyDescent="0.3">
      <c r="B1407" s="8">
        <f>'Datos originales'!D1402</f>
        <v>21.2</v>
      </c>
      <c r="C1407" s="8">
        <f>'Datos originales'!E1402</f>
        <v>21.5</v>
      </c>
      <c r="D1407" s="13">
        <f t="shared" si="91"/>
        <v>1407</v>
      </c>
      <c r="E1407" s="1">
        <f t="shared" si="90"/>
        <v>1398</v>
      </c>
      <c r="F1407" s="18">
        <f t="shared" ca="1" si="92"/>
        <v>21.2</v>
      </c>
      <c r="G1407" s="16">
        <f t="shared" ca="1" si="93"/>
        <v>21.5</v>
      </c>
    </row>
    <row r="1408" spans="2:7" x14ac:dyDescent="0.3">
      <c r="B1408" s="8">
        <f>'Datos originales'!D1403</f>
        <v>21.3</v>
      </c>
      <c r="C1408" s="8">
        <f>'Datos originales'!E1403</f>
        <v>21.5</v>
      </c>
      <c r="D1408" s="13">
        <f t="shared" si="91"/>
        <v>1408</v>
      </c>
      <c r="E1408" s="1">
        <f t="shared" si="90"/>
        <v>1399</v>
      </c>
      <c r="F1408" s="18">
        <f t="shared" ca="1" si="92"/>
        <v>21.3</v>
      </c>
      <c r="G1408" s="16">
        <f t="shared" ca="1" si="93"/>
        <v>21.5</v>
      </c>
    </row>
    <row r="1409" spans="2:7" x14ac:dyDescent="0.3">
      <c r="B1409" s="8">
        <f>'Datos originales'!D1404</f>
        <v>21.2</v>
      </c>
      <c r="C1409" s="8">
        <f>'Datos originales'!E1404</f>
        <v>21.5</v>
      </c>
      <c r="D1409" s="13">
        <f t="shared" si="91"/>
        <v>1409</v>
      </c>
      <c r="E1409" s="1">
        <f t="shared" si="90"/>
        <v>1400</v>
      </c>
      <c r="F1409" s="18">
        <f t="shared" ca="1" si="92"/>
        <v>21.2</v>
      </c>
      <c r="G1409" s="16">
        <f t="shared" ca="1" si="93"/>
        <v>21.5</v>
      </c>
    </row>
    <row r="1410" spans="2:7" x14ac:dyDescent="0.3">
      <c r="B1410" s="8">
        <f>'Datos originales'!D1405</f>
        <v>21.2</v>
      </c>
      <c r="C1410" s="8">
        <f>'Datos originales'!E1405</f>
        <v>21.5</v>
      </c>
      <c r="D1410" s="13">
        <f t="shared" si="91"/>
        <v>1410</v>
      </c>
      <c r="E1410" s="1">
        <f t="shared" si="90"/>
        <v>1401</v>
      </c>
      <c r="F1410" s="18">
        <f t="shared" ca="1" si="92"/>
        <v>21.2</v>
      </c>
      <c r="G1410" s="16">
        <f t="shared" ca="1" si="93"/>
        <v>21.5</v>
      </c>
    </row>
    <row r="1411" spans="2:7" x14ac:dyDescent="0.3">
      <c r="B1411" s="8">
        <f>'Datos originales'!D1406</f>
        <v>21.4</v>
      </c>
      <c r="C1411" s="8">
        <f>'Datos originales'!E1406</f>
        <v>21.5</v>
      </c>
      <c r="D1411" s="13">
        <f t="shared" si="91"/>
        <v>1411</v>
      </c>
      <c r="E1411" s="1">
        <f t="shared" si="90"/>
        <v>1402</v>
      </c>
      <c r="F1411" s="18">
        <f t="shared" ca="1" si="92"/>
        <v>21.4</v>
      </c>
      <c r="G1411" s="16">
        <f t="shared" ca="1" si="93"/>
        <v>21.5</v>
      </c>
    </row>
    <row r="1412" spans="2:7" x14ac:dyDescent="0.3">
      <c r="B1412" s="8">
        <f>'Datos originales'!D1407</f>
        <v>21.5</v>
      </c>
      <c r="C1412" s="8">
        <f>'Datos originales'!E1407</f>
        <v>21.5</v>
      </c>
      <c r="D1412" s="13">
        <f t="shared" si="91"/>
        <v>1412</v>
      </c>
      <c r="E1412" s="1">
        <f t="shared" si="90"/>
        <v>1403</v>
      </c>
      <c r="F1412" s="18">
        <f t="shared" ca="1" si="92"/>
        <v>21.5</v>
      </c>
      <c r="G1412" s="16">
        <f t="shared" ca="1" si="93"/>
        <v>21.5</v>
      </c>
    </row>
    <row r="1413" spans="2:7" x14ac:dyDescent="0.3">
      <c r="B1413" s="8">
        <f>'Datos originales'!D1408</f>
        <v>21.6</v>
      </c>
      <c r="C1413" s="8">
        <f>'Datos originales'!E1408</f>
        <v>21.6</v>
      </c>
      <c r="D1413" s="13">
        <f t="shared" si="91"/>
        <v>1413</v>
      </c>
      <c r="E1413" s="1">
        <f t="shared" si="90"/>
        <v>1404</v>
      </c>
      <c r="F1413" s="18">
        <f t="shared" ca="1" si="92"/>
        <v>21.6</v>
      </c>
      <c r="G1413" s="16">
        <f t="shared" ca="1" si="93"/>
        <v>21.6</v>
      </c>
    </row>
    <row r="1414" spans="2:7" x14ac:dyDescent="0.3">
      <c r="B1414" s="8">
        <f>'Datos originales'!D1409</f>
        <v>21.7</v>
      </c>
      <c r="C1414" s="8">
        <f>'Datos originales'!E1409</f>
        <v>21.6</v>
      </c>
      <c r="D1414" s="13">
        <f t="shared" si="91"/>
        <v>1414</v>
      </c>
      <c r="E1414" s="1">
        <f t="shared" si="90"/>
        <v>1405</v>
      </c>
      <c r="F1414" s="18">
        <f t="shared" ca="1" si="92"/>
        <v>21.7</v>
      </c>
      <c r="G1414" s="16">
        <f t="shared" ca="1" si="93"/>
        <v>21.6</v>
      </c>
    </row>
    <row r="1415" spans="2:7" x14ac:dyDescent="0.3">
      <c r="B1415" s="8">
        <f>'Datos originales'!D1410</f>
        <v>21.8</v>
      </c>
      <c r="C1415" s="8">
        <f>'Datos originales'!E1410</f>
        <v>21.7</v>
      </c>
      <c r="D1415" s="13">
        <f t="shared" si="91"/>
        <v>1415</v>
      </c>
      <c r="E1415" s="1">
        <f t="shared" si="90"/>
        <v>1406</v>
      </c>
      <c r="F1415" s="18">
        <f t="shared" ca="1" si="92"/>
        <v>21.8</v>
      </c>
      <c r="G1415" s="16">
        <f t="shared" ca="1" si="93"/>
        <v>21.7</v>
      </c>
    </row>
    <row r="1416" spans="2:7" x14ac:dyDescent="0.3">
      <c r="B1416" s="8">
        <f>'Datos originales'!D1411</f>
        <v>21.8</v>
      </c>
      <c r="C1416" s="8">
        <f>'Datos originales'!E1411</f>
        <v>21.7</v>
      </c>
      <c r="D1416" s="13">
        <f t="shared" si="91"/>
        <v>1416</v>
      </c>
      <c r="E1416" s="1">
        <f t="shared" si="90"/>
        <v>1407</v>
      </c>
      <c r="F1416" s="18">
        <f t="shared" ca="1" si="92"/>
        <v>21.8</v>
      </c>
      <c r="G1416" s="16">
        <f t="shared" ca="1" si="93"/>
        <v>21.7</v>
      </c>
    </row>
    <row r="1417" spans="2:7" x14ac:dyDescent="0.3">
      <c r="B1417" s="8">
        <f>'Datos originales'!D1412</f>
        <v>21.8</v>
      </c>
      <c r="C1417" s="8">
        <f>'Datos originales'!E1412</f>
        <v>21.8</v>
      </c>
      <c r="D1417" s="13">
        <f t="shared" si="91"/>
        <v>1417</v>
      </c>
      <c r="E1417" s="1">
        <f t="shared" si="90"/>
        <v>1408</v>
      </c>
      <c r="F1417" s="18">
        <f t="shared" ca="1" si="92"/>
        <v>21.8</v>
      </c>
      <c r="G1417" s="16">
        <f t="shared" ca="1" si="93"/>
        <v>21.8</v>
      </c>
    </row>
    <row r="1418" spans="2:7" x14ac:dyDescent="0.3">
      <c r="B1418" s="8">
        <f>'Datos originales'!D1413</f>
        <v>21.8</v>
      </c>
      <c r="C1418" s="8">
        <f>'Datos originales'!E1413</f>
        <v>21.8</v>
      </c>
      <c r="D1418" s="13">
        <f t="shared" si="91"/>
        <v>1418</v>
      </c>
      <c r="E1418" s="1">
        <f t="shared" ref="E1418:E1481" si="94">IF( ISNUMBER($D1418), $D1418-$E$8, "" )</f>
        <v>1409</v>
      </c>
      <c r="F1418" s="18">
        <f t="shared" ca="1" si="92"/>
        <v>21.8</v>
      </c>
      <c r="G1418" s="16">
        <f t="shared" ca="1" si="93"/>
        <v>21.8</v>
      </c>
    </row>
    <row r="1419" spans="2:7" x14ac:dyDescent="0.3">
      <c r="B1419" s="8">
        <f>'Datos originales'!D1414</f>
        <v>21.7</v>
      </c>
      <c r="C1419" s="8">
        <f>'Datos originales'!E1414</f>
        <v>21.8</v>
      </c>
      <c r="D1419" s="13">
        <f t="shared" ref="D1419:D1482" si="95">IF( ISNUMBER( D1418 ), IF( D1418+$E$5 &lt;= $E$7+$E$8, D1418+$E$5, "" ), "" )</f>
        <v>1419</v>
      </c>
      <c r="E1419" s="1">
        <f t="shared" si="94"/>
        <v>1410</v>
      </c>
      <c r="F1419" s="18">
        <f t="shared" ref="F1419:F1482" ca="1" si="96">IF( ISNUMBER($D1419 ), INDIRECT(CONCATENATE("B",TEXT($D1419,"########"))), "" )</f>
        <v>21.7</v>
      </c>
      <c r="G1419" s="16">
        <f t="shared" ref="G1419:G1482" ca="1" si="97">IF( ISNUMBER($D1419 ), INDIRECT(CONCATENATE("C",TEXT($D1419,"########"))), "" )</f>
        <v>21.8</v>
      </c>
    </row>
    <row r="1420" spans="2:7" x14ac:dyDescent="0.3">
      <c r="B1420" s="8">
        <f>'Datos originales'!D1415</f>
        <v>21.7</v>
      </c>
      <c r="C1420" s="8">
        <f>'Datos originales'!E1415</f>
        <v>21.7</v>
      </c>
      <c r="D1420" s="13">
        <f t="shared" si="95"/>
        <v>1420</v>
      </c>
      <c r="E1420" s="1">
        <f t="shared" si="94"/>
        <v>1411</v>
      </c>
      <c r="F1420" s="18">
        <f t="shared" ca="1" si="96"/>
        <v>21.7</v>
      </c>
      <c r="G1420" s="16">
        <f t="shared" ca="1" si="97"/>
        <v>21.7</v>
      </c>
    </row>
    <row r="1421" spans="2:7" x14ac:dyDescent="0.3">
      <c r="B1421" s="8">
        <f>'Datos originales'!D1416</f>
        <v>21.7</v>
      </c>
      <c r="C1421" s="8">
        <f>'Datos originales'!E1416</f>
        <v>21.8</v>
      </c>
      <c r="D1421" s="13">
        <f t="shared" si="95"/>
        <v>1421</v>
      </c>
      <c r="E1421" s="1">
        <f t="shared" si="94"/>
        <v>1412</v>
      </c>
      <c r="F1421" s="18">
        <f t="shared" ca="1" si="96"/>
        <v>21.7</v>
      </c>
      <c r="G1421" s="16">
        <f t="shared" ca="1" si="97"/>
        <v>21.8</v>
      </c>
    </row>
    <row r="1422" spans="2:7" x14ac:dyDescent="0.3">
      <c r="B1422" s="8">
        <f>'Datos originales'!D1417</f>
        <v>21.7</v>
      </c>
      <c r="C1422" s="8">
        <f>'Datos originales'!E1417</f>
        <v>21.8</v>
      </c>
      <c r="D1422" s="13">
        <f t="shared" si="95"/>
        <v>1422</v>
      </c>
      <c r="E1422" s="1">
        <f t="shared" si="94"/>
        <v>1413</v>
      </c>
      <c r="F1422" s="18">
        <f t="shared" ca="1" si="96"/>
        <v>21.7</v>
      </c>
      <c r="G1422" s="16">
        <f t="shared" ca="1" si="97"/>
        <v>21.8</v>
      </c>
    </row>
    <row r="1423" spans="2:7" x14ac:dyDescent="0.3">
      <c r="B1423" s="8">
        <f>'Datos originales'!D1418</f>
        <v>21.8</v>
      </c>
      <c r="C1423" s="8">
        <f>'Datos originales'!E1418</f>
        <v>21.8</v>
      </c>
      <c r="D1423" s="13">
        <f t="shared" si="95"/>
        <v>1423</v>
      </c>
      <c r="E1423" s="1">
        <f t="shared" si="94"/>
        <v>1414</v>
      </c>
      <c r="F1423" s="18">
        <f t="shared" ca="1" si="96"/>
        <v>21.8</v>
      </c>
      <c r="G1423" s="16">
        <f t="shared" ca="1" si="97"/>
        <v>21.8</v>
      </c>
    </row>
    <row r="1424" spans="2:7" x14ac:dyDescent="0.3">
      <c r="B1424" s="8">
        <f>'Datos originales'!D1419</f>
        <v>21.8</v>
      </c>
      <c r="C1424" s="8">
        <f>'Datos originales'!E1419</f>
        <v>21.8</v>
      </c>
      <c r="D1424" s="13">
        <f t="shared" si="95"/>
        <v>1424</v>
      </c>
      <c r="E1424" s="1">
        <f t="shared" si="94"/>
        <v>1415</v>
      </c>
      <c r="F1424" s="18">
        <f t="shared" ca="1" si="96"/>
        <v>21.8</v>
      </c>
      <c r="G1424" s="16">
        <f t="shared" ca="1" si="97"/>
        <v>21.8</v>
      </c>
    </row>
    <row r="1425" spans="2:7" x14ac:dyDescent="0.3">
      <c r="B1425" s="8">
        <f>'Datos originales'!D1420</f>
        <v>21.8</v>
      </c>
      <c r="C1425" s="8">
        <f>'Datos originales'!E1420</f>
        <v>21.9</v>
      </c>
      <c r="D1425" s="13">
        <f t="shared" si="95"/>
        <v>1425</v>
      </c>
      <c r="E1425" s="1">
        <f t="shared" si="94"/>
        <v>1416</v>
      </c>
      <c r="F1425" s="18">
        <f t="shared" ca="1" si="96"/>
        <v>21.8</v>
      </c>
      <c r="G1425" s="16">
        <f t="shared" ca="1" si="97"/>
        <v>21.9</v>
      </c>
    </row>
    <row r="1426" spans="2:7" x14ac:dyDescent="0.3">
      <c r="B1426" s="8">
        <f>'Datos originales'!D1421</f>
        <v>21.8</v>
      </c>
      <c r="C1426" s="8">
        <f>'Datos originales'!E1421</f>
        <v>21.9</v>
      </c>
      <c r="D1426" s="13">
        <f t="shared" si="95"/>
        <v>1426</v>
      </c>
      <c r="E1426" s="1">
        <f t="shared" si="94"/>
        <v>1417</v>
      </c>
      <c r="F1426" s="18">
        <f t="shared" ca="1" si="96"/>
        <v>21.8</v>
      </c>
      <c r="G1426" s="16">
        <f t="shared" ca="1" si="97"/>
        <v>21.9</v>
      </c>
    </row>
    <row r="1427" spans="2:7" x14ac:dyDescent="0.3">
      <c r="B1427" s="8">
        <f>'Datos originales'!D1422</f>
        <v>21.8</v>
      </c>
      <c r="C1427" s="8">
        <f>'Datos originales'!E1422</f>
        <v>21.9</v>
      </c>
      <c r="D1427" s="13">
        <f t="shared" si="95"/>
        <v>1427</v>
      </c>
      <c r="E1427" s="1">
        <f t="shared" si="94"/>
        <v>1418</v>
      </c>
      <c r="F1427" s="18">
        <f t="shared" ca="1" si="96"/>
        <v>21.8</v>
      </c>
      <c r="G1427" s="16">
        <f t="shared" ca="1" si="97"/>
        <v>21.9</v>
      </c>
    </row>
    <row r="1428" spans="2:7" x14ac:dyDescent="0.3">
      <c r="B1428" s="8">
        <f>'Datos originales'!D1423</f>
        <v>22</v>
      </c>
      <c r="C1428" s="8">
        <f>'Datos originales'!E1423</f>
        <v>22</v>
      </c>
      <c r="D1428" s="13">
        <f t="shared" si="95"/>
        <v>1428</v>
      </c>
      <c r="E1428" s="1">
        <f t="shared" si="94"/>
        <v>1419</v>
      </c>
      <c r="F1428" s="18">
        <f t="shared" ca="1" si="96"/>
        <v>22</v>
      </c>
      <c r="G1428" s="16">
        <f t="shared" ca="1" si="97"/>
        <v>22</v>
      </c>
    </row>
    <row r="1429" spans="2:7" x14ac:dyDescent="0.3">
      <c r="B1429" s="8">
        <f>'Datos originales'!D1424</f>
        <v>22</v>
      </c>
      <c r="C1429" s="8">
        <f>'Datos originales'!E1424</f>
        <v>22</v>
      </c>
      <c r="D1429" s="13">
        <f t="shared" si="95"/>
        <v>1429</v>
      </c>
      <c r="E1429" s="1">
        <f t="shared" si="94"/>
        <v>1420</v>
      </c>
      <c r="F1429" s="18">
        <f t="shared" ca="1" si="96"/>
        <v>22</v>
      </c>
      <c r="G1429" s="16">
        <f t="shared" ca="1" si="97"/>
        <v>22</v>
      </c>
    </row>
    <row r="1430" spans="2:7" x14ac:dyDescent="0.3">
      <c r="B1430" s="8">
        <f>'Datos originales'!D1425</f>
        <v>22</v>
      </c>
      <c r="C1430" s="8">
        <f>'Datos originales'!E1425</f>
        <v>22</v>
      </c>
      <c r="D1430" s="13">
        <f t="shared" si="95"/>
        <v>1430</v>
      </c>
      <c r="E1430" s="1">
        <f t="shared" si="94"/>
        <v>1421</v>
      </c>
      <c r="F1430" s="18">
        <f t="shared" ca="1" si="96"/>
        <v>22</v>
      </c>
      <c r="G1430" s="16">
        <f t="shared" ca="1" si="97"/>
        <v>22</v>
      </c>
    </row>
    <row r="1431" spans="2:7" x14ac:dyDescent="0.3">
      <c r="B1431" s="8">
        <f>'Datos originales'!D1426</f>
        <v>21.9</v>
      </c>
      <c r="C1431" s="8">
        <f>'Datos originales'!E1426</f>
        <v>22.1</v>
      </c>
      <c r="D1431" s="13">
        <f t="shared" si="95"/>
        <v>1431</v>
      </c>
      <c r="E1431" s="1">
        <f t="shared" si="94"/>
        <v>1422</v>
      </c>
      <c r="F1431" s="18">
        <f t="shared" ca="1" si="96"/>
        <v>21.9</v>
      </c>
      <c r="G1431" s="16">
        <f t="shared" ca="1" si="97"/>
        <v>22.1</v>
      </c>
    </row>
    <row r="1432" spans="2:7" x14ac:dyDescent="0.3">
      <c r="B1432" s="8">
        <f>'Datos originales'!D1427</f>
        <v>21.8</v>
      </c>
      <c r="C1432" s="8">
        <f>'Datos originales'!E1427</f>
        <v>22</v>
      </c>
      <c r="D1432" s="13">
        <f t="shared" si="95"/>
        <v>1432</v>
      </c>
      <c r="E1432" s="1">
        <f t="shared" si="94"/>
        <v>1423</v>
      </c>
      <c r="F1432" s="18">
        <f t="shared" ca="1" si="96"/>
        <v>21.8</v>
      </c>
      <c r="G1432" s="16">
        <f t="shared" ca="1" si="97"/>
        <v>22</v>
      </c>
    </row>
    <row r="1433" spans="2:7" x14ac:dyDescent="0.3">
      <c r="B1433" s="8">
        <f>'Datos originales'!D1428</f>
        <v>21.7</v>
      </c>
      <c r="C1433" s="8">
        <f>'Datos originales'!E1428</f>
        <v>22</v>
      </c>
      <c r="D1433" s="13">
        <f t="shared" si="95"/>
        <v>1433</v>
      </c>
      <c r="E1433" s="1">
        <f t="shared" si="94"/>
        <v>1424</v>
      </c>
      <c r="F1433" s="18">
        <f t="shared" ca="1" si="96"/>
        <v>21.7</v>
      </c>
      <c r="G1433" s="16">
        <f t="shared" ca="1" si="97"/>
        <v>22</v>
      </c>
    </row>
    <row r="1434" spans="2:7" x14ac:dyDescent="0.3">
      <c r="B1434" s="8">
        <f>'Datos originales'!D1429</f>
        <v>21.8</v>
      </c>
      <c r="C1434" s="8">
        <f>'Datos originales'!E1429</f>
        <v>22</v>
      </c>
      <c r="D1434" s="13">
        <f t="shared" si="95"/>
        <v>1434</v>
      </c>
      <c r="E1434" s="1">
        <f t="shared" si="94"/>
        <v>1425</v>
      </c>
      <c r="F1434" s="18">
        <f t="shared" ca="1" si="96"/>
        <v>21.8</v>
      </c>
      <c r="G1434" s="16">
        <f t="shared" ca="1" si="97"/>
        <v>22</v>
      </c>
    </row>
    <row r="1435" spans="2:7" x14ac:dyDescent="0.3">
      <c r="B1435" s="8">
        <f>'Datos originales'!D1430</f>
        <v>21.8</v>
      </c>
      <c r="C1435" s="8">
        <f>'Datos originales'!E1430</f>
        <v>22</v>
      </c>
      <c r="D1435" s="13">
        <f t="shared" si="95"/>
        <v>1435</v>
      </c>
      <c r="E1435" s="1">
        <f t="shared" si="94"/>
        <v>1426</v>
      </c>
      <c r="F1435" s="18">
        <f t="shared" ca="1" si="96"/>
        <v>21.8</v>
      </c>
      <c r="G1435" s="16">
        <f t="shared" ca="1" si="97"/>
        <v>22</v>
      </c>
    </row>
    <row r="1436" spans="2:7" x14ac:dyDescent="0.3">
      <c r="B1436" s="8">
        <f>'Datos originales'!D1431</f>
        <v>21.8</v>
      </c>
      <c r="C1436" s="8">
        <f>'Datos originales'!E1431</f>
        <v>22</v>
      </c>
      <c r="D1436" s="13">
        <f t="shared" si="95"/>
        <v>1436</v>
      </c>
      <c r="E1436" s="1">
        <f t="shared" si="94"/>
        <v>1427</v>
      </c>
      <c r="F1436" s="18">
        <f t="shared" ca="1" si="96"/>
        <v>21.8</v>
      </c>
      <c r="G1436" s="16">
        <f t="shared" ca="1" si="97"/>
        <v>22</v>
      </c>
    </row>
    <row r="1437" spans="2:7" x14ac:dyDescent="0.3">
      <c r="B1437" s="8">
        <f>'Datos originales'!D1432</f>
        <v>21.8</v>
      </c>
      <c r="C1437" s="8">
        <f>'Datos originales'!E1432</f>
        <v>22</v>
      </c>
      <c r="D1437" s="13">
        <f t="shared" si="95"/>
        <v>1437</v>
      </c>
      <c r="E1437" s="1">
        <f t="shared" si="94"/>
        <v>1428</v>
      </c>
      <c r="F1437" s="18">
        <f t="shared" ca="1" si="96"/>
        <v>21.8</v>
      </c>
      <c r="G1437" s="16">
        <f t="shared" ca="1" si="97"/>
        <v>22</v>
      </c>
    </row>
    <row r="1438" spans="2:7" x14ac:dyDescent="0.3">
      <c r="B1438" s="8">
        <f>'Datos originales'!D1433</f>
        <v>21.8</v>
      </c>
      <c r="C1438" s="8">
        <f>'Datos originales'!E1433</f>
        <v>21.9</v>
      </c>
      <c r="D1438" s="13">
        <f t="shared" si="95"/>
        <v>1438</v>
      </c>
      <c r="E1438" s="1">
        <f t="shared" si="94"/>
        <v>1429</v>
      </c>
      <c r="F1438" s="18">
        <f t="shared" ca="1" si="96"/>
        <v>21.8</v>
      </c>
      <c r="G1438" s="16">
        <f t="shared" ca="1" si="97"/>
        <v>21.9</v>
      </c>
    </row>
    <row r="1439" spans="2:7" x14ac:dyDescent="0.3">
      <c r="B1439" s="8">
        <f>'Datos originales'!D1434</f>
        <v>21.8</v>
      </c>
      <c r="C1439" s="8">
        <f>'Datos originales'!E1434</f>
        <v>21.9</v>
      </c>
      <c r="D1439" s="13">
        <f t="shared" si="95"/>
        <v>1439</v>
      </c>
      <c r="E1439" s="1">
        <f t="shared" si="94"/>
        <v>1430</v>
      </c>
      <c r="F1439" s="18">
        <f t="shared" ca="1" si="96"/>
        <v>21.8</v>
      </c>
      <c r="G1439" s="16">
        <f t="shared" ca="1" si="97"/>
        <v>21.9</v>
      </c>
    </row>
    <row r="1440" spans="2:7" x14ac:dyDescent="0.3">
      <c r="B1440" s="8">
        <f>'Datos originales'!D1435</f>
        <v>21.8</v>
      </c>
      <c r="C1440" s="8">
        <f>'Datos originales'!E1435</f>
        <v>21.9</v>
      </c>
      <c r="D1440" s="13">
        <f t="shared" si="95"/>
        <v>1440</v>
      </c>
      <c r="E1440" s="1">
        <f t="shared" si="94"/>
        <v>1431</v>
      </c>
      <c r="F1440" s="18">
        <f t="shared" ca="1" si="96"/>
        <v>21.8</v>
      </c>
      <c r="G1440" s="16">
        <f t="shared" ca="1" si="97"/>
        <v>21.9</v>
      </c>
    </row>
    <row r="1441" spans="2:7" x14ac:dyDescent="0.3">
      <c r="B1441" s="8">
        <f>'Datos originales'!D1436</f>
        <v>22</v>
      </c>
      <c r="C1441" s="8">
        <f>'Datos originales'!E1436</f>
        <v>22</v>
      </c>
      <c r="D1441" s="13">
        <f t="shared" si="95"/>
        <v>1441</v>
      </c>
      <c r="E1441" s="1">
        <f t="shared" si="94"/>
        <v>1432</v>
      </c>
      <c r="F1441" s="18">
        <f t="shared" ca="1" si="96"/>
        <v>22</v>
      </c>
      <c r="G1441" s="16">
        <f t="shared" ca="1" si="97"/>
        <v>22</v>
      </c>
    </row>
    <row r="1442" spans="2:7" x14ac:dyDescent="0.3">
      <c r="B1442" s="8">
        <f>'Datos originales'!D1437</f>
        <v>22</v>
      </c>
      <c r="C1442" s="8">
        <f>'Datos originales'!E1437</f>
        <v>22</v>
      </c>
      <c r="D1442" s="13">
        <f t="shared" si="95"/>
        <v>1442</v>
      </c>
      <c r="E1442" s="1">
        <f t="shared" si="94"/>
        <v>1433</v>
      </c>
      <c r="F1442" s="18">
        <f t="shared" ca="1" si="96"/>
        <v>22</v>
      </c>
      <c r="G1442" s="16">
        <f t="shared" ca="1" si="97"/>
        <v>22</v>
      </c>
    </row>
    <row r="1443" spans="2:7" x14ac:dyDescent="0.3">
      <c r="B1443" s="8">
        <f>'Datos originales'!D1438</f>
        <v>22.1</v>
      </c>
      <c r="C1443" s="8">
        <f>'Datos originales'!E1438</f>
        <v>22.1</v>
      </c>
      <c r="D1443" s="13">
        <f t="shared" si="95"/>
        <v>1443</v>
      </c>
      <c r="E1443" s="1">
        <f t="shared" si="94"/>
        <v>1434</v>
      </c>
      <c r="F1443" s="18">
        <f t="shared" ca="1" si="96"/>
        <v>22.1</v>
      </c>
      <c r="G1443" s="16">
        <f t="shared" ca="1" si="97"/>
        <v>22.1</v>
      </c>
    </row>
    <row r="1444" spans="2:7" x14ac:dyDescent="0.3">
      <c r="B1444" s="8">
        <f>'Datos originales'!D1439</f>
        <v>22.2</v>
      </c>
      <c r="C1444" s="8">
        <f>'Datos originales'!E1439</f>
        <v>22.1</v>
      </c>
      <c r="D1444" s="13">
        <f t="shared" si="95"/>
        <v>1444</v>
      </c>
      <c r="E1444" s="1">
        <f t="shared" si="94"/>
        <v>1435</v>
      </c>
      <c r="F1444" s="18">
        <f t="shared" ca="1" si="96"/>
        <v>22.2</v>
      </c>
      <c r="G1444" s="16">
        <f t="shared" ca="1" si="97"/>
        <v>22.1</v>
      </c>
    </row>
    <row r="1445" spans="2:7" x14ac:dyDescent="0.3">
      <c r="B1445" s="8">
        <f>'Datos originales'!D1440</f>
        <v>22.1</v>
      </c>
      <c r="C1445" s="8">
        <f>'Datos originales'!E1440</f>
        <v>22.2</v>
      </c>
      <c r="D1445" s="13">
        <f t="shared" si="95"/>
        <v>1445</v>
      </c>
      <c r="E1445" s="1">
        <f t="shared" si="94"/>
        <v>1436</v>
      </c>
      <c r="F1445" s="18">
        <f t="shared" ca="1" si="96"/>
        <v>22.1</v>
      </c>
      <c r="G1445" s="16">
        <f t="shared" ca="1" si="97"/>
        <v>22.2</v>
      </c>
    </row>
    <row r="1446" spans="2:7" x14ac:dyDescent="0.3">
      <c r="B1446" s="8">
        <f>'Datos originales'!D1441</f>
        <v>22.1</v>
      </c>
      <c r="C1446" s="8">
        <f>'Datos originales'!E1441</f>
        <v>22.2</v>
      </c>
      <c r="D1446" s="13">
        <f t="shared" si="95"/>
        <v>1446</v>
      </c>
      <c r="E1446" s="1">
        <f t="shared" si="94"/>
        <v>1437</v>
      </c>
      <c r="F1446" s="18">
        <f t="shared" ca="1" si="96"/>
        <v>22.1</v>
      </c>
      <c r="G1446" s="16">
        <f t="shared" ca="1" si="97"/>
        <v>22.2</v>
      </c>
    </row>
    <row r="1447" spans="2:7" x14ac:dyDescent="0.3">
      <c r="B1447" s="8">
        <f>'Datos originales'!D1442</f>
        <v>22.2</v>
      </c>
      <c r="C1447" s="8">
        <f>'Datos originales'!E1442</f>
        <v>22.2</v>
      </c>
      <c r="D1447" s="13">
        <f t="shared" si="95"/>
        <v>1447</v>
      </c>
      <c r="E1447" s="1">
        <f t="shared" si="94"/>
        <v>1438</v>
      </c>
      <c r="F1447" s="18">
        <f t="shared" ca="1" si="96"/>
        <v>22.2</v>
      </c>
      <c r="G1447" s="16">
        <f t="shared" ca="1" si="97"/>
        <v>22.2</v>
      </c>
    </row>
    <row r="1448" spans="2:7" x14ac:dyDescent="0.3">
      <c r="B1448" s="8">
        <f>'Datos originales'!D1443</f>
        <v>22.3</v>
      </c>
      <c r="C1448" s="8">
        <f>'Datos originales'!E1443</f>
        <v>22.3</v>
      </c>
      <c r="D1448" s="13">
        <f t="shared" si="95"/>
        <v>1448</v>
      </c>
      <c r="E1448" s="1">
        <f t="shared" si="94"/>
        <v>1439</v>
      </c>
      <c r="F1448" s="18">
        <f t="shared" ca="1" si="96"/>
        <v>22.3</v>
      </c>
      <c r="G1448" s="16">
        <f t="shared" ca="1" si="97"/>
        <v>22.3</v>
      </c>
    </row>
    <row r="1449" spans="2:7" x14ac:dyDescent="0.3">
      <c r="B1449" s="8">
        <f>'Datos originales'!D1444</f>
        <v>22.4</v>
      </c>
      <c r="C1449" s="8">
        <f>'Datos originales'!E1444</f>
        <v>22.4</v>
      </c>
      <c r="D1449" s="13">
        <f t="shared" si="95"/>
        <v>1449</v>
      </c>
      <c r="E1449" s="1">
        <f t="shared" si="94"/>
        <v>1440</v>
      </c>
      <c r="F1449" s="18">
        <f t="shared" ca="1" si="96"/>
        <v>22.4</v>
      </c>
      <c r="G1449" s="16">
        <f t="shared" ca="1" si="97"/>
        <v>22.4</v>
      </c>
    </row>
    <row r="1450" spans="2:7" x14ac:dyDescent="0.3">
      <c r="B1450" s="8">
        <f>'Datos originales'!D1445</f>
        <v>22.6</v>
      </c>
      <c r="C1450" s="8">
        <f>'Datos originales'!E1445</f>
        <v>22.5</v>
      </c>
      <c r="D1450" s="13">
        <f t="shared" si="95"/>
        <v>1450</v>
      </c>
      <c r="E1450" s="1">
        <f t="shared" si="94"/>
        <v>1441</v>
      </c>
      <c r="F1450" s="18">
        <f t="shared" ca="1" si="96"/>
        <v>22.6</v>
      </c>
      <c r="G1450" s="16">
        <f t="shared" ca="1" si="97"/>
        <v>22.5</v>
      </c>
    </row>
    <row r="1451" spans="2:7" x14ac:dyDescent="0.3">
      <c r="B1451" s="8">
        <f>'Datos originales'!D1446</f>
        <v>22.6</v>
      </c>
      <c r="C1451" s="8">
        <f>'Datos originales'!E1446</f>
        <v>22.6</v>
      </c>
      <c r="D1451" s="13">
        <f t="shared" si="95"/>
        <v>1451</v>
      </c>
      <c r="E1451" s="1">
        <f t="shared" si="94"/>
        <v>1442</v>
      </c>
      <c r="F1451" s="18">
        <f t="shared" ca="1" si="96"/>
        <v>22.6</v>
      </c>
      <c r="G1451" s="16">
        <f t="shared" ca="1" si="97"/>
        <v>22.6</v>
      </c>
    </row>
    <row r="1452" spans="2:7" x14ac:dyDescent="0.3">
      <c r="B1452" s="8">
        <f>'Datos originales'!D1447</f>
        <v>22.6</v>
      </c>
      <c r="C1452" s="8">
        <f>'Datos originales'!E1447</f>
        <v>22.6</v>
      </c>
      <c r="D1452" s="13">
        <f t="shared" si="95"/>
        <v>1452</v>
      </c>
      <c r="E1452" s="1">
        <f t="shared" si="94"/>
        <v>1443</v>
      </c>
      <c r="F1452" s="18">
        <f t="shared" ca="1" si="96"/>
        <v>22.6</v>
      </c>
      <c r="G1452" s="16">
        <f t="shared" ca="1" si="97"/>
        <v>22.6</v>
      </c>
    </row>
    <row r="1453" spans="2:7" x14ac:dyDescent="0.3">
      <c r="B1453" s="8">
        <f>'Datos originales'!D1448</f>
        <v>22.6</v>
      </c>
      <c r="C1453" s="8">
        <f>'Datos originales'!E1448</f>
        <v>22.7</v>
      </c>
      <c r="D1453" s="13">
        <f t="shared" si="95"/>
        <v>1453</v>
      </c>
      <c r="E1453" s="1">
        <f t="shared" si="94"/>
        <v>1444</v>
      </c>
      <c r="F1453" s="18">
        <f t="shared" ca="1" si="96"/>
        <v>22.6</v>
      </c>
      <c r="G1453" s="16">
        <f t="shared" ca="1" si="97"/>
        <v>22.7</v>
      </c>
    </row>
    <row r="1454" spans="2:7" x14ac:dyDescent="0.3">
      <c r="B1454" s="8">
        <f>'Datos originales'!D1449</f>
        <v>22.8</v>
      </c>
      <c r="C1454" s="8">
        <f>'Datos originales'!E1449</f>
        <v>22.7</v>
      </c>
      <c r="D1454" s="13">
        <f t="shared" si="95"/>
        <v>1454</v>
      </c>
      <c r="E1454" s="1">
        <f t="shared" si="94"/>
        <v>1445</v>
      </c>
      <c r="F1454" s="18">
        <f t="shared" ca="1" si="96"/>
        <v>22.8</v>
      </c>
      <c r="G1454" s="16">
        <f t="shared" ca="1" si="97"/>
        <v>22.7</v>
      </c>
    </row>
    <row r="1455" spans="2:7" x14ac:dyDescent="0.3">
      <c r="B1455" s="8">
        <f>'Datos originales'!D1450</f>
        <v>22.7</v>
      </c>
      <c r="C1455" s="8">
        <f>'Datos originales'!E1450</f>
        <v>22.9</v>
      </c>
      <c r="D1455" s="13">
        <f t="shared" si="95"/>
        <v>1455</v>
      </c>
      <c r="E1455" s="1">
        <f t="shared" si="94"/>
        <v>1446</v>
      </c>
      <c r="F1455" s="18">
        <f t="shared" ca="1" si="96"/>
        <v>22.7</v>
      </c>
      <c r="G1455" s="16">
        <f t="shared" ca="1" si="97"/>
        <v>22.9</v>
      </c>
    </row>
    <row r="1456" spans="2:7" x14ac:dyDescent="0.3">
      <c r="B1456" s="8">
        <f>'Datos originales'!D1451</f>
        <v>22.9</v>
      </c>
      <c r="C1456" s="8">
        <f>'Datos originales'!E1451</f>
        <v>22.9</v>
      </c>
      <c r="D1456" s="13">
        <f t="shared" si="95"/>
        <v>1456</v>
      </c>
      <c r="E1456" s="1">
        <f t="shared" si="94"/>
        <v>1447</v>
      </c>
      <c r="F1456" s="18">
        <f t="shared" ca="1" si="96"/>
        <v>22.9</v>
      </c>
      <c r="G1456" s="16">
        <f t="shared" ca="1" si="97"/>
        <v>22.9</v>
      </c>
    </row>
    <row r="1457" spans="2:7" x14ac:dyDescent="0.3">
      <c r="B1457" s="8">
        <f>'Datos originales'!D1452</f>
        <v>22.8</v>
      </c>
      <c r="C1457" s="8">
        <f>'Datos originales'!E1452</f>
        <v>22.9</v>
      </c>
      <c r="D1457" s="13">
        <f t="shared" si="95"/>
        <v>1457</v>
      </c>
      <c r="E1457" s="1">
        <f t="shared" si="94"/>
        <v>1448</v>
      </c>
      <c r="F1457" s="18">
        <f t="shared" ca="1" si="96"/>
        <v>22.8</v>
      </c>
      <c r="G1457" s="16">
        <f t="shared" ca="1" si="97"/>
        <v>22.9</v>
      </c>
    </row>
    <row r="1458" spans="2:7" x14ac:dyDescent="0.3">
      <c r="B1458" s="8">
        <f>'Datos originales'!D1453</f>
        <v>22.9</v>
      </c>
      <c r="C1458" s="8">
        <f>'Datos originales'!E1453</f>
        <v>23</v>
      </c>
      <c r="D1458" s="13">
        <f t="shared" si="95"/>
        <v>1458</v>
      </c>
      <c r="E1458" s="1">
        <f t="shared" si="94"/>
        <v>1449</v>
      </c>
      <c r="F1458" s="18">
        <f t="shared" ca="1" si="96"/>
        <v>22.9</v>
      </c>
      <c r="G1458" s="16">
        <f t="shared" ca="1" si="97"/>
        <v>23</v>
      </c>
    </row>
    <row r="1459" spans="2:7" x14ac:dyDescent="0.3">
      <c r="B1459" s="8">
        <f>'Datos originales'!D1454</f>
        <v>23.1</v>
      </c>
      <c r="C1459" s="8">
        <f>'Datos originales'!E1454</f>
        <v>23.1</v>
      </c>
      <c r="D1459" s="13">
        <f t="shared" si="95"/>
        <v>1459</v>
      </c>
      <c r="E1459" s="1">
        <f t="shared" si="94"/>
        <v>1450</v>
      </c>
      <c r="F1459" s="18">
        <f t="shared" ca="1" si="96"/>
        <v>23.1</v>
      </c>
      <c r="G1459" s="16">
        <f t="shared" ca="1" si="97"/>
        <v>23.1</v>
      </c>
    </row>
    <row r="1460" spans="2:7" x14ac:dyDescent="0.3">
      <c r="B1460" s="8">
        <f>'Datos originales'!D1455</f>
        <v>23</v>
      </c>
      <c r="C1460" s="8">
        <f>'Datos originales'!E1455</f>
        <v>23.2</v>
      </c>
      <c r="D1460" s="13">
        <f t="shared" si="95"/>
        <v>1460</v>
      </c>
      <c r="E1460" s="1">
        <f t="shared" si="94"/>
        <v>1451</v>
      </c>
      <c r="F1460" s="18">
        <f t="shared" ca="1" si="96"/>
        <v>23</v>
      </c>
      <c r="G1460" s="16">
        <f t="shared" ca="1" si="97"/>
        <v>23.2</v>
      </c>
    </row>
    <row r="1461" spans="2:7" x14ac:dyDescent="0.3">
      <c r="B1461" s="8">
        <f>'Datos originales'!D1456</f>
        <v>23.1</v>
      </c>
      <c r="C1461" s="8">
        <f>'Datos originales'!E1456</f>
        <v>23.2</v>
      </c>
      <c r="D1461" s="13">
        <f t="shared" si="95"/>
        <v>1461</v>
      </c>
      <c r="E1461" s="1">
        <f t="shared" si="94"/>
        <v>1452</v>
      </c>
      <c r="F1461" s="18">
        <f t="shared" ca="1" si="96"/>
        <v>23.1</v>
      </c>
      <c r="G1461" s="16">
        <f t="shared" ca="1" si="97"/>
        <v>23.2</v>
      </c>
    </row>
    <row r="1462" spans="2:7" x14ac:dyDescent="0.3">
      <c r="B1462" s="8">
        <f>'Datos originales'!D1457</f>
        <v>23.2</v>
      </c>
      <c r="C1462" s="8">
        <f>'Datos originales'!E1457</f>
        <v>23.3</v>
      </c>
      <c r="D1462" s="13">
        <f t="shared" si="95"/>
        <v>1462</v>
      </c>
      <c r="E1462" s="1">
        <f t="shared" si="94"/>
        <v>1453</v>
      </c>
      <c r="F1462" s="18">
        <f t="shared" ca="1" si="96"/>
        <v>23.2</v>
      </c>
      <c r="G1462" s="16">
        <f t="shared" ca="1" si="97"/>
        <v>23.3</v>
      </c>
    </row>
    <row r="1463" spans="2:7" x14ac:dyDescent="0.3">
      <c r="B1463" s="8">
        <f>'Datos originales'!D1458</f>
        <v>23.3</v>
      </c>
      <c r="C1463" s="8">
        <f>'Datos originales'!E1458</f>
        <v>23.3</v>
      </c>
      <c r="D1463" s="13">
        <f t="shared" si="95"/>
        <v>1463</v>
      </c>
      <c r="E1463" s="1">
        <f t="shared" si="94"/>
        <v>1454</v>
      </c>
      <c r="F1463" s="18">
        <f t="shared" ca="1" si="96"/>
        <v>23.3</v>
      </c>
      <c r="G1463" s="16">
        <f t="shared" ca="1" si="97"/>
        <v>23.3</v>
      </c>
    </row>
    <row r="1464" spans="2:7" x14ac:dyDescent="0.3">
      <c r="B1464" s="8">
        <f>'Datos originales'!D1459</f>
        <v>23.4</v>
      </c>
      <c r="C1464" s="8">
        <f>'Datos originales'!E1459</f>
        <v>23.4</v>
      </c>
      <c r="D1464" s="13">
        <f t="shared" si="95"/>
        <v>1464</v>
      </c>
      <c r="E1464" s="1">
        <f t="shared" si="94"/>
        <v>1455</v>
      </c>
      <c r="F1464" s="18">
        <f t="shared" ca="1" si="96"/>
        <v>23.4</v>
      </c>
      <c r="G1464" s="16">
        <f t="shared" ca="1" si="97"/>
        <v>23.4</v>
      </c>
    </row>
    <row r="1465" spans="2:7" x14ac:dyDescent="0.3">
      <c r="B1465" s="8">
        <f>'Datos originales'!D1460</f>
        <v>23.4</v>
      </c>
      <c r="C1465" s="8">
        <f>'Datos originales'!E1460</f>
        <v>23.5</v>
      </c>
      <c r="D1465" s="13">
        <f t="shared" si="95"/>
        <v>1465</v>
      </c>
      <c r="E1465" s="1">
        <f t="shared" si="94"/>
        <v>1456</v>
      </c>
      <c r="F1465" s="18">
        <f t="shared" ca="1" si="96"/>
        <v>23.4</v>
      </c>
      <c r="G1465" s="16">
        <f t="shared" ca="1" si="97"/>
        <v>23.5</v>
      </c>
    </row>
    <row r="1466" spans="2:7" x14ac:dyDescent="0.3">
      <c r="B1466" s="8">
        <f>'Datos originales'!D1461</f>
        <v>23.6</v>
      </c>
      <c r="C1466" s="8">
        <f>'Datos originales'!E1461</f>
        <v>23.5</v>
      </c>
      <c r="D1466" s="13">
        <f t="shared" si="95"/>
        <v>1466</v>
      </c>
      <c r="E1466" s="1">
        <f t="shared" si="94"/>
        <v>1457</v>
      </c>
      <c r="F1466" s="18">
        <f t="shared" ca="1" si="96"/>
        <v>23.6</v>
      </c>
      <c r="G1466" s="16">
        <f t="shared" ca="1" si="97"/>
        <v>23.5</v>
      </c>
    </row>
    <row r="1467" spans="2:7" x14ac:dyDescent="0.3">
      <c r="B1467" s="8">
        <f>'Datos originales'!D1462</f>
        <v>23.6</v>
      </c>
      <c r="C1467" s="8">
        <f>'Datos originales'!E1462</f>
        <v>23.6</v>
      </c>
      <c r="D1467" s="13">
        <f t="shared" si="95"/>
        <v>1467</v>
      </c>
      <c r="E1467" s="1">
        <f t="shared" si="94"/>
        <v>1458</v>
      </c>
      <c r="F1467" s="18">
        <f t="shared" ca="1" si="96"/>
        <v>23.6</v>
      </c>
      <c r="G1467" s="16">
        <f t="shared" ca="1" si="97"/>
        <v>23.6</v>
      </c>
    </row>
    <row r="1468" spans="2:7" x14ac:dyDescent="0.3">
      <c r="B1468" s="8">
        <f>'Datos originales'!D1463</f>
        <v>23.7</v>
      </c>
      <c r="C1468" s="8">
        <f>'Datos originales'!E1463</f>
        <v>23.7</v>
      </c>
      <c r="D1468" s="13">
        <f t="shared" si="95"/>
        <v>1468</v>
      </c>
      <c r="E1468" s="1">
        <f t="shared" si="94"/>
        <v>1459</v>
      </c>
      <c r="F1468" s="18">
        <f t="shared" ca="1" si="96"/>
        <v>23.7</v>
      </c>
      <c r="G1468" s="16">
        <f t="shared" ca="1" si="97"/>
        <v>23.7</v>
      </c>
    </row>
    <row r="1469" spans="2:7" x14ac:dyDescent="0.3">
      <c r="B1469" s="8">
        <f>'Datos originales'!D1464</f>
        <v>23.9</v>
      </c>
      <c r="C1469" s="8">
        <f>'Datos originales'!E1464</f>
        <v>23.8</v>
      </c>
      <c r="D1469" s="13">
        <f t="shared" si="95"/>
        <v>1469</v>
      </c>
      <c r="E1469" s="1">
        <f t="shared" si="94"/>
        <v>1460</v>
      </c>
      <c r="F1469" s="18">
        <f t="shared" ca="1" si="96"/>
        <v>23.9</v>
      </c>
      <c r="G1469" s="16">
        <f t="shared" ca="1" si="97"/>
        <v>23.8</v>
      </c>
    </row>
    <row r="1470" spans="2:7" x14ac:dyDescent="0.3">
      <c r="B1470" s="8">
        <f>'Datos originales'!D1465</f>
        <v>23.6</v>
      </c>
      <c r="C1470" s="8">
        <f>'Datos originales'!E1465</f>
        <v>23.8</v>
      </c>
      <c r="D1470" s="13">
        <f t="shared" si="95"/>
        <v>1470</v>
      </c>
      <c r="E1470" s="1">
        <f t="shared" si="94"/>
        <v>1461</v>
      </c>
      <c r="F1470" s="18">
        <f t="shared" ca="1" si="96"/>
        <v>23.6</v>
      </c>
      <c r="G1470" s="16">
        <f t="shared" ca="1" si="97"/>
        <v>23.8</v>
      </c>
    </row>
    <row r="1471" spans="2:7" x14ac:dyDescent="0.3">
      <c r="B1471" s="8">
        <f>'Datos originales'!D1466</f>
        <v>23.4</v>
      </c>
      <c r="C1471" s="8">
        <f>'Datos originales'!E1466</f>
        <v>23.7</v>
      </c>
      <c r="D1471" s="13">
        <f t="shared" si="95"/>
        <v>1471</v>
      </c>
      <c r="E1471" s="1">
        <f t="shared" si="94"/>
        <v>1462</v>
      </c>
      <c r="F1471" s="18">
        <f t="shared" ca="1" si="96"/>
        <v>23.4</v>
      </c>
      <c r="G1471" s="16">
        <f t="shared" ca="1" si="97"/>
        <v>23.7</v>
      </c>
    </row>
    <row r="1472" spans="2:7" x14ac:dyDescent="0.3">
      <c r="B1472" s="8">
        <f>'Datos originales'!D1467</f>
        <v>23.2</v>
      </c>
      <c r="C1472" s="8">
        <f>'Datos originales'!E1467</f>
        <v>23.7</v>
      </c>
      <c r="D1472" s="13">
        <f t="shared" si="95"/>
        <v>1472</v>
      </c>
      <c r="E1472" s="1">
        <f t="shared" si="94"/>
        <v>1463</v>
      </c>
      <c r="F1472" s="18">
        <f t="shared" ca="1" si="96"/>
        <v>23.2</v>
      </c>
      <c r="G1472" s="16">
        <f t="shared" ca="1" si="97"/>
        <v>23.7</v>
      </c>
    </row>
    <row r="1473" spans="2:7" x14ac:dyDescent="0.3">
      <c r="B1473" s="8">
        <f>'Datos originales'!D1468</f>
        <v>23.4</v>
      </c>
      <c r="C1473" s="8">
        <f>'Datos originales'!E1468</f>
        <v>23.6</v>
      </c>
      <c r="D1473" s="13">
        <f t="shared" si="95"/>
        <v>1473</v>
      </c>
      <c r="E1473" s="1">
        <f t="shared" si="94"/>
        <v>1464</v>
      </c>
      <c r="F1473" s="18">
        <f t="shared" ca="1" si="96"/>
        <v>23.4</v>
      </c>
      <c r="G1473" s="16">
        <f t="shared" ca="1" si="97"/>
        <v>23.6</v>
      </c>
    </row>
    <row r="1474" spans="2:7" x14ac:dyDescent="0.3">
      <c r="B1474" s="8">
        <f>'Datos originales'!D1469</f>
        <v>23.4</v>
      </c>
      <c r="C1474" s="8">
        <f>'Datos originales'!E1469</f>
        <v>23.6</v>
      </c>
      <c r="D1474" s="13">
        <f t="shared" si="95"/>
        <v>1474</v>
      </c>
      <c r="E1474" s="1">
        <f t="shared" si="94"/>
        <v>1465</v>
      </c>
      <c r="F1474" s="18">
        <f t="shared" ca="1" si="96"/>
        <v>23.4</v>
      </c>
      <c r="G1474" s="16">
        <f t="shared" ca="1" si="97"/>
        <v>23.6</v>
      </c>
    </row>
    <row r="1475" spans="2:7" x14ac:dyDescent="0.3">
      <c r="B1475" s="8">
        <f>'Datos originales'!D1470</f>
        <v>23.5</v>
      </c>
      <c r="C1475" s="8">
        <f>'Datos originales'!E1470</f>
        <v>23.6</v>
      </c>
      <c r="D1475" s="13">
        <f t="shared" si="95"/>
        <v>1475</v>
      </c>
      <c r="E1475" s="1">
        <f t="shared" si="94"/>
        <v>1466</v>
      </c>
      <c r="F1475" s="18">
        <f t="shared" ca="1" si="96"/>
        <v>23.5</v>
      </c>
      <c r="G1475" s="16">
        <f t="shared" ca="1" si="97"/>
        <v>23.6</v>
      </c>
    </row>
    <row r="1476" spans="2:7" x14ac:dyDescent="0.3">
      <c r="B1476" s="8">
        <f>'Datos originales'!D1471</f>
        <v>23.6</v>
      </c>
      <c r="C1476" s="8">
        <f>'Datos originales'!E1471</f>
        <v>23.7</v>
      </c>
      <c r="D1476" s="13">
        <f t="shared" si="95"/>
        <v>1476</v>
      </c>
      <c r="E1476" s="1">
        <f t="shared" si="94"/>
        <v>1467</v>
      </c>
      <c r="F1476" s="18">
        <f t="shared" ca="1" si="96"/>
        <v>23.6</v>
      </c>
      <c r="G1476" s="16">
        <f t="shared" ca="1" si="97"/>
        <v>23.7</v>
      </c>
    </row>
    <row r="1477" spans="2:7" x14ac:dyDescent="0.3">
      <c r="B1477" s="8">
        <f>'Datos originales'!D1472</f>
        <v>23.7</v>
      </c>
      <c r="C1477" s="8">
        <f>'Datos originales'!E1472</f>
        <v>23.8</v>
      </c>
      <c r="D1477" s="13">
        <f t="shared" si="95"/>
        <v>1477</v>
      </c>
      <c r="E1477" s="1">
        <f t="shared" si="94"/>
        <v>1468</v>
      </c>
      <c r="F1477" s="18">
        <f t="shared" ca="1" si="96"/>
        <v>23.7</v>
      </c>
      <c r="G1477" s="16">
        <f t="shared" ca="1" si="97"/>
        <v>23.8</v>
      </c>
    </row>
    <row r="1478" spans="2:7" x14ac:dyDescent="0.3">
      <c r="B1478" s="8">
        <f>'Datos originales'!D1473</f>
        <v>23.7</v>
      </c>
      <c r="C1478" s="8">
        <f>'Datos originales'!E1473</f>
        <v>23.9</v>
      </c>
      <c r="D1478" s="13">
        <f t="shared" si="95"/>
        <v>1478</v>
      </c>
      <c r="E1478" s="1">
        <f t="shared" si="94"/>
        <v>1469</v>
      </c>
      <c r="F1478" s="18">
        <f t="shared" ca="1" si="96"/>
        <v>23.7</v>
      </c>
      <c r="G1478" s="16">
        <f t="shared" ca="1" si="97"/>
        <v>23.9</v>
      </c>
    </row>
    <row r="1479" spans="2:7" x14ac:dyDescent="0.3">
      <c r="B1479" s="8">
        <f>'Datos originales'!D1474</f>
        <v>24</v>
      </c>
      <c r="C1479" s="8">
        <f>'Datos originales'!E1474</f>
        <v>24</v>
      </c>
      <c r="D1479" s="13">
        <f t="shared" si="95"/>
        <v>1479</v>
      </c>
      <c r="E1479" s="1">
        <f t="shared" si="94"/>
        <v>1470</v>
      </c>
      <c r="F1479" s="18">
        <f t="shared" ca="1" si="96"/>
        <v>24</v>
      </c>
      <c r="G1479" s="16">
        <f t="shared" ca="1" si="97"/>
        <v>24</v>
      </c>
    </row>
    <row r="1480" spans="2:7" x14ac:dyDescent="0.3">
      <c r="B1480" s="8">
        <f>'Datos originales'!D1475</f>
        <v>24</v>
      </c>
      <c r="C1480" s="8">
        <f>'Datos originales'!E1475</f>
        <v>24.1</v>
      </c>
      <c r="D1480" s="13">
        <f t="shared" si="95"/>
        <v>1480</v>
      </c>
      <c r="E1480" s="1">
        <f t="shared" si="94"/>
        <v>1471</v>
      </c>
      <c r="F1480" s="18">
        <f t="shared" ca="1" si="96"/>
        <v>24</v>
      </c>
      <c r="G1480" s="16">
        <f t="shared" ca="1" si="97"/>
        <v>24.1</v>
      </c>
    </row>
    <row r="1481" spans="2:7" x14ac:dyDescent="0.3">
      <c r="B1481" s="8">
        <f>'Datos originales'!D1476</f>
        <v>24</v>
      </c>
      <c r="C1481" s="8">
        <f>'Datos originales'!E1476</f>
        <v>24.2</v>
      </c>
      <c r="D1481" s="13">
        <f t="shared" si="95"/>
        <v>1481</v>
      </c>
      <c r="E1481" s="1">
        <f t="shared" si="94"/>
        <v>1472</v>
      </c>
      <c r="F1481" s="18">
        <f t="shared" ca="1" si="96"/>
        <v>24</v>
      </c>
      <c r="G1481" s="16">
        <f t="shared" ca="1" si="97"/>
        <v>24.2</v>
      </c>
    </row>
    <row r="1482" spans="2:7" x14ac:dyDescent="0.3">
      <c r="B1482" s="8">
        <f>'Datos originales'!D1477</f>
        <v>24.1</v>
      </c>
      <c r="C1482" s="8">
        <f>'Datos originales'!E1477</f>
        <v>24.2</v>
      </c>
      <c r="D1482" s="13">
        <f t="shared" si="95"/>
        <v>1482</v>
      </c>
      <c r="E1482" s="1">
        <f t="shared" ref="E1482:E1545" si="98">IF( ISNUMBER($D1482), $D1482-$E$8, "" )</f>
        <v>1473</v>
      </c>
      <c r="F1482" s="18">
        <f t="shared" ca="1" si="96"/>
        <v>24.1</v>
      </c>
      <c r="G1482" s="16">
        <f t="shared" ca="1" si="97"/>
        <v>24.2</v>
      </c>
    </row>
    <row r="1483" spans="2:7" x14ac:dyDescent="0.3">
      <c r="B1483" s="8">
        <f>'Datos originales'!D1478</f>
        <v>24.2</v>
      </c>
      <c r="C1483" s="8">
        <f>'Datos originales'!E1478</f>
        <v>24.3</v>
      </c>
      <c r="D1483" s="13">
        <f t="shared" ref="D1483:D1546" si="99">IF( ISNUMBER( D1482 ), IF( D1482+$E$5 &lt;= $E$7+$E$8, D1482+$E$5, "" ), "" )</f>
        <v>1483</v>
      </c>
      <c r="E1483" s="1">
        <f t="shared" si="98"/>
        <v>1474</v>
      </c>
      <c r="F1483" s="18">
        <f t="shared" ref="F1483:F1546" ca="1" si="100">IF( ISNUMBER($D1483 ), INDIRECT(CONCATENATE("B",TEXT($D1483,"########"))), "" )</f>
        <v>24.2</v>
      </c>
      <c r="G1483" s="16">
        <f t="shared" ref="G1483:G1546" ca="1" si="101">IF( ISNUMBER($D1483 ), INDIRECT(CONCATENATE("C",TEXT($D1483,"########"))), "" )</f>
        <v>24.3</v>
      </c>
    </row>
    <row r="1484" spans="2:7" x14ac:dyDescent="0.3">
      <c r="B1484" s="8">
        <f>'Datos originales'!D1479</f>
        <v>24.3</v>
      </c>
      <c r="C1484" s="8">
        <f>'Datos originales'!E1479</f>
        <v>24.4</v>
      </c>
      <c r="D1484" s="13">
        <f t="shared" si="99"/>
        <v>1484</v>
      </c>
      <c r="E1484" s="1">
        <f t="shared" si="98"/>
        <v>1475</v>
      </c>
      <c r="F1484" s="18">
        <f t="shared" ca="1" si="100"/>
        <v>24.3</v>
      </c>
      <c r="G1484" s="16">
        <f t="shared" ca="1" si="101"/>
        <v>24.4</v>
      </c>
    </row>
    <row r="1485" spans="2:7" x14ac:dyDescent="0.3">
      <c r="B1485" s="8">
        <f>'Datos originales'!D1480</f>
        <v>24.4</v>
      </c>
      <c r="C1485" s="8">
        <f>'Datos originales'!E1480</f>
        <v>24.5</v>
      </c>
      <c r="D1485" s="13">
        <f t="shared" si="99"/>
        <v>1485</v>
      </c>
      <c r="E1485" s="1">
        <f t="shared" si="98"/>
        <v>1476</v>
      </c>
      <c r="F1485" s="18">
        <f t="shared" ca="1" si="100"/>
        <v>24.4</v>
      </c>
      <c r="G1485" s="16">
        <f t="shared" ca="1" si="101"/>
        <v>24.5</v>
      </c>
    </row>
    <row r="1486" spans="2:7" x14ac:dyDescent="0.3">
      <c r="B1486" s="8">
        <f>'Datos originales'!D1481</f>
        <v>24.2</v>
      </c>
      <c r="C1486" s="8">
        <f>'Datos originales'!E1481</f>
        <v>24.5</v>
      </c>
      <c r="D1486" s="13">
        <f t="shared" si="99"/>
        <v>1486</v>
      </c>
      <c r="E1486" s="1">
        <f t="shared" si="98"/>
        <v>1477</v>
      </c>
      <c r="F1486" s="18">
        <f t="shared" ca="1" si="100"/>
        <v>24.2</v>
      </c>
      <c r="G1486" s="16">
        <f t="shared" ca="1" si="101"/>
        <v>24.5</v>
      </c>
    </row>
    <row r="1487" spans="2:7" x14ac:dyDescent="0.3">
      <c r="B1487" s="8">
        <f>'Datos originales'!D1482</f>
        <v>24.3</v>
      </c>
      <c r="C1487" s="8">
        <f>'Datos originales'!E1482</f>
        <v>24.5</v>
      </c>
      <c r="D1487" s="13">
        <f t="shared" si="99"/>
        <v>1487</v>
      </c>
      <c r="E1487" s="1">
        <f t="shared" si="98"/>
        <v>1478</v>
      </c>
      <c r="F1487" s="18">
        <f t="shared" ca="1" si="100"/>
        <v>24.3</v>
      </c>
      <c r="G1487" s="16">
        <f t="shared" ca="1" si="101"/>
        <v>24.5</v>
      </c>
    </row>
    <row r="1488" spans="2:7" x14ac:dyDescent="0.3">
      <c r="B1488" s="8">
        <f>'Datos originales'!D1483</f>
        <v>24.3</v>
      </c>
      <c r="C1488" s="8">
        <f>'Datos originales'!E1483</f>
        <v>24.6</v>
      </c>
      <c r="D1488" s="13">
        <f t="shared" si="99"/>
        <v>1488</v>
      </c>
      <c r="E1488" s="1">
        <f t="shared" si="98"/>
        <v>1479</v>
      </c>
      <c r="F1488" s="18">
        <f t="shared" ca="1" si="100"/>
        <v>24.3</v>
      </c>
      <c r="G1488" s="16">
        <f t="shared" ca="1" si="101"/>
        <v>24.6</v>
      </c>
    </row>
    <row r="1489" spans="2:7" x14ac:dyDescent="0.3">
      <c r="B1489" s="8">
        <f>'Datos originales'!D1484</f>
        <v>24.5</v>
      </c>
      <c r="C1489" s="8">
        <f>'Datos originales'!E1484</f>
        <v>24.6</v>
      </c>
      <c r="D1489" s="13">
        <f t="shared" si="99"/>
        <v>1489</v>
      </c>
      <c r="E1489" s="1">
        <f t="shared" si="98"/>
        <v>1480</v>
      </c>
      <c r="F1489" s="18">
        <f t="shared" ca="1" si="100"/>
        <v>24.5</v>
      </c>
      <c r="G1489" s="16">
        <f t="shared" ca="1" si="101"/>
        <v>24.6</v>
      </c>
    </row>
    <row r="1490" spans="2:7" x14ac:dyDescent="0.3">
      <c r="B1490" s="8">
        <f>'Datos originales'!D1485</f>
        <v>24.4</v>
      </c>
      <c r="C1490" s="8">
        <f>'Datos originales'!E1485</f>
        <v>24.6</v>
      </c>
      <c r="D1490" s="13">
        <f t="shared" si="99"/>
        <v>1490</v>
      </c>
      <c r="E1490" s="1">
        <f t="shared" si="98"/>
        <v>1481</v>
      </c>
      <c r="F1490" s="18">
        <f t="shared" ca="1" si="100"/>
        <v>24.4</v>
      </c>
      <c r="G1490" s="16">
        <f t="shared" ca="1" si="101"/>
        <v>24.6</v>
      </c>
    </row>
    <row r="1491" spans="2:7" x14ac:dyDescent="0.3">
      <c r="B1491" s="8">
        <f>'Datos originales'!D1486</f>
        <v>24.6</v>
      </c>
      <c r="C1491" s="8">
        <f>'Datos originales'!E1486</f>
        <v>24.7</v>
      </c>
      <c r="D1491" s="13">
        <f t="shared" si="99"/>
        <v>1491</v>
      </c>
      <c r="E1491" s="1">
        <f t="shared" si="98"/>
        <v>1482</v>
      </c>
      <c r="F1491" s="18">
        <f t="shared" ca="1" si="100"/>
        <v>24.6</v>
      </c>
      <c r="G1491" s="16">
        <f t="shared" ca="1" si="101"/>
        <v>24.7</v>
      </c>
    </row>
    <row r="1492" spans="2:7" x14ac:dyDescent="0.3">
      <c r="B1492" s="8">
        <f>'Datos originales'!D1487</f>
        <v>24.7</v>
      </c>
      <c r="C1492" s="8">
        <f>'Datos originales'!E1487</f>
        <v>24.8</v>
      </c>
      <c r="D1492" s="13">
        <f t="shared" si="99"/>
        <v>1492</v>
      </c>
      <c r="E1492" s="1">
        <f t="shared" si="98"/>
        <v>1483</v>
      </c>
      <c r="F1492" s="18">
        <f t="shared" ca="1" si="100"/>
        <v>24.7</v>
      </c>
      <c r="G1492" s="16">
        <f t="shared" ca="1" si="101"/>
        <v>24.8</v>
      </c>
    </row>
    <row r="1493" spans="2:7" x14ac:dyDescent="0.3">
      <c r="B1493" s="8">
        <f>'Datos originales'!D1488</f>
        <v>24.8</v>
      </c>
      <c r="C1493" s="8">
        <f>'Datos originales'!E1488</f>
        <v>24.9</v>
      </c>
      <c r="D1493" s="13">
        <f t="shared" si="99"/>
        <v>1493</v>
      </c>
      <c r="E1493" s="1">
        <f t="shared" si="98"/>
        <v>1484</v>
      </c>
      <c r="F1493" s="18">
        <f t="shared" ca="1" si="100"/>
        <v>24.8</v>
      </c>
      <c r="G1493" s="16">
        <f t="shared" ca="1" si="101"/>
        <v>24.9</v>
      </c>
    </row>
    <row r="1494" spans="2:7" x14ac:dyDescent="0.3">
      <c r="B1494" s="8">
        <f>'Datos originales'!D1489</f>
        <v>25</v>
      </c>
      <c r="C1494" s="8">
        <f>'Datos originales'!E1489</f>
        <v>25</v>
      </c>
      <c r="D1494" s="13">
        <f t="shared" si="99"/>
        <v>1494</v>
      </c>
      <c r="E1494" s="1">
        <f t="shared" si="98"/>
        <v>1485</v>
      </c>
      <c r="F1494" s="18">
        <f t="shared" ca="1" si="100"/>
        <v>25</v>
      </c>
      <c r="G1494" s="16">
        <f t="shared" ca="1" si="101"/>
        <v>25</v>
      </c>
    </row>
    <row r="1495" spans="2:7" x14ac:dyDescent="0.3">
      <c r="B1495" s="8">
        <f>'Datos originales'!D1490</f>
        <v>24.9</v>
      </c>
      <c r="C1495" s="8">
        <f>'Datos originales'!E1490</f>
        <v>25.1</v>
      </c>
      <c r="D1495" s="13">
        <f t="shared" si="99"/>
        <v>1495</v>
      </c>
      <c r="E1495" s="1">
        <f t="shared" si="98"/>
        <v>1486</v>
      </c>
      <c r="F1495" s="18">
        <f t="shared" ca="1" si="100"/>
        <v>24.9</v>
      </c>
      <c r="G1495" s="16">
        <f t="shared" ca="1" si="101"/>
        <v>25.1</v>
      </c>
    </row>
    <row r="1496" spans="2:7" x14ac:dyDescent="0.3">
      <c r="B1496" s="8">
        <f>'Datos originales'!D1491</f>
        <v>25.1</v>
      </c>
      <c r="C1496" s="8">
        <f>'Datos originales'!E1491</f>
        <v>25.2</v>
      </c>
      <c r="D1496" s="13">
        <f t="shared" si="99"/>
        <v>1496</v>
      </c>
      <c r="E1496" s="1">
        <f t="shared" si="98"/>
        <v>1487</v>
      </c>
      <c r="F1496" s="18">
        <f t="shared" ca="1" si="100"/>
        <v>25.1</v>
      </c>
      <c r="G1496" s="16">
        <f t="shared" ca="1" si="101"/>
        <v>25.2</v>
      </c>
    </row>
    <row r="1497" spans="2:7" x14ac:dyDescent="0.3">
      <c r="B1497" s="8">
        <f>'Datos originales'!D1492</f>
        <v>25.2</v>
      </c>
      <c r="C1497" s="8">
        <f>'Datos originales'!E1492</f>
        <v>25.3</v>
      </c>
      <c r="D1497" s="13">
        <f t="shared" si="99"/>
        <v>1497</v>
      </c>
      <c r="E1497" s="1">
        <f t="shared" si="98"/>
        <v>1488</v>
      </c>
      <c r="F1497" s="18">
        <f t="shared" ca="1" si="100"/>
        <v>25.2</v>
      </c>
      <c r="G1497" s="16">
        <f t="shared" ca="1" si="101"/>
        <v>25.3</v>
      </c>
    </row>
    <row r="1498" spans="2:7" x14ac:dyDescent="0.3">
      <c r="B1498" s="8">
        <f>'Datos originales'!D1493</f>
        <v>25.4</v>
      </c>
      <c r="C1498" s="8">
        <f>'Datos originales'!E1493</f>
        <v>25.5</v>
      </c>
      <c r="D1498" s="13">
        <f t="shared" si="99"/>
        <v>1498</v>
      </c>
      <c r="E1498" s="1">
        <f t="shared" si="98"/>
        <v>1489</v>
      </c>
      <c r="F1498" s="18">
        <f t="shared" ca="1" si="100"/>
        <v>25.4</v>
      </c>
      <c r="G1498" s="16">
        <f t="shared" ca="1" si="101"/>
        <v>25.5</v>
      </c>
    </row>
    <row r="1499" spans="2:7" x14ac:dyDescent="0.3">
      <c r="B1499" s="8">
        <f>'Datos originales'!D1494</f>
        <v>25.4</v>
      </c>
      <c r="C1499" s="8">
        <f>'Datos originales'!E1494</f>
        <v>25.5</v>
      </c>
      <c r="D1499" s="13">
        <f t="shared" si="99"/>
        <v>1499</v>
      </c>
      <c r="E1499" s="1">
        <f t="shared" si="98"/>
        <v>1490</v>
      </c>
      <c r="F1499" s="18">
        <f t="shared" ca="1" si="100"/>
        <v>25.4</v>
      </c>
      <c r="G1499" s="16">
        <f t="shared" ca="1" si="101"/>
        <v>25.5</v>
      </c>
    </row>
    <row r="1500" spans="2:7" x14ac:dyDescent="0.3">
      <c r="B1500" s="8">
        <f>'Datos originales'!D1495</f>
        <v>25.5</v>
      </c>
      <c r="C1500" s="8">
        <f>'Datos originales'!E1495</f>
        <v>25.6</v>
      </c>
      <c r="D1500" s="13">
        <f t="shared" si="99"/>
        <v>1500</v>
      </c>
      <c r="E1500" s="1">
        <f t="shared" si="98"/>
        <v>1491</v>
      </c>
      <c r="F1500" s="18">
        <f t="shared" ca="1" si="100"/>
        <v>25.5</v>
      </c>
      <c r="G1500" s="16">
        <f t="shared" ca="1" si="101"/>
        <v>25.6</v>
      </c>
    </row>
    <row r="1501" spans="2:7" x14ac:dyDescent="0.3">
      <c r="B1501" s="8">
        <f>'Datos originales'!D1496</f>
        <v>25.6</v>
      </c>
      <c r="C1501" s="8">
        <f>'Datos originales'!E1496</f>
        <v>25.7</v>
      </c>
      <c r="D1501" s="13">
        <f t="shared" si="99"/>
        <v>1501</v>
      </c>
      <c r="E1501" s="1">
        <f t="shared" si="98"/>
        <v>1492</v>
      </c>
      <c r="F1501" s="18">
        <f t="shared" ca="1" si="100"/>
        <v>25.6</v>
      </c>
      <c r="G1501" s="16">
        <f t="shared" ca="1" si="101"/>
        <v>25.7</v>
      </c>
    </row>
    <row r="1502" spans="2:7" x14ac:dyDescent="0.3">
      <c r="B1502" s="8">
        <f>'Datos originales'!D1497</f>
        <v>25.9</v>
      </c>
      <c r="C1502" s="8">
        <f>'Datos originales'!E1497</f>
        <v>25.9</v>
      </c>
      <c r="D1502" s="13">
        <f t="shared" si="99"/>
        <v>1502</v>
      </c>
      <c r="E1502" s="1">
        <f t="shared" si="98"/>
        <v>1493</v>
      </c>
      <c r="F1502" s="18">
        <f t="shared" ca="1" si="100"/>
        <v>25.9</v>
      </c>
      <c r="G1502" s="16">
        <f t="shared" ca="1" si="101"/>
        <v>25.9</v>
      </c>
    </row>
    <row r="1503" spans="2:7" x14ac:dyDescent="0.3">
      <c r="B1503" s="8">
        <f>'Datos originales'!D1498</f>
        <v>25.8</v>
      </c>
      <c r="C1503" s="8">
        <f>'Datos originales'!E1498</f>
        <v>26</v>
      </c>
      <c r="D1503" s="13">
        <f t="shared" si="99"/>
        <v>1503</v>
      </c>
      <c r="E1503" s="1">
        <f t="shared" si="98"/>
        <v>1494</v>
      </c>
      <c r="F1503" s="18">
        <f t="shared" ca="1" si="100"/>
        <v>25.8</v>
      </c>
      <c r="G1503" s="16">
        <f t="shared" ca="1" si="101"/>
        <v>26</v>
      </c>
    </row>
    <row r="1504" spans="2:7" x14ac:dyDescent="0.3">
      <c r="B1504" s="8">
        <f>'Datos originales'!D1499</f>
        <v>26</v>
      </c>
      <c r="C1504" s="8">
        <f>'Datos originales'!E1499</f>
        <v>26.1</v>
      </c>
      <c r="D1504" s="13">
        <f t="shared" si="99"/>
        <v>1504</v>
      </c>
      <c r="E1504" s="1">
        <f t="shared" si="98"/>
        <v>1495</v>
      </c>
      <c r="F1504" s="18">
        <f t="shared" ca="1" si="100"/>
        <v>26</v>
      </c>
      <c r="G1504" s="16">
        <f t="shared" ca="1" si="101"/>
        <v>26.1</v>
      </c>
    </row>
    <row r="1505" spans="2:7" x14ac:dyDescent="0.3">
      <c r="B1505" s="8">
        <f>'Datos originales'!D1500</f>
        <v>25.9</v>
      </c>
      <c r="C1505" s="8">
        <f>'Datos originales'!E1500</f>
        <v>26.1</v>
      </c>
      <c r="D1505" s="13">
        <f t="shared" si="99"/>
        <v>1505</v>
      </c>
      <c r="E1505" s="1">
        <f t="shared" si="98"/>
        <v>1496</v>
      </c>
      <c r="F1505" s="18">
        <f t="shared" ca="1" si="100"/>
        <v>25.9</v>
      </c>
      <c r="G1505" s="16">
        <f t="shared" ca="1" si="101"/>
        <v>26.1</v>
      </c>
    </row>
    <row r="1506" spans="2:7" x14ac:dyDescent="0.3">
      <c r="B1506" s="8">
        <f>'Datos originales'!D1501</f>
        <v>26</v>
      </c>
      <c r="C1506" s="8">
        <f>'Datos originales'!E1501</f>
        <v>26.2</v>
      </c>
      <c r="D1506" s="13">
        <f t="shared" si="99"/>
        <v>1506</v>
      </c>
      <c r="E1506" s="1">
        <f t="shared" si="98"/>
        <v>1497</v>
      </c>
      <c r="F1506" s="18">
        <f t="shared" ca="1" si="100"/>
        <v>26</v>
      </c>
      <c r="G1506" s="16">
        <f t="shared" ca="1" si="101"/>
        <v>26.2</v>
      </c>
    </row>
    <row r="1507" spans="2:7" x14ac:dyDescent="0.3">
      <c r="B1507" s="8">
        <f>'Datos originales'!D1502</f>
        <v>25.9</v>
      </c>
      <c r="C1507" s="8">
        <f>'Datos originales'!E1502</f>
        <v>26.3</v>
      </c>
      <c r="D1507" s="13">
        <f t="shared" si="99"/>
        <v>1507</v>
      </c>
      <c r="E1507" s="1">
        <f t="shared" si="98"/>
        <v>1498</v>
      </c>
      <c r="F1507" s="18">
        <f t="shared" ca="1" si="100"/>
        <v>25.9</v>
      </c>
      <c r="G1507" s="16">
        <f t="shared" ca="1" si="101"/>
        <v>26.3</v>
      </c>
    </row>
    <row r="1508" spans="2:7" x14ac:dyDescent="0.3">
      <c r="B1508" s="8">
        <f>'Datos originales'!D1503</f>
        <v>25.8</v>
      </c>
      <c r="C1508" s="8">
        <f>'Datos originales'!E1503</f>
        <v>26.1</v>
      </c>
      <c r="D1508" s="13">
        <f t="shared" si="99"/>
        <v>1508</v>
      </c>
      <c r="E1508" s="1">
        <f t="shared" si="98"/>
        <v>1499</v>
      </c>
      <c r="F1508" s="18">
        <f t="shared" ca="1" si="100"/>
        <v>25.8</v>
      </c>
      <c r="G1508" s="16">
        <f t="shared" ca="1" si="101"/>
        <v>26.1</v>
      </c>
    </row>
    <row r="1509" spans="2:7" x14ac:dyDescent="0.3">
      <c r="B1509" s="8">
        <f>'Datos originales'!D1504</f>
        <v>25.8</v>
      </c>
      <c r="C1509" s="8">
        <f>'Datos originales'!E1504</f>
        <v>26.2</v>
      </c>
      <c r="D1509" s="13">
        <f t="shared" si="99"/>
        <v>1509</v>
      </c>
      <c r="E1509" s="1">
        <f t="shared" si="98"/>
        <v>1500</v>
      </c>
      <c r="F1509" s="18">
        <f t="shared" ca="1" si="100"/>
        <v>25.8</v>
      </c>
      <c r="G1509" s="16">
        <f t="shared" ca="1" si="101"/>
        <v>26.2</v>
      </c>
    </row>
    <row r="1510" spans="2:7" x14ac:dyDescent="0.3">
      <c r="B1510" s="8">
        <f>'Datos originales'!D1505</f>
        <v>25.6</v>
      </c>
      <c r="C1510" s="8">
        <f>'Datos originales'!E1505</f>
        <v>26.1</v>
      </c>
      <c r="D1510" s="13">
        <f t="shared" si="99"/>
        <v>1510</v>
      </c>
      <c r="E1510" s="1">
        <f t="shared" si="98"/>
        <v>1501</v>
      </c>
      <c r="F1510" s="18">
        <f t="shared" ca="1" si="100"/>
        <v>25.6</v>
      </c>
      <c r="G1510" s="16">
        <f t="shared" ca="1" si="101"/>
        <v>26.1</v>
      </c>
    </row>
    <row r="1511" spans="2:7" x14ac:dyDescent="0.3">
      <c r="B1511" s="8">
        <f>'Datos originales'!D1506</f>
        <v>25.6</v>
      </c>
      <c r="C1511" s="8">
        <f>'Datos originales'!E1506</f>
        <v>26.2</v>
      </c>
      <c r="D1511" s="13">
        <f t="shared" si="99"/>
        <v>1511</v>
      </c>
      <c r="E1511" s="1">
        <f t="shared" si="98"/>
        <v>1502</v>
      </c>
      <c r="F1511" s="18">
        <f t="shared" ca="1" si="100"/>
        <v>25.6</v>
      </c>
      <c r="G1511" s="16">
        <f t="shared" ca="1" si="101"/>
        <v>26.2</v>
      </c>
    </row>
    <row r="1512" spans="2:7" x14ac:dyDescent="0.3">
      <c r="B1512" s="8">
        <f>'Datos originales'!D1507</f>
        <v>25.5</v>
      </c>
      <c r="C1512" s="8">
        <f>'Datos originales'!E1507</f>
        <v>26.1</v>
      </c>
      <c r="D1512" s="13">
        <f t="shared" si="99"/>
        <v>1512</v>
      </c>
      <c r="E1512" s="1">
        <f t="shared" si="98"/>
        <v>1503</v>
      </c>
      <c r="F1512" s="18">
        <f t="shared" ca="1" si="100"/>
        <v>25.5</v>
      </c>
      <c r="G1512" s="16">
        <f t="shared" ca="1" si="101"/>
        <v>26.1</v>
      </c>
    </row>
    <row r="1513" spans="2:7" x14ac:dyDescent="0.3">
      <c r="B1513" s="8">
        <f>'Datos originales'!D1508</f>
        <v>25.2</v>
      </c>
      <c r="C1513" s="8">
        <f>'Datos originales'!E1508</f>
        <v>26</v>
      </c>
      <c r="D1513" s="13">
        <f t="shared" si="99"/>
        <v>1513</v>
      </c>
      <c r="E1513" s="1">
        <f t="shared" si="98"/>
        <v>1504</v>
      </c>
      <c r="F1513" s="18">
        <f t="shared" ca="1" si="100"/>
        <v>25.2</v>
      </c>
      <c r="G1513" s="16">
        <f t="shared" ca="1" si="101"/>
        <v>26</v>
      </c>
    </row>
    <row r="1514" spans="2:7" x14ac:dyDescent="0.3">
      <c r="B1514" s="8">
        <f>'Datos originales'!D1509</f>
        <v>25.1</v>
      </c>
      <c r="C1514" s="8">
        <f>'Datos originales'!E1509</f>
        <v>25.9</v>
      </c>
      <c r="D1514" s="13">
        <f t="shared" si="99"/>
        <v>1514</v>
      </c>
      <c r="E1514" s="1">
        <f t="shared" si="98"/>
        <v>1505</v>
      </c>
      <c r="F1514" s="18">
        <f t="shared" ca="1" si="100"/>
        <v>25.1</v>
      </c>
      <c r="G1514" s="16">
        <f t="shared" ca="1" si="101"/>
        <v>25.9</v>
      </c>
    </row>
    <row r="1515" spans="2:7" x14ac:dyDescent="0.3">
      <c r="B1515" s="8">
        <f>'Datos originales'!D1510</f>
        <v>25.2</v>
      </c>
      <c r="C1515" s="8">
        <f>'Datos originales'!E1510</f>
        <v>25.9</v>
      </c>
      <c r="D1515" s="13">
        <f t="shared" si="99"/>
        <v>1515</v>
      </c>
      <c r="E1515" s="1">
        <f t="shared" si="98"/>
        <v>1506</v>
      </c>
      <c r="F1515" s="18">
        <f t="shared" ca="1" si="100"/>
        <v>25.2</v>
      </c>
      <c r="G1515" s="16">
        <f t="shared" ca="1" si="101"/>
        <v>25.9</v>
      </c>
    </row>
    <row r="1516" spans="2:7" x14ac:dyDescent="0.3">
      <c r="B1516" s="8">
        <f>'Datos originales'!D1511</f>
        <v>25.5</v>
      </c>
      <c r="C1516" s="8">
        <f>'Datos originales'!E1511</f>
        <v>25.9</v>
      </c>
      <c r="D1516" s="13">
        <f t="shared" si="99"/>
        <v>1516</v>
      </c>
      <c r="E1516" s="1">
        <f t="shared" si="98"/>
        <v>1507</v>
      </c>
      <c r="F1516" s="18">
        <f t="shared" ca="1" si="100"/>
        <v>25.5</v>
      </c>
      <c r="G1516" s="16">
        <f t="shared" ca="1" si="101"/>
        <v>25.9</v>
      </c>
    </row>
    <row r="1517" spans="2:7" x14ac:dyDescent="0.3">
      <c r="B1517" s="8">
        <f>'Datos originales'!D1512</f>
        <v>25.4</v>
      </c>
      <c r="C1517" s="8">
        <f>'Datos originales'!E1512</f>
        <v>25.9</v>
      </c>
      <c r="D1517" s="13">
        <f t="shared" si="99"/>
        <v>1517</v>
      </c>
      <c r="E1517" s="1">
        <f t="shared" si="98"/>
        <v>1508</v>
      </c>
      <c r="F1517" s="18">
        <f t="shared" ca="1" si="100"/>
        <v>25.4</v>
      </c>
      <c r="G1517" s="16">
        <f t="shared" ca="1" si="101"/>
        <v>25.9</v>
      </c>
    </row>
    <row r="1518" spans="2:7" x14ac:dyDescent="0.3">
      <c r="B1518" s="8">
        <f>'Datos originales'!D1513</f>
        <v>25.4</v>
      </c>
      <c r="C1518" s="8">
        <f>'Datos originales'!E1513</f>
        <v>25.8</v>
      </c>
      <c r="D1518" s="13">
        <f t="shared" si="99"/>
        <v>1518</v>
      </c>
      <c r="E1518" s="1">
        <f t="shared" si="98"/>
        <v>1509</v>
      </c>
      <c r="F1518" s="18">
        <f t="shared" ca="1" si="100"/>
        <v>25.4</v>
      </c>
      <c r="G1518" s="16">
        <f t="shared" ca="1" si="101"/>
        <v>25.8</v>
      </c>
    </row>
    <row r="1519" spans="2:7" x14ac:dyDescent="0.3">
      <c r="B1519" s="8">
        <f>'Datos originales'!D1514</f>
        <v>25.6</v>
      </c>
      <c r="C1519" s="8">
        <f>'Datos originales'!E1514</f>
        <v>25.9</v>
      </c>
      <c r="D1519" s="13">
        <f t="shared" si="99"/>
        <v>1519</v>
      </c>
      <c r="E1519" s="1">
        <f t="shared" si="98"/>
        <v>1510</v>
      </c>
      <c r="F1519" s="18">
        <f t="shared" ca="1" si="100"/>
        <v>25.6</v>
      </c>
      <c r="G1519" s="16">
        <f t="shared" ca="1" si="101"/>
        <v>25.9</v>
      </c>
    </row>
    <row r="1520" spans="2:7" x14ac:dyDescent="0.3">
      <c r="B1520" s="8">
        <f>'Datos originales'!D1515</f>
        <v>25.5</v>
      </c>
      <c r="C1520" s="8">
        <f>'Datos originales'!E1515</f>
        <v>25.9</v>
      </c>
      <c r="D1520" s="13">
        <f t="shared" si="99"/>
        <v>1520</v>
      </c>
      <c r="E1520" s="1">
        <f t="shared" si="98"/>
        <v>1511</v>
      </c>
      <c r="F1520" s="18">
        <f t="shared" ca="1" si="100"/>
        <v>25.5</v>
      </c>
      <c r="G1520" s="16">
        <f t="shared" ca="1" si="101"/>
        <v>25.9</v>
      </c>
    </row>
    <row r="1521" spans="2:7" x14ac:dyDescent="0.3">
      <c r="B1521" s="8">
        <f>'Datos originales'!D1516</f>
        <v>25.4</v>
      </c>
      <c r="C1521" s="8">
        <f>'Datos originales'!E1516</f>
        <v>26</v>
      </c>
      <c r="D1521" s="13">
        <f t="shared" si="99"/>
        <v>1521</v>
      </c>
      <c r="E1521" s="1">
        <f t="shared" si="98"/>
        <v>1512</v>
      </c>
      <c r="F1521" s="18">
        <f t="shared" ca="1" si="100"/>
        <v>25.4</v>
      </c>
      <c r="G1521" s="16">
        <f t="shared" ca="1" si="101"/>
        <v>26</v>
      </c>
    </row>
    <row r="1522" spans="2:7" x14ac:dyDescent="0.3">
      <c r="B1522" s="8">
        <f>'Datos originales'!D1517</f>
        <v>25.4</v>
      </c>
      <c r="C1522" s="8">
        <f>'Datos originales'!E1517</f>
        <v>26</v>
      </c>
      <c r="D1522" s="13">
        <f t="shared" si="99"/>
        <v>1522</v>
      </c>
      <c r="E1522" s="1">
        <f t="shared" si="98"/>
        <v>1513</v>
      </c>
      <c r="F1522" s="18">
        <f t="shared" ca="1" si="100"/>
        <v>25.4</v>
      </c>
      <c r="G1522" s="16">
        <f t="shared" ca="1" si="101"/>
        <v>26</v>
      </c>
    </row>
    <row r="1523" spans="2:7" x14ac:dyDescent="0.3">
      <c r="B1523" s="8">
        <f>'Datos originales'!D1518</f>
        <v>25.4</v>
      </c>
      <c r="C1523" s="8">
        <f>'Datos originales'!E1518</f>
        <v>25.9</v>
      </c>
      <c r="D1523" s="13">
        <f t="shared" si="99"/>
        <v>1523</v>
      </c>
      <c r="E1523" s="1">
        <f t="shared" si="98"/>
        <v>1514</v>
      </c>
      <c r="F1523" s="18">
        <f t="shared" ca="1" si="100"/>
        <v>25.4</v>
      </c>
      <c r="G1523" s="16">
        <f t="shared" ca="1" si="101"/>
        <v>25.9</v>
      </c>
    </row>
    <row r="1524" spans="2:7" x14ac:dyDescent="0.3">
      <c r="B1524" s="8">
        <f>'Datos originales'!D1519</f>
        <v>25.5</v>
      </c>
      <c r="C1524" s="8">
        <f>'Datos originales'!E1519</f>
        <v>26</v>
      </c>
      <c r="D1524" s="13">
        <f t="shared" si="99"/>
        <v>1524</v>
      </c>
      <c r="E1524" s="1">
        <f t="shared" si="98"/>
        <v>1515</v>
      </c>
      <c r="F1524" s="18">
        <f t="shared" ca="1" si="100"/>
        <v>25.5</v>
      </c>
      <c r="G1524" s="16">
        <f t="shared" ca="1" si="101"/>
        <v>26</v>
      </c>
    </row>
    <row r="1525" spans="2:7" x14ac:dyDescent="0.3">
      <c r="B1525" s="8">
        <f>'Datos originales'!D1520</f>
        <v>25.6</v>
      </c>
      <c r="C1525" s="8">
        <f>'Datos originales'!E1520</f>
        <v>26.1</v>
      </c>
      <c r="D1525" s="13">
        <f t="shared" si="99"/>
        <v>1525</v>
      </c>
      <c r="E1525" s="1">
        <f t="shared" si="98"/>
        <v>1516</v>
      </c>
      <c r="F1525" s="18">
        <f t="shared" ca="1" si="100"/>
        <v>25.6</v>
      </c>
      <c r="G1525" s="16">
        <f t="shared" ca="1" si="101"/>
        <v>26.1</v>
      </c>
    </row>
    <row r="1526" spans="2:7" x14ac:dyDescent="0.3">
      <c r="B1526" s="8">
        <f>'Datos originales'!D1521</f>
        <v>25.6</v>
      </c>
      <c r="C1526" s="8">
        <f>'Datos originales'!E1521</f>
        <v>26.1</v>
      </c>
      <c r="D1526" s="13">
        <f t="shared" si="99"/>
        <v>1526</v>
      </c>
      <c r="E1526" s="1">
        <f t="shared" si="98"/>
        <v>1517</v>
      </c>
      <c r="F1526" s="18">
        <f t="shared" ca="1" si="100"/>
        <v>25.6</v>
      </c>
      <c r="G1526" s="16">
        <f t="shared" ca="1" si="101"/>
        <v>26.1</v>
      </c>
    </row>
    <row r="1527" spans="2:7" x14ac:dyDescent="0.3">
      <c r="B1527" s="8">
        <f>'Datos originales'!D1522</f>
        <v>25.6</v>
      </c>
      <c r="C1527" s="8">
        <f>'Datos originales'!E1522</f>
        <v>26.2</v>
      </c>
      <c r="D1527" s="13">
        <f t="shared" si="99"/>
        <v>1527</v>
      </c>
      <c r="E1527" s="1">
        <f t="shared" si="98"/>
        <v>1518</v>
      </c>
      <c r="F1527" s="18">
        <f t="shared" ca="1" si="100"/>
        <v>25.6</v>
      </c>
      <c r="G1527" s="16">
        <f t="shared" ca="1" si="101"/>
        <v>26.2</v>
      </c>
    </row>
    <row r="1528" spans="2:7" x14ac:dyDescent="0.3">
      <c r="B1528" s="8">
        <f>'Datos originales'!D1523</f>
        <v>25.7</v>
      </c>
      <c r="C1528" s="8">
        <f>'Datos originales'!E1523</f>
        <v>26.3</v>
      </c>
      <c r="D1528" s="13">
        <f t="shared" si="99"/>
        <v>1528</v>
      </c>
      <c r="E1528" s="1">
        <f t="shared" si="98"/>
        <v>1519</v>
      </c>
      <c r="F1528" s="18">
        <f t="shared" ca="1" si="100"/>
        <v>25.7</v>
      </c>
      <c r="G1528" s="16">
        <f t="shared" ca="1" si="101"/>
        <v>26.3</v>
      </c>
    </row>
    <row r="1529" spans="2:7" x14ac:dyDescent="0.3">
      <c r="B1529" s="8">
        <f>'Datos originales'!D1524</f>
        <v>25.8</v>
      </c>
      <c r="C1529" s="8">
        <f>'Datos originales'!E1524</f>
        <v>26.3</v>
      </c>
      <c r="D1529" s="13">
        <f t="shared" si="99"/>
        <v>1529</v>
      </c>
      <c r="E1529" s="1">
        <f t="shared" si="98"/>
        <v>1520</v>
      </c>
      <c r="F1529" s="18">
        <f t="shared" ca="1" si="100"/>
        <v>25.8</v>
      </c>
      <c r="G1529" s="16">
        <f t="shared" ca="1" si="101"/>
        <v>26.3</v>
      </c>
    </row>
    <row r="1530" spans="2:7" x14ac:dyDescent="0.3">
      <c r="B1530" s="8">
        <f>'Datos originales'!D1525</f>
        <v>25.9</v>
      </c>
      <c r="C1530" s="8">
        <f>'Datos originales'!E1525</f>
        <v>26.3</v>
      </c>
      <c r="D1530" s="13">
        <f t="shared" si="99"/>
        <v>1530</v>
      </c>
      <c r="E1530" s="1">
        <f t="shared" si="98"/>
        <v>1521</v>
      </c>
      <c r="F1530" s="18">
        <f t="shared" ca="1" si="100"/>
        <v>25.9</v>
      </c>
      <c r="G1530" s="16">
        <f t="shared" ca="1" si="101"/>
        <v>26.3</v>
      </c>
    </row>
    <row r="1531" spans="2:7" x14ac:dyDescent="0.3">
      <c r="B1531" s="8">
        <f>'Datos originales'!D1526</f>
        <v>25.9</v>
      </c>
      <c r="C1531" s="8">
        <f>'Datos originales'!E1526</f>
        <v>26.4</v>
      </c>
      <c r="D1531" s="13">
        <f t="shared" si="99"/>
        <v>1531</v>
      </c>
      <c r="E1531" s="1">
        <f t="shared" si="98"/>
        <v>1522</v>
      </c>
      <c r="F1531" s="18">
        <f t="shared" ca="1" si="100"/>
        <v>25.9</v>
      </c>
      <c r="G1531" s="16">
        <f t="shared" ca="1" si="101"/>
        <v>26.4</v>
      </c>
    </row>
    <row r="1532" spans="2:7" x14ac:dyDescent="0.3">
      <c r="B1532" s="8">
        <f>'Datos originales'!D1527</f>
        <v>25.9</v>
      </c>
      <c r="C1532" s="8">
        <f>'Datos originales'!E1527</f>
        <v>26.3</v>
      </c>
      <c r="D1532" s="13">
        <f t="shared" si="99"/>
        <v>1532</v>
      </c>
      <c r="E1532" s="1">
        <f t="shared" si="98"/>
        <v>1523</v>
      </c>
      <c r="F1532" s="18">
        <f t="shared" ca="1" si="100"/>
        <v>25.9</v>
      </c>
      <c r="G1532" s="16">
        <f t="shared" ca="1" si="101"/>
        <v>26.3</v>
      </c>
    </row>
    <row r="1533" spans="2:7" x14ac:dyDescent="0.3">
      <c r="B1533" s="8">
        <f>'Datos originales'!D1528</f>
        <v>25.7</v>
      </c>
      <c r="C1533" s="8">
        <f>'Datos originales'!E1528</f>
        <v>26.2</v>
      </c>
      <c r="D1533" s="13">
        <f t="shared" si="99"/>
        <v>1533</v>
      </c>
      <c r="E1533" s="1">
        <f t="shared" si="98"/>
        <v>1524</v>
      </c>
      <c r="F1533" s="18">
        <f t="shared" ca="1" si="100"/>
        <v>25.7</v>
      </c>
      <c r="G1533" s="16">
        <f t="shared" ca="1" si="101"/>
        <v>26.2</v>
      </c>
    </row>
    <row r="1534" spans="2:7" x14ac:dyDescent="0.3">
      <c r="B1534" s="8">
        <f>'Datos originales'!D1529</f>
        <v>25.7</v>
      </c>
      <c r="C1534" s="8">
        <f>'Datos originales'!E1529</f>
        <v>26.2</v>
      </c>
      <c r="D1534" s="13">
        <f t="shared" si="99"/>
        <v>1534</v>
      </c>
      <c r="E1534" s="1">
        <f t="shared" si="98"/>
        <v>1525</v>
      </c>
      <c r="F1534" s="18">
        <f t="shared" ca="1" si="100"/>
        <v>25.7</v>
      </c>
      <c r="G1534" s="16">
        <f t="shared" ca="1" si="101"/>
        <v>26.2</v>
      </c>
    </row>
    <row r="1535" spans="2:7" x14ac:dyDescent="0.3">
      <c r="B1535" s="8">
        <f>'Datos originales'!D1530</f>
        <v>25.7</v>
      </c>
      <c r="C1535" s="8">
        <f>'Datos originales'!E1530</f>
        <v>26.3</v>
      </c>
      <c r="D1535" s="13">
        <f t="shared" si="99"/>
        <v>1535</v>
      </c>
      <c r="E1535" s="1">
        <f t="shared" si="98"/>
        <v>1526</v>
      </c>
      <c r="F1535" s="18">
        <f t="shared" ca="1" si="100"/>
        <v>25.7</v>
      </c>
      <c r="G1535" s="16">
        <f t="shared" ca="1" si="101"/>
        <v>26.3</v>
      </c>
    </row>
    <row r="1536" spans="2:7" x14ac:dyDescent="0.3">
      <c r="B1536" s="8">
        <f>'Datos originales'!D1531</f>
        <v>25.7</v>
      </c>
      <c r="C1536" s="8">
        <f>'Datos originales'!E1531</f>
        <v>26.2</v>
      </c>
      <c r="D1536" s="13">
        <f t="shared" si="99"/>
        <v>1536</v>
      </c>
      <c r="E1536" s="1">
        <f t="shared" si="98"/>
        <v>1527</v>
      </c>
      <c r="F1536" s="18">
        <f t="shared" ca="1" si="100"/>
        <v>25.7</v>
      </c>
      <c r="G1536" s="16">
        <f t="shared" ca="1" si="101"/>
        <v>26.2</v>
      </c>
    </row>
    <row r="1537" spans="2:7" x14ac:dyDescent="0.3">
      <c r="B1537" s="8">
        <f>'Datos originales'!D1532</f>
        <v>25.7</v>
      </c>
      <c r="C1537" s="8">
        <f>'Datos originales'!E1532</f>
        <v>26.2</v>
      </c>
      <c r="D1537" s="13">
        <f t="shared" si="99"/>
        <v>1537</v>
      </c>
      <c r="E1537" s="1">
        <f t="shared" si="98"/>
        <v>1528</v>
      </c>
      <c r="F1537" s="18">
        <f t="shared" ca="1" si="100"/>
        <v>25.7</v>
      </c>
      <c r="G1537" s="16">
        <f t="shared" ca="1" si="101"/>
        <v>26.2</v>
      </c>
    </row>
    <row r="1538" spans="2:7" x14ac:dyDescent="0.3">
      <c r="B1538" s="8">
        <f>'Datos originales'!D1533</f>
        <v>25.8</v>
      </c>
      <c r="C1538" s="8">
        <f>'Datos originales'!E1533</f>
        <v>26.2</v>
      </c>
      <c r="D1538" s="13">
        <f t="shared" si="99"/>
        <v>1538</v>
      </c>
      <c r="E1538" s="1">
        <f t="shared" si="98"/>
        <v>1529</v>
      </c>
      <c r="F1538" s="18">
        <f t="shared" ca="1" si="100"/>
        <v>25.8</v>
      </c>
      <c r="G1538" s="16">
        <f t="shared" ca="1" si="101"/>
        <v>26.2</v>
      </c>
    </row>
    <row r="1539" spans="2:7" x14ac:dyDescent="0.3">
      <c r="B1539" s="8">
        <f>'Datos originales'!D1534</f>
        <v>25.9</v>
      </c>
      <c r="C1539" s="8">
        <f>'Datos originales'!E1534</f>
        <v>26.2</v>
      </c>
      <c r="D1539" s="13">
        <f t="shared" si="99"/>
        <v>1539</v>
      </c>
      <c r="E1539" s="1">
        <f t="shared" si="98"/>
        <v>1530</v>
      </c>
      <c r="F1539" s="18">
        <f t="shared" ca="1" si="100"/>
        <v>25.9</v>
      </c>
      <c r="G1539" s="16">
        <f t="shared" ca="1" si="101"/>
        <v>26.2</v>
      </c>
    </row>
    <row r="1540" spans="2:7" x14ac:dyDescent="0.3">
      <c r="B1540" s="8">
        <f>'Datos originales'!D1535</f>
        <v>25.7</v>
      </c>
      <c r="C1540" s="8">
        <f>'Datos originales'!E1535</f>
        <v>26.1</v>
      </c>
      <c r="D1540" s="13">
        <f t="shared" si="99"/>
        <v>1540</v>
      </c>
      <c r="E1540" s="1">
        <f t="shared" si="98"/>
        <v>1531</v>
      </c>
      <c r="F1540" s="18">
        <f t="shared" ca="1" si="100"/>
        <v>25.7</v>
      </c>
      <c r="G1540" s="16">
        <f t="shared" ca="1" si="101"/>
        <v>26.1</v>
      </c>
    </row>
    <row r="1541" spans="2:7" x14ac:dyDescent="0.3">
      <c r="B1541" s="8">
        <f>'Datos originales'!D1536</f>
        <v>25.7</v>
      </c>
      <c r="C1541" s="8">
        <f>'Datos originales'!E1536</f>
        <v>26.1</v>
      </c>
      <c r="D1541" s="13">
        <f t="shared" si="99"/>
        <v>1541</v>
      </c>
      <c r="E1541" s="1">
        <f t="shared" si="98"/>
        <v>1532</v>
      </c>
      <c r="F1541" s="18">
        <f t="shared" ca="1" si="100"/>
        <v>25.7</v>
      </c>
      <c r="G1541" s="16">
        <f t="shared" ca="1" si="101"/>
        <v>26.1</v>
      </c>
    </row>
    <row r="1542" spans="2:7" x14ac:dyDescent="0.3">
      <c r="B1542" s="8">
        <f>'Datos originales'!D1537</f>
        <v>25.8</v>
      </c>
      <c r="C1542" s="8">
        <f>'Datos originales'!E1537</f>
        <v>26.2</v>
      </c>
      <c r="D1542" s="13">
        <f t="shared" si="99"/>
        <v>1542</v>
      </c>
      <c r="E1542" s="1">
        <f t="shared" si="98"/>
        <v>1533</v>
      </c>
      <c r="F1542" s="18">
        <f t="shared" ca="1" si="100"/>
        <v>25.8</v>
      </c>
      <c r="G1542" s="16">
        <f t="shared" ca="1" si="101"/>
        <v>26.2</v>
      </c>
    </row>
    <row r="1543" spans="2:7" x14ac:dyDescent="0.3">
      <c r="B1543" s="8">
        <f>'Datos originales'!D1538</f>
        <v>26</v>
      </c>
      <c r="C1543" s="8">
        <f>'Datos originales'!E1538</f>
        <v>26.2</v>
      </c>
      <c r="D1543" s="13">
        <f t="shared" si="99"/>
        <v>1543</v>
      </c>
      <c r="E1543" s="1">
        <f t="shared" si="98"/>
        <v>1534</v>
      </c>
      <c r="F1543" s="18">
        <f t="shared" ca="1" si="100"/>
        <v>26</v>
      </c>
      <c r="G1543" s="16">
        <f t="shared" ca="1" si="101"/>
        <v>26.2</v>
      </c>
    </row>
    <row r="1544" spans="2:7" x14ac:dyDescent="0.3">
      <c r="B1544" s="8">
        <f>'Datos originales'!D1539</f>
        <v>26.1</v>
      </c>
      <c r="C1544" s="8">
        <f>'Datos originales'!E1539</f>
        <v>26.3</v>
      </c>
      <c r="D1544" s="13">
        <f t="shared" si="99"/>
        <v>1544</v>
      </c>
      <c r="E1544" s="1">
        <f t="shared" si="98"/>
        <v>1535</v>
      </c>
      <c r="F1544" s="18">
        <f t="shared" ca="1" si="100"/>
        <v>26.1</v>
      </c>
      <c r="G1544" s="16">
        <f t="shared" ca="1" si="101"/>
        <v>26.3</v>
      </c>
    </row>
    <row r="1545" spans="2:7" x14ac:dyDescent="0.3">
      <c r="B1545" s="8">
        <f>'Datos originales'!D1540</f>
        <v>26</v>
      </c>
      <c r="C1545" s="8">
        <f>'Datos originales'!E1540</f>
        <v>26.4</v>
      </c>
      <c r="D1545" s="13">
        <f t="shared" si="99"/>
        <v>1545</v>
      </c>
      <c r="E1545" s="1">
        <f t="shared" si="98"/>
        <v>1536</v>
      </c>
      <c r="F1545" s="18">
        <f t="shared" ca="1" si="100"/>
        <v>26</v>
      </c>
      <c r="G1545" s="16">
        <f t="shared" ca="1" si="101"/>
        <v>26.4</v>
      </c>
    </row>
    <row r="1546" spans="2:7" x14ac:dyDescent="0.3">
      <c r="B1546" s="8">
        <f>'Datos originales'!D1541</f>
        <v>26.1</v>
      </c>
      <c r="C1546" s="8">
        <f>'Datos originales'!E1541</f>
        <v>26.4</v>
      </c>
      <c r="D1546" s="13">
        <f t="shared" si="99"/>
        <v>1546</v>
      </c>
      <c r="E1546" s="1">
        <f t="shared" ref="E1546:E1609" si="102">IF( ISNUMBER($D1546), $D1546-$E$8, "" )</f>
        <v>1537</v>
      </c>
      <c r="F1546" s="18">
        <f t="shared" ca="1" si="100"/>
        <v>26.1</v>
      </c>
      <c r="G1546" s="16">
        <f t="shared" ca="1" si="101"/>
        <v>26.4</v>
      </c>
    </row>
    <row r="1547" spans="2:7" x14ac:dyDescent="0.3">
      <c r="B1547" s="8">
        <f>'Datos originales'!D1542</f>
        <v>26.2</v>
      </c>
      <c r="C1547" s="8">
        <f>'Datos originales'!E1542</f>
        <v>26.6</v>
      </c>
      <c r="D1547" s="13">
        <f t="shared" ref="D1547:D1610" si="103">IF( ISNUMBER( D1546 ), IF( D1546+$E$5 &lt;= $E$7+$E$8, D1546+$E$5, "" ), "" )</f>
        <v>1547</v>
      </c>
      <c r="E1547" s="1">
        <f t="shared" si="102"/>
        <v>1538</v>
      </c>
      <c r="F1547" s="18">
        <f t="shared" ref="F1547:F1610" ca="1" si="104">IF( ISNUMBER($D1547 ), INDIRECT(CONCATENATE("B",TEXT($D1547,"########"))), "" )</f>
        <v>26.2</v>
      </c>
      <c r="G1547" s="16">
        <f t="shared" ref="G1547:G1610" ca="1" si="105">IF( ISNUMBER($D1547 ), INDIRECT(CONCATENATE("C",TEXT($D1547,"########"))), "" )</f>
        <v>26.6</v>
      </c>
    </row>
    <row r="1548" spans="2:7" x14ac:dyDescent="0.3">
      <c r="B1548" s="8">
        <f>'Datos originales'!D1543</f>
        <v>26.2</v>
      </c>
      <c r="C1548" s="8">
        <f>'Datos originales'!E1543</f>
        <v>26.6</v>
      </c>
      <c r="D1548" s="13">
        <f t="shared" si="103"/>
        <v>1548</v>
      </c>
      <c r="E1548" s="1">
        <f t="shared" si="102"/>
        <v>1539</v>
      </c>
      <c r="F1548" s="18">
        <f t="shared" ca="1" si="104"/>
        <v>26.2</v>
      </c>
      <c r="G1548" s="16">
        <f t="shared" ca="1" si="105"/>
        <v>26.6</v>
      </c>
    </row>
    <row r="1549" spans="2:7" x14ac:dyDescent="0.3">
      <c r="B1549" s="8">
        <f>'Datos originales'!D1544</f>
        <v>26.2</v>
      </c>
      <c r="C1549" s="8">
        <f>'Datos originales'!E1544</f>
        <v>26.7</v>
      </c>
      <c r="D1549" s="13">
        <f t="shared" si="103"/>
        <v>1549</v>
      </c>
      <c r="E1549" s="1">
        <f t="shared" si="102"/>
        <v>1540</v>
      </c>
      <c r="F1549" s="18">
        <f t="shared" ca="1" si="104"/>
        <v>26.2</v>
      </c>
      <c r="G1549" s="16">
        <f t="shared" ca="1" si="105"/>
        <v>26.7</v>
      </c>
    </row>
    <row r="1550" spans="2:7" x14ac:dyDescent="0.3">
      <c r="B1550" s="8">
        <f>'Datos originales'!D1545</f>
        <v>26</v>
      </c>
      <c r="C1550" s="8">
        <f>'Datos originales'!E1545</f>
        <v>26.4</v>
      </c>
      <c r="D1550" s="13">
        <f t="shared" si="103"/>
        <v>1550</v>
      </c>
      <c r="E1550" s="1">
        <f t="shared" si="102"/>
        <v>1541</v>
      </c>
      <c r="F1550" s="18">
        <f t="shared" ca="1" si="104"/>
        <v>26</v>
      </c>
      <c r="G1550" s="16">
        <f t="shared" ca="1" si="105"/>
        <v>26.4</v>
      </c>
    </row>
    <row r="1551" spans="2:7" x14ac:dyDescent="0.3">
      <c r="B1551" s="8">
        <f>'Datos originales'!D1546</f>
        <v>25.9</v>
      </c>
      <c r="C1551" s="8">
        <f>'Datos originales'!E1546</f>
        <v>26.4</v>
      </c>
      <c r="D1551" s="13">
        <f t="shared" si="103"/>
        <v>1551</v>
      </c>
      <c r="E1551" s="1">
        <f t="shared" si="102"/>
        <v>1542</v>
      </c>
      <c r="F1551" s="18">
        <f t="shared" ca="1" si="104"/>
        <v>25.9</v>
      </c>
      <c r="G1551" s="16">
        <f t="shared" ca="1" si="105"/>
        <v>26.4</v>
      </c>
    </row>
    <row r="1552" spans="2:7" x14ac:dyDescent="0.3">
      <c r="B1552" s="8">
        <f>'Datos originales'!D1547</f>
        <v>26.1</v>
      </c>
      <c r="C1552" s="8">
        <f>'Datos originales'!E1547</f>
        <v>26.4</v>
      </c>
      <c r="D1552" s="13">
        <f t="shared" si="103"/>
        <v>1552</v>
      </c>
      <c r="E1552" s="1">
        <f t="shared" si="102"/>
        <v>1543</v>
      </c>
      <c r="F1552" s="18">
        <f t="shared" ca="1" si="104"/>
        <v>26.1</v>
      </c>
      <c r="G1552" s="16">
        <f t="shared" ca="1" si="105"/>
        <v>26.4</v>
      </c>
    </row>
    <row r="1553" spans="2:7" x14ac:dyDescent="0.3">
      <c r="B1553" s="8">
        <f>'Datos originales'!D1548</f>
        <v>26.3</v>
      </c>
      <c r="C1553" s="8">
        <f>'Datos originales'!E1548</f>
        <v>26.6</v>
      </c>
      <c r="D1553" s="13">
        <f t="shared" si="103"/>
        <v>1553</v>
      </c>
      <c r="E1553" s="1">
        <f t="shared" si="102"/>
        <v>1544</v>
      </c>
      <c r="F1553" s="18">
        <f t="shared" ca="1" si="104"/>
        <v>26.3</v>
      </c>
      <c r="G1553" s="16">
        <f t="shared" ca="1" si="105"/>
        <v>26.6</v>
      </c>
    </row>
    <row r="1554" spans="2:7" x14ac:dyDescent="0.3">
      <c r="B1554" s="8">
        <f>'Datos originales'!D1549</f>
        <v>26.1</v>
      </c>
      <c r="C1554" s="8">
        <f>'Datos originales'!E1549</f>
        <v>26.6</v>
      </c>
      <c r="D1554" s="13">
        <f t="shared" si="103"/>
        <v>1554</v>
      </c>
      <c r="E1554" s="1">
        <f t="shared" si="102"/>
        <v>1545</v>
      </c>
      <c r="F1554" s="18">
        <f t="shared" ca="1" si="104"/>
        <v>26.1</v>
      </c>
      <c r="G1554" s="16">
        <f t="shared" ca="1" si="105"/>
        <v>26.6</v>
      </c>
    </row>
    <row r="1555" spans="2:7" x14ac:dyDescent="0.3">
      <c r="B1555" s="8">
        <f>'Datos originales'!D1550</f>
        <v>25.9</v>
      </c>
      <c r="C1555" s="8">
        <f>'Datos originales'!E1550</f>
        <v>26.3</v>
      </c>
      <c r="D1555" s="13">
        <f t="shared" si="103"/>
        <v>1555</v>
      </c>
      <c r="E1555" s="1">
        <f t="shared" si="102"/>
        <v>1546</v>
      </c>
      <c r="F1555" s="18">
        <f t="shared" ca="1" si="104"/>
        <v>25.9</v>
      </c>
      <c r="G1555" s="16">
        <f t="shared" ca="1" si="105"/>
        <v>26.3</v>
      </c>
    </row>
    <row r="1556" spans="2:7" x14ac:dyDescent="0.3">
      <c r="B1556" s="8">
        <f>'Datos originales'!D1551</f>
        <v>25.8</v>
      </c>
      <c r="C1556" s="8">
        <f>'Datos originales'!E1551</f>
        <v>26.2</v>
      </c>
      <c r="D1556" s="13">
        <f t="shared" si="103"/>
        <v>1556</v>
      </c>
      <c r="E1556" s="1">
        <f t="shared" si="102"/>
        <v>1547</v>
      </c>
      <c r="F1556" s="18">
        <f t="shared" ca="1" si="104"/>
        <v>25.8</v>
      </c>
      <c r="G1556" s="16">
        <f t="shared" ca="1" si="105"/>
        <v>26.2</v>
      </c>
    </row>
    <row r="1557" spans="2:7" x14ac:dyDescent="0.3">
      <c r="B1557" s="8">
        <f>'Datos originales'!D1552</f>
        <v>26</v>
      </c>
      <c r="C1557" s="8">
        <f>'Datos originales'!E1552</f>
        <v>26.3</v>
      </c>
      <c r="D1557" s="13">
        <f t="shared" si="103"/>
        <v>1557</v>
      </c>
      <c r="E1557" s="1">
        <f t="shared" si="102"/>
        <v>1548</v>
      </c>
      <c r="F1557" s="18">
        <f t="shared" ca="1" si="104"/>
        <v>26</v>
      </c>
      <c r="G1557" s="16">
        <f t="shared" ca="1" si="105"/>
        <v>26.3</v>
      </c>
    </row>
    <row r="1558" spans="2:7" x14ac:dyDescent="0.3">
      <c r="B1558" s="8">
        <f>'Datos originales'!D1553</f>
        <v>26</v>
      </c>
      <c r="C1558" s="8">
        <f>'Datos originales'!E1553</f>
        <v>26.3</v>
      </c>
      <c r="D1558" s="13">
        <f t="shared" si="103"/>
        <v>1558</v>
      </c>
      <c r="E1558" s="1">
        <f t="shared" si="102"/>
        <v>1549</v>
      </c>
      <c r="F1558" s="18">
        <f t="shared" ca="1" si="104"/>
        <v>26</v>
      </c>
      <c r="G1558" s="16">
        <f t="shared" ca="1" si="105"/>
        <v>26.3</v>
      </c>
    </row>
    <row r="1559" spans="2:7" x14ac:dyDescent="0.3">
      <c r="B1559" s="8">
        <f>'Datos originales'!D1554</f>
        <v>26</v>
      </c>
      <c r="C1559" s="8">
        <f>'Datos originales'!E1554</f>
        <v>26.3</v>
      </c>
      <c r="D1559" s="13">
        <f t="shared" si="103"/>
        <v>1559</v>
      </c>
      <c r="E1559" s="1">
        <f t="shared" si="102"/>
        <v>1550</v>
      </c>
      <c r="F1559" s="18">
        <f t="shared" ca="1" si="104"/>
        <v>26</v>
      </c>
      <c r="G1559" s="16">
        <f t="shared" ca="1" si="105"/>
        <v>26.3</v>
      </c>
    </row>
    <row r="1560" spans="2:7" x14ac:dyDescent="0.3">
      <c r="B1560" s="8">
        <f>'Datos originales'!D1555</f>
        <v>26</v>
      </c>
      <c r="C1560" s="8">
        <f>'Datos originales'!E1555</f>
        <v>26.3</v>
      </c>
      <c r="D1560" s="13">
        <f t="shared" si="103"/>
        <v>1560</v>
      </c>
      <c r="E1560" s="1">
        <f t="shared" si="102"/>
        <v>1551</v>
      </c>
      <c r="F1560" s="18">
        <f t="shared" ca="1" si="104"/>
        <v>26</v>
      </c>
      <c r="G1560" s="16">
        <f t="shared" ca="1" si="105"/>
        <v>26.3</v>
      </c>
    </row>
    <row r="1561" spans="2:7" x14ac:dyDescent="0.3">
      <c r="B1561" s="8">
        <f>'Datos originales'!D1556</f>
        <v>26.5</v>
      </c>
      <c r="C1561" s="8">
        <f>'Datos originales'!E1556</f>
        <v>26.6</v>
      </c>
      <c r="D1561" s="13">
        <f t="shared" si="103"/>
        <v>1561</v>
      </c>
      <c r="E1561" s="1">
        <f t="shared" si="102"/>
        <v>1552</v>
      </c>
      <c r="F1561" s="18">
        <f t="shared" ca="1" si="104"/>
        <v>26.5</v>
      </c>
      <c r="G1561" s="16">
        <f t="shared" ca="1" si="105"/>
        <v>26.6</v>
      </c>
    </row>
    <row r="1562" spans="2:7" x14ac:dyDescent="0.3">
      <c r="B1562" s="8">
        <f>'Datos originales'!D1557</f>
        <v>26.5</v>
      </c>
      <c r="C1562" s="8">
        <f>'Datos originales'!E1557</f>
        <v>26.8</v>
      </c>
      <c r="D1562" s="13">
        <f t="shared" si="103"/>
        <v>1562</v>
      </c>
      <c r="E1562" s="1">
        <f t="shared" si="102"/>
        <v>1553</v>
      </c>
      <c r="F1562" s="18">
        <f t="shared" ca="1" si="104"/>
        <v>26.5</v>
      </c>
      <c r="G1562" s="16">
        <f t="shared" ca="1" si="105"/>
        <v>26.8</v>
      </c>
    </row>
    <row r="1563" spans="2:7" x14ac:dyDescent="0.3">
      <c r="B1563" s="8">
        <f>'Datos originales'!D1558</f>
        <v>26.7</v>
      </c>
      <c r="C1563" s="8">
        <f>'Datos originales'!E1558</f>
        <v>26.9</v>
      </c>
      <c r="D1563" s="13">
        <f t="shared" si="103"/>
        <v>1563</v>
      </c>
      <c r="E1563" s="1">
        <f t="shared" si="102"/>
        <v>1554</v>
      </c>
      <c r="F1563" s="18">
        <f t="shared" ca="1" si="104"/>
        <v>26.7</v>
      </c>
      <c r="G1563" s="16">
        <f t="shared" ca="1" si="105"/>
        <v>26.9</v>
      </c>
    </row>
    <row r="1564" spans="2:7" x14ac:dyDescent="0.3">
      <c r="B1564" s="8">
        <f>'Datos originales'!D1559</f>
        <v>26.9</v>
      </c>
      <c r="C1564" s="8">
        <f>'Datos originales'!E1559</f>
        <v>27</v>
      </c>
      <c r="D1564" s="13">
        <f t="shared" si="103"/>
        <v>1564</v>
      </c>
      <c r="E1564" s="1">
        <f t="shared" si="102"/>
        <v>1555</v>
      </c>
      <c r="F1564" s="18">
        <f t="shared" ca="1" si="104"/>
        <v>26.9</v>
      </c>
      <c r="G1564" s="16">
        <f t="shared" ca="1" si="105"/>
        <v>27</v>
      </c>
    </row>
    <row r="1565" spans="2:7" x14ac:dyDescent="0.3">
      <c r="B1565" s="8">
        <f>'Datos originales'!D1560</f>
        <v>26.8</v>
      </c>
      <c r="C1565" s="8">
        <f>'Datos originales'!E1560</f>
        <v>27</v>
      </c>
      <c r="D1565" s="13">
        <f t="shared" si="103"/>
        <v>1565</v>
      </c>
      <c r="E1565" s="1">
        <f t="shared" si="102"/>
        <v>1556</v>
      </c>
      <c r="F1565" s="18">
        <f t="shared" ca="1" si="104"/>
        <v>26.8</v>
      </c>
      <c r="G1565" s="16">
        <f t="shared" ca="1" si="105"/>
        <v>27</v>
      </c>
    </row>
    <row r="1566" spans="2:7" x14ac:dyDescent="0.3">
      <c r="B1566" s="8">
        <f>'Datos originales'!D1561</f>
        <v>26.8</v>
      </c>
      <c r="C1566" s="8">
        <f>'Datos originales'!E1561</f>
        <v>27</v>
      </c>
      <c r="D1566" s="13">
        <f t="shared" si="103"/>
        <v>1566</v>
      </c>
      <c r="E1566" s="1">
        <f t="shared" si="102"/>
        <v>1557</v>
      </c>
      <c r="F1566" s="18">
        <f t="shared" ca="1" si="104"/>
        <v>26.8</v>
      </c>
      <c r="G1566" s="16">
        <f t="shared" ca="1" si="105"/>
        <v>27</v>
      </c>
    </row>
    <row r="1567" spans="2:7" x14ac:dyDescent="0.3">
      <c r="B1567" s="8">
        <f>'Datos originales'!D1562</f>
        <v>26.9</v>
      </c>
      <c r="C1567" s="8">
        <f>'Datos originales'!E1562</f>
        <v>27.1</v>
      </c>
      <c r="D1567" s="13">
        <f t="shared" si="103"/>
        <v>1567</v>
      </c>
      <c r="E1567" s="1">
        <f t="shared" si="102"/>
        <v>1558</v>
      </c>
      <c r="F1567" s="18">
        <f t="shared" ca="1" si="104"/>
        <v>26.9</v>
      </c>
      <c r="G1567" s="16">
        <f t="shared" ca="1" si="105"/>
        <v>27.1</v>
      </c>
    </row>
    <row r="1568" spans="2:7" x14ac:dyDescent="0.3">
      <c r="B1568" s="8">
        <f>'Datos originales'!D1563</f>
        <v>26.7</v>
      </c>
      <c r="C1568" s="8">
        <f>'Datos originales'!E1563</f>
        <v>27.2</v>
      </c>
      <c r="D1568" s="13">
        <f t="shared" si="103"/>
        <v>1568</v>
      </c>
      <c r="E1568" s="1">
        <f t="shared" si="102"/>
        <v>1559</v>
      </c>
      <c r="F1568" s="18">
        <f t="shared" ca="1" si="104"/>
        <v>26.7</v>
      </c>
      <c r="G1568" s="16">
        <f t="shared" ca="1" si="105"/>
        <v>27.2</v>
      </c>
    </row>
    <row r="1569" spans="2:7" x14ac:dyDescent="0.3">
      <c r="B1569" s="8">
        <f>'Datos originales'!D1564</f>
        <v>26.7</v>
      </c>
      <c r="C1569" s="8">
        <f>'Datos originales'!E1564</f>
        <v>27.1</v>
      </c>
      <c r="D1569" s="13">
        <f t="shared" si="103"/>
        <v>1569</v>
      </c>
      <c r="E1569" s="1">
        <f t="shared" si="102"/>
        <v>1560</v>
      </c>
      <c r="F1569" s="18">
        <f t="shared" ca="1" si="104"/>
        <v>26.7</v>
      </c>
      <c r="G1569" s="16">
        <f t="shared" ca="1" si="105"/>
        <v>27.1</v>
      </c>
    </row>
    <row r="1570" spans="2:7" x14ac:dyDescent="0.3">
      <c r="B1570" s="8">
        <f>'Datos originales'!D1565</f>
        <v>27</v>
      </c>
      <c r="C1570" s="8">
        <f>'Datos originales'!E1565</f>
        <v>27.2</v>
      </c>
      <c r="D1570" s="13">
        <f t="shared" si="103"/>
        <v>1570</v>
      </c>
      <c r="E1570" s="1">
        <f t="shared" si="102"/>
        <v>1561</v>
      </c>
      <c r="F1570" s="18">
        <f t="shared" ca="1" si="104"/>
        <v>27</v>
      </c>
      <c r="G1570" s="16">
        <f t="shared" ca="1" si="105"/>
        <v>27.2</v>
      </c>
    </row>
    <row r="1571" spans="2:7" x14ac:dyDescent="0.3">
      <c r="B1571" s="8">
        <f>'Datos originales'!D1566</f>
        <v>27.2</v>
      </c>
      <c r="C1571" s="8">
        <f>'Datos originales'!E1566</f>
        <v>27.3</v>
      </c>
      <c r="D1571" s="13">
        <f t="shared" si="103"/>
        <v>1571</v>
      </c>
      <c r="E1571" s="1">
        <f t="shared" si="102"/>
        <v>1562</v>
      </c>
      <c r="F1571" s="18">
        <f t="shared" ca="1" si="104"/>
        <v>27.2</v>
      </c>
      <c r="G1571" s="16">
        <f t="shared" ca="1" si="105"/>
        <v>27.3</v>
      </c>
    </row>
    <row r="1572" spans="2:7" x14ac:dyDescent="0.3">
      <c r="B1572" s="8">
        <f>'Datos originales'!D1567</f>
        <v>27</v>
      </c>
      <c r="C1572" s="8">
        <f>'Datos originales'!E1567</f>
        <v>27.3</v>
      </c>
      <c r="D1572" s="13">
        <f t="shared" si="103"/>
        <v>1572</v>
      </c>
      <c r="E1572" s="1">
        <f t="shared" si="102"/>
        <v>1563</v>
      </c>
      <c r="F1572" s="18">
        <f t="shared" ca="1" si="104"/>
        <v>27</v>
      </c>
      <c r="G1572" s="16">
        <f t="shared" ca="1" si="105"/>
        <v>27.3</v>
      </c>
    </row>
    <row r="1573" spans="2:7" x14ac:dyDescent="0.3">
      <c r="B1573" s="8">
        <f>'Datos originales'!D1568</f>
        <v>27</v>
      </c>
      <c r="C1573" s="8">
        <f>'Datos originales'!E1568</f>
        <v>27.3</v>
      </c>
      <c r="D1573" s="13">
        <f t="shared" si="103"/>
        <v>1573</v>
      </c>
      <c r="E1573" s="1">
        <f t="shared" si="102"/>
        <v>1564</v>
      </c>
      <c r="F1573" s="18">
        <f t="shared" ca="1" si="104"/>
        <v>27</v>
      </c>
      <c r="G1573" s="16">
        <f t="shared" ca="1" si="105"/>
        <v>27.3</v>
      </c>
    </row>
    <row r="1574" spans="2:7" x14ac:dyDescent="0.3">
      <c r="B1574" s="8">
        <f>'Datos originales'!D1569</f>
        <v>27.2</v>
      </c>
      <c r="C1574" s="8">
        <f>'Datos originales'!E1569</f>
        <v>27.5</v>
      </c>
      <c r="D1574" s="13">
        <f t="shared" si="103"/>
        <v>1574</v>
      </c>
      <c r="E1574" s="1">
        <f t="shared" si="102"/>
        <v>1565</v>
      </c>
      <c r="F1574" s="18">
        <f t="shared" ca="1" si="104"/>
        <v>27.2</v>
      </c>
      <c r="G1574" s="16">
        <f t="shared" ca="1" si="105"/>
        <v>27.5</v>
      </c>
    </row>
    <row r="1575" spans="2:7" x14ac:dyDescent="0.3">
      <c r="B1575" s="8">
        <f>'Datos originales'!D1570</f>
        <v>27.2</v>
      </c>
      <c r="C1575" s="8">
        <f>'Datos originales'!E1570</f>
        <v>27.6</v>
      </c>
      <c r="D1575" s="13">
        <f t="shared" si="103"/>
        <v>1575</v>
      </c>
      <c r="E1575" s="1">
        <f t="shared" si="102"/>
        <v>1566</v>
      </c>
      <c r="F1575" s="18">
        <f t="shared" ca="1" si="104"/>
        <v>27.2</v>
      </c>
      <c r="G1575" s="16">
        <f t="shared" ca="1" si="105"/>
        <v>27.6</v>
      </c>
    </row>
    <row r="1576" spans="2:7" x14ac:dyDescent="0.3">
      <c r="B1576" s="8">
        <f>'Datos originales'!D1571</f>
        <v>27</v>
      </c>
      <c r="C1576" s="8">
        <f>'Datos originales'!E1571</f>
        <v>27.3</v>
      </c>
      <c r="D1576" s="13">
        <f t="shared" si="103"/>
        <v>1576</v>
      </c>
      <c r="E1576" s="1">
        <f t="shared" si="102"/>
        <v>1567</v>
      </c>
      <c r="F1576" s="18">
        <f t="shared" ca="1" si="104"/>
        <v>27</v>
      </c>
      <c r="G1576" s="16">
        <f t="shared" ca="1" si="105"/>
        <v>27.3</v>
      </c>
    </row>
    <row r="1577" spans="2:7" x14ac:dyDescent="0.3">
      <c r="B1577" s="8">
        <f>'Datos originales'!D1572</f>
        <v>27</v>
      </c>
      <c r="C1577" s="8">
        <f>'Datos originales'!E1572</f>
        <v>27.5</v>
      </c>
      <c r="D1577" s="13">
        <f t="shared" si="103"/>
        <v>1577</v>
      </c>
      <c r="E1577" s="1">
        <f t="shared" si="102"/>
        <v>1568</v>
      </c>
      <c r="F1577" s="18">
        <f t="shared" ca="1" si="104"/>
        <v>27</v>
      </c>
      <c r="G1577" s="16">
        <f t="shared" ca="1" si="105"/>
        <v>27.5</v>
      </c>
    </row>
    <row r="1578" spans="2:7" x14ac:dyDescent="0.3">
      <c r="B1578" s="8">
        <f>'Datos originales'!D1573</f>
        <v>27</v>
      </c>
      <c r="C1578" s="8">
        <f>'Datos originales'!E1573</f>
        <v>27.5</v>
      </c>
      <c r="D1578" s="13">
        <f t="shared" si="103"/>
        <v>1578</v>
      </c>
      <c r="E1578" s="1">
        <f t="shared" si="102"/>
        <v>1569</v>
      </c>
      <c r="F1578" s="18">
        <f t="shared" ca="1" si="104"/>
        <v>27</v>
      </c>
      <c r="G1578" s="16">
        <f t="shared" ca="1" si="105"/>
        <v>27.5</v>
      </c>
    </row>
    <row r="1579" spans="2:7" x14ac:dyDescent="0.3">
      <c r="B1579" s="8">
        <f>'Datos originales'!D1574</f>
        <v>26.9</v>
      </c>
      <c r="C1579" s="8">
        <f>'Datos originales'!E1574</f>
        <v>27.3</v>
      </c>
      <c r="D1579" s="13">
        <f t="shared" si="103"/>
        <v>1579</v>
      </c>
      <c r="E1579" s="1">
        <f t="shared" si="102"/>
        <v>1570</v>
      </c>
      <c r="F1579" s="18">
        <f t="shared" ca="1" si="104"/>
        <v>26.9</v>
      </c>
      <c r="G1579" s="16">
        <f t="shared" ca="1" si="105"/>
        <v>27.3</v>
      </c>
    </row>
    <row r="1580" spans="2:7" x14ac:dyDescent="0.3">
      <c r="B1580" s="8">
        <f>'Datos originales'!D1575</f>
        <v>26.8</v>
      </c>
      <c r="C1580" s="8">
        <f>'Datos originales'!E1575</f>
        <v>27.2</v>
      </c>
      <c r="D1580" s="13">
        <f t="shared" si="103"/>
        <v>1580</v>
      </c>
      <c r="E1580" s="1">
        <f t="shared" si="102"/>
        <v>1571</v>
      </c>
      <c r="F1580" s="18">
        <f t="shared" ca="1" si="104"/>
        <v>26.8</v>
      </c>
      <c r="G1580" s="16">
        <f t="shared" ca="1" si="105"/>
        <v>27.2</v>
      </c>
    </row>
    <row r="1581" spans="2:7" x14ac:dyDescent="0.3">
      <c r="B1581" s="8">
        <f>'Datos originales'!D1576</f>
        <v>26.8</v>
      </c>
      <c r="C1581" s="8">
        <f>'Datos originales'!E1576</f>
        <v>27.1</v>
      </c>
      <c r="D1581" s="13">
        <f t="shared" si="103"/>
        <v>1581</v>
      </c>
      <c r="E1581" s="1">
        <f t="shared" si="102"/>
        <v>1572</v>
      </c>
      <c r="F1581" s="18">
        <f t="shared" ca="1" si="104"/>
        <v>26.8</v>
      </c>
      <c r="G1581" s="16">
        <f t="shared" ca="1" si="105"/>
        <v>27.1</v>
      </c>
    </row>
    <row r="1582" spans="2:7" x14ac:dyDescent="0.3">
      <c r="B1582" s="8">
        <f>'Datos originales'!D1577</f>
        <v>26.6</v>
      </c>
      <c r="C1582" s="8">
        <f>'Datos originales'!E1577</f>
        <v>27</v>
      </c>
      <c r="D1582" s="13">
        <f t="shared" si="103"/>
        <v>1582</v>
      </c>
      <c r="E1582" s="1">
        <f t="shared" si="102"/>
        <v>1573</v>
      </c>
      <c r="F1582" s="18">
        <f t="shared" ca="1" si="104"/>
        <v>26.6</v>
      </c>
      <c r="G1582" s="16">
        <f t="shared" ca="1" si="105"/>
        <v>27</v>
      </c>
    </row>
    <row r="1583" spans="2:7" x14ac:dyDescent="0.3">
      <c r="B1583" s="8">
        <f>'Datos originales'!D1578</f>
        <v>26.6</v>
      </c>
      <c r="C1583" s="8">
        <f>'Datos originales'!E1578</f>
        <v>27</v>
      </c>
      <c r="D1583" s="13">
        <f t="shared" si="103"/>
        <v>1583</v>
      </c>
      <c r="E1583" s="1">
        <f t="shared" si="102"/>
        <v>1574</v>
      </c>
      <c r="F1583" s="18">
        <f t="shared" ca="1" si="104"/>
        <v>26.6</v>
      </c>
      <c r="G1583" s="16">
        <f t="shared" ca="1" si="105"/>
        <v>27</v>
      </c>
    </row>
    <row r="1584" spans="2:7" x14ac:dyDescent="0.3">
      <c r="B1584" s="8">
        <f>'Datos originales'!D1579</f>
        <v>26.4</v>
      </c>
      <c r="C1584" s="8">
        <f>'Datos originales'!E1579</f>
        <v>26.9</v>
      </c>
      <c r="D1584" s="13">
        <f t="shared" si="103"/>
        <v>1584</v>
      </c>
      <c r="E1584" s="1">
        <f t="shared" si="102"/>
        <v>1575</v>
      </c>
      <c r="F1584" s="18">
        <f t="shared" ca="1" si="104"/>
        <v>26.4</v>
      </c>
      <c r="G1584" s="16">
        <f t="shared" ca="1" si="105"/>
        <v>26.9</v>
      </c>
    </row>
    <row r="1585" spans="2:7" x14ac:dyDescent="0.3">
      <c r="B1585" s="8">
        <f>'Datos originales'!D1580</f>
        <v>26.5</v>
      </c>
      <c r="C1585" s="8">
        <f>'Datos originales'!E1580</f>
        <v>26.9</v>
      </c>
      <c r="D1585" s="13">
        <f t="shared" si="103"/>
        <v>1585</v>
      </c>
      <c r="E1585" s="1">
        <f t="shared" si="102"/>
        <v>1576</v>
      </c>
      <c r="F1585" s="18">
        <f t="shared" ca="1" si="104"/>
        <v>26.5</v>
      </c>
      <c r="G1585" s="16">
        <f t="shared" ca="1" si="105"/>
        <v>26.9</v>
      </c>
    </row>
    <row r="1586" spans="2:7" x14ac:dyDescent="0.3">
      <c r="B1586" s="8">
        <f>'Datos originales'!D1581</f>
        <v>26.5</v>
      </c>
      <c r="C1586" s="8">
        <f>'Datos originales'!E1581</f>
        <v>26.8</v>
      </c>
      <c r="D1586" s="13">
        <f t="shared" si="103"/>
        <v>1586</v>
      </c>
      <c r="E1586" s="1">
        <f t="shared" si="102"/>
        <v>1577</v>
      </c>
      <c r="F1586" s="18">
        <f t="shared" ca="1" si="104"/>
        <v>26.5</v>
      </c>
      <c r="G1586" s="16">
        <f t="shared" ca="1" si="105"/>
        <v>26.8</v>
      </c>
    </row>
    <row r="1587" spans="2:7" x14ac:dyDescent="0.3">
      <c r="B1587" s="8">
        <f>'Datos originales'!D1582</f>
        <v>26.3</v>
      </c>
      <c r="C1587" s="8">
        <f>'Datos originales'!E1582</f>
        <v>26.8</v>
      </c>
      <c r="D1587" s="13">
        <f t="shared" si="103"/>
        <v>1587</v>
      </c>
      <c r="E1587" s="1">
        <f t="shared" si="102"/>
        <v>1578</v>
      </c>
      <c r="F1587" s="18">
        <f t="shared" ca="1" si="104"/>
        <v>26.3</v>
      </c>
      <c r="G1587" s="16">
        <f t="shared" ca="1" si="105"/>
        <v>26.8</v>
      </c>
    </row>
    <row r="1588" spans="2:7" x14ac:dyDescent="0.3">
      <c r="B1588" s="8">
        <f>'Datos originales'!D1583</f>
        <v>26.5</v>
      </c>
      <c r="C1588" s="8">
        <f>'Datos originales'!E1583</f>
        <v>26.8</v>
      </c>
      <c r="D1588" s="13">
        <f t="shared" si="103"/>
        <v>1588</v>
      </c>
      <c r="E1588" s="1">
        <f t="shared" si="102"/>
        <v>1579</v>
      </c>
      <c r="F1588" s="18">
        <f t="shared" ca="1" si="104"/>
        <v>26.5</v>
      </c>
      <c r="G1588" s="16">
        <f t="shared" ca="1" si="105"/>
        <v>26.8</v>
      </c>
    </row>
    <row r="1589" spans="2:7" x14ac:dyDescent="0.3">
      <c r="B1589" s="8">
        <f>'Datos originales'!D1584</f>
        <v>26.6</v>
      </c>
      <c r="C1589" s="8">
        <f>'Datos originales'!E1584</f>
        <v>26.8</v>
      </c>
      <c r="D1589" s="13">
        <f t="shared" si="103"/>
        <v>1589</v>
      </c>
      <c r="E1589" s="1">
        <f t="shared" si="102"/>
        <v>1580</v>
      </c>
      <c r="F1589" s="18">
        <f t="shared" ca="1" si="104"/>
        <v>26.6</v>
      </c>
      <c r="G1589" s="16">
        <f t="shared" ca="1" si="105"/>
        <v>26.8</v>
      </c>
    </row>
    <row r="1590" spans="2:7" x14ac:dyDescent="0.3">
      <c r="B1590" s="8">
        <f>'Datos originales'!D1585</f>
        <v>26.6</v>
      </c>
      <c r="C1590" s="8">
        <f>'Datos originales'!E1585</f>
        <v>26.9</v>
      </c>
      <c r="D1590" s="13">
        <f t="shared" si="103"/>
        <v>1590</v>
      </c>
      <c r="E1590" s="1">
        <f t="shared" si="102"/>
        <v>1581</v>
      </c>
      <c r="F1590" s="18">
        <f t="shared" ca="1" si="104"/>
        <v>26.6</v>
      </c>
      <c r="G1590" s="16">
        <f t="shared" ca="1" si="105"/>
        <v>26.9</v>
      </c>
    </row>
    <row r="1591" spans="2:7" x14ac:dyDescent="0.3">
      <c r="B1591" s="8">
        <f>'Datos originales'!D1586</f>
        <v>26.7</v>
      </c>
      <c r="C1591" s="8">
        <f>'Datos originales'!E1586</f>
        <v>26.9</v>
      </c>
      <c r="D1591" s="13">
        <f t="shared" si="103"/>
        <v>1591</v>
      </c>
      <c r="E1591" s="1">
        <f t="shared" si="102"/>
        <v>1582</v>
      </c>
      <c r="F1591" s="18">
        <f t="shared" ca="1" si="104"/>
        <v>26.7</v>
      </c>
      <c r="G1591" s="16">
        <f t="shared" ca="1" si="105"/>
        <v>26.9</v>
      </c>
    </row>
    <row r="1592" spans="2:7" x14ac:dyDescent="0.3">
      <c r="B1592" s="8">
        <f>'Datos originales'!D1587</f>
        <v>26.8</v>
      </c>
      <c r="C1592" s="8">
        <f>'Datos originales'!E1587</f>
        <v>27</v>
      </c>
      <c r="D1592" s="13">
        <f t="shared" si="103"/>
        <v>1592</v>
      </c>
      <c r="E1592" s="1">
        <f t="shared" si="102"/>
        <v>1583</v>
      </c>
      <c r="F1592" s="18">
        <f t="shared" ca="1" si="104"/>
        <v>26.8</v>
      </c>
      <c r="G1592" s="16">
        <f t="shared" ca="1" si="105"/>
        <v>27</v>
      </c>
    </row>
    <row r="1593" spans="2:7" x14ac:dyDescent="0.3">
      <c r="B1593" s="8">
        <f>'Datos originales'!D1588</f>
        <v>26.8</v>
      </c>
      <c r="C1593" s="8">
        <f>'Datos originales'!E1588</f>
        <v>27.1</v>
      </c>
      <c r="D1593" s="13">
        <f t="shared" si="103"/>
        <v>1593</v>
      </c>
      <c r="E1593" s="1">
        <f t="shared" si="102"/>
        <v>1584</v>
      </c>
      <c r="F1593" s="18">
        <f t="shared" ca="1" si="104"/>
        <v>26.8</v>
      </c>
      <c r="G1593" s="16">
        <f t="shared" ca="1" si="105"/>
        <v>27.1</v>
      </c>
    </row>
    <row r="1594" spans="2:7" x14ac:dyDescent="0.3">
      <c r="B1594" s="8">
        <f>'Datos originales'!D1589</f>
        <v>26.9</v>
      </c>
      <c r="C1594" s="8">
        <f>'Datos originales'!E1589</f>
        <v>27.1</v>
      </c>
      <c r="D1594" s="13">
        <f t="shared" si="103"/>
        <v>1594</v>
      </c>
      <c r="E1594" s="1">
        <f t="shared" si="102"/>
        <v>1585</v>
      </c>
      <c r="F1594" s="18">
        <f t="shared" ca="1" si="104"/>
        <v>26.9</v>
      </c>
      <c r="G1594" s="16">
        <f t="shared" ca="1" si="105"/>
        <v>27.1</v>
      </c>
    </row>
    <row r="1595" spans="2:7" x14ac:dyDescent="0.3">
      <c r="B1595" s="8">
        <f>'Datos originales'!D1590</f>
        <v>26.8</v>
      </c>
      <c r="C1595" s="8">
        <f>'Datos originales'!E1590</f>
        <v>27.2</v>
      </c>
      <c r="D1595" s="13">
        <f t="shared" si="103"/>
        <v>1595</v>
      </c>
      <c r="E1595" s="1">
        <f t="shared" si="102"/>
        <v>1586</v>
      </c>
      <c r="F1595" s="18">
        <f t="shared" ca="1" si="104"/>
        <v>26.8</v>
      </c>
      <c r="G1595" s="16">
        <f t="shared" ca="1" si="105"/>
        <v>27.2</v>
      </c>
    </row>
    <row r="1596" spans="2:7" x14ac:dyDescent="0.3">
      <c r="B1596" s="8">
        <f>'Datos originales'!D1591</f>
        <v>26.8</v>
      </c>
      <c r="C1596" s="8">
        <f>'Datos originales'!E1591</f>
        <v>27.1</v>
      </c>
      <c r="D1596" s="13">
        <f t="shared" si="103"/>
        <v>1596</v>
      </c>
      <c r="E1596" s="1">
        <f t="shared" si="102"/>
        <v>1587</v>
      </c>
      <c r="F1596" s="18">
        <f t="shared" ca="1" si="104"/>
        <v>26.8</v>
      </c>
      <c r="G1596" s="16">
        <f t="shared" ca="1" si="105"/>
        <v>27.1</v>
      </c>
    </row>
    <row r="1597" spans="2:7" x14ac:dyDescent="0.3">
      <c r="B1597" s="8">
        <f>'Datos originales'!D1592</f>
        <v>26.7</v>
      </c>
      <c r="C1597" s="8">
        <f>'Datos originales'!E1592</f>
        <v>27.1</v>
      </c>
      <c r="D1597" s="13">
        <f t="shared" si="103"/>
        <v>1597</v>
      </c>
      <c r="E1597" s="1">
        <f t="shared" si="102"/>
        <v>1588</v>
      </c>
      <c r="F1597" s="18">
        <f t="shared" ca="1" si="104"/>
        <v>26.7</v>
      </c>
      <c r="G1597" s="16">
        <f t="shared" ca="1" si="105"/>
        <v>27.1</v>
      </c>
    </row>
    <row r="1598" spans="2:7" x14ac:dyDescent="0.3">
      <c r="B1598" s="8">
        <f>'Datos originales'!D1593</f>
        <v>26.7</v>
      </c>
      <c r="C1598" s="8">
        <f>'Datos originales'!E1593</f>
        <v>27.1</v>
      </c>
      <c r="D1598" s="13">
        <f t="shared" si="103"/>
        <v>1598</v>
      </c>
      <c r="E1598" s="1">
        <f t="shared" si="102"/>
        <v>1589</v>
      </c>
      <c r="F1598" s="18">
        <f t="shared" ca="1" si="104"/>
        <v>26.7</v>
      </c>
      <c r="G1598" s="16">
        <f t="shared" ca="1" si="105"/>
        <v>27.1</v>
      </c>
    </row>
    <row r="1599" spans="2:7" x14ac:dyDescent="0.3">
      <c r="B1599" s="8">
        <f>'Datos originales'!D1594</f>
        <v>26.7</v>
      </c>
      <c r="C1599" s="8">
        <f>'Datos originales'!E1594</f>
        <v>27.1</v>
      </c>
      <c r="D1599" s="13">
        <f t="shared" si="103"/>
        <v>1599</v>
      </c>
      <c r="E1599" s="1">
        <f t="shared" si="102"/>
        <v>1590</v>
      </c>
      <c r="F1599" s="18">
        <f t="shared" ca="1" si="104"/>
        <v>26.7</v>
      </c>
      <c r="G1599" s="16">
        <f t="shared" ca="1" si="105"/>
        <v>27.1</v>
      </c>
    </row>
    <row r="1600" spans="2:7" x14ac:dyDescent="0.3">
      <c r="B1600" s="8">
        <f>'Datos originales'!D1595</f>
        <v>26.7</v>
      </c>
      <c r="C1600" s="8">
        <f>'Datos originales'!E1595</f>
        <v>27</v>
      </c>
      <c r="D1600" s="13">
        <f t="shared" si="103"/>
        <v>1600</v>
      </c>
      <c r="E1600" s="1">
        <f t="shared" si="102"/>
        <v>1591</v>
      </c>
      <c r="F1600" s="18">
        <f t="shared" ca="1" si="104"/>
        <v>26.7</v>
      </c>
      <c r="G1600" s="16">
        <f t="shared" ca="1" si="105"/>
        <v>27</v>
      </c>
    </row>
    <row r="1601" spans="2:7" x14ac:dyDescent="0.3">
      <c r="B1601" s="8">
        <f>'Datos originales'!D1596</f>
        <v>26.6</v>
      </c>
      <c r="C1601" s="8">
        <f>'Datos originales'!E1596</f>
        <v>26.9</v>
      </c>
      <c r="D1601" s="13">
        <f t="shared" si="103"/>
        <v>1601</v>
      </c>
      <c r="E1601" s="1">
        <f t="shared" si="102"/>
        <v>1592</v>
      </c>
      <c r="F1601" s="18">
        <f t="shared" ca="1" si="104"/>
        <v>26.6</v>
      </c>
      <c r="G1601" s="16">
        <f t="shared" ca="1" si="105"/>
        <v>26.9</v>
      </c>
    </row>
    <row r="1602" spans="2:7" x14ac:dyDescent="0.3">
      <c r="B1602" s="8">
        <f>'Datos originales'!D1597</f>
        <v>26.5</v>
      </c>
      <c r="C1602" s="8">
        <f>'Datos originales'!E1597</f>
        <v>26.8</v>
      </c>
      <c r="D1602" s="13">
        <f t="shared" si="103"/>
        <v>1602</v>
      </c>
      <c r="E1602" s="1">
        <f t="shared" si="102"/>
        <v>1593</v>
      </c>
      <c r="F1602" s="18">
        <f t="shared" ca="1" si="104"/>
        <v>26.5</v>
      </c>
      <c r="G1602" s="16">
        <f t="shared" ca="1" si="105"/>
        <v>26.8</v>
      </c>
    </row>
    <row r="1603" spans="2:7" x14ac:dyDescent="0.3">
      <c r="B1603" s="8">
        <f>'Datos originales'!D1598</f>
        <v>26.4</v>
      </c>
      <c r="C1603" s="8">
        <f>'Datos originales'!E1598</f>
        <v>26.7</v>
      </c>
      <c r="D1603" s="13">
        <f t="shared" si="103"/>
        <v>1603</v>
      </c>
      <c r="E1603" s="1">
        <f t="shared" si="102"/>
        <v>1594</v>
      </c>
      <c r="F1603" s="18">
        <f t="shared" ca="1" si="104"/>
        <v>26.4</v>
      </c>
      <c r="G1603" s="16">
        <f t="shared" ca="1" si="105"/>
        <v>26.7</v>
      </c>
    </row>
    <row r="1604" spans="2:7" x14ac:dyDescent="0.3">
      <c r="B1604" s="8">
        <f>'Datos originales'!D1599</f>
        <v>26.3</v>
      </c>
      <c r="C1604" s="8">
        <f>'Datos originales'!E1599</f>
        <v>26.6</v>
      </c>
      <c r="D1604" s="13">
        <f t="shared" si="103"/>
        <v>1604</v>
      </c>
      <c r="E1604" s="1">
        <f t="shared" si="102"/>
        <v>1595</v>
      </c>
      <c r="F1604" s="18">
        <f t="shared" ca="1" si="104"/>
        <v>26.3</v>
      </c>
      <c r="G1604" s="16">
        <f t="shared" ca="1" si="105"/>
        <v>26.6</v>
      </c>
    </row>
    <row r="1605" spans="2:7" x14ac:dyDescent="0.3">
      <c r="B1605" s="8">
        <f>'Datos originales'!D1600</f>
        <v>26.4</v>
      </c>
      <c r="C1605" s="8">
        <f>'Datos originales'!E1600</f>
        <v>26.6</v>
      </c>
      <c r="D1605" s="13">
        <f t="shared" si="103"/>
        <v>1605</v>
      </c>
      <c r="E1605" s="1">
        <f t="shared" si="102"/>
        <v>1596</v>
      </c>
      <c r="F1605" s="18">
        <f t="shared" ca="1" si="104"/>
        <v>26.4</v>
      </c>
      <c r="G1605" s="16">
        <f t="shared" ca="1" si="105"/>
        <v>26.6</v>
      </c>
    </row>
    <row r="1606" spans="2:7" x14ac:dyDescent="0.3">
      <c r="B1606" s="8">
        <f>'Datos originales'!D1601</f>
        <v>26.3</v>
      </c>
      <c r="C1606" s="8">
        <f>'Datos originales'!E1601</f>
        <v>26.6</v>
      </c>
      <c r="D1606" s="13">
        <f t="shared" si="103"/>
        <v>1606</v>
      </c>
      <c r="E1606" s="1">
        <f t="shared" si="102"/>
        <v>1597</v>
      </c>
      <c r="F1606" s="18">
        <f t="shared" ca="1" si="104"/>
        <v>26.3</v>
      </c>
      <c r="G1606" s="16">
        <f t="shared" ca="1" si="105"/>
        <v>26.6</v>
      </c>
    </row>
    <row r="1607" spans="2:7" x14ac:dyDescent="0.3">
      <c r="B1607" s="8">
        <f>'Datos originales'!D1602</f>
        <v>26.2</v>
      </c>
      <c r="C1607" s="8">
        <f>'Datos originales'!E1602</f>
        <v>26.4</v>
      </c>
      <c r="D1607" s="13">
        <f t="shared" si="103"/>
        <v>1607</v>
      </c>
      <c r="E1607" s="1">
        <f t="shared" si="102"/>
        <v>1598</v>
      </c>
      <c r="F1607" s="18">
        <f t="shared" ca="1" si="104"/>
        <v>26.2</v>
      </c>
      <c r="G1607" s="16">
        <f t="shared" ca="1" si="105"/>
        <v>26.4</v>
      </c>
    </row>
    <row r="1608" spans="2:7" x14ac:dyDescent="0.3">
      <c r="B1608" s="8">
        <f>'Datos originales'!D1603</f>
        <v>26.2</v>
      </c>
      <c r="C1608" s="8">
        <f>'Datos originales'!E1603</f>
        <v>26.3</v>
      </c>
      <c r="D1608" s="13">
        <f t="shared" si="103"/>
        <v>1608</v>
      </c>
      <c r="E1608" s="1">
        <f t="shared" si="102"/>
        <v>1599</v>
      </c>
      <c r="F1608" s="18">
        <f t="shared" ca="1" si="104"/>
        <v>26.2</v>
      </c>
      <c r="G1608" s="16">
        <f t="shared" ca="1" si="105"/>
        <v>26.3</v>
      </c>
    </row>
    <row r="1609" spans="2:7" x14ac:dyDescent="0.3">
      <c r="B1609" s="8">
        <f>'Datos originales'!D1604</f>
        <v>26.3</v>
      </c>
      <c r="C1609" s="8">
        <f>'Datos originales'!E1604</f>
        <v>26.4</v>
      </c>
      <c r="D1609" s="13">
        <f t="shared" si="103"/>
        <v>1609</v>
      </c>
      <c r="E1609" s="1">
        <f t="shared" si="102"/>
        <v>1600</v>
      </c>
      <c r="F1609" s="18">
        <f t="shared" ca="1" si="104"/>
        <v>26.3</v>
      </c>
      <c r="G1609" s="16">
        <f t="shared" ca="1" si="105"/>
        <v>26.4</v>
      </c>
    </row>
    <row r="1610" spans="2:7" x14ac:dyDescent="0.3">
      <c r="B1610" s="8">
        <f>'Datos originales'!D1605</f>
        <v>26.4</v>
      </c>
      <c r="C1610" s="8">
        <f>'Datos originales'!E1605</f>
        <v>26.6</v>
      </c>
      <c r="D1610" s="13">
        <f t="shared" si="103"/>
        <v>1610</v>
      </c>
      <c r="E1610" s="1">
        <f t="shared" ref="E1610:E1673" si="106">IF( ISNUMBER($D1610), $D1610-$E$8, "" )</f>
        <v>1601</v>
      </c>
      <c r="F1610" s="18">
        <f t="shared" ca="1" si="104"/>
        <v>26.4</v>
      </c>
      <c r="G1610" s="16">
        <f t="shared" ca="1" si="105"/>
        <v>26.6</v>
      </c>
    </row>
    <row r="1611" spans="2:7" x14ac:dyDescent="0.3">
      <c r="B1611" s="8">
        <f>'Datos originales'!D1606</f>
        <v>26.5</v>
      </c>
      <c r="C1611" s="8">
        <f>'Datos originales'!E1606</f>
        <v>26.6</v>
      </c>
      <c r="D1611" s="13">
        <f t="shared" ref="D1611:D1674" si="107">IF( ISNUMBER( D1610 ), IF( D1610+$E$5 &lt;= $E$7+$E$8, D1610+$E$5, "" ), "" )</f>
        <v>1611</v>
      </c>
      <c r="E1611" s="1">
        <f t="shared" si="106"/>
        <v>1602</v>
      </c>
      <c r="F1611" s="18">
        <f t="shared" ref="F1611:F1674" ca="1" si="108">IF( ISNUMBER($D1611 ), INDIRECT(CONCATENATE("B",TEXT($D1611,"########"))), "" )</f>
        <v>26.5</v>
      </c>
      <c r="G1611" s="16">
        <f t="shared" ref="G1611:G1674" ca="1" si="109">IF( ISNUMBER($D1611 ), INDIRECT(CONCATENATE("C",TEXT($D1611,"########"))), "" )</f>
        <v>26.6</v>
      </c>
    </row>
    <row r="1612" spans="2:7" x14ac:dyDescent="0.3">
      <c r="B1612" s="8">
        <f>'Datos originales'!D1607</f>
        <v>26.3</v>
      </c>
      <c r="C1612" s="8">
        <f>'Datos originales'!E1607</f>
        <v>26.6</v>
      </c>
      <c r="D1612" s="13">
        <f t="shared" si="107"/>
        <v>1612</v>
      </c>
      <c r="E1612" s="1">
        <f t="shared" si="106"/>
        <v>1603</v>
      </c>
      <c r="F1612" s="18">
        <f t="shared" ca="1" si="108"/>
        <v>26.3</v>
      </c>
      <c r="G1612" s="16">
        <f t="shared" ca="1" si="109"/>
        <v>26.6</v>
      </c>
    </row>
    <row r="1613" spans="2:7" x14ac:dyDescent="0.3">
      <c r="B1613" s="8">
        <f>'Datos originales'!D1608</f>
        <v>26.4</v>
      </c>
      <c r="C1613" s="8">
        <f>'Datos originales'!E1608</f>
        <v>26.6</v>
      </c>
      <c r="D1613" s="13">
        <f t="shared" si="107"/>
        <v>1613</v>
      </c>
      <c r="E1613" s="1">
        <f t="shared" si="106"/>
        <v>1604</v>
      </c>
      <c r="F1613" s="18">
        <f t="shared" ca="1" si="108"/>
        <v>26.4</v>
      </c>
      <c r="G1613" s="16">
        <f t="shared" ca="1" si="109"/>
        <v>26.6</v>
      </c>
    </row>
    <row r="1614" spans="2:7" x14ac:dyDescent="0.3">
      <c r="B1614" s="8">
        <f>'Datos originales'!D1609</f>
        <v>26.5</v>
      </c>
      <c r="C1614" s="8">
        <f>'Datos originales'!E1609</f>
        <v>26.6</v>
      </c>
      <c r="D1614" s="13">
        <f t="shared" si="107"/>
        <v>1614</v>
      </c>
      <c r="E1614" s="1">
        <f t="shared" si="106"/>
        <v>1605</v>
      </c>
      <c r="F1614" s="18">
        <f t="shared" ca="1" si="108"/>
        <v>26.5</v>
      </c>
      <c r="G1614" s="16">
        <f t="shared" ca="1" si="109"/>
        <v>26.6</v>
      </c>
    </row>
    <row r="1615" spans="2:7" x14ac:dyDescent="0.3">
      <c r="B1615" s="8">
        <f>'Datos originales'!D1610</f>
        <v>26.5</v>
      </c>
      <c r="C1615" s="8">
        <f>'Datos originales'!E1610</f>
        <v>26.6</v>
      </c>
      <c r="D1615" s="13">
        <f t="shared" si="107"/>
        <v>1615</v>
      </c>
      <c r="E1615" s="1">
        <f t="shared" si="106"/>
        <v>1606</v>
      </c>
      <c r="F1615" s="18">
        <f t="shared" ca="1" si="108"/>
        <v>26.5</v>
      </c>
      <c r="G1615" s="16">
        <f t="shared" ca="1" si="109"/>
        <v>26.6</v>
      </c>
    </row>
    <row r="1616" spans="2:7" x14ac:dyDescent="0.3">
      <c r="B1616" s="8">
        <f>'Datos originales'!D1611</f>
        <v>26.4</v>
      </c>
      <c r="C1616" s="8">
        <f>'Datos originales'!E1611</f>
        <v>26.6</v>
      </c>
      <c r="D1616" s="13">
        <f t="shared" si="107"/>
        <v>1616</v>
      </c>
      <c r="E1616" s="1">
        <f t="shared" si="106"/>
        <v>1607</v>
      </c>
      <c r="F1616" s="18">
        <f t="shared" ca="1" si="108"/>
        <v>26.4</v>
      </c>
      <c r="G1616" s="16">
        <f t="shared" ca="1" si="109"/>
        <v>26.6</v>
      </c>
    </row>
    <row r="1617" spans="2:7" x14ac:dyDescent="0.3">
      <c r="B1617" s="8">
        <f>'Datos originales'!D1612</f>
        <v>26.5</v>
      </c>
      <c r="C1617" s="8">
        <f>'Datos originales'!E1612</f>
        <v>26.6</v>
      </c>
      <c r="D1617" s="13">
        <f t="shared" si="107"/>
        <v>1617</v>
      </c>
      <c r="E1617" s="1">
        <f t="shared" si="106"/>
        <v>1608</v>
      </c>
      <c r="F1617" s="18">
        <f t="shared" ca="1" si="108"/>
        <v>26.5</v>
      </c>
      <c r="G1617" s="16">
        <f t="shared" ca="1" si="109"/>
        <v>26.6</v>
      </c>
    </row>
    <row r="1618" spans="2:7" x14ac:dyDescent="0.3">
      <c r="B1618" s="8">
        <f>'Datos originales'!D1613</f>
        <v>26.6</v>
      </c>
      <c r="C1618" s="8">
        <f>'Datos originales'!E1613</f>
        <v>26.7</v>
      </c>
      <c r="D1618" s="13">
        <f t="shared" si="107"/>
        <v>1618</v>
      </c>
      <c r="E1618" s="1">
        <f t="shared" si="106"/>
        <v>1609</v>
      </c>
      <c r="F1618" s="18">
        <f t="shared" ca="1" si="108"/>
        <v>26.6</v>
      </c>
      <c r="G1618" s="16">
        <f t="shared" ca="1" si="109"/>
        <v>26.7</v>
      </c>
    </row>
    <row r="1619" spans="2:7" x14ac:dyDescent="0.3">
      <c r="B1619" s="8">
        <f>'Datos originales'!D1614</f>
        <v>26.6</v>
      </c>
      <c r="C1619" s="8">
        <f>'Datos originales'!E1614</f>
        <v>26.7</v>
      </c>
      <c r="D1619" s="13">
        <f t="shared" si="107"/>
        <v>1619</v>
      </c>
      <c r="E1619" s="1">
        <f t="shared" si="106"/>
        <v>1610</v>
      </c>
      <c r="F1619" s="18">
        <f t="shared" ca="1" si="108"/>
        <v>26.6</v>
      </c>
      <c r="G1619" s="16">
        <f t="shared" ca="1" si="109"/>
        <v>26.7</v>
      </c>
    </row>
    <row r="1620" spans="2:7" x14ac:dyDescent="0.3">
      <c r="B1620" s="8">
        <f>'Datos originales'!D1615</f>
        <v>26.6</v>
      </c>
      <c r="C1620" s="8">
        <f>'Datos originales'!E1615</f>
        <v>26.7</v>
      </c>
      <c r="D1620" s="13">
        <f t="shared" si="107"/>
        <v>1620</v>
      </c>
      <c r="E1620" s="1">
        <f t="shared" si="106"/>
        <v>1611</v>
      </c>
      <c r="F1620" s="18">
        <f t="shared" ca="1" si="108"/>
        <v>26.6</v>
      </c>
      <c r="G1620" s="16">
        <f t="shared" ca="1" si="109"/>
        <v>26.7</v>
      </c>
    </row>
    <row r="1621" spans="2:7" x14ac:dyDescent="0.3">
      <c r="B1621" s="8">
        <f>'Datos originales'!D1616</f>
        <v>26.5</v>
      </c>
      <c r="C1621" s="8">
        <f>'Datos originales'!E1616</f>
        <v>26.6</v>
      </c>
      <c r="D1621" s="13">
        <f t="shared" si="107"/>
        <v>1621</v>
      </c>
      <c r="E1621" s="1">
        <f t="shared" si="106"/>
        <v>1612</v>
      </c>
      <c r="F1621" s="18">
        <f t="shared" ca="1" si="108"/>
        <v>26.5</v>
      </c>
      <c r="G1621" s="16">
        <f t="shared" ca="1" si="109"/>
        <v>26.6</v>
      </c>
    </row>
    <row r="1622" spans="2:7" x14ac:dyDescent="0.3">
      <c r="B1622" s="8">
        <f>'Datos originales'!D1617</f>
        <v>26.3</v>
      </c>
      <c r="C1622" s="8">
        <f>'Datos originales'!E1617</f>
        <v>26.6</v>
      </c>
      <c r="D1622" s="13">
        <f t="shared" si="107"/>
        <v>1622</v>
      </c>
      <c r="E1622" s="1">
        <f t="shared" si="106"/>
        <v>1613</v>
      </c>
      <c r="F1622" s="18">
        <f t="shared" ca="1" si="108"/>
        <v>26.3</v>
      </c>
      <c r="G1622" s="16">
        <f t="shared" ca="1" si="109"/>
        <v>26.6</v>
      </c>
    </row>
    <row r="1623" spans="2:7" x14ac:dyDescent="0.3">
      <c r="B1623" s="8">
        <f>'Datos originales'!D1618</f>
        <v>26.5</v>
      </c>
      <c r="C1623" s="8">
        <f>'Datos originales'!E1618</f>
        <v>26.6</v>
      </c>
      <c r="D1623" s="13">
        <f t="shared" si="107"/>
        <v>1623</v>
      </c>
      <c r="E1623" s="1">
        <f t="shared" si="106"/>
        <v>1614</v>
      </c>
      <c r="F1623" s="18">
        <f t="shared" ca="1" si="108"/>
        <v>26.5</v>
      </c>
      <c r="G1623" s="16">
        <f t="shared" ca="1" si="109"/>
        <v>26.6</v>
      </c>
    </row>
    <row r="1624" spans="2:7" x14ac:dyDescent="0.3">
      <c r="B1624" s="8">
        <f>'Datos originales'!D1619</f>
        <v>26.7</v>
      </c>
      <c r="C1624" s="8">
        <f>'Datos originales'!E1619</f>
        <v>26.7</v>
      </c>
      <c r="D1624" s="13">
        <f t="shared" si="107"/>
        <v>1624</v>
      </c>
      <c r="E1624" s="1">
        <f t="shared" si="106"/>
        <v>1615</v>
      </c>
      <c r="F1624" s="18">
        <f t="shared" ca="1" si="108"/>
        <v>26.7</v>
      </c>
      <c r="G1624" s="16">
        <f t="shared" ca="1" si="109"/>
        <v>26.7</v>
      </c>
    </row>
    <row r="1625" spans="2:7" x14ac:dyDescent="0.3">
      <c r="B1625" s="8">
        <f>'Datos originales'!D1620</f>
        <v>26.9</v>
      </c>
      <c r="C1625" s="8">
        <f>'Datos originales'!E1620</f>
        <v>26.9</v>
      </c>
      <c r="D1625" s="13">
        <f t="shared" si="107"/>
        <v>1625</v>
      </c>
      <c r="E1625" s="1">
        <f t="shared" si="106"/>
        <v>1616</v>
      </c>
      <c r="F1625" s="18">
        <f t="shared" ca="1" si="108"/>
        <v>26.9</v>
      </c>
      <c r="G1625" s="16">
        <f t="shared" ca="1" si="109"/>
        <v>26.9</v>
      </c>
    </row>
    <row r="1626" spans="2:7" x14ac:dyDescent="0.3">
      <c r="B1626" s="8">
        <f>'Datos originales'!D1621</f>
        <v>27</v>
      </c>
      <c r="C1626" s="8">
        <f>'Datos originales'!E1621</f>
        <v>27</v>
      </c>
      <c r="D1626" s="13">
        <f t="shared" si="107"/>
        <v>1626</v>
      </c>
      <c r="E1626" s="1">
        <f t="shared" si="106"/>
        <v>1617</v>
      </c>
      <c r="F1626" s="18">
        <f t="shared" ca="1" si="108"/>
        <v>27</v>
      </c>
      <c r="G1626" s="16">
        <f t="shared" ca="1" si="109"/>
        <v>27</v>
      </c>
    </row>
    <row r="1627" spans="2:7" x14ac:dyDescent="0.3">
      <c r="B1627" s="8">
        <f>'Datos originales'!D1622</f>
        <v>27.1</v>
      </c>
      <c r="C1627" s="8">
        <f>'Datos originales'!E1622</f>
        <v>27.1</v>
      </c>
      <c r="D1627" s="13">
        <f t="shared" si="107"/>
        <v>1627</v>
      </c>
      <c r="E1627" s="1">
        <f t="shared" si="106"/>
        <v>1618</v>
      </c>
      <c r="F1627" s="18">
        <f t="shared" ca="1" si="108"/>
        <v>27.1</v>
      </c>
      <c r="G1627" s="16">
        <f t="shared" ca="1" si="109"/>
        <v>27.1</v>
      </c>
    </row>
    <row r="1628" spans="2:7" x14ac:dyDescent="0.3">
      <c r="B1628" s="8">
        <f>'Datos originales'!D1623</f>
        <v>27.1</v>
      </c>
      <c r="C1628" s="8">
        <f>'Datos originales'!E1623</f>
        <v>27.1</v>
      </c>
      <c r="D1628" s="13">
        <f t="shared" si="107"/>
        <v>1628</v>
      </c>
      <c r="E1628" s="1">
        <f t="shared" si="106"/>
        <v>1619</v>
      </c>
      <c r="F1628" s="18">
        <f t="shared" ca="1" si="108"/>
        <v>27.1</v>
      </c>
      <c r="G1628" s="16">
        <f t="shared" ca="1" si="109"/>
        <v>27.1</v>
      </c>
    </row>
    <row r="1629" spans="2:7" x14ac:dyDescent="0.3">
      <c r="B1629" s="8">
        <f>'Datos originales'!D1624</f>
        <v>27.2</v>
      </c>
      <c r="C1629" s="8">
        <f>'Datos originales'!E1624</f>
        <v>27.2</v>
      </c>
      <c r="D1629" s="13">
        <f t="shared" si="107"/>
        <v>1629</v>
      </c>
      <c r="E1629" s="1">
        <f t="shared" si="106"/>
        <v>1620</v>
      </c>
      <c r="F1629" s="18">
        <f t="shared" ca="1" si="108"/>
        <v>27.2</v>
      </c>
      <c r="G1629" s="16">
        <f t="shared" ca="1" si="109"/>
        <v>27.2</v>
      </c>
    </row>
    <row r="1630" spans="2:7" x14ac:dyDescent="0.3">
      <c r="B1630" s="8">
        <f>'Datos originales'!D1625</f>
        <v>27</v>
      </c>
      <c r="C1630" s="8">
        <f>'Datos originales'!E1625</f>
        <v>27.1</v>
      </c>
      <c r="D1630" s="13">
        <f t="shared" si="107"/>
        <v>1630</v>
      </c>
      <c r="E1630" s="1">
        <f t="shared" si="106"/>
        <v>1621</v>
      </c>
      <c r="F1630" s="18">
        <f t="shared" ca="1" si="108"/>
        <v>27</v>
      </c>
      <c r="G1630" s="16">
        <f t="shared" ca="1" si="109"/>
        <v>27.1</v>
      </c>
    </row>
    <row r="1631" spans="2:7" x14ac:dyDescent="0.3">
      <c r="B1631" s="8">
        <f>'Datos originales'!D1626</f>
        <v>26.9</v>
      </c>
      <c r="C1631" s="8">
        <f>'Datos originales'!E1626</f>
        <v>27</v>
      </c>
      <c r="D1631" s="13">
        <f t="shared" si="107"/>
        <v>1631</v>
      </c>
      <c r="E1631" s="1">
        <f t="shared" si="106"/>
        <v>1622</v>
      </c>
      <c r="F1631" s="18">
        <f t="shared" ca="1" si="108"/>
        <v>26.9</v>
      </c>
      <c r="G1631" s="16">
        <f t="shared" ca="1" si="109"/>
        <v>27</v>
      </c>
    </row>
    <row r="1632" spans="2:7" x14ac:dyDescent="0.3">
      <c r="B1632" s="8">
        <f>'Datos originales'!D1627</f>
        <v>26.9</v>
      </c>
      <c r="C1632" s="8">
        <f>'Datos originales'!E1627</f>
        <v>27</v>
      </c>
      <c r="D1632" s="13">
        <f t="shared" si="107"/>
        <v>1632</v>
      </c>
      <c r="E1632" s="1">
        <f t="shared" si="106"/>
        <v>1623</v>
      </c>
      <c r="F1632" s="18">
        <f t="shared" ca="1" si="108"/>
        <v>26.9</v>
      </c>
      <c r="G1632" s="16">
        <f t="shared" ca="1" si="109"/>
        <v>27</v>
      </c>
    </row>
    <row r="1633" spans="2:7" x14ac:dyDescent="0.3">
      <c r="B1633" s="8">
        <f>'Datos originales'!D1628</f>
        <v>26.7</v>
      </c>
      <c r="C1633" s="8">
        <f>'Datos originales'!E1628</f>
        <v>26.9</v>
      </c>
      <c r="D1633" s="13">
        <f t="shared" si="107"/>
        <v>1633</v>
      </c>
      <c r="E1633" s="1">
        <f t="shared" si="106"/>
        <v>1624</v>
      </c>
      <c r="F1633" s="18">
        <f t="shared" ca="1" si="108"/>
        <v>26.7</v>
      </c>
      <c r="G1633" s="16">
        <f t="shared" ca="1" si="109"/>
        <v>26.9</v>
      </c>
    </row>
    <row r="1634" spans="2:7" x14ac:dyDescent="0.3">
      <c r="B1634" s="8">
        <f>'Datos originales'!D1629</f>
        <v>26.6</v>
      </c>
      <c r="C1634" s="8">
        <f>'Datos originales'!E1629</f>
        <v>26.8</v>
      </c>
      <c r="D1634" s="13">
        <f t="shared" si="107"/>
        <v>1634</v>
      </c>
      <c r="E1634" s="1">
        <f t="shared" si="106"/>
        <v>1625</v>
      </c>
      <c r="F1634" s="18">
        <f t="shared" ca="1" si="108"/>
        <v>26.6</v>
      </c>
      <c r="G1634" s="16">
        <f t="shared" ca="1" si="109"/>
        <v>26.8</v>
      </c>
    </row>
    <row r="1635" spans="2:7" x14ac:dyDescent="0.3">
      <c r="B1635" s="8">
        <f>'Datos originales'!D1630</f>
        <v>26.6</v>
      </c>
      <c r="C1635" s="8">
        <f>'Datos originales'!E1630</f>
        <v>26.8</v>
      </c>
      <c r="D1635" s="13">
        <f t="shared" si="107"/>
        <v>1635</v>
      </c>
      <c r="E1635" s="1">
        <f t="shared" si="106"/>
        <v>1626</v>
      </c>
      <c r="F1635" s="18">
        <f t="shared" ca="1" si="108"/>
        <v>26.6</v>
      </c>
      <c r="G1635" s="16">
        <f t="shared" ca="1" si="109"/>
        <v>26.8</v>
      </c>
    </row>
    <row r="1636" spans="2:7" x14ac:dyDescent="0.3">
      <c r="B1636" s="8">
        <f>'Datos originales'!D1631</f>
        <v>26.6</v>
      </c>
      <c r="C1636" s="8">
        <f>'Datos originales'!E1631</f>
        <v>26.8</v>
      </c>
      <c r="D1636" s="13">
        <f t="shared" si="107"/>
        <v>1636</v>
      </c>
      <c r="E1636" s="1">
        <f t="shared" si="106"/>
        <v>1627</v>
      </c>
      <c r="F1636" s="18">
        <f t="shared" ca="1" si="108"/>
        <v>26.6</v>
      </c>
      <c r="G1636" s="16">
        <f t="shared" ca="1" si="109"/>
        <v>26.8</v>
      </c>
    </row>
    <row r="1637" spans="2:7" x14ac:dyDescent="0.3">
      <c r="B1637" s="8">
        <f>'Datos originales'!D1632</f>
        <v>26.5</v>
      </c>
      <c r="C1637" s="8">
        <f>'Datos originales'!E1632</f>
        <v>26.7</v>
      </c>
      <c r="D1637" s="13">
        <f t="shared" si="107"/>
        <v>1637</v>
      </c>
      <c r="E1637" s="1">
        <f t="shared" si="106"/>
        <v>1628</v>
      </c>
      <c r="F1637" s="18">
        <f t="shared" ca="1" si="108"/>
        <v>26.5</v>
      </c>
      <c r="G1637" s="16">
        <f t="shared" ca="1" si="109"/>
        <v>26.7</v>
      </c>
    </row>
    <row r="1638" spans="2:7" x14ac:dyDescent="0.3">
      <c r="B1638" s="8">
        <f>'Datos originales'!D1633</f>
        <v>26.3</v>
      </c>
      <c r="C1638" s="8">
        <f>'Datos originales'!E1633</f>
        <v>26.7</v>
      </c>
      <c r="D1638" s="13">
        <f t="shared" si="107"/>
        <v>1638</v>
      </c>
      <c r="E1638" s="1">
        <f t="shared" si="106"/>
        <v>1629</v>
      </c>
      <c r="F1638" s="18">
        <f t="shared" ca="1" si="108"/>
        <v>26.3</v>
      </c>
      <c r="G1638" s="16">
        <f t="shared" ca="1" si="109"/>
        <v>26.7</v>
      </c>
    </row>
    <row r="1639" spans="2:7" x14ac:dyDescent="0.3">
      <c r="B1639" s="8">
        <f>'Datos originales'!D1634</f>
        <v>26.2</v>
      </c>
      <c r="C1639" s="8">
        <f>'Datos originales'!E1634</f>
        <v>26.6</v>
      </c>
      <c r="D1639" s="13">
        <f t="shared" si="107"/>
        <v>1639</v>
      </c>
      <c r="E1639" s="1">
        <f t="shared" si="106"/>
        <v>1630</v>
      </c>
      <c r="F1639" s="18">
        <f t="shared" ca="1" si="108"/>
        <v>26.2</v>
      </c>
      <c r="G1639" s="16">
        <f t="shared" ca="1" si="109"/>
        <v>26.6</v>
      </c>
    </row>
    <row r="1640" spans="2:7" x14ac:dyDescent="0.3">
      <c r="B1640" s="8">
        <f>'Datos originales'!D1635</f>
        <v>26.2</v>
      </c>
      <c r="C1640" s="8">
        <f>'Datos originales'!E1635</f>
        <v>26.4</v>
      </c>
      <c r="D1640" s="13">
        <f t="shared" si="107"/>
        <v>1640</v>
      </c>
      <c r="E1640" s="1">
        <f t="shared" si="106"/>
        <v>1631</v>
      </c>
      <c r="F1640" s="18">
        <f t="shared" ca="1" si="108"/>
        <v>26.2</v>
      </c>
      <c r="G1640" s="16">
        <f t="shared" ca="1" si="109"/>
        <v>26.4</v>
      </c>
    </row>
    <row r="1641" spans="2:7" x14ac:dyDescent="0.3">
      <c r="B1641" s="8">
        <f>'Datos originales'!D1636</f>
        <v>26.3</v>
      </c>
      <c r="C1641" s="8">
        <f>'Datos originales'!E1636</f>
        <v>26.4</v>
      </c>
      <c r="D1641" s="13">
        <f t="shared" si="107"/>
        <v>1641</v>
      </c>
      <c r="E1641" s="1">
        <f t="shared" si="106"/>
        <v>1632</v>
      </c>
      <c r="F1641" s="18">
        <f t="shared" ca="1" si="108"/>
        <v>26.3</v>
      </c>
      <c r="G1641" s="16">
        <f t="shared" ca="1" si="109"/>
        <v>26.4</v>
      </c>
    </row>
    <row r="1642" spans="2:7" x14ac:dyDescent="0.3">
      <c r="B1642" s="8">
        <f>'Datos originales'!D1637</f>
        <v>26.5</v>
      </c>
      <c r="C1642" s="8">
        <f>'Datos originales'!E1637</f>
        <v>26.6</v>
      </c>
      <c r="D1642" s="13">
        <f t="shared" si="107"/>
        <v>1642</v>
      </c>
      <c r="E1642" s="1">
        <f t="shared" si="106"/>
        <v>1633</v>
      </c>
      <c r="F1642" s="18">
        <f t="shared" ca="1" si="108"/>
        <v>26.5</v>
      </c>
      <c r="G1642" s="16">
        <f t="shared" ca="1" si="109"/>
        <v>26.6</v>
      </c>
    </row>
    <row r="1643" spans="2:7" x14ac:dyDescent="0.3">
      <c r="B1643" s="8">
        <f>'Datos originales'!D1638</f>
        <v>26.3</v>
      </c>
      <c r="C1643" s="8">
        <f>'Datos originales'!E1638</f>
        <v>26.6</v>
      </c>
      <c r="D1643" s="13">
        <f t="shared" si="107"/>
        <v>1643</v>
      </c>
      <c r="E1643" s="1">
        <f t="shared" si="106"/>
        <v>1634</v>
      </c>
      <c r="F1643" s="18">
        <f t="shared" ca="1" si="108"/>
        <v>26.3</v>
      </c>
      <c r="G1643" s="16">
        <f t="shared" ca="1" si="109"/>
        <v>26.6</v>
      </c>
    </row>
    <row r="1644" spans="2:7" x14ac:dyDescent="0.3">
      <c r="B1644" s="8">
        <f>'Datos originales'!D1639</f>
        <v>26.3</v>
      </c>
      <c r="C1644" s="8">
        <f>'Datos originales'!E1639</f>
        <v>26.4</v>
      </c>
      <c r="D1644" s="13">
        <f t="shared" si="107"/>
        <v>1644</v>
      </c>
      <c r="E1644" s="1">
        <f t="shared" si="106"/>
        <v>1635</v>
      </c>
      <c r="F1644" s="18">
        <f t="shared" ca="1" si="108"/>
        <v>26.3</v>
      </c>
      <c r="G1644" s="16">
        <f t="shared" ca="1" si="109"/>
        <v>26.4</v>
      </c>
    </row>
    <row r="1645" spans="2:7" x14ac:dyDescent="0.3">
      <c r="B1645" s="8">
        <f>'Datos originales'!D1640</f>
        <v>26.3</v>
      </c>
      <c r="C1645" s="8">
        <f>'Datos originales'!E1640</f>
        <v>26.4</v>
      </c>
      <c r="D1645" s="13">
        <f t="shared" si="107"/>
        <v>1645</v>
      </c>
      <c r="E1645" s="1">
        <f t="shared" si="106"/>
        <v>1636</v>
      </c>
      <c r="F1645" s="18">
        <f t="shared" ca="1" si="108"/>
        <v>26.3</v>
      </c>
      <c r="G1645" s="16">
        <f t="shared" ca="1" si="109"/>
        <v>26.4</v>
      </c>
    </row>
    <row r="1646" spans="2:7" x14ac:dyDescent="0.3">
      <c r="B1646" s="8">
        <f>'Datos originales'!D1641</f>
        <v>26.3</v>
      </c>
      <c r="C1646" s="8">
        <f>'Datos originales'!E1641</f>
        <v>26.4</v>
      </c>
      <c r="D1646" s="13">
        <f t="shared" si="107"/>
        <v>1646</v>
      </c>
      <c r="E1646" s="1">
        <f t="shared" si="106"/>
        <v>1637</v>
      </c>
      <c r="F1646" s="18">
        <f t="shared" ca="1" si="108"/>
        <v>26.3</v>
      </c>
      <c r="G1646" s="16">
        <f t="shared" ca="1" si="109"/>
        <v>26.4</v>
      </c>
    </row>
    <row r="1647" spans="2:7" x14ac:dyDescent="0.3">
      <c r="B1647" s="8">
        <f>'Datos originales'!D1642</f>
        <v>26.2</v>
      </c>
      <c r="C1647" s="8">
        <f>'Datos originales'!E1642</f>
        <v>26.4</v>
      </c>
      <c r="D1647" s="13">
        <f t="shared" si="107"/>
        <v>1647</v>
      </c>
      <c r="E1647" s="1">
        <f t="shared" si="106"/>
        <v>1638</v>
      </c>
      <c r="F1647" s="18">
        <f t="shared" ca="1" si="108"/>
        <v>26.2</v>
      </c>
      <c r="G1647" s="16">
        <f t="shared" ca="1" si="109"/>
        <v>26.4</v>
      </c>
    </row>
    <row r="1648" spans="2:7" x14ac:dyDescent="0.3">
      <c r="B1648" s="8">
        <f>'Datos originales'!D1643</f>
        <v>26.3</v>
      </c>
      <c r="C1648" s="8">
        <f>'Datos originales'!E1643</f>
        <v>26.4</v>
      </c>
      <c r="D1648" s="13">
        <f t="shared" si="107"/>
        <v>1648</v>
      </c>
      <c r="E1648" s="1">
        <f t="shared" si="106"/>
        <v>1639</v>
      </c>
      <c r="F1648" s="18">
        <f t="shared" ca="1" si="108"/>
        <v>26.3</v>
      </c>
      <c r="G1648" s="16">
        <f t="shared" ca="1" si="109"/>
        <v>26.4</v>
      </c>
    </row>
    <row r="1649" spans="2:7" x14ac:dyDescent="0.3">
      <c r="B1649" s="8">
        <f>'Datos originales'!D1644</f>
        <v>26.3</v>
      </c>
      <c r="C1649" s="8">
        <f>'Datos originales'!E1644</f>
        <v>26.4</v>
      </c>
      <c r="D1649" s="13">
        <f t="shared" si="107"/>
        <v>1649</v>
      </c>
      <c r="E1649" s="1">
        <f t="shared" si="106"/>
        <v>1640</v>
      </c>
      <c r="F1649" s="18">
        <f t="shared" ca="1" si="108"/>
        <v>26.3</v>
      </c>
      <c r="G1649" s="16">
        <f t="shared" ca="1" si="109"/>
        <v>26.4</v>
      </c>
    </row>
    <row r="1650" spans="2:7" x14ac:dyDescent="0.3">
      <c r="B1650" s="8">
        <f>'Datos originales'!D1645</f>
        <v>26.3</v>
      </c>
      <c r="C1650" s="8">
        <f>'Datos originales'!E1645</f>
        <v>26.4</v>
      </c>
      <c r="D1650" s="13">
        <f t="shared" si="107"/>
        <v>1650</v>
      </c>
      <c r="E1650" s="1">
        <f t="shared" si="106"/>
        <v>1641</v>
      </c>
      <c r="F1650" s="18">
        <f t="shared" ca="1" si="108"/>
        <v>26.3</v>
      </c>
      <c r="G1650" s="16">
        <f t="shared" ca="1" si="109"/>
        <v>26.4</v>
      </c>
    </row>
    <row r="1651" spans="2:7" x14ac:dyDescent="0.3">
      <c r="B1651" s="8">
        <f>'Datos originales'!D1646</f>
        <v>26.4</v>
      </c>
      <c r="C1651" s="8">
        <f>'Datos originales'!E1646</f>
        <v>26.4</v>
      </c>
      <c r="D1651" s="13">
        <f t="shared" si="107"/>
        <v>1651</v>
      </c>
      <c r="E1651" s="1">
        <f t="shared" si="106"/>
        <v>1642</v>
      </c>
      <c r="F1651" s="18">
        <f t="shared" ca="1" si="108"/>
        <v>26.4</v>
      </c>
      <c r="G1651" s="16">
        <f t="shared" ca="1" si="109"/>
        <v>26.4</v>
      </c>
    </row>
    <row r="1652" spans="2:7" x14ac:dyDescent="0.3">
      <c r="B1652" s="8">
        <f>'Datos originales'!D1647</f>
        <v>26.2</v>
      </c>
      <c r="C1652" s="8">
        <f>'Datos originales'!E1647</f>
        <v>26.3</v>
      </c>
      <c r="D1652" s="13">
        <f t="shared" si="107"/>
        <v>1652</v>
      </c>
      <c r="E1652" s="1">
        <f t="shared" si="106"/>
        <v>1643</v>
      </c>
      <c r="F1652" s="18">
        <f t="shared" ca="1" si="108"/>
        <v>26.2</v>
      </c>
      <c r="G1652" s="16">
        <f t="shared" ca="1" si="109"/>
        <v>26.3</v>
      </c>
    </row>
    <row r="1653" spans="2:7" x14ac:dyDescent="0.3">
      <c r="B1653" s="8">
        <f>'Datos originales'!D1648</f>
        <v>26.2</v>
      </c>
      <c r="C1653" s="8">
        <f>'Datos originales'!E1648</f>
        <v>26.3</v>
      </c>
      <c r="D1653" s="13">
        <f t="shared" si="107"/>
        <v>1653</v>
      </c>
      <c r="E1653" s="1">
        <f t="shared" si="106"/>
        <v>1644</v>
      </c>
      <c r="F1653" s="18">
        <f t="shared" ca="1" si="108"/>
        <v>26.2</v>
      </c>
      <c r="G1653" s="16">
        <f t="shared" ca="1" si="109"/>
        <v>26.3</v>
      </c>
    </row>
    <row r="1654" spans="2:7" x14ac:dyDescent="0.3">
      <c r="B1654" s="8">
        <f>'Datos originales'!D1649</f>
        <v>26.2</v>
      </c>
      <c r="C1654" s="8">
        <f>'Datos originales'!E1649</f>
        <v>26.3</v>
      </c>
      <c r="D1654" s="13">
        <f t="shared" si="107"/>
        <v>1654</v>
      </c>
      <c r="E1654" s="1">
        <f t="shared" si="106"/>
        <v>1645</v>
      </c>
      <c r="F1654" s="18">
        <f t="shared" ca="1" si="108"/>
        <v>26.2</v>
      </c>
      <c r="G1654" s="16">
        <f t="shared" ca="1" si="109"/>
        <v>26.3</v>
      </c>
    </row>
    <row r="1655" spans="2:7" x14ac:dyDescent="0.3">
      <c r="B1655" s="8">
        <f>'Datos originales'!D1650</f>
        <v>26.2</v>
      </c>
      <c r="C1655" s="8">
        <f>'Datos originales'!E1650</f>
        <v>26.3</v>
      </c>
      <c r="D1655" s="13">
        <f t="shared" si="107"/>
        <v>1655</v>
      </c>
      <c r="E1655" s="1">
        <f t="shared" si="106"/>
        <v>1646</v>
      </c>
      <c r="F1655" s="18">
        <f t="shared" ca="1" si="108"/>
        <v>26.2</v>
      </c>
      <c r="G1655" s="16">
        <f t="shared" ca="1" si="109"/>
        <v>26.3</v>
      </c>
    </row>
    <row r="1656" spans="2:7" x14ac:dyDescent="0.3">
      <c r="B1656" s="8">
        <f>'Datos originales'!D1651</f>
        <v>26.3</v>
      </c>
      <c r="C1656" s="8">
        <f>'Datos originales'!E1651</f>
        <v>26.3</v>
      </c>
      <c r="D1656" s="13">
        <f t="shared" si="107"/>
        <v>1656</v>
      </c>
      <c r="E1656" s="1">
        <f t="shared" si="106"/>
        <v>1647</v>
      </c>
      <c r="F1656" s="18">
        <f t="shared" ca="1" si="108"/>
        <v>26.3</v>
      </c>
      <c r="G1656" s="16">
        <f t="shared" ca="1" si="109"/>
        <v>26.3</v>
      </c>
    </row>
    <row r="1657" spans="2:7" x14ac:dyDescent="0.3">
      <c r="B1657" s="8">
        <f>'Datos originales'!D1652</f>
        <v>26.2</v>
      </c>
      <c r="C1657" s="8">
        <f>'Datos originales'!E1652</f>
        <v>26.3</v>
      </c>
      <c r="D1657" s="13">
        <f t="shared" si="107"/>
        <v>1657</v>
      </c>
      <c r="E1657" s="1">
        <f t="shared" si="106"/>
        <v>1648</v>
      </c>
      <c r="F1657" s="18">
        <f t="shared" ca="1" si="108"/>
        <v>26.2</v>
      </c>
      <c r="G1657" s="16">
        <f t="shared" ca="1" si="109"/>
        <v>26.3</v>
      </c>
    </row>
    <row r="1658" spans="2:7" x14ac:dyDescent="0.3">
      <c r="B1658" s="8">
        <f>'Datos originales'!D1653</f>
        <v>26.2</v>
      </c>
      <c r="C1658" s="8">
        <f>'Datos originales'!E1653</f>
        <v>26.3</v>
      </c>
      <c r="D1658" s="13">
        <f t="shared" si="107"/>
        <v>1658</v>
      </c>
      <c r="E1658" s="1">
        <f t="shared" si="106"/>
        <v>1649</v>
      </c>
      <c r="F1658" s="18">
        <f t="shared" ca="1" si="108"/>
        <v>26.2</v>
      </c>
      <c r="G1658" s="16">
        <f t="shared" ca="1" si="109"/>
        <v>26.3</v>
      </c>
    </row>
    <row r="1659" spans="2:7" x14ac:dyDescent="0.3">
      <c r="B1659" s="8">
        <f>'Datos originales'!D1654</f>
        <v>26.2</v>
      </c>
      <c r="C1659" s="8">
        <f>'Datos originales'!E1654</f>
        <v>26.3</v>
      </c>
      <c r="D1659" s="13">
        <f t="shared" si="107"/>
        <v>1659</v>
      </c>
      <c r="E1659" s="1">
        <f t="shared" si="106"/>
        <v>1650</v>
      </c>
      <c r="F1659" s="18">
        <f t="shared" ca="1" si="108"/>
        <v>26.2</v>
      </c>
      <c r="G1659" s="16">
        <f t="shared" ca="1" si="109"/>
        <v>26.3</v>
      </c>
    </row>
    <row r="1660" spans="2:7" x14ac:dyDescent="0.3">
      <c r="B1660" s="8">
        <f>'Datos originales'!D1655</f>
        <v>26.1</v>
      </c>
      <c r="C1660" s="8">
        <f>'Datos originales'!E1655</f>
        <v>26.2</v>
      </c>
      <c r="D1660" s="13">
        <f t="shared" si="107"/>
        <v>1660</v>
      </c>
      <c r="E1660" s="1">
        <f t="shared" si="106"/>
        <v>1651</v>
      </c>
      <c r="F1660" s="18">
        <f t="shared" ca="1" si="108"/>
        <v>26.1</v>
      </c>
      <c r="G1660" s="16">
        <f t="shared" ca="1" si="109"/>
        <v>26.2</v>
      </c>
    </row>
    <row r="1661" spans="2:7" x14ac:dyDescent="0.3">
      <c r="B1661" s="8">
        <f>'Datos originales'!D1656</f>
        <v>26</v>
      </c>
      <c r="C1661" s="8">
        <f>'Datos originales'!E1656</f>
        <v>26.2</v>
      </c>
      <c r="D1661" s="13">
        <f t="shared" si="107"/>
        <v>1661</v>
      </c>
      <c r="E1661" s="1">
        <f t="shared" si="106"/>
        <v>1652</v>
      </c>
      <c r="F1661" s="18">
        <f t="shared" ca="1" si="108"/>
        <v>26</v>
      </c>
      <c r="G1661" s="16">
        <f t="shared" ca="1" si="109"/>
        <v>26.2</v>
      </c>
    </row>
    <row r="1662" spans="2:7" x14ac:dyDescent="0.3">
      <c r="B1662" s="8">
        <f>'Datos originales'!D1657</f>
        <v>25.9</v>
      </c>
      <c r="C1662" s="8">
        <f>'Datos originales'!E1657</f>
        <v>26.1</v>
      </c>
      <c r="D1662" s="13">
        <f t="shared" si="107"/>
        <v>1662</v>
      </c>
      <c r="E1662" s="1">
        <f t="shared" si="106"/>
        <v>1653</v>
      </c>
      <c r="F1662" s="18">
        <f t="shared" ca="1" si="108"/>
        <v>25.9</v>
      </c>
      <c r="G1662" s="16">
        <f t="shared" ca="1" si="109"/>
        <v>26.1</v>
      </c>
    </row>
    <row r="1663" spans="2:7" x14ac:dyDescent="0.3">
      <c r="B1663" s="8">
        <f>'Datos originales'!D1658</f>
        <v>25.8</v>
      </c>
      <c r="C1663" s="8">
        <f>'Datos originales'!E1658</f>
        <v>26</v>
      </c>
      <c r="D1663" s="13">
        <f t="shared" si="107"/>
        <v>1663</v>
      </c>
      <c r="E1663" s="1">
        <f t="shared" si="106"/>
        <v>1654</v>
      </c>
      <c r="F1663" s="18">
        <f t="shared" ca="1" si="108"/>
        <v>25.8</v>
      </c>
      <c r="G1663" s="16">
        <f t="shared" ca="1" si="109"/>
        <v>26</v>
      </c>
    </row>
    <row r="1664" spans="2:7" x14ac:dyDescent="0.3">
      <c r="B1664" s="8">
        <f>'Datos originales'!D1659</f>
        <v>25.7</v>
      </c>
      <c r="C1664" s="8">
        <f>'Datos originales'!E1659</f>
        <v>25.9</v>
      </c>
      <c r="D1664" s="13">
        <f t="shared" si="107"/>
        <v>1664</v>
      </c>
      <c r="E1664" s="1">
        <f t="shared" si="106"/>
        <v>1655</v>
      </c>
      <c r="F1664" s="18">
        <f t="shared" ca="1" si="108"/>
        <v>25.7</v>
      </c>
      <c r="G1664" s="16">
        <f t="shared" ca="1" si="109"/>
        <v>25.9</v>
      </c>
    </row>
    <row r="1665" spans="2:7" x14ac:dyDescent="0.3">
      <c r="B1665" s="8">
        <f>'Datos originales'!D1660</f>
        <v>25.6</v>
      </c>
      <c r="C1665" s="8">
        <f>'Datos originales'!E1660</f>
        <v>25.8</v>
      </c>
      <c r="D1665" s="13">
        <f t="shared" si="107"/>
        <v>1665</v>
      </c>
      <c r="E1665" s="1">
        <f t="shared" si="106"/>
        <v>1656</v>
      </c>
      <c r="F1665" s="18">
        <f t="shared" ca="1" si="108"/>
        <v>25.6</v>
      </c>
      <c r="G1665" s="16">
        <f t="shared" ca="1" si="109"/>
        <v>25.8</v>
      </c>
    </row>
    <row r="1666" spans="2:7" x14ac:dyDescent="0.3">
      <c r="B1666" s="8">
        <f>'Datos originales'!D1661</f>
        <v>25.5</v>
      </c>
      <c r="C1666" s="8">
        <f>'Datos originales'!E1661</f>
        <v>25.7</v>
      </c>
      <c r="D1666" s="13">
        <f t="shared" si="107"/>
        <v>1666</v>
      </c>
      <c r="E1666" s="1">
        <f t="shared" si="106"/>
        <v>1657</v>
      </c>
      <c r="F1666" s="18">
        <f t="shared" ca="1" si="108"/>
        <v>25.5</v>
      </c>
      <c r="G1666" s="16">
        <f t="shared" ca="1" si="109"/>
        <v>25.7</v>
      </c>
    </row>
    <row r="1667" spans="2:7" x14ac:dyDescent="0.3">
      <c r="B1667" s="8">
        <f>'Datos originales'!D1662</f>
        <v>25.4</v>
      </c>
      <c r="C1667" s="8">
        <f>'Datos originales'!E1662</f>
        <v>25.7</v>
      </c>
      <c r="D1667" s="13">
        <f t="shared" si="107"/>
        <v>1667</v>
      </c>
      <c r="E1667" s="1">
        <f t="shared" si="106"/>
        <v>1658</v>
      </c>
      <c r="F1667" s="18">
        <f t="shared" ca="1" si="108"/>
        <v>25.4</v>
      </c>
      <c r="G1667" s="16">
        <f t="shared" ca="1" si="109"/>
        <v>25.7</v>
      </c>
    </row>
    <row r="1668" spans="2:7" x14ac:dyDescent="0.3">
      <c r="B1668" s="8">
        <f>'Datos originales'!D1663</f>
        <v>25.4</v>
      </c>
      <c r="C1668" s="8">
        <f>'Datos originales'!E1663</f>
        <v>25.6</v>
      </c>
      <c r="D1668" s="13">
        <f t="shared" si="107"/>
        <v>1668</v>
      </c>
      <c r="E1668" s="1">
        <f t="shared" si="106"/>
        <v>1659</v>
      </c>
      <c r="F1668" s="18">
        <f t="shared" ca="1" si="108"/>
        <v>25.4</v>
      </c>
      <c r="G1668" s="16">
        <f t="shared" ca="1" si="109"/>
        <v>25.6</v>
      </c>
    </row>
    <row r="1669" spans="2:7" x14ac:dyDescent="0.3">
      <c r="B1669" s="8">
        <f>'Datos originales'!D1664</f>
        <v>25.4</v>
      </c>
      <c r="C1669" s="8">
        <f>'Datos originales'!E1664</f>
        <v>25.5</v>
      </c>
      <c r="D1669" s="13">
        <f t="shared" si="107"/>
        <v>1669</v>
      </c>
      <c r="E1669" s="1">
        <f t="shared" si="106"/>
        <v>1660</v>
      </c>
      <c r="F1669" s="18">
        <f t="shared" ca="1" si="108"/>
        <v>25.4</v>
      </c>
      <c r="G1669" s="16">
        <f t="shared" ca="1" si="109"/>
        <v>25.5</v>
      </c>
    </row>
    <row r="1670" spans="2:7" x14ac:dyDescent="0.3">
      <c r="B1670" s="8">
        <f>'Datos originales'!D1665</f>
        <v>25.1</v>
      </c>
      <c r="C1670" s="8">
        <f>'Datos originales'!E1665</f>
        <v>25.4</v>
      </c>
      <c r="D1670" s="13">
        <f t="shared" si="107"/>
        <v>1670</v>
      </c>
      <c r="E1670" s="1">
        <f t="shared" si="106"/>
        <v>1661</v>
      </c>
      <c r="F1670" s="18">
        <f t="shared" ca="1" si="108"/>
        <v>25.1</v>
      </c>
      <c r="G1670" s="16">
        <f t="shared" ca="1" si="109"/>
        <v>25.4</v>
      </c>
    </row>
    <row r="1671" spans="2:7" x14ac:dyDescent="0.3">
      <c r="B1671" s="8">
        <f>'Datos originales'!D1666</f>
        <v>24.9</v>
      </c>
      <c r="C1671" s="8">
        <f>'Datos originales'!E1666</f>
        <v>25.2</v>
      </c>
      <c r="D1671" s="13">
        <f t="shared" si="107"/>
        <v>1671</v>
      </c>
      <c r="E1671" s="1">
        <f t="shared" si="106"/>
        <v>1662</v>
      </c>
      <c r="F1671" s="18">
        <f t="shared" ca="1" si="108"/>
        <v>24.9</v>
      </c>
      <c r="G1671" s="16">
        <f t="shared" ca="1" si="109"/>
        <v>25.2</v>
      </c>
    </row>
    <row r="1672" spans="2:7" x14ac:dyDescent="0.3">
      <c r="B1672" s="8">
        <f>'Datos originales'!D1667</f>
        <v>24.6</v>
      </c>
      <c r="C1672" s="8">
        <f>'Datos originales'!E1667</f>
        <v>25.1</v>
      </c>
      <c r="D1672" s="13">
        <f t="shared" si="107"/>
        <v>1672</v>
      </c>
      <c r="E1672" s="1">
        <f t="shared" si="106"/>
        <v>1663</v>
      </c>
      <c r="F1672" s="18">
        <f t="shared" ca="1" si="108"/>
        <v>24.6</v>
      </c>
      <c r="G1672" s="16">
        <f t="shared" ca="1" si="109"/>
        <v>25.1</v>
      </c>
    </row>
    <row r="1673" spans="2:7" x14ac:dyDescent="0.3">
      <c r="B1673" s="8">
        <f>'Datos originales'!D1668</f>
        <v>24.2</v>
      </c>
      <c r="C1673" s="8">
        <f>'Datos originales'!E1668</f>
        <v>24.9</v>
      </c>
      <c r="D1673" s="13">
        <f t="shared" si="107"/>
        <v>1673</v>
      </c>
      <c r="E1673" s="1">
        <f t="shared" si="106"/>
        <v>1664</v>
      </c>
      <c r="F1673" s="18">
        <f t="shared" ca="1" si="108"/>
        <v>24.2</v>
      </c>
      <c r="G1673" s="16">
        <f t="shared" ca="1" si="109"/>
        <v>24.9</v>
      </c>
    </row>
    <row r="1674" spans="2:7" x14ac:dyDescent="0.3">
      <c r="B1674" s="8">
        <f>'Datos originales'!D1669</f>
        <v>23.9</v>
      </c>
      <c r="C1674" s="8">
        <f>'Datos originales'!E1669</f>
        <v>24.6</v>
      </c>
      <c r="D1674" s="13">
        <f t="shared" si="107"/>
        <v>1674</v>
      </c>
      <c r="E1674" s="1">
        <f t="shared" ref="E1674:E1737" si="110">IF( ISNUMBER($D1674), $D1674-$E$8, "" )</f>
        <v>1665</v>
      </c>
      <c r="F1674" s="18">
        <f t="shared" ca="1" si="108"/>
        <v>23.9</v>
      </c>
      <c r="G1674" s="16">
        <f t="shared" ca="1" si="109"/>
        <v>24.6</v>
      </c>
    </row>
    <row r="1675" spans="2:7" x14ac:dyDescent="0.3">
      <c r="B1675" s="8">
        <f>'Datos originales'!D1670</f>
        <v>23.6</v>
      </c>
      <c r="C1675" s="8">
        <f>'Datos originales'!E1670</f>
        <v>24.4</v>
      </c>
      <c r="D1675" s="13">
        <f t="shared" ref="D1675:D1738" si="111">IF( ISNUMBER( D1674 ), IF( D1674+$E$5 &lt;= $E$7+$E$8, D1674+$E$5, "" ), "" )</f>
        <v>1675</v>
      </c>
      <c r="E1675" s="1">
        <f t="shared" si="110"/>
        <v>1666</v>
      </c>
      <c r="F1675" s="18">
        <f t="shared" ref="F1675:F1738" ca="1" si="112">IF( ISNUMBER($D1675 ), INDIRECT(CONCATENATE("B",TEXT($D1675,"########"))), "" )</f>
        <v>23.6</v>
      </c>
      <c r="G1675" s="16">
        <f t="shared" ref="G1675:G1738" ca="1" si="113">IF( ISNUMBER($D1675 ), INDIRECT(CONCATENATE("C",TEXT($D1675,"########"))), "" )</f>
        <v>24.4</v>
      </c>
    </row>
    <row r="1676" spans="2:7" x14ac:dyDescent="0.3">
      <c r="B1676" s="8">
        <f>'Datos originales'!D1671</f>
        <v>23.3</v>
      </c>
      <c r="C1676" s="8">
        <f>'Datos originales'!E1671</f>
        <v>24.2</v>
      </c>
      <c r="D1676" s="13">
        <f t="shared" si="111"/>
        <v>1676</v>
      </c>
      <c r="E1676" s="1">
        <f t="shared" si="110"/>
        <v>1667</v>
      </c>
      <c r="F1676" s="18">
        <f t="shared" ca="1" si="112"/>
        <v>23.3</v>
      </c>
      <c r="G1676" s="16">
        <f t="shared" ca="1" si="113"/>
        <v>24.2</v>
      </c>
    </row>
    <row r="1677" spans="2:7" x14ac:dyDescent="0.3">
      <c r="B1677" s="8">
        <f>'Datos originales'!D1672</f>
        <v>23.1</v>
      </c>
      <c r="C1677" s="8">
        <f>'Datos originales'!E1672</f>
        <v>24</v>
      </c>
      <c r="D1677" s="13">
        <f t="shared" si="111"/>
        <v>1677</v>
      </c>
      <c r="E1677" s="1">
        <f t="shared" si="110"/>
        <v>1668</v>
      </c>
      <c r="F1677" s="18">
        <f t="shared" ca="1" si="112"/>
        <v>23.1</v>
      </c>
      <c r="G1677" s="16">
        <f t="shared" ca="1" si="113"/>
        <v>24</v>
      </c>
    </row>
    <row r="1678" spans="2:7" x14ac:dyDescent="0.3">
      <c r="B1678" s="8">
        <f>'Datos originales'!D1673</f>
        <v>22.9</v>
      </c>
      <c r="C1678" s="8">
        <f>'Datos originales'!E1673</f>
        <v>23.7</v>
      </c>
      <c r="D1678" s="13">
        <f t="shared" si="111"/>
        <v>1678</v>
      </c>
      <c r="E1678" s="1">
        <f t="shared" si="110"/>
        <v>1669</v>
      </c>
      <c r="F1678" s="18">
        <f t="shared" ca="1" si="112"/>
        <v>22.9</v>
      </c>
      <c r="G1678" s="16">
        <f t="shared" ca="1" si="113"/>
        <v>23.7</v>
      </c>
    </row>
    <row r="1679" spans="2:7" x14ac:dyDescent="0.3">
      <c r="B1679" s="8">
        <f>'Datos originales'!D1674</f>
        <v>22.9</v>
      </c>
      <c r="C1679" s="8">
        <f>'Datos originales'!E1674</f>
        <v>23.5</v>
      </c>
      <c r="D1679" s="13">
        <f t="shared" si="111"/>
        <v>1679</v>
      </c>
      <c r="E1679" s="1">
        <f t="shared" si="110"/>
        <v>1670</v>
      </c>
      <c r="F1679" s="18">
        <f t="shared" ca="1" si="112"/>
        <v>22.9</v>
      </c>
      <c r="G1679" s="16">
        <f t="shared" ca="1" si="113"/>
        <v>23.5</v>
      </c>
    </row>
    <row r="1680" spans="2:7" x14ac:dyDescent="0.3">
      <c r="B1680" s="8">
        <f>'Datos originales'!D1675</f>
        <v>22.8</v>
      </c>
      <c r="C1680" s="8">
        <f>'Datos originales'!E1675</f>
        <v>23.3</v>
      </c>
      <c r="D1680" s="13">
        <f t="shared" si="111"/>
        <v>1680</v>
      </c>
      <c r="E1680" s="1">
        <f t="shared" si="110"/>
        <v>1671</v>
      </c>
      <c r="F1680" s="18">
        <f t="shared" ca="1" si="112"/>
        <v>22.8</v>
      </c>
      <c r="G1680" s="16">
        <f t="shared" ca="1" si="113"/>
        <v>23.3</v>
      </c>
    </row>
    <row r="1681" spans="2:7" x14ac:dyDescent="0.3">
      <c r="B1681" s="8">
        <f>'Datos originales'!D1676</f>
        <v>22.9</v>
      </c>
      <c r="C1681" s="8">
        <f>'Datos originales'!E1676</f>
        <v>23.3</v>
      </c>
      <c r="D1681" s="13">
        <f t="shared" si="111"/>
        <v>1681</v>
      </c>
      <c r="E1681" s="1">
        <f t="shared" si="110"/>
        <v>1672</v>
      </c>
      <c r="F1681" s="18">
        <f t="shared" ca="1" si="112"/>
        <v>22.9</v>
      </c>
      <c r="G1681" s="16">
        <f t="shared" ca="1" si="113"/>
        <v>23.3</v>
      </c>
    </row>
    <row r="1682" spans="2:7" x14ac:dyDescent="0.3">
      <c r="B1682" s="8">
        <f>'Datos originales'!D1677</f>
        <v>22.9</v>
      </c>
      <c r="C1682" s="8">
        <f>'Datos originales'!E1677</f>
        <v>23.2</v>
      </c>
      <c r="D1682" s="13">
        <f t="shared" si="111"/>
        <v>1682</v>
      </c>
      <c r="E1682" s="1">
        <f t="shared" si="110"/>
        <v>1673</v>
      </c>
      <c r="F1682" s="18">
        <f t="shared" ca="1" si="112"/>
        <v>22.9</v>
      </c>
      <c r="G1682" s="16">
        <f t="shared" ca="1" si="113"/>
        <v>23.2</v>
      </c>
    </row>
    <row r="1683" spans="2:7" x14ac:dyDescent="0.3">
      <c r="B1683" s="8">
        <f>'Datos originales'!D1678</f>
        <v>22.9</v>
      </c>
      <c r="C1683" s="8">
        <f>'Datos originales'!E1678</f>
        <v>23.2</v>
      </c>
      <c r="D1683" s="13">
        <f t="shared" si="111"/>
        <v>1683</v>
      </c>
      <c r="E1683" s="1">
        <f t="shared" si="110"/>
        <v>1674</v>
      </c>
      <c r="F1683" s="18">
        <f t="shared" ca="1" si="112"/>
        <v>22.9</v>
      </c>
      <c r="G1683" s="16">
        <f t="shared" ca="1" si="113"/>
        <v>23.2</v>
      </c>
    </row>
    <row r="1684" spans="2:7" x14ac:dyDescent="0.3">
      <c r="B1684" s="8">
        <f>'Datos originales'!D1679</f>
        <v>22.9</v>
      </c>
      <c r="C1684" s="8">
        <f>'Datos originales'!E1679</f>
        <v>23.2</v>
      </c>
      <c r="D1684" s="13">
        <f t="shared" si="111"/>
        <v>1684</v>
      </c>
      <c r="E1684" s="1">
        <f t="shared" si="110"/>
        <v>1675</v>
      </c>
      <c r="F1684" s="18">
        <f t="shared" ca="1" si="112"/>
        <v>22.9</v>
      </c>
      <c r="G1684" s="16">
        <f t="shared" ca="1" si="113"/>
        <v>23.2</v>
      </c>
    </row>
    <row r="1685" spans="2:7" x14ac:dyDescent="0.3">
      <c r="B1685" s="8">
        <f>'Datos originales'!D1680</f>
        <v>22.9</v>
      </c>
      <c r="C1685" s="8">
        <f>'Datos originales'!E1680</f>
        <v>23.1</v>
      </c>
      <c r="D1685" s="13">
        <f t="shared" si="111"/>
        <v>1685</v>
      </c>
      <c r="E1685" s="1">
        <f t="shared" si="110"/>
        <v>1676</v>
      </c>
      <c r="F1685" s="18">
        <f t="shared" ca="1" si="112"/>
        <v>22.9</v>
      </c>
      <c r="G1685" s="16">
        <f t="shared" ca="1" si="113"/>
        <v>23.1</v>
      </c>
    </row>
    <row r="1686" spans="2:7" x14ac:dyDescent="0.3">
      <c r="B1686" s="8">
        <f>'Datos originales'!D1681</f>
        <v>22.9</v>
      </c>
      <c r="C1686" s="8">
        <f>'Datos originales'!E1681</f>
        <v>23.1</v>
      </c>
      <c r="D1686" s="13">
        <f t="shared" si="111"/>
        <v>1686</v>
      </c>
      <c r="E1686" s="1">
        <f t="shared" si="110"/>
        <v>1677</v>
      </c>
      <c r="F1686" s="18">
        <f t="shared" ca="1" si="112"/>
        <v>22.9</v>
      </c>
      <c r="G1686" s="16">
        <f t="shared" ca="1" si="113"/>
        <v>23.1</v>
      </c>
    </row>
    <row r="1687" spans="2:7" x14ac:dyDescent="0.3">
      <c r="B1687" s="8">
        <f>'Datos originales'!D1682</f>
        <v>22.9</v>
      </c>
      <c r="C1687" s="8">
        <f>'Datos originales'!E1682</f>
        <v>23.1</v>
      </c>
      <c r="D1687" s="13">
        <f t="shared" si="111"/>
        <v>1687</v>
      </c>
      <c r="E1687" s="1">
        <f t="shared" si="110"/>
        <v>1678</v>
      </c>
      <c r="F1687" s="18">
        <f t="shared" ca="1" si="112"/>
        <v>22.9</v>
      </c>
      <c r="G1687" s="16">
        <f t="shared" ca="1" si="113"/>
        <v>23.1</v>
      </c>
    </row>
    <row r="1688" spans="2:7" x14ac:dyDescent="0.3">
      <c r="B1688" s="8">
        <f>'Datos originales'!D1683</f>
        <v>22.9</v>
      </c>
      <c r="C1688" s="8">
        <f>'Datos originales'!E1683</f>
        <v>23.1</v>
      </c>
      <c r="D1688" s="13">
        <f t="shared" si="111"/>
        <v>1688</v>
      </c>
      <c r="E1688" s="1">
        <f t="shared" si="110"/>
        <v>1679</v>
      </c>
      <c r="F1688" s="18">
        <f t="shared" ca="1" si="112"/>
        <v>22.9</v>
      </c>
      <c r="G1688" s="16">
        <f t="shared" ca="1" si="113"/>
        <v>23.1</v>
      </c>
    </row>
    <row r="1689" spans="2:7" x14ac:dyDescent="0.3">
      <c r="B1689" s="8">
        <f>'Datos originales'!D1684</f>
        <v>22.9</v>
      </c>
      <c r="C1689" s="8">
        <f>'Datos originales'!E1684</f>
        <v>23.1</v>
      </c>
      <c r="D1689" s="13">
        <f t="shared" si="111"/>
        <v>1689</v>
      </c>
      <c r="E1689" s="1">
        <f t="shared" si="110"/>
        <v>1680</v>
      </c>
      <c r="F1689" s="18">
        <f t="shared" ca="1" si="112"/>
        <v>22.9</v>
      </c>
      <c r="G1689" s="16">
        <f t="shared" ca="1" si="113"/>
        <v>23.1</v>
      </c>
    </row>
    <row r="1690" spans="2:7" x14ac:dyDescent="0.3">
      <c r="B1690" s="8">
        <f>'Datos originales'!D1685</f>
        <v>23</v>
      </c>
      <c r="C1690" s="8">
        <f>'Datos originales'!E1685</f>
        <v>23.1</v>
      </c>
      <c r="D1690" s="13">
        <f t="shared" si="111"/>
        <v>1690</v>
      </c>
      <c r="E1690" s="1">
        <f t="shared" si="110"/>
        <v>1681</v>
      </c>
      <c r="F1690" s="18">
        <f t="shared" ca="1" si="112"/>
        <v>23</v>
      </c>
      <c r="G1690" s="16">
        <f t="shared" ca="1" si="113"/>
        <v>23.1</v>
      </c>
    </row>
    <row r="1691" spans="2:7" x14ac:dyDescent="0.3">
      <c r="B1691" s="8">
        <f>'Datos originales'!D1686</f>
        <v>23.1</v>
      </c>
      <c r="C1691" s="8">
        <f>'Datos originales'!E1686</f>
        <v>23.2</v>
      </c>
      <c r="D1691" s="13">
        <f t="shared" si="111"/>
        <v>1691</v>
      </c>
      <c r="E1691" s="1">
        <f t="shared" si="110"/>
        <v>1682</v>
      </c>
      <c r="F1691" s="18">
        <f t="shared" ca="1" si="112"/>
        <v>23.1</v>
      </c>
      <c r="G1691" s="16">
        <f t="shared" ca="1" si="113"/>
        <v>23.2</v>
      </c>
    </row>
    <row r="1692" spans="2:7" x14ac:dyDescent="0.3">
      <c r="B1692" s="8">
        <f>'Datos originales'!D1687</f>
        <v>23.2</v>
      </c>
      <c r="C1692" s="8">
        <f>'Datos originales'!E1687</f>
        <v>23.2</v>
      </c>
      <c r="D1692" s="13">
        <f t="shared" si="111"/>
        <v>1692</v>
      </c>
      <c r="E1692" s="1">
        <f t="shared" si="110"/>
        <v>1683</v>
      </c>
      <c r="F1692" s="18">
        <f t="shared" ca="1" si="112"/>
        <v>23.2</v>
      </c>
      <c r="G1692" s="16">
        <f t="shared" ca="1" si="113"/>
        <v>23.2</v>
      </c>
    </row>
    <row r="1693" spans="2:7" x14ac:dyDescent="0.3">
      <c r="B1693" s="8">
        <f>'Datos originales'!D1688</f>
        <v>23.2</v>
      </c>
      <c r="C1693" s="8">
        <f>'Datos originales'!E1688</f>
        <v>23.3</v>
      </c>
      <c r="D1693" s="13">
        <f t="shared" si="111"/>
        <v>1693</v>
      </c>
      <c r="E1693" s="1">
        <f t="shared" si="110"/>
        <v>1684</v>
      </c>
      <c r="F1693" s="18">
        <f t="shared" ca="1" si="112"/>
        <v>23.2</v>
      </c>
      <c r="G1693" s="16">
        <f t="shared" ca="1" si="113"/>
        <v>23.3</v>
      </c>
    </row>
    <row r="1694" spans="2:7" x14ac:dyDescent="0.3">
      <c r="B1694" s="8">
        <f>'Datos originales'!D1689</f>
        <v>23.3</v>
      </c>
      <c r="C1694" s="8">
        <f>'Datos originales'!E1689</f>
        <v>23.4</v>
      </c>
      <c r="D1694" s="13">
        <f t="shared" si="111"/>
        <v>1694</v>
      </c>
      <c r="E1694" s="1">
        <f t="shared" si="110"/>
        <v>1685</v>
      </c>
      <c r="F1694" s="18">
        <f t="shared" ca="1" si="112"/>
        <v>23.3</v>
      </c>
      <c r="G1694" s="16">
        <f t="shared" ca="1" si="113"/>
        <v>23.4</v>
      </c>
    </row>
    <row r="1695" spans="2:7" x14ac:dyDescent="0.3">
      <c r="B1695" s="8">
        <f>'Datos originales'!D1690</f>
        <v>23.4</v>
      </c>
      <c r="C1695" s="8">
        <f>'Datos originales'!E1690</f>
        <v>23.4</v>
      </c>
      <c r="D1695" s="13">
        <f t="shared" si="111"/>
        <v>1695</v>
      </c>
      <c r="E1695" s="1">
        <f t="shared" si="110"/>
        <v>1686</v>
      </c>
      <c r="F1695" s="18">
        <f t="shared" ca="1" si="112"/>
        <v>23.4</v>
      </c>
      <c r="G1695" s="16">
        <f t="shared" ca="1" si="113"/>
        <v>23.4</v>
      </c>
    </row>
    <row r="1696" spans="2:7" x14ac:dyDescent="0.3">
      <c r="B1696" s="8">
        <f>'Datos originales'!D1691</f>
        <v>23.5</v>
      </c>
      <c r="C1696" s="8">
        <f>'Datos originales'!E1691</f>
        <v>23.5</v>
      </c>
      <c r="D1696" s="13">
        <f t="shared" si="111"/>
        <v>1696</v>
      </c>
      <c r="E1696" s="1">
        <f t="shared" si="110"/>
        <v>1687</v>
      </c>
      <c r="F1696" s="18">
        <f t="shared" ca="1" si="112"/>
        <v>23.5</v>
      </c>
      <c r="G1696" s="16">
        <f t="shared" ca="1" si="113"/>
        <v>23.5</v>
      </c>
    </row>
    <row r="1697" spans="2:7" x14ac:dyDescent="0.3">
      <c r="B1697" s="8">
        <f>'Datos originales'!D1692</f>
        <v>23.5</v>
      </c>
      <c r="C1697" s="8">
        <f>'Datos originales'!E1692</f>
        <v>23.6</v>
      </c>
      <c r="D1697" s="13">
        <f t="shared" si="111"/>
        <v>1697</v>
      </c>
      <c r="E1697" s="1">
        <f t="shared" si="110"/>
        <v>1688</v>
      </c>
      <c r="F1697" s="18">
        <f t="shared" ca="1" si="112"/>
        <v>23.5</v>
      </c>
      <c r="G1697" s="16">
        <f t="shared" ca="1" si="113"/>
        <v>23.6</v>
      </c>
    </row>
    <row r="1698" spans="2:7" x14ac:dyDescent="0.3">
      <c r="B1698" s="8">
        <f>'Datos originales'!D1693</f>
        <v>23.6</v>
      </c>
      <c r="C1698" s="8">
        <f>'Datos originales'!E1693</f>
        <v>23.7</v>
      </c>
      <c r="D1698" s="13">
        <f t="shared" si="111"/>
        <v>1698</v>
      </c>
      <c r="E1698" s="1">
        <f t="shared" si="110"/>
        <v>1689</v>
      </c>
      <c r="F1698" s="18">
        <f t="shared" ca="1" si="112"/>
        <v>23.6</v>
      </c>
      <c r="G1698" s="16">
        <f t="shared" ca="1" si="113"/>
        <v>23.7</v>
      </c>
    </row>
    <row r="1699" spans="2:7" x14ac:dyDescent="0.3">
      <c r="B1699" s="8">
        <f>'Datos originales'!D1694</f>
        <v>23.7</v>
      </c>
      <c r="C1699" s="8">
        <f>'Datos originales'!E1694</f>
        <v>23.7</v>
      </c>
      <c r="D1699" s="13">
        <f t="shared" si="111"/>
        <v>1699</v>
      </c>
      <c r="E1699" s="1">
        <f t="shared" si="110"/>
        <v>1690</v>
      </c>
      <c r="F1699" s="18">
        <f t="shared" ca="1" si="112"/>
        <v>23.7</v>
      </c>
      <c r="G1699" s="16">
        <f t="shared" ca="1" si="113"/>
        <v>23.7</v>
      </c>
    </row>
    <row r="1700" spans="2:7" x14ac:dyDescent="0.3">
      <c r="B1700" s="8">
        <f>'Datos originales'!D1695</f>
        <v>23.6</v>
      </c>
      <c r="C1700" s="8">
        <f>'Datos originales'!E1695</f>
        <v>23.8</v>
      </c>
      <c r="D1700" s="13">
        <f t="shared" si="111"/>
        <v>1700</v>
      </c>
      <c r="E1700" s="1">
        <f t="shared" si="110"/>
        <v>1691</v>
      </c>
      <c r="F1700" s="18">
        <f t="shared" ca="1" si="112"/>
        <v>23.6</v>
      </c>
      <c r="G1700" s="16">
        <f t="shared" ca="1" si="113"/>
        <v>23.8</v>
      </c>
    </row>
    <row r="1701" spans="2:7" x14ac:dyDescent="0.3">
      <c r="B1701" s="8">
        <f>'Datos originales'!D1696</f>
        <v>23.7</v>
      </c>
      <c r="C1701" s="8">
        <f>'Datos originales'!E1696</f>
        <v>23.8</v>
      </c>
      <c r="D1701" s="13">
        <f t="shared" si="111"/>
        <v>1701</v>
      </c>
      <c r="E1701" s="1">
        <f t="shared" si="110"/>
        <v>1692</v>
      </c>
      <c r="F1701" s="18">
        <f t="shared" ca="1" si="112"/>
        <v>23.7</v>
      </c>
      <c r="G1701" s="16">
        <f t="shared" ca="1" si="113"/>
        <v>23.8</v>
      </c>
    </row>
    <row r="1702" spans="2:7" x14ac:dyDescent="0.3">
      <c r="B1702" s="8">
        <f>'Datos originales'!D1697</f>
        <v>23.8</v>
      </c>
      <c r="C1702" s="8">
        <f>'Datos originales'!E1697</f>
        <v>24</v>
      </c>
      <c r="D1702" s="13">
        <f t="shared" si="111"/>
        <v>1702</v>
      </c>
      <c r="E1702" s="1">
        <f t="shared" si="110"/>
        <v>1693</v>
      </c>
      <c r="F1702" s="18">
        <f t="shared" ca="1" si="112"/>
        <v>23.8</v>
      </c>
      <c r="G1702" s="16">
        <f t="shared" ca="1" si="113"/>
        <v>24</v>
      </c>
    </row>
    <row r="1703" spans="2:7" x14ac:dyDescent="0.3">
      <c r="B1703" s="8">
        <f>'Datos originales'!D1698</f>
        <v>23.9</v>
      </c>
      <c r="C1703" s="8">
        <f>'Datos originales'!E1698</f>
        <v>24</v>
      </c>
      <c r="D1703" s="13">
        <f t="shared" si="111"/>
        <v>1703</v>
      </c>
      <c r="E1703" s="1">
        <f t="shared" si="110"/>
        <v>1694</v>
      </c>
      <c r="F1703" s="18">
        <f t="shared" ca="1" si="112"/>
        <v>23.9</v>
      </c>
      <c r="G1703" s="16">
        <f t="shared" ca="1" si="113"/>
        <v>24</v>
      </c>
    </row>
    <row r="1704" spans="2:7" x14ac:dyDescent="0.3">
      <c r="B1704" s="8">
        <f>'Datos originales'!D1699</f>
        <v>24</v>
      </c>
      <c r="C1704" s="8">
        <f>'Datos originales'!E1699</f>
        <v>24.1</v>
      </c>
      <c r="D1704" s="13">
        <f t="shared" si="111"/>
        <v>1704</v>
      </c>
      <c r="E1704" s="1">
        <f t="shared" si="110"/>
        <v>1695</v>
      </c>
      <c r="F1704" s="18">
        <f t="shared" ca="1" si="112"/>
        <v>24</v>
      </c>
      <c r="G1704" s="16">
        <f t="shared" ca="1" si="113"/>
        <v>24.1</v>
      </c>
    </row>
    <row r="1705" spans="2:7" x14ac:dyDescent="0.3">
      <c r="B1705" s="8">
        <f>'Datos originales'!D1700</f>
        <v>24.2</v>
      </c>
      <c r="C1705" s="8">
        <f>'Datos originales'!E1700</f>
        <v>24.2</v>
      </c>
      <c r="D1705" s="13">
        <f t="shared" si="111"/>
        <v>1705</v>
      </c>
      <c r="E1705" s="1">
        <f t="shared" si="110"/>
        <v>1696</v>
      </c>
      <c r="F1705" s="18">
        <f t="shared" ca="1" si="112"/>
        <v>24.2</v>
      </c>
      <c r="G1705" s="16">
        <f t="shared" ca="1" si="113"/>
        <v>24.2</v>
      </c>
    </row>
    <row r="1706" spans="2:7" x14ac:dyDescent="0.3">
      <c r="B1706" s="8">
        <f>'Datos originales'!D1701</f>
        <v>24.2</v>
      </c>
      <c r="C1706" s="8">
        <f>'Datos originales'!E1701</f>
        <v>24.2</v>
      </c>
      <c r="D1706" s="13">
        <f t="shared" si="111"/>
        <v>1706</v>
      </c>
      <c r="E1706" s="1">
        <f t="shared" si="110"/>
        <v>1697</v>
      </c>
      <c r="F1706" s="18">
        <f t="shared" ca="1" si="112"/>
        <v>24.2</v>
      </c>
      <c r="G1706" s="16">
        <f t="shared" ca="1" si="113"/>
        <v>24.2</v>
      </c>
    </row>
    <row r="1707" spans="2:7" x14ac:dyDescent="0.3">
      <c r="B1707" s="8">
        <f>'Datos originales'!D1702</f>
        <v>24.3</v>
      </c>
      <c r="C1707" s="8">
        <f>'Datos originales'!E1702</f>
        <v>24.3</v>
      </c>
      <c r="D1707" s="13">
        <f t="shared" si="111"/>
        <v>1707</v>
      </c>
      <c r="E1707" s="1">
        <f t="shared" si="110"/>
        <v>1698</v>
      </c>
      <c r="F1707" s="18">
        <f t="shared" ca="1" si="112"/>
        <v>24.3</v>
      </c>
      <c r="G1707" s="16">
        <f t="shared" ca="1" si="113"/>
        <v>24.3</v>
      </c>
    </row>
    <row r="1708" spans="2:7" x14ac:dyDescent="0.3">
      <c r="B1708" s="8">
        <f>'Datos originales'!D1703</f>
        <v>24.4</v>
      </c>
      <c r="C1708" s="8">
        <f>'Datos originales'!E1703</f>
        <v>24.4</v>
      </c>
      <c r="D1708" s="13">
        <f t="shared" si="111"/>
        <v>1708</v>
      </c>
      <c r="E1708" s="1">
        <f t="shared" si="110"/>
        <v>1699</v>
      </c>
      <c r="F1708" s="18">
        <f t="shared" ca="1" si="112"/>
        <v>24.4</v>
      </c>
      <c r="G1708" s="16">
        <f t="shared" ca="1" si="113"/>
        <v>24.4</v>
      </c>
    </row>
    <row r="1709" spans="2:7" x14ac:dyDescent="0.3">
      <c r="B1709" s="8">
        <f>'Datos originales'!D1704</f>
        <v>24.4</v>
      </c>
      <c r="C1709" s="8">
        <f>'Datos originales'!E1704</f>
        <v>24.4</v>
      </c>
      <c r="D1709" s="13">
        <f t="shared" si="111"/>
        <v>1709</v>
      </c>
      <c r="E1709" s="1">
        <f t="shared" si="110"/>
        <v>1700</v>
      </c>
      <c r="F1709" s="18">
        <f t="shared" ca="1" si="112"/>
        <v>24.4</v>
      </c>
      <c r="G1709" s="16">
        <f t="shared" ca="1" si="113"/>
        <v>24.4</v>
      </c>
    </row>
    <row r="1710" spans="2:7" x14ac:dyDescent="0.3">
      <c r="B1710" s="8">
        <f>'Datos originales'!D1705</f>
        <v>24.5</v>
      </c>
      <c r="C1710" s="8">
        <f>'Datos originales'!E1705</f>
        <v>24.5</v>
      </c>
      <c r="D1710" s="13">
        <f t="shared" si="111"/>
        <v>1710</v>
      </c>
      <c r="E1710" s="1">
        <f t="shared" si="110"/>
        <v>1701</v>
      </c>
      <c r="F1710" s="18">
        <f t="shared" ca="1" si="112"/>
        <v>24.5</v>
      </c>
      <c r="G1710" s="16">
        <f t="shared" ca="1" si="113"/>
        <v>24.5</v>
      </c>
    </row>
    <row r="1711" spans="2:7" x14ac:dyDescent="0.3">
      <c r="B1711" s="8">
        <f>'Datos originales'!D1706</f>
        <v>24.6</v>
      </c>
      <c r="C1711" s="8">
        <f>'Datos originales'!E1706</f>
        <v>24.7</v>
      </c>
      <c r="D1711" s="13">
        <f t="shared" si="111"/>
        <v>1711</v>
      </c>
      <c r="E1711" s="1">
        <f t="shared" si="110"/>
        <v>1702</v>
      </c>
      <c r="F1711" s="18">
        <f t="shared" ca="1" si="112"/>
        <v>24.6</v>
      </c>
      <c r="G1711" s="16">
        <f t="shared" ca="1" si="113"/>
        <v>24.7</v>
      </c>
    </row>
    <row r="1712" spans="2:7" x14ac:dyDescent="0.3">
      <c r="B1712" s="8">
        <f>'Datos originales'!D1707</f>
        <v>24.7</v>
      </c>
      <c r="C1712" s="8">
        <f>'Datos originales'!E1707</f>
        <v>24.8</v>
      </c>
      <c r="D1712" s="13">
        <f t="shared" si="111"/>
        <v>1712</v>
      </c>
      <c r="E1712" s="1">
        <f t="shared" si="110"/>
        <v>1703</v>
      </c>
      <c r="F1712" s="18">
        <f t="shared" ca="1" si="112"/>
        <v>24.7</v>
      </c>
      <c r="G1712" s="16">
        <f t="shared" ca="1" si="113"/>
        <v>24.8</v>
      </c>
    </row>
    <row r="1713" spans="2:7" x14ac:dyDescent="0.3">
      <c r="B1713" s="8">
        <f>'Datos originales'!D1708</f>
        <v>24.9</v>
      </c>
      <c r="C1713" s="8">
        <f>'Datos originales'!E1708</f>
        <v>25</v>
      </c>
      <c r="D1713" s="13">
        <f t="shared" si="111"/>
        <v>1713</v>
      </c>
      <c r="E1713" s="1">
        <f t="shared" si="110"/>
        <v>1704</v>
      </c>
      <c r="F1713" s="18">
        <f t="shared" ca="1" si="112"/>
        <v>24.9</v>
      </c>
      <c r="G1713" s="16">
        <f t="shared" ca="1" si="113"/>
        <v>25</v>
      </c>
    </row>
    <row r="1714" spans="2:7" x14ac:dyDescent="0.3">
      <c r="B1714" s="8">
        <f>'Datos originales'!D1709</f>
        <v>25.1</v>
      </c>
      <c r="C1714" s="8">
        <f>'Datos originales'!E1709</f>
        <v>25.1</v>
      </c>
      <c r="D1714" s="13">
        <f t="shared" si="111"/>
        <v>1714</v>
      </c>
      <c r="E1714" s="1">
        <f t="shared" si="110"/>
        <v>1705</v>
      </c>
      <c r="F1714" s="18">
        <f t="shared" ca="1" si="112"/>
        <v>25.1</v>
      </c>
      <c r="G1714" s="16">
        <f t="shared" ca="1" si="113"/>
        <v>25.1</v>
      </c>
    </row>
    <row r="1715" spans="2:7" x14ac:dyDescent="0.3">
      <c r="B1715" s="8">
        <f>'Datos originales'!D1710</f>
        <v>25.4</v>
      </c>
      <c r="C1715" s="8">
        <f>'Datos originales'!E1710</f>
        <v>25.2</v>
      </c>
      <c r="D1715" s="13">
        <f t="shared" si="111"/>
        <v>1715</v>
      </c>
      <c r="E1715" s="1">
        <f t="shared" si="110"/>
        <v>1706</v>
      </c>
      <c r="F1715" s="18">
        <f t="shared" ca="1" si="112"/>
        <v>25.4</v>
      </c>
      <c r="G1715" s="16">
        <f t="shared" ca="1" si="113"/>
        <v>25.2</v>
      </c>
    </row>
    <row r="1716" spans="2:7" x14ac:dyDescent="0.3">
      <c r="B1716" s="8">
        <f>'Datos originales'!D1711</f>
        <v>25.5</v>
      </c>
      <c r="C1716" s="8">
        <f>'Datos originales'!E1711</f>
        <v>25.4</v>
      </c>
      <c r="D1716" s="13">
        <f t="shared" si="111"/>
        <v>1716</v>
      </c>
      <c r="E1716" s="1">
        <f t="shared" si="110"/>
        <v>1707</v>
      </c>
      <c r="F1716" s="18">
        <f t="shared" ca="1" si="112"/>
        <v>25.5</v>
      </c>
      <c r="G1716" s="16">
        <f t="shared" ca="1" si="113"/>
        <v>25.4</v>
      </c>
    </row>
    <row r="1717" spans="2:7" x14ac:dyDescent="0.3">
      <c r="B1717" s="8">
        <f>'Datos originales'!D1712</f>
        <v>25.5</v>
      </c>
      <c r="C1717" s="8">
        <f>'Datos originales'!E1712</f>
        <v>25.5</v>
      </c>
      <c r="D1717" s="13">
        <f t="shared" si="111"/>
        <v>1717</v>
      </c>
      <c r="E1717" s="1">
        <f t="shared" si="110"/>
        <v>1708</v>
      </c>
      <c r="F1717" s="18">
        <f t="shared" ca="1" si="112"/>
        <v>25.5</v>
      </c>
      <c r="G1717" s="16">
        <f t="shared" ca="1" si="113"/>
        <v>25.5</v>
      </c>
    </row>
    <row r="1718" spans="2:7" x14ac:dyDescent="0.3">
      <c r="B1718" s="8">
        <f>'Datos originales'!D1713</f>
        <v>25.6</v>
      </c>
      <c r="C1718" s="8">
        <f>'Datos originales'!E1713</f>
        <v>25.6</v>
      </c>
      <c r="D1718" s="13">
        <f t="shared" si="111"/>
        <v>1718</v>
      </c>
      <c r="E1718" s="1">
        <f t="shared" si="110"/>
        <v>1709</v>
      </c>
      <c r="F1718" s="18">
        <f t="shared" ca="1" si="112"/>
        <v>25.6</v>
      </c>
      <c r="G1718" s="16">
        <f t="shared" ca="1" si="113"/>
        <v>25.6</v>
      </c>
    </row>
    <row r="1719" spans="2:7" x14ac:dyDescent="0.3">
      <c r="B1719" s="8">
        <f>'Datos originales'!D1714</f>
        <v>25.6</v>
      </c>
      <c r="C1719" s="8">
        <f>'Datos originales'!E1714</f>
        <v>25.7</v>
      </c>
      <c r="D1719" s="13">
        <f t="shared" si="111"/>
        <v>1719</v>
      </c>
      <c r="E1719" s="1">
        <f t="shared" si="110"/>
        <v>1710</v>
      </c>
      <c r="F1719" s="18">
        <f t="shared" ca="1" si="112"/>
        <v>25.6</v>
      </c>
      <c r="G1719" s="16">
        <f t="shared" ca="1" si="113"/>
        <v>25.7</v>
      </c>
    </row>
    <row r="1720" spans="2:7" x14ac:dyDescent="0.3">
      <c r="B1720" s="8">
        <f>'Datos originales'!D1715</f>
        <v>25.6</v>
      </c>
      <c r="C1720" s="8">
        <f>'Datos originales'!E1715</f>
        <v>25.7</v>
      </c>
      <c r="D1720" s="13">
        <f t="shared" si="111"/>
        <v>1720</v>
      </c>
      <c r="E1720" s="1">
        <f t="shared" si="110"/>
        <v>1711</v>
      </c>
      <c r="F1720" s="18">
        <f t="shared" ca="1" si="112"/>
        <v>25.6</v>
      </c>
      <c r="G1720" s="16">
        <f t="shared" ca="1" si="113"/>
        <v>25.7</v>
      </c>
    </row>
    <row r="1721" spans="2:7" x14ac:dyDescent="0.3">
      <c r="B1721" s="8">
        <f>'Datos originales'!D1716</f>
        <v>25.8</v>
      </c>
      <c r="C1721" s="8">
        <f>'Datos originales'!E1716</f>
        <v>25.8</v>
      </c>
      <c r="D1721" s="13">
        <f t="shared" si="111"/>
        <v>1721</v>
      </c>
      <c r="E1721" s="1">
        <f t="shared" si="110"/>
        <v>1712</v>
      </c>
      <c r="F1721" s="18">
        <f t="shared" ca="1" si="112"/>
        <v>25.8</v>
      </c>
      <c r="G1721" s="16">
        <f t="shared" ca="1" si="113"/>
        <v>25.8</v>
      </c>
    </row>
    <row r="1722" spans="2:7" x14ac:dyDescent="0.3">
      <c r="B1722" s="8">
        <f>'Datos originales'!D1717</f>
        <v>25.8</v>
      </c>
      <c r="C1722" s="8">
        <f>'Datos originales'!E1717</f>
        <v>25.9</v>
      </c>
      <c r="D1722" s="13">
        <f t="shared" si="111"/>
        <v>1722</v>
      </c>
      <c r="E1722" s="1">
        <f t="shared" si="110"/>
        <v>1713</v>
      </c>
      <c r="F1722" s="18">
        <f t="shared" ca="1" si="112"/>
        <v>25.8</v>
      </c>
      <c r="G1722" s="16">
        <f t="shared" ca="1" si="113"/>
        <v>25.9</v>
      </c>
    </row>
    <row r="1723" spans="2:7" x14ac:dyDescent="0.3">
      <c r="B1723" s="8">
        <f>'Datos originales'!D1718</f>
        <v>25.6</v>
      </c>
      <c r="C1723" s="8">
        <f>'Datos originales'!E1718</f>
        <v>25.9</v>
      </c>
      <c r="D1723" s="13">
        <f t="shared" si="111"/>
        <v>1723</v>
      </c>
      <c r="E1723" s="1">
        <f t="shared" si="110"/>
        <v>1714</v>
      </c>
      <c r="F1723" s="18">
        <f t="shared" ca="1" si="112"/>
        <v>25.6</v>
      </c>
      <c r="G1723" s="16">
        <f t="shared" ca="1" si="113"/>
        <v>25.9</v>
      </c>
    </row>
    <row r="1724" spans="2:7" x14ac:dyDescent="0.3">
      <c r="B1724" s="8">
        <f>'Datos originales'!D1719</f>
        <v>25.5</v>
      </c>
      <c r="C1724" s="8">
        <f>'Datos originales'!E1719</f>
        <v>25.9</v>
      </c>
      <c r="D1724" s="13">
        <f t="shared" si="111"/>
        <v>1724</v>
      </c>
      <c r="E1724" s="1">
        <f t="shared" si="110"/>
        <v>1715</v>
      </c>
      <c r="F1724" s="18">
        <f t="shared" ca="1" si="112"/>
        <v>25.5</v>
      </c>
      <c r="G1724" s="16">
        <f t="shared" ca="1" si="113"/>
        <v>25.9</v>
      </c>
    </row>
    <row r="1725" spans="2:7" x14ac:dyDescent="0.3">
      <c r="B1725" s="8">
        <f>'Datos originales'!D1720</f>
        <v>25.4</v>
      </c>
      <c r="C1725" s="8">
        <f>'Datos originales'!E1720</f>
        <v>26</v>
      </c>
      <c r="D1725" s="13">
        <f t="shared" si="111"/>
        <v>1725</v>
      </c>
      <c r="E1725" s="1">
        <f t="shared" si="110"/>
        <v>1716</v>
      </c>
      <c r="F1725" s="18">
        <f t="shared" ca="1" si="112"/>
        <v>25.4</v>
      </c>
      <c r="G1725" s="16">
        <f t="shared" ca="1" si="113"/>
        <v>26</v>
      </c>
    </row>
    <row r="1726" spans="2:7" x14ac:dyDescent="0.3">
      <c r="B1726" s="8">
        <f>'Datos originales'!D1721</f>
        <v>25.5</v>
      </c>
      <c r="C1726" s="8">
        <f>'Datos originales'!E1721</f>
        <v>26</v>
      </c>
      <c r="D1726" s="13">
        <f t="shared" si="111"/>
        <v>1726</v>
      </c>
      <c r="E1726" s="1">
        <f t="shared" si="110"/>
        <v>1717</v>
      </c>
      <c r="F1726" s="18">
        <f t="shared" ca="1" si="112"/>
        <v>25.5</v>
      </c>
      <c r="G1726" s="16">
        <f t="shared" ca="1" si="113"/>
        <v>26</v>
      </c>
    </row>
    <row r="1727" spans="2:7" x14ac:dyDescent="0.3">
      <c r="B1727" s="8">
        <f>'Datos originales'!D1722</f>
        <v>25.7</v>
      </c>
      <c r="C1727" s="8">
        <f>'Datos originales'!E1722</f>
        <v>26.1</v>
      </c>
      <c r="D1727" s="13">
        <f t="shared" si="111"/>
        <v>1727</v>
      </c>
      <c r="E1727" s="1">
        <f t="shared" si="110"/>
        <v>1718</v>
      </c>
      <c r="F1727" s="18">
        <f t="shared" ca="1" si="112"/>
        <v>25.7</v>
      </c>
      <c r="G1727" s="16">
        <f t="shared" ca="1" si="113"/>
        <v>26.1</v>
      </c>
    </row>
    <row r="1728" spans="2:7" x14ac:dyDescent="0.3">
      <c r="B1728" s="8">
        <f>'Datos originales'!D1723</f>
        <v>26</v>
      </c>
      <c r="C1728" s="8">
        <f>'Datos originales'!E1723</f>
        <v>26.2</v>
      </c>
      <c r="D1728" s="13">
        <f t="shared" si="111"/>
        <v>1728</v>
      </c>
      <c r="E1728" s="1">
        <f t="shared" si="110"/>
        <v>1719</v>
      </c>
      <c r="F1728" s="18">
        <f t="shared" ca="1" si="112"/>
        <v>26</v>
      </c>
      <c r="G1728" s="16">
        <f t="shared" ca="1" si="113"/>
        <v>26.2</v>
      </c>
    </row>
    <row r="1729" spans="2:7" x14ac:dyDescent="0.3">
      <c r="B1729" s="8">
        <f>'Datos originales'!D1724</f>
        <v>26.1</v>
      </c>
      <c r="C1729" s="8">
        <f>'Datos originales'!E1724</f>
        <v>26.3</v>
      </c>
      <c r="D1729" s="13">
        <f t="shared" si="111"/>
        <v>1729</v>
      </c>
      <c r="E1729" s="1">
        <f t="shared" si="110"/>
        <v>1720</v>
      </c>
      <c r="F1729" s="18">
        <f t="shared" ca="1" si="112"/>
        <v>26.1</v>
      </c>
      <c r="G1729" s="16">
        <f t="shared" ca="1" si="113"/>
        <v>26.3</v>
      </c>
    </row>
    <row r="1730" spans="2:7" x14ac:dyDescent="0.3">
      <c r="B1730" s="8">
        <f>'Datos originales'!D1725</f>
        <v>26</v>
      </c>
      <c r="C1730" s="8">
        <f>'Datos originales'!E1725</f>
        <v>26.3</v>
      </c>
      <c r="D1730" s="13">
        <f t="shared" si="111"/>
        <v>1730</v>
      </c>
      <c r="E1730" s="1">
        <f t="shared" si="110"/>
        <v>1721</v>
      </c>
      <c r="F1730" s="18">
        <f t="shared" ca="1" si="112"/>
        <v>26</v>
      </c>
      <c r="G1730" s="16">
        <f t="shared" ca="1" si="113"/>
        <v>26.3</v>
      </c>
    </row>
    <row r="1731" spans="2:7" x14ac:dyDescent="0.3">
      <c r="B1731" s="8">
        <f>'Datos originales'!D1726</f>
        <v>26.2</v>
      </c>
      <c r="C1731" s="8">
        <f>'Datos originales'!E1726</f>
        <v>26.4</v>
      </c>
      <c r="D1731" s="13">
        <f t="shared" si="111"/>
        <v>1731</v>
      </c>
      <c r="E1731" s="1">
        <f t="shared" si="110"/>
        <v>1722</v>
      </c>
      <c r="F1731" s="18">
        <f t="shared" ca="1" si="112"/>
        <v>26.2</v>
      </c>
      <c r="G1731" s="16">
        <f t="shared" ca="1" si="113"/>
        <v>26.4</v>
      </c>
    </row>
    <row r="1732" spans="2:7" x14ac:dyDescent="0.3">
      <c r="B1732" s="8">
        <f>'Datos originales'!D1727</f>
        <v>26.1</v>
      </c>
      <c r="C1732" s="8">
        <f>'Datos originales'!E1727</f>
        <v>26.4</v>
      </c>
      <c r="D1732" s="13">
        <f t="shared" si="111"/>
        <v>1732</v>
      </c>
      <c r="E1732" s="1">
        <f t="shared" si="110"/>
        <v>1723</v>
      </c>
      <c r="F1732" s="18">
        <f t="shared" ca="1" si="112"/>
        <v>26.1</v>
      </c>
      <c r="G1732" s="16">
        <f t="shared" ca="1" si="113"/>
        <v>26.4</v>
      </c>
    </row>
    <row r="1733" spans="2:7" x14ac:dyDescent="0.3">
      <c r="B1733" s="8">
        <f>'Datos originales'!D1728</f>
        <v>25.9</v>
      </c>
      <c r="C1733" s="8">
        <f>'Datos originales'!E1728</f>
        <v>26.3</v>
      </c>
      <c r="D1733" s="13">
        <f t="shared" si="111"/>
        <v>1733</v>
      </c>
      <c r="E1733" s="1">
        <f t="shared" si="110"/>
        <v>1724</v>
      </c>
      <c r="F1733" s="18">
        <f t="shared" ca="1" si="112"/>
        <v>25.9</v>
      </c>
      <c r="G1733" s="16">
        <f t="shared" ca="1" si="113"/>
        <v>26.3</v>
      </c>
    </row>
    <row r="1734" spans="2:7" x14ac:dyDescent="0.3">
      <c r="B1734" s="8">
        <f>'Datos originales'!D1729</f>
        <v>25.9</v>
      </c>
      <c r="C1734" s="8">
        <f>'Datos originales'!E1729</f>
        <v>26.3</v>
      </c>
      <c r="D1734" s="13">
        <f t="shared" si="111"/>
        <v>1734</v>
      </c>
      <c r="E1734" s="1">
        <f t="shared" si="110"/>
        <v>1725</v>
      </c>
      <c r="F1734" s="18">
        <f t="shared" ca="1" si="112"/>
        <v>25.9</v>
      </c>
      <c r="G1734" s="16">
        <f t="shared" ca="1" si="113"/>
        <v>26.3</v>
      </c>
    </row>
    <row r="1735" spans="2:7" x14ac:dyDescent="0.3">
      <c r="B1735" s="8">
        <f>'Datos originales'!D1730</f>
        <v>25.8</v>
      </c>
      <c r="C1735" s="8">
        <f>'Datos originales'!E1730</f>
        <v>26.3</v>
      </c>
      <c r="D1735" s="13">
        <f t="shared" si="111"/>
        <v>1735</v>
      </c>
      <c r="E1735" s="1">
        <f t="shared" si="110"/>
        <v>1726</v>
      </c>
      <c r="F1735" s="18">
        <f t="shared" ca="1" si="112"/>
        <v>25.8</v>
      </c>
      <c r="G1735" s="16">
        <f t="shared" ca="1" si="113"/>
        <v>26.3</v>
      </c>
    </row>
    <row r="1736" spans="2:7" x14ac:dyDescent="0.3">
      <c r="B1736" s="8">
        <f>'Datos originales'!D1731</f>
        <v>25.7</v>
      </c>
      <c r="C1736" s="8">
        <f>'Datos originales'!E1731</f>
        <v>26.3</v>
      </c>
      <c r="D1736" s="13">
        <f t="shared" si="111"/>
        <v>1736</v>
      </c>
      <c r="E1736" s="1">
        <f t="shared" si="110"/>
        <v>1727</v>
      </c>
      <c r="F1736" s="18">
        <f t="shared" ca="1" si="112"/>
        <v>25.7</v>
      </c>
      <c r="G1736" s="16">
        <f t="shared" ca="1" si="113"/>
        <v>26.3</v>
      </c>
    </row>
    <row r="1737" spans="2:7" x14ac:dyDescent="0.3">
      <c r="B1737" s="8">
        <f>'Datos originales'!D1732</f>
        <v>25.6</v>
      </c>
      <c r="C1737" s="8">
        <f>'Datos originales'!E1732</f>
        <v>26.3</v>
      </c>
      <c r="D1737" s="13">
        <f t="shared" si="111"/>
        <v>1737</v>
      </c>
      <c r="E1737" s="1">
        <f t="shared" si="110"/>
        <v>1728</v>
      </c>
      <c r="F1737" s="18">
        <f t="shared" ca="1" si="112"/>
        <v>25.6</v>
      </c>
      <c r="G1737" s="16">
        <f t="shared" ca="1" si="113"/>
        <v>26.3</v>
      </c>
    </row>
    <row r="1738" spans="2:7" x14ac:dyDescent="0.3">
      <c r="B1738" s="8">
        <f>'Datos originales'!D1733</f>
        <v>25.5</v>
      </c>
      <c r="C1738" s="8">
        <f>'Datos originales'!E1733</f>
        <v>26.3</v>
      </c>
      <c r="D1738" s="13">
        <f t="shared" si="111"/>
        <v>1738</v>
      </c>
      <c r="E1738" s="1">
        <f t="shared" ref="E1738:E1801" si="114">IF( ISNUMBER($D1738), $D1738-$E$8, "" )</f>
        <v>1729</v>
      </c>
      <c r="F1738" s="18">
        <f t="shared" ca="1" si="112"/>
        <v>25.5</v>
      </c>
      <c r="G1738" s="16">
        <f t="shared" ca="1" si="113"/>
        <v>26.3</v>
      </c>
    </row>
    <row r="1739" spans="2:7" x14ac:dyDescent="0.3">
      <c r="B1739" s="8">
        <f>'Datos originales'!D1734</f>
        <v>25.5</v>
      </c>
      <c r="C1739" s="8">
        <f>'Datos originales'!E1734</f>
        <v>26.3</v>
      </c>
      <c r="D1739" s="13">
        <f t="shared" ref="D1739:D1802" si="115">IF( ISNUMBER( D1738 ), IF( D1738+$E$5 &lt;= $E$7+$E$8, D1738+$E$5, "" ), "" )</f>
        <v>1739</v>
      </c>
      <c r="E1739" s="1">
        <f t="shared" si="114"/>
        <v>1730</v>
      </c>
      <c r="F1739" s="18">
        <f t="shared" ref="F1739:F1802" ca="1" si="116">IF( ISNUMBER($D1739 ), INDIRECT(CONCATENATE("B",TEXT($D1739,"########"))), "" )</f>
        <v>25.5</v>
      </c>
      <c r="G1739" s="16">
        <f t="shared" ref="G1739:G1802" ca="1" si="117">IF( ISNUMBER($D1739 ), INDIRECT(CONCATENATE("C",TEXT($D1739,"########"))), "" )</f>
        <v>26.3</v>
      </c>
    </row>
    <row r="1740" spans="2:7" x14ac:dyDescent="0.3">
      <c r="B1740" s="8">
        <f>'Datos originales'!D1735</f>
        <v>25.4</v>
      </c>
      <c r="C1740" s="8">
        <f>'Datos originales'!E1735</f>
        <v>26.3</v>
      </c>
      <c r="D1740" s="13">
        <f t="shared" si="115"/>
        <v>1740</v>
      </c>
      <c r="E1740" s="1">
        <f t="shared" si="114"/>
        <v>1731</v>
      </c>
      <c r="F1740" s="18">
        <f t="shared" ca="1" si="116"/>
        <v>25.4</v>
      </c>
      <c r="G1740" s="16">
        <f t="shared" ca="1" si="117"/>
        <v>26.3</v>
      </c>
    </row>
    <row r="1741" spans="2:7" x14ac:dyDescent="0.3">
      <c r="B1741" s="8">
        <f>'Datos originales'!D1736</f>
        <v>25.5</v>
      </c>
      <c r="C1741" s="8">
        <f>'Datos originales'!E1736</f>
        <v>26.3</v>
      </c>
      <c r="D1741" s="13">
        <f t="shared" si="115"/>
        <v>1741</v>
      </c>
      <c r="E1741" s="1">
        <f t="shared" si="114"/>
        <v>1732</v>
      </c>
      <c r="F1741" s="18">
        <f t="shared" ca="1" si="116"/>
        <v>25.5</v>
      </c>
      <c r="G1741" s="16">
        <f t="shared" ca="1" si="117"/>
        <v>26.3</v>
      </c>
    </row>
    <row r="1742" spans="2:7" x14ac:dyDescent="0.3">
      <c r="B1742" s="8">
        <f>'Datos originales'!D1737</f>
        <v>25.6</v>
      </c>
      <c r="C1742" s="8">
        <f>'Datos originales'!E1737</f>
        <v>26.2</v>
      </c>
      <c r="D1742" s="13">
        <f t="shared" si="115"/>
        <v>1742</v>
      </c>
      <c r="E1742" s="1">
        <f t="shared" si="114"/>
        <v>1733</v>
      </c>
      <c r="F1742" s="18">
        <f t="shared" ca="1" si="116"/>
        <v>25.6</v>
      </c>
      <c r="G1742" s="16">
        <f t="shared" ca="1" si="117"/>
        <v>26.2</v>
      </c>
    </row>
    <row r="1743" spans="2:7" x14ac:dyDescent="0.3">
      <c r="B1743" s="8">
        <f>'Datos originales'!D1738</f>
        <v>25.9</v>
      </c>
      <c r="C1743" s="8">
        <f>'Datos originales'!E1738</f>
        <v>26.3</v>
      </c>
      <c r="D1743" s="13">
        <f t="shared" si="115"/>
        <v>1743</v>
      </c>
      <c r="E1743" s="1">
        <f t="shared" si="114"/>
        <v>1734</v>
      </c>
      <c r="F1743" s="18">
        <f t="shared" ca="1" si="116"/>
        <v>25.9</v>
      </c>
      <c r="G1743" s="16">
        <f t="shared" ca="1" si="117"/>
        <v>26.3</v>
      </c>
    </row>
    <row r="1744" spans="2:7" x14ac:dyDescent="0.3">
      <c r="B1744" s="8">
        <f>'Datos originales'!D1739</f>
        <v>25.8</v>
      </c>
      <c r="C1744" s="8">
        <f>'Datos originales'!E1739</f>
        <v>26.3</v>
      </c>
      <c r="D1744" s="13">
        <f t="shared" si="115"/>
        <v>1744</v>
      </c>
      <c r="E1744" s="1">
        <f t="shared" si="114"/>
        <v>1735</v>
      </c>
      <c r="F1744" s="18">
        <f t="shared" ca="1" si="116"/>
        <v>25.8</v>
      </c>
      <c r="G1744" s="16">
        <f t="shared" ca="1" si="117"/>
        <v>26.3</v>
      </c>
    </row>
    <row r="1745" spans="2:7" x14ac:dyDescent="0.3">
      <c r="B1745" s="8">
        <f>'Datos originales'!D1740</f>
        <v>25.8</v>
      </c>
      <c r="C1745" s="8">
        <f>'Datos originales'!E1740</f>
        <v>26.3</v>
      </c>
      <c r="D1745" s="13">
        <f t="shared" si="115"/>
        <v>1745</v>
      </c>
      <c r="E1745" s="1">
        <f t="shared" si="114"/>
        <v>1736</v>
      </c>
      <c r="F1745" s="18">
        <f t="shared" ca="1" si="116"/>
        <v>25.8</v>
      </c>
      <c r="G1745" s="16">
        <f t="shared" ca="1" si="117"/>
        <v>26.3</v>
      </c>
    </row>
    <row r="1746" spans="2:7" x14ac:dyDescent="0.3">
      <c r="B1746" s="8">
        <f>'Datos originales'!D1741</f>
        <v>25.9</v>
      </c>
      <c r="C1746" s="8">
        <f>'Datos originales'!E1741</f>
        <v>26.4</v>
      </c>
      <c r="D1746" s="13">
        <f t="shared" si="115"/>
        <v>1746</v>
      </c>
      <c r="E1746" s="1">
        <f t="shared" si="114"/>
        <v>1737</v>
      </c>
      <c r="F1746" s="18">
        <f t="shared" ca="1" si="116"/>
        <v>25.9</v>
      </c>
      <c r="G1746" s="16">
        <f t="shared" ca="1" si="117"/>
        <v>26.4</v>
      </c>
    </row>
    <row r="1747" spans="2:7" x14ac:dyDescent="0.3">
      <c r="B1747" s="8">
        <f>'Datos originales'!D1742</f>
        <v>26</v>
      </c>
      <c r="C1747" s="8">
        <f>'Datos originales'!E1742</f>
        <v>26.4</v>
      </c>
      <c r="D1747" s="13">
        <f t="shared" si="115"/>
        <v>1747</v>
      </c>
      <c r="E1747" s="1">
        <f t="shared" si="114"/>
        <v>1738</v>
      </c>
      <c r="F1747" s="18">
        <f t="shared" ca="1" si="116"/>
        <v>26</v>
      </c>
      <c r="G1747" s="16">
        <f t="shared" ca="1" si="117"/>
        <v>26.4</v>
      </c>
    </row>
    <row r="1748" spans="2:7" x14ac:dyDescent="0.3">
      <c r="B1748" s="8">
        <f>'Datos originales'!D1743</f>
        <v>26.2</v>
      </c>
      <c r="C1748" s="8">
        <f>'Datos originales'!E1743</f>
        <v>26.6</v>
      </c>
      <c r="D1748" s="13">
        <f t="shared" si="115"/>
        <v>1748</v>
      </c>
      <c r="E1748" s="1">
        <f t="shared" si="114"/>
        <v>1739</v>
      </c>
      <c r="F1748" s="18">
        <f t="shared" ca="1" si="116"/>
        <v>26.2</v>
      </c>
      <c r="G1748" s="16">
        <f t="shared" ca="1" si="117"/>
        <v>26.6</v>
      </c>
    </row>
    <row r="1749" spans="2:7" x14ac:dyDescent="0.3">
      <c r="B1749" s="8">
        <f>'Datos originales'!D1744</f>
        <v>26.3</v>
      </c>
      <c r="C1749" s="8">
        <f>'Datos originales'!E1744</f>
        <v>26.7</v>
      </c>
      <c r="D1749" s="13">
        <f t="shared" si="115"/>
        <v>1749</v>
      </c>
      <c r="E1749" s="1">
        <f t="shared" si="114"/>
        <v>1740</v>
      </c>
      <c r="F1749" s="18">
        <f t="shared" ca="1" si="116"/>
        <v>26.3</v>
      </c>
      <c r="G1749" s="16">
        <f t="shared" ca="1" si="117"/>
        <v>26.7</v>
      </c>
    </row>
    <row r="1750" spans="2:7" x14ac:dyDescent="0.3">
      <c r="B1750" s="8">
        <f>'Datos originales'!D1745</f>
        <v>26.3</v>
      </c>
      <c r="C1750" s="8">
        <f>'Datos originales'!E1745</f>
        <v>26.8</v>
      </c>
      <c r="D1750" s="13">
        <f t="shared" si="115"/>
        <v>1750</v>
      </c>
      <c r="E1750" s="1">
        <f t="shared" si="114"/>
        <v>1741</v>
      </c>
      <c r="F1750" s="18">
        <f t="shared" ca="1" si="116"/>
        <v>26.3</v>
      </c>
      <c r="G1750" s="16">
        <f t="shared" ca="1" si="117"/>
        <v>26.8</v>
      </c>
    </row>
    <row r="1751" spans="2:7" x14ac:dyDescent="0.3">
      <c r="B1751" s="8">
        <f>'Datos originales'!D1746</f>
        <v>26.5</v>
      </c>
      <c r="C1751" s="8">
        <f>'Datos originales'!E1746</f>
        <v>26.9</v>
      </c>
      <c r="D1751" s="13">
        <f t="shared" si="115"/>
        <v>1751</v>
      </c>
      <c r="E1751" s="1">
        <f t="shared" si="114"/>
        <v>1742</v>
      </c>
      <c r="F1751" s="18">
        <f t="shared" ca="1" si="116"/>
        <v>26.5</v>
      </c>
      <c r="G1751" s="16">
        <f t="shared" ca="1" si="117"/>
        <v>26.9</v>
      </c>
    </row>
    <row r="1752" spans="2:7" x14ac:dyDescent="0.3">
      <c r="B1752" s="8">
        <f>'Datos originales'!D1747</f>
        <v>26.5</v>
      </c>
      <c r="C1752" s="8">
        <f>'Datos originales'!E1747</f>
        <v>26.9</v>
      </c>
      <c r="D1752" s="13">
        <f t="shared" si="115"/>
        <v>1752</v>
      </c>
      <c r="E1752" s="1">
        <f t="shared" si="114"/>
        <v>1743</v>
      </c>
      <c r="F1752" s="18">
        <f t="shared" ca="1" si="116"/>
        <v>26.5</v>
      </c>
      <c r="G1752" s="16">
        <f t="shared" ca="1" si="117"/>
        <v>26.9</v>
      </c>
    </row>
    <row r="1753" spans="2:7" x14ac:dyDescent="0.3">
      <c r="B1753" s="8">
        <f>'Datos originales'!D1748</f>
        <v>26.6</v>
      </c>
      <c r="C1753" s="8">
        <f>'Datos originales'!E1748</f>
        <v>27</v>
      </c>
      <c r="D1753" s="13">
        <f t="shared" si="115"/>
        <v>1753</v>
      </c>
      <c r="E1753" s="1">
        <f t="shared" si="114"/>
        <v>1744</v>
      </c>
      <c r="F1753" s="18">
        <f t="shared" ca="1" si="116"/>
        <v>26.6</v>
      </c>
      <c r="G1753" s="16">
        <f t="shared" ca="1" si="117"/>
        <v>27</v>
      </c>
    </row>
    <row r="1754" spans="2:7" x14ac:dyDescent="0.3">
      <c r="B1754" s="8">
        <f>'Datos originales'!D1749</f>
        <v>26.5</v>
      </c>
      <c r="C1754" s="8">
        <f>'Datos originales'!E1749</f>
        <v>26.9</v>
      </c>
      <c r="D1754" s="13">
        <f t="shared" si="115"/>
        <v>1754</v>
      </c>
      <c r="E1754" s="1">
        <f t="shared" si="114"/>
        <v>1745</v>
      </c>
      <c r="F1754" s="18">
        <f t="shared" ca="1" si="116"/>
        <v>26.5</v>
      </c>
      <c r="G1754" s="16">
        <f t="shared" ca="1" si="117"/>
        <v>26.9</v>
      </c>
    </row>
    <row r="1755" spans="2:7" x14ac:dyDescent="0.3">
      <c r="B1755" s="8">
        <f>'Datos originales'!D1750</f>
        <v>26.3</v>
      </c>
      <c r="C1755" s="8">
        <f>'Datos originales'!E1750</f>
        <v>26.9</v>
      </c>
      <c r="D1755" s="13">
        <f t="shared" si="115"/>
        <v>1755</v>
      </c>
      <c r="E1755" s="1">
        <f t="shared" si="114"/>
        <v>1746</v>
      </c>
      <c r="F1755" s="18">
        <f t="shared" ca="1" si="116"/>
        <v>26.3</v>
      </c>
      <c r="G1755" s="16">
        <f t="shared" ca="1" si="117"/>
        <v>26.9</v>
      </c>
    </row>
    <row r="1756" spans="2:7" x14ac:dyDescent="0.3">
      <c r="B1756" s="8">
        <f>'Datos originales'!D1751</f>
        <v>26.2</v>
      </c>
      <c r="C1756" s="8">
        <f>'Datos originales'!E1751</f>
        <v>26.8</v>
      </c>
      <c r="D1756" s="13">
        <f t="shared" si="115"/>
        <v>1756</v>
      </c>
      <c r="E1756" s="1">
        <f t="shared" si="114"/>
        <v>1747</v>
      </c>
      <c r="F1756" s="18">
        <f t="shared" ca="1" si="116"/>
        <v>26.2</v>
      </c>
      <c r="G1756" s="16">
        <f t="shared" ca="1" si="117"/>
        <v>26.8</v>
      </c>
    </row>
    <row r="1757" spans="2:7" x14ac:dyDescent="0.3">
      <c r="B1757" s="8">
        <f>'Datos originales'!D1752</f>
        <v>26.1</v>
      </c>
      <c r="C1757" s="8">
        <f>'Datos originales'!E1752</f>
        <v>26.6</v>
      </c>
      <c r="D1757" s="13">
        <f t="shared" si="115"/>
        <v>1757</v>
      </c>
      <c r="E1757" s="1">
        <f t="shared" si="114"/>
        <v>1748</v>
      </c>
      <c r="F1757" s="18">
        <f t="shared" ca="1" si="116"/>
        <v>26.1</v>
      </c>
      <c r="G1757" s="16">
        <f t="shared" ca="1" si="117"/>
        <v>26.6</v>
      </c>
    </row>
    <row r="1758" spans="2:7" x14ac:dyDescent="0.3">
      <c r="B1758" s="8">
        <f>'Datos originales'!D1753</f>
        <v>25.9</v>
      </c>
      <c r="C1758" s="8">
        <f>'Datos originales'!E1753</f>
        <v>26.3</v>
      </c>
      <c r="D1758" s="13">
        <f t="shared" si="115"/>
        <v>1758</v>
      </c>
      <c r="E1758" s="1">
        <f t="shared" si="114"/>
        <v>1749</v>
      </c>
      <c r="F1758" s="18">
        <f t="shared" ca="1" si="116"/>
        <v>25.9</v>
      </c>
      <c r="G1758" s="16">
        <f t="shared" ca="1" si="117"/>
        <v>26.3</v>
      </c>
    </row>
    <row r="1759" spans="2:7" x14ac:dyDescent="0.3">
      <c r="B1759" s="8">
        <f>'Datos originales'!D1754</f>
        <v>25.8</v>
      </c>
      <c r="C1759" s="8">
        <f>'Datos originales'!E1754</f>
        <v>26.2</v>
      </c>
      <c r="D1759" s="13">
        <f t="shared" si="115"/>
        <v>1759</v>
      </c>
      <c r="E1759" s="1">
        <f t="shared" si="114"/>
        <v>1750</v>
      </c>
      <c r="F1759" s="18">
        <f t="shared" ca="1" si="116"/>
        <v>25.8</v>
      </c>
      <c r="G1759" s="16">
        <f t="shared" ca="1" si="117"/>
        <v>26.2</v>
      </c>
    </row>
    <row r="1760" spans="2:7" x14ac:dyDescent="0.3">
      <c r="B1760" s="8">
        <f>'Datos originales'!D1755</f>
        <v>25.7</v>
      </c>
      <c r="C1760" s="8">
        <f>'Datos originales'!E1755</f>
        <v>26.1</v>
      </c>
      <c r="D1760" s="13">
        <f t="shared" si="115"/>
        <v>1760</v>
      </c>
      <c r="E1760" s="1">
        <f t="shared" si="114"/>
        <v>1751</v>
      </c>
      <c r="F1760" s="18">
        <f t="shared" ca="1" si="116"/>
        <v>25.7</v>
      </c>
      <c r="G1760" s="16">
        <f t="shared" ca="1" si="117"/>
        <v>26.1</v>
      </c>
    </row>
    <row r="1761" spans="2:7" x14ac:dyDescent="0.3">
      <c r="B1761" s="8">
        <f>'Datos originales'!D1756</f>
        <v>25.5</v>
      </c>
      <c r="C1761" s="8">
        <f>'Datos originales'!E1756</f>
        <v>25.9</v>
      </c>
      <c r="D1761" s="13">
        <f t="shared" si="115"/>
        <v>1761</v>
      </c>
      <c r="E1761" s="1">
        <f t="shared" si="114"/>
        <v>1752</v>
      </c>
      <c r="F1761" s="18">
        <f t="shared" ca="1" si="116"/>
        <v>25.5</v>
      </c>
      <c r="G1761" s="16">
        <f t="shared" ca="1" si="117"/>
        <v>25.9</v>
      </c>
    </row>
    <row r="1762" spans="2:7" x14ac:dyDescent="0.3">
      <c r="B1762" s="8">
        <f>'Datos originales'!D1757</f>
        <v>25.4</v>
      </c>
      <c r="C1762" s="8">
        <f>'Datos originales'!E1757</f>
        <v>25.8</v>
      </c>
      <c r="D1762" s="13">
        <f t="shared" si="115"/>
        <v>1762</v>
      </c>
      <c r="E1762" s="1">
        <f t="shared" si="114"/>
        <v>1753</v>
      </c>
      <c r="F1762" s="18">
        <f t="shared" ca="1" si="116"/>
        <v>25.4</v>
      </c>
      <c r="G1762" s="16">
        <f t="shared" ca="1" si="117"/>
        <v>25.8</v>
      </c>
    </row>
    <row r="1763" spans="2:7" x14ac:dyDescent="0.3">
      <c r="B1763" s="8">
        <f>'Datos originales'!D1758</f>
        <v>25.4</v>
      </c>
      <c r="C1763" s="8">
        <f>'Datos originales'!E1758</f>
        <v>25.6</v>
      </c>
      <c r="D1763" s="13">
        <f t="shared" si="115"/>
        <v>1763</v>
      </c>
      <c r="E1763" s="1">
        <f t="shared" si="114"/>
        <v>1754</v>
      </c>
      <c r="F1763" s="18">
        <f t="shared" ca="1" si="116"/>
        <v>25.4</v>
      </c>
      <c r="G1763" s="16">
        <f t="shared" ca="1" si="117"/>
        <v>25.6</v>
      </c>
    </row>
    <row r="1764" spans="2:7" x14ac:dyDescent="0.3">
      <c r="B1764" s="8">
        <f>'Datos originales'!D1759</f>
        <v>25.2</v>
      </c>
      <c r="C1764" s="8">
        <f>'Datos originales'!E1759</f>
        <v>25.5</v>
      </c>
      <c r="D1764" s="13">
        <f t="shared" si="115"/>
        <v>1764</v>
      </c>
      <c r="E1764" s="1">
        <f t="shared" si="114"/>
        <v>1755</v>
      </c>
      <c r="F1764" s="18">
        <f t="shared" ca="1" si="116"/>
        <v>25.2</v>
      </c>
      <c r="G1764" s="16">
        <f t="shared" ca="1" si="117"/>
        <v>25.5</v>
      </c>
    </row>
    <row r="1765" spans="2:7" x14ac:dyDescent="0.3">
      <c r="B1765" s="8">
        <f>'Datos originales'!D1760</f>
        <v>25.1</v>
      </c>
      <c r="C1765" s="8">
        <f>'Datos originales'!E1760</f>
        <v>25.5</v>
      </c>
      <c r="D1765" s="13">
        <f t="shared" si="115"/>
        <v>1765</v>
      </c>
      <c r="E1765" s="1">
        <f t="shared" si="114"/>
        <v>1756</v>
      </c>
      <c r="F1765" s="18">
        <f t="shared" ca="1" si="116"/>
        <v>25.1</v>
      </c>
      <c r="G1765" s="16">
        <f t="shared" ca="1" si="117"/>
        <v>25.5</v>
      </c>
    </row>
    <row r="1766" spans="2:7" x14ac:dyDescent="0.3">
      <c r="B1766" s="8">
        <f>'Datos originales'!D1761</f>
        <v>20.2</v>
      </c>
      <c r="C1766" s="8">
        <f>'Datos originales'!E1761</f>
        <v>20.2</v>
      </c>
      <c r="D1766" s="13">
        <f t="shared" si="115"/>
        <v>1766</v>
      </c>
      <c r="E1766" s="1">
        <f t="shared" si="114"/>
        <v>1757</v>
      </c>
      <c r="F1766" s="18">
        <f t="shared" ca="1" si="116"/>
        <v>20.2</v>
      </c>
      <c r="G1766" s="16">
        <f t="shared" ca="1" si="117"/>
        <v>20.2</v>
      </c>
    </row>
    <row r="1767" spans="2:7" x14ac:dyDescent="0.3">
      <c r="B1767" s="8">
        <f>'Datos originales'!D1762</f>
        <v>20.3</v>
      </c>
      <c r="C1767" s="8">
        <f>'Datos originales'!E1762</f>
        <v>20.3</v>
      </c>
      <c r="D1767" s="13">
        <f t="shared" si="115"/>
        <v>1767</v>
      </c>
      <c r="E1767" s="1">
        <f t="shared" si="114"/>
        <v>1758</v>
      </c>
      <c r="F1767" s="18">
        <f t="shared" ca="1" si="116"/>
        <v>20.3</v>
      </c>
      <c r="G1767" s="16">
        <f t="shared" ca="1" si="117"/>
        <v>20.3</v>
      </c>
    </row>
    <row r="1768" spans="2:7" x14ac:dyDescent="0.3">
      <c r="B1768" s="8">
        <f>'Datos originales'!D1763</f>
        <v>20.3</v>
      </c>
      <c r="C1768" s="8">
        <f>'Datos originales'!E1763</f>
        <v>20.3</v>
      </c>
      <c r="D1768" s="13">
        <f t="shared" si="115"/>
        <v>1768</v>
      </c>
      <c r="E1768" s="1">
        <f t="shared" si="114"/>
        <v>1759</v>
      </c>
      <c r="F1768" s="18">
        <f t="shared" ca="1" si="116"/>
        <v>20.3</v>
      </c>
      <c r="G1768" s="16">
        <f t="shared" ca="1" si="117"/>
        <v>20.3</v>
      </c>
    </row>
    <row r="1769" spans="2:7" x14ac:dyDescent="0.3">
      <c r="B1769" s="8">
        <f>'Datos originales'!D1764</f>
        <v>20.3</v>
      </c>
      <c r="C1769" s="8">
        <f>'Datos originales'!E1764</f>
        <v>20.3</v>
      </c>
      <c r="D1769" s="13">
        <f t="shared" si="115"/>
        <v>1769</v>
      </c>
      <c r="E1769" s="1">
        <f t="shared" si="114"/>
        <v>1760</v>
      </c>
      <c r="F1769" s="18">
        <f t="shared" ca="1" si="116"/>
        <v>20.3</v>
      </c>
      <c r="G1769" s="16">
        <f t="shared" ca="1" si="117"/>
        <v>20.3</v>
      </c>
    </row>
    <row r="1770" spans="2:7" x14ac:dyDescent="0.3">
      <c r="B1770" s="8">
        <f>'Datos originales'!D1765</f>
        <v>20.399999999999999</v>
      </c>
      <c r="C1770" s="8">
        <f>'Datos originales'!E1765</f>
        <v>20.399999999999999</v>
      </c>
      <c r="D1770" s="13">
        <f t="shared" si="115"/>
        <v>1770</v>
      </c>
      <c r="E1770" s="1">
        <f t="shared" si="114"/>
        <v>1761</v>
      </c>
      <c r="F1770" s="18">
        <f t="shared" ca="1" si="116"/>
        <v>20.399999999999999</v>
      </c>
      <c r="G1770" s="16">
        <f t="shared" ca="1" si="117"/>
        <v>20.399999999999999</v>
      </c>
    </row>
    <row r="1771" spans="2:7" x14ac:dyDescent="0.3">
      <c r="B1771" s="8">
        <f>'Datos originales'!D1766</f>
        <v>20.399999999999999</v>
      </c>
      <c r="C1771" s="8">
        <f>'Datos originales'!E1766</f>
        <v>20.399999999999999</v>
      </c>
      <c r="D1771" s="13">
        <f t="shared" si="115"/>
        <v>1771</v>
      </c>
      <c r="E1771" s="1">
        <f t="shared" si="114"/>
        <v>1762</v>
      </c>
      <c r="F1771" s="18">
        <f t="shared" ca="1" si="116"/>
        <v>20.399999999999999</v>
      </c>
      <c r="G1771" s="16">
        <f t="shared" ca="1" si="117"/>
        <v>20.399999999999999</v>
      </c>
    </row>
    <row r="1772" spans="2:7" x14ac:dyDescent="0.3">
      <c r="B1772" s="8">
        <f>'Datos originales'!D1767</f>
        <v>20.5</v>
      </c>
      <c r="C1772" s="8">
        <f>'Datos originales'!E1767</f>
        <v>20.399999999999999</v>
      </c>
      <c r="D1772" s="13">
        <f t="shared" si="115"/>
        <v>1772</v>
      </c>
      <c r="E1772" s="1">
        <f t="shared" si="114"/>
        <v>1763</v>
      </c>
      <c r="F1772" s="18">
        <f t="shared" ca="1" si="116"/>
        <v>20.5</v>
      </c>
      <c r="G1772" s="16">
        <f t="shared" ca="1" si="117"/>
        <v>20.399999999999999</v>
      </c>
    </row>
    <row r="1773" spans="2:7" x14ac:dyDescent="0.3">
      <c r="B1773" s="8">
        <f>'Datos originales'!D1768</f>
        <v>20.5</v>
      </c>
      <c r="C1773" s="8">
        <f>'Datos originales'!E1768</f>
        <v>20.5</v>
      </c>
      <c r="D1773" s="13">
        <f t="shared" si="115"/>
        <v>1773</v>
      </c>
      <c r="E1773" s="1">
        <f t="shared" si="114"/>
        <v>1764</v>
      </c>
      <c r="F1773" s="18">
        <f t="shared" ca="1" si="116"/>
        <v>20.5</v>
      </c>
      <c r="G1773" s="16">
        <f t="shared" ca="1" si="117"/>
        <v>20.5</v>
      </c>
    </row>
    <row r="1774" spans="2:7" x14ac:dyDescent="0.3">
      <c r="B1774" s="8">
        <f>'Datos originales'!D1769</f>
        <v>20.5</v>
      </c>
      <c r="C1774" s="8">
        <f>'Datos originales'!E1769</f>
        <v>20.5</v>
      </c>
      <c r="D1774" s="13">
        <f t="shared" si="115"/>
        <v>1774</v>
      </c>
      <c r="E1774" s="1">
        <f t="shared" si="114"/>
        <v>1765</v>
      </c>
      <c r="F1774" s="18">
        <f t="shared" ca="1" si="116"/>
        <v>20.5</v>
      </c>
      <c r="G1774" s="16">
        <f t="shared" ca="1" si="117"/>
        <v>20.5</v>
      </c>
    </row>
    <row r="1775" spans="2:7" x14ac:dyDescent="0.3">
      <c r="B1775" s="8">
        <f>'Datos originales'!D1770</f>
        <v>20.5</v>
      </c>
      <c r="C1775" s="8">
        <f>'Datos originales'!E1770</f>
        <v>20.5</v>
      </c>
      <c r="D1775" s="13">
        <f t="shared" si="115"/>
        <v>1775</v>
      </c>
      <c r="E1775" s="1">
        <f t="shared" si="114"/>
        <v>1766</v>
      </c>
      <c r="F1775" s="18">
        <f t="shared" ca="1" si="116"/>
        <v>20.5</v>
      </c>
      <c r="G1775" s="16">
        <f t="shared" ca="1" si="117"/>
        <v>20.5</v>
      </c>
    </row>
    <row r="1776" spans="2:7" x14ac:dyDescent="0.3">
      <c r="B1776" s="8">
        <f>'Datos originales'!D1771</f>
        <v>20.5</v>
      </c>
      <c r="C1776" s="8">
        <f>'Datos originales'!E1771</f>
        <v>20.5</v>
      </c>
      <c r="D1776" s="13">
        <f t="shared" si="115"/>
        <v>1776</v>
      </c>
      <c r="E1776" s="1">
        <f t="shared" si="114"/>
        <v>1767</v>
      </c>
      <c r="F1776" s="18">
        <f t="shared" ca="1" si="116"/>
        <v>20.5</v>
      </c>
      <c r="G1776" s="16">
        <f t="shared" ca="1" si="117"/>
        <v>20.5</v>
      </c>
    </row>
    <row r="1777" spans="2:7" x14ac:dyDescent="0.3">
      <c r="B1777" s="8">
        <f>'Datos originales'!D1772</f>
        <v>20.6</v>
      </c>
      <c r="C1777" s="8">
        <f>'Datos originales'!E1772</f>
        <v>20.6</v>
      </c>
      <c r="D1777" s="13">
        <f t="shared" si="115"/>
        <v>1777</v>
      </c>
      <c r="E1777" s="1">
        <f t="shared" si="114"/>
        <v>1768</v>
      </c>
      <c r="F1777" s="18">
        <f t="shared" ca="1" si="116"/>
        <v>20.6</v>
      </c>
      <c r="G1777" s="16">
        <f t="shared" ca="1" si="117"/>
        <v>20.6</v>
      </c>
    </row>
    <row r="1778" spans="2:7" x14ac:dyDescent="0.3">
      <c r="B1778" s="8">
        <f>'Datos originales'!D1773</f>
        <v>20.6</v>
      </c>
      <c r="C1778" s="8">
        <f>'Datos originales'!E1773</f>
        <v>20.6</v>
      </c>
      <c r="D1778" s="13">
        <f t="shared" si="115"/>
        <v>1778</v>
      </c>
      <c r="E1778" s="1">
        <f t="shared" si="114"/>
        <v>1769</v>
      </c>
      <c r="F1778" s="18">
        <f t="shared" ca="1" si="116"/>
        <v>20.6</v>
      </c>
      <c r="G1778" s="16">
        <f t="shared" ca="1" si="117"/>
        <v>20.6</v>
      </c>
    </row>
    <row r="1779" spans="2:7" x14ac:dyDescent="0.3">
      <c r="B1779" s="8">
        <f>'Datos originales'!D1774</f>
        <v>20.6</v>
      </c>
      <c r="C1779" s="8">
        <f>'Datos originales'!E1774</f>
        <v>20.6</v>
      </c>
      <c r="D1779" s="13">
        <f t="shared" si="115"/>
        <v>1779</v>
      </c>
      <c r="E1779" s="1">
        <f t="shared" si="114"/>
        <v>1770</v>
      </c>
      <c r="F1779" s="18">
        <f t="shared" ca="1" si="116"/>
        <v>20.6</v>
      </c>
      <c r="G1779" s="16">
        <f t="shared" ca="1" si="117"/>
        <v>20.6</v>
      </c>
    </row>
    <row r="1780" spans="2:7" x14ac:dyDescent="0.3">
      <c r="B1780" s="8">
        <f>'Datos originales'!D1775</f>
        <v>20.6</v>
      </c>
      <c r="C1780" s="8">
        <f>'Datos originales'!E1775</f>
        <v>20.6</v>
      </c>
      <c r="D1780" s="13">
        <f t="shared" si="115"/>
        <v>1780</v>
      </c>
      <c r="E1780" s="1">
        <f t="shared" si="114"/>
        <v>1771</v>
      </c>
      <c r="F1780" s="18">
        <f t="shared" ca="1" si="116"/>
        <v>20.6</v>
      </c>
      <c r="G1780" s="16">
        <f t="shared" ca="1" si="117"/>
        <v>20.6</v>
      </c>
    </row>
    <row r="1781" spans="2:7" x14ac:dyDescent="0.3">
      <c r="B1781" s="8">
        <f>'Datos originales'!D1776</f>
        <v>20.7</v>
      </c>
      <c r="C1781" s="8">
        <f>'Datos originales'!E1776</f>
        <v>20.6</v>
      </c>
      <c r="D1781" s="13">
        <f t="shared" si="115"/>
        <v>1781</v>
      </c>
      <c r="E1781" s="1">
        <f t="shared" si="114"/>
        <v>1772</v>
      </c>
      <c r="F1781" s="18">
        <f t="shared" ca="1" si="116"/>
        <v>20.7</v>
      </c>
      <c r="G1781" s="16">
        <f t="shared" ca="1" si="117"/>
        <v>20.6</v>
      </c>
    </row>
    <row r="1782" spans="2:7" x14ac:dyDescent="0.3">
      <c r="B1782" s="8">
        <f>'Datos originales'!D1777</f>
        <v>20.7</v>
      </c>
      <c r="C1782" s="8">
        <f>'Datos originales'!E1777</f>
        <v>20.6</v>
      </c>
      <c r="D1782" s="13">
        <f t="shared" si="115"/>
        <v>1782</v>
      </c>
      <c r="E1782" s="1">
        <f t="shared" si="114"/>
        <v>1773</v>
      </c>
      <c r="F1782" s="18">
        <f t="shared" ca="1" si="116"/>
        <v>20.7</v>
      </c>
      <c r="G1782" s="16">
        <f t="shared" ca="1" si="117"/>
        <v>20.6</v>
      </c>
    </row>
    <row r="1783" spans="2:7" x14ac:dyDescent="0.3">
      <c r="B1783" s="8">
        <f>'Datos originales'!D1778</f>
        <v>20.7</v>
      </c>
      <c r="C1783" s="8">
        <f>'Datos originales'!E1778</f>
        <v>20.6</v>
      </c>
      <c r="D1783" s="13">
        <f t="shared" si="115"/>
        <v>1783</v>
      </c>
      <c r="E1783" s="1">
        <f t="shared" si="114"/>
        <v>1774</v>
      </c>
      <c r="F1783" s="18">
        <f t="shared" ca="1" si="116"/>
        <v>20.7</v>
      </c>
      <c r="G1783" s="16">
        <f t="shared" ca="1" si="117"/>
        <v>20.6</v>
      </c>
    </row>
    <row r="1784" spans="2:7" x14ac:dyDescent="0.3">
      <c r="B1784" s="8">
        <f>'Datos originales'!D1779</f>
        <v>20.7</v>
      </c>
      <c r="C1784" s="8">
        <f>'Datos originales'!E1779</f>
        <v>20.7</v>
      </c>
      <c r="D1784" s="13">
        <f t="shared" si="115"/>
        <v>1784</v>
      </c>
      <c r="E1784" s="1">
        <f t="shared" si="114"/>
        <v>1775</v>
      </c>
      <c r="F1784" s="18">
        <f t="shared" ca="1" si="116"/>
        <v>20.7</v>
      </c>
      <c r="G1784" s="16">
        <f t="shared" ca="1" si="117"/>
        <v>20.7</v>
      </c>
    </row>
    <row r="1785" spans="2:7" x14ac:dyDescent="0.3">
      <c r="B1785" s="8">
        <f>'Datos originales'!D1780</f>
        <v>20.6</v>
      </c>
      <c r="C1785" s="8">
        <f>'Datos originales'!E1780</f>
        <v>20.6</v>
      </c>
      <c r="D1785" s="13">
        <f t="shared" si="115"/>
        <v>1785</v>
      </c>
      <c r="E1785" s="1">
        <f t="shared" si="114"/>
        <v>1776</v>
      </c>
      <c r="F1785" s="18">
        <f t="shared" ca="1" si="116"/>
        <v>20.6</v>
      </c>
      <c r="G1785" s="16">
        <f t="shared" ca="1" si="117"/>
        <v>20.6</v>
      </c>
    </row>
    <row r="1786" spans="2:7" x14ac:dyDescent="0.3">
      <c r="B1786" s="8">
        <f>'Datos originales'!D1781</f>
        <v>20.6</v>
      </c>
      <c r="C1786" s="8">
        <f>'Datos originales'!E1781</f>
        <v>20.6</v>
      </c>
      <c r="D1786" s="13">
        <f t="shared" si="115"/>
        <v>1786</v>
      </c>
      <c r="E1786" s="1">
        <f t="shared" si="114"/>
        <v>1777</v>
      </c>
      <c r="F1786" s="18">
        <f t="shared" ca="1" si="116"/>
        <v>20.6</v>
      </c>
      <c r="G1786" s="16">
        <f t="shared" ca="1" si="117"/>
        <v>20.6</v>
      </c>
    </row>
    <row r="1787" spans="2:7" x14ac:dyDescent="0.3">
      <c r="B1787" s="8">
        <f>'Datos originales'!D1782</f>
        <v>20.5</v>
      </c>
      <c r="C1787" s="8">
        <f>'Datos originales'!E1782</f>
        <v>20.6</v>
      </c>
      <c r="D1787" s="13">
        <f t="shared" si="115"/>
        <v>1787</v>
      </c>
      <c r="E1787" s="1">
        <f t="shared" si="114"/>
        <v>1778</v>
      </c>
      <c r="F1787" s="18">
        <f t="shared" ca="1" si="116"/>
        <v>20.5</v>
      </c>
      <c r="G1787" s="16">
        <f t="shared" ca="1" si="117"/>
        <v>20.6</v>
      </c>
    </row>
    <row r="1788" spans="2:7" x14ac:dyDescent="0.3">
      <c r="B1788" s="8">
        <f>'Datos originales'!D1783</f>
        <v>20.5</v>
      </c>
      <c r="C1788" s="8">
        <f>'Datos originales'!E1783</f>
        <v>20.6</v>
      </c>
      <c r="D1788" s="13">
        <f t="shared" si="115"/>
        <v>1788</v>
      </c>
      <c r="E1788" s="1">
        <f t="shared" si="114"/>
        <v>1779</v>
      </c>
      <c r="F1788" s="18">
        <f t="shared" ca="1" si="116"/>
        <v>20.5</v>
      </c>
      <c r="G1788" s="16">
        <f t="shared" ca="1" si="117"/>
        <v>20.6</v>
      </c>
    </row>
    <row r="1789" spans="2:7" x14ac:dyDescent="0.3">
      <c r="B1789" s="8">
        <f>'Datos originales'!D1784</f>
        <v>20.6</v>
      </c>
      <c r="C1789" s="8">
        <f>'Datos originales'!E1784</f>
        <v>20.6</v>
      </c>
      <c r="D1789" s="13">
        <f t="shared" si="115"/>
        <v>1789</v>
      </c>
      <c r="E1789" s="1">
        <f t="shared" si="114"/>
        <v>1780</v>
      </c>
      <c r="F1789" s="18">
        <f t="shared" ca="1" si="116"/>
        <v>20.6</v>
      </c>
      <c r="G1789" s="16">
        <f t="shared" ca="1" si="117"/>
        <v>20.6</v>
      </c>
    </row>
    <row r="1790" spans="2:7" x14ac:dyDescent="0.3">
      <c r="B1790" s="8">
        <f>'Datos originales'!D1785</f>
        <v>20.6</v>
      </c>
      <c r="C1790" s="8">
        <f>'Datos originales'!E1785</f>
        <v>20.6</v>
      </c>
      <c r="D1790" s="13">
        <f t="shared" si="115"/>
        <v>1790</v>
      </c>
      <c r="E1790" s="1">
        <f t="shared" si="114"/>
        <v>1781</v>
      </c>
      <c r="F1790" s="18">
        <f t="shared" ca="1" si="116"/>
        <v>20.6</v>
      </c>
      <c r="G1790" s="16">
        <f t="shared" ca="1" si="117"/>
        <v>20.6</v>
      </c>
    </row>
    <row r="1791" spans="2:7" x14ac:dyDescent="0.3">
      <c r="B1791" s="8">
        <f>'Datos originales'!D1786</f>
        <v>20.6</v>
      </c>
      <c r="C1791" s="8">
        <f>'Datos originales'!E1786</f>
        <v>20.6</v>
      </c>
      <c r="D1791" s="13">
        <f t="shared" si="115"/>
        <v>1791</v>
      </c>
      <c r="E1791" s="1">
        <f t="shared" si="114"/>
        <v>1782</v>
      </c>
      <c r="F1791" s="18">
        <f t="shared" ca="1" si="116"/>
        <v>20.6</v>
      </c>
      <c r="G1791" s="16">
        <f t="shared" ca="1" si="117"/>
        <v>20.6</v>
      </c>
    </row>
    <row r="1792" spans="2:7" x14ac:dyDescent="0.3">
      <c r="B1792" s="8">
        <f>'Datos originales'!D1787</f>
        <v>20.6</v>
      </c>
      <c r="C1792" s="8">
        <f>'Datos originales'!E1787</f>
        <v>20.6</v>
      </c>
      <c r="D1792" s="13">
        <f t="shared" si="115"/>
        <v>1792</v>
      </c>
      <c r="E1792" s="1">
        <f t="shared" si="114"/>
        <v>1783</v>
      </c>
      <c r="F1792" s="18">
        <f t="shared" ca="1" si="116"/>
        <v>20.6</v>
      </c>
      <c r="G1792" s="16">
        <f t="shared" ca="1" si="117"/>
        <v>20.6</v>
      </c>
    </row>
    <row r="1793" spans="2:7" x14ac:dyDescent="0.3">
      <c r="B1793" s="8">
        <f>'Datos originales'!D1788</f>
        <v>20.6</v>
      </c>
      <c r="C1793" s="8">
        <f>'Datos originales'!E1788</f>
        <v>20.6</v>
      </c>
      <c r="D1793" s="13">
        <f t="shared" si="115"/>
        <v>1793</v>
      </c>
      <c r="E1793" s="1">
        <f t="shared" si="114"/>
        <v>1784</v>
      </c>
      <c r="F1793" s="18">
        <f t="shared" ca="1" si="116"/>
        <v>20.6</v>
      </c>
      <c r="G1793" s="16">
        <f t="shared" ca="1" si="117"/>
        <v>20.6</v>
      </c>
    </row>
    <row r="1794" spans="2:7" x14ac:dyDescent="0.3">
      <c r="B1794" s="8">
        <f>'Datos originales'!D1789</f>
        <v>20.6</v>
      </c>
      <c r="C1794" s="8">
        <f>'Datos originales'!E1789</f>
        <v>20.6</v>
      </c>
      <c r="D1794" s="13">
        <f t="shared" si="115"/>
        <v>1794</v>
      </c>
      <c r="E1794" s="1">
        <f t="shared" si="114"/>
        <v>1785</v>
      </c>
      <c r="F1794" s="18">
        <f t="shared" ca="1" si="116"/>
        <v>20.6</v>
      </c>
      <c r="G1794" s="16">
        <f t="shared" ca="1" si="117"/>
        <v>20.6</v>
      </c>
    </row>
    <row r="1795" spans="2:7" x14ac:dyDescent="0.3">
      <c r="B1795" s="8">
        <f>'Datos originales'!D1790</f>
        <v>20.5</v>
      </c>
      <c r="C1795" s="8">
        <f>'Datos originales'!E1790</f>
        <v>20.5</v>
      </c>
      <c r="D1795" s="13">
        <f t="shared" si="115"/>
        <v>1795</v>
      </c>
      <c r="E1795" s="1">
        <f t="shared" si="114"/>
        <v>1786</v>
      </c>
      <c r="F1795" s="18">
        <f t="shared" ca="1" si="116"/>
        <v>20.5</v>
      </c>
      <c r="G1795" s="16">
        <f t="shared" ca="1" si="117"/>
        <v>20.5</v>
      </c>
    </row>
    <row r="1796" spans="2:7" x14ac:dyDescent="0.3">
      <c r="B1796" s="8">
        <f>'Datos originales'!D1791</f>
        <v>20.5</v>
      </c>
      <c r="C1796" s="8">
        <f>'Datos originales'!E1791</f>
        <v>20.5</v>
      </c>
      <c r="D1796" s="13">
        <f t="shared" si="115"/>
        <v>1796</v>
      </c>
      <c r="E1796" s="1">
        <f t="shared" si="114"/>
        <v>1787</v>
      </c>
      <c r="F1796" s="18">
        <f t="shared" ca="1" si="116"/>
        <v>20.5</v>
      </c>
      <c r="G1796" s="16">
        <f t="shared" ca="1" si="117"/>
        <v>20.5</v>
      </c>
    </row>
    <row r="1797" spans="2:7" x14ac:dyDescent="0.3">
      <c r="B1797" s="8">
        <f>'Datos originales'!D1792</f>
        <v>20.6</v>
      </c>
      <c r="C1797" s="8">
        <f>'Datos originales'!E1792</f>
        <v>20.6</v>
      </c>
      <c r="D1797" s="13">
        <f t="shared" si="115"/>
        <v>1797</v>
      </c>
      <c r="E1797" s="1">
        <f t="shared" si="114"/>
        <v>1788</v>
      </c>
      <c r="F1797" s="18">
        <f t="shared" ca="1" si="116"/>
        <v>20.6</v>
      </c>
      <c r="G1797" s="16">
        <f t="shared" ca="1" si="117"/>
        <v>20.6</v>
      </c>
    </row>
    <row r="1798" spans="2:7" x14ac:dyDescent="0.3">
      <c r="B1798" s="8">
        <f>'Datos originales'!D1793</f>
        <v>20.6</v>
      </c>
      <c r="C1798" s="8">
        <f>'Datos originales'!E1793</f>
        <v>20.6</v>
      </c>
      <c r="D1798" s="13">
        <f t="shared" si="115"/>
        <v>1798</v>
      </c>
      <c r="E1798" s="1">
        <f t="shared" si="114"/>
        <v>1789</v>
      </c>
      <c r="F1798" s="18">
        <f t="shared" ca="1" si="116"/>
        <v>20.6</v>
      </c>
      <c r="G1798" s="16">
        <f t="shared" ca="1" si="117"/>
        <v>20.6</v>
      </c>
    </row>
    <row r="1799" spans="2:7" x14ac:dyDescent="0.3">
      <c r="B1799" s="8">
        <f>'Datos originales'!D1794</f>
        <v>20.6</v>
      </c>
      <c r="C1799" s="8">
        <f>'Datos originales'!E1794</f>
        <v>20.6</v>
      </c>
      <c r="D1799" s="13">
        <f t="shared" si="115"/>
        <v>1799</v>
      </c>
      <c r="E1799" s="1">
        <f t="shared" si="114"/>
        <v>1790</v>
      </c>
      <c r="F1799" s="18">
        <f t="shared" ca="1" si="116"/>
        <v>20.6</v>
      </c>
      <c r="G1799" s="16">
        <f t="shared" ca="1" si="117"/>
        <v>20.6</v>
      </c>
    </row>
    <row r="1800" spans="2:7" x14ac:dyDescent="0.3">
      <c r="B1800" s="8">
        <f>'Datos originales'!D1795</f>
        <v>20.6</v>
      </c>
      <c r="C1800" s="8">
        <f>'Datos originales'!E1795</f>
        <v>20.6</v>
      </c>
      <c r="D1800" s="13">
        <f t="shared" si="115"/>
        <v>1800</v>
      </c>
      <c r="E1800" s="1">
        <f t="shared" si="114"/>
        <v>1791</v>
      </c>
      <c r="F1800" s="18">
        <f t="shared" ca="1" si="116"/>
        <v>20.6</v>
      </c>
      <c r="G1800" s="16">
        <f t="shared" ca="1" si="117"/>
        <v>20.6</v>
      </c>
    </row>
    <row r="1801" spans="2:7" x14ac:dyDescent="0.3">
      <c r="B1801" s="8">
        <f>'Datos originales'!D1796</f>
        <v>20.5</v>
      </c>
      <c r="C1801" s="8">
        <f>'Datos originales'!E1796</f>
        <v>20.5</v>
      </c>
      <c r="D1801" s="13">
        <f t="shared" si="115"/>
        <v>1801</v>
      </c>
      <c r="E1801" s="1">
        <f t="shared" si="114"/>
        <v>1792</v>
      </c>
      <c r="F1801" s="18">
        <f t="shared" ca="1" si="116"/>
        <v>20.5</v>
      </c>
      <c r="G1801" s="16">
        <f t="shared" ca="1" si="117"/>
        <v>20.5</v>
      </c>
    </row>
    <row r="1802" spans="2:7" x14ac:dyDescent="0.3">
      <c r="B1802" s="8">
        <f>'Datos originales'!D1797</f>
        <v>20.399999999999999</v>
      </c>
      <c r="C1802" s="8">
        <f>'Datos originales'!E1797</f>
        <v>20.5</v>
      </c>
      <c r="D1802" s="13">
        <f t="shared" si="115"/>
        <v>1802</v>
      </c>
      <c r="E1802" s="1">
        <f t="shared" ref="E1802:E1865" si="118">IF( ISNUMBER($D1802), $D1802-$E$8, "" )</f>
        <v>1793</v>
      </c>
      <c r="F1802" s="18">
        <f t="shared" ca="1" si="116"/>
        <v>20.399999999999999</v>
      </c>
      <c r="G1802" s="16">
        <f t="shared" ca="1" si="117"/>
        <v>20.5</v>
      </c>
    </row>
    <row r="1803" spans="2:7" x14ac:dyDescent="0.3">
      <c r="B1803" s="8">
        <f>'Datos originales'!D1798</f>
        <v>20.5</v>
      </c>
      <c r="C1803" s="8">
        <f>'Datos originales'!E1798</f>
        <v>20.5</v>
      </c>
      <c r="D1803" s="13">
        <f t="shared" ref="D1803:D1866" si="119">IF( ISNUMBER( D1802 ), IF( D1802+$E$5 &lt;= $E$7+$E$8, D1802+$E$5, "" ), "" )</f>
        <v>1803</v>
      </c>
      <c r="E1803" s="1">
        <f t="shared" si="118"/>
        <v>1794</v>
      </c>
      <c r="F1803" s="18">
        <f t="shared" ref="F1803:F1866" ca="1" si="120">IF( ISNUMBER($D1803 ), INDIRECT(CONCATENATE("B",TEXT($D1803,"########"))), "" )</f>
        <v>20.5</v>
      </c>
      <c r="G1803" s="16">
        <f t="shared" ref="G1803:G1866" ca="1" si="121">IF( ISNUMBER($D1803 ), INDIRECT(CONCATENATE("C",TEXT($D1803,"########"))), "" )</f>
        <v>20.5</v>
      </c>
    </row>
    <row r="1804" spans="2:7" x14ac:dyDescent="0.3">
      <c r="B1804" s="8">
        <f>'Datos originales'!D1799</f>
        <v>20.399999999999999</v>
      </c>
      <c r="C1804" s="8">
        <f>'Datos originales'!E1799</f>
        <v>20.5</v>
      </c>
      <c r="D1804" s="13">
        <f t="shared" si="119"/>
        <v>1804</v>
      </c>
      <c r="E1804" s="1">
        <f t="shared" si="118"/>
        <v>1795</v>
      </c>
      <c r="F1804" s="18">
        <f t="shared" ca="1" si="120"/>
        <v>20.399999999999999</v>
      </c>
      <c r="G1804" s="16">
        <f t="shared" ca="1" si="121"/>
        <v>20.5</v>
      </c>
    </row>
    <row r="1805" spans="2:7" x14ac:dyDescent="0.3">
      <c r="B1805" s="8">
        <f>'Datos originales'!D1800</f>
        <v>20.399999999999999</v>
      </c>
      <c r="C1805" s="8">
        <f>'Datos originales'!E1800</f>
        <v>20.5</v>
      </c>
      <c r="D1805" s="13">
        <f t="shared" si="119"/>
        <v>1805</v>
      </c>
      <c r="E1805" s="1">
        <f t="shared" si="118"/>
        <v>1796</v>
      </c>
      <c r="F1805" s="18">
        <f t="shared" ca="1" si="120"/>
        <v>20.399999999999999</v>
      </c>
      <c r="G1805" s="16">
        <f t="shared" ca="1" si="121"/>
        <v>20.5</v>
      </c>
    </row>
    <row r="1806" spans="2:7" x14ac:dyDescent="0.3">
      <c r="B1806" s="8">
        <f>'Datos originales'!D1801</f>
        <v>20.399999999999999</v>
      </c>
      <c r="C1806" s="8">
        <f>'Datos originales'!E1801</f>
        <v>20.5</v>
      </c>
      <c r="D1806" s="13">
        <f t="shared" si="119"/>
        <v>1806</v>
      </c>
      <c r="E1806" s="1">
        <f t="shared" si="118"/>
        <v>1797</v>
      </c>
      <c r="F1806" s="18">
        <f t="shared" ca="1" si="120"/>
        <v>20.399999999999999</v>
      </c>
      <c r="G1806" s="16">
        <f t="shared" ca="1" si="121"/>
        <v>20.5</v>
      </c>
    </row>
    <row r="1807" spans="2:7" x14ac:dyDescent="0.3">
      <c r="B1807" s="8">
        <f>'Datos originales'!D1802</f>
        <v>20.399999999999999</v>
      </c>
      <c r="C1807" s="8">
        <f>'Datos originales'!E1802</f>
        <v>20.399999999999999</v>
      </c>
      <c r="D1807" s="13">
        <f t="shared" si="119"/>
        <v>1807</v>
      </c>
      <c r="E1807" s="1">
        <f t="shared" si="118"/>
        <v>1798</v>
      </c>
      <c r="F1807" s="18">
        <f t="shared" ca="1" si="120"/>
        <v>20.399999999999999</v>
      </c>
      <c r="G1807" s="16">
        <f t="shared" ca="1" si="121"/>
        <v>20.399999999999999</v>
      </c>
    </row>
    <row r="1808" spans="2:7" x14ac:dyDescent="0.3">
      <c r="B1808" s="8">
        <f>'Datos originales'!D1803</f>
        <v>20.399999999999999</v>
      </c>
      <c r="C1808" s="8">
        <f>'Datos originales'!E1803</f>
        <v>20.399999999999999</v>
      </c>
      <c r="D1808" s="13">
        <f t="shared" si="119"/>
        <v>1808</v>
      </c>
      <c r="E1808" s="1">
        <f t="shared" si="118"/>
        <v>1799</v>
      </c>
      <c r="F1808" s="18">
        <f t="shared" ca="1" si="120"/>
        <v>20.399999999999999</v>
      </c>
      <c r="G1808" s="16">
        <f t="shared" ca="1" si="121"/>
        <v>20.399999999999999</v>
      </c>
    </row>
    <row r="1809" spans="2:7" x14ac:dyDescent="0.3">
      <c r="B1809" s="8">
        <f>'Datos originales'!D1804</f>
        <v>20.3</v>
      </c>
      <c r="C1809" s="8">
        <f>'Datos originales'!E1804</f>
        <v>20.399999999999999</v>
      </c>
      <c r="D1809" s="13">
        <f t="shared" si="119"/>
        <v>1809</v>
      </c>
      <c r="E1809" s="1">
        <f t="shared" si="118"/>
        <v>1800</v>
      </c>
      <c r="F1809" s="18">
        <f t="shared" ca="1" si="120"/>
        <v>20.3</v>
      </c>
      <c r="G1809" s="16">
        <f t="shared" ca="1" si="121"/>
        <v>20.399999999999999</v>
      </c>
    </row>
    <row r="1810" spans="2:7" x14ac:dyDescent="0.3">
      <c r="B1810" s="8">
        <f>'Datos originales'!D1805</f>
        <v>20.3</v>
      </c>
      <c r="C1810" s="8">
        <f>'Datos originales'!E1805</f>
        <v>20.399999999999999</v>
      </c>
      <c r="D1810" s="13">
        <f t="shared" si="119"/>
        <v>1810</v>
      </c>
      <c r="E1810" s="1">
        <f t="shared" si="118"/>
        <v>1801</v>
      </c>
      <c r="F1810" s="18">
        <f t="shared" ca="1" si="120"/>
        <v>20.3</v>
      </c>
      <c r="G1810" s="16">
        <f t="shared" ca="1" si="121"/>
        <v>20.399999999999999</v>
      </c>
    </row>
    <row r="1811" spans="2:7" x14ac:dyDescent="0.3">
      <c r="B1811" s="8">
        <f>'Datos originales'!D1806</f>
        <v>20.399999999999999</v>
      </c>
      <c r="C1811" s="8">
        <f>'Datos originales'!E1806</f>
        <v>20.399999999999999</v>
      </c>
      <c r="D1811" s="13">
        <f t="shared" si="119"/>
        <v>1811</v>
      </c>
      <c r="E1811" s="1">
        <f t="shared" si="118"/>
        <v>1802</v>
      </c>
      <c r="F1811" s="18">
        <f t="shared" ca="1" si="120"/>
        <v>20.399999999999999</v>
      </c>
      <c r="G1811" s="16">
        <f t="shared" ca="1" si="121"/>
        <v>20.399999999999999</v>
      </c>
    </row>
    <row r="1812" spans="2:7" x14ac:dyDescent="0.3">
      <c r="B1812" s="8">
        <f>'Datos originales'!D1807</f>
        <v>20.399999999999999</v>
      </c>
      <c r="C1812" s="8">
        <f>'Datos originales'!E1807</f>
        <v>20.399999999999999</v>
      </c>
      <c r="D1812" s="13">
        <f t="shared" si="119"/>
        <v>1812</v>
      </c>
      <c r="E1812" s="1">
        <f t="shared" si="118"/>
        <v>1803</v>
      </c>
      <c r="F1812" s="18">
        <f t="shared" ca="1" si="120"/>
        <v>20.399999999999999</v>
      </c>
      <c r="G1812" s="16">
        <f t="shared" ca="1" si="121"/>
        <v>20.399999999999999</v>
      </c>
    </row>
    <row r="1813" spans="2:7" x14ac:dyDescent="0.3">
      <c r="B1813" s="8">
        <f>'Datos originales'!D1808</f>
        <v>20.399999999999999</v>
      </c>
      <c r="C1813" s="8">
        <f>'Datos originales'!E1808</f>
        <v>20.399999999999999</v>
      </c>
      <c r="D1813" s="13">
        <f t="shared" si="119"/>
        <v>1813</v>
      </c>
      <c r="E1813" s="1">
        <f t="shared" si="118"/>
        <v>1804</v>
      </c>
      <c r="F1813" s="18">
        <f t="shared" ca="1" si="120"/>
        <v>20.399999999999999</v>
      </c>
      <c r="G1813" s="16">
        <f t="shared" ca="1" si="121"/>
        <v>20.399999999999999</v>
      </c>
    </row>
    <row r="1814" spans="2:7" x14ac:dyDescent="0.3">
      <c r="B1814" s="8">
        <f>'Datos originales'!D1809</f>
        <v>20.399999999999999</v>
      </c>
      <c r="C1814" s="8">
        <f>'Datos originales'!E1809</f>
        <v>20.399999999999999</v>
      </c>
      <c r="D1814" s="13">
        <f t="shared" si="119"/>
        <v>1814</v>
      </c>
      <c r="E1814" s="1">
        <f t="shared" si="118"/>
        <v>1805</v>
      </c>
      <c r="F1814" s="18">
        <f t="shared" ca="1" si="120"/>
        <v>20.399999999999999</v>
      </c>
      <c r="G1814" s="16">
        <f t="shared" ca="1" si="121"/>
        <v>20.399999999999999</v>
      </c>
    </row>
    <row r="1815" spans="2:7" x14ac:dyDescent="0.3">
      <c r="B1815" s="8">
        <f>'Datos originales'!D1810</f>
        <v>20.399999999999999</v>
      </c>
      <c r="C1815" s="8">
        <f>'Datos originales'!E1810</f>
        <v>20.399999999999999</v>
      </c>
      <c r="D1815" s="13">
        <f t="shared" si="119"/>
        <v>1815</v>
      </c>
      <c r="E1815" s="1">
        <f t="shared" si="118"/>
        <v>1806</v>
      </c>
      <c r="F1815" s="18">
        <f t="shared" ca="1" si="120"/>
        <v>20.399999999999999</v>
      </c>
      <c r="G1815" s="16">
        <f t="shared" ca="1" si="121"/>
        <v>20.399999999999999</v>
      </c>
    </row>
    <row r="1816" spans="2:7" x14ac:dyDescent="0.3">
      <c r="B1816" s="8">
        <f>'Datos originales'!D1811</f>
        <v>20.399999999999999</v>
      </c>
      <c r="C1816" s="8">
        <f>'Datos originales'!E1811</f>
        <v>20.399999999999999</v>
      </c>
      <c r="D1816" s="13">
        <f t="shared" si="119"/>
        <v>1816</v>
      </c>
      <c r="E1816" s="1">
        <f t="shared" si="118"/>
        <v>1807</v>
      </c>
      <c r="F1816" s="18">
        <f t="shared" ca="1" si="120"/>
        <v>20.399999999999999</v>
      </c>
      <c r="G1816" s="16">
        <f t="shared" ca="1" si="121"/>
        <v>20.399999999999999</v>
      </c>
    </row>
    <row r="1817" spans="2:7" x14ac:dyDescent="0.3">
      <c r="B1817" s="8">
        <f>'Datos originales'!D1812</f>
        <v>20.399999999999999</v>
      </c>
      <c r="C1817" s="8">
        <f>'Datos originales'!E1812</f>
        <v>20.399999999999999</v>
      </c>
      <c r="D1817" s="13">
        <f t="shared" si="119"/>
        <v>1817</v>
      </c>
      <c r="E1817" s="1">
        <f t="shared" si="118"/>
        <v>1808</v>
      </c>
      <c r="F1817" s="18">
        <f t="shared" ca="1" si="120"/>
        <v>20.399999999999999</v>
      </c>
      <c r="G1817" s="16">
        <f t="shared" ca="1" si="121"/>
        <v>20.399999999999999</v>
      </c>
    </row>
    <row r="1818" spans="2:7" x14ac:dyDescent="0.3">
      <c r="B1818" s="8">
        <f>'Datos originales'!D1813</f>
        <v>20.399999999999999</v>
      </c>
      <c r="C1818" s="8">
        <f>'Datos originales'!E1813</f>
        <v>20.5</v>
      </c>
      <c r="D1818" s="13">
        <f t="shared" si="119"/>
        <v>1818</v>
      </c>
      <c r="E1818" s="1">
        <f t="shared" si="118"/>
        <v>1809</v>
      </c>
      <c r="F1818" s="18">
        <f t="shared" ca="1" si="120"/>
        <v>20.399999999999999</v>
      </c>
      <c r="G1818" s="16">
        <f t="shared" ca="1" si="121"/>
        <v>20.5</v>
      </c>
    </row>
    <row r="1819" spans="2:7" x14ac:dyDescent="0.3">
      <c r="B1819" s="8">
        <f>'Datos originales'!D1814</f>
        <v>20.399999999999999</v>
      </c>
      <c r="C1819" s="8">
        <f>'Datos originales'!E1814</f>
        <v>20.5</v>
      </c>
      <c r="D1819" s="13">
        <f t="shared" si="119"/>
        <v>1819</v>
      </c>
      <c r="E1819" s="1">
        <f t="shared" si="118"/>
        <v>1810</v>
      </c>
      <c r="F1819" s="18">
        <f t="shared" ca="1" si="120"/>
        <v>20.399999999999999</v>
      </c>
      <c r="G1819" s="16">
        <f t="shared" ca="1" si="121"/>
        <v>20.5</v>
      </c>
    </row>
    <row r="1820" spans="2:7" x14ac:dyDescent="0.3">
      <c r="B1820" s="8">
        <f>'Datos originales'!D1815</f>
        <v>20.399999999999999</v>
      </c>
      <c r="C1820" s="8">
        <f>'Datos originales'!E1815</f>
        <v>20.5</v>
      </c>
      <c r="D1820" s="13">
        <f t="shared" si="119"/>
        <v>1820</v>
      </c>
      <c r="E1820" s="1">
        <f t="shared" si="118"/>
        <v>1811</v>
      </c>
      <c r="F1820" s="18">
        <f t="shared" ca="1" si="120"/>
        <v>20.399999999999999</v>
      </c>
      <c r="G1820" s="16">
        <f t="shared" ca="1" si="121"/>
        <v>20.5</v>
      </c>
    </row>
    <row r="1821" spans="2:7" x14ac:dyDescent="0.3">
      <c r="B1821" s="8">
        <f>'Datos originales'!D1816</f>
        <v>20.399999999999999</v>
      </c>
      <c r="C1821" s="8">
        <f>'Datos originales'!E1816</f>
        <v>20.5</v>
      </c>
      <c r="D1821" s="13">
        <f t="shared" si="119"/>
        <v>1821</v>
      </c>
      <c r="E1821" s="1">
        <f t="shared" si="118"/>
        <v>1812</v>
      </c>
      <c r="F1821" s="18">
        <f t="shared" ca="1" si="120"/>
        <v>20.399999999999999</v>
      </c>
      <c r="G1821" s="16">
        <f t="shared" ca="1" si="121"/>
        <v>20.5</v>
      </c>
    </row>
    <row r="1822" spans="2:7" x14ac:dyDescent="0.3">
      <c r="B1822" s="8">
        <f>'Datos originales'!D1817</f>
        <v>20.5</v>
      </c>
      <c r="C1822" s="8">
        <f>'Datos originales'!E1817</f>
        <v>20.5</v>
      </c>
      <c r="D1822" s="13">
        <f t="shared" si="119"/>
        <v>1822</v>
      </c>
      <c r="E1822" s="1">
        <f t="shared" si="118"/>
        <v>1813</v>
      </c>
      <c r="F1822" s="18">
        <f t="shared" ca="1" si="120"/>
        <v>20.5</v>
      </c>
      <c r="G1822" s="16">
        <f t="shared" ca="1" si="121"/>
        <v>20.5</v>
      </c>
    </row>
    <row r="1823" spans="2:7" x14ac:dyDescent="0.3">
      <c r="B1823" s="8">
        <f>'Datos originales'!D1818</f>
        <v>20.5</v>
      </c>
      <c r="C1823" s="8">
        <f>'Datos originales'!E1818</f>
        <v>20.5</v>
      </c>
      <c r="D1823" s="13">
        <f t="shared" si="119"/>
        <v>1823</v>
      </c>
      <c r="E1823" s="1">
        <f t="shared" si="118"/>
        <v>1814</v>
      </c>
      <c r="F1823" s="18">
        <f t="shared" ca="1" si="120"/>
        <v>20.5</v>
      </c>
      <c r="G1823" s="16">
        <f t="shared" ca="1" si="121"/>
        <v>20.5</v>
      </c>
    </row>
    <row r="1824" spans="2:7" x14ac:dyDescent="0.3">
      <c r="B1824" s="8">
        <f>'Datos originales'!D1819</f>
        <v>20.5</v>
      </c>
      <c r="C1824" s="8">
        <f>'Datos originales'!E1819</f>
        <v>20.5</v>
      </c>
      <c r="D1824" s="13">
        <f t="shared" si="119"/>
        <v>1824</v>
      </c>
      <c r="E1824" s="1">
        <f t="shared" si="118"/>
        <v>1815</v>
      </c>
      <c r="F1824" s="18">
        <f t="shared" ca="1" si="120"/>
        <v>20.5</v>
      </c>
      <c r="G1824" s="16">
        <f t="shared" ca="1" si="121"/>
        <v>20.5</v>
      </c>
    </row>
    <row r="1825" spans="2:7" x14ac:dyDescent="0.3">
      <c r="B1825" s="8">
        <f>'Datos originales'!D1820</f>
        <v>20.5</v>
      </c>
      <c r="C1825" s="8">
        <f>'Datos originales'!E1820</f>
        <v>20.5</v>
      </c>
      <c r="D1825" s="13">
        <f t="shared" si="119"/>
        <v>1825</v>
      </c>
      <c r="E1825" s="1">
        <f t="shared" si="118"/>
        <v>1816</v>
      </c>
      <c r="F1825" s="18">
        <f t="shared" ca="1" si="120"/>
        <v>20.5</v>
      </c>
      <c r="G1825" s="16">
        <f t="shared" ca="1" si="121"/>
        <v>20.5</v>
      </c>
    </row>
    <row r="1826" spans="2:7" x14ac:dyDescent="0.3">
      <c r="B1826" s="8">
        <f>'Datos originales'!D1821</f>
        <v>20.5</v>
      </c>
      <c r="C1826" s="8">
        <f>'Datos originales'!E1821</f>
        <v>20.5</v>
      </c>
      <c r="D1826" s="13">
        <f t="shared" si="119"/>
        <v>1826</v>
      </c>
      <c r="E1826" s="1">
        <f t="shared" si="118"/>
        <v>1817</v>
      </c>
      <c r="F1826" s="18">
        <f t="shared" ca="1" si="120"/>
        <v>20.5</v>
      </c>
      <c r="G1826" s="16">
        <f t="shared" ca="1" si="121"/>
        <v>20.5</v>
      </c>
    </row>
    <row r="1827" spans="2:7" x14ac:dyDescent="0.3">
      <c r="B1827" s="8">
        <f>'Datos originales'!D1822</f>
        <v>20.5</v>
      </c>
      <c r="C1827" s="8">
        <f>'Datos originales'!E1822</f>
        <v>20.5</v>
      </c>
      <c r="D1827" s="13">
        <f t="shared" si="119"/>
        <v>1827</v>
      </c>
      <c r="E1827" s="1">
        <f t="shared" si="118"/>
        <v>1818</v>
      </c>
      <c r="F1827" s="18">
        <f t="shared" ca="1" si="120"/>
        <v>20.5</v>
      </c>
      <c r="G1827" s="16">
        <f t="shared" ca="1" si="121"/>
        <v>20.5</v>
      </c>
    </row>
    <row r="1828" spans="2:7" x14ac:dyDescent="0.3">
      <c r="B1828" s="8">
        <f>'Datos originales'!D1823</f>
        <v>20.5</v>
      </c>
      <c r="C1828" s="8">
        <f>'Datos originales'!E1823</f>
        <v>20.5</v>
      </c>
      <c r="D1828" s="13">
        <f t="shared" si="119"/>
        <v>1828</v>
      </c>
      <c r="E1828" s="1">
        <f t="shared" si="118"/>
        <v>1819</v>
      </c>
      <c r="F1828" s="18">
        <f t="shared" ca="1" si="120"/>
        <v>20.5</v>
      </c>
      <c r="G1828" s="16">
        <f t="shared" ca="1" si="121"/>
        <v>20.5</v>
      </c>
    </row>
    <row r="1829" spans="2:7" x14ac:dyDescent="0.3">
      <c r="B1829" s="8">
        <f>'Datos originales'!D1824</f>
        <v>20.5</v>
      </c>
      <c r="C1829" s="8">
        <f>'Datos originales'!E1824</f>
        <v>20.5</v>
      </c>
      <c r="D1829" s="13">
        <f t="shared" si="119"/>
        <v>1829</v>
      </c>
      <c r="E1829" s="1">
        <f t="shared" si="118"/>
        <v>1820</v>
      </c>
      <c r="F1829" s="18">
        <f t="shared" ca="1" si="120"/>
        <v>20.5</v>
      </c>
      <c r="G1829" s="16">
        <f t="shared" ca="1" si="121"/>
        <v>20.5</v>
      </c>
    </row>
    <row r="1830" spans="2:7" x14ac:dyDescent="0.3">
      <c r="B1830" s="8">
        <f>'Datos originales'!D1825</f>
        <v>20.5</v>
      </c>
      <c r="C1830" s="8">
        <f>'Datos originales'!E1825</f>
        <v>20.6</v>
      </c>
      <c r="D1830" s="13">
        <f t="shared" si="119"/>
        <v>1830</v>
      </c>
      <c r="E1830" s="1">
        <f t="shared" si="118"/>
        <v>1821</v>
      </c>
      <c r="F1830" s="18">
        <f t="shared" ca="1" si="120"/>
        <v>20.5</v>
      </c>
      <c r="G1830" s="16">
        <f t="shared" ca="1" si="121"/>
        <v>20.6</v>
      </c>
    </row>
    <row r="1831" spans="2:7" x14ac:dyDescent="0.3">
      <c r="B1831" s="8">
        <f>'Datos originales'!D1826</f>
        <v>20.5</v>
      </c>
      <c r="C1831" s="8">
        <f>'Datos originales'!E1826</f>
        <v>20.6</v>
      </c>
      <c r="D1831" s="13">
        <f t="shared" si="119"/>
        <v>1831</v>
      </c>
      <c r="E1831" s="1">
        <f t="shared" si="118"/>
        <v>1822</v>
      </c>
      <c r="F1831" s="18">
        <f t="shared" ca="1" si="120"/>
        <v>20.5</v>
      </c>
      <c r="G1831" s="16">
        <f t="shared" ca="1" si="121"/>
        <v>20.6</v>
      </c>
    </row>
    <row r="1832" spans="2:7" x14ac:dyDescent="0.3">
      <c r="B1832" s="8">
        <f>'Datos originales'!D1827</f>
        <v>20.5</v>
      </c>
      <c r="C1832" s="8">
        <f>'Datos originales'!E1827</f>
        <v>20.6</v>
      </c>
      <c r="D1832" s="13">
        <f t="shared" si="119"/>
        <v>1832</v>
      </c>
      <c r="E1832" s="1">
        <f t="shared" si="118"/>
        <v>1823</v>
      </c>
      <c r="F1832" s="18">
        <f t="shared" ca="1" si="120"/>
        <v>20.5</v>
      </c>
      <c r="G1832" s="16">
        <f t="shared" ca="1" si="121"/>
        <v>20.6</v>
      </c>
    </row>
    <row r="1833" spans="2:7" x14ac:dyDescent="0.3">
      <c r="B1833" s="8">
        <f>'Datos originales'!D1828</f>
        <v>20.5</v>
      </c>
      <c r="C1833" s="8">
        <f>'Datos originales'!E1828</f>
        <v>20.6</v>
      </c>
      <c r="D1833" s="13">
        <f t="shared" si="119"/>
        <v>1833</v>
      </c>
      <c r="E1833" s="1">
        <f t="shared" si="118"/>
        <v>1824</v>
      </c>
      <c r="F1833" s="18">
        <f t="shared" ca="1" si="120"/>
        <v>20.5</v>
      </c>
      <c r="G1833" s="16">
        <f t="shared" ca="1" si="121"/>
        <v>20.6</v>
      </c>
    </row>
    <row r="1834" spans="2:7" x14ac:dyDescent="0.3">
      <c r="B1834" s="8">
        <f>'Datos originales'!D1829</f>
        <v>20.5</v>
      </c>
      <c r="C1834" s="8">
        <f>'Datos originales'!E1829</f>
        <v>20.6</v>
      </c>
      <c r="D1834" s="13">
        <f t="shared" si="119"/>
        <v>1834</v>
      </c>
      <c r="E1834" s="1">
        <f t="shared" si="118"/>
        <v>1825</v>
      </c>
      <c r="F1834" s="18">
        <f t="shared" ca="1" si="120"/>
        <v>20.5</v>
      </c>
      <c r="G1834" s="16">
        <f t="shared" ca="1" si="121"/>
        <v>20.6</v>
      </c>
    </row>
    <row r="1835" spans="2:7" x14ac:dyDescent="0.3">
      <c r="B1835" s="8">
        <f>'Datos originales'!D1830</f>
        <v>20.5</v>
      </c>
      <c r="C1835" s="8">
        <f>'Datos originales'!E1830</f>
        <v>20.6</v>
      </c>
      <c r="D1835" s="13">
        <f t="shared" si="119"/>
        <v>1835</v>
      </c>
      <c r="E1835" s="1">
        <f t="shared" si="118"/>
        <v>1826</v>
      </c>
      <c r="F1835" s="18">
        <f t="shared" ca="1" si="120"/>
        <v>20.5</v>
      </c>
      <c r="G1835" s="16">
        <f t="shared" ca="1" si="121"/>
        <v>20.6</v>
      </c>
    </row>
    <row r="1836" spans="2:7" x14ac:dyDescent="0.3">
      <c r="B1836" s="8">
        <f>'Datos originales'!D1831</f>
        <v>20.5</v>
      </c>
      <c r="C1836" s="8">
        <f>'Datos originales'!E1831</f>
        <v>20.6</v>
      </c>
      <c r="D1836" s="13">
        <f t="shared" si="119"/>
        <v>1836</v>
      </c>
      <c r="E1836" s="1">
        <f t="shared" si="118"/>
        <v>1827</v>
      </c>
      <c r="F1836" s="18">
        <f t="shared" ca="1" si="120"/>
        <v>20.5</v>
      </c>
      <c r="G1836" s="16">
        <f t="shared" ca="1" si="121"/>
        <v>20.6</v>
      </c>
    </row>
    <row r="1837" spans="2:7" x14ac:dyDescent="0.3">
      <c r="B1837" s="8">
        <f>'Datos originales'!D1832</f>
        <v>20.5</v>
      </c>
      <c r="C1837" s="8">
        <f>'Datos originales'!E1832</f>
        <v>20.6</v>
      </c>
      <c r="D1837" s="13">
        <f t="shared" si="119"/>
        <v>1837</v>
      </c>
      <c r="E1837" s="1">
        <f t="shared" si="118"/>
        <v>1828</v>
      </c>
      <c r="F1837" s="18">
        <f t="shared" ca="1" si="120"/>
        <v>20.5</v>
      </c>
      <c r="G1837" s="16">
        <f t="shared" ca="1" si="121"/>
        <v>20.6</v>
      </c>
    </row>
    <row r="1838" spans="2:7" x14ac:dyDescent="0.3">
      <c r="B1838" s="8">
        <f>'Datos originales'!D1833</f>
        <v>20.5</v>
      </c>
      <c r="C1838" s="8">
        <f>'Datos originales'!E1833</f>
        <v>20.6</v>
      </c>
      <c r="D1838" s="13">
        <f t="shared" si="119"/>
        <v>1838</v>
      </c>
      <c r="E1838" s="1">
        <f t="shared" si="118"/>
        <v>1829</v>
      </c>
      <c r="F1838" s="18">
        <f t="shared" ca="1" si="120"/>
        <v>20.5</v>
      </c>
      <c r="G1838" s="16">
        <f t="shared" ca="1" si="121"/>
        <v>20.6</v>
      </c>
    </row>
    <row r="1839" spans="2:7" x14ac:dyDescent="0.3">
      <c r="B1839" s="8">
        <f>'Datos originales'!D1834</f>
        <v>20.5</v>
      </c>
      <c r="C1839" s="8">
        <f>'Datos originales'!E1834</f>
        <v>20.6</v>
      </c>
      <c r="D1839" s="13">
        <f t="shared" si="119"/>
        <v>1839</v>
      </c>
      <c r="E1839" s="1">
        <f t="shared" si="118"/>
        <v>1830</v>
      </c>
      <c r="F1839" s="18">
        <f t="shared" ca="1" si="120"/>
        <v>20.5</v>
      </c>
      <c r="G1839" s="16">
        <f t="shared" ca="1" si="121"/>
        <v>20.6</v>
      </c>
    </row>
    <row r="1840" spans="2:7" x14ac:dyDescent="0.3">
      <c r="B1840" s="8">
        <f>'Datos originales'!D1835</f>
        <v>20.6</v>
      </c>
      <c r="C1840" s="8">
        <f>'Datos originales'!E1835</f>
        <v>20.6</v>
      </c>
      <c r="D1840" s="13">
        <f t="shared" si="119"/>
        <v>1840</v>
      </c>
      <c r="E1840" s="1">
        <f t="shared" si="118"/>
        <v>1831</v>
      </c>
      <c r="F1840" s="18">
        <f t="shared" ca="1" si="120"/>
        <v>20.6</v>
      </c>
      <c r="G1840" s="16">
        <f t="shared" ca="1" si="121"/>
        <v>20.6</v>
      </c>
    </row>
    <row r="1841" spans="2:7" x14ac:dyDescent="0.3">
      <c r="B1841" s="8">
        <f>'Datos originales'!D1836</f>
        <v>20.6</v>
      </c>
      <c r="C1841" s="8">
        <f>'Datos originales'!E1836</f>
        <v>20.6</v>
      </c>
      <c r="D1841" s="13">
        <f t="shared" si="119"/>
        <v>1841</v>
      </c>
      <c r="E1841" s="1">
        <f t="shared" si="118"/>
        <v>1832</v>
      </c>
      <c r="F1841" s="18">
        <f t="shared" ca="1" si="120"/>
        <v>20.6</v>
      </c>
      <c r="G1841" s="16">
        <f t="shared" ca="1" si="121"/>
        <v>20.6</v>
      </c>
    </row>
    <row r="1842" spans="2:7" x14ac:dyDescent="0.3">
      <c r="B1842" s="8">
        <f>'Datos originales'!D1837</f>
        <v>20.6</v>
      </c>
      <c r="C1842" s="8">
        <f>'Datos originales'!E1837</f>
        <v>20.6</v>
      </c>
      <c r="D1842" s="13">
        <f t="shared" si="119"/>
        <v>1842</v>
      </c>
      <c r="E1842" s="1">
        <f t="shared" si="118"/>
        <v>1833</v>
      </c>
      <c r="F1842" s="18">
        <f t="shared" ca="1" si="120"/>
        <v>20.6</v>
      </c>
      <c r="G1842" s="16">
        <f t="shared" ca="1" si="121"/>
        <v>20.6</v>
      </c>
    </row>
    <row r="1843" spans="2:7" x14ac:dyDescent="0.3">
      <c r="B1843" s="8">
        <f>'Datos originales'!D1838</f>
        <v>20.6</v>
      </c>
      <c r="C1843" s="8">
        <f>'Datos originales'!E1838</f>
        <v>20.6</v>
      </c>
      <c r="D1843" s="13">
        <f t="shared" si="119"/>
        <v>1843</v>
      </c>
      <c r="E1843" s="1">
        <f t="shared" si="118"/>
        <v>1834</v>
      </c>
      <c r="F1843" s="18">
        <f t="shared" ca="1" si="120"/>
        <v>20.6</v>
      </c>
      <c r="G1843" s="16">
        <f t="shared" ca="1" si="121"/>
        <v>20.6</v>
      </c>
    </row>
    <row r="1844" spans="2:7" x14ac:dyDescent="0.3">
      <c r="B1844" s="8">
        <f>'Datos originales'!D1839</f>
        <v>20.6</v>
      </c>
      <c r="C1844" s="8">
        <f>'Datos originales'!E1839</f>
        <v>20.6</v>
      </c>
      <c r="D1844" s="13">
        <f t="shared" si="119"/>
        <v>1844</v>
      </c>
      <c r="E1844" s="1">
        <f t="shared" si="118"/>
        <v>1835</v>
      </c>
      <c r="F1844" s="18">
        <f t="shared" ca="1" si="120"/>
        <v>20.6</v>
      </c>
      <c r="G1844" s="16">
        <f t="shared" ca="1" si="121"/>
        <v>20.6</v>
      </c>
    </row>
    <row r="1845" spans="2:7" x14ac:dyDescent="0.3">
      <c r="B1845" s="8">
        <f>'Datos originales'!D1840</f>
        <v>20.6</v>
      </c>
      <c r="C1845" s="8">
        <f>'Datos originales'!E1840</f>
        <v>20.6</v>
      </c>
      <c r="D1845" s="13">
        <f t="shared" si="119"/>
        <v>1845</v>
      </c>
      <c r="E1845" s="1">
        <f t="shared" si="118"/>
        <v>1836</v>
      </c>
      <c r="F1845" s="18">
        <f t="shared" ca="1" si="120"/>
        <v>20.6</v>
      </c>
      <c r="G1845" s="16">
        <f t="shared" ca="1" si="121"/>
        <v>20.6</v>
      </c>
    </row>
    <row r="1846" spans="2:7" x14ac:dyDescent="0.3">
      <c r="B1846" s="8">
        <f>'Datos originales'!D1841</f>
        <v>20.6</v>
      </c>
      <c r="C1846" s="8">
        <f>'Datos originales'!E1841</f>
        <v>20.6</v>
      </c>
      <c r="D1846" s="13">
        <f t="shared" si="119"/>
        <v>1846</v>
      </c>
      <c r="E1846" s="1">
        <f t="shared" si="118"/>
        <v>1837</v>
      </c>
      <c r="F1846" s="18">
        <f t="shared" ca="1" si="120"/>
        <v>20.6</v>
      </c>
      <c r="G1846" s="16">
        <f t="shared" ca="1" si="121"/>
        <v>20.6</v>
      </c>
    </row>
    <row r="1847" spans="2:7" x14ac:dyDescent="0.3">
      <c r="B1847" s="8">
        <f>'Datos originales'!D1842</f>
        <v>20.6</v>
      </c>
      <c r="C1847" s="8">
        <f>'Datos originales'!E1842</f>
        <v>20.6</v>
      </c>
      <c r="D1847" s="13">
        <f t="shared" si="119"/>
        <v>1847</v>
      </c>
      <c r="E1847" s="1">
        <f t="shared" si="118"/>
        <v>1838</v>
      </c>
      <c r="F1847" s="18">
        <f t="shared" ca="1" si="120"/>
        <v>20.6</v>
      </c>
      <c r="G1847" s="16">
        <f t="shared" ca="1" si="121"/>
        <v>20.6</v>
      </c>
    </row>
    <row r="1848" spans="2:7" x14ac:dyDescent="0.3">
      <c r="B1848" s="8">
        <f>'Datos originales'!D1843</f>
        <v>20.6</v>
      </c>
      <c r="C1848" s="8">
        <f>'Datos originales'!E1843</f>
        <v>20.6</v>
      </c>
      <c r="D1848" s="13">
        <f t="shared" si="119"/>
        <v>1848</v>
      </c>
      <c r="E1848" s="1">
        <f t="shared" si="118"/>
        <v>1839</v>
      </c>
      <c r="F1848" s="18">
        <f t="shared" ca="1" si="120"/>
        <v>20.6</v>
      </c>
      <c r="G1848" s="16">
        <f t="shared" ca="1" si="121"/>
        <v>20.6</v>
      </c>
    </row>
    <row r="1849" spans="2:7" x14ac:dyDescent="0.3">
      <c r="B1849" s="8">
        <f>'Datos originales'!D1844</f>
        <v>20.6</v>
      </c>
      <c r="C1849" s="8">
        <f>'Datos originales'!E1844</f>
        <v>20.6</v>
      </c>
      <c r="D1849" s="13">
        <f t="shared" si="119"/>
        <v>1849</v>
      </c>
      <c r="E1849" s="1">
        <f t="shared" si="118"/>
        <v>1840</v>
      </c>
      <c r="F1849" s="18">
        <f t="shared" ca="1" si="120"/>
        <v>20.6</v>
      </c>
      <c r="G1849" s="16">
        <f t="shared" ca="1" si="121"/>
        <v>20.6</v>
      </c>
    </row>
    <row r="1850" spans="2:7" x14ac:dyDescent="0.3">
      <c r="B1850" s="8">
        <f>'Datos originales'!D1845</f>
        <v>20.6</v>
      </c>
      <c r="C1850" s="8">
        <f>'Datos originales'!E1845</f>
        <v>20.6</v>
      </c>
      <c r="D1850" s="13">
        <f t="shared" si="119"/>
        <v>1850</v>
      </c>
      <c r="E1850" s="1">
        <f t="shared" si="118"/>
        <v>1841</v>
      </c>
      <c r="F1850" s="18">
        <f t="shared" ca="1" si="120"/>
        <v>20.6</v>
      </c>
      <c r="G1850" s="16">
        <f t="shared" ca="1" si="121"/>
        <v>20.6</v>
      </c>
    </row>
    <row r="1851" spans="2:7" x14ac:dyDescent="0.3">
      <c r="B1851" s="8">
        <f>'Datos originales'!D1846</f>
        <v>20.6</v>
      </c>
      <c r="C1851" s="8">
        <f>'Datos originales'!E1846</f>
        <v>20.6</v>
      </c>
      <c r="D1851" s="13">
        <f t="shared" si="119"/>
        <v>1851</v>
      </c>
      <c r="E1851" s="1">
        <f t="shared" si="118"/>
        <v>1842</v>
      </c>
      <c r="F1851" s="18">
        <f t="shared" ca="1" si="120"/>
        <v>20.6</v>
      </c>
      <c r="G1851" s="16">
        <f t="shared" ca="1" si="121"/>
        <v>20.6</v>
      </c>
    </row>
    <row r="1852" spans="2:7" x14ac:dyDescent="0.3">
      <c r="B1852" s="8">
        <f>'Datos originales'!D1847</f>
        <v>20.6</v>
      </c>
      <c r="C1852" s="8">
        <f>'Datos originales'!E1847</f>
        <v>20.6</v>
      </c>
      <c r="D1852" s="13">
        <f t="shared" si="119"/>
        <v>1852</v>
      </c>
      <c r="E1852" s="1">
        <f t="shared" si="118"/>
        <v>1843</v>
      </c>
      <c r="F1852" s="18">
        <f t="shared" ca="1" si="120"/>
        <v>20.6</v>
      </c>
      <c r="G1852" s="16">
        <f t="shared" ca="1" si="121"/>
        <v>20.6</v>
      </c>
    </row>
    <row r="1853" spans="2:7" x14ac:dyDescent="0.3">
      <c r="B1853" s="8">
        <f>'Datos originales'!D1848</f>
        <v>20.6</v>
      </c>
      <c r="C1853" s="8">
        <f>'Datos originales'!E1848</f>
        <v>20.6</v>
      </c>
      <c r="D1853" s="13">
        <f t="shared" si="119"/>
        <v>1853</v>
      </c>
      <c r="E1853" s="1">
        <f t="shared" si="118"/>
        <v>1844</v>
      </c>
      <c r="F1853" s="18">
        <f t="shared" ca="1" si="120"/>
        <v>20.6</v>
      </c>
      <c r="G1853" s="16">
        <f t="shared" ca="1" si="121"/>
        <v>20.6</v>
      </c>
    </row>
    <row r="1854" spans="2:7" x14ac:dyDescent="0.3">
      <c r="B1854" s="8">
        <f>'Datos originales'!D1849</f>
        <v>20.6</v>
      </c>
      <c r="C1854" s="8">
        <f>'Datos originales'!E1849</f>
        <v>20.6</v>
      </c>
      <c r="D1854" s="13">
        <f t="shared" si="119"/>
        <v>1854</v>
      </c>
      <c r="E1854" s="1">
        <f t="shared" si="118"/>
        <v>1845</v>
      </c>
      <c r="F1854" s="18">
        <f t="shared" ca="1" si="120"/>
        <v>20.6</v>
      </c>
      <c r="G1854" s="16">
        <f t="shared" ca="1" si="121"/>
        <v>20.6</v>
      </c>
    </row>
    <row r="1855" spans="2:7" x14ac:dyDescent="0.3">
      <c r="B1855" s="8">
        <f>'Datos originales'!D1850</f>
        <v>20.6</v>
      </c>
      <c r="C1855" s="8">
        <f>'Datos originales'!E1850</f>
        <v>20.6</v>
      </c>
      <c r="D1855" s="13">
        <f t="shared" si="119"/>
        <v>1855</v>
      </c>
      <c r="E1855" s="1">
        <f t="shared" si="118"/>
        <v>1846</v>
      </c>
      <c r="F1855" s="18">
        <f t="shared" ca="1" si="120"/>
        <v>20.6</v>
      </c>
      <c r="G1855" s="16">
        <f t="shared" ca="1" si="121"/>
        <v>20.6</v>
      </c>
    </row>
    <row r="1856" spans="2:7" x14ac:dyDescent="0.3">
      <c r="B1856" s="8">
        <f>'Datos originales'!D1851</f>
        <v>20.6</v>
      </c>
      <c r="C1856" s="8">
        <f>'Datos originales'!E1851</f>
        <v>20.6</v>
      </c>
      <c r="D1856" s="13">
        <f t="shared" si="119"/>
        <v>1856</v>
      </c>
      <c r="E1856" s="1">
        <f t="shared" si="118"/>
        <v>1847</v>
      </c>
      <c r="F1856" s="18">
        <f t="shared" ca="1" si="120"/>
        <v>20.6</v>
      </c>
      <c r="G1856" s="16">
        <f t="shared" ca="1" si="121"/>
        <v>20.6</v>
      </c>
    </row>
    <row r="1857" spans="2:7" x14ac:dyDescent="0.3">
      <c r="B1857" s="8">
        <f>'Datos originales'!D1852</f>
        <v>20.6</v>
      </c>
      <c r="C1857" s="8">
        <f>'Datos originales'!E1852</f>
        <v>20.6</v>
      </c>
      <c r="D1857" s="13">
        <f t="shared" si="119"/>
        <v>1857</v>
      </c>
      <c r="E1857" s="1">
        <f t="shared" si="118"/>
        <v>1848</v>
      </c>
      <c r="F1857" s="18">
        <f t="shared" ca="1" si="120"/>
        <v>20.6</v>
      </c>
      <c r="G1857" s="16">
        <f t="shared" ca="1" si="121"/>
        <v>20.6</v>
      </c>
    </row>
    <row r="1858" spans="2:7" x14ac:dyDescent="0.3">
      <c r="B1858" s="8">
        <f>'Datos originales'!D1853</f>
        <v>20.6</v>
      </c>
      <c r="C1858" s="8">
        <f>'Datos originales'!E1853</f>
        <v>20.6</v>
      </c>
      <c r="D1858" s="13">
        <f t="shared" si="119"/>
        <v>1858</v>
      </c>
      <c r="E1858" s="1">
        <f t="shared" si="118"/>
        <v>1849</v>
      </c>
      <c r="F1858" s="18">
        <f t="shared" ca="1" si="120"/>
        <v>20.6</v>
      </c>
      <c r="G1858" s="16">
        <f t="shared" ca="1" si="121"/>
        <v>20.6</v>
      </c>
    </row>
    <row r="1859" spans="2:7" x14ac:dyDescent="0.3">
      <c r="B1859" s="8">
        <f>'Datos originales'!D1854</f>
        <v>20.6</v>
      </c>
      <c r="C1859" s="8">
        <f>'Datos originales'!E1854</f>
        <v>20.6</v>
      </c>
      <c r="D1859" s="13">
        <f t="shared" si="119"/>
        <v>1859</v>
      </c>
      <c r="E1859" s="1">
        <f t="shared" si="118"/>
        <v>1850</v>
      </c>
      <c r="F1859" s="18">
        <f t="shared" ca="1" si="120"/>
        <v>20.6</v>
      </c>
      <c r="G1859" s="16">
        <f t="shared" ca="1" si="121"/>
        <v>20.6</v>
      </c>
    </row>
    <row r="1860" spans="2:7" x14ac:dyDescent="0.3">
      <c r="B1860" s="8">
        <f>'Datos originales'!D1855</f>
        <v>20.6</v>
      </c>
      <c r="C1860" s="8">
        <f>'Datos originales'!E1855</f>
        <v>20.6</v>
      </c>
      <c r="D1860" s="13">
        <f t="shared" si="119"/>
        <v>1860</v>
      </c>
      <c r="E1860" s="1">
        <f t="shared" si="118"/>
        <v>1851</v>
      </c>
      <c r="F1860" s="18">
        <f t="shared" ca="1" si="120"/>
        <v>20.6</v>
      </c>
      <c r="G1860" s="16">
        <f t="shared" ca="1" si="121"/>
        <v>20.6</v>
      </c>
    </row>
    <row r="1861" spans="2:7" x14ac:dyDescent="0.3">
      <c r="B1861" s="8">
        <f>'Datos originales'!D1856</f>
        <v>20.6</v>
      </c>
      <c r="C1861" s="8">
        <f>'Datos originales'!E1856</f>
        <v>20.5</v>
      </c>
      <c r="D1861" s="13">
        <f t="shared" si="119"/>
        <v>1861</v>
      </c>
      <c r="E1861" s="1">
        <f t="shared" si="118"/>
        <v>1852</v>
      </c>
      <c r="F1861" s="18">
        <f t="shared" ca="1" si="120"/>
        <v>20.6</v>
      </c>
      <c r="G1861" s="16">
        <f t="shared" ca="1" si="121"/>
        <v>20.5</v>
      </c>
    </row>
    <row r="1862" spans="2:7" x14ac:dyDescent="0.3">
      <c r="B1862" s="8">
        <f>'Datos originales'!D1857</f>
        <v>20.6</v>
      </c>
      <c r="C1862" s="8">
        <f>'Datos originales'!E1857</f>
        <v>20.5</v>
      </c>
      <c r="D1862" s="13">
        <f t="shared" si="119"/>
        <v>1862</v>
      </c>
      <c r="E1862" s="1">
        <f t="shared" si="118"/>
        <v>1853</v>
      </c>
      <c r="F1862" s="18">
        <f t="shared" ca="1" si="120"/>
        <v>20.6</v>
      </c>
      <c r="G1862" s="16">
        <f t="shared" ca="1" si="121"/>
        <v>20.5</v>
      </c>
    </row>
    <row r="1863" spans="2:7" x14ac:dyDescent="0.3">
      <c r="B1863" s="8">
        <f>'Datos originales'!D1858</f>
        <v>20.6</v>
      </c>
      <c r="C1863" s="8">
        <f>'Datos originales'!E1858</f>
        <v>20.5</v>
      </c>
      <c r="D1863" s="13">
        <f t="shared" si="119"/>
        <v>1863</v>
      </c>
      <c r="E1863" s="1">
        <f t="shared" si="118"/>
        <v>1854</v>
      </c>
      <c r="F1863" s="18">
        <f t="shared" ca="1" si="120"/>
        <v>20.6</v>
      </c>
      <c r="G1863" s="16">
        <f t="shared" ca="1" si="121"/>
        <v>20.5</v>
      </c>
    </row>
    <row r="1864" spans="2:7" x14ac:dyDescent="0.3">
      <c r="B1864" s="8">
        <f>'Datos originales'!D1859</f>
        <v>20.6</v>
      </c>
      <c r="C1864" s="8">
        <f>'Datos originales'!E1859</f>
        <v>20.5</v>
      </c>
      <c r="D1864" s="13">
        <f t="shared" si="119"/>
        <v>1864</v>
      </c>
      <c r="E1864" s="1">
        <f t="shared" si="118"/>
        <v>1855</v>
      </c>
      <c r="F1864" s="18">
        <f t="shared" ca="1" si="120"/>
        <v>20.6</v>
      </c>
      <c r="G1864" s="16">
        <f t="shared" ca="1" si="121"/>
        <v>20.5</v>
      </c>
    </row>
    <row r="1865" spans="2:7" x14ac:dyDescent="0.3">
      <c r="B1865" s="8">
        <f>'Datos originales'!D1860</f>
        <v>20.5</v>
      </c>
      <c r="C1865" s="8">
        <f>'Datos originales'!E1860</f>
        <v>20.5</v>
      </c>
      <c r="D1865" s="13">
        <f t="shared" si="119"/>
        <v>1865</v>
      </c>
      <c r="E1865" s="1">
        <f t="shared" si="118"/>
        <v>1856</v>
      </c>
      <c r="F1865" s="18">
        <f t="shared" ca="1" si="120"/>
        <v>20.5</v>
      </c>
      <c r="G1865" s="16">
        <f t="shared" ca="1" si="121"/>
        <v>20.5</v>
      </c>
    </row>
    <row r="1866" spans="2:7" x14ac:dyDescent="0.3">
      <c r="B1866" s="8">
        <f>'Datos originales'!D1861</f>
        <v>20.6</v>
      </c>
      <c r="C1866" s="8">
        <f>'Datos originales'!E1861</f>
        <v>20.5</v>
      </c>
      <c r="D1866" s="13">
        <f t="shared" si="119"/>
        <v>1866</v>
      </c>
      <c r="E1866" s="1">
        <f t="shared" ref="E1866:E1929" si="122">IF( ISNUMBER($D1866), $D1866-$E$8, "" )</f>
        <v>1857</v>
      </c>
      <c r="F1866" s="18">
        <f t="shared" ca="1" si="120"/>
        <v>20.6</v>
      </c>
      <c r="G1866" s="16">
        <f t="shared" ca="1" si="121"/>
        <v>20.5</v>
      </c>
    </row>
    <row r="1867" spans="2:7" x14ac:dyDescent="0.3">
      <c r="B1867" s="8">
        <f>'Datos originales'!D1862</f>
        <v>20.6</v>
      </c>
      <c r="C1867" s="8">
        <f>'Datos originales'!E1862</f>
        <v>20.399999999999999</v>
      </c>
      <c r="D1867" s="13">
        <f t="shared" ref="D1867:D1930" si="123">IF( ISNUMBER( D1866 ), IF( D1866+$E$5 &lt;= $E$7+$E$8, D1866+$E$5, "" ), "" )</f>
        <v>1867</v>
      </c>
      <c r="E1867" s="1">
        <f t="shared" si="122"/>
        <v>1858</v>
      </c>
      <c r="F1867" s="18">
        <f t="shared" ref="F1867:F1930" ca="1" si="124">IF( ISNUMBER($D1867 ), INDIRECT(CONCATENATE("B",TEXT($D1867,"########"))), "" )</f>
        <v>20.6</v>
      </c>
      <c r="G1867" s="16">
        <f t="shared" ref="G1867:G1930" ca="1" si="125">IF( ISNUMBER($D1867 ), INDIRECT(CONCATENATE("C",TEXT($D1867,"########"))), "" )</f>
        <v>20.399999999999999</v>
      </c>
    </row>
    <row r="1868" spans="2:7" x14ac:dyDescent="0.3">
      <c r="B1868" s="8">
        <f>'Datos originales'!D1863</f>
        <v>20.6</v>
      </c>
      <c r="C1868" s="8">
        <f>'Datos originales'!E1863</f>
        <v>20.399999999999999</v>
      </c>
      <c r="D1868" s="13">
        <f t="shared" si="123"/>
        <v>1868</v>
      </c>
      <c r="E1868" s="1">
        <f t="shared" si="122"/>
        <v>1859</v>
      </c>
      <c r="F1868" s="18">
        <f t="shared" ca="1" si="124"/>
        <v>20.6</v>
      </c>
      <c r="G1868" s="16">
        <f t="shared" ca="1" si="125"/>
        <v>20.399999999999999</v>
      </c>
    </row>
    <row r="1869" spans="2:7" x14ac:dyDescent="0.3">
      <c r="B1869" s="8">
        <f>'Datos originales'!D1864</f>
        <v>20.6</v>
      </c>
      <c r="C1869" s="8">
        <f>'Datos originales'!E1864</f>
        <v>20.399999999999999</v>
      </c>
      <c r="D1869" s="13">
        <f t="shared" si="123"/>
        <v>1869</v>
      </c>
      <c r="E1869" s="1">
        <f t="shared" si="122"/>
        <v>1860</v>
      </c>
      <c r="F1869" s="18">
        <f t="shared" ca="1" si="124"/>
        <v>20.6</v>
      </c>
      <c r="G1869" s="16">
        <f t="shared" ca="1" si="125"/>
        <v>20.399999999999999</v>
      </c>
    </row>
    <row r="1870" spans="2:7" x14ac:dyDescent="0.3">
      <c r="B1870" s="8">
        <f>'Datos originales'!D1865</f>
        <v>20.6</v>
      </c>
      <c r="C1870" s="8">
        <f>'Datos originales'!E1865</f>
        <v>20.399999999999999</v>
      </c>
      <c r="D1870" s="13">
        <f t="shared" si="123"/>
        <v>1870</v>
      </c>
      <c r="E1870" s="1">
        <f t="shared" si="122"/>
        <v>1861</v>
      </c>
      <c r="F1870" s="18">
        <f t="shared" ca="1" si="124"/>
        <v>20.6</v>
      </c>
      <c r="G1870" s="16">
        <f t="shared" ca="1" si="125"/>
        <v>20.399999999999999</v>
      </c>
    </row>
    <row r="1871" spans="2:7" x14ac:dyDescent="0.3">
      <c r="B1871" s="8">
        <f>'Datos originales'!D1866</f>
        <v>20.6</v>
      </c>
      <c r="C1871" s="8">
        <f>'Datos originales'!E1866</f>
        <v>20.399999999999999</v>
      </c>
      <c r="D1871" s="13">
        <f t="shared" si="123"/>
        <v>1871</v>
      </c>
      <c r="E1871" s="1">
        <f t="shared" si="122"/>
        <v>1862</v>
      </c>
      <c r="F1871" s="18">
        <f t="shared" ca="1" si="124"/>
        <v>20.6</v>
      </c>
      <c r="G1871" s="16">
        <f t="shared" ca="1" si="125"/>
        <v>20.399999999999999</v>
      </c>
    </row>
    <row r="1872" spans="2:7" x14ac:dyDescent="0.3">
      <c r="B1872" s="8">
        <f>'Datos originales'!D1867</f>
        <v>20.6</v>
      </c>
      <c r="C1872" s="8">
        <f>'Datos originales'!E1867</f>
        <v>20.399999999999999</v>
      </c>
      <c r="D1872" s="13">
        <f t="shared" si="123"/>
        <v>1872</v>
      </c>
      <c r="E1872" s="1">
        <f t="shared" si="122"/>
        <v>1863</v>
      </c>
      <c r="F1872" s="18">
        <f t="shared" ca="1" si="124"/>
        <v>20.6</v>
      </c>
      <c r="G1872" s="16">
        <f t="shared" ca="1" si="125"/>
        <v>20.399999999999999</v>
      </c>
    </row>
    <row r="1873" spans="2:7" x14ac:dyDescent="0.3">
      <c r="B1873" s="8">
        <f>'Datos originales'!D1868</f>
        <v>20.6</v>
      </c>
      <c r="C1873" s="8">
        <f>'Datos originales'!E1868</f>
        <v>20.399999999999999</v>
      </c>
      <c r="D1873" s="13">
        <f t="shared" si="123"/>
        <v>1873</v>
      </c>
      <c r="E1873" s="1">
        <f t="shared" si="122"/>
        <v>1864</v>
      </c>
      <c r="F1873" s="18">
        <f t="shared" ca="1" si="124"/>
        <v>20.6</v>
      </c>
      <c r="G1873" s="16">
        <f t="shared" ca="1" si="125"/>
        <v>20.399999999999999</v>
      </c>
    </row>
    <row r="1874" spans="2:7" x14ac:dyDescent="0.3">
      <c r="B1874" s="8">
        <f>'Datos originales'!D1869</f>
        <v>20.6</v>
      </c>
      <c r="C1874" s="8">
        <f>'Datos originales'!E1869</f>
        <v>20.399999999999999</v>
      </c>
      <c r="D1874" s="13">
        <f t="shared" si="123"/>
        <v>1874</v>
      </c>
      <c r="E1874" s="1">
        <f t="shared" si="122"/>
        <v>1865</v>
      </c>
      <c r="F1874" s="18">
        <f t="shared" ca="1" si="124"/>
        <v>20.6</v>
      </c>
      <c r="G1874" s="16">
        <f t="shared" ca="1" si="125"/>
        <v>20.399999999999999</v>
      </c>
    </row>
    <row r="1875" spans="2:7" x14ac:dyDescent="0.3">
      <c r="B1875" s="8">
        <f>'Datos originales'!D1870</f>
        <v>20.6</v>
      </c>
      <c r="C1875" s="8">
        <f>'Datos originales'!E1870</f>
        <v>20.399999999999999</v>
      </c>
      <c r="D1875" s="13">
        <f t="shared" si="123"/>
        <v>1875</v>
      </c>
      <c r="E1875" s="1">
        <f t="shared" si="122"/>
        <v>1866</v>
      </c>
      <c r="F1875" s="18">
        <f t="shared" ca="1" si="124"/>
        <v>20.6</v>
      </c>
      <c r="G1875" s="16">
        <f t="shared" ca="1" si="125"/>
        <v>20.399999999999999</v>
      </c>
    </row>
    <row r="1876" spans="2:7" x14ac:dyDescent="0.3">
      <c r="B1876" s="8">
        <f>'Datos originales'!D1871</f>
        <v>20.5</v>
      </c>
      <c r="C1876" s="8">
        <f>'Datos originales'!E1871</f>
        <v>20.399999999999999</v>
      </c>
      <c r="D1876" s="13">
        <f t="shared" si="123"/>
        <v>1876</v>
      </c>
      <c r="E1876" s="1">
        <f t="shared" si="122"/>
        <v>1867</v>
      </c>
      <c r="F1876" s="18">
        <f t="shared" ca="1" si="124"/>
        <v>20.5</v>
      </c>
      <c r="G1876" s="16">
        <f t="shared" ca="1" si="125"/>
        <v>20.399999999999999</v>
      </c>
    </row>
    <row r="1877" spans="2:7" x14ac:dyDescent="0.3">
      <c r="B1877" s="8">
        <f>'Datos originales'!D1872</f>
        <v>20.5</v>
      </c>
      <c r="C1877" s="8">
        <f>'Datos originales'!E1872</f>
        <v>20.399999999999999</v>
      </c>
      <c r="D1877" s="13">
        <f t="shared" si="123"/>
        <v>1877</v>
      </c>
      <c r="E1877" s="1">
        <f t="shared" si="122"/>
        <v>1868</v>
      </c>
      <c r="F1877" s="18">
        <f t="shared" ca="1" si="124"/>
        <v>20.5</v>
      </c>
      <c r="G1877" s="16">
        <f t="shared" ca="1" si="125"/>
        <v>20.399999999999999</v>
      </c>
    </row>
    <row r="1878" spans="2:7" x14ac:dyDescent="0.3">
      <c r="B1878" s="8">
        <f>'Datos originales'!D1873</f>
        <v>20.5</v>
      </c>
      <c r="C1878" s="8">
        <f>'Datos originales'!E1873</f>
        <v>20.399999999999999</v>
      </c>
      <c r="D1878" s="13">
        <f t="shared" si="123"/>
        <v>1878</v>
      </c>
      <c r="E1878" s="1">
        <f t="shared" si="122"/>
        <v>1869</v>
      </c>
      <c r="F1878" s="18">
        <f t="shared" ca="1" si="124"/>
        <v>20.5</v>
      </c>
      <c r="G1878" s="16">
        <f t="shared" ca="1" si="125"/>
        <v>20.399999999999999</v>
      </c>
    </row>
    <row r="1879" spans="2:7" x14ac:dyDescent="0.3">
      <c r="B1879" s="8">
        <f>'Datos originales'!D1874</f>
        <v>20.5</v>
      </c>
      <c r="C1879" s="8">
        <f>'Datos originales'!E1874</f>
        <v>20.3</v>
      </c>
      <c r="D1879" s="13">
        <f t="shared" si="123"/>
        <v>1879</v>
      </c>
      <c r="E1879" s="1">
        <f t="shared" si="122"/>
        <v>1870</v>
      </c>
      <c r="F1879" s="18">
        <f t="shared" ca="1" si="124"/>
        <v>20.5</v>
      </c>
      <c r="G1879" s="16">
        <f t="shared" ca="1" si="125"/>
        <v>20.3</v>
      </c>
    </row>
    <row r="1880" spans="2:7" x14ac:dyDescent="0.3">
      <c r="B1880" s="8">
        <f>'Datos originales'!D1875</f>
        <v>20.399999999999999</v>
      </c>
      <c r="C1880" s="8">
        <f>'Datos originales'!E1875</f>
        <v>20.3</v>
      </c>
      <c r="D1880" s="13">
        <f t="shared" si="123"/>
        <v>1880</v>
      </c>
      <c r="E1880" s="1">
        <f t="shared" si="122"/>
        <v>1871</v>
      </c>
      <c r="F1880" s="18">
        <f t="shared" ca="1" si="124"/>
        <v>20.399999999999999</v>
      </c>
      <c r="G1880" s="16">
        <f t="shared" ca="1" si="125"/>
        <v>20.3</v>
      </c>
    </row>
    <row r="1881" spans="2:7" x14ac:dyDescent="0.3">
      <c r="B1881" s="8">
        <f>'Datos originales'!D1876</f>
        <v>20.399999999999999</v>
      </c>
      <c r="C1881" s="8">
        <f>'Datos originales'!E1876</f>
        <v>20.3</v>
      </c>
      <c r="D1881" s="13">
        <f t="shared" si="123"/>
        <v>1881</v>
      </c>
      <c r="E1881" s="1">
        <f t="shared" si="122"/>
        <v>1872</v>
      </c>
      <c r="F1881" s="18">
        <f t="shared" ca="1" si="124"/>
        <v>20.399999999999999</v>
      </c>
      <c r="G1881" s="16">
        <f t="shared" ca="1" si="125"/>
        <v>20.3</v>
      </c>
    </row>
    <row r="1882" spans="2:7" x14ac:dyDescent="0.3">
      <c r="B1882" s="8">
        <f>'Datos originales'!D1877</f>
        <v>20.399999999999999</v>
      </c>
      <c r="C1882" s="8">
        <f>'Datos originales'!E1877</f>
        <v>20.3</v>
      </c>
      <c r="D1882" s="13">
        <f t="shared" si="123"/>
        <v>1882</v>
      </c>
      <c r="E1882" s="1">
        <f t="shared" si="122"/>
        <v>1873</v>
      </c>
      <c r="F1882" s="18">
        <f t="shared" ca="1" si="124"/>
        <v>20.399999999999999</v>
      </c>
      <c r="G1882" s="16">
        <f t="shared" ca="1" si="125"/>
        <v>20.3</v>
      </c>
    </row>
    <row r="1883" spans="2:7" x14ac:dyDescent="0.3">
      <c r="B1883" s="8">
        <f>'Datos originales'!D1878</f>
        <v>20.399999999999999</v>
      </c>
      <c r="C1883" s="8">
        <f>'Datos originales'!E1878</f>
        <v>20.2</v>
      </c>
      <c r="D1883" s="13">
        <f t="shared" si="123"/>
        <v>1883</v>
      </c>
      <c r="E1883" s="1">
        <f t="shared" si="122"/>
        <v>1874</v>
      </c>
      <c r="F1883" s="18">
        <f t="shared" ca="1" si="124"/>
        <v>20.399999999999999</v>
      </c>
      <c r="G1883" s="16">
        <f t="shared" ca="1" si="125"/>
        <v>20.2</v>
      </c>
    </row>
    <row r="1884" spans="2:7" x14ac:dyDescent="0.3">
      <c r="B1884" s="8">
        <f>'Datos originales'!D1879</f>
        <v>20.399999999999999</v>
      </c>
      <c r="C1884" s="8">
        <f>'Datos originales'!E1879</f>
        <v>20.2</v>
      </c>
      <c r="D1884" s="13">
        <f t="shared" si="123"/>
        <v>1884</v>
      </c>
      <c r="E1884" s="1">
        <f t="shared" si="122"/>
        <v>1875</v>
      </c>
      <c r="F1884" s="18">
        <f t="shared" ca="1" si="124"/>
        <v>20.399999999999999</v>
      </c>
      <c r="G1884" s="16">
        <f t="shared" ca="1" si="125"/>
        <v>20.2</v>
      </c>
    </row>
    <row r="1885" spans="2:7" x14ac:dyDescent="0.3">
      <c r="B1885" s="8">
        <f>'Datos originales'!D1880</f>
        <v>20.3</v>
      </c>
      <c r="C1885" s="8">
        <f>'Datos originales'!E1880</f>
        <v>20.2</v>
      </c>
      <c r="D1885" s="13">
        <f t="shared" si="123"/>
        <v>1885</v>
      </c>
      <c r="E1885" s="1">
        <f t="shared" si="122"/>
        <v>1876</v>
      </c>
      <c r="F1885" s="18">
        <f t="shared" ca="1" si="124"/>
        <v>20.3</v>
      </c>
      <c r="G1885" s="16">
        <f t="shared" ca="1" si="125"/>
        <v>20.2</v>
      </c>
    </row>
    <row r="1886" spans="2:7" x14ac:dyDescent="0.3">
      <c r="B1886" s="8">
        <f>'Datos originales'!D1881</f>
        <v>20.3</v>
      </c>
      <c r="C1886" s="8">
        <f>'Datos originales'!E1881</f>
        <v>20.2</v>
      </c>
      <c r="D1886" s="13">
        <f t="shared" si="123"/>
        <v>1886</v>
      </c>
      <c r="E1886" s="1">
        <f t="shared" si="122"/>
        <v>1877</v>
      </c>
      <c r="F1886" s="18">
        <f t="shared" ca="1" si="124"/>
        <v>20.3</v>
      </c>
      <c r="G1886" s="16">
        <f t="shared" ca="1" si="125"/>
        <v>20.2</v>
      </c>
    </row>
    <row r="1887" spans="2:7" x14ac:dyDescent="0.3">
      <c r="B1887" s="8">
        <f>'Datos originales'!D1882</f>
        <v>20.3</v>
      </c>
      <c r="C1887" s="8">
        <f>'Datos originales'!E1882</f>
        <v>20.100000000000001</v>
      </c>
      <c r="D1887" s="13">
        <f t="shared" si="123"/>
        <v>1887</v>
      </c>
      <c r="E1887" s="1">
        <f t="shared" si="122"/>
        <v>1878</v>
      </c>
      <c r="F1887" s="18">
        <f t="shared" ca="1" si="124"/>
        <v>20.3</v>
      </c>
      <c r="G1887" s="16">
        <f t="shared" ca="1" si="125"/>
        <v>20.100000000000001</v>
      </c>
    </row>
    <row r="1888" spans="2:7" x14ac:dyDescent="0.3">
      <c r="B1888" s="8">
        <f>'Datos originales'!D1883</f>
        <v>20.2</v>
      </c>
      <c r="C1888" s="8">
        <f>'Datos originales'!E1883</f>
        <v>20.100000000000001</v>
      </c>
      <c r="D1888" s="13">
        <f t="shared" si="123"/>
        <v>1888</v>
      </c>
      <c r="E1888" s="1">
        <f t="shared" si="122"/>
        <v>1879</v>
      </c>
      <c r="F1888" s="18">
        <f t="shared" ca="1" si="124"/>
        <v>20.2</v>
      </c>
      <c r="G1888" s="16">
        <f t="shared" ca="1" si="125"/>
        <v>20.100000000000001</v>
      </c>
    </row>
    <row r="1889" spans="2:7" x14ac:dyDescent="0.3">
      <c r="B1889" s="8">
        <f>'Datos originales'!D1884</f>
        <v>20.2</v>
      </c>
      <c r="C1889" s="8">
        <f>'Datos originales'!E1884</f>
        <v>20.100000000000001</v>
      </c>
      <c r="D1889" s="13">
        <f t="shared" si="123"/>
        <v>1889</v>
      </c>
      <c r="E1889" s="1">
        <f t="shared" si="122"/>
        <v>1880</v>
      </c>
      <c r="F1889" s="18">
        <f t="shared" ca="1" si="124"/>
        <v>20.2</v>
      </c>
      <c r="G1889" s="16">
        <f t="shared" ca="1" si="125"/>
        <v>20.100000000000001</v>
      </c>
    </row>
    <row r="1890" spans="2:7" x14ac:dyDescent="0.3">
      <c r="B1890" s="8">
        <f>'Datos originales'!D1885</f>
        <v>20.2</v>
      </c>
      <c r="C1890" s="8">
        <f>'Datos originales'!E1885</f>
        <v>20.100000000000001</v>
      </c>
      <c r="D1890" s="13">
        <f t="shared" si="123"/>
        <v>1890</v>
      </c>
      <c r="E1890" s="1">
        <f t="shared" si="122"/>
        <v>1881</v>
      </c>
      <c r="F1890" s="18">
        <f t="shared" ca="1" si="124"/>
        <v>20.2</v>
      </c>
      <c r="G1890" s="16">
        <f t="shared" ca="1" si="125"/>
        <v>20.100000000000001</v>
      </c>
    </row>
    <row r="1891" spans="2:7" x14ac:dyDescent="0.3">
      <c r="B1891" s="8">
        <f>'Datos originales'!D1886</f>
        <v>20.2</v>
      </c>
      <c r="C1891" s="8">
        <f>'Datos originales'!E1886</f>
        <v>20.100000000000001</v>
      </c>
      <c r="D1891" s="13">
        <f t="shared" si="123"/>
        <v>1891</v>
      </c>
      <c r="E1891" s="1">
        <f t="shared" si="122"/>
        <v>1882</v>
      </c>
      <c r="F1891" s="18">
        <f t="shared" ca="1" si="124"/>
        <v>20.2</v>
      </c>
      <c r="G1891" s="16">
        <f t="shared" ca="1" si="125"/>
        <v>20.100000000000001</v>
      </c>
    </row>
    <row r="1892" spans="2:7" x14ac:dyDescent="0.3">
      <c r="B1892" s="8">
        <f>'Datos originales'!D1887</f>
        <v>20.2</v>
      </c>
      <c r="C1892" s="8">
        <f>'Datos originales'!E1887</f>
        <v>20</v>
      </c>
      <c r="D1892" s="13">
        <f t="shared" si="123"/>
        <v>1892</v>
      </c>
      <c r="E1892" s="1">
        <f t="shared" si="122"/>
        <v>1883</v>
      </c>
      <c r="F1892" s="18">
        <f t="shared" ca="1" si="124"/>
        <v>20.2</v>
      </c>
      <c r="G1892" s="16">
        <f t="shared" ca="1" si="125"/>
        <v>20</v>
      </c>
    </row>
    <row r="1893" spans="2:7" x14ac:dyDescent="0.3">
      <c r="B1893" s="8">
        <f>'Datos originales'!D1888</f>
        <v>20.2</v>
      </c>
      <c r="C1893" s="8">
        <f>'Datos originales'!E1888</f>
        <v>20.100000000000001</v>
      </c>
      <c r="D1893" s="13">
        <f t="shared" si="123"/>
        <v>1893</v>
      </c>
      <c r="E1893" s="1">
        <f t="shared" si="122"/>
        <v>1884</v>
      </c>
      <c r="F1893" s="18">
        <f t="shared" ca="1" si="124"/>
        <v>20.2</v>
      </c>
      <c r="G1893" s="16">
        <f t="shared" ca="1" si="125"/>
        <v>20.100000000000001</v>
      </c>
    </row>
    <row r="1894" spans="2:7" x14ac:dyDescent="0.3">
      <c r="B1894" s="8">
        <f>'Datos originales'!D1889</f>
        <v>20.3</v>
      </c>
      <c r="C1894" s="8">
        <f>'Datos originales'!E1889</f>
        <v>20.100000000000001</v>
      </c>
      <c r="D1894" s="13">
        <f t="shared" si="123"/>
        <v>1894</v>
      </c>
      <c r="E1894" s="1">
        <f t="shared" si="122"/>
        <v>1885</v>
      </c>
      <c r="F1894" s="18">
        <f t="shared" ca="1" si="124"/>
        <v>20.3</v>
      </c>
      <c r="G1894" s="16">
        <f t="shared" ca="1" si="125"/>
        <v>20.100000000000001</v>
      </c>
    </row>
    <row r="1895" spans="2:7" x14ac:dyDescent="0.3">
      <c r="B1895" s="8">
        <f>'Datos originales'!D1890</f>
        <v>20.2</v>
      </c>
      <c r="C1895" s="8">
        <f>'Datos originales'!E1890</f>
        <v>20.100000000000001</v>
      </c>
      <c r="D1895" s="13">
        <f t="shared" si="123"/>
        <v>1895</v>
      </c>
      <c r="E1895" s="1">
        <f t="shared" si="122"/>
        <v>1886</v>
      </c>
      <c r="F1895" s="18">
        <f t="shared" ca="1" si="124"/>
        <v>20.2</v>
      </c>
      <c r="G1895" s="16">
        <f t="shared" ca="1" si="125"/>
        <v>20.100000000000001</v>
      </c>
    </row>
    <row r="1896" spans="2:7" x14ac:dyDescent="0.3">
      <c r="B1896" s="8">
        <f>'Datos originales'!D1891</f>
        <v>20.2</v>
      </c>
      <c r="C1896" s="8">
        <f>'Datos originales'!E1891</f>
        <v>20</v>
      </c>
      <c r="D1896" s="13">
        <f t="shared" si="123"/>
        <v>1896</v>
      </c>
      <c r="E1896" s="1">
        <f t="shared" si="122"/>
        <v>1887</v>
      </c>
      <c r="F1896" s="18">
        <f t="shared" ca="1" si="124"/>
        <v>20.2</v>
      </c>
      <c r="G1896" s="16">
        <f t="shared" ca="1" si="125"/>
        <v>20</v>
      </c>
    </row>
    <row r="1897" spans="2:7" x14ac:dyDescent="0.3">
      <c r="B1897" s="8">
        <f>'Datos originales'!D1892</f>
        <v>20.2</v>
      </c>
      <c r="C1897" s="8">
        <f>'Datos originales'!E1892</f>
        <v>20</v>
      </c>
      <c r="D1897" s="13">
        <f t="shared" si="123"/>
        <v>1897</v>
      </c>
      <c r="E1897" s="1">
        <f t="shared" si="122"/>
        <v>1888</v>
      </c>
      <c r="F1897" s="18">
        <f t="shared" ca="1" si="124"/>
        <v>20.2</v>
      </c>
      <c r="G1897" s="16">
        <f t="shared" ca="1" si="125"/>
        <v>20</v>
      </c>
    </row>
    <row r="1898" spans="2:7" x14ac:dyDescent="0.3">
      <c r="B1898" s="8">
        <f>'Datos originales'!D1893</f>
        <v>20.100000000000001</v>
      </c>
      <c r="C1898" s="8">
        <f>'Datos originales'!E1893</f>
        <v>20</v>
      </c>
      <c r="D1898" s="13">
        <f t="shared" si="123"/>
        <v>1898</v>
      </c>
      <c r="E1898" s="1">
        <f t="shared" si="122"/>
        <v>1889</v>
      </c>
      <c r="F1898" s="18">
        <f t="shared" ca="1" si="124"/>
        <v>20.100000000000001</v>
      </c>
      <c r="G1898" s="16">
        <f t="shared" ca="1" si="125"/>
        <v>20</v>
      </c>
    </row>
    <row r="1899" spans="2:7" x14ac:dyDescent="0.3">
      <c r="B1899" s="8">
        <f>'Datos originales'!D1894</f>
        <v>20.100000000000001</v>
      </c>
      <c r="C1899" s="8">
        <f>'Datos originales'!E1894</f>
        <v>20</v>
      </c>
      <c r="D1899" s="13">
        <f t="shared" si="123"/>
        <v>1899</v>
      </c>
      <c r="E1899" s="1">
        <f t="shared" si="122"/>
        <v>1890</v>
      </c>
      <c r="F1899" s="18">
        <f t="shared" ca="1" si="124"/>
        <v>20.100000000000001</v>
      </c>
      <c r="G1899" s="16">
        <f t="shared" ca="1" si="125"/>
        <v>20</v>
      </c>
    </row>
    <row r="1900" spans="2:7" x14ac:dyDescent="0.3">
      <c r="B1900" s="8">
        <f>'Datos originales'!D1895</f>
        <v>20.100000000000001</v>
      </c>
      <c r="C1900" s="8">
        <f>'Datos originales'!E1895</f>
        <v>20</v>
      </c>
      <c r="D1900" s="13">
        <f t="shared" si="123"/>
        <v>1900</v>
      </c>
      <c r="E1900" s="1">
        <f t="shared" si="122"/>
        <v>1891</v>
      </c>
      <c r="F1900" s="18">
        <f t="shared" ca="1" si="124"/>
        <v>20.100000000000001</v>
      </c>
      <c r="G1900" s="16">
        <f t="shared" ca="1" si="125"/>
        <v>20</v>
      </c>
    </row>
    <row r="1901" spans="2:7" x14ac:dyDescent="0.3">
      <c r="B1901" s="8">
        <f>'Datos originales'!D1896</f>
        <v>20.100000000000001</v>
      </c>
      <c r="C1901" s="8">
        <f>'Datos originales'!E1896</f>
        <v>20</v>
      </c>
      <c r="D1901" s="13">
        <f t="shared" si="123"/>
        <v>1901</v>
      </c>
      <c r="E1901" s="1">
        <f t="shared" si="122"/>
        <v>1892</v>
      </c>
      <c r="F1901" s="18">
        <f t="shared" ca="1" si="124"/>
        <v>20.100000000000001</v>
      </c>
      <c r="G1901" s="16">
        <f t="shared" ca="1" si="125"/>
        <v>20</v>
      </c>
    </row>
    <row r="1902" spans="2:7" x14ac:dyDescent="0.3">
      <c r="B1902" s="8">
        <f>'Datos originales'!D1897</f>
        <v>20</v>
      </c>
      <c r="C1902" s="8">
        <f>'Datos originales'!E1897</f>
        <v>19.899999999999999</v>
      </c>
      <c r="D1902" s="13">
        <f t="shared" si="123"/>
        <v>1902</v>
      </c>
      <c r="E1902" s="1">
        <f t="shared" si="122"/>
        <v>1893</v>
      </c>
      <c r="F1902" s="18">
        <f t="shared" ca="1" si="124"/>
        <v>20</v>
      </c>
      <c r="G1902" s="16">
        <f t="shared" ca="1" si="125"/>
        <v>19.899999999999999</v>
      </c>
    </row>
    <row r="1903" spans="2:7" x14ac:dyDescent="0.3">
      <c r="B1903" s="8">
        <f>'Datos originales'!D1898</f>
        <v>20</v>
      </c>
      <c r="C1903" s="8">
        <f>'Datos originales'!E1898</f>
        <v>19.899999999999999</v>
      </c>
      <c r="D1903" s="13">
        <f t="shared" si="123"/>
        <v>1903</v>
      </c>
      <c r="E1903" s="1">
        <f t="shared" si="122"/>
        <v>1894</v>
      </c>
      <c r="F1903" s="18">
        <f t="shared" ca="1" si="124"/>
        <v>20</v>
      </c>
      <c r="G1903" s="16">
        <f t="shared" ca="1" si="125"/>
        <v>19.899999999999999</v>
      </c>
    </row>
    <row r="1904" spans="2:7" x14ac:dyDescent="0.3">
      <c r="B1904" s="8">
        <f>'Datos originales'!D1899</f>
        <v>20.100000000000001</v>
      </c>
      <c r="C1904" s="8">
        <f>'Datos originales'!E1899</f>
        <v>19.899999999999999</v>
      </c>
      <c r="D1904" s="13">
        <f t="shared" si="123"/>
        <v>1904</v>
      </c>
      <c r="E1904" s="1">
        <f t="shared" si="122"/>
        <v>1895</v>
      </c>
      <c r="F1904" s="18">
        <f t="shared" ca="1" si="124"/>
        <v>20.100000000000001</v>
      </c>
      <c r="G1904" s="16">
        <f t="shared" ca="1" si="125"/>
        <v>19.899999999999999</v>
      </c>
    </row>
    <row r="1905" spans="2:7" x14ac:dyDescent="0.3">
      <c r="B1905" s="8">
        <f>'Datos originales'!D1900</f>
        <v>20</v>
      </c>
      <c r="C1905" s="8">
        <f>'Datos originales'!E1900</f>
        <v>19.899999999999999</v>
      </c>
      <c r="D1905" s="13">
        <f t="shared" si="123"/>
        <v>1905</v>
      </c>
      <c r="E1905" s="1">
        <f t="shared" si="122"/>
        <v>1896</v>
      </c>
      <c r="F1905" s="18">
        <f t="shared" ca="1" si="124"/>
        <v>20</v>
      </c>
      <c r="G1905" s="16">
        <f t="shared" ca="1" si="125"/>
        <v>19.899999999999999</v>
      </c>
    </row>
    <row r="1906" spans="2:7" x14ac:dyDescent="0.3">
      <c r="B1906" s="8">
        <f>'Datos originales'!D1901</f>
        <v>20</v>
      </c>
      <c r="C1906" s="8">
        <f>'Datos originales'!E1901</f>
        <v>19.899999999999999</v>
      </c>
      <c r="D1906" s="13">
        <f t="shared" si="123"/>
        <v>1906</v>
      </c>
      <c r="E1906" s="1">
        <f t="shared" si="122"/>
        <v>1897</v>
      </c>
      <c r="F1906" s="18">
        <f t="shared" ca="1" si="124"/>
        <v>20</v>
      </c>
      <c r="G1906" s="16">
        <f t="shared" ca="1" si="125"/>
        <v>19.899999999999999</v>
      </c>
    </row>
    <row r="1907" spans="2:7" x14ac:dyDescent="0.3">
      <c r="B1907" s="8">
        <f>'Datos originales'!D1902</f>
        <v>20</v>
      </c>
      <c r="C1907" s="8">
        <f>'Datos originales'!E1902</f>
        <v>19.899999999999999</v>
      </c>
      <c r="D1907" s="13">
        <f t="shared" si="123"/>
        <v>1907</v>
      </c>
      <c r="E1907" s="1">
        <f t="shared" si="122"/>
        <v>1898</v>
      </c>
      <c r="F1907" s="18">
        <f t="shared" ca="1" si="124"/>
        <v>20</v>
      </c>
      <c r="G1907" s="16">
        <f t="shared" ca="1" si="125"/>
        <v>19.899999999999999</v>
      </c>
    </row>
    <row r="1908" spans="2:7" x14ac:dyDescent="0.3">
      <c r="B1908" s="8">
        <f>'Datos originales'!D1903</f>
        <v>20</v>
      </c>
      <c r="C1908" s="8">
        <f>'Datos originales'!E1903</f>
        <v>19.899999999999999</v>
      </c>
      <c r="D1908" s="13">
        <f t="shared" si="123"/>
        <v>1908</v>
      </c>
      <c r="E1908" s="1">
        <f t="shared" si="122"/>
        <v>1899</v>
      </c>
      <c r="F1908" s="18">
        <f t="shared" ca="1" si="124"/>
        <v>20</v>
      </c>
      <c r="G1908" s="16">
        <f t="shared" ca="1" si="125"/>
        <v>19.899999999999999</v>
      </c>
    </row>
    <row r="1909" spans="2:7" x14ac:dyDescent="0.3">
      <c r="B1909" s="8">
        <f>'Datos originales'!D1904</f>
        <v>20</v>
      </c>
      <c r="C1909" s="8">
        <f>'Datos originales'!E1904</f>
        <v>19.899999999999999</v>
      </c>
      <c r="D1909" s="13">
        <f t="shared" si="123"/>
        <v>1909</v>
      </c>
      <c r="E1909" s="1">
        <f t="shared" si="122"/>
        <v>1900</v>
      </c>
      <c r="F1909" s="18">
        <f t="shared" ca="1" si="124"/>
        <v>20</v>
      </c>
      <c r="G1909" s="16">
        <f t="shared" ca="1" si="125"/>
        <v>19.899999999999999</v>
      </c>
    </row>
    <row r="1910" spans="2:7" x14ac:dyDescent="0.3">
      <c r="B1910" s="8">
        <f>'Datos originales'!D1905</f>
        <v>20</v>
      </c>
      <c r="C1910" s="8">
        <f>'Datos originales'!E1905</f>
        <v>19.899999999999999</v>
      </c>
      <c r="D1910" s="13">
        <f t="shared" si="123"/>
        <v>1910</v>
      </c>
      <c r="E1910" s="1">
        <f t="shared" si="122"/>
        <v>1901</v>
      </c>
      <c r="F1910" s="18">
        <f t="shared" ca="1" si="124"/>
        <v>20</v>
      </c>
      <c r="G1910" s="16">
        <f t="shared" ca="1" si="125"/>
        <v>19.899999999999999</v>
      </c>
    </row>
    <row r="1911" spans="2:7" x14ac:dyDescent="0.3">
      <c r="B1911" s="8">
        <f>'Datos originales'!D1906</f>
        <v>20</v>
      </c>
      <c r="C1911" s="8">
        <f>'Datos originales'!E1906</f>
        <v>19.899999999999999</v>
      </c>
      <c r="D1911" s="13">
        <f t="shared" si="123"/>
        <v>1911</v>
      </c>
      <c r="E1911" s="1">
        <f t="shared" si="122"/>
        <v>1902</v>
      </c>
      <c r="F1911" s="18">
        <f t="shared" ca="1" si="124"/>
        <v>20</v>
      </c>
      <c r="G1911" s="16">
        <f t="shared" ca="1" si="125"/>
        <v>19.899999999999999</v>
      </c>
    </row>
    <row r="1912" spans="2:7" x14ac:dyDescent="0.3">
      <c r="B1912" s="8">
        <f>'Datos originales'!D1907</f>
        <v>20</v>
      </c>
      <c r="C1912" s="8">
        <f>'Datos originales'!E1907</f>
        <v>19.899999999999999</v>
      </c>
      <c r="D1912" s="13">
        <f t="shared" si="123"/>
        <v>1912</v>
      </c>
      <c r="E1912" s="1">
        <f t="shared" si="122"/>
        <v>1903</v>
      </c>
      <c r="F1912" s="18">
        <f t="shared" ca="1" si="124"/>
        <v>20</v>
      </c>
      <c r="G1912" s="16">
        <f t="shared" ca="1" si="125"/>
        <v>19.899999999999999</v>
      </c>
    </row>
    <row r="1913" spans="2:7" x14ac:dyDescent="0.3">
      <c r="B1913" s="8">
        <f>'Datos originales'!D1908</f>
        <v>20</v>
      </c>
      <c r="C1913" s="8">
        <f>'Datos originales'!E1908</f>
        <v>19.899999999999999</v>
      </c>
      <c r="D1913" s="13">
        <f t="shared" si="123"/>
        <v>1913</v>
      </c>
      <c r="E1913" s="1">
        <f t="shared" si="122"/>
        <v>1904</v>
      </c>
      <c r="F1913" s="18">
        <f t="shared" ca="1" si="124"/>
        <v>20</v>
      </c>
      <c r="G1913" s="16">
        <f t="shared" ca="1" si="125"/>
        <v>19.899999999999999</v>
      </c>
    </row>
    <row r="1914" spans="2:7" x14ac:dyDescent="0.3">
      <c r="B1914" s="8">
        <f>'Datos originales'!D1909</f>
        <v>20</v>
      </c>
      <c r="C1914" s="8">
        <f>'Datos originales'!E1909</f>
        <v>19.899999999999999</v>
      </c>
      <c r="D1914" s="13">
        <f t="shared" si="123"/>
        <v>1914</v>
      </c>
      <c r="E1914" s="1">
        <f t="shared" si="122"/>
        <v>1905</v>
      </c>
      <c r="F1914" s="18">
        <f t="shared" ca="1" si="124"/>
        <v>20</v>
      </c>
      <c r="G1914" s="16">
        <f t="shared" ca="1" si="125"/>
        <v>19.899999999999999</v>
      </c>
    </row>
    <row r="1915" spans="2:7" x14ac:dyDescent="0.3">
      <c r="B1915" s="8">
        <f>'Datos originales'!D1910</f>
        <v>19.899999999999999</v>
      </c>
      <c r="C1915" s="8">
        <f>'Datos originales'!E1910</f>
        <v>19.8</v>
      </c>
      <c r="D1915" s="13">
        <f t="shared" si="123"/>
        <v>1915</v>
      </c>
      <c r="E1915" s="1">
        <f t="shared" si="122"/>
        <v>1906</v>
      </c>
      <c r="F1915" s="18">
        <f t="shared" ca="1" si="124"/>
        <v>19.899999999999999</v>
      </c>
      <c r="G1915" s="16">
        <f t="shared" ca="1" si="125"/>
        <v>19.8</v>
      </c>
    </row>
    <row r="1916" spans="2:7" x14ac:dyDescent="0.3">
      <c r="B1916" s="8">
        <f>'Datos originales'!D1911</f>
        <v>19.899999999999999</v>
      </c>
      <c r="C1916" s="8">
        <f>'Datos originales'!E1911</f>
        <v>19.8</v>
      </c>
      <c r="D1916" s="13">
        <f t="shared" si="123"/>
        <v>1916</v>
      </c>
      <c r="E1916" s="1">
        <f t="shared" si="122"/>
        <v>1907</v>
      </c>
      <c r="F1916" s="18">
        <f t="shared" ca="1" si="124"/>
        <v>19.899999999999999</v>
      </c>
      <c r="G1916" s="16">
        <f t="shared" ca="1" si="125"/>
        <v>19.8</v>
      </c>
    </row>
    <row r="1917" spans="2:7" x14ac:dyDescent="0.3">
      <c r="B1917" s="8">
        <f>'Datos originales'!D1912</f>
        <v>19.899999999999999</v>
      </c>
      <c r="C1917" s="8">
        <f>'Datos originales'!E1912</f>
        <v>19.8</v>
      </c>
      <c r="D1917" s="13">
        <f t="shared" si="123"/>
        <v>1917</v>
      </c>
      <c r="E1917" s="1">
        <f t="shared" si="122"/>
        <v>1908</v>
      </c>
      <c r="F1917" s="18">
        <f t="shared" ca="1" si="124"/>
        <v>19.899999999999999</v>
      </c>
      <c r="G1917" s="16">
        <f t="shared" ca="1" si="125"/>
        <v>19.8</v>
      </c>
    </row>
    <row r="1918" spans="2:7" x14ac:dyDescent="0.3">
      <c r="B1918" s="8">
        <f>'Datos originales'!D1913</f>
        <v>19.899999999999999</v>
      </c>
      <c r="C1918" s="8">
        <f>'Datos originales'!E1913</f>
        <v>19.8</v>
      </c>
      <c r="D1918" s="13">
        <f t="shared" si="123"/>
        <v>1918</v>
      </c>
      <c r="E1918" s="1">
        <f t="shared" si="122"/>
        <v>1909</v>
      </c>
      <c r="F1918" s="18">
        <f t="shared" ca="1" si="124"/>
        <v>19.899999999999999</v>
      </c>
      <c r="G1918" s="16">
        <f t="shared" ca="1" si="125"/>
        <v>19.8</v>
      </c>
    </row>
    <row r="1919" spans="2:7" x14ac:dyDescent="0.3">
      <c r="B1919" s="8">
        <f>'Datos originales'!D1914</f>
        <v>19.8</v>
      </c>
      <c r="C1919" s="8">
        <f>'Datos originales'!E1914</f>
        <v>19.8</v>
      </c>
      <c r="D1919" s="13">
        <f t="shared" si="123"/>
        <v>1919</v>
      </c>
      <c r="E1919" s="1">
        <f t="shared" si="122"/>
        <v>1910</v>
      </c>
      <c r="F1919" s="18">
        <f t="shared" ca="1" si="124"/>
        <v>19.8</v>
      </c>
      <c r="G1919" s="16">
        <f t="shared" ca="1" si="125"/>
        <v>19.8</v>
      </c>
    </row>
    <row r="1920" spans="2:7" x14ac:dyDescent="0.3">
      <c r="B1920" s="8">
        <f>'Datos originales'!D1915</f>
        <v>19.8</v>
      </c>
      <c r="C1920" s="8">
        <f>'Datos originales'!E1915</f>
        <v>19.8</v>
      </c>
      <c r="D1920" s="13">
        <f t="shared" si="123"/>
        <v>1920</v>
      </c>
      <c r="E1920" s="1">
        <f t="shared" si="122"/>
        <v>1911</v>
      </c>
      <c r="F1920" s="18">
        <f t="shared" ca="1" si="124"/>
        <v>19.8</v>
      </c>
      <c r="G1920" s="16">
        <f t="shared" ca="1" si="125"/>
        <v>19.8</v>
      </c>
    </row>
    <row r="1921" spans="2:7" x14ac:dyDescent="0.3">
      <c r="B1921" s="8">
        <f>'Datos originales'!D1916</f>
        <v>19.8</v>
      </c>
      <c r="C1921" s="8">
        <f>'Datos originales'!E1916</f>
        <v>19.8</v>
      </c>
      <c r="D1921" s="13">
        <f t="shared" si="123"/>
        <v>1921</v>
      </c>
      <c r="E1921" s="1">
        <f t="shared" si="122"/>
        <v>1912</v>
      </c>
      <c r="F1921" s="18">
        <f t="shared" ca="1" si="124"/>
        <v>19.8</v>
      </c>
      <c r="G1921" s="16">
        <f t="shared" ca="1" si="125"/>
        <v>19.8</v>
      </c>
    </row>
    <row r="1922" spans="2:7" x14ac:dyDescent="0.3">
      <c r="B1922" s="8">
        <f>'Datos originales'!D1917</f>
        <v>19.7</v>
      </c>
      <c r="C1922" s="8">
        <f>'Datos originales'!E1917</f>
        <v>19.8</v>
      </c>
      <c r="D1922" s="13">
        <f t="shared" si="123"/>
        <v>1922</v>
      </c>
      <c r="E1922" s="1">
        <f t="shared" si="122"/>
        <v>1913</v>
      </c>
      <c r="F1922" s="18">
        <f t="shared" ca="1" si="124"/>
        <v>19.7</v>
      </c>
      <c r="G1922" s="16">
        <f t="shared" ca="1" si="125"/>
        <v>19.8</v>
      </c>
    </row>
    <row r="1923" spans="2:7" x14ac:dyDescent="0.3">
      <c r="B1923" s="8">
        <f>'Datos originales'!D1918</f>
        <v>19.7</v>
      </c>
      <c r="C1923" s="8">
        <f>'Datos originales'!E1918</f>
        <v>19.7</v>
      </c>
      <c r="D1923" s="13">
        <f t="shared" si="123"/>
        <v>1923</v>
      </c>
      <c r="E1923" s="1">
        <f t="shared" si="122"/>
        <v>1914</v>
      </c>
      <c r="F1923" s="18">
        <f t="shared" ca="1" si="124"/>
        <v>19.7</v>
      </c>
      <c r="G1923" s="16">
        <f t="shared" ca="1" si="125"/>
        <v>19.7</v>
      </c>
    </row>
    <row r="1924" spans="2:7" x14ac:dyDescent="0.3">
      <c r="B1924" s="8">
        <f>'Datos originales'!D1919</f>
        <v>19.7</v>
      </c>
      <c r="C1924" s="8">
        <f>'Datos originales'!E1919</f>
        <v>19.7</v>
      </c>
      <c r="D1924" s="13">
        <f t="shared" si="123"/>
        <v>1924</v>
      </c>
      <c r="E1924" s="1">
        <f t="shared" si="122"/>
        <v>1915</v>
      </c>
      <c r="F1924" s="18">
        <f t="shared" ca="1" si="124"/>
        <v>19.7</v>
      </c>
      <c r="G1924" s="16">
        <f t="shared" ca="1" si="125"/>
        <v>19.7</v>
      </c>
    </row>
    <row r="1925" spans="2:7" x14ac:dyDescent="0.3">
      <c r="B1925" s="8">
        <f>'Datos originales'!D1920</f>
        <v>19.7</v>
      </c>
      <c r="C1925" s="8">
        <f>'Datos originales'!E1920</f>
        <v>19.7</v>
      </c>
      <c r="D1925" s="13">
        <f t="shared" si="123"/>
        <v>1925</v>
      </c>
      <c r="E1925" s="1">
        <f t="shared" si="122"/>
        <v>1916</v>
      </c>
      <c r="F1925" s="18">
        <f t="shared" ca="1" si="124"/>
        <v>19.7</v>
      </c>
      <c r="G1925" s="16">
        <f t="shared" ca="1" si="125"/>
        <v>19.7</v>
      </c>
    </row>
    <row r="1926" spans="2:7" x14ac:dyDescent="0.3">
      <c r="B1926" s="8">
        <f>'Datos originales'!D1921</f>
        <v>19.7</v>
      </c>
      <c r="C1926" s="8">
        <f>'Datos originales'!E1921</f>
        <v>19.7</v>
      </c>
      <c r="D1926" s="13">
        <f t="shared" si="123"/>
        <v>1926</v>
      </c>
      <c r="E1926" s="1">
        <f t="shared" si="122"/>
        <v>1917</v>
      </c>
      <c r="F1926" s="18">
        <f t="shared" ca="1" si="124"/>
        <v>19.7</v>
      </c>
      <c r="G1926" s="16">
        <f t="shared" ca="1" si="125"/>
        <v>19.7</v>
      </c>
    </row>
    <row r="1927" spans="2:7" x14ac:dyDescent="0.3">
      <c r="B1927" s="8">
        <f>'Datos originales'!D1922</f>
        <v>19.7</v>
      </c>
      <c r="C1927" s="8">
        <f>'Datos originales'!E1922</f>
        <v>19.600000000000001</v>
      </c>
      <c r="D1927" s="13">
        <f t="shared" si="123"/>
        <v>1927</v>
      </c>
      <c r="E1927" s="1">
        <f t="shared" si="122"/>
        <v>1918</v>
      </c>
      <c r="F1927" s="18">
        <f t="shared" ca="1" si="124"/>
        <v>19.7</v>
      </c>
      <c r="G1927" s="16">
        <f t="shared" ca="1" si="125"/>
        <v>19.600000000000001</v>
      </c>
    </row>
    <row r="1928" spans="2:7" x14ac:dyDescent="0.3">
      <c r="B1928" s="8">
        <f>'Datos originales'!D1923</f>
        <v>19.600000000000001</v>
      </c>
      <c r="C1928" s="8">
        <f>'Datos originales'!E1923</f>
        <v>19.600000000000001</v>
      </c>
      <c r="D1928" s="13">
        <f t="shared" si="123"/>
        <v>1928</v>
      </c>
      <c r="E1928" s="1">
        <f t="shared" si="122"/>
        <v>1919</v>
      </c>
      <c r="F1928" s="18">
        <f t="shared" ca="1" si="124"/>
        <v>19.600000000000001</v>
      </c>
      <c r="G1928" s="16">
        <f t="shared" ca="1" si="125"/>
        <v>19.600000000000001</v>
      </c>
    </row>
    <row r="1929" spans="2:7" x14ac:dyDescent="0.3">
      <c r="B1929" s="8">
        <f>'Datos originales'!D1924</f>
        <v>19.600000000000001</v>
      </c>
      <c r="C1929" s="8">
        <f>'Datos originales'!E1924</f>
        <v>19.600000000000001</v>
      </c>
      <c r="D1929" s="13">
        <f t="shared" si="123"/>
        <v>1929</v>
      </c>
      <c r="E1929" s="1">
        <f t="shared" si="122"/>
        <v>1920</v>
      </c>
      <c r="F1929" s="18">
        <f t="shared" ca="1" si="124"/>
        <v>19.600000000000001</v>
      </c>
      <c r="G1929" s="16">
        <f t="shared" ca="1" si="125"/>
        <v>19.600000000000001</v>
      </c>
    </row>
    <row r="1930" spans="2:7" x14ac:dyDescent="0.3">
      <c r="B1930" s="8">
        <f>'Datos originales'!D1925</f>
        <v>19.600000000000001</v>
      </c>
      <c r="C1930" s="8">
        <f>'Datos originales'!E1925</f>
        <v>19.600000000000001</v>
      </c>
      <c r="D1930" s="13">
        <f t="shared" si="123"/>
        <v>1930</v>
      </c>
      <c r="E1930" s="1">
        <f t="shared" ref="E1930:E1993" si="126">IF( ISNUMBER($D1930), $D1930-$E$8, "" )</f>
        <v>1921</v>
      </c>
      <c r="F1930" s="18">
        <f t="shared" ca="1" si="124"/>
        <v>19.600000000000001</v>
      </c>
      <c r="G1930" s="16">
        <f t="shared" ca="1" si="125"/>
        <v>19.600000000000001</v>
      </c>
    </row>
    <row r="1931" spans="2:7" x14ac:dyDescent="0.3">
      <c r="B1931" s="8">
        <f>'Datos originales'!D1926</f>
        <v>19.5</v>
      </c>
      <c r="C1931" s="8">
        <f>'Datos originales'!E1926</f>
        <v>19.5</v>
      </c>
      <c r="D1931" s="13">
        <f t="shared" ref="D1931:D1994" si="127">IF( ISNUMBER( D1930 ), IF( D1930+$E$5 &lt;= $E$7+$E$8, D1930+$E$5, "" ), "" )</f>
        <v>1931</v>
      </c>
      <c r="E1931" s="1">
        <f t="shared" si="126"/>
        <v>1922</v>
      </c>
      <c r="F1931" s="18">
        <f t="shared" ref="F1931:F1994" ca="1" si="128">IF( ISNUMBER($D1931 ), INDIRECT(CONCATENATE("B",TEXT($D1931,"########"))), "" )</f>
        <v>19.5</v>
      </c>
      <c r="G1931" s="16">
        <f t="shared" ref="G1931:G1994" ca="1" si="129">IF( ISNUMBER($D1931 ), INDIRECT(CONCATENATE("C",TEXT($D1931,"########"))), "" )</f>
        <v>19.5</v>
      </c>
    </row>
    <row r="1932" spans="2:7" x14ac:dyDescent="0.3">
      <c r="B1932" s="8">
        <f>'Datos originales'!D1927</f>
        <v>19.5</v>
      </c>
      <c r="C1932" s="8">
        <f>'Datos originales'!E1927</f>
        <v>19.5</v>
      </c>
      <c r="D1932" s="13">
        <f t="shared" si="127"/>
        <v>1932</v>
      </c>
      <c r="E1932" s="1">
        <f t="shared" si="126"/>
        <v>1923</v>
      </c>
      <c r="F1932" s="18">
        <f t="shared" ca="1" si="128"/>
        <v>19.5</v>
      </c>
      <c r="G1932" s="16">
        <f t="shared" ca="1" si="129"/>
        <v>19.5</v>
      </c>
    </row>
    <row r="1933" spans="2:7" x14ac:dyDescent="0.3">
      <c r="B1933" s="8">
        <f>'Datos originales'!D1928</f>
        <v>19.5</v>
      </c>
      <c r="C1933" s="8">
        <f>'Datos originales'!E1928</f>
        <v>19.5</v>
      </c>
      <c r="D1933" s="13">
        <f t="shared" si="127"/>
        <v>1933</v>
      </c>
      <c r="E1933" s="1">
        <f t="shared" si="126"/>
        <v>1924</v>
      </c>
      <c r="F1933" s="18">
        <f t="shared" ca="1" si="128"/>
        <v>19.5</v>
      </c>
      <c r="G1933" s="16">
        <f t="shared" ca="1" si="129"/>
        <v>19.5</v>
      </c>
    </row>
    <row r="1934" spans="2:7" x14ac:dyDescent="0.3">
      <c r="B1934" s="8">
        <f>'Datos originales'!D1929</f>
        <v>19.5</v>
      </c>
      <c r="C1934" s="8">
        <f>'Datos originales'!E1929</f>
        <v>19.5</v>
      </c>
      <c r="D1934" s="13">
        <f t="shared" si="127"/>
        <v>1934</v>
      </c>
      <c r="E1934" s="1">
        <f t="shared" si="126"/>
        <v>1925</v>
      </c>
      <c r="F1934" s="18">
        <f t="shared" ca="1" si="128"/>
        <v>19.5</v>
      </c>
      <c r="G1934" s="16">
        <f t="shared" ca="1" si="129"/>
        <v>19.5</v>
      </c>
    </row>
    <row r="1935" spans="2:7" x14ac:dyDescent="0.3">
      <c r="B1935" s="8">
        <f>'Datos originales'!D1930</f>
        <v>19.5</v>
      </c>
      <c r="C1935" s="8">
        <f>'Datos originales'!E1930</f>
        <v>19.399999999999999</v>
      </c>
      <c r="D1935" s="13">
        <f t="shared" si="127"/>
        <v>1935</v>
      </c>
      <c r="E1935" s="1">
        <f t="shared" si="126"/>
        <v>1926</v>
      </c>
      <c r="F1935" s="18">
        <f t="shared" ca="1" si="128"/>
        <v>19.5</v>
      </c>
      <c r="G1935" s="16">
        <f t="shared" ca="1" si="129"/>
        <v>19.399999999999999</v>
      </c>
    </row>
    <row r="1936" spans="2:7" x14ac:dyDescent="0.3">
      <c r="B1936" s="8">
        <f>'Datos originales'!D1931</f>
        <v>19.5</v>
      </c>
      <c r="C1936" s="8">
        <f>'Datos originales'!E1931</f>
        <v>19.399999999999999</v>
      </c>
      <c r="D1936" s="13">
        <f t="shared" si="127"/>
        <v>1936</v>
      </c>
      <c r="E1936" s="1">
        <f t="shared" si="126"/>
        <v>1927</v>
      </c>
      <c r="F1936" s="18">
        <f t="shared" ca="1" si="128"/>
        <v>19.5</v>
      </c>
      <c r="G1936" s="16">
        <f t="shared" ca="1" si="129"/>
        <v>19.399999999999999</v>
      </c>
    </row>
    <row r="1937" spans="2:7" x14ac:dyDescent="0.3">
      <c r="B1937" s="8">
        <f>'Datos originales'!D1932</f>
        <v>19.5</v>
      </c>
      <c r="C1937" s="8">
        <f>'Datos originales'!E1932</f>
        <v>19.399999999999999</v>
      </c>
      <c r="D1937" s="13">
        <f t="shared" si="127"/>
        <v>1937</v>
      </c>
      <c r="E1937" s="1">
        <f t="shared" si="126"/>
        <v>1928</v>
      </c>
      <c r="F1937" s="18">
        <f t="shared" ca="1" si="128"/>
        <v>19.5</v>
      </c>
      <c r="G1937" s="16">
        <f t="shared" ca="1" si="129"/>
        <v>19.399999999999999</v>
      </c>
    </row>
    <row r="1938" spans="2:7" x14ac:dyDescent="0.3">
      <c r="B1938" s="8">
        <f>'Datos originales'!D1933</f>
        <v>19.5</v>
      </c>
      <c r="C1938" s="8">
        <f>'Datos originales'!E1933</f>
        <v>19.399999999999999</v>
      </c>
      <c r="D1938" s="13">
        <f t="shared" si="127"/>
        <v>1938</v>
      </c>
      <c r="E1938" s="1">
        <f t="shared" si="126"/>
        <v>1929</v>
      </c>
      <c r="F1938" s="18">
        <f t="shared" ca="1" si="128"/>
        <v>19.5</v>
      </c>
      <c r="G1938" s="16">
        <f t="shared" ca="1" si="129"/>
        <v>19.399999999999999</v>
      </c>
    </row>
    <row r="1939" spans="2:7" x14ac:dyDescent="0.3">
      <c r="B1939" s="8">
        <f>'Datos originales'!D1934</f>
        <v>19.5</v>
      </c>
      <c r="C1939" s="8">
        <f>'Datos originales'!E1934</f>
        <v>19.399999999999999</v>
      </c>
      <c r="D1939" s="13">
        <f t="shared" si="127"/>
        <v>1939</v>
      </c>
      <c r="E1939" s="1">
        <f t="shared" si="126"/>
        <v>1930</v>
      </c>
      <c r="F1939" s="18">
        <f t="shared" ca="1" si="128"/>
        <v>19.5</v>
      </c>
      <c r="G1939" s="16">
        <f t="shared" ca="1" si="129"/>
        <v>19.399999999999999</v>
      </c>
    </row>
    <row r="1940" spans="2:7" x14ac:dyDescent="0.3">
      <c r="B1940" s="8">
        <f>'Datos originales'!D1935</f>
        <v>19.5</v>
      </c>
      <c r="C1940" s="8">
        <f>'Datos originales'!E1935</f>
        <v>19.399999999999999</v>
      </c>
      <c r="D1940" s="13">
        <f t="shared" si="127"/>
        <v>1940</v>
      </c>
      <c r="E1940" s="1">
        <f t="shared" si="126"/>
        <v>1931</v>
      </c>
      <c r="F1940" s="18">
        <f t="shared" ca="1" si="128"/>
        <v>19.5</v>
      </c>
      <c r="G1940" s="16">
        <f t="shared" ca="1" si="129"/>
        <v>19.399999999999999</v>
      </c>
    </row>
    <row r="1941" spans="2:7" x14ac:dyDescent="0.3">
      <c r="B1941" s="8">
        <f>'Datos originales'!D1936</f>
        <v>19.5</v>
      </c>
      <c r="C1941" s="8">
        <f>'Datos originales'!E1936</f>
        <v>19.399999999999999</v>
      </c>
      <c r="D1941" s="13">
        <f t="shared" si="127"/>
        <v>1941</v>
      </c>
      <c r="E1941" s="1">
        <f t="shared" si="126"/>
        <v>1932</v>
      </c>
      <c r="F1941" s="18">
        <f t="shared" ca="1" si="128"/>
        <v>19.5</v>
      </c>
      <c r="G1941" s="16">
        <f t="shared" ca="1" si="129"/>
        <v>19.399999999999999</v>
      </c>
    </row>
    <row r="1942" spans="2:7" x14ac:dyDescent="0.3">
      <c r="B1942" s="8">
        <f>'Datos originales'!D1937</f>
        <v>19.5</v>
      </c>
      <c r="C1942" s="8">
        <f>'Datos originales'!E1937</f>
        <v>19.399999999999999</v>
      </c>
      <c r="D1942" s="13">
        <f t="shared" si="127"/>
        <v>1942</v>
      </c>
      <c r="E1942" s="1">
        <f t="shared" si="126"/>
        <v>1933</v>
      </c>
      <c r="F1942" s="18">
        <f t="shared" ca="1" si="128"/>
        <v>19.5</v>
      </c>
      <c r="G1942" s="16">
        <f t="shared" ca="1" si="129"/>
        <v>19.399999999999999</v>
      </c>
    </row>
    <row r="1943" spans="2:7" x14ac:dyDescent="0.3">
      <c r="B1943" s="8">
        <f>'Datos originales'!D1938</f>
        <v>19.5</v>
      </c>
      <c r="C1943" s="8">
        <f>'Datos originales'!E1938</f>
        <v>19.399999999999999</v>
      </c>
      <c r="D1943" s="13">
        <f t="shared" si="127"/>
        <v>1943</v>
      </c>
      <c r="E1943" s="1">
        <f t="shared" si="126"/>
        <v>1934</v>
      </c>
      <c r="F1943" s="18">
        <f t="shared" ca="1" si="128"/>
        <v>19.5</v>
      </c>
      <c r="G1943" s="16">
        <f t="shared" ca="1" si="129"/>
        <v>19.399999999999999</v>
      </c>
    </row>
    <row r="1944" spans="2:7" x14ac:dyDescent="0.3">
      <c r="B1944" s="8">
        <f>'Datos originales'!D1939</f>
        <v>19.5</v>
      </c>
      <c r="C1944" s="8">
        <f>'Datos originales'!E1939</f>
        <v>19.399999999999999</v>
      </c>
      <c r="D1944" s="13">
        <f t="shared" si="127"/>
        <v>1944</v>
      </c>
      <c r="E1944" s="1">
        <f t="shared" si="126"/>
        <v>1935</v>
      </c>
      <c r="F1944" s="18">
        <f t="shared" ca="1" si="128"/>
        <v>19.5</v>
      </c>
      <c r="G1944" s="16">
        <f t="shared" ca="1" si="129"/>
        <v>19.399999999999999</v>
      </c>
    </row>
    <row r="1945" spans="2:7" x14ac:dyDescent="0.3">
      <c r="B1945" s="8">
        <f>'Datos originales'!D1940</f>
        <v>19.5</v>
      </c>
      <c r="C1945" s="8">
        <f>'Datos originales'!E1940</f>
        <v>19.399999999999999</v>
      </c>
      <c r="D1945" s="13">
        <f t="shared" si="127"/>
        <v>1945</v>
      </c>
      <c r="E1945" s="1">
        <f t="shared" si="126"/>
        <v>1936</v>
      </c>
      <c r="F1945" s="18">
        <f t="shared" ca="1" si="128"/>
        <v>19.5</v>
      </c>
      <c r="G1945" s="16">
        <f t="shared" ca="1" si="129"/>
        <v>19.399999999999999</v>
      </c>
    </row>
    <row r="1946" spans="2:7" x14ac:dyDescent="0.3">
      <c r="B1946" s="8">
        <f>'Datos originales'!D1941</f>
        <v>19.600000000000001</v>
      </c>
      <c r="C1946" s="8">
        <f>'Datos originales'!E1941</f>
        <v>19.5</v>
      </c>
      <c r="D1946" s="13">
        <f t="shared" si="127"/>
        <v>1946</v>
      </c>
      <c r="E1946" s="1">
        <f t="shared" si="126"/>
        <v>1937</v>
      </c>
      <c r="F1946" s="18">
        <f t="shared" ca="1" si="128"/>
        <v>19.600000000000001</v>
      </c>
      <c r="G1946" s="16">
        <f t="shared" ca="1" si="129"/>
        <v>19.5</v>
      </c>
    </row>
    <row r="1947" spans="2:7" x14ac:dyDescent="0.3">
      <c r="B1947" s="8">
        <f>'Datos originales'!D1942</f>
        <v>19.600000000000001</v>
      </c>
      <c r="C1947" s="8">
        <f>'Datos originales'!E1942</f>
        <v>19.5</v>
      </c>
      <c r="D1947" s="13">
        <f t="shared" si="127"/>
        <v>1947</v>
      </c>
      <c r="E1947" s="1">
        <f t="shared" si="126"/>
        <v>1938</v>
      </c>
      <c r="F1947" s="18">
        <f t="shared" ca="1" si="128"/>
        <v>19.600000000000001</v>
      </c>
      <c r="G1947" s="16">
        <f t="shared" ca="1" si="129"/>
        <v>19.5</v>
      </c>
    </row>
    <row r="1948" spans="2:7" x14ac:dyDescent="0.3">
      <c r="B1948" s="8">
        <f>'Datos originales'!D1943</f>
        <v>19.600000000000001</v>
      </c>
      <c r="C1948" s="8">
        <f>'Datos originales'!E1943</f>
        <v>19.5</v>
      </c>
      <c r="D1948" s="13">
        <f t="shared" si="127"/>
        <v>1948</v>
      </c>
      <c r="E1948" s="1">
        <f t="shared" si="126"/>
        <v>1939</v>
      </c>
      <c r="F1948" s="18">
        <f t="shared" ca="1" si="128"/>
        <v>19.600000000000001</v>
      </c>
      <c r="G1948" s="16">
        <f t="shared" ca="1" si="129"/>
        <v>19.5</v>
      </c>
    </row>
    <row r="1949" spans="2:7" x14ac:dyDescent="0.3">
      <c r="B1949" s="8">
        <f>'Datos originales'!D1944</f>
        <v>19.600000000000001</v>
      </c>
      <c r="C1949" s="8">
        <f>'Datos originales'!E1944</f>
        <v>19.5</v>
      </c>
      <c r="D1949" s="13">
        <f t="shared" si="127"/>
        <v>1949</v>
      </c>
      <c r="E1949" s="1">
        <f t="shared" si="126"/>
        <v>1940</v>
      </c>
      <c r="F1949" s="18">
        <f t="shared" ca="1" si="128"/>
        <v>19.600000000000001</v>
      </c>
      <c r="G1949" s="16">
        <f t="shared" ca="1" si="129"/>
        <v>19.5</v>
      </c>
    </row>
    <row r="1950" spans="2:7" x14ac:dyDescent="0.3">
      <c r="B1950" s="8">
        <f>'Datos originales'!D1945</f>
        <v>19.600000000000001</v>
      </c>
      <c r="C1950" s="8">
        <f>'Datos originales'!E1945</f>
        <v>19.5</v>
      </c>
      <c r="D1950" s="13">
        <f t="shared" si="127"/>
        <v>1950</v>
      </c>
      <c r="E1950" s="1">
        <f t="shared" si="126"/>
        <v>1941</v>
      </c>
      <c r="F1950" s="18">
        <f t="shared" ca="1" si="128"/>
        <v>19.600000000000001</v>
      </c>
      <c r="G1950" s="16">
        <f t="shared" ca="1" si="129"/>
        <v>19.5</v>
      </c>
    </row>
    <row r="1951" spans="2:7" x14ac:dyDescent="0.3">
      <c r="B1951" s="8">
        <f>'Datos originales'!D1946</f>
        <v>19.600000000000001</v>
      </c>
      <c r="C1951" s="8">
        <f>'Datos originales'!E1946</f>
        <v>19.5</v>
      </c>
      <c r="D1951" s="13">
        <f t="shared" si="127"/>
        <v>1951</v>
      </c>
      <c r="E1951" s="1">
        <f t="shared" si="126"/>
        <v>1942</v>
      </c>
      <c r="F1951" s="18">
        <f t="shared" ca="1" si="128"/>
        <v>19.600000000000001</v>
      </c>
      <c r="G1951" s="16">
        <f t="shared" ca="1" si="129"/>
        <v>19.5</v>
      </c>
    </row>
    <row r="1952" spans="2:7" x14ac:dyDescent="0.3">
      <c r="B1952" s="8">
        <f>'Datos originales'!D1947</f>
        <v>19.600000000000001</v>
      </c>
      <c r="C1952" s="8">
        <f>'Datos originales'!E1947</f>
        <v>19.5</v>
      </c>
      <c r="D1952" s="13">
        <f t="shared" si="127"/>
        <v>1952</v>
      </c>
      <c r="E1952" s="1">
        <f t="shared" si="126"/>
        <v>1943</v>
      </c>
      <c r="F1952" s="18">
        <f t="shared" ca="1" si="128"/>
        <v>19.600000000000001</v>
      </c>
      <c r="G1952" s="16">
        <f t="shared" ca="1" si="129"/>
        <v>19.5</v>
      </c>
    </row>
    <row r="1953" spans="2:7" x14ac:dyDescent="0.3">
      <c r="B1953" s="8">
        <f>'Datos originales'!D1948</f>
        <v>19.600000000000001</v>
      </c>
      <c r="C1953" s="8">
        <f>'Datos originales'!E1948</f>
        <v>19.5</v>
      </c>
      <c r="D1953" s="13">
        <f t="shared" si="127"/>
        <v>1953</v>
      </c>
      <c r="E1953" s="1">
        <f t="shared" si="126"/>
        <v>1944</v>
      </c>
      <c r="F1953" s="18">
        <f t="shared" ca="1" si="128"/>
        <v>19.600000000000001</v>
      </c>
      <c r="G1953" s="16">
        <f t="shared" ca="1" si="129"/>
        <v>19.5</v>
      </c>
    </row>
    <row r="1954" spans="2:7" x14ac:dyDescent="0.3">
      <c r="B1954" s="8">
        <f>'Datos originales'!D1949</f>
        <v>19.600000000000001</v>
      </c>
      <c r="C1954" s="8">
        <f>'Datos originales'!E1949</f>
        <v>19.5</v>
      </c>
      <c r="D1954" s="13">
        <f t="shared" si="127"/>
        <v>1954</v>
      </c>
      <c r="E1954" s="1">
        <f t="shared" si="126"/>
        <v>1945</v>
      </c>
      <c r="F1954" s="18">
        <f t="shared" ca="1" si="128"/>
        <v>19.600000000000001</v>
      </c>
      <c r="G1954" s="16">
        <f t="shared" ca="1" si="129"/>
        <v>19.5</v>
      </c>
    </row>
    <row r="1955" spans="2:7" x14ac:dyDescent="0.3">
      <c r="B1955" s="8">
        <f>'Datos originales'!D1950</f>
        <v>19.600000000000001</v>
      </c>
      <c r="C1955" s="8">
        <f>'Datos originales'!E1950</f>
        <v>19.5</v>
      </c>
      <c r="D1955" s="13">
        <f t="shared" si="127"/>
        <v>1955</v>
      </c>
      <c r="E1955" s="1">
        <f t="shared" si="126"/>
        <v>1946</v>
      </c>
      <c r="F1955" s="18">
        <f t="shared" ca="1" si="128"/>
        <v>19.600000000000001</v>
      </c>
      <c r="G1955" s="16">
        <f t="shared" ca="1" si="129"/>
        <v>19.5</v>
      </c>
    </row>
    <row r="1956" spans="2:7" x14ac:dyDescent="0.3">
      <c r="B1956" s="8">
        <f>'Datos originales'!D1951</f>
        <v>19.600000000000001</v>
      </c>
      <c r="C1956" s="8">
        <f>'Datos originales'!E1951</f>
        <v>19.5</v>
      </c>
      <c r="D1956" s="13">
        <f t="shared" si="127"/>
        <v>1956</v>
      </c>
      <c r="E1956" s="1">
        <f t="shared" si="126"/>
        <v>1947</v>
      </c>
      <c r="F1956" s="18">
        <f t="shared" ca="1" si="128"/>
        <v>19.600000000000001</v>
      </c>
      <c r="G1956" s="16">
        <f t="shared" ca="1" si="129"/>
        <v>19.5</v>
      </c>
    </row>
    <row r="1957" spans="2:7" x14ac:dyDescent="0.3">
      <c r="B1957" s="8">
        <f>'Datos originales'!D1952</f>
        <v>19.600000000000001</v>
      </c>
      <c r="C1957" s="8">
        <f>'Datos originales'!E1952</f>
        <v>19.5</v>
      </c>
      <c r="D1957" s="13">
        <f t="shared" si="127"/>
        <v>1957</v>
      </c>
      <c r="E1957" s="1">
        <f t="shared" si="126"/>
        <v>1948</v>
      </c>
      <c r="F1957" s="18">
        <f t="shared" ca="1" si="128"/>
        <v>19.600000000000001</v>
      </c>
      <c r="G1957" s="16">
        <f t="shared" ca="1" si="129"/>
        <v>19.5</v>
      </c>
    </row>
    <row r="1958" spans="2:7" x14ac:dyDescent="0.3">
      <c r="B1958" s="8">
        <f>'Datos originales'!D1953</f>
        <v>19.600000000000001</v>
      </c>
      <c r="C1958" s="8">
        <f>'Datos originales'!E1953</f>
        <v>19.5</v>
      </c>
      <c r="D1958" s="13">
        <f t="shared" si="127"/>
        <v>1958</v>
      </c>
      <c r="E1958" s="1">
        <f t="shared" si="126"/>
        <v>1949</v>
      </c>
      <c r="F1958" s="18">
        <f t="shared" ca="1" si="128"/>
        <v>19.600000000000001</v>
      </c>
      <c r="G1958" s="16">
        <f t="shared" ca="1" si="129"/>
        <v>19.5</v>
      </c>
    </row>
    <row r="1959" spans="2:7" x14ac:dyDescent="0.3">
      <c r="B1959" s="8">
        <f>'Datos originales'!D1954</f>
        <v>19.600000000000001</v>
      </c>
      <c r="C1959" s="8">
        <f>'Datos originales'!E1954</f>
        <v>19.5</v>
      </c>
      <c r="D1959" s="13">
        <f t="shared" si="127"/>
        <v>1959</v>
      </c>
      <c r="E1959" s="1">
        <f t="shared" si="126"/>
        <v>1950</v>
      </c>
      <c r="F1959" s="18">
        <f t="shared" ca="1" si="128"/>
        <v>19.600000000000001</v>
      </c>
      <c r="G1959" s="16">
        <f t="shared" ca="1" si="129"/>
        <v>19.5</v>
      </c>
    </row>
    <row r="1960" spans="2:7" x14ac:dyDescent="0.3">
      <c r="B1960" s="8">
        <f>'Datos originales'!D1955</f>
        <v>19.600000000000001</v>
      </c>
      <c r="C1960" s="8">
        <f>'Datos originales'!E1955</f>
        <v>19.399999999999999</v>
      </c>
      <c r="D1960" s="13">
        <f t="shared" si="127"/>
        <v>1960</v>
      </c>
      <c r="E1960" s="1">
        <f t="shared" si="126"/>
        <v>1951</v>
      </c>
      <c r="F1960" s="18">
        <f t="shared" ca="1" si="128"/>
        <v>19.600000000000001</v>
      </c>
      <c r="G1960" s="16">
        <f t="shared" ca="1" si="129"/>
        <v>19.399999999999999</v>
      </c>
    </row>
    <row r="1961" spans="2:7" x14ac:dyDescent="0.3">
      <c r="B1961" s="8">
        <f>'Datos originales'!D1956</f>
        <v>19.600000000000001</v>
      </c>
      <c r="C1961" s="8">
        <f>'Datos originales'!E1956</f>
        <v>19.399999999999999</v>
      </c>
      <c r="D1961" s="13">
        <f t="shared" si="127"/>
        <v>1961</v>
      </c>
      <c r="E1961" s="1">
        <f t="shared" si="126"/>
        <v>1952</v>
      </c>
      <c r="F1961" s="18">
        <f t="shared" ca="1" si="128"/>
        <v>19.600000000000001</v>
      </c>
      <c r="G1961" s="16">
        <f t="shared" ca="1" si="129"/>
        <v>19.399999999999999</v>
      </c>
    </row>
    <row r="1962" spans="2:7" x14ac:dyDescent="0.3">
      <c r="B1962" s="8">
        <f>'Datos originales'!D1957</f>
        <v>19.600000000000001</v>
      </c>
      <c r="C1962" s="8">
        <f>'Datos originales'!E1957</f>
        <v>19.5</v>
      </c>
      <c r="D1962" s="13">
        <f t="shared" si="127"/>
        <v>1962</v>
      </c>
      <c r="E1962" s="1">
        <f t="shared" si="126"/>
        <v>1953</v>
      </c>
      <c r="F1962" s="18">
        <f t="shared" ca="1" si="128"/>
        <v>19.600000000000001</v>
      </c>
      <c r="G1962" s="16">
        <f t="shared" ca="1" si="129"/>
        <v>19.5</v>
      </c>
    </row>
    <row r="1963" spans="2:7" x14ac:dyDescent="0.3">
      <c r="B1963" s="8">
        <f>'Datos originales'!D1958</f>
        <v>19.600000000000001</v>
      </c>
      <c r="C1963" s="8">
        <f>'Datos originales'!E1958</f>
        <v>19.5</v>
      </c>
      <c r="D1963" s="13">
        <f t="shared" si="127"/>
        <v>1963</v>
      </c>
      <c r="E1963" s="1">
        <f t="shared" si="126"/>
        <v>1954</v>
      </c>
      <c r="F1963" s="18">
        <f t="shared" ca="1" si="128"/>
        <v>19.600000000000001</v>
      </c>
      <c r="G1963" s="16">
        <f t="shared" ca="1" si="129"/>
        <v>19.5</v>
      </c>
    </row>
    <row r="1964" spans="2:7" x14ac:dyDescent="0.3">
      <c r="B1964" s="8">
        <f>'Datos originales'!D1959</f>
        <v>19.600000000000001</v>
      </c>
      <c r="C1964" s="8">
        <f>'Datos originales'!E1959</f>
        <v>19.399999999999999</v>
      </c>
      <c r="D1964" s="13">
        <f t="shared" si="127"/>
        <v>1964</v>
      </c>
      <c r="E1964" s="1">
        <f t="shared" si="126"/>
        <v>1955</v>
      </c>
      <c r="F1964" s="18">
        <f t="shared" ca="1" si="128"/>
        <v>19.600000000000001</v>
      </c>
      <c r="G1964" s="16">
        <f t="shared" ca="1" si="129"/>
        <v>19.399999999999999</v>
      </c>
    </row>
    <row r="1965" spans="2:7" x14ac:dyDescent="0.3">
      <c r="B1965" s="8">
        <f>'Datos originales'!D1960</f>
        <v>19.600000000000001</v>
      </c>
      <c r="C1965" s="8">
        <f>'Datos originales'!E1960</f>
        <v>19.5</v>
      </c>
      <c r="D1965" s="13">
        <f t="shared" si="127"/>
        <v>1965</v>
      </c>
      <c r="E1965" s="1">
        <f t="shared" si="126"/>
        <v>1956</v>
      </c>
      <c r="F1965" s="18">
        <f t="shared" ca="1" si="128"/>
        <v>19.600000000000001</v>
      </c>
      <c r="G1965" s="16">
        <f t="shared" ca="1" si="129"/>
        <v>19.5</v>
      </c>
    </row>
    <row r="1966" spans="2:7" x14ac:dyDescent="0.3">
      <c r="B1966" s="8">
        <f>'Datos originales'!D1961</f>
        <v>19.600000000000001</v>
      </c>
      <c r="C1966" s="8">
        <f>'Datos originales'!E1961</f>
        <v>19.399999999999999</v>
      </c>
      <c r="D1966" s="13">
        <f t="shared" si="127"/>
        <v>1966</v>
      </c>
      <c r="E1966" s="1">
        <f t="shared" si="126"/>
        <v>1957</v>
      </c>
      <c r="F1966" s="18">
        <f t="shared" ca="1" si="128"/>
        <v>19.600000000000001</v>
      </c>
      <c r="G1966" s="16">
        <f t="shared" ca="1" si="129"/>
        <v>19.399999999999999</v>
      </c>
    </row>
    <row r="1967" spans="2:7" x14ac:dyDescent="0.3">
      <c r="B1967" s="8">
        <f>'Datos originales'!D1962</f>
        <v>19.600000000000001</v>
      </c>
      <c r="C1967" s="8">
        <f>'Datos originales'!E1962</f>
        <v>19.5</v>
      </c>
      <c r="D1967" s="13">
        <f t="shared" si="127"/>
        <v>1967</v>
      </c>
      <c r="E1967" s="1">
        <f t="shared" si="126"/>
        <v>1958</v>
      </c>
      <c r="F1967" s="18">
        <f t="shared" ca="1" si="128"/>
        <v>19.600000000000001</v>
      </c>
      <c r="G1967" s="16">
        <f t="shared" ca="1" si="129"/>
        <v>19.5</v>
      </c>
    </row>
    <row r="1968" spans="2:7" x14ac:dyDescent="0.3">
      <c r="B1968" s="8">
        <f>'Datos originales'!D1963</f>
        <v>19.600000000000001</v>
      </c>
      <c r="C1968" s="8">
        <f>'Datos originales'!E1963</f>
        <v>19.5</v>
      </c>
      <c r="D1968" s="13">
        <f t="shared" si="127"/>
        <v>1968</v>
      </c>
      <c r="E1968" s="1">
        <f t="shared" si="126"/>
        <v>1959</v>
      </c>
      <c r="F1968" s="18">
        <f t="shared" ca="1" si="128"/>
        <v>19.600000000000001</v>
      </c>
      <c r="G1968" s="16">
        <f t="shared" ca="1" si="129"/>
        <v>19.5</v>
      </c>
    </row>
    <row r="1969" spans="2:7" x14ac:dyDescent="0.3">
      <c r="B1969" s="8">
        <f>'Datos originales'!D1964</f>
        <v>19.600000000000001</v>
      </c>
      <c r="C1969" s="8">
        <f>'Datos originales'!E1964</f>
        <v>19.5</v>
      </c>
      <c r="D1969" s="13">
        <f t="shared" si="127"/>
        <v>1969</v>
      </c>
      <c r="E1969" s="1">
        <f t="shared" si="126"/>
        <v>1960</v>
      </c>
      <c r="F1969" s="18">
        <f t="shared" ca="1" si="128"/>
        <v>19.600000000000001</v>
      </c>
      <c r="G1969" s="16">
        <f t="shared" ca="1" si="129"/>
        <v>19.5</v>
      </c>
    </row>
    <row r="1970" spans="2:7" x14ac:dyDescent="0.3">
      <c r="B1970" s="8">
        <f>'Datos originales'!D1965</f>
        <v>19.600000000000001</v>
      </c>
      <c r="C1970" s="8">
        <f>'Datos originales'!E1965</f>
        <v>19.5</v>
      </c>
      <c r="D1970" s="13">
        <f t="shared" si="127"/>
        <v>1970</v>
      </c>
      <c r="E1970" s="1">
        <f t="shared" si="126"/>
        <v>1961</v>
      </c>
      <c r="F1970" s="18">
        <f t="shared" ca="1" si="128"/>
        <v>19.600000000000001</v>
      </c>
      <c r="G1970" s="16">
        <f t="shared" ca="1" si="129"/>
        <v>19.5</v>
      </c>
    </row>
    <row r="1971" spans="2:7" x14ac:dyDescent="0.3">
      <c r="B1971" s="8">
        <f>'Datos originales'!D1966</f>
        <v>19.600000000000001</v>
      </c>
      <c r="C1971" s="8">
        <f>'Datos originales'!E1966</f>
        <v>19.5</v>
      </c>
      <c r="D1971" s="13">
        <f t="shared" si="127"/>
        <v>1971</v>
      </c>
      <c r="E1971" s="1">
        <f t="shared" si="126"/>
        <v>1962</v>
      </c>
      <c r="F1971" s="18">
        <f t="shared" ca="1" si="128"/>
        <v>19.600000000000001</v>
      </c>
      <c r="G1971" s="16">
        <f t="shared" ca="1" si="129"/>
        <v>19.5</v>
      </c>
    </row>
    <row r="1972" spans="2:7" x14ac:dyDescent="0.3">
      <c r="B1972" s="8">
        <f>'Datos originales'!D1967</f>
        <v>19.600000000000001</v>
      </c>
      <c r="C1972" s="8">
        <f>'Datos originales'!E1967</f>
        <v>19.399999999999999</v>
      </c>
      <c r="D1972" s="13">
        <f t="shared" si="127"/>
        <v>1972</v>
      </c>
      <c r="E1972" s="1">
        <f t="shared" si="126"/>
        <v>1963</v>
      </c>
      <c r="F1972" s="18">
        <f t="shared" ca="1" si="128"/>
        <v>19.600000000000001</v>
      </c>
      <c r="G1972" s="16">
        <f t="shared" ca="1" si="129"/>
        <v>19.399999999999999</v>
      </c>
    </row>
    <row r="1973" spans="2:7" x14ac:dyDescent="0.3">
      <c r="B1973" s="8">
        <f>'Datos originales'!D1968</f>
        <v>19.5</v>
      </c>
      <c r="C1973" s="8">
        <f>'Datos originales'!E1968</f>
        <v>19.399999999999999</v>
      </c>
      <c r="D1973" s="13">
        <f t="shared" si="127"/>
        <v>1973</v>
      </c>
      <c r="E1973" s="1">
        <f t="shared" si="126"/>
        <v>1964</v>
      </c>
      <c r="F1973" s="18">
        <f t="shared" ca="1" si="128"/>
        <v>19.5</v>
      </c>
      <c r="G1973" s="16">
        <f t="shared" ca="1" si="129"/>
        <v>19.399999999999999</v>
      </c>
    </row>
    <row r="1974" spans="2:7" x14ac:dyDescent="0.3">
      <c r="B1974" s="8">
        <f>'Datos originales'!D1969</f>
        <v>19.5</v>
      </c>
      <c r="C1974" s="8">
        <f>'Datos originales'!E1969</f>
        <v>19.399999999999999</v>
      </c>
      <c r="D1974" s="13">
        <f t="shared" si="127"/>
        <v>1974</v>
      </c>
      <c r="E1974" s="1">
        <f t="shared" si="126"/>
        <v>1965</v>
      </c>
      <c r="F1974" s="18">
        <f t="shared" ca="1" si="128"/>
        <v>19.5</v>
      </c>
      <c r="G1974" s="16">
        <f t="shared" ca="1" si="129"/>
        <v>19.399999999999999</v>
      </c>
    </row>
    <row r="1975" spans="2:7" x14ac:dyDescent="0.3">
      <c r="B1975" s="8">
        <f>'Datos originales'!D1970</f>
        <v>19.5</v>
      </c>
      <c r="C1975" s="8">
        <f>'Datos originales'!E1970</f>
        <v>19.399999999999999</v>
      </c>
      <c r="D1975" s="13">
        <f t="shared" si="127"/>
        <v>1975</v>
      </c>
      <c r="E1975" s="1">
        <f t="shared" si="126"/>
        <v>1966</v>
      </c>
      <c r="F1975" s="18">
        <f t="shared" ca="1" si="128"/>
        <v>19.5</v>
      </c>
      <c r="G1975" s="16">
        <f t="shared" ca="1" si="129"/>
        <v>19.399999999999999</v>
      </c>
    </row>
    <row r="1976" spans="2:7" x14ac:dyDescent="0.3">
      <c r="B1976" s="8">
        <f>'Datos originales'!D1971</f>
        <v>19.5</v>
      </c>
      <c r="C1976" s="8">
        <f>'Datos originales'!E1971</f>
        <v>19.399999999999999</v>
      </c>
      <c r="D1976" s="13">
        <f t="shared" si="127"/>
        <v>1976</v>
      </c>
      <c r="E1976" s="1">
        <f t="shared" si="126"/>
        <v>1967</v>
      </c>
      <c r="F1976" s="18">
        <f t="shared" ca="1" si="128"/>
        <v>19.5</v>
      </c>
      <c r="G1976" s="16">
        <f t="shared" ca="1" si="129"/>
        <v>19.399999999999999</v>
      </c>
    </row>
    <row r="1977" spans="2:7" x14ac:dyDescent="0.3">
      <c r="B1977" s="8">
        <f>'Datos originales'!D1972</f>
        <v>19.5</v>
      </c>
      <c r="C1977" s="8">
        <f>'Datos originales'!E1972</f>
        <v>19.399999999999999</v>
      </c>
      <c r="D1977" s="13">
        <f t="shared" si="127"/>
        <v>1977</v>
      </c>
      <c r="E1977" s="1">
        <f t="shared" si="126"/>
        <v>1968</v>
      </c>
      <c r="F1977" s="18">
        <f t="shared" ca="1" si="128"/>
        <v>19.5</v>
      </c>
      <c r="G1977" s="16">
        <f t="shared" ca="1" si="129"/>
        <v>19.399999999999999</v>
      </c>
    </row>
    <row r="1978" spans="2:7" x14ac:dyDescent="0.3">
      <c r="B1978" s="8">
        <f>'Datos originales'!D1973</f>
        <v>19.5</v>
      </c>
      <c r="C1978" s="8">
        <f>'Datos originales'!E1973</f>
        <v>19.399999999999999</v>
      </c>
      <c r="D1978" s="13">
        <f t="shared" si="127"/>
        <v>1978</v>
      </c>
      <c r="E1978" s="1">
        <f t="shared" si="126"/>
        <v>1969</v>
      </c>
      <c r="F1978" s="18">
        <f t="shared" ca="1" si="128"/>
        <v>19.5</v>
      </c>
      <c r="G1978" s="16">
        <f t="shared" ca="1" si="129"/>
        <v>19.399999999999999</v>
      </c>
    </row>
    <row r="1979" spans="2:7" x14ac:dyDescent="0.3">
      <c r="B1979" s="8">
        <f>'Datos originales'!D1974</f>
        <v>19.5</v>
      </c>
      <c r="C1979" s="8">
        <f>'Datos originales'!E1974</f>
        <v>19.399999999999999</v>
      </c>
      <c r="D1979" s="13">
        <f t="shared" si="127"/>
        <v>1979</v>
      </c>
      <c r="E1979" s="1">
        <f t="shared" si="126"/>
        <v>1970</v>
      </c>
      <c r="F1979" s="18">
        <f t="shared" ca="1" si="128"/>
        <v>19.5</v>
      </c>
      <c r="G1979" s="16">
        <f t="shared" ca="1" si="129"/>
        <v>19.399999999999999</v>
      </c>
    </row>
    <row r="1980" spans="2:7" x14ac:dyDescent="0.3">
      <c r="B1980" s="8">
        <f>'Datos originales'!D1975</f>
        <v>19.5</v>
      </c>
      <c r="C1980" s="8">
        <f>'Datos originales'!E1975</f>
        <v>19.399999999999999</v>
      </c>
      <c r="D1980" s="13">
        <f t="shared" si="127"/>
        <v>1980</v>
      </c>
      <c r="E1980" s="1">
        <f t="shared" si="126"/>
        <v>1971</v>
      </c>
      <c r="F1980" s="18">
        <f t="shared" ca="1" si="128"/>
        <v>19.5</v>
      </c>
      <c r="G1980" s="16">
        <f t="shared" ca="1" si="129"/>
        <v>19.399999999999999</v>
      </c>
    </row>
    <row r="1981" spans="2:7" x14ac:dyDescent="0.3">
      <c r="B1981" s="8">
        <f>'Datos originales'!D1976</f>
        <v>19.5</v>
      </c>
      <c r="C1981" s="8">
        <f>'Datos originales'!E1976</f>
        <v>19.399999999999999</v>
      </c>
      <c r="D1981" s="13">
        <f t="shared" si="127"/>
        <v>1981</v>
      </c>
      <c r="E1981" s="1">
        <f t="shared" si="126"/>
        <v>1972</v>
      </c>
      <c r="F1981" s="18">
        <f t="shared" ca="1" si="128"/>
        <v>19.5</v>
      </c>
      <c r="G1981" s="16">
        <f t="shared" ca="1" si="129"/>
        <v>19.399999999999999</v>
      </c>
    </row>
    <row r="1982" spans="2:7" x14ac:dyDescent="0.3">
      <c r="B1982" s="8">
        <f>'Datos originales'!D1977</f>
        <v>19.5</v>
      </c>
      <c r="C1982" s="8">
        <f>'Datos originales'!E1977</f>
        <v>19.399999999999999</v>
      </c>
      <c r="D1982" s="13">
        <f t="shared" si="127"/>
        <v>1982</v>
      </c>
      <c r="E1982" s="1">
        <f t="shared" si="126"/>
        <v>1973</v>
      </c>
      <c r="F1982" s="18">
        <f t="shared" ca="1" si="128"/>
        <v>19.5</v>
      </c>
      <c r="G1982" s="16">
        <f t="shared" ca="1" si="129"/>
        <v>19.399999999999999</v>
      </c>
    </row>
    <row r="1983" spans="2:7" x14ac:dyDescent="0.3">
      <c r="B1983" s="8">
        <f>'Datos originales'!D1978</f>
        <v>19.5</v>
      </c>
      <c r="C1983" s="8">
        <f>'Datos originales'!E1978</f>
        <v>19.399999999999999</v>
      </c>
      <c r="D1983" s="13">
        <f t="shared" si="127"/>
        <v>1983</v>
      </c>
      <c r="E1983" s="1">
        <f t="shared" si="126"/>
        <v>1974</v>
      </c>
      <c r="F1983" s="18">
        <f t="shared" ca="1" si="128"/>
        <v>19.5</v>
      </c>
      <c r="G1983" s="16">
        <f t="shared" ca="1" si="129"/>
        <v>19.399999999999999</v>
      </c>
    </row>
    <row r="1984" spans="2:7" x14ac:dyDescent="0.3">
      <c r="B1984" s="8">
        <f>'Datos originales'!D1979</f>
        <v>19.5</v>
      </c>
      <c r="C1984" s="8">
        <f>'Datos originales'!E1979</f>
        <v>19.399999999999999</v>
      </c>
      <c r="D1984" s="13">
        <f t="shared" si="127"/>
        <v>1984</v>
      </c>
      <c r="E1984" s="1">
        <f t="shared" si="126"/>
        <v>1975</v>
      </c>
      <c r="F1984" s="18">
        <f t="shared" ca="1" si="128"/>
        <v>19.5</v>
      </c>
      <c r="G1984" s="16">
        <f t="shared" ca="1" si="129"/>
        <v>19.399999999999999</v>
      </c>
    </row>
    <row r="1985" spans="2:7" x14ac:dyDescent="0.3">
      <c r="B1985" s="8">
        <f>'Datos originales'!D1980</f>
        <v>19.5</v>
      </c>
      <c r="C1985" s="8">
        <f>'Datos originales'!E1980</f>
        <v>19.399999999999999</v>
      </c>
      <c r="D1985" s="13">
        <f t="shared" si="127"/>
        <v>1985</v>
      </c>
      <c r="E1985" s="1">
        <f t="shared" si="126"/>
        <v>1976</v>
      </c>
      <c r="F1985" s="18">
        <f t="shared" ca="1" si="128"/>
        <v>19.5</v>
      </c>
      <c r="G1985" s="16">
        <f t="shared" ca="1" si="129"/>
        <v>19.399999999999999</v>
      </c>
    </row>
    <row r="1986" spans="2:7" x14ac:dyDescent="0.3">
      <c r="B1986" s="8">
        <f>'Datos originales'!D1981</f>
        <v>19.5</v>
      </c>
      <c r="C1986" s="8">
        <f>'Datos originales'!E1981</f>
        <v>19.399999999999999</v>
      </c>
      <c r="D1986" s="13">
        <f t="shared" si="127"/>
        <v>1986</v>
      </c>
      <c r="E1986" s="1">
        <f t="shared" si="126"/>
        <v>1977</v>
      </c>
      <c r="F1986" s="18">
        <f t="shared" ca="1" si="128"/>
        <v>19.5</v>
      </c>
      <c r="G1986" s="16">
        <f t="shared" ca="1" si="129"/>
        <v>19.399999999999999</v>
      </c>
    </row>
    <row r="1987" spans="2:7" x14ac:dyDescent="0.3">
      <c r="B1987" s="8">
        <f>'Datos originales'!D1982</f>
        <v>19.5</v>
      </c>
      <c r="C1987" s="8">
        <f>'Datos originales'!E1982</f>
        <v>19.3</v>
      </c>
      <c r="D1987" s="13">
        <f t="shared" si="127"/>
        <v>1987</v>
      </c>
      <c r="E1987" s="1">
        <f t="shared" si="126"/>
        <v>1978</v>
      </c>
      <c r="F1987" s="18">
        <f t="shared" ca="1" si="128"/>
        <v>19.5</v>
      </c>
      <c r="G1987" s="16">
        <f t="shared" ca="1" si="129"/>
        <v>19.3</v>
      </c>
    </row>
    <row r="1988" spans="2:7" x14ac:dyDescent="0.3">
      <c r="B1988" s="8">
        <f>'Datos originales'!D1983</f>
        <v>19.5</v>
      </c>
      <c r="C1988" s="8">
        <f>'Datos originales'!E1983</f>
        <v>19.399999999999999</v>
      </c>
      <c r="D1988" s="13">
        <f t="shared" si="127"/>
        <v>1988</v>
      </c>
      <c r="E1988" s="1">
        <f t="shared" si="126"/>
        <v>1979</v>
      </c>
      <c r="F1988" s="18">
        <f t="shared" ca="1" si="128"/>
        <v>19.5</v>
      </c>
      <c r="G1988" s="16">
        <f t="shared" ca="1" si="129"/>
        <v>19.399999999999999</v>
      </c>
    </row>
    <row r="1989" spans="2:7" x14ac:dyDescent="0.3">
      <c r="B1989" s="8">
        <f>'Datos originales'!D1984</f>
        <v>19.5</v>
      </c>
      <c r="C1989" s="8">
        <f>'Datos originales'!E1984</f>
        <v>19.399999999999999</v>
      </c>
      <c r="D1989" s="13">
        <f t="shared" si="127"/>
        <v>1989</v>
      </c>
      <c r="E1989" s="1">
        <f t="shared" si="126"/>
        <v>1980</v>
      </c>
      <c r="F1989" s="18">
        <f t="shared" ca="1" si="128"/>
        <v>19.5</v>
      </c>
      <c r="G1989" s="16">
        <f t="shared" ca="1" si="129"/>
        <v>19.399999999999999</v>
      </c>
    </row>
    <row r="1990" spans="2:7" x14ac:dyDescent="0.3">
      <c r="B1990" s="8">
        <f>'Datos originales'!D1985</f>
        <v>19.5</v>
      </c>
      <c r="C1990" s="8">
        <f>'Datos originales'!E1985</f>
        <v>19.399999999999999</v>
      </c>
      <c r="D1990" s="13">
        <f t="shared" si="127"/>
        <v>1990</v>
      </c>
      <c r="E1990" s="1">
        <f t="shared" si="126"/>
        <v>1981</v>
      </c>
      <c r="F1990" s="18">
        <f t="shared" ca="1" si="128"/>
        <v>19.5</v>
      </c>
      <c r="G1990" s="16">
        <f t="shared" ca="1" si="129"/>
        <v>19.399999999999999</v>
      </c>
    </row>
    <row r="1991" spans="2:7" x14ac:dyDescent="0.3">
      <c r="B1991" s="8">
        <f>'Datos originales'!D1986</f>
        <v>19.5</v>
      </c>
      <c r="C1991" s="8">
        <f>'Datos originales'!E1986</f>
        <v>19.399999999999999</v>
      </c>
      <c r="D1991" s="13">
        <f t="shared" si="127"/>
        <v>1991</v>
      </c>
      <c r="E1991" s="1">
        <f t="shared" si="126"/>
        <v>1982</v>
      </c>
      <c r="F1991" s="18">
        <f t="shared" ca="1" si="128"/>
        <v>19.5</v>
      </c>
      <c r="G1991" s="16">
        <f t="shared" ca="1" si="129"/>
        <v>19.399999999999999</v>
      </c>
    </row>
    <row r="1992" spans="2:7" x14ac:dyDescent="0.3">
      <c r="B1992" s="8">
        <f>'Datos originales'!D1987</f>
        <v>19.600000000000001</v>
      </c>
      <c r="C1992" s="8">
        <f>'Datos originales'!E1987</f>
        <v>19.399999999999999</v>
      </c>
      <c r="D1992" s="13">
        <f t="shared" si="127"/>
        <v>1992</v>
      </c>
      <c r="E1992" s="1">
        <f t="shared" si="126"/>
        <v>1983</v>
      </c>
      <c r="F1992" s="18">
        <f t="shared" ca="1" si="128"/>
        <v>19.600000000000001</v>
      </c>
      <c r="G1992" s="16">
        <f t="shared" ca="1" si="129"/>
        <v>19.399999999999999</v>
      </c>
    </row>
    <row r="1993" spans="2:7" x14ac:dyDescent="0.3">
      <c r="B1993" s="8">
        <f>'Datos originales'!D1988</f>
        <v>19.5</v>
      </c>
      <c r="C1993" s="8">
        <f>'Datos originales'!E1988</f>
        <v>19.399999999999999</v>
      </c>
      <c r="D1993" s="13">
        <f t="shared" si="127"/>
        <v>1993</v>
      </c>
      <c r="E1993" s="1">
        <f t="shared" si="126"/>
        <v>1984</v>
      </c>
      <c r="F1993" s="18">
        <f t="shared" ca="1" si="128"/>
        <v>19.5</v>
      </c>
      <c r="G1993" s="16">
        <f t="shared" ca="1" si="129"/>
        <v>19.399999999999999</v>
      </c>
    </row>
    <row r="1994" spans="2:7" x14ac:dyDescent="0.3">
      <c r="B1994" s="8">
        <f>'Datos originales'!D1989</f>
        <v>19.5</v>
      </c>
      <c r="C1994" s="8">
        <f>'Datos originales'!E1989</f>
        <v>19.399999999999999</v>
      </c>
      <c r="D1994" s="13">
        <f t="shared" si="127"/>
        <v>1994</v>
      </c>
      <c r="E1994" s="1">
        <f t="shared" ref="E1994:E2057" si="130">IF( ISNUMBER($D1994), $D1994-$E$8, "" )</f>
        <v>1985</v>
      </c>
      <c r="F1994" s="18">
        <f t="shared" ca="1" si="128"/>
        <v>19.5</v>
      </c>
      <c r="G1994" s="16">
        <f t="shared" ca="1" si="129"/>
        <v>19.399999999999999</v>
      </c>
    </row>
    <row r="1995" spans="2:7" x14ac:dyDescent="0.3">
      <c r="B1995" s="8">
        <f>'Datos originales'!D1990</f>
        <v>19.5</v>
      </c>
      <c r="C1995" s="8">
        <f>'Datos originales'!E1990</f>
        <v>19.3</v>
      </c>
      <c r="D1995" s="13">
        <f t="shared" ref="D1995:D2058" si="131">IF( ISNUMBER( D1994 ), IF( D1994+$E$5 &lt;= $E$7+$E$8, D1994+$E$5, "" ), "" )</f>
        <v>1995</v>
      </c>
      <c r="E1995" s="1">
        <f t="shared" si="130"/>
        <v>1986</v>
      </c>
      <c r="F1995" s="18">
        <f t="shared" ref="F1995:F2058" ca="1" si="132">IF( ISNUMBER($D1995 ), INDIRECT(CONCATENATE("B",TEXT($D1995,"########"))), "" )</f>
        <v>19.5</v>
      </c>
      <c r="G1995" s="16">
        <f t="shared" ref="G1995:G2058" ca="1" si="133">IF( ISNUMBER($D1995 ), INDIRECT(CONCATENATE("C",TEXT($D1995,"########"))), "" )</f>
        <v>19.3</v>
      </c>
    </row>
    <row r="1996" spans="2:7" x14ac:dyDescent="0.3">
      <c r="B1996" s="8">
        <f>'Datos originales'!D1991</f>
        <v>19.5</v>
      </c>
      <c r="C1996" s="8">
        <f>'Datos originales'!E1991</f>
        <v>19.399999999999999</v>
      </c>
      <c r="D1996" s="13">
        <f t="shared" si="131"/>
        <v>1996</v>
      </c>
      <c r="E1996" s="1">
        <f t="shared" si="130"/>
        <v>1987</v>
      </c>
      <c r="F1996" s="18">
        <f t="shared" ca="1" si="132"/>
        <v>19.5</v>
      </c>
      <c r="G1996" s="16">
        <f t="shared" ca="1" si="133"/>
        <v>19.399999999999999</v>
      </c>
    </row>
    <row r="1997" spans="2:7" x14ac:dyDescent="0.3">
      <c r="B1997" s="8">
        <f>'Datos originales'!D1992</f>
        <v>19.5</v>
      </c>
      <c r="C1997" s="8">
        <f>'Datos originales'!E1992</f>
        <v>19.399999999999999</v>
      </c>
      <c r="D1997" s="13">
        <f t="shared" si="131"/>
        <v>1997</v>
      </c>
      <c r="E1997" s="1">
        <f t="shared" si="130"/>
        <v>1988</v>
      </c>
      <c r="F1997" s="18">
        <f t="shared" ca="1" si="132"/>
        <v>19.5</v>
      </c>
      <c r="G1997" s="16">
        <f t="shared" ca="1" si="133"/>
        <v>19.399999999999999</v>
      </c>
    </row>
    <row r="1998" spans="2:7" x14ac:dyDescent="0.3">
      <c r="B1998" s="8">
        <f>'Datos originales'!D1993</f>
        <v>19.5</v>
      </c>
      <c r="C1998" s="8">
        <f>'Datos originales'!E1993</f>
        <v>19.399999999999999</v>
      </c>
      <c r="D1998" s="13">
        <f t="shared" si="131"/>
        <v>1998</v>
      </c>
      <c r="E1998" s="1">
        <f t="shared" si="130"/>
        <v>1989</v>
      </c>
      <c r="F1998" s="18">
        <f t="shared" ca="1" si="132"/>
        <v>19.5</v>
      </c>
      <c r="G1998" s="16">
        <f t="shared" ca="1" si="133"/>
        <v>19.399999999999999</v>
      </c>
    </row>
    <row r="1999" spans="2:7" x14ac:dyDescent="0.3">
      <c r="B1999" s="8">
        <f>'Datos originales'!D1994</f>
        <v>19.5</v>
      </c>
      <c r="C1999" s="8">
        <f>'Datos originales'!E1994</f>
        <v>19.399999999999999</v>
      </c>
      <c r="D1999" s="13">
        <f t="shared" si="131"/>
        <v>1999</v>
      </c>
      <c r="E1999" s="1">
        <f t="shared" si="130"/>
        <v>1990</v>
      </c>
      <c r="F1999" s="18">
        <f t="shared" ca="1" si="132"/>
        <v>19.5</v>
      </c>
      <c r="G1999" s="16">
        <f t="shared" ca="1" si="133"/>
        <v>19.399999999999999</v>
      </c>
    </row>
    <row r="2000" spans="2:7" x14ac:dyDescent="0.3">
      <c r="B2000" s="8">
        <f>'Datos originales'!D1995</f>
        <v>19.5</v>
      </c>
      <c r="C2000" s="8">
        <f>'Datos originales'!E1995</f>
        <v>19.3</v>
      </c>
      <c r="D2000" s="13">
        <f t="shared" si="131"/>
        <v>2000</v>
      </c>
      <c r="E2000" s="1">
        <f t="shared" si="130"/>
        <v>1991</v>
      </c>
      <c r="F2000" s="18">
        <f t="shared" ca="1" si="132"/>
        <v>19.5</v>
      </c>
      <c r="G2000" s="16">
        <f t="shared" ca="1" si="133"/>
        <v>19.3</v>
      </c>
    </row>
    <row r="2001" spans="2:7" x14ac:dyDescent="0.3">
      <c r="B2001" s="8">
        <f>'Datos originales'!D1996</f>
        <v>19.399999999999999</v>
      </c>
      <c r="C2001" s="8">
        <f>'Datos originales'!E1996</f>
        <v>19.3</v>
      </c>
      <c r="D2001" s="13">
        <f t="shared" si="131"/>
        <v>2001</v>
      </c>
      <c r="E2001" s="1">
        <f t="shared" si="130"/>
        <v>1992</v>
      </c>
      <c r="F2001" s="18">
        <f t="shared" ca="1" si="132"/>
        <v>19.399999999999999</v>
      </c>
      <c r="G2001" s="16">
        <f t="shared" ca="1" si="133"/>
        <v>19.3</v>
      </c>
    </row>
    <row r="2002" spans="2:7" x14ac:dyDescent="0.3">
      <c r="B2002" s="8">
        <f>'Datos originales'!D1997</f>
        <v>19.399999999999999</v>
      </c>
      <c r="C2002" s="8">
        <f>'Datos originales'!E1997</f>
        <v>19.3</v>
      </c>
      <c r="D2002" s="13">
        <f t="shared" si="131"/>
        <v>2002</v>
      </c>
      <c r="E2002" s="1">
        <f t="shared" si="130"/>
        <v>1993</v>
      </c>
      <c r="F2002" s="18">
        <f t="shared" ca="1" si="132"/>
        <v>19.399999999999999</v>
      </c>
      <c r="G2002" s="16">
        <f t="shared" ca="1" si="133"/>
        <v>19.3</v>
      </c>
    </row>
    <row r="2003" spans="2:7" x14ac:dyDescent="0.3">
      <c r="B2003" s="8">
        <f>'Datos originales'!D1998</f>
        <v>19.399999999999999</v>
      </c>
      <c r="C2003" s="8">
        <f>'Datos originales'!E1998</f>
        <v>19.3</v>
      </c>
      <c r="D2003" s="13">
        <f t="shared" si="131"/>
        <v>2003</v>
      </c>
      <c r="E2003" s="1">
        <f t="shared" si="130"/>
        <v>1994</v>
      </c>
      <c r="F2003" s="18">
        <f t="shared" ca="1" si="132"/>
        <v>19.399999999999999</v>
      </c>
      <c r="G2003" s="16">
        <f t="shared" ca="1" si="133"/>
        <v>19.3</v>
      </c>
    </row>
    <row r="2004" spans="2:7" x14ac:dyDescent="0.3">
      <c r="B2004" s="8">
        <f>'Datos originales'!D1999</f>
        <v>19.399999999999999</v>
      </c>
      <c r="C2004" s="8">
        <f>'Datos originales'!E1999</f>
        <v>19.2</v>
      </c>
      <c r="D2004" s="13">
        <f t="shared" si="131"/>
        <v>2004</v>
      </c>
      <c r="E2004" s="1">
        <f t="shared" si="130"/>
        <v>1995</v>
      </c>
      <c r="F2004" s="18">
        <f t="shared" ca="1" si="132"/>
        <v>19.399999999999999</v>
      </c>
      <c r="G2004" s="16">
        <f t="shared" ca="1" si="133"/>
        <v>19.2</v>
      </c>
    </row>
    <row r="2005" spans="2:7" x14ac:dyDescent="0.3">
      <c r="B2005" s="8">
        <f>'Datos originales'!D2000</f>
        <v>19.3</v>
      </c>
      <c r="C2005" s="8">
        <f>'Datos originales'!E2000</f>
        <v>19.2</v>
      </c>
      <c r="D2005" s="13">
        <f t="shared" si="131"/>
        <v>2005</v>
      </c>
      <c r="E2005" s="1">
        <f t="shared" si="130"/>
        <v>1996</v>
      </c>
      <c r="F2005" s="18">
        <f t="shared" ca="1" si="132"/>
        <v>19.3</v>
      </c>
      <c r="G2005" s="16">
        <f t="shared" ca="1" si="133"/>
        <v>19.2</v>
      </c>
    </row>
    <row r="2006" spans="2:7" x14ac:dyDescent="0.3">
      <c r="B2006" s="8">
        <f>'Datos originales'!D2001</f>
        <v>19.3</v>
      </c>
      <c r="C2006" s="8">
        <f>'Datos originales'!E2001</f>
        <v>19.2</v>
      </c>
      <c r="D2006" s="13">
        <f t="shared" si="131"/>
        <v>2006</v>
      </c>
      <c r="E2006" s="1">
        <f t="shared" si="130"/>
        <v>1997</v>
      </c>
      <c r="F2006" s="18">
        <f t="shared" ca="1" si="132"/>
        <v>19.3</v>
      </c>
      <c r="G2006" s="16">
        <f t="shared" ca="1" si="133"/>
        <v>19.2</v>
      </c>
    </row>
    <row r="2007" spans="2:7" x14ac:dyDescent="0.3">
      <c r="B2007" s="8">
        <f>'Datos originales'!D2002</f>
        <v>19.3</v>
      </c>
      <c r="C2007" s="8">
        <f>'Datos originales'!E2002</f>
        <v>19.2</v>
      </c>
      <c r="D2007" s="13">
        <f t="shared" si="131"/>
        <v>2007</v>
      </c>
      <c r="E2007" s="1">
        <f t="shared" si="130"/>
        <v>1998</v>
      </c>
      <c r="F2007" s="18">
        <f t="shared" ca="1" si="132"/>
        <v>19.3</v>
      </c>
      <c r="G2007" s="16">
        <f t="shared" ca="1" si="133"/>
        <v>19.2</v>
      </c>
    </row>
    <row r="2008" spans="2:7" x14ac:dyDescent="0.3">
      <c r="B2008" s="8">
        <f>'Datos originales'!D2003</f>
        <v>19.3</v>
      </c>
      <c r="C2008" s="8">
        <f>'Datos originales'!E2003</f>
        <v>19.2</v>
      </c>
      <c r="D2008" s="13">
        <f t="shared" si="131"/>
        <v>2008</v>
      </c>
      <c r="E2008" s="1">
        <f t="shared" si="130"/>
        <v>1999</v>
      </c>
      <c r="F2008" s="18">
        <f t="shared" ca="1" si="132"/>
        <v>19.3</v>
      </c>
      <c r="G2008" s="16">
        <f t="shared" ca="1" si="133"/>
        <v>19.2</v>
      </c>
    </row>
    <row r="2009" spans="2:7" x14ac:dyDescent="0.3">
      <c r="B2009" s="8">
        <f>'Datos originales'!D2004</f>
        <v>19.3</v>
      </c>
      <c r="C2009" s="8">
        <f>'Datos originales'!E2004</f>
        <v>19.2</v>
      </c>
      <c r="D2009" s="13">
        <f t="shared" si="131"/>
        <v>2009</v>
      </c>
      <c r="E2009" s="1">
        <f t="shared" si="130"/>
        <v>2000</v>
      </c>
      <c r="F2009" s="18">
        <f t="shared" ca="1" si="132"/>
        <v>19.3</v>
      </c>
      <c r="G2009" s="16">
        <f t="shared" ca="1" si="133"/>
        <v>19.2</v>
      </c>
    </row>
    <row r="2010" spans="2:7" x14ac:dyDescent="0.3">
      <c r="B2010" s="8">
        <f>'Datos originales'!D2005</f>
        <v>19.3</v>
      </c>
      <c r="C2010" s="8">
        <f>'Datos originales'!E2005</f>
        <v>19.2</v>
      </c>
      <c r="D2010" s="13">
        <f t="shared" si="131"/>
        <v>2010</v>
      </c>
      <c r="E2010" s="1">
        <f t="shared" si="130"/>
        <v>2001</v>
      </c>
      <c r="F2010" s="18">
        <f t="shared" ca="1" si="132"/>
        <v>19.3</v>
      </c>
      <c r="G2010" s="16">
        <f t="shared" ca="1" si="133"/>
        <v>19.2</v>
      </c>
    </row>
    <row r="2011" spans="2:7" x14ac:dyDescent="0.3">
      <c r="B2011" s="8">
        <f>'Datos originales'!D2006</f>
        <v>19.2</v>
      </c>
      <c r="C2011" s="8">
        <f>'Datos originales'!E2006</f>
        <v>19.100000000000001</v>
      </c>
      <c r="D2011" s="13">
        <f t="shared" si="131"/>
        <v>2011</v>
      </c>
      <c r="E2011" s="1">
        <f t="shared" si="130"/>
        <v>2002</v>
      </c>
      <c r="F2011" s="18">
        <f t="shared" ca="1" si="132"/>
        <v>19.2</v>
      </c>
      <c r="G2011" s="16">
        <f t="shared" ca="1" si="133"/>
        <v>19.100000000000001</v>
      </c>
    </row>
    <row r="2012" spans="2:7" x14ac:dyDescent="0.3">
      <c r="B2012" s="8">
        <f>'Datos originales'!D2007</f>
        <v>19.2</v>
      </c>
      <c r="C2012" s="8">
        <f>'Datos originales'!E2007</f>
        <v>19.100000000000001</v>
      </c>
      <c r="D2012" s="13">
        <f t="shared" si="131"/>
        <v>2012</v>
      </c>
      <c r="E2012" s="1">
        <f t="shared" si="130"/>
        <v>2003</v>
      </c>
      <c r="F2012" s="18">
        <f t="shared" ca="1" si="132"/>
        <v>19.2</v>
      </c>
      <c r="G2012" s="16">
        <f t="shared" ca="1" si="133"/>
        <v>19.100000000000001</v>
      </c>
    </row>
    <row r="2013" spans="2:7" x14ac:dyDescent="0.3">
      <c r="B2013" s="8">
        <f>'Datos originales'!D2008</f>
        <v>19.2</v>
      </c>
      <c r="C2013" s="8">
        <f>'Datos originales'!E2008</f>
        <v>19.100000000000001</v>
      </c>
      <c r="D2013" s="13">
        <f t="shared" si="131"/>
        <v>2013</v>
      </c>
      <c r="E2013" s="1">
        <f t="shared" si="130"/>
        <v>2004</v>
      </c>
      <c r="F2013" s="18">
        <f t="shared" ca="1" si="132"/>
        <v>19.2</v>
      </c>
      <c r="G2013" s="16">
        <f t="shared" ca="1" si="133"/>
        <v>19.100000000000001</v>
      </c>
    </row>
    <row r="2014" spans="2:7" x14ac:dyDescent="0.3">
      <c r="B2014" s="8">
        <f>'Datos originales'!D2009</f>
        <v>19.2</v>
      </c>
      <c r="C2014" s="8">
        <f>'Datos originales'!E2009</f>
        <v>19.100000000000001</v>
      </c>
      <c r="D2014" s="13">
        <f t="shared" si="131"/>
        <v>2014</v>
      </c>
      <c r="E2014" s="1">
        <f t="shared" si="130"/>
        <v>2005</v>
      </c>
      <c r="F2014" s="18">
        <f t="shared" ca="1" si="132"/>
        <v>19.2</v>
      </c>
      <c r="G2014" s="16">
        <f t="shared" ca="1" si="133"/>
        <v>19.100000000000001</v>
      </c>
    </row>
    <row r="2015" spans="2:7" x14ac:dyDescent="0.3">
      <c r="B2015" s="8">
        <f>'Datos originales'!D2010</f>
        <v>19.2</v>
      </c>
      <c r="C2015" s="8">
        <f>'Datos originales'!E2010</f>
        <v>19.100000000000001</v>
      </c>
      <c r="D2015" s="13">
        <f t="shared" si="131"/>
        <v>2015</v>
      </c>
      <c r="E2015" s="1">
        <f t="shared" si="130"/>
        <v>2006</v>
      </c>
      <c r="F2015" s="18">
        <f t="shared" ca="1" si="132"/>
        <v>19.2</v>
      </c>
      <c r="G2015" s="16">
        <f t="shared" ca="1" si="133"/>
        <v>19.100000000000001</v>
      </c>
    </row>
    <row r="2016" spans="2:7" x14ac:dyDescent="0.3">
      <c r="B2016" s="8">
        <f>'Datos originales'!D2011</f>
        <v>19.100000000000001</v>
      </c>
      <c r="C2016" s="8">
        <f>'Datos originales'!E2011</f>
        <v>19.100000000000001</v>
      </c>
      <c r="D2016" s="13">
        <f t="shared" si="131"/>
        <v>2016</v>
      </c>
      <c r="E2016" s="1">
        <f t="shared" si="130"/>
        <v>2007</v>
      </c>
      <c r="F2016" s="18">
        <f t="shared" ca="1" si="132"/>
        <v>19.100000000000001</v>
      </c>
      <c r="G2016" s="16">
        <f t="shared" ca="1" si="133"/>
        <v>19.100000000000001</v>
      </c>
    </row>
    <row r="2017" spans="2:7" x14ac:dyDescent="0.3">
      <c r="B2017" s="8">
        <f>'Datos originales'!D2012</f>
        <v>19.100000000000001</v>
      </c>
      <c r="C2017" s="8">
        <f>'Datos originales'!E2012</f>
        <v>19</v>
      </c>
      <c r="D2017" s="13">
        <f t="shared" si="131"/>
        <v>2017</v>
      </c>
      <c r="E2017" s="1">
        <f t="shared" si="130"/>
        <v>2008</v>
      </c>
      <c r="F2017" s="18">
        <f t="shared" ca="1" si="132"/>
        <v>19.100000000000001</v>
      </c>
      <c r="G2017" s="16">
        <f t="shared" ca="1" si="133"/>
        <v>19</v>
      </c>
    </row>
    <row r="2018" spans="2:7" x14ac:dyDescent="0.3">
      <c r="B2018" s="8">
        <f>'Datos originales'!D2013</f>
        <v>19.100000000000001</v>
      </c>
      <c r="C2018" s="8">
        <f>'Datos originales'!E2013</f>
        <v>19</v>
      </c>
      <c r="D2018" s="13">
        <f t="shared" si="131"/>
        <v>2018</v>
      </c>
      <c r="E2018" s="1">
        <f t="shared" si="130"/>
        <v>2009</v>
      </c>
      <c r="F2018" s="18">
        <f t="shared" ca="1" si="132"/>
        <v>19.100000000000001</v>
      </c>
      <c r="G2018" s="16">
        <f t="shared" ca="1" si="133"/>
        <v>19</v>
      </c>
    </row>
    <row r="2019" spans="2:7" x14ac:dyDescent="0.3">
      <c r="B2019" s="8">
        <f>'Datos originales'!D2014</f>
        <v>19</v>
      </c>
      <c r="C2019" s="8">
        <f>'Datos originales'!E2014</f>
        <v>19</v>
      </c>
      <c r="D2019" s="13">
        <f t="shared" si="131"/>
        <v>2019</v>
      </c>
      <c r="E2019" s="1">
        <f t="shared" si="130"/>
        <v>2010</v>
      </c>
      <c r="F2019" s="18">
        <f t="shared" ca="1" si="132"/>
        <v>19</v>
      </c>
      <c r="G2019" s="16">
        <f t="shared" ca="1" si="133"/>
        <v>19</v>
      </c>
    </row>
    <row r="2020" spans="2:7" x14ac:dyDescent="0.3">
      <c r="B2020" s="8">
        <f>'Datos originales'!D2015</f>
        <v>19</v>
      </c>
      <c r="C2020" s="8">
        <f>'Datos originales'!E2015</f>
        <v>19</v>
      </c>
      <c r="D2020" s="13">
        <f t="shared" si="131"/>
        <v>2020</v>
      </c>
      <c r="E2020" s="1">
        <f t="shared" si="130"/>
        <v>2011</v>
      </c>
      <c r="F2020" s="18">
        <f t="shared" ca="1" si="132"/>
        <v>19</v>
      </c>
      <c r="G2020" s="16">
        <f t="shared" ca="1" si="133"/>
        <v>19</v>
      </c>
    </row>
    <row r="2021" spans="2:7" x14ac:dyDescent="0.3">
      <c r="B2021" s="8">
        <f>'Datos originales'!D2016</f>
        <v>19</v>
      </c>
      <c r="C2021" s="8">
        <f>'Datos originales'!E2016</f>
        <v>18.899999999999999</v>
      </c>
      <c r="D2021" s="13">
        <f t="shared" si="131"/>
        <v>2021</v>
      </c>
      <c r="E2021" s="1">
        <f t="shared" si="130"/>
        <v>2012</v>
      </c>
      <c r="F2021" s="18">
        <f t="shared" ca="1" si="132"/>
        <v>19</v>
      </c>
      <c r="G2021" s="16">
        <f t="shared" ca="1" si="133"/>
        <v>18.899999999999999</v>
      </c>
    </row>
    <row r="2022" spans="2:7" x14ac:dyDescent="0.3">
      <c r="B2022" s="8">
        <f>'Datos originales'!D2017</f>
        <v>18.899999999999999</v>
      </c>
      <c r="C2022" s="8">
        <f>'Datos originales'!E2017</f>
        <v>18.899999999999999</v>
      </c>
      <c r="D2022" s="13">
        <f t="shared" si="131"/>
        <v>2022</v>
      </c>
      <c r="E2022" s="1">
        <f t="shared" si="130"/>
        <v>2013</v>
      </c>
      <c r="F2022" s="18">
        <f t="shared" ca="1" si="132"/>
        <v>18.899999999999999</v>
      </c>
      <c r="G2022" s="16">
        <f t="shared" ca="1" si="133"/>
        <v>18.899999999999999</v>
      </c>
    </row>
    <row r="2023" spans="2:7" x14ac:dyDescent="0.3">
      <c r="B2023" s="8">
        <f>'Datos originales'!D2018</f>
        <v>18.899999999999999</v>
      </c>
      <c r="C2023" s="8">
        <f>'Datos originales'!E2018</f>
        <v>18.899999999999999</v>
      </c>
      <c r="D2023" s="13">
        <f t="shared" si="131"/>
        <v>2023</v>
      </c>
      <c r="E2023" s="1">
        <f t="shared" si="130"/>
        <v>2014</v>
      </c>
      <c r="F2023" s="18">
        <f t="shared" ca="1" si="132"/>
        <v>18.899999999999999</v>
      </c>
      <c r="G2023" s="16">
        <f t="shared" ca="1" si="133"/>
        <v>18.899999999999999</v>
      </c>
    </row>
    <row r="2024" spans="2:7" x14ac:dyDescent="0.3">
      <c r="B2024" s="8">
        <f>'Datos originales'!D2019</f>
        <v>18.899999999999999</v>
      </c>
      <c r="C2024" s="8">
        <f>'Datos originales'!E2019</f>
        <v>18.8</v>
      </c>
      <c r="D2024" s="13">
        <f t="shared" si="131"/>
        <v>2024</v>
      </c>
      <c r="E2024" s="1">
        <f t="shared" si="130"/>
        <v>2015</v>
      </c>
      <c r="F2024" s="18">
        <f t="shared" ca="1" si="132"/>
        <v>18.899999999999999</v>
      </c>
      <c r="G2024" s="16">
        <f t="shared" ca="1" si="133"/>
        <v>18.8</v>
      </c>
    </row>
    <row r="2025" spans="2:7" x14ac:dyDescent="0.3">
      <c r="B2025" s="8">
        <f>'Datos originales'!D2020</f>
        <v>18.899999999999999</v>
      </c>
      <c r="C2025" s="8">
        <f>'Datos originales'!E2020</f>
        <v>18.8</v>
      </c>
      <c r="D2025" s="13">
        <f t="shared" si="131"/>
        <v>2025</v>
      </c>
      <c r="E2025" s="1">
        <f t="shared" si="130"/>
        <v>2016</v>
      </c>
      <c r="F2025" s="18">
        <f t="shared" ca="1" si="132"/>
        <v>18.899999999999999</v>
      </c>
      <c r="G2025" s="16">
        <f t="shared" ca="1" si="133"/>
        <v>18.8</v>
      </c>
    </row>
    <row r="2026" spans="2:7" x14ac:dyDescent="0.3">
      <c r="B2026" s="8">
        <f>'Datos originales'!D2021</f>
        <v>18.899999999999999</v>
      </c>
      <c r="C2026" s="8">
        <f>'Datos originales'!E2021</f>
        <v>18.8</v>
      </c>
      <c r="D2026" s="13">
        <f t="shared" si="131"/>
        <v>2026</v>
      </c>
      <c r="E2026" s="1">
        <f t="shared" si="130"/>
        <v>2017</v>
      </c>
      <c r="F2026" s="18">
        <f t="shared" ca="1" si="132"/>
        <v>18.899999999999999</v>
      </c>
      <c r="G2026" s="16">
        <f t="shared" ca="1" si="133"/>
        <v>18.8</v>
      </c>
    </row>
    <row r="2027" spans="2:7" x14ac:dyDescent="0.3">
      <c r="B2027" s="8">
        <f>'Datos originales'!D2022</f>
        <v>18.899999999999999</v>
      </c>
      <c r="C2027" s="8">
        <f>'Datos originales'!E2022</f>
        <v>18.8</v>
      </c>
      <c r="D2027" s="13">
        <f t="shared" si="131"/>
        <v>2027</v>
      </c>
      <c r="E2027" s="1">
        <f t="shared" si="130"/>
        <v>2018</v>
      </c>
      <c r="F2027" s="18">
        <f t="shared" ca="1" si="132"/>
        <v>18.899999999999999</v>
      </c>
      <c r="G2027" s="16">
        <f t="shared" ca="1" si="133"/>
        <v>18.8</v>
      </c>
    </row>
    <row r="2028" spans="2:7" x14ac:dyDescent="0.3">
      <c r="B2028" s="8">
        <f>'Datos originales'!D2023</f>
        <v>18.899999999999999</v>
      </c>
      <c r="C2028" s="8">
        <f>'Datos originales'!E2023</f>
        <v>18.8</v>
      </c>
      <c r="D2028" s="13">
        <f t="shared" si="131"/>
        <v>2028</v>
      </c>
      <c r="E2028" s="1">
        <f t="shared" si="130"/>
        <v>2019</v>
      </c>
      <c r="F2028" s="18">
        <f t="shared" ca="1" si="132"/>
        <v>18.899999999999999</v>
      </c>
      <c r="G2028" s="16">
        <f t="shared" ca="1" si="133"/>
        <v>18.8</v>
      </c>
    </row>
    <row r="2029" spans="2:7" x14ac:dyDescent="0.3">
      <c r="B2029" s="8">
        <f>'Datos originales'!D2024</f>
        <v>18.8</v>
      </c>
      <c r="C2029" s="8">
        <f>'Datos originales'!E2024</f>
        <v>18.8</v>
      </c>
      <c r="D2029" s="13">
        <f t="shared" si="131"/>
        <v>2029</v>
      </c>
      <c r="E2029" s="1">
        <f t="shared" si="130"/>
        <v>2020</v>
      </c>
      <c r="F2029" s="18">
        <f t="shared" ca="1" si="132"/>
        <v>18.8</v>
      </c>
      <c r="G2029" s="16">
        <f t="shared" ca="1" si="133"/>
        <v>18.8</v>
      </c>
    </row>
    <row r="2030" spans="2:7" x14ac:dyDescent="0.3">
      <c r="B2030" s="8">
        <f>'Datos originales'!D2025</f>
        <v>18.8</v>
      </c>
      <c r="C2030" s="8">
        <f>'Datos originales'!E2025</f>
        <v>18.8</v>
      </c>
      <c r="D2030" s="13">
        <f t="shared" si="131"/>
        <v>2030</v>
      </c>
      <c r="E2030" s="1">
        <f t="shared" si="130"/>
        <v>2021</v>
      </c>
      <c r="F2030" s="18">
        <f t="shared" ca="1" si="132"/>
        <v>18.8</v>
      </c>
      <c r="G2030" s="16">
        <f t="shared" ca="1" si="133"/>
        <v>18.8</v>
      </c>
    </row>
    <row r="2031" spans="2:7" x14ac:dyDescent="0.3">
      <c r="B2031" s="8">
        <f>'Datos originales'!D2026</f>
        <v>18.8</v>
      </c>
      <c r="C2031" s="8">
        <f>'Datos originales'!E2026</f>
        <v>18.8</v>
      </c>
      <c r="D2031" s="13">
        <f t="shared" si="131"/>
        <v>2031</v>
      </c>
      <c r="E2031" s="1">
        <f t="shared" si="130"/>
        <v>2022</v>
      </c>
      <c r="F2031" s="18">
        <f t="shared" ca="1" si="132"/>
        <v>18.8</v>
      </c>
      <c r="G2031" s="16">
        <f t="shared" ca="1" si="133"/>
        <v>18.8</v>
      </c>
    </row>
    <row r="2032" spans="2:7" x14ac:dyDescent="0.3">
      <c r="B2032" s="8">
        <f>'Datos originales'!D2027</f>
        <v>18.8</v>
      </c>
      <c r="C2032" s="8">
        <f>'Datos originales'!E2027</f>
        <v>18.7</v>
      </c>
      <c r="D2032" s="13">
        <f t="shared" si="131"/>
        <v>2032</v>
      </c>
      <c r="E2032" s="1">
        <f t="shared" si="130"/>
        <v>2023</v>
      </c>
      <c r="F2032" s="18">
        <f t="shared" ca="1" si="132"/>
        <v>18.8</v>
      </c>
      <c r="G2032" s="16">
        <f t="shared" ca="1" si="133"/>
        <v>18.7</v>
      </c>
    </row>
    <row r="2033" spans="2:7" x14ac:dyDescent="0.3">
      <c r="B2033" s="8">
        <f>'Datos originales'!D2028</f>
        <v>18.8</v>
      </c>
      <c r="C2033" s="8">
        <f>'Datos originales'!E2028</f>
        <v>18.7</v>
      </c>
      <c r="D2033" s="13">
        <f t="shared" si="131"/>
        <v>2033</v>
      </c>
      <c r="E2033" s="1">
        <f t="shared" si="130"/>
        <v>2024</v>
      </c>
      <c r="F2033" s="18">
        <f t="shared" ca="1" si="132"/>
        <v>18.8</v>
      </c>
      <c r="G2033" s="16">
        <f t="shared" ca="1" si="133"/>
        <v>18.7</v>
      </c>
    </row>
    <row r="2034" spans="2:7" x14ac:dyDescent="0.3">
      <c r="B2034" s="8">
        <f>'Datos originales'!D2029</f>
        <v>18.7</v>
      </c>
      <c r="C2034" s="8">
        <f>'Datos originales'!E2029</f>
        <v>18.7</v>
      </c>
      <c r="D2034" s="13">
        <f t="shared" si="131"/>
        <v>2034</v>
      </c>
      <c r="E2034" s="1">
        <f t="shared" si="130"/>
        <v>2025</v>
      </c>
      <c r="F2034" s="18">
        <f t="shared" ca="1" si="132"/>
        <v>18.7</v>
      </c>
      <c r="G2034" s="16">
        <f t="shared" ca="1" si="133"/>
        <v>18.7</v>
      </c>
    </row>
    <row r="2035" spans="2:7" x14ac:dyDescent="0.3">
      <c r="B2035" s="8">
        <f>'Datos originales'!D2030</f>
        <v>18.7</v>
      </c>
      <c r="C2035" s="8">
        <f>'Datos originales'!E2030</f>
        <v>18.7</v>
      </c>
      <c r="D2035" s="13">
        <f t="shared" si="131"/>
        <v>2035</v>
      </c>
      <c r="E2035" s="1">
        <f t="shared" si="130"/>
        <v>2026</v>
      </c>
      <c r="F2035" s="18">
        <f t="shared" ca="1" si="132"/>
        <v>18.7</v>
      </c>
      <c r="G2035" s="16">
        <f t="shared" ca="1" si="133"/>
        <v>18.7</v>
      </c>
    </row>
    <row r="2036" spans="2:7" x14ac:dyDescent="0.3">
      <c r="B2036" s="8">
        <f>'Datos originales'!D2031</f>
        <v>18.7</v>
      </c>
      <c r="C2036" s="8">
        <f>'Datos originales'!E2031</f>
        <v>18.600000000000001</v>
      </c>
      <c r="D2036" s="13">
        <f t="shared" si="131"/>
        <v>2036</v>
      </c>
      <c r="E2036" s="1">
        <f t="shared" si="130"/>
        <v>2027</v>
      </c>
      <c r="F2036" s="18">
        <f t="shared" ca="1" si="132"/>
        <v>18.7</v>
      </c>
      <c r="G2036" s="16">
        <f t="shared" ca="1" si="133"/>
        <v>18.600000000000001</v>
      </c>
    </row>
    <row r="2037" spans="2:7" x14ac:dyDescent="0.3">
      <c r="B2037" s="8">
        <f>'Datos originales'!D2032</f>
        <v>18.7</v>
      </c>
      <c r="C2037" s="8">
        <f>'Datos originales'!E2032</f>
        <v>18.7</v>
      </c>
      <c r="D2037" s="13">
        <f t="shared" si="131"/>
        <v>2037</v>
      </c>
      <c r="E2037" s="1">
        <f t="shared" si="130"/>
        <v>2028</v>
      </c>
      <c r="F2037" s="18">
        <f t="shared" ca="1" si="132"/>
        <v>18.7</v>
      </c>
      <c r="G2037" s="16">
        <f t="shared" ca="1" si="133"/>
        <v>18.7</v>
      </c>
    </row>
    <row r="2038" spans="2:7" x14ac:dyDescent="0.3">
      <c r="B2038" s="8">
        <f>'Datos originales'!D2033</f>
        <v>18.7</v>
      </c>
      <c r="C2038" s="8">
        <f>'Datos originales'!E2033</f>
        <v>18.7</v>
      </c>
      <c r="D2038" s="13">
        <f t="shared" si="131"/>
        <v>2038</v>
      </c>
      <c r="E2038" s="1">
        <f t="shared" si="130"/>
        <v>2029</v>
      </c>
      <c r="F2038" s="18">
        <f t="shared" ca="1" si="132"/>
        <v>18.7</v>
      </c>
      <c r="G2038" s="16">
        <f t="shared" ca="1" si="133"/>
        <v>18.7</v>
      </c>
    </row>
    <row r="2039" spans="2:7" x14ac:dyDescent="0.3">
      <c r="B2039" s="8">
        <f>'Datos originales'!D2034</f>
        <v>18.7</v>
      </c>
      <c r="C2039" s="8">
        <f>'Datos originales'!E2034</f>
        <v>18.600000000000001</v>
      </c>
      <c r="D2039" s="13">
        <f t="shared" si="131"/>
        <v>2039</v>
      </c>
      <c r="E2039" s="1">
        <f t="shared" si="130"/>
        <v>2030</v>
      </c>
      <c r="F2039" s="18">
        <f t="shared" ca="1" si="132"/>
        <v>18.7</v>
      </c>
      <c r="G2039" s="16">
        <f t="shared" ca="1" si="133"/>
        <v>18.600000000000001</v>
      </c>
    </row>
    <row r="2040" spans="2:7" x14ac:dyDescent="0.3">
      <c r="B2040" s="8">
        <f>'Datos originales'!D2035</f>
        <v>18.7</v>
      </c>
      <c r="C2040" s="8">
        <f>'Datos originales'!E2035</f>
        <v>18.600000000000001</v>
      </c>
      <c r="D2040" s="13">
        <f t="shared" si="131"/>
        <v>2040</v>
      </c>
      <c r="E2040" s="1">
        <f t="shared" si="130"/>
        <v>2031</v>
      </c>
      <c r="F2040" s="18">
        <f t="shared" ca="1" si="132"/>
        <v>18.7</v>
      </c>
      <c r="G2040" s="16">
        <f t="shared" ca="1" si="133"/>
        <v>18.600000000000001</v>
      </c>
    </row>
    <row r="2041" spans="2:7" x14ac:dyDescent="0.3">
      <c r="B2041" s="8">
        <f>'Datos originales'!D2036</f>
        <v>18.7</v>
      </c>
      <c r="C2041" s="8">
        <f>'Datos originales'!E2036</f>
        <v>18.600000000000001</v>
      </c>
      <c r="D2041" s="13">
        <f t="shared" si="131"/>
        <v>2041</v>
      </c>
      <c r="E2041" s="1">
        <f t="shared" si="130"/>
        <v>2032</v>
      </c>
      <c r="F2041" s="18">
        <f t="shared" ca="1" si="132"/>
        <v>18.7</v>
      </c>
      <c r="G2041" s="16">
        <f t="shared" ca="1" si="133"/>
        <v>18.600000000000001</v>
      </c>
    </row>
    <row r="2042" spans="2:7" x14ac:dyDescent="0.3">
      <c r="B2042" s="8">
        <f>'Datos originales'!D2037</f>
        <v>18.7</v>
      </c>
      <c r="C2042" s="8">
        <f>'Datos originales'!E2037</f>
        <v>18.600000000000001</v>
      </c>
      <c r="D2042" s="13">
        <f t="shared" si="131"/>
        <v>2042</v>
      </c>
      <c r="E2042" s="1">
        <f t="shared" si="130"/>
        <v>2033</v>
      </c>
      <c r="F2042" s="18">
        <f t="shared" ca="1" si="132"/>
        <v>18.7</v>
      </c>
      <c r="G2042" s="16">
        <f t="shared" ca="1" si="133"/>
        <v>18.600000000000001</v>
      </c>
    </row>
    <row r="2043" spans="2:7" x14ac:dyDescent="0.3">
      <c r="B2043" s="8">
        <f>'Datos originales'!D2038</f>
        <v>18.600000000000001</v>
      </c>
      <c r="C2043" s="8">
        <f>'Datos originales'!E2038</f>
        <v>18.600000000000001</v>
      </c>
      <c r="D2043" s="13">
        <f t="shared" si="131"/>
        <v>2043</v>
      </c>
      <c r="E2043" s="1">
        <f t="shared" si="130"/>
        <v>2034</v>
      </c>
      <c r="F2043" s="18">
        <f t="shared" ca="1" si="132"/>
        <v>18.600000000000001</v>
      </c>
      <c r="G2043" s="16">
        <f t="shared" ca="1" si="133"/>
        <v>18.600000000000001</v>
      </c>
    </row>
    <row r="2044" spans="2:7" x14ac:dyDescent="0.3">
      <c r="B2044" s="8">
        <f>'Datos originales'!D2039</f>
        <v>18.600000000000001</v>
      </c>
      <c r="C2044" s="8">
        <f>'Datos originales'!E2039</f>
        <v>18.600000000000001</v>
      </c>
      <c r="D2044" s="13">
        <f t="shared" si="131"/>
        <v>2044</v>
      </c>
      <c r="E2044" s="1">
        <f t="shared" si="130"/>
        <v>2035</v>
      </c>
      <c r="F2044" s="18">
        <f t="shared" ca="1" si="132"/>
        <v>18.600000000000001</v>
      </c>
      <c r="G2044" s="16">
        <f t="shared" ca="1" si="133"/>
        <v>18.600000000000001</v>
      </c>
    </row>
    <row r="2045" spans="2:7" x14ac:dyDescent="0.3">
      <c r="B2045" s="8">
        <f>'Datos originales'!D2040</f>
        <v>18.600000000000001</v>
      </c>
      <c r="C2045" s="8">
        <f>'Datos originales'!E2040</f>
        <v>18.600000000000001</v>
      </c>
      <c r="D2045" s="13">
        <f t="shared" si="131"/>
        <v>2045</v>
      </c>
      <c r="E2045" s="1">
        <f t="shared" si="130"/>
        <v>2036</v>
      </c>
      <c r="F2045" s="18">
        <f t="shared" ca="1" si="132"/>
        <v>18.600000000000001</v>
      </c>
      <c r="G2045" s="16">
        <f t="shared" ca="1" si="133"/>
        <v>18.600000000000001</v>
      </c>
    </row>
    <row r="2046" spans="2:7" x14ac:dyDescent="0.3">
      <c r="B2046" s="8">
        <f>'Datos originales'!D2041</f>
        <v>18.600000000000001</v>
      </c>
      <c r="C2046" s="8">
        <f>'Datos originales'!E2041</f>
        <v>18.600000000000001</v>
      </c>
      <c r="D2046" s="13">
        <f t="shared" si="131"/>
        <v>2046</v>
      </c>
      <c r="E2046" s="1">
        <f t="shared" si="130"/>
        <v>2037</v>
      </c>
      <c r="F2046" s="18">
        <f t="shared" ca="1" si="132"/>
        <v>18.600000000000001</v>
      </c>
      <c r="G2046" s="16">
        <f t="shared" ca="1" si="133"/>
        <v>18.600000000000001</v>
      </c>
    </row>
    <row r="2047" spans="2:7" x14ac:dyDescent="0.3">
      <c r="B2047" s="8">
        <f>'Datos originales'!D2042</f>
        <v>18.5</v>
      </c>
      <c r="C2047" s="8">
        <f>'Datos originales'!E2042</f>
        <v>18.5</v>
      </c>
      <c r="D2047" s="13">
        <f t="shared" si="131"/>
        <v>2047</v>
      </c>
      <c r="E2047" s="1">
        <f t="shared" si="130"/>
        <v>2038</v>
      </c>
      <c r="F2047" s="18">
        <f t="shared" ca="1" si="132"/>
        <v>18.5</v>
      </c>
      <c r="G2047" s="16">
        <f t="shared" ca="1" si="133"/>
        <v>18.5</v>
      </c>
    </row>
    <row r="2048" spans="2:7" x14ac:dyDescent="0.3">
      <c r="B2048" s="8">
        <f>'Datos originales'!D2043</f>
        <v>18.5</v>
      </c>
      <c r="C2048" s="8">
        <f>'Datos originales'!E2043</f>
        <v>18.5</v>
      </c>
      <c r="D2048" s="13">
        <f t="shared" si="131"/>
        <v>2048</v>
      </c>
      <c r="E2048" s="1">
        <f t="shared" si="130"/>
        <v>2039</v>
      </c>
      <c r="F2048" s="18">
        <f t="shared" ca="1" si="132"/>
        <v>18.5</v>
      </c>
      <c r="G2048" s="16">
        <f t="shared" ca="1" si="133"/>
        <v>18.5</v>
      </c>
    </row>
    <row r="2049" spans="2:7" x14ac:dyDescent="0.3">
      <c r="B2049" s="8">
        <f>'Datos originales'!D2044</f>
        <v>18.5</v>
      </c>
      <c r="C2049" s="8">
        <f>'Datos originales'!E2044</f>
        <v>18.5</v>
      </c>
      <c r="D2049" s="13">
        <f t="shared" si="131"/>
        <v>2049</v>
      </c>
      <c r="E2049" s="1">
        <f t="shared" si="130"/>
        <v>2040</v>
      </c>
      <c r="F2049" s="18">
        <f t="shared" ca="1" si="132"/>
        <v>18.5</v>
      </c>
      <c r="G2049" s="16">
        <f t="shared" ca="1" si="133"/>
        <v>18.5</v>
      </c>
    </row>
    <row r="2050" spans="2:7" x14ac:dyDescent="0.3">
      <c r="B2050" s="8">
        <f>'Datos originales'!D2045</f>
        <v>18.5</v>
      </c>
      <c r="C2050" s="8">
        <f>'Datos originales'!E2045</f>
        <v>18.5</v>
      </c>
      <c r="D2050" s="13">
        <f t="shared" si="131"/>
        <v>2050</v>
      </c>
      <c r="E2050" s="1">
        <f t="shared" si="130"/>
        <v>2041</v>
      </c>
      <c r="F2050" s="18">
        <f t="shared" ca="1" si="132"/>
        <v>18.5</v>
      </c>
      <c r="G2050" s="16">
        <f t="shared" ca="1" si="133"/>
        <v>18.5</v>
      </c>
    </row>
    <row r="2051" spans="2:7" x14ac:dyDescent="0.3">
      <c r="B2051" s="8">
        <f>'Datos originales'!D2046</f>
        <v>18.5</v>
      </c>
      <c r="C2051" s="8">
        <f>'Datos originales'!E2046</f>
        <v>18.5</v>
      </c>
      <c r="D2051" s="13">
        <f t="shared" si="131"/>
        <v>2051</v>
      </c>
      <c r="E2051" s="1">
        <f t="shared" si="130"/>
        <v>2042</v>
      </c>
      <c r="F2051" s="18">
        <f t="shared" ca="1" si="132"/>
        <v>18.5</v>
      </c>
      <c r="G2051" s="16">
        <f t="shared" ca="1" si="133"/>
        <v>18.5</v>
      </c>
    </row>
    <row r="2052" spans="2:7" x14ac:dyDescent="0.3">
      <c r="B2052" s="8">
        <f>'Datos originales'!D2047</f>
        <v>18.5</v>
      </c>
      <c r="C2052" s="8">
        <f>'Datos originales'!E2047</f>
        <v>18.5</v>
      </c>
      <c r="D2052" s="13">
        <f t="shared" si="131"/>
        <v>2052</v>
      </c>
      <c r="E2052" s="1">
        <f t="shared" si="130"/>
        <v>2043</v>
      </c>
      <c r="F2052" s="18">
        <f t="shared" ca="1" si="132"/>
        <v>18.5</v>
      </c>
      <c r="G2052" s="16">
        <f t="shared" ca="1" si="133"/>
        <v>18.5</v>
      </c>
    </row>
    <row r="2053" spans="2:7" x14ac:dyDescent="0.3">
      <c r="B2053" s="8">
        <f>'Datos originales'!D2048</f>
        <v>18.5</v>
      </c>
      <c r="C2053" s="8">
        <f>'Datos originales'!E2048</f>
        <v>18.5</v>
      </c>
      <c r="D2053" s="13">
        <f t="shared" si="131"/>
        <v>2053</v>
      </c>
      <c r="E2053" s="1">
        <f t="shared" si="130"/>
        <v>2044</v>
      </c>
      <c r="F2053" s="18">
        <f t="shared" ca="1" si="132"/>
        <v>18.5</v>
      </c>
      <c r="G2053" s="16">
        <f t="shared" ca="1" si="133"/>
        <v>18.5</v>
      </c>
    </row>
    <row r="2054" spans="2:7" x14ac:dyDescent="0.3">
      <c r="B2054" s="8">
        <f>'Datos originales'!D2049</f>
        <v>18.5</v>
      </c>
      <c r="C2054" s="8">
        <f>'Datos originales'!E2049</f>
        <v>18.5</v>
      </c>
      <c r="D2054" s="13">
        <f t="shared" si="131"/>
        <v>2054</v>
      </c>
      <c r="E2054" s="1">
        <f t="shared" si="130"/>
        <v>2045</v>
      </c>
      <c r="F2054" s="18">
        <f t="shared" ca="1" si="132"/>
        <v>18.5</v>
      </c>
      <c r="G2054" s="16">
        <f t="shared" ca="1" si="133"/>
        <v>18.5</v>
      </c>
    </row>
    <row r="2055" spans="2:7" x14ac:dyDescent="0.3">
      <c r="B2055" s="8">
        <f>'Datos originales'!D2050</f>
        <v>18.5</v>
      </c>
      <c r="C2055" s="8">
        <f>'Datos originales'!E2050</f>
        <v>18.5</v>
      </c>
      <c r="D2055" s="13">
        <f t="shared" si="131"/>
        <v>2055</v>
      </c>
      <c r="E2055" s="1">
        <f t="shared" si="130"/>
        <v>2046</v>
      </c>
      <c r="F2055" s="18">
        <f t="shared" ca="1" si="132"/>
        <v>18.5</v>
      </c>
      <c r="G2055" s="16">
        <f t="shared" ca="1" si="133"/>
        <v>18.5</v>
      </c>
    </row>
    <row r="2056" spans="2:7" x14ac:dyDescent="0.3">
      <c r="B2056" s="8">
        <f>'Datos originales'!D2051</f>
        <v>18.5</v>
      </c>
      <c r="C2056" s="8">
        <f>'Datos originales'!E2051</f>
        <v>18.399999999999999</v>
      </c>
      <c r="D2056" s="13">
        <f t="shared" si="131"/>
        <v>2056</v>
      </c>
      <c r="E2056" s="1">
        <f t="shared" si="130"/>
        <v>2047</v>
      </c>
      <c r="F2056" s="18">
        <f t="shared" ca="1" si="132"/>
        <v>18.5</v>
      </c>
      <c r="G2056" s="16">
        <f t="shared" ca="1" si="133"/>
        <v>18.399999999999999</v>
      </c>
    </row>
    <row r="2057" spans="2:7" x14ac:dyDescent="0.3">
      <c r="B2057" s="8">
        <f>'Datos originales'!D2052</f>
        <v>18.5</v>
      </c>
      <c r="C2057" s="8">
        <f>'Datos originales'!E2052</f>
        <v>18.399999999999999</v>
      </c>
      <c r="D2057" s="13">
        <f t="shared" si="131"/>
        <v>2057</v>
      </c>
      <c r="E2057" s="1">
        <f t="shared" si="130"/>
        <v>2048</v>
      </c>
      <c r="F2057" s="18">
        <f t="shared" ca="1" si="132"/>
        <v>18.5</v>
      </c>
      <c r="G2057" s="16">
        <f t="shared" ca="1" si="133"/>
        <v>18.399999999999999</v>
      </c>
    </row>
    <row r="2058" spans="2:7" x14ac:dyDescent="0.3">
      <c r="B2058" s="8">
        <f>'Datos originales'!D2053</f>
        <v>18.399999999999999</v>
      </c>
      <c r="C2058" s="8">
        <f>'Datos originales'!E2053</f>
        <v>18.399999999999999</v>
      </c>
      <c r="D2058" s="13">
        <f t="shared" si="131"/>
        <v>2058</v>
      </c>
      <c r="E2058" s="1">
        <f t="shared" ref="E2058:E2121" si="134">IF( ISNUMBER($D2058), $D2058-$E$8, "" )</f>
        <v>2049</v>
      </c>
      <c r="F2058" s="18">
        <f t="shared" ca="1" si="132"/>
        <v>18.399999999999999</v>
      </c>
      <c r="G2058" s="16">
        <f t="shared" ca="1" si="133"/>
        <v>18.399999999999999</v>
      </c>
    </row>
    <row r="2059" spans="2:7" x14ac:dyDescent="0.3">
      <c r="B2059" s="8">
        <f>'Datos originales'!D2054</f>
        <v>18.399999999999999</v>
      </c>
      <c r="C2059" s="8">
        <f>'Datos originales'!E2054</f>
        <v>18.399999999999999</v>
      </c>
      <c r="D2059" s="13">
        <f t="shared" ref="D2059:D2122" si="135">IF( ISNUMBER( D2058 ), IF( D2058+$E$5 &lt;= $E$7+$E$8, D2058+$E$5, "" ), "" )</f>
        <v>2059</v>
      </c>
      <c r="E2059" s="1">
        <f t="shared" si="134"/>
        <v>2050</v>
      </c>
      <c r="F2059" s="18">
        <f t="shared" ref="F2059:F2122" ca="1" si="136">IF( ISNUMBER($D2059 ), INDIRECT(CONCATENATE("B",TEXT($D2059,"########"))), "" )</f>
        <v>18.399999999999999</v>
      </c>
      <c r="G2059" s="16">
        <f t="shared" ref="G2059:G2122" ca="1" si="137">IF( ISNUMBER($D2059 ), INDIRECT(CONCATENATE("C",TEXT($D2059,"########"))), "" )</f>
        <v>18.399999999999999</v>
      </c>
    </row>
    <row r="2060" spans="2:7" x14ac:dyDescent="0.3">
      <c r="B2060" s="8">
        <f>'Datos originales'!D2055</f>
        <v>18.399999999999999</v>
      </c>
      <c r="C2060" s="8">
        <f>'Datos originales'!E2055</f>
        <v>18.399999999999999</v>
      </c>
      <c r="D2060" s="13">
        <f t="shared" si="135"/>
        <v>2060</v>
      </c>
      <c r="E2060" s="1">
        <f t="shared" si="134"/>
        <v>2051</v>
      </c>
      <c r="F2060" s="18">
        <f t="shared" ca="1" si="136"/>
        <v>18.399999999999999</v>
      </c>
      <c r="G2060" s="16">
        <f t="shared" ca="1" si="137"/>
        <v>18.399999999999999</v>
      </c>
    </row>
    <row r="2061" spans="2:7" x14ac:dyDescent="0.3">
      <c r="B2061" s="8">
        <f>'Datos originales'!D2056</f>
        <v>18.399999999999999</v>
      </c>
      <c r="C2061" s="8">
        <f>'Datos originales'!E2056</f>
        <v>18.399999999999999</v>
      </c>
      <c r="D2061" s="13">
        <f t="shared" si="135"/>
        <v>2061</v>
      </c>
      <c r="E2061" s="1">
        <f t="shared" si="134"/>
        <v>2052</v>
      </c>
      <c r="F2061" s="18">
        <f t="shared" ca="1" si="136"/>
        <v>18.399999999999999</v>
      </c>
      <c r="G2061" s="16">
        <f t="shared" ca="1" si="137"/>
        <v>18.399999999999999</v>
      </c>
    </row>
    <row r="2062" spans="2:7" x14ac:dyDescent="0.3">
      <c r="B2062" s="8">
        <f>'Datos originales'!D2057</f>
        <v>18.399999999999999</v>
      </c>
      <c r="C2062" s="8">
        <f>'Datos originales'!E2057</f>
        <v>18.399999999999999</v>
      </c>
      <c r="D2062" s="13">
        <f t="shared" si="135"/>
        <v>2062</v>
      </c>
      <c r="E2062" s="1">
        <f t="shared" si="134"/>
        <v>2053</v>
      </c>
      <c r="F2062" s="18">
        <f t="shared" ca="1" si="136"/>
        <v>18.399999999999999</v>
      </c>
      <c r="G2062" s="16">
        <f t="shared" ca="1" si="137"/>
        <v>18.399999999999999</v>
      </c>
    </row>
    <row r="2063" spans="2:7" x14ac:dyDescent="0.3">
      <c r="B2063" s="8">
        <f>'Datos originales'!D2058</f>
        <v>18.399999999999999</v>
      </c>
      <c r="C2063" s="8">
        <f>'Datos originales'!E2058</f>
        <v>18.399999999999999</v>
      </c>
      <c r="D2063" s="13">
        <f t="shared" si="135"/>
        <v>2063</v>
      </c>
      <c r="E2063" s="1">
        <f t="shared" si="134"/>
        <v>2054</v>
      </c>
      <c r="F2063" s="18">
        <f t="shared" ca="1" si="136"/>
        <v>18.399999999999999</v>
      </c>
      <c r="G2063" s="16">
        <f t="shared" ca="1" si="137"/>
        <v>18.399999999999999</v>
      </c>
    </row>
    <row r="2064" spans="2:7" x14ac:dyDescent="0.3">
      <c r="B2064" s="8">
        <f>'Datos originales'!D2059</f>
        <v>18.399999999999999</v>
      </c>
      <c r="C2064" s="8">
        <f>'Datos originales'!E2059</f>
        <v>18.399999999999999</v>
      </c>
      <c r="D2064" s="13">
        <f t="shared" si="135"/>
        <v>2064</v>
      </c>
      <c r="E2064" s="1">
        <f t="shared" si="134"/>
        <v>2055</v>
      </c>
      <c r="F2064" s="18">
        <f t="shared" ca="1" si="136"/>
        <v>18.399999999999999</v>
      </c>
      <c r="G2064" s="16">
        <f t="shared" ca="1" si="137"/>
        <v>18.399999999999999</v>
      </c>
    </row>
    <row r="2065" spans="2:7" x14ac:dyDescent="0.3">
      <c r="B2065" s="8">
        <f>'Datos originales'!D2060</f>
        <v>18.399999999999999</v>
      </c>
      <c r="C2065" s="8">
        <f>'Datos originales'!E2060</f>
        <v>18.399999999999999</v>
      </c>
      <c r="D2065" s="13">
        <f t="shared" si="135"/>
        <v>2065</v>
      </c>
      <c r="E2065" s="1">
        <f t="shared" si="134"/>
        <v>2056</v>
      </c>
      <c r="F2065" s="18">
        <f t="shared" ca="1" si="136"/>
        <v>18.399999999999999</v>
      </c>
      <c r="G2065" s="16">
        <f t="shared" ca="1" si="137"/>
        <v>18.399999999999999</v>
      </c>
    </row>
    <row r="2066" spans="2:7" x14ac:dyDescent="0.3">
      <c r="B2066" s="8">
        <f>'Datos originales'!D2061</f>
        <v>18.399999999999999</v>
      </c>
      <c r="C2066" s="8">
        <f>'Datos originales'!E2061</f>
        <v>18.399999999999999</v>
      </c>
      <c r="D2066" s="13">
        <f t="shared" si="135"/>
        <v>2066</v>
      </c>
      <c r="E2066" s="1">
        <f t="shared" si="134"/>
        <v>2057</v>
      </c>
      <c r="F2066" s="18">
        <f t="shared" ca="1" si="136"/>
        <v>18.399999999999999</v>
      </c>
      <c r="G2066" s="16">
        <f t="shared" ca="1" si="137"/>
        <v>18.399999999999999</v>
      </c>
    </row>
    <row r="2067" spans="2:7" x14ac:dyDescent="0.3">
      <c r="B2067" s="8">
        <f>'Datos originales'!D2062</f>
        <v>18.399999999999999</v>
      </c>
      <c r="C2067" s="8">
        <f>'Datos originales'!E2062</f>
        <v>18.399999999999999</v>
      </c>
      <c r="D2067" s="13">
        <f t="shared" si="135"/>
        <v>2067</v>
      </c>
      <c r="E2067" s="1">
        <f t="shared" si="134"/>
        <v>2058</v>
      </c>
      <c r="F2067" s="18">
        <f t="shared" ca="1" si="136"/>
        <v>18.399999999999999</v>
      </c>
      <c r="G2067" s="16">
        <f t="shared" ca="1" si="137"/>
        <v>18.399999999999999</v>
      </c>
    </row>
    <row r="2068" spans="2:7" x14ac:dyDescent="0.3">
      <c r="B2068" s="8">
        <f>'Datos originales'!D2063</f>
        <v>18.399999999999999</v>
      </c>
      <c r="C2068" s="8">
        <f>'Datos originales'!E2063</f>
        <v>18.399999999999999</v>
      </c>
      <c r="D2068" s="13">
        <f t="shared" si="135"/>
        <v>2068</v>
      </c>
      <c r="E2068" s="1">
        <f t="shared" si="134"/>
        <v>2059</v>
      </c>
      <c r="F2068" s="18">
        <f t="shared" ca="1" si="136"/>
        <v>18.399999999999999</v>
      </c>
      <c r="G2068" s="16">
        <f t="shared" ca="1" si="137"/>
        <v>18.399999999999999</v>
      </c>
    </row>
    <row r="2069" spans="2:7" x14ac:dyDescent="0.3">
      <c r="B2069" s="8">
        <f>'Datos originales'!D2064</f>
        <v>18.399999999999999</v>
      </c>
      <c r="C2069" s="8">
        <f>'Datos originales'!E2064</f>
        <v>18.399999999999999</v>
      </c>
      <c r="D2069" s="13">
        <f t="shared" si="135"/>
        <v>2069</v>
      </c>
      <c r="E2069" s="1">
        <f t="shared" si="134"/>
        <v>2060</v>
      </c>
      <c r="F2069" s="18">
        <f t="shared" ca="1" si="136"/>
        <v>18.399999999999999</v>
      </c>
      <c r="G2069" s="16">
        <f t="shared" ca="1" si="137"/>
        <v>18.399999999999999</v>
      </c>
    </row>
    <row r="2070" spans="2:7" x14ac:dyDescent="0.3">
      <c r="B2070" s="8">
        <f>'Datos originales'!D2065</f>
        <v>18.3</v>
      </c>
      <c r="C2070" s="8">
        <f>'Datos originales'!E2065</f>
        <v>18.3</v>
      </c>
      <c r="D2070" s="13">
        <f t="shared" si="135"/>
        <v>2070</v>
      </c>
      <c r="E2070" s="1">
        <f t="shared" si="134"/>
        <v>2061</v>
      </c>
      <c r="F2070" s="18">
        <f t="shared" ca="1" si="136"/>
        <v>18.3</v>
      </c>
      <c r="G2070" s="16">
        <f t="shared" ca="1" si="137"/>
        <v>18.3</v>
      </c>
    </row>
    <row r="2071" spans="2:7" x14ac:dyDescent="0.3">
      <c r="B2071" s="8">
        <f>'Datos originales'!D2066</f>
        <v>18.3</v>
      </c>
      <c r="C2071" s="8">
        <f>'Datos originales'!E2066</f>
        <v>18.399999999999999</v>
      </c>
      <c r="D2071" s="13">
        <f t="shared" si="135"/>
        <v>2071</v>
      </c>
      <c r="E2071" s="1">
        <f t="shared" si="134"/>
        <v>2062</v>
      </c>
      <c r="F2071" s="18">
        <f t="shared" ca="1" si="136"/>
        <v>18.3</v>
      </c>
      <c r="G2071" s="16">
        <f t="shared" ca="1" si="137"/>
        <v>18.399999999999999</v>
      </c>
    </row>
    <row r="2072" spans="2:7" x14ac:dyDescent="0.3">
      <c r="B2072" s="8">
        <f>'Datos originales'!D2067</f>
        <v>18.3</v>
      </c>
      <c r="C2072" s="8">
        <f>'Datos originales'!E2067</f>
        <v>18.3</v>
      </c>
      <c r="D2072" s="13">
        <f t="shared" si="135"/>
        <v>2072</v>
      </c>
      <c r="E2072" s="1">
        <f t="shared" si="134"/>
        <v>2063</v>
      </c>
      <c r="F2072" s="18">
        <f t="shared" ca="1" si="136"/>
        <v>18.3</v>
      </c>
      <c r="G2072" s="16">
        <f t="shared" ca="1" si="137"/>
        <v>18.3</v>
      </c>
    </row>
    <row r="2073" spans="2:7" x14ac:dyDescent="0.3">
      <c r="B2073" s="8">
        <f>'Datos originales'!D2068</f>
        <v>18.3</v>
      </c>
      <c r="C2073" s="8">
        <f>'Datos originales'!E2068</f>
        <v>18.3</v>
      </c>
      <c r="D2073" s="13">
        <f t="shared" si="135"/>
        <v>2073</v>
      </c>
      <c r="E2073" s="1">
        <f t="shared" si="134"/>
        <v>2064</v>
      </c>
      <c r="F2073" s="18">
        <f t="shared" ca="1" si="136"/>
        <v>18.3</v>
      </c>
      <c r="G2073" s="16">
        <f t="shared" ca="1" si="137"/>
        <v>18.3</v>
      </c>
    </row>
    <row r="2074" spans="2:7" x14ac:dyDescent="0.3">
      <c r="B2074" s="8">
        <f>'Datos originales'!D2069</f>
        <v>18.3</v>
      </c>
      <c r="C2074" s="8">
        <f>'Datos originales'!E2069</f>
        <v>18.3</v>
      </c>
      <c r="D2074" s="13">
        <f t="shared" si="135"/>
        <v>2074</v>
      </c>
      <c r="E2074" s="1">
        <f t="shared" si="134"/>
        <v>2065</v>
      </c>
      <c r="F2074" s="18">
        <f t="shared" ca="1" si="136"/>
        <v>18.3</v>
      </c>
      <c r="G2074" s="16">
        <f t="shared" ca="1" si="137"/>
        <v>18.3</v>
      </c>
    </row>
    <row r="2075" spans="2:7" x14ac:dyDescent="0.3">
      <c r="B2075" s="8">
        <f>'Datos originales'!D2070</f>
        <v>18.3</v>
      </c>
      <c r="C2075" s="8">
        <f>'Datos originales'!E2070</f>
        <v>18.3</v>
      </c>
      <c r="D2075" s="13">
        <f t="shared" si="135"/>
        <v>2075</v>
      </c>
      <c r="E2075" s="1">
        <f t="shared" si="134"/>
        <v>2066</v>
      </c>
      <c r="F2075" s="18">
        <f t="shared" ca="1" si="136"/>
        <v>18.3</v>
      </c>
      <c r="G2075" s="16">
        <f t="shared" ca="1" si="137"/>
        <v>18.3</v>
      </c>
    </row>
    <row r="2076" spans="2:7" x14ac:dyDescent="0.3">
      <c r="B2076" s="8">
        <f>'Datos originales'!D2071</f>
        <v>18.3</v>
      </c>
      <c r="C2076" s="8">
        <f>'Datos originales'!E2071</f>
        <v>18.3</v>
      </c>
      <c r="D2076" s="13">
        <f t="shared" si="135"/>
        <v>2076</v>
      </c>
      <c r="E2076" s="1">
        <f t="shared" si="134"/>
        <v>2067</v>
      </c>
      <c r="F2076" s="18">
        <f t="shared" ca="1" si="136"/>
        <v>18.3</v>
      </c>
      <c r="G2076" s="16">
        <f t="shared" ca="1" si="137"/>
        <v>18.3</v>
      </c>
    </row>
    <row r="2077" spans="2:7" x14ac:dyDescent="0.3">
      <c r="B2077" s="8">
        <f>'Datos originales'!D2072</f>
        <v>18.3</v>
      </c>
      <c r="C2077" s="8">
        <f>'Datos originales'!E2072</f>
        <v>18.3</v>
      </c>
      <c r="D2077" s="13">
        <f t="shared" si="135"/>
        <v>2077</v>
      </c>
      <c r="E2077" s="1">
        <f t="shared" si="134"/>
        <v>2068</v>
      </c>
      <c r="F2077" s="18">
        <f t="shared" ca="1" si="136"/>
        <v>18.3</v>
      </c>
      <c r="G2077" s="16">
        <f t="shared" ca="1" si="137"/>
        <v>18.3</v>
      </c>
    </row>
    <row r="2078" spans="2:7" x14ac:dyDescent="0.3">
      <c r="B2078" s="8">
        <f>'Datos originales'!D2073</f>
        <v>18.3</v>
      </c>
      <c r="C2078" s="8">
        <f>'Datos originales'!E2073</f>
        <v>18.2</v>
      </c>
      <c r="D2078" s="13">
        <f t="shared" si="135"/>
        <v>2078</v>
      </c>
      <c r="E2078" s="1">
        <f t="shared" si="134"/>
        <v>2069</v>
      </c>
      <c r="F2078" s="18">
        <f t="shared" ca="1" si="136"/>
        <v>18.3</v>
      </c>
      <c r="G2078" s="16">
        <f t="shared" ca="1" si="137"/>
        <v>18.2</v>
      </c>
    </row>
    <row r="2079" spans="2:7" x14ac:dyDescent="0.3">
      <c r="B2079" s="8">
        <f>'Datos originales'!D2074</f>
        <v>18.2</v>
      </c>
      <c r="C2079" s="8">
        <f>'Datos originales'!E2074</f>
        <v>18.2</v>
      </c>
      <c r="D2079" s="13">
        <f t="shared" si="135"/>
        <v>2079</v>
      </c>
      <c r="E2079" s="1">
        <f t="shared" si="134"/>
        <v>2070</v>
      </c>
      <c r="F2079" s="18">
        <f t="shared" ca="1" si="136"/>
        <v>18.2</v>
      </c>
      <c r="G2079" s="16">
        <f t="shared" ca="1" si="137"/>
        <v>18.2</v>
      </c>
    </row>
    <row r="2080" spans="2:7" x14ac:dyDescent="0.3">
      <c r="B2080" s="8">
        <f>'Datos originales'!D2075</f>
        <v>18.2</v>
      </c>
      <c r="C2080" s="8">
        <f>'Datos originales'!E2075</f>
        <v>18.2</v>
      </c>
      <c r="D2080" s="13">
        <f t="shared" si="135"/>
        <v>2080</v>
      </c>
      <c r="E2080" s="1">
        <f t="shared" si="134"/>
        <v>2071</v>
      </c>
      <c r="F2080" s="18">
        <f t="shared" ca="1" si="136"/>
        <v>18.2</v>
      </c>
      <c r="G2080" s="16">
        <f t="shared" ca="1" si="137"/>
        <v>18.2</v>
      </c>
    </row>
    <row r="2081" spans="2:7" x14ac:dyDescent="0.3">
      <c r="B2081" s="8">
        <f>'Datos originales'!D2076</f>
        <v>18.100000000000001</v>
      </c>
      <c r="C2081" s="8">
        <f>'Datos originales'!E2076</f>
        <v>18.2</v>
      </c>
      <c r="D2081" s="13">
        <f t="shared" si="135"/>
        <v>2081</v>
      </c>
      <c r="E2081" s="1">
        <f t="shared" si="134"/>
        <v>2072</v>
      </c>
      <c r="F2081" s="18">
        <f t="shared" ca="1" si="136"/>
        <v>18.100000000000001</v>
      </c>
      <c r="G2081" s="16">
        <f t="shared" ca="1" si="137"/>
        <v>18.2</v>
      </c>
    </row>
    <row r="2082" spans="2:7" x14ac:dyDescent="0.3">
      <c r="B2082" s="8">
        <f>'Datos originales'!D2077</f>
        <v>18.100000000000001</v>
      </c>
      <c r="C2082" s="8">
        <f>'Datos originales'!E2077</f>
        <v>18.2</v>
      </c>
      <c r="D2082" s="13">
        <f t="shared" si="135"/>
        <v>2082</v>
      </c>
      <c r="E2082" s="1">
        <f t="shared" si="134"/>
        <v>2073</v>
      </c>
      <c r="F2082" s="18">
        <f t="shared" ca="1" si="136"/>
        <v>18.100000000000001</v>
      </c>
      <c r="G2082" s="16">
        <f t="shared" ca="1" si="137"/>
        <v>18.2</v>
      </c>
    </row>
    <row r="2083" spans="2:7" x14ac:dyDescent="0.3">
      <c r="B2083" s="8">
        <f>'Datos originales'!D2078</f>
        <v>18.100000000000001</v>
      </c>
      <c r="C2083" s="8">
        <f>'Datos originales'!E2078</f>
        <v>18.2</v>
      </c>
      <c r="D2083" s="13">
        <f t="shared" si="135"/>
        <v>2083</v>
      </c>
      <c r="E2083" s="1">
        <f t="shared" si="134"/>
        <v>2074</v>
      </c>
      <c r="F2083" s="18">
        <f t="shared" ca="1" si="136"/>
        <v>18.100000000000001</v>
      </c>
      <c r="G2083" s="16">
        <f t="shared" ca="1" si="137"/>
        <v>18.2</v>
      </c>
    </row>
    <row r="2084" spans="2:7" x14ac:dyDescent="0.3">
      <c r="B2084" s="8">
        <f>'Datos originales'!D2079</f>
        <v>18.100000000000001</v>
      </c>
      <c r="C2084" s="8">
        <f>'Datos originales'!E2079</f>
        <v>18.2</v>
      </c>
      <c r="D2084" s="13">
        <f t="shared" si="135"/>
        <v>2084</v>
      </c>
      <c r="E2084" s="1">
        <f t="shared" si="134"/>
        <v>2075</v>
      </c>
      <c r="F2084" s="18">
        <f t="shared" ca="1" si="136"/>
        <v>18.100000000000001</v>
      </c>
      <c r="G2084" s="16">
        <f t="shared" ca="1" si="137"/>
        <v>18.2</v>
      </c>
    </row>
    <row r="2085" spans="2:7" x14ac:dyDescent="0.3">
      <c r="B2085" s="8">
        <f>'Datos originales'!D2080</f>
        <v>18.100000000000001</v>
      </c>
      <c r="C2085" s="8">
        <f>'Datos originales'!E2080</f>
        <v>18.100000000000001</v>
      </c>
      <c r="D2085" s="13">
        <f t="shared" si="135"/>
        <v>2085</v>
      </c>
      <c r="E2085" s="1">
        <f t="shared" si="134"/>
        <v>2076</v>
      </c>
      <c r="F2085" s="18">
        <f t="shared" ca="1" si="136"/>
        <v>18.100000000000001</v>
      </c>
      <c r="G2085" s="16">
        <f t="shared" ca="1" si="137"/>
        <v>18.100000000000001</v>
      </c>
    </row>
    <row r="2086" spans="2:7" x14ac:dyDescent="0.3">
      <c r="B2086" s="8">
        <f>'Datos originales'!D2081</f>
        <v>18.100000000000001</v>
      </c>
      <c r="C2086" s="8">
        <f>'Datos originales'!E2081</f>
        <v>18.100000000000001</v>
      </c>
      <c r="D2086" s="13">
        <f t="shared" si="135"/>
        <v>2086</v>
      </c>
      <c r="E2086" s="1">
        <f t="shared" si="134"/>
        <v>2077</v>
      </c>
      <c r="F2086" s="18">
        <f t="shared" ca="1" si="136"/>
        <v>18.100000000000001</v>
      </c>
      <c r="G2086" s="16">
        <f t="shared" ca="1" si="137"/>
        <v>18.100000000000001</v>
      </c>
    </row>
    <row r="2087" spans="2:7" x14ac:dyDescent="0.3">
      <c r="B2087" s="8">
        <f>'Datos originales'!D2082</f>
        <v>18.100000000000001</v>
      </c>
      <c r="C2087" s="8">
        <f>'Datos originales'!E2082</f>
        <v>18.100000000000001</v>
      </c>
      <c r="D2087" s="13">
        <f t="shared" si="135"/>
        <v>2087</v>
      </c>
      <c r="E2087" s="1">
        <f t="shared" si="134"/>
        <v>2078</v>
      </c>
      <c r="F2087" s="18">
        <f t="shared" ca="1" si="136"/>
        <v>18.100000000000001</v>
      </c>
      <c r="G2087" s="16">
        <f t="shared" ca="1" si="137"/>
        <v>18.100000000000001</v>
      </c>
    </row>
    <row r="2088" spans="2:7" x14ac:dyDescent="0.3">
      <c r="B2088" s="8">
        <f>'Datos originales'!D2083</f>
        <v>18</v>
      </c>
      <c r="C2088" s="8">
        <f>'Datos originales'!E2083</f>
        <v>18.100000000000001</v>
      </c>
      <c r="D2088" s="13">
        <f t="shared" si="135"/>
        <v>2088</v>
      </c>
      <c r="E2088" s="1">
        <f t="shared" si="134"/>
        <v>2079</v>
      </c>
      <c r="F2088" s="18">
        <f t="shared" ca="1" si="136"/>
        <v>18</v>
      </c>
      <c r="G2088" s="16">
        <f t="shared" ca="1" si="137"/>
        <v>18.100000000000001</v>
      </c>
    </row>
    <row r="2089" spans="2:7" x14ac:dyDescent="0.3">
      <c r="B2089" s="8">
        <f>'Datos originales'!D2084</f>
        <v>18.100000000000001</v>
      </c>
      <c r="C2089" s="8">
        <f>'Datos originales'!E2084</f>
        <v>18.100000000000001</v>
      </c>
      <c r="D2089" s="13">
        <f t="shared" si="135"/>
        <v>2089</v>
      </c>
      <c r="E2089" s="1">
        <f t="shared" si="134"/>
        <v>2080</v>
      </c>
      <c r="F2089" s="18">
        <f t="shared" ca="1" si="136"/>
        <v>18.100000000000001</v>
      </c>
      <c r="G2089" s="16">
        <f t="shared" ca="1" si="137"/>
        <v>18.100000000000001</v>
      </c>
    </row>
    <row r="2090" spans="2:7" x14ac:dyDescent="0.3">
      <c r="B2090" s="8">
        <f>'Datos originales'!D2085</f>
        <v>18.100000000000001</v>
      </c>
      <c r="C2090" s="8">
        <f>'Datos originales'!E2085</f>
        <v>18.100000000000001</v>
      </c>
      <c r="D2090" s="13">
        <f t="shared" si="135"/>
        <v>2090</v>
      </c>
      <c r="E2090" s="1">
        <f t="shared" si="134"/>
        <v>2081</v>
      </c>
      <c r="F2090" s="18">
        <f t="shared" ca="1" si="136"/>
        <v>18.100000000000001</v>
      </c>
      <c r="G2090" s="16">
        <f t="shared" ca="1" si="137"/>
        <v>18.100000000000001</v>
      </c>
    </row>
    <row r="2091" spans="2:7" x14ac:dyDescent="0.3">
      <c r="B2091" s="8">
        <f>'Datos originales'!D2086</f>
        <v>18.100000000000001</v>
      </c>
      <c r="C2091" s="8">
        <f>'Datos originales'!E2086</f>
        <v>18.100000000000001</v>
      </c>
      <c r="D2091" s="13">
        <f t="shared" si="135"/>
        <v>2091</v>
      </c>
      <c r="E2091" s="1">
        <f t="shared" si="134"/>
        <v>2082</v>
      </c>
      <c r="F2091" s="18">
        <f t="shared" ca="1" si="136"/>
        <v>18.100000000000001</v>
      </c>
      <c r="G2091" s="16">
        <f t="shared" ca="1" si="137"/>
        <v>18.100000000000001</v>
      </c>
    </row>
    <row r="2092" spans="2:7" x14ac:dyDescent="0.3">
      <c r="B2092" s="8">
        <f>'Datos originales'!D2087</f>
        <v>18.100000000000001</v>
      </c>
      <c r="C2092" s="8">
        <f>'Datos originales'!E2087</f>
        <v>18</v>
      </c>
      <c r="D2092" s="13">
        <f t="shared" si="135"/>
        <v>2092</v>
      </c>
      <c r="E2092" s="1">
        <f t="shared" si="134"/>
        <v>2083</v>
      </c>
      <c r="F2092" s="18">
        <f t="shared" ca="1" si="136"/>
        <v>18.100000000000001</v>
      </c>
      <c r="G2092" s="16">
        <f t="shared" ca="1" si="137"/>
        <v>18</v>
      </c>
    </row>
    <row r="2093" spans="2:7" x14ac:dyDescent="0.3">
      <c r="B2093" s="8">
        <f>'Datos originales'!D2088</f>
        <v>18</v>
      </c>
      <c r="C2093" s="8">
        <f>'Datos originales'!E2088</f>
        <v>18</v>
      </c>
      <c r="D2093" s="13">
        <f t="shared" si="135"/>
        <v>2093</v>
      </c>
      <c r="E2093" s="1">
        <f t="shared" si="134"/>
        <v>2084</v>
      </c>
      <c r="F2093" s="18">
        <f t="shared" ca="1" si="136"/>
        <v>18</v>
      </c>
      <c r="G2093" s="16">
        <f t="shared" ca="1" si="137"/>
        <v>18</v>
      </c>
    </row>
    <row r="2094" spans="2:7" x14ac:dyDescent="0.3">
      <c r="B2094" s="8">
        <f>'Datos originales'!D2089</f>
        <v>18.100000000000001</v>
      </c>
      <c r="C2094" s="8">
        <f>'Datos originales'!E2089</f>
        <v>18</v>
      </c>
      <c r="D2094" s="13">
        <f t="shared" si="135"/>
        <v>2094</v>
      </c>
      <c r="E2094" s="1">
        <f t="shared" si="134"/>
        <v>2085</v>
      </c>
      <c r="F2094" s="18">
        <f t="shared" ca="1" si="136"/>
        <v>18.100000000000001</v>
      </c>
      <c r="G2094" s="16">
        <f t="shared" ca="1" si="137"/>
        <v>18</v>
      </c>
    </row>
    <row r="2095" spans="2:7" x14ac:dyDescent="0.3">
      <c r="B2095" s="8">
        <f>'Datos originales'!D2090</f>
        <v>18</v>
      </c>
      <c r="C2095" s="8">
        <f>'Datos originales'!E2090</f>
        <v>18</v>
      </c>
      <c r="D2095" s="13">
        <f t="shared" si="135"/>
        <v>2095</v>
      </c>
      <c r="E2095" s="1">
        <f t="shared" si="134"/>
        <v>2086</v>
      </c>
      <c r="F2095" s="18">
        <f t="shared" ca="1" si="136"/>
        <v>18</v>
      </c>
      <c r="G2095" s="16">
        <f t="shared" ca="1" si="137"/>
        <v>18</v>
      </c>
    </row>
    <row r="2096" spans="2:7" x14ac:dyDescent="0.3">
      <c r="B2096" s="8">
        <f>'Datos originales'!D2091</f>
        <v>18</v>
      </c>
      <c r="C2096" s="8">
        <f>'Datos originales'!E2091</f>
        <v>18</v>
      </c>
      <c r="D2096" s="13">
        <f t="shared" si="135"/>
        <v>2096</v>
      </c>
      <c r="E2096" s="1">
        <f t="shared" si="134"/>
        <v>2087</v>
      </c>
      <c r="F2096" s="18">
        <f t="shared" ca="1" si="136"/>
        <v>18</v>
      </c>
      <c r="G2096" s="16">
        <f t="shared" ca="1" si="137"/>
        <v>18</v>
      </c>
    </row>
    <row r="2097" spans="2:7" x14ac:dyDescent="0.3">
      <c r="B2097" s="8">
        <f>'Datos originales'!D2092</f>
        <v>18</v>
      </c>
      <c r="C2097" s="8">
        <f>'Datos originales'!E2092</f>
        <v>18</v>
      </c>
      <c r="D2097" s="13">
        <f t="shared" si="135"/>
        <v>2097</v>
      </c>
      <c r="E2097" s="1">
        <f t="shared" si="134"/>
        <v>2088</v>
      </c>
      <c r="F2097" s="18">
        <f t="shared" ca="1" si="136"/>
        <v>18</v>
      </c>
      <c r="G2097" s="16">
        <f t="shared" ca="1" si="137"/>
        <v>18</v>
      </c>
    </row>
    <row r="2098" spans="2:7" x14ac:dyDescent="0.3">
      <c r="B2098" s="8">
        <f>'Datos originales'!D2093</f>
        <v>18</v>
      </c>
      <c r="C2098" s="8">
        <f>'Datos originales'!E2093</f>
        <v>18</v>
      </c>
      <c r="D2098" s="13">
        <f t="shared" si="135"/>
        <v>2098</v>
      </c>
      <c r="E2098" s="1">
        <f t="shared" si="134"/>
        <v>2089</v>
      </c>
      <c r="F2098" s="18">
        <f t="shared" ca="1" si="136"/>
        <v>18</v>
      </c>
      <c r="G2098" s="16">
        <f t="shared" ca="1" si="137"/>
        <v>18</v>
      </c>
    </row>
    <row r="2099" spans="2:7" x14ac:dyDescent="0.3">
      <c r="B2099" s="8">
        <f>'Datos originales'!D2094</f>
        <v>18</v>
      </c>
      <c r="C2099" s="8">
        <f>'Datos originales'!E2094</f>
        <v>18</v>
      </c>
      <c r="D2099" s="13">
        <f t="shared" si="135"/>
        <v>2099</v>
      </c>
      <c r="E2099" s="1">
        <f t="shared" si="134"/>
        <v>2090</v>
      </c>
      <c r="F2099" s="18">
        <f t="shared" ca="1" si="136"/>
        <v>18</v>
      </c>
      <c r="G2099" s="16">
        <f t="shared" ca="1" si="137"/>
        <v>18</v>
      </c>
    </row>
    <row r="2100" spans="2:7" x14ac:dyDescent="0.3">
      <c r="B2100" s="8">
        <f>'Datos originales'!D2095</f>
        <v>18</v>
      </c>
      <c r="C2100" s="8">
        <f>'Datos originales'!E2095</f>
        <v>18</v>
      </c>
      <c r="D2100" s="13">
        <f t="shared" si="135"/>
        <v>2100</v>
      </c>
      <c r="E2100" s="1">
        <f t="shared" si="134"/>
        <v>2091</v>
      </c>
      <c r="F2100" s="18">
        <f t="shared" ca="1" si="136"/>
        <v>18</v>
      </c>
      <c r="G2100" s="16">
        <f t="shared" ca="1" si="137"/>
        <v>18</v>
      </c>
    </row>
    <row r="2101" spans="2:7" x14ac:dyDescent="0.3">
      <c r="B2101" s="8">
        <f>'Datos originales'!D2096</f>
        <v>18.100000000000001</v>
      </c>
      <c r="C2101" s="8">
        <f>'Datos originales'!E2096</f>
        <v>18</v>
      </c>
      <c r="D2101" s="13">
        <f t="shared" si="135"/>
        <v>2101</v>
      </c>
      <c r="E2101" s="1">
        <f t="shared" si="134"/>
        <v>2092</v>
      </c>
      <c r="F2101" s="18">
        <f t="shared" ca="1" si="136"/>
        <v>18.100000000000001</v>
      </c>
      <c r="G2101" s="16">
        <f t="shared" ca="1" si="137"/>
        <v>18</v>
      </c>
    </row>
    <row r="2102" spans="2:7" x14ac:dyDescent="0.3">
      <c r="B2102" s="8">
        <f>'Datos originales'!D2097</f>
        <v>18</v>
      </c>
      <c r="C2102" s="8">
        <f>'Datos originales'!E2097</f>
        <v>18</v>
      </c>
      <c r="D2102" s="13">
        <f t="shared" si="135"/>
        <v>2102</v>
      </c>
      <c r="E2102" s="1">
        <f t="shared" si="134"/>
        <v>2093</v>
      </c>
      <c r="F2102" s="18">
        <f t="shared" ca="1" si="136"/>
        <v>18</v>
      </c>
      <c r="G2102" s="16">
        <f t="shared" ca="1" si="137"/>
        <v>18</v>
      </c>
    </row>
    <row r="2103" spans="2:7" x14ac:dyDescent="0.3">
      <c r="B2103" s="8">
        <f>'Datos originales'!D2098</f>
        <v>18</v>
      </c>
      <c r="C2103" s="8">
        <f>'Datos originales'!E2098</f>
        <v>18</v>
      </c>
      <c r="D2103" s="13">
        <f t="shared" si="135"/>
        <v>2103</v>
      </c>
      <c r="E2103" s="1">
        <f t="shared" si="134"/>
        <v>2094</v>
      </c>
      <c r="F2103" s="18">
        <f t="shared" ca="1" si="136"/>
        <v>18</v>
      </c>
      <c r="G2103" s="16">
        <f t="shared" ca="1" si="137"/>
        <v>18</v>
      </c>
    </row>
    <row r="2104" spans="2:7" x14ac:dyDescent="0.3">
      <c r="B2104" s="8">
        <f>'Datos originales'!D2099</f>
        <v>18</v>
      </c>
      <c r="C2104" s="8">
        <f>'Datos originales'!E2099</f>
        <v>18</v>
      </c>
      <c r="D2104" s="13">
        <f t="shared" si="135"/>
        <v>2104</v>
      </c>
      <c r="E2104" s="1">
        <f t="shared" si="134"/>
        <v>2095</v>
      </c>
      <c r="F2104" s="18">
        <f t="shared" ca="1" si="136"/>
        <v>18</v>
      </c>
      <c r="G2104" s="16">
        <f t="shared" ca="1" si="137"/>
        <v>18</v>
      </c>
    </row>
    <row r="2105" spans="2:7" x14ac:dyDescent="0.3">
      <c r="B2105" s="8">
        <f>'Datos originales'!D2100</f>
        <v>18</v>
      </c>
      <c r="C2105" s="8">
        <f>'Datos originales'!E2100</f>
        <v>18</v>
      </c>
      <c r="D2105" s="13">
        <f t="shared" si="135"/>
        <v>2105</v>
      </c>
      <c r="E2105" s="1">
        <f t="shared" si="134"/>
        <v>2096</v>
      </c>
      <c r="F2105" s="18">
        <f t="shared" ca="1" si="136"/>
        <v>18</v>
      </c>
      <c r="G2105" s="16">
        <f t="shared" ca="1" si="137"/>
        <v>18</v>
      </c>
    </row>
    <row r="2106" spans="2:7" x14ac:dyDescent="0.3">
      <c r="B2106" s="8">
        <f>'Datos originales'!D2101</f>
        <v>18</v>
      </c>
      <c r="C2106" s="8">
        <f>'Datos originales'!E2101</f>
        <v>18</v>
      </c>
      <c r="D2106" s="13">
        <f t="shared" si="135"/>
        <v>2106</v>
      </c>
      <c r="E2106" s="1">
        <f t="shared" si="134"/>
        <v>2097</v>
      </c>
      <c r="F2106" s="18">
        <f t="shared" ca="1" si="136"/>
        <v>18</v>
      </c>
      <c r="G2106" s="16">
        <f t="shared" ca="1" si="137"/>
        <v>18</v>
      </c>
    </row>
    <row r="2107" spans="2:7" x14ac:dyDescent="0.3">
      <c r="B2107" s="8">
        <f>'Datos originales'!D2102</f>
        <v>18</v>
      </c>
      <c r="C2107" s="8">
        <f>'Datos originales'!E2102</f>
        <v>18</v>
      </c>
      <c r="D2107" s="13">
        <f t="shared" si="135"/>
        <v>2107</v>
      </c>
      <c r="E2107" s="1">
        <f t="shared" si="134"/>
        <v>2098</v>
      </c>
      <c r="F2107" s="18">
        <f t="shared" ca="1" si="136"/>
        <v>18</v>
      </c>
      <c r="G2107" s="16">
        <f t="shared" ca="1" si="137"/>
        <v>18</v>
      </c>
    </row>
    <row r="2108" spans="2:7" x14ac:dyDescent="0.3">
      <c r="B2108" s="8">
        <f>'Datos originales'!D2103</f>
        <v>18</v>
      </c>
      <c r="C2108" s="8">
        <f>'Datos originales'!E2103</f>
        <v>18</v>
      </c>
      <c r="D2108" s="13">
        <f t="shared" si="135"/>
        <v>2108</v>
      </c>
      <c r="E2108" s="1">
        <f t="shared" si="134"/>
        <v>2099</v>
      </c>
      <c r="F2108" s="18">
        <f t="shared" ca="1" si="136"/>
        <v>18</v>
      </c>
      <c r="G2108" s="16">
        <f t="shared" ca="1" si="137"/>
        <v>18</v>
      </c>
    </row>
    <row r="2109" spans="2:7" x14ac:dyDescent="0.3">
      <c r="B2109" s="8">
        <f>'Datos originales'!D2104</f>
        <v>18</v>
      </c>
      <c r="C2109" s="8">
        <f>'Datos originales'!E2104</f>
        <v>18</v>
      </c>
      <c r="D2109" s="13">
        <f t="shared" si="135"/>
        <v>2109</v>
      </c>
      <c r="E2109" s="1">
        <f t="shared" si="134"/>
        <v>2100</v>
      </c>
      <c r="F2109" s="18">
        <f t="shared" ca="1" si="136"/>
        <v>18</v>
      </c>
      <c r="G2109" s="16">
        <f t="shared" ca="1" si="137"/>
        <v>18</v>
      </c>
    </row>
    <row r="2110" spans="2:7" x14ac:dyDescent="0.3">
      <c r="B2110" s="8">
        <f>'Datos originales'!D2105</f>
        <v>18</v>
      </c>
      <c r="C2110" s="8">
        <f>'Datos originales'!E2105</f>
        <v>17.899999999999999</v>
      </c>
      <c r="D2110" s="13">
        <f t="shared" si="135"/>
        <v>2110</v>
      </c>
      <c r="E2110" s="1">
        <f t="shared" si="134"/>
        <v>2101</v>
      </c>
      <c r="F2110" s="18">
        <f t="shared" ca="1" si="136"/>
        <v>18</v>
      </c>
      <c r="G2110" s="16">
        <f t="shared" ca="1" si="137"/>
        <v>17.899999999999999</v>
      </c>
    </row>
    <row r="2111" spans="2:7" x14ac:dyDescent="0.3">
      <c r="B2111" s="8">
        <f>'Datos originales'!D2106</f>
        <v>18</v>
      </c>
      <c r="C2111" s="8">
        <f>'Datos originales'!E2106</f>
        <v>18</v>
      </c>
      <c r="D2111" s="13">
        <f t="shared" si="135"/>
        <v>2111</v>
      </c>
      <c r="E2111" s="1">
        <f t="shared" si="134"/>
        <v>2102</v>
      </c>
      <c r="F2111" s="18">
        <f t="shared" ca="1" si="136"/>
        <v>18</v>
      </c>
      <c r="G2111" s="16">
        <f t="shared" ca="1" si="137"/>
        <v>18</v>
      </c>
    </row>
    <row r="2112" spans="2:7" x14ac:dyDescent="0.3">
      <c r="B2112" s="8">
        <f>'Datos originales'!D2107</f>
        <v>18</v>
      </c>
      <c r="C2112" s="8">
        <f>'Datos originales'!E2107</f>
        <v>17.899999999999999</v>
      </c>
      <c r="D2112" s="13">
        <f t="shared" si="135"/>
        <v>2112</v>
      </c>
      <c r="E2112" s="1">
        <f t="shared" si="134"/>
        <v>2103</v>
      </c>
      <c r="F2112" s="18">
        <f t="shared" ca="1" si="136"/>
        <v>18</v>
      </c>
      <c r="G2112" s="16">
        <f t="shared" ca="1" si="137"/>
        <v>17.899999999999999</v>
      </c>
    </row>
    <row r="2113" spans="2:7" x14ac:dyDescent="0.3">
      <c r="B2113" s="8">
        <f>'Datos originales'!D2108</f>
        <v>18</v>
      </c>
      <c r="C2113" s="8">
        <f>'Datos originales'!E2108</f>
        <v>17.899999999999999</v>
      </c>
      <c r="D2113" s="13">
        <f t="shared" si="135"/>
        <v>2113</v>
      </c>
      <c r="E2113" s="1">
        <f t="shared" si="134"/>
        <v>2104</v>
      </c>
      <c r="F2113" s="18">
        <f t="shared" ca="1" si="136"/>
        <v>18</v>
      </c>
      <c r="G2113" s="16">
        <f t="shared" ca="1" si="137"/>
        <v>17.899999999999999</v>
      </c>
    </row>
    <row r="2114" spans="2:7" x14ac:dyDescent="0.3">
      <c r="B2114" s="8">
        <f>'Datos originales'!D2109</f>
        <v>18</v>
      </c>
      <c r="C2114" s="8">
        <f>'Datos originales'!E2109</f>
        <v>17.899999999999999</v>
      </c>
      <c r="D2114" s="13">
        <f t="shared" si="135"/>
        <v>2114</v>
      </c>
      <c r="E2114" s="1">
        <f t="shared" si="134"/>
        <v>2105</v>
      </c>
      <c r="F2114" s="18">
        <f t="shared" ca="1" si="136"/>
        <v>18</v>
      </c>
      <c r="G2114" s="16">
        <f t="shared" ca="1" si="137"/>
        <v>17.899999999999999</v>
      </c>
    </row>
    <row r="2115" spans="2:7" x14ac:dyDescent="0.3">
      <c r="B2115" s="8">
        <f>'Datos originales'!D2110</f>
        <v>18</v>
      </c>
      <c r="C2115" s="8">
        <f>'Datos originales'!E2110</f>
        <v>17.899999999999999</v>
      </c>
      <c r="D2115" s="13">
        <f t="shared" si="135"/>
        <v>2115</v>
      </c>
      <c r="E2115" s="1">
        <f t="shared" si="134"/>
        <v>2106</v>
      </c>
      <c r="F2115" s="18">
        <f t="shared" ca="1" si="136"/>
        <v>18</v>
      </c>
      <c r="G2115" s="16">
        <f t="shared" ca="1" si="137"/>
        <v>17.899999999999999</v>
      </c>
    </row>
    <row r="2116" spans="2:7" x14ac:dyDescent="0.3">
      <c r="B2116" s="8">
        <f>'Datos originales'!D2111</f>
        <v>18</v>
      </c>
      <c r="C2116" s="8">
        <f>'Datos originales'!E2111</f>
        <v>17.899999999999999</v>
      </c>
      <c r="D2116" s="13">
        <f t="shared" si="135"/>
        <v>2116</v>
      </c>
      <c r="E2116" s="1">
        <f t="shared" si="134"/>
        <v>2107</v>
      </c>
      <c r="F2116" s="18">
        <f t="shared" ca="1" si="136"/>
        <v>18</v>
      </c>
      <c r="G2116" s="16">
        <f t="shared" ca="1" si="137"/>
        <v>17.899999999999999</v>
      </c>
    </row>
    <row r="2117" spans="2:7" x14ac:dyDescent="0.3">
      <c r="B2117" s="8">
        <f>'Datos originales'!D2112</f>
        <v>18</v>
      </c>
      <c r="C2117" s="8">
        <f>'Datos originales'!E2112</f>
        <v>18</v>
      </c>
      <c r="D2117" s="13">
        <f t="shared" si="135"/>
        <v>2117</v>
      </c>
      <c r="E2117" s="1">
        <f t="shared" si="134"/>
        <v>2108</v>
      </c>
      <c r="F2117" s="18">
        <f t="shared" ca="1" si="136"/>
        <v>18</v>
      </c>
      <c r="G2117" s="16">
        <f t="shared" ca="1" si="137"/>
        <v>18</v>
      </c>
    </row>
    <row r="2118" spans="2:7" x14ac:dyDescent="0.3">
      <c r="B2118" s="8">
        <f>'Datos originales'!D2113</f>
        <v>17.899999999999999</v>
      </c>
      <c r="C2118" s="8">
        <f>'Datos originales'!E2113</f>
        <v>17.899999999999999</v>
      </c>
      <c r="D2118" s="13">
        <f t="shared" si="135"/>
        <v>2118</v>
      </c>
      <c r="E2118" s="1">
        <f t="shared" si="134"/>
        <v>2109</v>
      </c>
      <c r="F2118" s="18">
        <f t="shared" ca="1" si="136"/>
        <v>17.899999999999999</v>
      </c>
      <c r="G2118" s="16">
        <f t="shared" ca="1" si="137"/>
        <v>17.899999999999999</v>
      </c>
    </row>
    <row r="2119" spans="2:7" x14ac:dyDescent="0.3">
      <c r="B2119" s="8">
        <f>'Datos originales'!D2114</f>
        <v>17.899999999999999</v>
      </c>
      <c r="C2119" s="8">
        <f>'Datos originales'!E2114</f>
        <v>17.899999999999999</v>
      </c>
      <c r="D2119" s="13">
        <f t="shared" si="135"/>
        <v>2119</v>
      </c>
      <c r="E2119" s="1">
        <f t="shared" si="134"/>
        <v>2110</v>
      </c>
      <c r="F2119" s="18">
        <f t="shared" ca="1" si="136"/>
        <v>17.899999999999999</v>
      </c>
      <c r="G2119" s="16">
        <f t="shared" ca="1" si="137"/>
        <v>17.899999999999999</v>
      </c>
    </row>
    <row r="2120" spans="2:7" x14ac:dyDescent="0.3">
      <c r="B2120" s="8">
        <f>'Datos originales'!D2115</f>
        <v>17.899999999999999</v>
      </c>
      <c r="C2120" s="8">
        <f>'Datos originales'!E2115</f>
        <v>17.899999999999999</v>
      </c>
      <c r="D2120" s="13">
        <f t="shared" si="135"/>
        <v>2120</v>
      </c>
      <c r="E2120" s="1">
        <f t="shared" si="134"/>
        <v>2111</v>
      </c>
      <c r="F2120" s="18">
        <f t="shared" ca="1" si="136"/>
        <v>17.899999999999999</v>
      </c>
      <c r="G2120" s="16">
        <f t="shared" ca="1" si="137"/>
        <v>17.899999999999999</v>
      </c>
    </row>
    <row r="2121" spans="2:7" x14ac:dyDescent="0.3">
      <c r="B2121" s="8">
        <f>'Datos originales'!D2116</f>
        <v>17.899999999999999</v>
      </c>
      <c r="C2121" s="8">
        <f>'Datos originales'!E2116</f>
        <v>17.899999999999999</v>
      </c>
      <c r="D2121" s="13">
        <f t="shared" si="135"/>
        <v>2121</v>
      </c>
      <c r="E2121" s="1">
        <f t="shared" si="134"/>
        <v>2112</v>
      </c>
      <c r="F2121" s="18">
        <f t="shared" ca="1" si="136"/>
        <v>17.899999999999999</v>
      </c>
      <c r="G2121" s="16">
        <f t="shared" ca="1" si="137"/>
        <v>17.899999999999999</v>
      </c>
    </row>
    <row r="2122" spans="2:7" x14ac:dyDescent="0.3">
      <c r="B2122" s="8">
        <f>'Datos originales'!D2117</f>
        <v>17.899999999999999</v>
      </c>
      <c r="C2122" s="8">
        <f>'Datos originales'!E2117</f>
        <v>17.899999999999999</v>
      </c>
      <c r="D2122" s="13">
        <f t="shared" si="135"/>
        <v>2122</v>
      </c>
      <c r="E2122" s="1">
        <f t="shared" ref="E2122:E2185" si="138">IF( ISNUMBER($D2122), $D2122-$E$8, "" )</f>
        <v>2113</v>
      </c>
      <c r="F2122" s="18">
        <f t="shared" ca="1" si="136"/>
        <v>17.899999999999999</v>
      </c>
      <c r="G2122" s="16">
        <f t="shared" ca="1" si="137"/>
        <v>17.899999999999999</v>
      </c>
    </row>
    <row r="2123" spans="2:7" x14ac:dyDescent="0.3">
      <c r="B2123" s="8">
        <f>'Datos originales'!D2118</f>
        <v>17.899999999999999</v>
      </c>
      <c r="C2123" s="8">
        <f>'Datos originales'!E2118</f>
        <v>17.899999999999999</v>
      </c>
      <c r="D2123" s="13">
        <f t="shared" ref="D2123:D2186" si="139">IF( ISNUMBER( D2122 ), IF( D2122+$E$5 &lt;= $E$7+$E$8, D2122+$E$5, "" ), "" )</f>
        <v>2123</v>
      </c>
      <c r="E2123" s="1">
        <f t="shared" si="138"/>
        <v>2114</v>
      </c>
      <c r="F2123" s="18">
        <f t="shared" ref="F2123:F2186" ca="1" si="140">IF( ISNUMBER($D2123 ), INDIRECT(CONCATENATE("B",TEXT($D2123,"########"))), "" )</f>
        <v>17.899999999999999</v>
      </c>
      <c r="G2123" s="16">
        <f t="shared" ref="G2123:G2186" ca="1" si="141">IF( ISNUMBER($D2123 ), INDIRECT(CONCATENATE("C",TEXT($D2123,"########"))), "" )</f>
        <v>17.899999999999999</v>
      </c>
    </row>
    <row r="2124" spans="2:7" x14ac:dyDescent="0.3">
      <c r="B2124" s="8">
        <f>'Datos originales'!D2119</f>
        <v>17.899999999999999</v>
      </c>
      <c r="C2124" s="8">
        <f>'Datos originales'!E2119</f>
        <v>17.899999999999999</v>
      </c>
      <c r="D2124" s="13">
        <f t="shared" si="139"/>
        <v>2124</v>
      </c>
      <c r="E2124" s="1">
        <f t="shared" si="138"/>
        <v>2115</v>
      </c>
      <c r="F2124" s="18">
        <f t="shared" ca="1" si="140"/>
        <v>17.899999999999999</v>
      </c>
      <c r="G2124" s="16">
        <f t="shared" ca="1" si="141"/>
        <v>17.899999999999999</v>
      </c>
    </row>
    <row r="2125" spans="2:7" x14ac:dyDescent="0.3">
      <c r="B2125" s="8">
        <f>'Datos originales'!D2120</f>
        <v>17.899999999999999</v>
      </c>
      <c r="C2125" s="8">
        <f>'Datos originales'!E2120</f>
        <v>17.899999999999999</v>
      </c>
      <c r="D2125" s="13">
        <f t="shared" si="139"/>
        <v>2125</v>
      </c>
      <c r="E2125" s="1">
        <f t="shared" si="138"/>
        <v>2116</v>
      </c>
      <c r="F2125" s="18">
        <f t="shared" ca="1" si="140"/>
        <v>17.899999999999999</v>
      </c>
      <c r="G2125" s="16">
        <f t="shared" ca="1" si="141"/>
        <v>17.899999999999999</v>
      </c>
    </row>
    <row r="2126" spans="2:7" x14ac:dyDescent="0.3">
      <c r="B2126" s="8">
        <f>'Datos originales'!D2121</f>
        <v>17.899999999999999</v>
      </c>
      <c r="C2126" s="8">
        <f>'Datos originales'!E2121</f>
        <v>17.8</v>
      </c>
      <c r="D2126" s="13">
        <f t="shared" si="139"/>
        <v>2126</v>
      </c>
      <c r="E2126" s="1">
        <f t="shared" si="138"/>
        <v>2117</v>
      </c>
      <c r="F2126" s="18">
        <f t="shared" ca="1" si="140"/>
        <v>17.899999999999999</v>
      </c>
      <c r="G2126" s="16">
        <f t="shared" ca="1" si="141"/>
        <v>17.8</v>
      </c>
    </row>
    <row r="2127" spans="2:7" x14ac:dyDescent="0.3">
      <c r="B2127" s="8">
        <f>'Datos originales'!D2122</f>
        <v>17.899999999999999</v>
      </c>
      <c r="C2127" s="8">
        <f>'Datos originales'!E2122</f>
        <v>17.8</v>
      </c>
      <c r="D2127" s="13">
        <f t="shared" si="139"/>
        <v>2127</v>
      </c>
      <c r="E2127" s="1">
        <f t="shared" si="138"/>
        <v>2118</v>
      </c>
      <c r="F2127" s="18">
        <f t="shared" ca="1" si="140"/>
        <v>17.899999999999999</v>
      </c>
      <c r="G2127" s="16">
        <f t="shared" ca="1" si="141"/>
        <v>17.8</v>
      </c>
    </row>
    <row r="2128" spans="2:7" x14ac:dyDescent="0.3">
      <c r="B2128" s="8">
        <f>'Datos originales'!D2123</f>
        <v>17.8</v>
      </c>
      <c r="C2128" s="8">
        <f>'Datos originales'!E2123</f>
        <v>17.8</v>
      </c>
      <c r="D2128" s="13">
        <f t="shared" si="139"/>
        <v>2128</v>
      </c>
      <c r="E2128" s="1">
        <f t="shared" si="138"/>
        <v>2119</v>
      </c>
      <c r="F2128" s="18">
        <f t="shared" ca="1" si="140"/>
        <v>17.8</v>
      </c>
      <c r="G2128" s="16">
        <f t="shared" ca="1" si="141"/>
        <v>17.8</v>
      </c>
    </row>
    <row r="2129" spans="2:7" x14ac:dyDescent="0.3">
      <c r="B2129" s="8">
        <f>'Datos originales'!D2124</f>
        <v>17.8</v>
      </c>
      <c r="C2129" s="8">
        <f>'Datos originales'!E2124</f>
        <v>17.8</v>
      </c>
      <c r="D2129" s="13">
        <f t="shared" si="139"/>
        <v>2129</v>
      </c>
      <c r="E2129" s="1">
        <f t="shared" si="138"/>
        <v>2120</v>
      </c>
      <c r="F2129" s="18">
        <f t="shared" ca="1" si="140"/>
        <v>17.8</v>
      </c>
      <c r="G2129" s="16">
        <f t="shared" ca="1" si="141"/>
        <v>17.8</v>
      </c>
    </row>
    <row r="2130" spans="2:7" x14ac:dyDescent="0.3">
      <c r="B2130" s="8">
        <f>'Datos originales'!D2125</f>
        <v>17.8</v>
      </c>
      <c r="C2130" s="8">
        <f>'Datos originales'!E2125</f>
        <v>17.8</v>
      </c>
      <c r="D2130" s="13">
        <f t="shared" si="139"/>
        <v>2130</v>
      </c>
      <c r="E2130" s="1">
        <f t="shared" si="138"/>
        <v>2121</v>
      </c>
      <c r="F2130" s="18">
        <f t="shared" ca="1" si="140"/>
        <v>17.8</v>
      </c>
      <c r="G2130" s="16">
        <f t="shared" ca="1" si="141"/>
        <v>17.8</v>
      </c>
    </row>
    <row r="2131" spans="2:7" x14ac:dyDescent="0.3">
      <c r="B2131" s="8">
        <f>'Datos originales'!D2126</f>
        <v>17.8</v>
      </c>
      <c r="C2131" s="8">
        <f>'Datos originales'!E2126</f>
        <v>17.8</v>
      </c>
      <c r="D2131" s="13">
        <f t="shared" si="139"/>
        <v>2131</v>
      </c>
      <c r="E2131" s="1">
        <f t="shared" si="138"/>
        <v>2122</v>
      </c>
      <c r="F2131" s="18">
        <f t="shared" ca="1" si="140"/>
        <v>17.8</v>
      </c>
      <c r="G2131" s="16">
        <f t="shared" ca="1" si="141"/>
        <v>17.8</v>
      </c>
    </row>
    <row r="2132" spans="2:7" x14ac:dyDescent="0.3">
      <c r="B2132" s="8">
        <f>'Datos originales'!D2127</f>
        <v>17.8</v>
      </c>
      <c r="C2132" s="8">
        <f>'Datos originales'!E2127</f>
        <v>17.8</v>
      </c>
      <c r="D2132" s="13">
        <f t="shared" si="139"/>
        <v>2132</v>
      </c>
      <c r="E2132" s="1">
        <f t="shared" si="138"/>
        <v>2123</v>
      </c>
      <c r="F2132" s="18">
        <f t="shared" ca="1" si="140"/>
        <v>17.8</v>
      </c>
      <c r="G2132" s="16">
        <f t="shared" ca="1" si="141"/>
        <v>17.8</v>
      </c>
    </row>
    <row r="2133" spans="2:7" x14ac:dyDescent="0.3">
      <c r="B2133" s="8">
        <f>'Datos originales'!D2128</f>
        <v>17.8</v>
      </c>
      <c r="C2133" s="8">
        <f>'Datos originales'!E2128</f>
        <v>17.8</v>
      </c>
      <c r="D2133" s="13">
        <f t="shared" si="139"/>
        <v>2133</v>
      </c>
      <c r="E2133" s="1">
        <f t="shared" si="138"/>
        <v>2124</v>
      </c>
      <c r="F2133" s="18">
        <f t="shared" ca="1" si="140"/>
        <v>17.8</v>
      </c>
      <c r="G2133" s="16">
        <f t="shared" ca="1" si="141"/>
        <v>17.8</v>
      </c>
    </row>
    <row r="2134" spans="2:7" x14ac:dyDescent="0.3">
      <c r="B2134" s="8">
        <f>'Datos originales'!D2129</f>
        <v>17.8</v>
      </c>
      <c r="C2134" s="8">
        <f>'Datos originales'!E2129</f>
        <v>17.8</v>
      </c>
      <c r="D2134" s="13">
        <f t="shared" si="139"/>
        <v>2134</v>
      </c>
      <c r="E2134" s="1">
        <f t="shared" si="138"/>
        <v>2125</v>
      </c>
      <c r="F2134" s="18">
        <f t="shared" ca="1" si="140"/>
        <v>17.8</v>
      </c>
      <c r="G2134" s="16">
        <f t="shared" ca="1" si="141"/>
        <v>17.8</v>
      </c>
    </row>
    <row r="2135" spans="2:7" x14ac:dyDescent="0.3">
      <c r="B2135" s="8">
        <f>'Datos originales'!D2130</f>
        <v>17.8</v>
      </c>
      <c r="C2135" s="8">
        <f>'Datos originales'!E2130</f>
        <v>17.7</v>
      </c>
      <c r="D2135" s="13">
        <f t="shared" si="139"/>
        <v>2135</v>
      </c>
      <c r="E2135" s="1">
        <f t="shared" si="138"/>
        <v>2126</v>
      </c>
      <c r="F2135" s="18">
        <f t="shared" ca="1" si="140"/>
        <v>17.8</v>
      </c>
      <c r="G2135" s="16">
        <f t="shared" ca="1" si="141"/>
        <v>17.7</v>
      </c>
    </row>
    <row r="2136" spans="2:7" x14ac:dyDescent="0.3">
      <c r="B2136" s="8">
        <f>'Datos originales'!D2131</f>
        <v>17.7</v>
      </c>
      <c r="C2136" s="8">
        <f>'Datos originales'!E2131</f>
        <v>17.7</v>
      </c>
      <c r="D2136" s="13">
        <f t="shared" si="139"/>
        <v>2136</v>
      </c>
      <c r="E2136" s="1">
        <f t="shared" si="138"/>
        <v>2127</v>
      </c>
      <c r="F2136" s="18">
        <f t="shared" ca="1" si="140"/>
        <v>17.7</v>
      </c>
      <c r="G2136" s="16">
        <f t="shared" ca="1" si="141"/>
        <v>17.7</v>
      </c>
    </row>
    <row r="2137" spans="2:7" x14ac:dyDescent="0.3">
      <c r="B2137" s="8">
        <f>'Datos originales'!D2132</f>
        <v>17.8</v>
      </c>
      <c r="C2137" s="8">
        <f>'Datos originales'!E2132</f>
        <v>17.7</v>
      </c>
      <c r="D2137" s="13">
        <f t="shared" si="139"/>
        <v>2137</v>
      </c>
      <c r="E2137" s="1">
        <f t="shared" si="138"/>
        <v>2128</v>
      </c>
      <c r="F2137" s="18">
        <f t="shared" ca="1" si="140"/>
        <v>17.8</v>
      </c>
      <c r="G2137" s="16">
        <f t="shared" ca="1" si="141"/>
        <v>17.7</v>
      </c>
    </row>
    <row r="2138" spans="2:7" x14ac:dyDescent="0.3">
      <c r="B2138" s="8">
        <f>'Datos originales'!D2133</f>
        <v>17.7</v>
      </c>
      <c r="C2138" s="8">
        <f>'Datos originales'!E2133</f>
        <v>17.7</v>
      </c>
      <c r="D2138" s="13">
        <f t="shared" si="139"/>
        <v>2138</v>
      </c>
      <c r="E2138" s="1">
        <f t="shared" si="138"/>
        <v>2129</v>
      </c>
      <c r="F2138" s="18">
        <f t="shared" ca="1" si="140"/>
        <v>17.7</v>
      </c>
      <c r="G2138" s="16">
        <f t="shared" ca="1" si="141"/>
        <v>17.7</v>
      </c>
    </row>
    <row r="2139" spans="2:7" x14ac:dyDescent="0.3">
      <c r="B2139" s="8">
        <f>'Datos originales'!D2134</f>
        <v>17.7</v>
      </c>
      <c r="C2139" s="8">
        <f>'Datos originales'!E2134</f>
        <v>17.7</v>
      </c>
      <c r="D2139" s="13">
        <f t="shared" si="139"/>
        <v>2139</v>
      </c>
      <c r="E2139" s="1">
        <f t="shared" si="138"/>
        <v>2130</v>
      </c>
      <c r="F2139" s="18">
        <f t="shared" ca="1" si="140"/>
        <v>17.7</v>
      </c>
      <c r="G2139" s="16">
        <f t="shared" ca="1" si="141"/>
        <v>17.7</v>
      </c>
    </row>
    <row r="2140" spans="2:7" x14ac:dyDescent="0.3">
      <c r="B2140" s="8">
        <f>'Datos originales'!D2135</f>
        <v>17.7</v>
      </c>
      <c r="C2140" s="8">
        <f>'Datos originales'!E2135</f>
        <v>17.7</v>
      </c>
      <c r="D2140" s="13">
        <f t="shared" si="139"/>
        <v>2140</v>
      </c>
      <c r="E2140" s="1">
        <f t="shared" si="138"/>
        <v>2131</v>
      </c>
      <c r="F2140" s="18">
        <f t="shared" ca="1" si="140"/>
        <v>17.7</v>
      </c>
      <c r="G2140" s="16">
        <f t="shared" ca="1" si="141"/>
        <v>17.7</v>
      </c>
    </row>
    <row r="2141" spans="2:7" x14ac:dyDescent="0.3">
      <c r="B2141" s="8">
        <f>'Datos originales'!D2136</f>
        <v>17.7</v>
      </c>
      <c r="C2141" s="8">
        <f>'Datos originales'!E2136</f>
        <v>17.7</v>
      </c>
      <c r="D2141" s="13">
        <f t="shared" si="139"/>
        <v>2141</v>
      </c>
      <c r="E2141" s="1">
        <f t="shared" si="138"/>
        <v>2132</v>
      </c>
      <c r="F2141" s="18">
        <f t="shared" ca="1" si="140"/>
        <v>17.7</v>
      </c>
      <c r="G2141" s="16">
        <f t="shared" ca="1" si="141"/>
        <v>17.7</v>
      </c>
    </row>
    <row r="2142" spans="2:7" x14ac:dyDescent="0.3">
      <c r="B2142" s="8">
        <f>'Datos originales'!D2137</f>
        <v>17.7</v>
      </c>
      <c r="C2142" s="8">
        <f>'Datos originales'!E2137</f>
        <v>17.7</v>
      </c>
      <c r="D2142" s="13">
        <f t="shared" si="139"/>
        <v>2142</v>
      </c>
      <c r="E2142" s="1">
        <f t="shared" si="138"/>
        <v>2133</v>
      </c>
      <c r="F2142" s="18">
        <f t="shared" ca="1" si="140"/>
        <v>17.7</v>
      </c>
      <c r="G2142" s="16">
        <f t="shared" ca="1" si="141"/>
        <v>17.7</v>
      </c>
    </row>
    <row r="2143" spans="2:7" x14ac:dyDescent="0.3">
      <c r="B2143" s="8">
        <f>'Datos originales'!D2138</f>
        <v>17.7</v>
      </c>
      <c r="C2143" s="8">
        <f>'Datos originales'!E2138</f>
        <v>17.7</v>
      </c>
      <c r="D2143" s="13">
        <f t="shared" si="139"/>
        <v>2143</v>
      </c>
      <c r="E2143" s="1">
        <f t="shared" si="138"/>
        <v>2134</v>
      </c>
      <c r="F2143" s="18">
        <f t="shared" ca="1" si="140"/>
        <v>17.7</v>
      </c>
      <c r="G2143" s="16">
        <f t="shared" ca="1" si="141"/>
        <v>17.7</v>
      </c>
    </row>
    <row r="2144" spans="2:7" x14ac:dyDescent="0.3">
      <c r="B2144" s="8">
        <f>'Datos originales'!D2139</f>
        <v>17.7</v>
      </c>
      <c r="C2144" s="8">
        <f>'Datos originales'!E2139</f>
        <v>17.7</v>
      </c>
      <c r="D2144" s="13">
        <f t="shared" si="139"/>
        <v>2144</v>
      </c>
      <c r="E2144" s="1">
        <f t="shared" si="138"/>
        <v>2135</v>
      </c>
      <c r="F2144" s="18">
        <f t="shared" ca="1" si="140"/>
        <v>17.7</v>
      </c>
      <c r="G2144" s="16">
        <f t="shared" ca="1" si="141"/>
        <v>17.7</v>
      </c>
    </row>
    <row r="2145" spans="2:7" x14ac:dyDescent="0.3">
      <c r="B2145" s="8">
        <f>'Datos originales'!D2140</f>
        <v>17.7</v>
      </c>
      <c r="C2145" s="8">
        <f>'Datos originales'!E2140</f>
        <v>17.7</v>
      </c>
      <c r="D2145" s="13">
        <f t="shared" si="139"/>
        <v>2145</v>
      </c>
      <c r="E2145" s="1">
        <f t="shared" si="138"/>
        <v>2136</v>
      </c>
      <c r="F2145" s="18">
        <f t="shared" ca="1" si="140"/>
        <v>17.7</v>
      </c>
      <c r="G2145" s="16">
        <f t="shared" ca="1" si="141"/>
        <v>17.7</v>
      </c>
    </row>
    <row r="2146" spans="2:7" x14ac:dyDescent="0.3">
      <c r="B2146" s="8">
        <f>'Datos originales'!D2141</f>
        <v>17.7</v>
      </c>
      <c r="C2146" s="8">
        <f>'Datos originales'!E2141</f>
        <v>17.7</v>
      </c>
      <c r="D2146" s="13">
        <f t="shared" si="139"/>
        <v>2146</v>
      </c>
      <c r="E2146" s="1">
        <f t="shared" si="138"/>
        <v>2137</v>
      </c>
      <c r="F2146" s="18">
        <f t="shared" ca="1" si="140"/>
        <v>17.7</v>
      </c>
      <c r="G2146" s="16">
        <f t="shared" ca="1" si="141"/>
        <v>17.7</v>
      </c>
    </row>
    <row r="2147" spans="2:7" x14ac:dyDescent="0.3">
      <c r="B2147" s="8">
        <f>'Datos originales'!D2142</f>
        <v>17.7</v>
      </c>
      <c r="C2147" s="8">
        <f>'Datos originales'!E2142</f>
        <v>17.7</v>
      </c>
      <c r="D2147" s="13">
        <f t="shared" si="139"/>
        <v>2147</v>
      </c>
      <c r="E2147" s="1">
        <f t="shared" si="138"/>
        <v>2138</v>
      </c>
      <c r="F2147" s="18">
        <f t="shared" ca="1" si="140"/>
        <v>17.7</v>
      </c>
      <c r="G2147" s="16">
        <f t="shared" ca="1" si="141"/>
        <v>17.7</v>
      </c>
    </row>
    <row r="2148" spans="2:7" x14ac:dyDescent="0.3">
      <c r="B2148" s="8">
        <f>'Datos originales'!D2143</f>
        <v>17.7</v>
      </c>
      <c r="C2148" s="8">
        <f>'Datos originales'!E2143</f>
        <v>17.7</v>
      </c>
      <c r="D2148" s="13">
        <f t="shared" si="139"/>
        <v>2148</v>
      </c>
      <c r="E2148" s="1">
        <f t="shared" si="138"/>
        <v>2139</v>
      </c>
      <c r="F2148" s="18">
        <f t="shared" ca="1" si="140"/>
        <v>17.7</v>
      </c>
      <c r="G2148" s="16">
        <f t="shared" ca="1" si="141"/>
        <v>17.7</v>
      </c>
    </row>
    <row r="2149" spans="2:7" x14ac:dyDescent="0.3">
      <c r="B2149" s="8">
        <f>'Datos originales'!D2144</f>
        <v>17.7</v>
      </c>
      <c r="C2149" s="8">
        <f>'Datos originales'!E2144</f>
        <v>17.7</v>
      </c>
      <c r="D2149" s="13">
        <f t="shared" si="139"/>
        <v>2149</v>
      </c>
      <c r="E2149" s="1">
        <f t="shared" si="138"/>
        <v>2140</v>
      </c>
      <c r="F2149" s="18">
        <f t="shared" ca="1" si="140"/>
        <v>17.7</v>
      </c>
      <c r="G2149" s="16">
        <f t="shared" ca="1" si="141"/>
        <v>17.7</v>
      </c>
    </row>
    <row r="2150" spans="2:7" x14ac:dyDescent="0.3">
      <c r="B2150" s="8">
        <f>'Datos originales'!D2145</f>
        <v>17.7</v>
      </c>
      <c r="C2150" s="8">
        <f>'Datos originales'!E2145</f>
        <v>17.7</v>
      </c>
      <c r="D2150" s="13">
        <f t="shared" si="139"/>
        <v>2150</v>
      </c>
      <c r="E2150" s="1">
        <f t="shared" si="138"/>
        <v>2141</v>
      </c>
      <c r="F2150" s="18">
        <f t="shared" ca="1" si="140"/>
        <v>17.7</v>
      </c>
      <c r="G2150" s="16">
        <f t="shared" ca="1" si="141"/>
        <v>17.7</v>
      </c>
    </row>
    <row r="2151" spans="2:7" x14ac:dyDescent="0.3">
      <c r="B2151" s="8">
        <f>'Datos originales'!D2146</f>
        <v>17.600000000000001</v>
      </c>
      <c r="C2151" s="8">
        <f>'Datos originales'!E2146</f>
        <v>17.600000000000001</v>
      </c>
      <c r="D2151" s="13">
        <f t="shared" si="139"/>
        <v>2151</v>
      </c>
      <c r="E2151" s="1">
        <f t="shared" si="138"/>
        <v>2142</v>
      </c>
      <c r="F2151" s="18">
        <f t="shared" ca="1" si="140"/>
        <v>17.600000000000001</v>
      </c>
      <c r="G2151" s="16">
        <f t="shared" ca="1" si="141"/>
        <v>17.600000000000001</v>
      </c>
    </row>
    <row r="2152" spans="2:7" x14ac:dyDescent="0.3">
      <c r="B2152" s="8">
        <f>'Datos originales'!D2147</f>
        <v>17.600000000000001</v>
      </c>
      <c r="C2152" s="8">
        <f>'Datos originales'!E2147</f>
        <v>17.600000000000001</v>
      </c>
      <c r="D2152" s="13">
        <f t="shared" si="139"/>
        <v>2152</v>
      </c>
      <c r="E2152" s="1">
        <f t="shared" si="138"/>
        <v>2143</v>
      </c>
      <c r="F2152" s="18">
        <f t="shared" ca="1" si="140"/>
        <v>17.600000000000001</v>
      </c>
      <c r="G2152" s="16">
        <f t="shared" ca="1" si="141"/>
        <v>17.600000000000001</v>
      </c>
    </row>
    <row r="2153" spans="2:7" x14ac:dyDescent="0.3">
      <c r="B2153" s="8">
        <f>'Datos originales'!D2148</f>
        <v>17.600000000000001</v>
      </c>
      <c r="C2153" s="8">
        <f>'Datos originales'!E2148</f>
        <v>17.600000000000001</v>
      </c>
      <c r="D2153" s="13">
        <f t="shared" si="139"/>
        <v>2153</v>
      </c>
      <c r="E2153" s="1">
        <f t="shared" si="138"/>
        <v>2144</v>
      </c>
      <c r="F2153" s="18">
        <f t="shared" ca="1" si="140"/>
        <v>17.600000000000001</v>
      </c>
      <c r="G2153" s="16">
        <f t="shared" ca="1" si="141"/>
        <v>17.600000000000001</v>
      </c>
    </row>
    <row r="2154" spans="2:7" x14ac:dyDescent="0.3">
      <c r="B2154" s="8">
        <f>'Datos originales'!D2149</f>
        <v>17.600000000000001</v>
      </c>
      <c r="C2154" s="8">
        <f>'Datos originales'!E2149</f>
        <v>17.600000000000001</v>
      </c>
      <c r="D2154" s="13">
        <f t="shared" si="139"/>
        <v>2154</v>
      </c>
      <c r="E2154" s="1">
        <f t="shared" si="138"/>
        <v>2145</v>
      </c>
      <c r="F2154" s="18">
        <f t="shared" ca="1" si="140"/>
        <v>17.600000000000001</v>
      </c>
      <c r="G2154" s="16">
        <f t="shared" ca="1" si="141"/>
        <v>17.600000000000001</v>
      </c>
    </row>
    <row r="2155" spans="2:7" x14ac:dyDescent="0.3">
      <c r="B2155" s="8">
        <f>'Datos originales'!D2150</f>
        <v>17.600000000000001</v>
      </c>
      <c r="C2155" s="8">
        <f>'Datos originales'!E2150</f>
        <v>17.600000000000001</v>
      </c>
      <c r="D2155" s="13">
        <f t="shared" si="139"/>
        <v>2155</v>
      </c>
      <c r="E2155" s="1">
        <f t="shared" si="138"/>
        <v>2146</v>
      </c>
      <c r="F2155" s="18">
        <f t="shared" ca="1" si="140"/>
        <v>17.600000000000001</v>
      </c>
      <c r="G2155" s="16">
        <f t="shared" ca="1" si="141"/>
        <v>17.600000000000001</v>
      </c>
    </row>
    <row r="2156" spans="2:7" x14ac:dyDescent="0.3">
      <c r="B2156" s="8">
        <f>'Datos originales'!D2151</f>
        <v>17.600000000000001</v>
      </c>
      <c r="C2156" s="8">
        <f>'Datos originales'!E2151</f>
        <v>17.600000000000001</v>
      </c>
      <c r="D2156" s="13">
        <f t="shared" si="139"/>
        <v>2156</v>
      </c>
      <c r="E2156" s="1">
        <f t="shared" si="138"/>
        <v>2147</v>
      </c>
      <c r="F2156" s="18">
        <f t="shared" ca="1" si="140"/>
        <v>17.600000000000001</v>
      </c>
      <c r="G2156" s="16">
        <f t="shared" ca="1" si="141"/>
        <v>17.600000000000001</v>
      </c>
    </row>
    <row r="2157" spans="2:7" x14ac:dyDescent="0.3">
      <c r="B2157" s="8">
        <f>'Datos originales'!D2152</f>
        <v>17.600000000000001</v>
      </c>
      <c r="C2157" s="8">
        <f>'Datos originales'!E2152</f>
        <v>17.600000000000001</v>
      </c>
      <c r="D2157" s="13">
        <f t="shared" si="139"/>
        <v>2157</v>
      </c>
      <c r="E2157" s="1">
        <f t="shared" si="138"/>
        <v>2148</v>
      </c>
      <c r="F2157" s="18">
        <f t="shared" ca="1" si="140"/>
        <v>17.600000000000001</v>
      </c>
      <c r="G2157" s="16">
        <f t="shared" ca="1" si="141"/>
        <v>17.600000000000001</v>
      </c>
    </row>
    <row r="2158" spans="2:7" x14ac:dyDescent="0.3">
      <c r="B2158" s="8">
        <f>'Datos originales'!D2153</f>
        <v>17.600000000000001</v>
      </c>
      <c r="C2158" s="8">
        <f>'Datos originales'!E2153</f>
        <v>17.5</v>
      </c>
      <c r="D2158" s="13">
        <f t="shared" si="139"/>
        <v>2158</v>
      </c>
      <c r="E2158" s="1">
        <f t="shared" si="138"/>
        <v>2149</v>
      </c>
      <c r="F2158" s="18">
        <f t="shared" ca="1" si="140"/>
        <v>17.600000000000001</v>
      </c>
      <c r="G2158" s="16">
        <f t="shared" ca="1" si="141"/>
        <v>17.5</v>
      </c>
    </row>
    <row r="2159" spans="2:7" x14ac:dyDescent="0.3">
      <c r="B2159" s="8">
        <f>'Datos originales'!D2154</f>
        <v>17.600000000000001</v>
      </c>
      <c r="C2159" s="8">
        <f>'Datos originales'!E2154</f>
        <v>17.5</v>
      </c>
      <c r="D2159" s="13">
        <f t="shared" si="139"/>
        <v>2159</v>
      </c>
      <c r="E2159" s="1">
        <f t="shared" si="138"/>
        <v>2150</v>
      </c>
      <c r="F2159" s="18">
        <f t="shared" ca="1" si="140"/>
        <v>17.600000000000001</v>
      </c>
      <c r="G2159" s="16">
        <f t="shared" ca="1" si="141"/>
        <v>17.5</v>
      </c>
    </row>
    <row r="2160" spans="2:7" x14ac:dyDescent="0.3">
      <c r="B2160" s="8">
        <f>'Datos originales'!D2155</f>
        <v>17.5</v>
      </c>
      <c r="C2160" s="8">
        <f>'Datos originales'!E2155</f>
        <v>17.5</v>
      </c>
      <c r="D2160" s="13">
        <f t="shared" si="139"/>
        <v>2160</v>
      </c>
      <c r="E2160" s="1">
        <f t="shared" si="138"/>
        <v>2151</v>
      </c>
      <c r="F2160" s="18">
        <f t="shared" ca="1" si="140"/>
        <v>17.5</v>
      </c>
      <c r="G2160" s="16">
        <f t="shared" ca="1" si="141"/>
        <v>17.5</v>
      </c>
    </row>
    <row r="2161" spans="2:7" x14ac:dyDescent="0.3">
      <c r="B2161" s="8">
        <f>'Datos originales'!D2156</f>
        <v>17.5</v>
      </c>
      <c r="C2161" s="8">
        <f>'Datos originales'!E2156</f>
        <v>17.5</v>
      </c>
      <c r="D2161" s="13">
        <f t="shared" si="139"/>
        <v>2161</v>
      </c>
      <c r="E2161" s="1">
        <f t="shared" si="138"/>
        <v>2152</v>
      </c>
      <c r="F2161" s="18">
        <f t="shared" ca="1" si="140"/>
        <v>17.5</v>
      </c>
      <c r="G2161" s="16">
        <f t="shared" ca="1" si="141"/>
        <v>17.5</v>
      </c>
    </row>
    <row r="2162" spans="2:7" x14ac:dyDescent="0.3">
      <c r="B2162" s="8">
        <f>'Datos originales'!D2157</f>
        <v>17.5</v>
      </c>
      <c r="C2162" s="8">
        <f>'Datos originales'!E2157</f>
        <v>17.5</v>
      </c>
      <c r="D2162" s="13">
        <f t="shared" si="139"/>
        <v>2162</v>
      </c>
      <c r="E2162" s="1">
        <f t="shared" si="138"/>
        <v>2153</v>
      </c>
      <c r="F2162" s="18">
        <f t="shared" ca="1" si="140"/>
        <v>17.5</v>
      </c>
      <c r="G2162" s="16">
        <f t="shared" ca="1" si="141"/>
        <v>17.5</v>
      </c>
    </row>
    <row r="2163" spans="2:7" x14ac:dyDescent="0.3">
      <c r="B2163" s="8">
        <f>'Datos originales'!D2158</f>
        <v>17.5</v>
      </c>
      <c r="C2163" s="8">
        <f>'Datos originales'!E2158</f>
        <v>17.5</v>
      </c>
      <c r="D2163" s="13">
        <f t="shared" si="139"/>
        <v>2163</v>
      </c>
      <c r="E2163" s="1">
        <f t="shared" si="138"/>
        <v>2154</v>
      </c>
      <c r="F2163" s="18">
        <f t="shared" ca="1" si="140"/>
        <v>17.5</v>
      </c>
      <c r="G2163" s="16">
        <f t="shared" ca="1" si="141"/>
        <v>17.5</v>
      </c>
    </row>
    <row r="2164" spans="2:7" x14ac:dyDescent="0.3">
      <c r="B2164" s="8">
        <f>'Datos originales'!D2159</f>
        <v>17.5</v>
      </c>
      <c r="C2164" s="8">
        <f>'Datos originales'!E2159</f>
        <v>17.5</v>
      </c>
      <c r="D2164" s="13">
        <f t="shared" si="139"/>
        <v>2164</v>
      </c>
      <c r="E2164" s="1">
        <f t="shared" si="138"/>
        <v>2155</v>
      </c>
      <c r="F2164" s="18">
        <f t="shared" ca="1" si="140"/>
        <v>17.5</v>
      </c>
      <c r="G2164" s="16">
        <f t="shared" ca="1" si="141"/>
        <v>17.5</v>
      </c>
    </row>
    <row r="2165" spans="2:7" x14ac:dyDescent="0.3">
      <c r="B2165" s="8">
        <f>'Datos originales'!D2160</f>
        <v>17.5</v>
      </c>
      <c r="C2165" s="8">
        <f>'Datos originales'!E2160</f>
        <v>17.5</v>
      </c>
      <c r="D2165" s="13">
        <f t="shared" si="139"/>
        <v>2165</v>
      </c>
      <c r="E2165" s="1">
        <f t="shared" si="138"/>
        <v>2156</v>
      </c>
      <c r="F2165" s="18">
        <f t="shared" ca="1" si="140"/>
        <v>17.5</v>
      </c>
      <c r="G2165" s="16">
        <f t="shared" ca="1" si="141"/>
        <v>17.5</v>
      </c>
    </row>
    <row r="2166" spans="2:7" x14ac:dyDescent="0.3">
      <c r="B2166" s="8">
        <f>'Datos originales'!D2161</f>
        <v>17.5</v>
      </c>
      <c r="C2166" s="8">
        <f>'Datos originales'!E2161</f>
        <v>17.5</v>
      </c>
      <c r="D2166" s="13">
        <f t="shared" si="139"/>
        <v>2166</v>
      </c>
      <c r="E2166" s="1">
        <f t="shared" si="138"/>
        <v>2157</v>
      </c>
      <c r="F2166" s="18">
        <f t="shared" ca="1" si="140"/>
        <v>17.5</v>
      </c>
      <c r="G2166" s="16">
        <f t="shared" ca="1" si="141"/>
        <v>17.5</v>
      </c>
    </row>
    <row r="2167" spans="2:7" x14ac:dyDescent="0.3">
      <c r="B2167" s="8">
        <f>'Datos originales'!D2162</f>
        <v>17.5</v>
      </c>
      <c r="C2167" s="8">
        <f>'Datos originales'!E2162</f>
        <v>17.5</v>
      </c>
      <c r="D2167" s="13">
        <f t="shared" si="139"/>
        <v>2167</v>
      </c>
      <c r="E2167" s="1">
        <f t="shared" si="138"/>
        <v>2158</v>
      </c>
      <c r="F2167" s="18">
        <f t="shared" ca="1" si="140"/>
        <v>17.5</v>
      </c>
      <c r="G2167" s="16">
        <f t="shared" ca="1" si="141"/>
        <v>17.5</v>
      </c>
    </row>
    <row r="2168" spans="2:7" x14ac:dyDescent="0.3">
      <c r="B2168" s="8">
        <f>'Datos originales'!D2163</f>
        <v>17.5</v>
      </c>
      <c r="C2168" s="8">
        <f>'Datos originales'!E2163</f>
        <v>17.5</v>
      </c>
      <c r="D2168" s="13">
        <f t="shared" si="139"/>
        <v>2168</v>
      </c>
      <c r="E2168" s="1">
        <f t="shared" si="138"/>
        <v>2159</v>
      </c>
      <c r="F2168" s="18">
        <f t="shared" ca="1" si="140"/>
        <v>17.5</v>
      </c>
      <c r="G2168" s="16">
        <f t="shared" ca="1" si="141"/>
        <v>17.5</v>
      </c>
    </row>
    <row r="2169" spans="2:7" x14ac:dyDescent="0.3">
      <c r="B2169" s="8">
        <f>'Datos originales'!D2164</f>
        <v>17.5</v>
      </c>
      <c r="C2169" s="8">
        <f>'Datos originales'!E2164</f>
        <v>17.5</v>
      </c>
      <c r="D2169" s="13">
        <f t="shared" si="139"/>
        <v>2169</v>
      </c>
      <c r="E2169" s="1">
        <f t="shared" si="138"/>
        <v>2160</v>
      </c>
      <c r="F2169" s="18">
        <f t="shared" ca="1" si="140"/>
        <v>17.5</v>
      </c>
      <c r="G2169" s="16">
        <f t="shared" ca="1" si="141"/>
        <v>17.5</v>
      </c>
    </row>
    <row r="2170" spans="2:7" x14ac:dyDescent="0.3">
      <c r="B2170" s="8">
        <f>'Datos originales'!D2165</f>
        <v>17.5</v>
      </c>
      <c r="C2170" s="8">
        <f>'Datos originales'!E2165</f>
        <v>17.5</v>
      </c>
      <c r="D2170" s="13">
        <f t="shared" si="139"/>
        <v>2170</v>
      </c>
      <c r="E2170" s="1">
        <f t="shared" si="138"/>
        <v>2161</v>
      </c>
      <c r="F2170" s="18">
        <f t="shared" ca="1" si="140"/>
        <v>17.5</v>
      </c>
      <c r="G2170" s="16">
        <f t="shared" ca="1" si="141"/>
        <v>17.5</v>
      </c>
    </row>
    <row r="2171" spans="2:7" x14ac:dyDescent="0.3">
      <c r="B2171" s="8">
        <f>'Datos originales'!D2166</f>
        <v>17.5</v>
      </c>
      <c r="C2171" s="8">
        <f>'Datos originales'!E2166</f>
        <v>17.5</v>
      </c>
      <c r="D2171" s="13">
        <f t="shared" si="139"/>
        <v>2171</v>
      </c>
      <c r="E2171" s="1">
        <f t="shared" si="138"/>
        <v>2162</v>
      </c>
      <c r="F2171" s="18">
        <f t="shared" ca="1" si="140"/>
        <v>17.5</v>
      </c>
      <c r="G2171" s="16">
        <f t="shared" ca="1" si="141"/>
        <v>17.5</v>
      </c>
    </row>
    <row r="2172" spans="2:7" x14ac:dyDescent="0.3">
      <c r="B2172" s="8">
        <f>'Datos originales'!D2167</f>
        <v>17.5</v>
      </c>
      <c r="C2172" s="8">
        <f>'Datos originales'!E2167</f>
        <v>17.5</v>
      </c>
      <c r="D2172" s="13">
        <f t="shared" si="139"/>
        <v>2172</v>
      </c>
      <c r="E2172" s="1">
        <f t="shared" si="138"/>
        <v>2163</v>
      </c>
      <c r="F2172" s="18">
        <f t="shared" ca="1" si="140"/>
        <v>17.5</v>
      </c>
      <c r="G2172" s="16">
        <f t="shared" ca="1" si="141"/>
        <v>17.5</v>
      </c>
    </row>
    <row r="2173" spans="2:7" x14ac:dyDescent="0.3">
      <c r="B2173" s="8">
        <f>'Datos originales'!D2168</f>
        <v>17.5</v>
      </c>
      <c r="C2173" s="8">
        <f>'Datos originales'!E2168</f>
        <v>17.5</v>
      </c>
      <c r="D2173" s="13">
        <f t="shared" si="139"/>
        <v>2173</v>
      </c>
      <c r="E2173" s="1">
        <f t="shared" si="138"/>
        <v>2164</v>
      </c>
      <c r="F2173" s="18">
        <f t="shared" ca="1" si="140"/>
        <v>17.5</v>
      </c>
      <c r="G2173" s="16">
        <f t="shared" ca="1" si="141"/>
        <v>17.5</v>
      </c>
    </row>
    <row r="2174" spans="2:7" x14ac:dyDescent="0.3">
      <c r="B2174" s="8">
        <f>'Datos originales'!D2169</f>
        <v>17.5</v>
      </c>
      <c r="C2174" s="8">
        <f>'Datos originales'!E2169</f>
        <v>17.5</v>
      </c>
      <c r="D2174" s="13">
        <f t="shared" si="139"/>
        <v>2174</v>
      </c>
      <c r="E2174" s="1">
        <f t="shared" si="138"/>
        <v>2165</v>
      </c>
      <c r="F2174" s="18">
        <f t="shared" ca="1" si="140"/>
        <v>17.5</v>
      </c>
      <c r="G2174" s="16">
        <f t="shared" ca="1" si="141"/>
        <v>17.5</v>
      </c>
    </row>
    <row r="2175" spans="2:7" x14ac:dyDescent="0.3">
      <c r="B2175" s="8">
        <f>'Datos originales'!D2170</f>
        <v>17.5</v>
      </c>
      <c r="C2175" s="8">
        <f>'Datos originales'!E2170</f>
        <v>17.5</v>
      </c>
      <c r="D2175" s="13">
        <f t="shared" si="139"/>
        <v>2175</v>
      </c>
      <c r="E2175" s="1">
        <f t="shared" si="138"/>
        <v>2166</v>
      </c>
      <c r="F2175" s="18">
        <f t="shared" ca="1" si="140"/>
        <v>17.5</v>
      </c>
      <c r="G2175" s="16">
        <f t="shared" ca="1" si="141"/>
        <v>17.5</v>
      </c>
    </row>
    <row r="2176" spans="2:7" x14ac:dyDescent="0.3">
      <c r="B2176" s="8">
        <f>'Datos originales'!D2171</f>
        <v>17.5</v>
      </c>
      <c r="C2176" s="8">
        <f>'Datos originales'!E2171</f>
        <v>17.399999999999999</v>
      </c>
      <c r="D2176" s="13">
        <f t="shared" si="139"/>
        <v>2176</v>
      </c>
      <c r="E2176" s="1">
        <f t="shared" si="138"/>
        <v>2167</v>
      </c>
      <c r="F2176" s="18">
        <f t="shared" ca="1" si="140"/>
        <v>17.5</v>
      </c>
      <c r="G2176" s="16">
        <f t="shared" ca="1" si="141"/>
        <v>17.399999999999999</v>
      </c>
    </row>
    <row r="2177" spans="2:7" x14ac:dyDescent="0.3">
      <c r="B2177" s="8">
        <f>'Datos originales'!D2172</f>
        <v>17.5</v>
      </c>
      <c r="C2177" s="8">
        <f>'Datos originales'!E2172</f>
        <v>17.399999999999999</v>
      </c>
      <c r="D2177" s="13">
        <f t="shared" si="139"/>
        <v>2177</v>
      </c>
      <c r="E2177" s="1">
        <f t="shared" si="138"/>
        <v>2168</v>
      </c>
      <c r="F2177" s="18">
        <f t="shared" ca="1" si="140"/>
        <v>17.5</v>
      </c>
      <c r="G2177" s="16">
        <f t="shared" ca="1" si="141"/>
        <v>17.399999999999999</v>
      </c>
    </row>
    <row r="2178" spans="2:7" x14ac:dyDescent="0.3">
      <c r="B2178" s="8">
        <f>'Datos originales'!D2173</f>
        <v>17.5</v>
      </c>
      <c r="C2178" s="8">
        <f>'Datos originales'!E2173</f>
        <v>17.399999999999999</v>
      </c>
      <c r="D2178" s="13">
        <f t="shared" si="139"/>
        <v>2178</v>
      </c>
      <c r="E2178" s="1">
        <f t="shared" si="138"/>
        <v>2169</v>
      </c>
      <c r="F2178" s="18">
        <f t="shared" ca="1" si="140"/>
        <v>17.5</v>
      </c>
      <c r="G2178" s="16">
        <f t="shared" ca="1" si="141"/>
        <v>17.399999999999999</v>
      </c>
    </row>
    <row r="2179" spans="2:7" x14ac:dyDescent="0.3">
      <c r="B2179" s="8">
        <f>'Datos originales'!D2174</f>
        <v>17.5</v>
      </c>
      <c r="C2179" s="8">
        <f>'Datos originales'!E2174</f>
        <v>17.5</v>
      </c>
      <c r="D2179" s="13">
        <f t="shared" si="139"/>
        <v>2179</v>
      </c>
      <c r="E2179" s="1">
        <f t="shared" si="138"/>
        <v>2170</v>
      </c>
      <c r="F2179" s="18">
        <f t="shared" ca="1" si="140"/>
        <v>17.5</v>
      </c>
      <c r="G2179" s="16">
        <f t="shared" ca="1" si="141"/>
        <v>17.5</v>
      </c>
    </row>
    <row r="2180" spans="2:7" x14ac:dyDescent="0.3">
      <c r="B2180" s="8">
        <f>'Datos originales'!D2175</f>
        <v>17.5</v>
      </c>
      <c r="C2180" s="8">
        <f>'Datos originales'!E2175</f>
        <v>17.5</v>
      </c>
      <c r="D2180" s="13">
        <f t="shared" si="139"/>
        <v>2180</v>
      </c>
      <c r="E2180" s="1">
        <f t="shared" si="138"/>
        <v>2171</v>
      </c>
      <c r="F2180" s="18">
        <f t="shared" ca="1" si="140"/>
        <v>17.5</v>
      </c>
      <c r="G2180" s="16">
        <f t="shared" ca="1" si="141"/>
        <v>17.5</v>
      </c>
    </row>
    <row r="2181" spans="2:7" x14ac:dyDescent="0.3">
      <c r="B2181" s="8">
        <f>'Datos originales'!D2176</f>
        <v>17.5</v>
      </c>
      <c r="C2181" s="8">
        <f>'Datos originales'!E2176</f>
        <v>17.5</v>
      </c>
      <c r="D2181" s="13">
        <f t="shared" si="139"/>
        <v>2181</v>
      </c>
      <c r="E2181" s="1">
        <f t="shared" si="138"/>
        <v>2172</v>
      </c>
      <c r="F2181" s="18">
        <f t="shared" ca="1" si="140"/>
        <v>17.5</v>
      </c>
      <c r="G2181" s="16">
        <f t="shared" ca="1" si="141"/>
        <v>17.5</v>
      </c>
    </row>
    <row r="2182" spans="2:7" x14ac:dyDescent="0.3">
      <c r="B2182" s="8">
        <f>'Datos originales'!D2177</f>
        <v>17.5</v>
      </c>
      <c r="C2182" s="8">
        <f>'Datos originales'!E2177</f>
        <v>17.399999999999999</v>
      </c>
      <c r="D2182" s="13">
        <f t="shared" si="139"/>
        <v>2182</v>
      </c>
      <c r="E2182" s="1">
        <f t="shared" si="138"/>
        <v>2173</v>
      </c>
      <c r="F2182" s="18">
        <f t="shared" ca="1" si="140"/>
        <v>17.5</v>
      </c>
      <c r="G2182" s="16">
        <f t="shared" ca="1" si="141"/>
        <v>17.399999999999999</v>
      </c>
    </row>
    <row r="2183" spans="2:7" x14ac:dyDescent="0.3">
      <c r="B2183" s="8">
        <f>'Datos originales'!D2178</f>
        <v>17.399999999999999</v>
      </c>
      <c r="C2183" s="8">
        <f>'Datos originales'!E2178</f>
        <v>17.399999999999999</v>
      </c>
      <c r="D2183" s="13">
        <f t="shared" si="139"/>
        <v>2183</v>
      </c>
      <c r="E2183" s="1">
        <f t="shared" si="138"/>
        <v>2174</v>
      </c>
      <c r="F2183" s="18">
        <f t="shared" ca="1" si="140"/>
        <v>17.399999999999999</v>
      </c>
      <c r="G2183" s="16">
        <f t="shared" ca="1" si="141"/>
        <v>17.399999999999999</v>
      </c>
    </row>
    <row r="2184" spans="2:7" x14ac:dyDescent="0.3">
      <c r="B2184" s="8">
        <f>'Datos originales'!D2179</f>
        <v>17.399999999999999</v>
      </c>
      <c r="C2184" s="8">
        <f>'Datos originales'!E2179</f>
        <v>17.399999999999999</v>
      </c>
      <c r="D2184" s="13">
        <f t="shared" si="139"/>
        <v>2184</v>
      </c>
      <c r="E2184" s="1">
        <f t="shared" si="138"/>
        <v>2175</v>
      </c>
      <c r="F2184" s="18">
        <f t="shared" ca="1" si="140"/>
        <v>17.399999999999999</v>
      </c>
      <c r="G2184" s="16">
        <f t="shared" ca="1" si="141"/>
        <v>17.399999999999999</v>
      </c>
    </row>
    <row r="2185" spans="2:7" x14ac:dyDescent="0.3">
      <c r="B2185" s="8">
        <f>'Datos originales'!D2180</f>
        <v>17.399999999999999</v>
      </c>
      <c r="C2185" s="8">
        <f>'Datos originales'!E2180</f>
        <v>17.399999999999999</v>
      </c>
      <c r="D2185" s="13">
        <f t="shared" si="139"/>
        <v>2185</v>
      </c>
      <c r="E2185" s="1">
        <f t="shared" si="138"/>
        <v>2176</v>
      </c>
      <c r="F2185" s="18">
        <f t="shared" ca="1" si="140"/>
        <v>17.399999999999999</v>
      </c>
      <c r="G2185" s="16">
        <f t="shared" ca="1" si="141"/>
        <v>17.399999999999999</v>
      </c>
    </row>
    <row r="2186" spans="2:7" x14ac:dyDescent="0.3">
      <c r="B2186" s="8">
        <f>'Datos originales'!D2181</f>
        <v>17.399999999999999</v>
      </c>
      <c r="C2186" s="8">
        <f>'Datos originales'!E2181</f>
        <v>17.399999999999999</v>
      </c>
      <c r="D2186" s="13">
        <f t="shared" si="139"/>
        <v>2186</v>
      </c>
      <c r="E2186" s="1">
        <f t="shared" ref="E2186:E2249" si="142">IF( ISNUMBER($D2186), $D2186-$E$8, "" )</f>
        <v>2177</v>
      </c>
      <c r="F2186" s="18">
        <f t="shared" ca="1" si="140"/>
        <v>17.399999999999999</v>
      </c>
      <c r="G2186" s="16">
        <f t="shared" ca="1" si="141"/>
        <v>17.399999999999999</v>
      </c>
    </row>
    <row r="2187" spans="2:7" x14ac:dyDescent="0.3">
      <c r="B2187" s="8">
        <f>'Datos originales'!D2182</f>
        <v>17.399999999999999</v>
      </c>
      <c r="C2187" s="8">
        <f>'Datos originales'!E2182</f>
        <v>17.399999999999999</v>
      </c>
      <c r="D2187" s="13">
        <f t="shared" ref="D2187:D2250" si="143">IF( ISNUMBER( D2186 ), IF( D2186+$E$5 &lt;= $E$7+$E$8, D2186+$E$5, "" ), "" )</f>
        <v>2187</v>
      </c>
      <c r="E2187" s="1">
        <f t="shared" si="142"/>
        <v>2178</v>
      </c>
      <c r="F2187" s="18">
        <f t="shared" ref="F2187:F2250" ca="1" si="144">IF( ISNUMBER($D2187 ), INDIRECT(CONCATENATE("B",TEXT($D2187,"########"))), "" )</f>
        <v>17.399999999999999</v>
      </c>
      <c r="G2187" s="16">
        <f t="shared" ref="G2187:G2250" ca="1" si="145">IF( ISNUMBER($D2187 ), INDIRECT(CONCATENATE("C",TEXT($D2187,"########"))), "" )</f>
        <v>17.399999999999999</v>
      </c>
    </row>
    <row r="2188" spans="2:7" x14ac:dyDescent="0.3">
      <c r="B2188" s="8">
        <f>'Datos originales'!D2183</f>
        <v>17.399999999999999</v>
      </c>
      <c r="C2188" s="8">
        <f>'Datos originales'!E2183</f>
        <v>17.399999999999999</v>
      </c>
      <c r="D2188" s="13">
        <f t="shared" si="143"/>
        <v>2188</v>
      </c>
      <c r="E2188" s="1">
        <f t="shared" si="142"/>
        <v>2179</v>
      </c>
      <c r="F2188" s="18">
        <f t="shared" ca="1" si="144"/>
        <v>17.399999999999999</v>
      </c>
      <c r="G2188" s="16">
        <f t="shared" ca="1" si="145"/>
        <v>17.399999999999999</v>
      </c>
    </row>
    <row r="2189" spans="2:7" x14ac:dyDescent="0.3">
      <c r="B2189" s="8">
        <f>'Datos originales'!D2184</f>
        <v>17.399999999999999</v>
      </c>
      <c r="C2189" s="8">
        <f>'Datos originales'!E2184</f>
        <v>17.399999999999999</v>
      </c>
      <c r="D2189" s="13">
        <f t="shared" si="143"/>
        <v>2189</v>
      </c>
      <c r="E2189" s="1">
        <f t="shared" si="142"/>
        <v>2180</v>
      </c>
      <c r="F2189" s="18">
        <f t="shared" ca="1" si="144"/>
        <v>17.399999999999999</v>
      </c>
      <c r="G2189" s="16">
        <f t="shared" ca="1" si="145"/>
        <v>17.399999999999999</v>
      </c>
    </row>
    <row r="2190" spans="2:7" x14ac:dyDescent="0.3">
      <c r="B2190" s="8">
        <f>'Datos originales'!D2185</f>
        <v>17.399999999999999</v>
      </c>
      <c r="C2190" s="8">
        <f>'Datos originales'!E2185</f>
        <v>17.399999999999999</v>
      </c>
      <c r="D2190" s="13">
        <f t="shared" si="143"/>
        <v>2190</v>
      </c>
      <c r="E2190" s="1">
        <f t="shared" si="142"/>
        <v>2181</v>
      </c>
      <c r="F2190" s="18">
        <f t="shared" ca="1" si="144"/>
        <v>17.399999999999999</v>
      </c>
      <c r="G2190" s="16">
        <f t="shared" ca="1" si="145"/>
        <v>17.399999999999999</v>
      </c>
    </row>
    <row r="2191" spans="2:7" x14ac:dyDescent="0.3">
      <c r="B2191" s="8">
        <f>'Datos originales'!D2186</f>
        <v>17.399999999999999</v>
      </c>
      <c r="C2191" s="8">
        <f>'Datos originales'!E2186</f>
        <v>17.399999999999999</v>
      </c>
      <c r="D2191" s="13">
        <f t="shared" si="143"/>
        <v>2191</v>
      </c>
      <c r="E2191" s="1">
        <f t="shared" si="142"/>
        <v>2182</v>
      </c>
      <c r="F2191" s="18">
        <f t="shared" ca="1" si="144"/>
        <v>17.399999999999999</v>
      </c>
      <c r="G2191" s="16">
        <f t="shared" ca="1" si="145"/>
        <v>17.399999999999999</v>
      </c>
    </row>
    <row r="2192" spans="2:7" x14ac:dyDescent="0.3">
      <c r="B2192" s="8">
        <f>'Datos originales'!D2187</f>
        <v>17.399999999999999</v>
      </c>
      <c r="C2192" s="8">
        <f>'Datos originales'!E2187</f>
        <v>17.3</v>
      </c>
      <c r="D2192" s="13">
        <f t="shared" si="143"/>
        <v>2192</v>
      </c>
      <c r="E2192" s="1">
        <f t="shared" si="142"/>
        <v>2183</v>
      </c>
      <c r="F2192" s="18">
        <f t="shared" ca="1" si="144"/>
        <v>17.399999999999999</v>
      </c>
      <c r="G2192" s="16">
        <f t="shared" ca="1" si="145"/>
        <v>17.3</v>
      </c>
    </row>
    <row r="2193" spans="2:7" x14ac:dyDescent="0.3">
      <c r="B2193" s="8">
        <f>'Datos originales'!D2188</f>
        <v>17.3</v>
      </c>
      <c r="C2193" s="8">
        <f>'Datos originales'!E2188</f>
        <v>17.3</v>
      </c>
      <c r="D2193" s="13">
        <f t="shared" si="143"/>
        <v>2193</v>
      </c>
      <c r="E2193" s="1">
        <f t="shared" si="142"/>
        <v>2184</v>
      </c>
      <c r="F2193" s="18">
        <f t="shared" ca="1" si="144"/>
        <v>17.3</v>
      </c>
      <c r="G2193" s="16">
        <f t="shared" ca="1" si="145"/>
        <v>17.3</v>
      </c>
    </row>
    <row r="2194" spans="2:7" x14ac:dyDescent="0.3">
      <c r="B2194" s="8">
        <f>'Datos originales'!D2189</f>
        <v>17.3</v>
      </c>
      <c r="C2194" s="8">
        <f>'Datos originales'!E2189</f>
        <v>17.3</v>
      </c>
      <c r="D2194" s="13">
        <f t="shared" si="143"/>
        <v>2194</v>
      </c>
      <c r="E2194" s="1">
        <f t="shared" si="142"/>
        <v>2185</v>
      </c>
      <c r="F2194" s="18">
        <f t="shared" ca="1" si="144"/>
        <v>17.3</v>
      </c>
      <c r="G2194" s="16">
        <f t="shared" ca="1" si="145"/>
        <v>17.3</v>
      </c>
    </row>
    <row r="2195" spans="2:7" x14ac:dyDescent="0.3">
      <c r="B2195" s="8">
        <f>'Datos originales'!D2190</f>
        <v>17.3</v>
      </c>
      <c r="C2195" s="8">
        <f>'Datos originales'!E2190</f>
        <v>17.3</v>
      </c>
      <c r="D2195" s="13">
        <f t="shared" si="143"/>
        <v>2195</v>
      </c>
      <c r="E2195" s="1">
        <f t="shared" si="142"/>
        <v>2186</v>
      </c>
      <c r="F2195" s="18">
        <f t="shared" ca="1" si="144"/>
        <v>17.3</v>
      </c>
      <c r="G2195" s="16">
        <f t="shared" ca="1" si="145"/>
        <v>17.3</v>
      </c>
    </row>
    <row r="2196" spans="2:7" x14ac:dyDescent="0.3">
      <c r="B2196" s="8">
        <f>'Datos originales'!D2191</f>
        <v>17.3</v>
      </c>
      <c r="C2196" s="8">
        <f>'Datos originales'!E2191</f>
        <v>17.3</v>
      </c>
      <c r="D2196" s="13">
        <f t="shared" si="143"/>
        <v>2196</v>
      </c>
      <c r="E2196" s="1">
        <f t="shared" si="142"/>
        <v>2187</v>
      </c>
      <c r="F2196" s="18">
        <f t="shared" ca="1" si="144"/>
        <v>17.3</v>
      </c>
      <c r="G2196" s="16">
        <f t="shared" ca="1" si="145"/>
        <v>17.3</v>
      </c>
    </row>
    <row r="2197" spans="2:7" x14ac:dyDescent="0.3">
      <c r="B2197" s="8">
        <f>'Datos originales'!D2192</f>
        <v>17.3</v>
      </c>
      <c r="C2197" s="8">
        <f>'Datos originales'!E2192</f>
        <v>17.3</v>
      </c>
      <c r="D2197" s="13">
        <f t="shared" si="143"/>
        <v>2197</v>
      </c>
      <c r="E2197" s="1">
        <f t="shared" si="142"/>
        <v>2188</v>
      </c>
      <c r="F2197" s="18">
        <f t="shared" ca="1" si="144"/>
        <v>17.3</v>
      </c>
      <c r="G2197" s="16">
        <f t="shared" ca="1" si="145"/>
        <v>17.3</v>
      </c>
    </row>
    <row r="2198" spans="2:7" x14ac:dyDescent="0.3">
      <c r="B2198" s="8">
        <f>'Datos originales'!D2193</f>
        <v>17.3</v>
      </c>
      <c r="C2198" s="8">
        <f>'Datos originales'!E2193</f>
        <v>17.3</v>
      </c>
      <c r="D2198" s="13">
        <f t="shared" si="143"/>
        <v>2198</v>
      </c>
      <c r="E2198" s="1">
        <f t="shared" si="142"/>
        <v>2189</v>
      </c>
      <c r="F2198" s="18">
        <f t="shared" ca="1" si="144"/>
        <v>17.3</v>
      </c>
      <c r="G2198" s="16">
        <f t="shared" ca="1" si="145"/>
        <v>17.3</v>
      </c>
    </row>
    <row r="2199" spans="2:7" x14ac:dyDescent="0.3">
      <c r="B2199" s="8">
        <f>'Datos originales'!D2194</f>
        <v>17.3</v>
      </c>
      <c r="C2199" s="8">
        <f>'Datos originales'!E2194</f>
        <v>17.3</v>
      </c>
      <c r="D2199" s="13">
        <f t="shared" si="143"/>
        <v>2199</v>
      </c>
      <c r="E2199" s="1">
        <f t="shared" si="142"/>
        <v>2190</v>
      </c>
      <c r="F2199" s="18">
        <f t="shared" ca="1" si="144"/>
        <v>17.3</v>
      </c>
      <c r="G2199" s="16">
        <f t="shared" ca="1" si="145"/>
        <v>17.3</v>
      </c>
    </row>
    <row r="2200" spans="2:7" x14ac:dyDescent="0.3">
      <c r="B2200" s="8">
        <f>'Datos originales'!D2195</f>
        <v>17.3</v>
      </c>
      <c r="C2200" s="8">
        <f>'Datos originales'!E2195</f>
        <v>17.3</v>
      </c>
      <c r="D2200" s="13">
        <f t="shared" si="143"/>
        <v>2200</v>
      </c>
      <c r="E2200" s="1">
        <f t="shared" si="142"/>
        <v>2191</v>
      </c>
      <c r="F2200" s="18">
        <f t="shared" ca="1" si="144"/>
        <v>17.3</v>
      </c>
      <c r="G2200" s="16">
        <f t="shared" ca="1" si="145"/>
        <v>17.3</v>
      </c>
    </row>
    <row r="2201" spans="2:7" x14ac:dyDescent="0.3">
      <c r="B2201" s="8">
        <f>'Datos originales'!D2196</f>
        <v>17.3</v>
      </c>
      <c r="C2201" s="8">
        <f>'Datos originales'!E2196</f>
        <v>17.3</v>
      </c>
      <c r="D2201" s="13">
        <f t="shared" si="143"/>
        <v>2201</v>
      </c>
      <c r="E2201" s="1">
        <f t="shared" si="142"/>
        <v>2192</v>
      </c>
      <c r="F2201" s="18">
        <f t="shared" ca="1" si="144"/>
        <v>17.3</v>
      </c>
      <c r="G2201" s="16">
        <f t="shared" ca="1" si="145"/>
        <v>17.3</v>
      </c>
    </row>
    <row r="2202" spans="2:7" x14ac:dyDescent="0.3">
      <c r="B2202" s="8">
        <f>'Datos originales'!D2197</f>
        <v>17.3</v>
      </c>
      <c r="C2202" s="8">
        <f>'Datos originales'!E2197</f>
        <v>17.3</v>
      </c>
      <c r="D2202" s="13">
        <f t="shared" si="143"/>
        <v>2202</v>
      </c>
      <c r="E2202" s="1">
        <f t="shared" si="142"/>
        <v>2193</v>
      </c>
      <c r="F2202" s="18">
        <f t="shared" ca="1" si="144"/>
        <v>17.3</v>
      </c>
      <c r="G2202" s="16">
        <f t="shared" ca="1" si="145"/>
        <v>17.3</v>
      </c>
    </row>
    <row r="2203" spans="2:7" x14ac:dyDescent="0.3">
      <c r="B2203" s="8">
        <f>'Datos originales'!D2198</f>
        <v>17.3</v>
      </c>
      <c r="C2203" s="8">
        <f>'Datos originales'!E2198</f>
        <v>17.2</v>
      </c>
      <c r="D2203" s="13">
        <f t="shared" si="143"/>
        <v>2203</v>
      </c>
      <c r="E2203" s="1">
        <f t="shared" si="142"/>
        <v>2194</v>
      </c>
      <c r="F2203" s="18">
        <f t="shared" ca="1" si="144"/>
        <v>17.3</v>
      </c>
      <c r="G2203" s="16">
        <f t="shared" ca="1" si="145"/>
        <v>17.2</v>
      </c>
    </row>
    <row r="2204" spans="2:7" x14ac:dyDescent="0.3">
      <c r="B2204" s="8">
        <f>'Datos originales'!D2199</f>
        <v>17.3</v>
      </c>
      <c r="C2204" s="8">
        <f>'Datos originales'!E2199</f>
        <v>17.2</v>
      </c>
      <c r="D2204" s="13">
        <f t="shared" si="143"/>
        <v>2204</v>
      </c>
      <c r="E2204" s="1">
        <f t="shared" si="142"/>
        <v>2195</v>
      </c>
      <c r="F2204" s="18">
        <f t="shared" ca="1" si="144"/>
        <v>17.3</v>
      </c>
      <c r="G2204" s="16">
        <f t="shared" ca="1" si="145"/>
        <v>17.2</v>
      </c>
    </row>
    <row r="2205" spans="2:7" x14ac:dyDescent="0.3">
      <c r="B2205" s="8">
        <f>'Datos originales'!D2200</f>
        <v>17.2</v>
      </c>
      <c r="C2205" s="8">
        <f>'Datos originales'!E2200</f>
        <v>17.2</v>
      </c>
      <c r="D2205" s="13">
        <f t="shared" si="143"/>
        <v>2205</v>
      </c>
      <c r="E2205" s="1">
        <f t="shared" si="142"/>
        <v>2196</v>
      </c>
      <c r="F2205" s="18">
        <f t="shared" ca="1" si="144"/>
        <v>17.2</v>
      </c>
      <c r="G2205" s="16">
        <f t="shared" ca="1" si="145"/>
        <v>17.2</v>
      </c>
    </row>
    <row r="2206" spans="2:7" x14ac:dyDescent="0.3">
      <c r="B2206" s="8">
        <f>'Datos originales'!D2201</f>
        <v>17.3</v>
      </c>
      <c r="C2206" s="8">
        <f>'Datos originales'!E2201</f>
        <v>17.2</v>
      </c>
      <c r="D2206" s="13">
        <f t="shared" si="143"/>
        <v>2206</v>
      </c>
      <c r="E2206" s="1">
        <f t="shared" si="142"/>
        <v>2197</v>
      </c>
      <c r="F2206" s="18">
        <f t="shared" ca="1" si="144"/>
        <v>17.3</v>
      </c>
      <c r="G2206" s="16">
        <f t="shared" ca="1" si="145"/>
        <v>17.2</v>
      </c>
    </row>
    <row r="2207" spans="2:7" x14ac:dyDescent="0.3">
      <c r="B2207" s="8">
        <f>'Datos originales'!D2202</f>
        <v>17.3</v>
      </c>
      <c r="C2207" s="8">
        <f>'Datos originales'!E2202</f>
        <v>17.2</v>
      </c>
      <c r="D2207" s="13">
        <f t="shared" si="143"/>
        <v>2207</v>
      </c>
      <c r="E2207" s="1">
        <f t="shared" si="142"/>
        <v>2198</v>
      </c>
      <c r="F2207" s="18">
        <f t="shared" ca="1" si="144"/>
        <v>17.3</v>
      </c>
      <c r="G2207" s="16">
        <f t="shared" ca="1" si="145"/>
        <v>17.2</v>
      </c>
    </row>
    <row r="2208" spans="2:7" x14ac:dyDescent="0.3">
      <c r="B2208" s="8">
        <f>'Datos originales'!D2203</f>
        <v>17.2</v>
      </c>
      <c r="C2208" s="8">
        <f>'Datos originales'!E2203</f>
        <v>17.2</v>
      </c>
      <c r="D2208" s="13">
        <f t="shared" si="143"/>
        <v>2208</v>
      </c>
      <c r="E2208" s="1">
        <f t="shared" si="142"/>
        <v>2199</v>
      </c>
      <c r="F2208" s="18">
        <f t="shared" ca="1" si="144"/>
        <v>17.2</v>
      </c>
      <c r="G2208" s="16">
        <f t="shared" ca="1" si="145"/>
        <v>17.2</v>
      </c>
    </row>
    <row r="2209" spans="2:7" x14ac:dyDescent="0.3">
      <c r="B2209" s="8">
        <f>'Datos originales'!D2204</f>
        <v>17.3</v>
      </c>
      <c r="C2209" s="8">
        <f>'Datos originales'!E2204</f>
        <v>17.2</v>
      </c>
      <c r="D2209" s="13">
        <f t="shared" si="143"/>
        <v>2209</v>
      </c>
      <c r="E2209" s="1">
        <f t="shared" si="142"/>
        <v>2200</v>
      </c>
      <c r="F2209" s="18">
        <f t="shared" ca="1" si="144"/>
        <v>17.3</v>
      </c>
      <c r="G2209" s="16">
        <f t="shared" ca="1" si="145"/>
        <v>17.2</v>
      </c>
    </row>
    <row r="2210" spans="2:7" x14ac:dyDescent="0.3">
      <c r="B2210" s="8">
        <f>'Datos originales'!D2205</f>
        <v>17.2</v>
      </c>
      <c r="C2210" s="8">
        <f>'Datos originales'!E2205</f>
        <v>17.2</v>
      </c>
      <c r="D2210" s="13">
        <f t="shared" si="143"/>
        <v>2210</v>
      </c>
      <c r="E2210" s="1">
        <f t="shared" si="142"/>
        <v>2201</v>
      </c>
      <c r="F2210" s="18">
        <f t="shared" ca="1" si="144"/>
        <v>17.2</v>
      </c>
      <c r="G2210" s="16">
        <f t="shared" ca="1" si="145"/>
        <v>17.2</v>
      </c>
    </row>
    <row r="2211" spans="2:7" x14ac:dyDescent="0.3">
      <c r="B2211" s="8">
        <f>'Datos originales'!D2206</f>
        <v>17.2</v>
      </c>
      <c r="C2211" s="8">
        <f>'Datos originales'!E2206</f>
        <v>17.2</v>
      </c>
      <c r="D2211" s="13">
        <f t="shared" si="143"/>
        <v>2211</v>
      </c>
      <c r="E2211" s="1">
        <f t="shared" si="142"/>
        <v>2202</v>
      </c>
      <c r="F2211" s="18">
        <f t="shared" ca="1" si="144"/>
        <v>17.2</v>
      </c>
      <c r="G2211" s="16">
        <f t="shared" ca="1" si="145"/>
        <v>17.2</v>
      </c>
    </row>
    <row r="2212" spans="2:7" x14ac:dyDescent="0.3">
      <c r="B2212" s="8">
        <f>'Datos originales'!D2207</f>
        <v>17.2</v>
      </c>
      <c r="C2212" s="8">
        <f>'Datos originales'!E2207</f>
        <v>17.2</v>
      </c>
      <c r="D2212" s="13">
        <f t="shared" si="143"/>
        <v>2212</v>
      </c>
      <c r="E2212" s="1">
        <f t="shared" si="142"/>
        <v>2203</v>
      </c>
      <c r="F2212" s="18">
        <f t="shared" ca="1" si="144"/>
        <v>17.2</v>
      </c>
      <c r="G2212" s="16">
        <f t="shared" ca="1" si="145"/>
        <v>17.2</v>
      </c>
    </row>
    <row r="2213" spans="2:7" x14ac:dyDescent="0.3">
      <c r="B2213" s="8">
        <f>'Datos originales'!D2208</f>
        <v>17.2</v>
      </c>
      <c r="C2213" s="8">
        <f>'Datos originales'!E2208</f>
        <v>17.2</v>
      </c>
      <c r="D2213" s="13">
        <f t="shared" si="143"/>
        <v>2213</v>
      </c>
      <c r="E2213" s="1">
        <f t="shared" si="142"/>
        <v>2204</v>
      </c>
      <c r="F2213" s="18">
        <f t="shared" ca="1" si="144"/>
        <v>17.2</v>
      </c>
      <c r="G2213" s="16">
        <f t="shared" ca="1" si="145"/>
        <v>17.2</v>
      </c>
    </row>
    <row r="2214" spans="2:7" x14ac:dyDescent="0.3">
      <c r="B2214" s="8">
        <f>'Datos originales'!D2209</f>
        <v>17.2</v>
      </c>
      <c r="C2214" s="8">
        <f>'Datos originales'!E2209</f>
        <v>17.2</v>
      </c>
      <c r="D2214" s="13">
        <f t="shared" si="143"/>
        <v>2214</v>
      </c>
      <c r="E2214" s="1">
        <f t="shared" si="142"/>
        <v>2205</v>
      </c>
      <c r="F2214" s="18">
        <f t="shared" ca="1" si="144"/>
        <v>17.2</v>
      </c>
      <c r="G2214" s="16">
        <f t="shared" ca="1" si="145"/>
        <v>17.2</v>
      </c>
    </row>
    <row r="2215" spans="2:7" x14ac:dyDescent="0.3">
      <c r="B2215" s="8">
        <f>'Datos originales'!D2210</f>
        <v>17.2</v>
      </c>
      <c r="C2215" s="8">
        <f>'Datos originales'!E2210</f>
        <v>17.2</v>
      </c>
      <c r="D2215" s="13">
        <f t="shared" si="143"/>
        <v>2215</v>
      </c>
      <c r="E2215" s="1">
        <f t="shared" si="142"/>
        <v>2206</v>
      </c>
      <c r="F2215" s="18">
        <f t="shared" ca="1" si="144"/>
        <v>17.2</v>
      </c>
      <c r="G2215" s="16">
        <f t="shared" ca="1" si="145"/>
        <v>17.2</v>
      </c>
    </row>
    <row r="2216" spans="2:7" x14ac:dyDescent="0.3">
      <c r="B2216" s="8">
        <f>'Datos originales'!D2211</f>
        <v>17.2</v>
      </c>
      <c r="C2216" s="8">
        <f>'Datos originales'!E2211</f>
        <v>17.2</v>
      </c>
      <c r="D2216" s="13">
        <f t="shared" si="143"/>
        <v>2216</v>
      </c>
      <c r="E2216" s="1">
        <f t="shared" si="142"/>
        <v>2207</v>
      </c>
      <c r="F2216" s="18">
        <f t="shared" ca="1" si="144"/>
        <v>17.2</v>
      </c>
      <c r="G2216" s="16">
        <f t="shared" ca="1" si="145"/>
        <v>17.2</v>
      </c>
    </row>
    <row r="2217" spans="2:7" x14ac:dyDescent="0.3">
      <c r="B2217" s="8">
        <f>'Datos originales'!D2212</f>
        <v>17.2</v>
      </c>
      <c r="C2217" s="8">
        <f>'Datos originales'!E2212</f>
        <v>17.2</v>
      </c>
      <c r="D2217" s="13">
        <f t="shared" si="143"/>
        <v>2217</v>
      </c>
      <c r="E2217" s="1">
        <f t="shared" si="142"/>
        <v>2208</v>
      </c>
      <c r="F2217" s="18">
        <f t="shared" ca="1" si="144"/>
        <v>17.2</v>
      </c>
      <c r="G2217" s="16">
        <f t="shared" ca="1" si="145"/>
        <v>17.2</v>
      </c>
    </row>
    <row r="2218" spans="2:7" x14ac:dyDescent="0.3">
      <c r="B2218" s="8">
        <f>'Datos originales'!D2213</f>
        <v>17.2</v>
      </c>
      <c r="C2218" s="8">
        <f>'Datos originales'!E2213</f>
        <v>17.2</v>
      </c>
      <c r="D2218" s="13">
        <f t="shared" si="143"/>
        <v>2218</v>
      </c>
      <c r="E2218" s="1">
        <f t="shared" si="142"/>
        <v>2209</v>
      </c>
      <c r="F2218" s="18">
        <f t="shared" ca="1" si="144"/>
        <v>17.2</v>
      </c>
      <c r="G2218" s="16">
        <f t="shared" ca="1" si="145"/>
        <v>17.2</v>
      </c>
    </row>
    <row r="2219" spans="2:7" x14ac:dyDescent="0.3">
      <c r="B2219" s="8">
        <f>'Datos originales'!D2214</f>
        <v>17.2</v>
      </c>
      <c r="C2219" s="8">
        <f>'Datos originales'!E2214</f>
        <v>17.2</v>
      </c>
      <c r="D2219" s="13">
        <f t="shared" si="143"/>
        <v>2219</v>
      </c>
      <c r="E2219" s="1">
        <f t="shared" si="142"/>
        <v>2210</v>
      </c>
      <c r="F2219" s="18">
        <f t="shared" ca="1" si="144"/>
        <v>17.2</v>
      </c>
      <c r="G2219" s="16">
        <f t="shared" ca="1" si="145"/>
        <v>17.2</v>
      </c>
    </row>
    <row r="2220" spans="2:7" x14ac:dyDescent="0.3">
      <c r="B2220" s="8">
        <f>'Datos originales'!D2215</f>
        <v>17.2</v>
      </c>
      <c r="C2220" s="8">
        <f>'Datos originales'!E2215</f>
        <v>17.2</v>
      </c>
      <c r="D2220" s="13">
        <f t="shared" si="143"/>
        <v>2220</v>
      </c>
      <c r="E2220" s="1">
        <f t="shared" si="142"/>
        <v>2211</v>
      </c>
      <c r="F2220" s="18">
        <f t="shared" ca="1" si="144"/>
        <v>17.2</v>
      </c>
      <c r="G2220" s="16">
        <f t="shared" ca="1" si="145"/>
        <v>17.2</v>
      </c>
    </row>
    <row r="2221" spans="2:7" x14ac:dyDescent="0.3">
      <c r="B2221" s="8">
        <f>'Datos originales'!D2216</f>
        <v>17.2</v>
      </c>
      <c r="C2221" s="8">
        <f>'Datos originales'!E2216</f>
        <v>17.2</v>
      </c>
      <c r="D2221" s="13">
        <f t="shared" si="143"/>
        <v>2221</v>
      </c>
      <c r="E2221" s="1">
        <f t="shared" si="142"/>
        <v>2212</v>
      </c>
      <c r="F2221" s="18">
        <f t="shared" ca="1" si="144"/>
        <v>17.2</v>
      </c>
      <c r="G2221" s="16">
        <f t="shared" ca="1" si="145"/>
        <v>17.2</v>
      </c>
    </row>
    <row r="2222" spans="2:7" x14ac:dyDescent="0.3">
      <c r="B2222" s="8">
        <f>'Datos originales'!D2217</f>
        <v>17.2</v>
      </c>
      <c r="C2222" s="8">
        <f>'Datos originales'!E2217</f>
        <v>17.2</v>
      </c>
      <c r="D2222" s="13">
        <f t="shared" si="143"/>
        <v>2222</v>
      </c>
      <c r="E2222" s="1">
        <f t="shared" si="142"/>
        <v>2213</v>
      </c>
      <c r="F2222" s="18">
        <f t="shared" ca="1" si="144"/>
        <v>17.2</v>
      </c>
      <c r="G2222" s="16">
        <f t="shared" ca="1" si="145"/>
        <v>17.2</v>
      </c>
    </row>
    <row r="2223" spans="2:7" x14ac:dyDescent="0.3">
      <c r="B2223" s="8">
        <f>'Datos originales'!D2218</f>
        <v>17.2</v>
      </c>
      <c r="C2223" s="8">
        <f>'Datos originales'!E2218</f>
        <v>17.2</v>
      </c>
      <c r="D2223" s="13">
        <f t="shared" si="143"/>
        <v>2223</v>
      </c>
      <c r="E2223" s="1">
        <f t="shared" si="142"/>
        <v>2214</v>
      </c>
      <c r="F2223" s="18">
        <f t="shared" ca="1" si="144"/>
        <v>17.2</v>
      </c>
      <c r="G2223" s="16">
        <f t="shared" ca="1" si="145"/>
        <v>17.2</v>
      </c>
    </row>
    <row r="2224" spans="2:7" x14ac:dyDescent="0.3">
      <c r="B2224" s="8">
        <f>'Datos originales'!D2219</f>
        <v>17.2</v>
      </c>
      <c r="C2224" s="8">
        <f>'Datos originales'!E2219</f>
        <v>17.2</v>
      </c>
      <c r="D2224" s="13">
        <f t="shared" si="143"/>
        <v>2224</v>
      </c>
      <c r="E2224" s="1">
        <f t="shared" si="142"/>
        <v>2215</v>
      </c>
      <c r="F2224" s="18">
        <f t="shared" ca="1" si="144"/>
        <v>17.2</v>
      </c>
      <c r="G2224" s="16">
        <f t="shared" ca="1" si="145"/>
        <v>17.2</v>
      </c>
    </row>
    <row r="2225" spans="2:7" x14ac:dyDescent="0.3">
      <c r="B2225" s="8">
        <f>'Datos originales'!D2220</f>
        <v>17.2</v>
      </c>
      <c r="C2225" s="8">
        <f>'Datos originales'!E2220</f>
        <v>17.2</v>
      </c>
      <c r="D2225" s="13">
        <f t="shared" si="143"/>
        <v>2225</v>
      </c>
      <c r="E2225" s="1">
        <f t="shared" si="142"/>
        <v>2216</v>
      </c>
      <c r="F2225" s="18">
        <f t="shared" ca="1" si="144"/>
        <v>17.2</v>
      </c>
      <c r="G2225" s="16">
        <f t="shared" ca="1" si="145"/>
        <v>17.2</v>
      </c>
    </row>
    <row r="2226" spans="2:7" x14ac:dyDescent="0.3">
      <c r="B2226" s="8">
        <f>'Datos originales'!D2221</f>
        <v>17.2</v>
      </c>
      <c r="C2226" s="8">
        <f>'Datos originales'!E2221</f>
        <v>17.2</v>
      </c>
      <c r="D2226" s="13">
        <f t="shared" si="143"/>
        <v>2226</v>
      </c>
      <c r="E2226" s="1">
        <f t="shared" si="142"/>
        <v>2217</v>
      </c>
      <c r="F2226" s="18">
        <f t="shared" ca="1" si="144"/>
        <v>17.2</v>
      </c>
      <c r="G2226" s="16">
        <f t="shared" ca="1" si="145"/>
        <v>17.2</v>
      </c>
    </row>
    <row r="2227" spans="2:7" x14ac:dyDescent="0.3">
      <c r="B2227" s="8">
        <f>'Datos originales'!D2222</f>
        <v>17.2</v>
      </c>
      <c r="C2227" s="8">
        <f>'Datos originales'!E2222</f>
        <v>17.2</v>
      </c>
      <c r="D2227" s="13">
        <f t="shared" si="143"/>
        <v>2227</v>
      </c>
      <c r="E2227" s="1">
        <f t="shared" si="142"/>
        <v>2218</v>
      </c>
      <c r="F2227" s="18">
        <f t="shared" ca="1" si="144"/>
        <v>17.2</v>
      </c>
      <c r="G2227" s="16">
        <f t="shared" ca="1" si="145"/>
        <v>17.2</v>
      </c>
    </row>
    <row r="2228" spans="2:7" x14ac:dyDescent="0.3">
      <c r="B2228" s="8">
        <f>'Datos originales'!D2223</f>
        <v>17.2</v>
      </c>
      <c r="C2228" s="8">
        <f>'Datos originales'!E2223</f>
        <v>17.2</v>
      </c>
      <c r="D2228" s="13">
        <f t="shared" si="143"/>
        <v>2228</v>
      </c>
      <c r="E2228" s="1">
        <f t="shared" si="142"/>
        <v>2219</v>
      </c>
      <c r="F2228" s="18">
        <f t="shared" ca="1" si="144"/>
        <v>17.2</v>
      </c>
      <c r="G2228" s="16">
        <f t="shared" ca="1" si="145"/>
        <v>17.2</v>
      </c>
    </row>
    <row r="2229" spans="2:7" x14ac:dyDescent="0.3">
      <c r="B2229" s="8">
        <f>'Datos originales'!D2224</f>
        <v>17.2</v>
      </c>
      <c r="C2229" s="8">
        <f>'Datos originales'!E2224</f>
        <v>17.2</v>
      </c>
      <c r="D2229" s="13">
        <f t="shared" si="143"/>
        <v>2229</v>
      </c>
      <c r="E2229" s="1">
        <f t="shared" si="142"/>
        <v>2220</v>
      </c>
      <c r="F2229" s="18">
        <f t="shared" ca="1" si="144"/>
        <v>17.2</v>
      </c>
      <c r="G2229" s="16">
        <f t="shared" ca="1" si="145"/>
        <v>17.2</v>
      </c>
    </row>
    <row r="2230" spans="2:7" x14ac:dyDescent="0.3">
      <c r="B2230" s="8">
        <f>'Datos originales'!D2225</f>
        <v>17.2</v>
      </c>
      <c r="C2230" s="8">
        <f>'Datos originales'!E2225</f>
        <v>17.2</v>
      </c>
      <c r="D2230" s="13">
        <f t="shared" si="143"/>
        <v>2230</v>
      </c>
      <c r="E2230" s="1">
        <f t="shared" si="142"/>
        <v>2221</v>
      </c>
      <c r="F2230" s="18">
        <f t="shared" ca="1" si="144"/>
        <v>17.2</v>
      </c>
      <c r="G2230" s="16">
        <f t="shared" ca="1" si="145"/>
        <v>17.2</v>
      </c>
    </row>
    <row r="2231" spans="2:7" x14ac:dyDescent="0.3">
      <c r="B2231" s="8">
        <f>'Datos originales'!D2226</f>
        <v>17.2</v>
      </c>
      <c r="C2231" s="8">
        <f>'Datos originales'!E2226</f>
        <v>17.2</v>
      </c>
      <c r="D2231" s="13">
        <f t="shared" si="143"/>
        <v>2231</v>
      </c>
      <c r="E2231" s="1">
        <f t="shared" si="142"/>
        <v>2222</v>
      </c>
      <c r="F2231" s="18">
        <f t="shared" ca="1" si="144"/>
        <v>17.2</v>
      </c>
      <c r="G2231" s="16">
        <f t="shared" ca="1" si="145"/>
        <v>17.2</v>
      </c>
    </row>
    <row r="2232" spans="2:7" x14ac:dyDescent="0.3">
      <c r="B2232" s="8">
        <f>'Datos originales'!D2227</f>
        <v>17.2</v>
      </c>
      <c r="C2232" s="8">
        <f>'Datos originales'!E2227</f>
        <v>17.100000000000001</v>
      </c>
      <c r="D2232" s="13">
        <f t="shared" si="143"/>
        <v>2232</v>
      </c>
      <c r="E2232" s="1">
        <f t="shared" si="142"/>
        <v>2223</v>
      </c>
      <c r="F2232" s="18">
        <f t="shared" ca="1" si="144"/>
        <v>17.2</v>
      </c>
      <c r="G2232" s="16">
        <f t="shared" ca="1" si="145"/>
        <v>17.100000000000001</v>
      </c>
    </row>
    <row r="2233" spans="2:7" x14ac:dyDescent="0.3">
      <c r="B2233" s="8">
        <f>'Datos originales'!D2228</f>
        <v>17.2</v>
      </c>
      <c r="C2233" s="8">
        <f>'Datos originales'!E2228</f>
        <v>17.100000000000001</v>
      </c>
      <c r="D2233" s="13">
        <f t="shared" si="143"/>
        <v>2233</v>
      </c>
      <c r="E2233" s="1">
        <f t="shared" si="142"/>
        <v>2224</v>
      </c>
      <c r="F2233" s="18">
        <f t="shared" ca="1" si="144"/>
        <v>17.2</v>
      </c>
      <c r="G2233" s="16">
        <f t="shared" ca="1" si="145"/>
        <v>17.100000000000001</v>
      </c>
    </row>
    <row r="2234" spans="2:7" x14ac:dyDescent="0.3">
      <c r="B2234" s="8">
        <f>'Datos originales'!D2229</f>
        <v>17.2</v>
      </c>
      <c r="C2234" s="8">
        <f>'Datos originales'!E2229</f>
        <v>17.100000000000001</v>
      </c>
      <c r="D2234" s="13">
        <f t="shared" si="143"/>
        <v>2234</v>
      </c>
      <c r="E2234" s="1">
        <f t="shared" si="142"/>
        <v>2225</v>
      </c>
      <c r="F2234" s="18">
        <f t="shared" ca="1" si="144"/>
        <v>17.2</v>
      </c>
      <c r="G2234" s="16">
        <f t="shared" ca="1" si="145"/>
        <v>17.100000000000001</v>
      </c>
    </row>
    <row r="2235" spans="2:7" x14ac:dyDescent="0.3">
      <c r="B2235" s="8">
        <f>'Datos originales'!D2230</f>
        <v>17.2</v>
      </c>
      <c r="C2235" s="8">
        <f>'Datos originales'!E2230</f>
        <v>17.2</v>
      </c>
      <c r="D2235" s="13">
        <f t="shared" si="143"/>
        <v>2235</v>
      </c>
      <c r="E2235" s="1">
        <f t="shared" si="142"/>
        <v>2226</v>
      </c>
      <c r="F2235" s="18">
        <f t="shared" ca="1" si="144"/>
        <v>17.2</v>
      </c>
      <c r="G2235" s="16">
        <f t="shared" ca="1" si="145"/>
        <v>17.2</v>
      </c>
    </row>
    <row r="2236" spans="2:7" x14ac:dyDescent="0.3">
      <c r="B2236" s="8">
        <f>'Datos originales'!D2231</f>
        <v>17.2</v>
      </c>
      <c r="C2236" s="8">
        <f>'Datos originales'!E2231</f>
        <v>17.2</v>
      </c>
      <c r="D2236" s="13">
        <f t="shared" si="143"/>
        <v>2236</v>
      </c>
      <c r="E2236" s="1">
        <f t="shared" si="142"/>
        <v>2227</v>
      </c>
      <c r="F2236" s="18">
        <f t="shared" ca="1" si="144"/>
        <v>17.2</v>
      </c>
      <c r="G2236" s="16">
        <f t="shared" ca="1" si="145"/>
        <v>17.2</v>
      </c>
    </row>
    <row r="2237" spans="2:7" x14ac:dyDescent="0.3">
      <c r="B2237" s="8">
        <f>'Datos originales'!D2232</f>
        <v>17.2</v>
      </c>
      <c r="C2237" s="8">
        <f>'Datos originales'!E2232</f>
        <v>17.2</v>
      </c>
      <c r="D2237" s="13">
        <f t="shared" si="143"/>
        <v>2237</v>
      </c>
      <c r="E2237" s="1">
        <f t="shared" si="142"/>
        <v>2228</v>
      </c>
      <c r="F2237" s="18">
        <f t="shared" ca="1" si="144"/>
        <v>17.2</v>
      </c>
      <c r="G2237" s="16">
        <f t="shared" ca="1" si="145"/>
        <v>17.2</v>
      </c>
    </row>
    <row r="2238" spans="2:7" x14ac:dyDescent="0.3">
      <c r="B2238" s="8">
        <f>'Datos originales'!D2233</f>
        <v>17.2</v>
      </c>
      <c r="C2238" s="8">
        <f>'Datos originales'!E2233</f>
        <v>17.2</v>
      </c>
      <c r="D2238" s="13">
        <f t="shared" si="143"/>
        <v>2238</v>
      </c>
      <c r="E2238" s="1">
        <f t="shared" si="142"/>
        <v>2229</v>
      </c>
      <c r="F2238" s="18">
        <f t="shared" ca="1" si="144"/>
        <v>17.2</v>
      </c>
      <c r="G2238" s="16">
        <f t="shared" ca="1" si="145"/>
        <v>17.2</v>
      </c>
    </row>
    <row r="2239" spans="2:7" x14ac:dyDescent="0.3">
      <c r="B2239" s="8">
        <f>'Datos originales'!D2234</f>
        <v>17.2</v>
      </c>
      <c r="C2239" s="8">
        <f>'Datos originales'!E2234</f>
        <v>17.2</v>
      </c>
      <c r="D2239" s="13">
        <f t="shared" si="143"/>
        <v>2239</v>
      </c>
      <c r="E2239" s="1">
        <f t="shared" si="142"/>
        <v>2230</v>
      </c>
      <c r="F2239" s="18">
        <f t="shared" ca="1" si="144"/>
        <v>17.2</v>
      </c>
      <c r="G2239" s="16">
        <f t="shared" ca="1" si="145"/>
        <v>17.2</v>
      </c>
    </row>
    <row r="2240" spans="2:7" x14ac:dyDescent="0.3">
      <c r="B2240" s="8">
        <f>'Datos originales'!D2235</f>
        <v>17.2</v>
      </c>
      <c r="C2240" s="8">
        <f>'Datos originales'!E2235</f>
        <v>17.2</v>
      </c>
      <c r="D2240" s="13">
        <f t="shared" si="143"/>
        <v>2240</v>
      </c>
      <c r="E2240" s="1">
        <f t="shared" si="142"/>
        <v>2231</v>
      </c>
      <c r="F2240" s="18">
        <f t="shared" ca="1" si="144"/>
        <v>17.2</v>
      </c>
      <c r="G2240" s="16">
        <f t="shared" ca="1" si="145"/>
        <v>17.2</v>
      </c>
    </row>
    <row r="2241" spans="2:7" x14ac:dyDescent="0.3">
      <c r="B2241" s="8">
        <f>'Datos originales'!D2236</f>
        <v>17.2</v>
      </c>
      <c r="C2241" s="8">
        <f>'Datos originales'!E2236</f>
        <v>17.2</v>
      </c>
      <c r="D2241" s="13">
        <f t="shared" si="143"/>
        <v>2241</v>
      </c>
      <c r="E2241" s="1">
        <f t="shared" si="142"/>
        <v>2232</v>
      </c>
      <c r="F2241" s="18">
        <f t="shared" ca="1" si="144"/>
        <v>17.2</v>
      </c>
      <c r="G2241" s="16">
        <f t="shared" ca="1" si="145"/>
        <v>17.2</v>
      </c>
    </row>
    <row r="2242" spans="2:7" x14ac:dyDescent="0.3">
      <c r="B2242" s="8">
        <f>'Datos originales'!D2237</f>
        <v>17.2</v>
      </c>
      <c r="C2242" s="8">
        <f>'Datos originales'!E2237</f>
        <v>17.2</v>
      </c>
      <c r="D2242" s="13">
        <f t="shared" si="143"/>
        <v>2242</v>
      </c>
      <c r="E2242" s="1">
        <f t="shared" si="142"/>
        <v>2233</v>
      </c>
      <c r="F2242" s="18">
        <f t="shared" ca="1" si="144"/>
        <v>17.2</v>
      </c>
      <c r="G2242" s="16">
        <f t="shared" ca="1" si="145"/>
        <v>17.2</v>
      </c>
    </row>
    <row r="2243" spans="2:7" x14ac:dyDescent="0.3">
      <c r="B2243" s="8">
        <f>'Datos originales'!D2238</f>
        <v>17.2</v>
      </c>
      <c r="C2243" s="8">
        <f>'Datos originales'!E2238</f>
        <v>17.2</v>
      </c>
      <c r="D2243" s="13">
        <f t="shared" si="143"/>
        <v>2243</v>
      </c>
      <c r="E2243" s="1">
        <f t="shared" si="142"/>
        <v>2234</v>
      </c>
      <c r="F2243" s="18">
        <f t="shared" ca="1" si="144"/>
        <v>17.2</v>
      </c>
      <c r="G2243" s="16">
        <f t="shared" ca="1" si="145"/>
        <v>17.2</v>
      </c>
    </row>
    <row r="2244" spans="2:7" x14ac:dyDescent="0.3">
      <c r="B2244" s="8">
        <f>'Datos originales'!D2239</f>
        <v>17.2</v>
      </c>
      <c r="C2244" s="8">
        <f>'Datos originales'!E2239</f>
        <v>17.100000000000001</v>
      </c>
      <c r="D2244" s="13">
        <f t="shared" si="143"/>
        <v>2244</v>
      </c>
      <c r="E2244" s="1">
        <f t="shared" si="142"/>
        <v>2235</v>
      </c>
      <c r="F2244" s="18">
        <f t="shared" ca="1" si="144"/>
        <v>17.2</v>
      </c>
      <c r="G2244" s="16">
        <f t="shared" ca="1" si="145"/>
        <v>17.100000000000001</v>
      </c>
    </row>
    <row r="2245" spans="2:7" x14ac:dyDescent="0.3">
      <c r="B2245" s="8">
        <f>'Datos originales'!D2240</f>
        <v>17.2</v>
      </c>
      <c r="C2245" s="8">
        <f>'Datos originales'!E2240</f>
        <v>17.2</v>
      </c>
      <c r="D2245" s="13">
        <f t="shared" si="143"/>
        <v>2245</v>
      </c>
      <c r="E2245" s="1">
        <f t="shared" si="142"/>
        <v>2236</v>
      </c>
      <c r="F2245" s="18">
        <f t="shared" ca="1" si="144"/>
        <v>17.2</v>
      </c>
      <c r="G2245" s="16">
        <f t="shared" ca="1" si="145"/>
        <v>17.2</v>
      </c>
    </row>
    <row r="2246" spans="2:7" x14ac:dyDescent="0.3">
      <c r="B2246" s="8">
        <f>'Datos originales'!D2241</f>
        <v>17.2</v>
      </c>
      <c r="C2246" s="8">
        <f>'Datos originales'!E2241</f>
        <v>17.2</v>
      </c>
      <c r="D2246" s="13">
        <f t="shared" si="143"/>
        <v>2246</v>
      </c>
      <c r="E2246" s="1">
        <f t="shared" si="142"/>
        <v>2237</v>
      </c>
      <c r="F2246" s="18">
        <f t="shared" ca="1" si="144"/>
        <v>17.2</v>
      </c>
      <c r="G2246" s="16">
        <f t="shared" ca="1" si="145"/>
        <v>17.2</v>
      </c>
    </row>
    <row r="2247" spans="2:7" x14ac:dyDescent="0.3">
      <c r="B2247" s="8">
        <f>'Datos originales'!D2242</f>
        <v>17.2</v>
      </c>
      <c r="C2247" s="8">
        <f>'Datos originales'!E2242</f>
        <v>17.2</v>
      </c>
      <c r="D2247" s="13">
        <f t="shared" si="143"/>
        <v>2247</v>
      </c>
      <c r="E2247" s="1">
        <f t="shared" si="142"/>
        <v>2238</v>
      </c>
      <c r="F2247" s="18">
        <f t="shared" ca="1" si="144"/>
        <v>17.2</v>
      </c>
      <c r="G2247" s="16">
        <f t="shared" ca="1" si="145"/>
        <v>17.2</v>
      </c>
    </row>
    <row r="2248" spans="2:7" x14ac:dyDescent="0.3">
      <c r="B2248" s="8">
        <f>'Datos originales'!D2243</f>
        <v>17.2</v>
      </c>
      <c r="C2248" s="8">
        <f>'Datos originales'!E2243</f>
        <v>17.2</v>
      </c>
      <c r="D2248" s="13">
        <f t="shared" si="143"/>
        <v>2248</v>
      </c>
      <c r="E2248" s="1">
        <f t="shared" si="142"/>
        <v>2239</v>
      </c>
      <c r="F2248" s="18">
        <f t="shared" ca="1" si="144"/>
        <v>17.2</v>
      </c>
      <c r="G2248" s="16">
        <f t="shared" ca="1" si="145"/>
        <v>17.2</v>
      </c>
    </row>
    <row r="2249" spans="2:7" x14ac:dyDescent="0.3">
      <c r="B2249" s="8">
        <f>'Datos originales'!D2244</f>
        <v>17.2</v>
      </c>
      <c r="C2249" s="8">
        <f>'Datos originales'!E2244</f>
        <v>17.2</v>
      </c>
      <c r="D2249" s="13">
        <f t="shared" si="143"/>
        <v>2249</v>
      </c>
      <c r="E2249" s="1">
        <f t="shared" si="142"/>
        <v>2240</v>
      </c>
      <c r="F2249" s="18">
        <f t="shared" ca="1" si="144"/>
        <v>17.2</v>
      </c>
      <c r="G2249" s="16">
        <f t="shared" ca="1" si="145"/>
        <v>17.2</v>
      </c>
    </row>
    <row r="2250" spans="2:7" x14ac:dyDescent="0.3">
      <c r="B2250" s="8">
        <f>'Datos originales'!D2245</f>
        <v>17.2</v>
      </c>
      <c r="C2250" s="8">
        <f>'Datos originales'!E2245</f>
        <v>17.2</v>
      </c>
      <c r="D2250" s="13">
        <f t="shared" si="143"/>
        <v>2250</v>
      </c>
      <c r="E2250" s="1">
        <f t="shared" ref="E2250:E2313" si="146">IF( ISNUMBER($D2250), $D2250-$E$8, "" )</f>
        <v>2241</v>
      </c>
      <c r="F2250" s="18">
        <f t="shared" ca="1" si="144"/>
        <v>17.2</v>
      </c>
      <c r="G2250" s="16">
        <f t="shared" ca="1" si="145"/>
        <v>17.2</v>
      </c>
    </row>
    <row r="2251" spans="2:7" x14ac:dyDescent="0.3">
      <c r="B2251" s="8">
        <f>'Datos originales'!D2246</f>
        <v>17.2</v>
      </c>
      <c r="C2251" s="8">
        <f>'Datos originales'!E2246</f>
        <v>17.2</v>
      </c>
      <c r="D2251" s="13">
        <f t="shared" ref="D2251:D2314" si="147">IF( ISNUMBER( D2250 ), IF( D2250+$E$5 &lt;= $E$7+$E$8, D2250+$E$5, "" ), "" )</f>
        <v>2251</v>
      </c>
      <c r="E2251" s="1">
        <f t="shared" si="146"/>
        <v>2242</v>
      </c>
      <c r="F2251" s="18">
        <f t="shared" ref="F2251:F2314" ca="1" si="148">IF( ISNUMBER($D2251 ), INDIRECT(CONCATENATE("B",TEXT($D2251,"########"))), "" )</f>
        <v>17.2</v>
      </c>
      <c r="G2251" s="16">
        <f t="shared" ref="G2251:G2314" ca="1" si="149">IF( ISNUMBER($D2251 ), INDIRECT(CONCATENATE("C",TEXT($D2251,"########"))), "" )</f>
        <v>17.2</v>
      </c>
    </row>
    <row r="2252" spans="2:7" x14ac:dyDescent="0.3">
      <c r="B2252" s="8">
        <f>'Datos originales'!D2247</f>
        <v>17.2</v>
      </c>
      <c r="C2252" s="8">
        <f>'Datos originales'!E2247</f>
        <v>17.2</v>
      </c>
      <c r="D2252" s="13">
        <f t="shared" si="147"/>
        <v>2252</v>
      </c>
      <c r="E2252" s="1">
        <f t="shared" si="146"/>
        <v>2243</v>
      </c>
      <c r="F2252" s="18">
        <f t="shared" ca="1" si="148"/>
        <v>17.2</v>
      </c>
      <c r="G2252" s="16">
        <f t="shared" ca="1" si="149"/>
        <v>17.2</v>
      </c>
    </row>
    <row r="2253" spans="2:7" x14ac:dyDescent="0.3">
      <c r="B2253" s="8">
        <f>'Datos originales'!D2248</f>
        <v>17.2</v>
      </c>
      <c r="C2253" s="8">
        <f>'Datos originales'!E2248</f>
        <v>17.2</v>
      </c>
      <c r="D2253" s="13">
        <f t="shared" si="147"/>
        <v>2253</v>
      </c>
      <c r="E2253" s="1">
        <f t="shared" si="146"/>
        <v>2244</v>
      </c>
      <c r="F2253" s="18">
        <f t="shared" ca="1" si="148"/>
        <v>17.2</v>
      </c>
      <c r="G2253" s="16">
        <f t="shared" ca="1" si="149"/>
        <v>17.2</v>
      </c>
    </row>
    <row r="2254" spans="2:7" x14ac:dyDescent="0.3">
      <c r="B2254" s="8">
        <f>'Datos originales'!D2249</f>
        <v>17.2</v>
      </c>
      <c r="C2254" s="8">
        <f>'Datos originales'!E2249</f>
        <v>17.2</v>
      </c>
      <c r="D2254" s="13">
        <f t="shared" si="147"/>
        <v>2254</v>
      </c>
      <c r="E2254" s="1">
        <f t="shared" si="146"/>
        <v>2245</v>
      </c>
      <c r="F2254" s="18">
        <f t="shared" ca="1" si="148"/>
        <v>17.2</v>
      </c>
      <c r="G2254" s="16">
        <f t="shared" ca="1" si="149"/>
        <v>17.2</v>
      </c>
    </row>
    <row r="2255" spans="2:7" x14ac:dyDescent="0.3">
      <c r="B2255" s="8">
        <f>'Datos originales'!D2250</f>
        <v>17.2</v>
      </c>
      <c r="C2255" s="8">
        <f>'Datos originales'!E2250</f>
        <v>17.100000000000001</v>
      </c>
      <c r="D2255" s="13">
        <f t="shared" si="147"/>
        <v>2255</v>
      </c>
      <c r="E2255" s="1">
        <f t="shared" si="146"/>
        <v>2246</v>
      </c>
      <c r="F2255" s="18">
        <f t="shared" ca="1" si="148"/>
        <v>17.2</v>
      </c>
      <c r="G2255" s="16">
        <f t="shared" ca="1" si="149"/>
        <v>17.100000000000001</v>
      </c>
    </row>
    <row r="2256" spans="2:7" x14ac:dyDescent="0.3">
      <c r="B2256" s="8">
        <f>'Datos originales'!D2251</f>
        <v>17.2</v>
      </c>
      <c r="C2256" s="8">
        <f>'Datos originales'!E2251</f>
        <v>17.2</v>
      </c>
      <c r="D2256" s="13">
        <f t="shared" si="147"/>
        <v>2256</v>
      </c>
      <c r="E2256" s="1">
        <f t="shared" si="146"/>
        <v>2247</v>
      </c>
      <c r="F2256" s="18">
        <f t="shared" ca="1" si="148"/>
        <v>17.2</v>
      </c>
      <c r="G2256" s="16">
        <f t="shared" ca="1" si="149"/>
        <v>17.2</v>
      </c>
    </row>
    <row r="2257" spans="2:7" x14ac:dyDescent="0.3">
      <c r="B2257" s="8">
        <f>'Datos originales'!D2252</f>
        <v>17.2</v>
      </c>
      <c r="C2257" s="8">
        <f>'Datos originales'!E2252</f>
        <v>17.2</v>
      </c>
      <c r="D2257" s="13">
        <f t="shared" si="147"/>
        <v>2257</v>
      </c>
      <c r="E2257" s="1">
        <f t="shared" si="146"/>
        <v>2248</v>
      </c>
      <c r="F2257" s="18">
        <f t="shared" ca="1" si="148"/>
        <v>17.2</v>
      </c>
      <c r="G2257" s="16">
        <f t="shared" ca="1" si="149"/>
        <v>17.2</v>
      </c>
    </row>
    <row r="2258" spans="2:7" x14ac:dyDescent="0.3">
      <c r="B2258" s="8">
        <f>'Datos originales'!D2253</f>
        <v>17.2</v>
      </c>
      <c r="C2258" s="8">
        <f>'Datos originales'!E2253</f>
        <v>17.2</v>
      </c>
      <c r="D2258" s="13">
        <f t="shared" si="147"/>
        <v>2258</v>
      </c>
      <c r="E2258" s="1">
        <f t="shared" si="146"/>
        <v>2249</v>
      </c>
      <c r="F2258" s="18">
        <f t="shared" ca="1" si="148"/>
        <v>17.2</v>
      </c>
      <c r="G2258" s="16">
        <f t="shared" ca="1" si="149"/>
        <v>17.2</v>
      </c>
    </row>
    <row r="2259" spans="2:7" x14ac:dyDescent="0.3">
      <c r="B2259" s="8">
        <f>'Datos originales'!D2254</f>
        <v>17.2</v>
      </c>
      <c r="C2259" s="8">
        <f>'Datos originales'!E2254</f>
        <v>17.2</v>
      </c>
      <c r="D2259" s="13">
        <f t="shared" si="147"/>
        <v>2259</v>
      </c>
      <c r="E2259" s="1">
        <f t="shared" si="146"/>
        <v>2250</v>
      </c>
      <c r="F2259" s="18">
        <f t="shared" ca="1" si="148"/>
        <v>17.2</v>
      </c>
      <c r="G2259" s="16">
        <f t="shared" ca="1" si="149"/>
        <v>17.2</v>
      </c>
    </row>
    <row r="2260" spans="2:7" x14ac:dyDescent="0.3">
      <c r="B2260" s="8">
        <f>'Datos originales'!D2255</f>
        <v>17.2</v>
      </c>
      <c r="C2260" s="8">
        <f>'Datos originales'!E2255</f>
        <v>17.2</v>
      </c>
      <c r="D2260" s="13">
        <f t="shared" si="147"/>
        <v>2260</v>
      </c>
      <c r="E2260" s="1">
        <f t="shared" si="146"/>
        <v>2251</v>
      </c>
      <c r="F2260" s="18">
        <f t="shared" ca="1" si="148"/>
        <v>17.2</v>
      </c>
      <c r="G2260" s="16">
        <f t="shared" ca="1" si="149"/>
        <v>17.2</v>
      </c>
    </row>
    <row r="2261" spans="2:7" x14ac:dyDescent="0.3">
      <c r="B2261" s="8">
        <f>'Datos originales'!D2256</f>
        <v>17.2</v>
      </c>
      <c r="C2261" s="8">
        <f>'Datos originales'!E2256</f>
        <v>17.2</v>
      </c>
      <c r="D2261" s="13">
        <f t="shared" si="147"/>
        <v>2261</v>
      </c>
      <c r="E2261" s="1">
        <f t="shared" si="146"/>
        <v>2252</v>
      </c>
      <c r="F2261" s="18">
        <f t="shared" ca="1" si="148"/>
        <v>17.2</v>
      </c>
      <c r="G2261" s="16">
        <f t="shared" ca="1" si="149"/>
        <v>17.2</v>
      </c>
    </row>
    <row r="2262" spans="2:7" x14ac:dyDescent="0.3">
      <c r="B2262" s="8">
        <f>'Datos originales'!D2257</f>
        <v>17.2</v>
      </c>
      <c r="C2262" s="8">
        <f>'Datos originales'!E2257</f>
        <v>17.2</v>
      </c>
      <c r="D2262" s="13">
        <f t="shared" si="147"/>
        <v>2262</v>
      </c>
      <c r="E2262" s="1">
        <f t="shared" si="146"/>
        <v>2253</v>
      </c>
      <c r="F2262" s="18">
        <f t="shared" ca="1" si="148"/>
        <v>17.2</v>
      </c>
      <c r="G2262" s="16">
        <f t="shared" ca="1" si="149"/>
        <v>17.2</v>
      </c>
    </row>
    <row r="2263" spans="2:7" x14ac:dyDescent="0.3">
      <c r="B2263" s="8">
        <f>'Datos originales'!D2258</f>
        <v>17.2</v>
      </c>
      <c r="C2263" s="8">
        <f>'Datos originales'!E2258</f>
        <v>17.2</v>
      </c>
      <c r="D2263" s="13">
        <f t="shared" si="147"/>
        <v>2263</v>
      </c>
      <c r="E2263" s="1">
        <f t="shared" si="146"/>
        <v>2254</v>
      </c>
      <c r="F2263" s="18">
        <f t="shared" ca="1" si="148"/>
        <v>17.2</v>
      </c>
      <c r="G2263" s="16">
        <f t="shared" ca="1" si="149"/>
        <v>17.2</v>
      </c>
    </row>
    <row r="2264" spans="2:7" x14ac:dyDescent="0.3">
      <c r="B2264" s="8">
        <f>'Datos originales'!D2259</f>
        <v>17.2</v>
      </c>
      <c r="C2264" s="8">
        <f>'Datos originales'!E2259</f>
        <v>17.2</v>
      </c>
      <c r="D2264" s="13">
        <f t="shared" si="147"/>
        <v>2264</v>
      </c>
      <c r="E2264" s="1">
        <f t="shared" si="146"/>
        <v>2255</v>
      </c>
      <c r="F2264" s="18">
        <f t="shared" ca="1" si="148"/>
        <v>17.2</v>
      </c>
      <c r="G2264" s="16">
        <f t="shared" ca="1" si="149"/>
        <v>17.2</v>
      </c>
    </row>
    <row r="2265" spans="2:7" x14ac:dyDescent="0.3">
      <c r="B2265" s="8">
        <f>'Datos originales'!D2260</f>
        <v>17.2</v>
      </c>
      <c r="C2265" s="8">
        <f>'Datos originales'!E2260</f>
        <v>17.2</v>
      </c>
      <c r="D2265" s="13">
        <f t="shared" si="147"/>
        <v>2265</v>
      </c>
      <c r="E2265" s="1">
        <f t="shared" si="146"/>
        <v>2256</v>
      </c>
      <c r="F2265" s="18">
        <f t="shared" ca="1" si="148"/>
        <v>17.2</v>
      </c>
      <c r="G2265" s="16">
        <f t="shared" ca="1" si="149"/>
        <v>17.2</v>
      </c>
    </row>
    <row r="2266" spans="2:7" x14ac:dyDescent="0.3">
      <c r="B2266" s="8">
        <f>'Datos originales'!D2261</f>
        <v>17.2</v>
      </c>
      <c r="C2266" s="8">
        <f>'Datos originales'!E2261</f>
        <v>17.2</v>
      </c>
      <c r="D2266" s="13">
        <f t="shared" si="147"/>
        <v>2266</v>
      </c>
      <c r="E2266" s="1">
        <f t="shared" si="146"/>
        <v>2257</v>
      </c>
      <c r="F2266" s="18">
        <f t="shared" ca="1" si="148"/>
        <v>17.2</v>
      </c>
      <c r="G2266" s="16">
        <f t="shared" ca="1" si="149"/>
        <v>17.2</v>
      </c>
    </row>
    <row r="2267" spans="2:7" x14ac:dyDescent="0.3">
      <c r="B2267" s="8">
        <f>'Datos originales'!D2262</f>
        <v>17.2</v>
      </c>
      <c r="C2267" s="8">
        <f>'Datos originales'!E2262</f>
        <v>17.2</v>
      </c>
      <c r="D2267" s="13">
        <f t="shared" si="147"/>
        <v>2267</v>
      </c>
      <c r="E2267" s="1">
        <f t="shared" si="146"/>
        <v>2258</v>
      </c>
      <c r="F2267" s="18">
        <f t="shared" ca="1" si="148"/>
        <v>17.2</v>
      </c>
      <c r="G2267" s="16">
        <f t="shared" ca="1" si="149"/>
        <v>17.2</v>
      </c>
    </row>
    <row r="2268" spans="2:7" x14ac:dyDescent="0.3">
      <c r="B2268" s="8">
        <f>'Datos originales'!D2263</f>
        <v>17.2</v>
      </c>
      <c r="C2268" s="8">
        <f>'Datos originales'!E2263</f>
        <v>17.2</v>
      </c>
      <c r="D2268" s="13">
        <f t="shared" si="147"/>
        <v>2268</v>
      </c>
      <c r="E2268" s="1">
        <f t="shared" si="146"/>
        <v>2259</v>
      </c>
      <c r="F2268" s="18">
        <f t="shared" ca="1" si="148"/>
        <v>17.2</v>
      </c>
      <c r="G2268" s="16">
        <f t="shared" ca="1" si="149"/>
        <v>17.2</v>
      </c>
    </row>
    <row r="2269" spans="2:7" x14ac:dyDescent="0.3">
      <c r="B2269" s="8">
        <f>'Datos originales'!D2264</f>
        <v>17.2</v>
      </c>
      <c r="C2269" s="8">
        <f>'Datos originales'!E2264</f>
        <v>17.2</v>
      </c>
      <c r="D2269" s="13">
        <f t="shared" si="147"/>
        <v>2269</v>
      </c>
      <c r="E2269" s="1">
        <f t="shared" si="146"/>
        <v>2260</v>
      </c>
      <c r="F2269" s="18">
        <f t="shared" ca="1" si="148"/>
        <v>17.2</v>
      </c>
      <c r="G2269" s="16">
        <f t="shared" ca="1" si="149"/>
        <v>17.2</v>
      </c>
    </row>
    <row r="2270" spans="2:7" x14ac:dyDescent="0.3">
      <c r="B2270" s="8">
        <f>'Datos originales'!D2265</f>
        <v>17.2</v>
      </c>
      <c r="C2270" s="8">
        <f>'Datos originales'!E2265</f>
        <v>17.2</v>
      </c>
      <c r="D2270" s="13">
        <f t="shared" si="147"/>
        <v>2270</v>
      </c>
      <c r="E2270" s="1">
        <f t="shared" si="146"/>
        <v>2261</v>
      </c>
      <c r="F2270" s="18">
        <f t="shared" ca="1" si="148"/>
        <v>17.2</v>
      </c>
      <c r="G2270" s="16">
        <f t="shared" ca="1" si="149"/>
        <v>17.2</v>
      </c>
    </row>
    <row r="2271" spans="2:7" x14ac:dyDescent="0.3">
      <c r="B2271" s="8">
        <f>'Datos originales'!D2266</f>
        <v>17.2</v>
      </c>
      <c r="C2271" s="8">
        <f>'Datos originales'!E2266</f>
        <v>17.2</v>
      </c>
      <c r="D2271" s="13">
        <f t="shared" si="147"/>
        <v>2271</v>
      </c>
      <c r="E2271" s="1">
        <f t="shared" si="146"/>
        <v>2262</v>
      </c>
      <c r="F2271" s="18">
        <f t="shared" ca="1" si="148"/>
        <v>17.2</v>
      </c>
      <c r="G2271" s="16">
        <f t="shared" ca="1" si="149"/>
        <v>17.2</v>
      </c>
    </row>
    <row r="2272" spans="2:7" x14ac:dyDescent="0.3">
      <c r="B2272" s="8">
        <f>'Datos originales'!D2267</f>
        <v>17.2</v>
      </c>
      <c r="C2272" s="8">
        <f>'Datos originales'!E2267</f>
        <v>17.2</v>
      </c>
      <c r="D2272" s="13">
        <f t="shared" si="147"/>
        <v>2272</v>
      </c>
      <c r="E2272" s="1">
        <f t="shared" si="146"/>
        <v>2263</v>
      </c>
      <c r="F2272" s="18">
        <f t="shared" ca="1" si="148"/>
        <v>17.2</v>
      </c>
      <c r="G2272" s="16">
        <f t="shared" ca="1" si="149"/>
        <v>17.2</v>
      </c>
    </row>
    <row r="2273" spans="2:7" x14ac:dyDescent="0.3">
      <c r="B2273" s="8">
        <f>'Datos originales'!D2268</f>
        <v>17.2</v>
      </c>
      <c r="C2273" s="8">
        <f>'Datos originales'!E2268</f>
        <v>17.2</v>
      </c>
      <c r="D2273" s="13">
        <f t="shared" si="147"/>
        <v>2273</v>
      </c>
      <c r="E2273" s="1">
        <f t="shared" si="146"/>
        <v>2264</v>
      </c>
      <c r="F2273" s="18">
        <f t="shared" ca="1" si="148"/>
        <v>17.2</v>
      </c>
      <c r="G2273" s="16">
        <f t="shared" ca="1" si="149"/>
        <v>17.2</v>
      </c>
    </row>
    <row r="2274" spans="2:7" x14ac:dyDescent="0.3">
      <c r="B2274" s="8">
        <f>'Datos originales'!D2269</f>
        <v>17.2</v>
      </c>
      <c r="C2274" s="8">
        <f>'Datos originales'!E2269</f>
        <v>17.2</v>
      </c>
      <c r="D2274" s="13">
        <f t="shared" si="147"/>
        <v>2274</v>
      </c>
      <c r="E2274" s="1">
        <f t="shared" si="146"/>
        <v>2265</v>
      </c>
      <c r="F2274" s="18">
        <f t="shared" ca="1" si="148"/>
        <v>17.2</v>
      </c>
      <c r="G2274" s="16">
        <f t="shared" ca="1" si="149"/>
        <v>17.2</v>
      </c>
    </row>
    <row r="2275" spans="2:7" x14ac:dyDescent="0.3">
      <c r="B2275" s="8">
        <f>'Datos originales'!D2270</f>
        <v>17.2</v>
      </c>
      <c r="C2275" s="8">
        <f>'Datos originales'!E2270</f>
        <v>17.2</v>
      </c>
      <c r="D2275" s="13">
        <f t="shared" si="147"/>
        <v>2275</v>
      </c>
      <c r="E2275" s="1">
        <f t="shared" si="146"/>
        <v>2266</v>
      </c>
      <c r="F2275" s="18">
        <f t="shared" ca="1" si="148"/>
        <v>17.2</v>
      </c>
      <c r="G2275" s="16">
        <f t="shared" ca="1" si="149"/>
        <v>17.2</v>
      </c>
    </row>
    <row r="2276" spans="2:7" x14ac:dyDescent="0.3">
      <c r="B2276" s="8">
        <f>'Datos originales'!D2271</f>
        <v>17.2</v>
      </c>
      <c r="C2276" s="8">
        <f>'Datos originales'!E2271</f>
        <v>17.100000000000001</v>
      </c>
      <c r="D2276" s="13">
        <f t="shared" si="147"/>
        <v>2276</v>
      </c>
      <c r="E2276" s="1">
        <f t="shared" si="146"/>
        <v>2267</v>
      </c>
      <c r="F2276" s="18">
        <f t="shared" ca="1" si="148"/>
        <v>17.2</v>
      </c>
      <c r="G2276" s="16">
        <f t="shared" ca="1" si="149"/>
        <v>17.100000000000001</v>
      </c>
    </row>
    <row r="2277" spans="2:7" x14ac:dyDescent="0.3">
      <c r="B2277" s="8">
        <f>'Datos originales'!D2272</f>
        <v>17.2</v>
      </c>
      <c r="C2277" s="8">
        <f>'Datos originales'!E2272</f>
        <v>17.2</v>
      </c>
      <c r="D2277" s="13">
        <f t="shared" si="147"/>
        <v>2277</v>
      </c>
      <c r="E2277" s="1">
        <f t="shared" si="146"/>
        <v>2268</v>
      </c>
      <c r="F2277" s="18">
        <f t="shared" ca="1" si="148"/>
        <v>17.2</v>
      </c>
      <c r="G2277" s="16">
        <f t="shared" ca="1" si="149"/>
        <v>17.2</v>
      </c>
    </row>
    <row r="2278" spans="2:7" x14ac:dyDescent="0.3">
      <c r="B2278" s="8">
        <f>'Datos originales'!D2273</f>
        <v>17.2</v>
      </c>
      <c r="C2278" s="8">
        <f>'Datos originales'!E2273</f>
        <v>17.2</v>
      </c>
      <c r="D2278" s="13">
        <f t="shared" si="147"/>
        <v>2278</v>
      </c>
      <c r="E2278" s="1">
        <f t="shared" si="146"/>
        <v>2269</v>
      </c>
      <c r="F2278" s="18">
        <f t="shared" ca="1" si="148"/>
        <v>17.2</v>
      </c>
      <c r="G2278" s="16">
        <f t="shared" ca="1" si="149"/>
        <v>17.2</v>
      </c>
    </row>
    <row r="2279" spans="2:7" x14ac:dyDescent="0.3">
      <c r="B2279" s="8">
        <f>'Datos originales'!D2274</f>
        <v>17.2</v>
      </c>
      <c r="C2279" s="8">
        <f>'Datos originales'!E2274</f>
        <v>17.100000000000001</v>
      </c>
      <c r="D2279" s="13">
        <f t="shared" si="147"/>
        <v>2279</v>
      </c>
      <c r="E2279" s="1">
        <f t="shared" si="146"/>
        <v>2270</v>
      </c>
      <c r="F2279" s="18">
        <f t="shared" ca="1" si="148"/>
        <v>17.2</v>
      </c>
      <c r="G2279" s="16">
        <f t="shared" ca="1" si="149"/>
        <v>17.100000000000001</v>
      </c>
    </row>
    <row r="2280" spans="2:7" x14ac:dyDescent="0.3">
      <c r="B2280" s="8">
        <f>'Datos originales'!D2275</f>
        <v>17.2</v>
      </c>
      <c r="C2280" s="8">
        <f>'Datos originales'!E2275</f>
        <v>17.2</v>
      </c>
      <c r="D2280" s="13">
        <f t="shared" si="147"/>
        <v>2280</v>
      </c>
      <c r="E2280" s="1">
        <f t="shared" si="146"/>
        <v>2271</v>
      </c>
      <c r="F2280" s="18">
        <f t="shared" ca="1" si="148"/>
        <v>17.2</v>
      </c>
      <c r="G2280" s="16">
        <f t="shared" ca="1" si="149"/>
        <v>17.2</v>
      </c>
    </row>
    <row r="2281" spans="2:7" x14ac:dyDescent="0.3">
      <c r="B2281" s="8">
        <f>'Datos originales'!D2276</f>
        <v>17.2</v>
      </c>
      <c r="C2281" s="8">
        <f>'Datos originales'!E2276</f>
        <v>17.2</v>
      </c>
      <c r="D2281" s="13">
        <f t="shared" si="147"/>
        <v>2281</v>
      </c>
      <c r="E2281" s="1">
        <f t="shared" si="146"/>
        <v>2272</v>
      </c>
      <c r="F2281" s="18">
        <f t="shared" ca="1" si="148"/>
        <v>17.2</v>
      </c>
      <c r="G2281" s="16">
        <f t="shared" ca="1" si="149"/>
        <v>17.2</v>
      </c>
    </row>
    <row r="2282" spans="2:7" x14ac:dyDescent="0.3">
      <c r="B2282" s="8">
        <f>'Datos originales'!D2277</f>
        <v>17.2</v>
      </c>
      <c r="C2282" s="8">
        <f>'Datos originales'!E2277</f>
        <v>17.100000000000001</v>
      </c>
      <c r="D2282" s="13">
        <f t="shared" si="147"/>
        <v>2282</v>
      </c>
      <c r="E2282" s="1">
        <f t="shared" si="146"/>
        <v>2273</v>
      </c>
      <c r="F2282" s="18">
        <f t="shared" ca="1" si="148"/>
        <v>17.2</v>
      </c>
      <c r="G2282" s="16">
        <f t="shared" ca="1" si="149"/>
        <v>17.100000000000001</v>
      </c>
    </row>
    <row r="2283" spans="2:7" x14ac:dyDescent="0.3">
      <c r="B2283" s="8">
        <f>'Datos originales'!D2278</f>
        <v>17.2</v>
      </c>
      <c r="C2283" s="8">
        <f>'Datos originales'!E2278</f>
        <v>17.100000000000001</v>
      </c>
      <c r="D2283" s="13">
        <f t="shared" si="147"/>
        <v>2283</v>
      </c>
      <c r="E2283" s="1">
        <f t="shared" si="146"/>
        <v>2274</v>
      </c>
      <c r="F2283" s="18">
        <f t="shared" ca="1" si="148"/>
        <v>17.2</v>
      </c>
      <c r="G2283" s="16">
        <f t="shared" ca="1" si="149"/>
        <v>17.100000000000001</v>
      </c>
    </row>
    <row r="2284" spans="2:7" x14ac:dyDescent="0.3">
      <c r="B2284" s="8">
        <f>'Datos originales'!D2279</f>
        <v>17.2</v>
      </c>
      <c r="C2284" s="8">
        <f>'Datos originales'!E2279</f>
        <v>17.2</v>
      </c>
      <c r="D2284" s="13">
        <f t="shared" si="147"/>
        <v>2284</v>
      </c>
      <c r="E2284" s="1">
        <f t="shared" si="146"/>
        <v>2275</v>
      </c>
      <c r="F2284" s="18">
        <f t="shared" ca="1" si="148"/>
        <v>17.2</v>
      </c>
      <c r="G2284" s="16">
        <f t="shared" ca="1" si="149"/>
        <v>17.2</v>
      </c>
    </row>
    <row r="2285" spans="2:7" x14ac:dyDescent="0.3">
      <c r="B2285" s="8">
        <f>'Datos originales'!D2280</f>
        <v>17.2</v>
      </c>
      <c r="C2285" s="8">
        <f>'Datos originales'!E2280</f>
        <v>17.2</v>
      </c>
      <c r="D2285" s="13">
        <f t="shared" si="147"/>
        <v>2285</v>
      </c>
      <c r="E2285" s="1">
        <f t="shared" si="146"/>
        <v>2276</v>
      </c>
      <c r="F2285" s="18">
        <f t="shared" ca="1" si="148"/>
        <v>17.2</v>
      </c>
      <c r="G2285" s="16">
        <f t="shared" ca="1" si="149"/>
        <v>17.2</v>
      </c>
    </row>
    <row r="2286" spans="2:7" x14ac:dyDescent="0.3">
      <c r="B2286" s="8">
        <f>'Datos originales'!D2281</f>
        <v>17.2</v>
      </c>
      <c r="C2286" s="8">
        <f>'Datos originales'!E2281</f>
        <v>17.2</v>
      </c>
      <c r="D2286" s="13">
        <f t="shared" si="147"/>
        <v>2286</v>
      </c>
      <c r="E2286" s="1">
        <f t="shared" si="146"/>
        <v>2277</v>
      </c>
      <c r="F2286" s="18">
        <f t="shared" ca="1" si="148"/>
        <v>17.2</v>
      </c>
      <c r="G2286" s="16">
        <f t="shared" ca="1" si="149"/>
        <v>17.2</v>
      </c>
    </row>
    <row r="2287" spans="2:7" x14ac:dyDescent="0.3">
      <c r="B2287" s="8">
        <f>'Datos originales'!D2282</f>
        <v>17.2</v>
      </c>
      <c r="C2287" s="8">
        <f>'Datos originales'!E2282</f>
        <v>17.2</v>
      </c>
      <c r="D2287" s="13">
        <f t="shared" si="147"/>
        <v>2287</v>
      </c>
      <c r="E2287" s="1">
        <f t="shared" si="146"/>
        <v>2278</v>
      </c>
      <c r="F2287" s="18">
        <f t="shared" ca="1" si="148"/>
        <v>17.2</v>
      </c>
      <c r="G2287" s="16">
        <f t="shared" ca="1" si="149"/>
        <v>17.2</v>
      </c>
    </row>
    <row r="2288" spans="2:7" x14ac:dyDescent="0.3">
      <c r="B2288" s="8">
        <f>'Datos originales'!D2283</f>
        <v>17.2</v>
      </c>
      <c r="C2288" s="8">
        <f>'Datos originales'!E2283</f>
        <v>17.2</v>
      </c>
      <c r="D2288" s="13">
        <f t="shared" si="147"/>
        <v>2288</v>
      </c>
      <c r="E2288" s="1">
        <f t="shared" si="146"/>
        <v>2279</v>
      </c>
      <c r="F2288" s="18">
        <f t="shared" ca="1" si="148"/>
        <v>17.2</v>
      </c>
      <c r="G2288" s="16">
        <f t="shared" ca="1" si="149"/>
        <v>17.2</v>
      </c>
    </row>
    <row r="2289" spans="2:7" x14ac:dyDescent="0.3">
      <c r="B2289" s="8">
        <f>'Datos originales'!D2284</f>
        <v>17.2</v>
      </c>
      <c r="C2289" s="8">
        <f>'Datos originales'!E2284</f>
        <v>17.2</v>
      </c>
      <c r="D2289" s="13">
        <f t="shared" si="147"/>
        <v>2289</v>
      </c>
      <c r="E2289" s="1">
        <f t="shared" si="146"/>
        <v>2280</v>
      </c>
      <c r="F2289" s="18">
        <f t="shared" ca="1" si="148"/>
        <v>17.2</v>
      </c>
      <c r="G2289" s="16">
        <f t="shared" ca="1" si="149"/>
        <v>17.2</v>
      </c>
    </row>
    <row r="2290" spans="2:7" x14ac:dyDescent="0.3">
      <c r="B2290" s="8">
        <f>'Datos originales'!D2285</f>
        <v>17.2</v>
      </c>
      <c r="C2290" s="8">
        <f>'Datos originales'!E2285</f>
        <v>17.2</v>
      </c>
      <c r="D2290" s="13">
        <f t="shared" si="147"/>
        <v>2290</v>
      </c>
      <c r="E2290" s="1">
        <f t="shared" si="146"/>
        <v>2281</v>
      </c>
      <c r="F2290" s="18">
        <f t="shared" ca="1" si="148"/>
        <v>17.2</v>
      </c>
      <c r="G2290" s="16">
        <f t="shared" ca="1" si="149"/>
        <v>17.2</v>
      </c>
    </row>
    <row r="2291" spans="2:7" x14ac:dyDescent="0.3">
      <c r="B2291" s="8">
        <f>'Datos originales'!D2286</f>
        <v>17.2</v>
      </c>
      <c r="C2291" s="8">
        <f>'Datos originales'!E2286</f>
        <v>17.2</v>
      </c>
      <c r="D2291" s="13">
        <f t="shared" si="147"/>
        <v>2291</v>
      </c>
      <c r="E2291" s="1">
        <f t="shared" si="146"/>
        <v>2282</v>
      </c>
      <c r="F2291" s="18">
        <f t="shared" ca="1" si="148"/>
        <v>17.2</v>
      </c>
      <c r="G2291" s="16">
        <f t="shared" ca="1" si="149"/>
        <v>17.2</v>
      </c>
    </row>
    <row r="2292" spans="2:7" x14ac:dyDescent="0.3">
      <c r="B2292" s="8">
        <f>'Datos originales'!D2287</f>
        <v>17.2</v>
      </c>
      <c r="C2292" s="8">
        <f>'Datos originales'!E2287</f>
        <v>17.2</v>
      </c>
      <c r="D2292" s="13">
        <f t="shared" si="147"/>
        <v>2292</v>
      </c>
      <c r="E2292" s="1">
        <f t="shared" si="146"/>
        <v>2283</v>
      </c>
      <c r="F2292" s="18">
        <f t="shared" ca="1" si="148"/>
        <v>17.2</v>
      </c>
      <c r="G2292" s="16">
        <f t="shared" ca="1" si="149"/>
        <v>17.2</v>
      </c>
    </row>
    <row r="2293" spans="2:7" x14ac:dyDescent="0.3">
      <c r="B2293" s="8">
        <f>'Datos originales'!D2288</f>
        <v>17.2</v>
      </c>
      <c r="C2293" s="8">
        <f>'Datos originales'!E2288</f>
        <v>17.2</v>
      </c>
      <c r="D2293" s="13">
        <f t="shared" si="147"/>
        <v>2293</v>
      </c>
      <c r="E2293" s="1">
        <f t="shared" si="146"/>
        <v>2284</v>
      </c>
      <c r="F2293" s="18">
        <f t="shared" ca="1" si="148"/>
        <v>17.2</v>
      </c>
      <c r="G2293" s="16">
        <f t="shared" ca="1" si="149"/>
        <v>17.2</v>
      </c>
    </row>
    <row r="2294" spans="2:7" x14ac:dyDescent="0.3">
      <c r="B2294" s="8">
        <f>'Datos originales'!D2289</f>
        <v>17.2</v>
      </c>
      <c r="C2294" s="8">
        <f>'Datos originales'!E2289</f>
        <v>17.2</v>
      </c>
      <c r="D2294" s="13">
        <f t="shared" si="147"/>
        <v>2294</v>
      </c>
      <c r="E2294" s="1">
        <f t="shared" si="146"/>
        <v>2285</v>
      </c>
      <c r="F2294" s="18">
        <f t="shared" ca="1" si="148"/>
        <v>17.2</v>
      </c>
      <c r="G2294" s="16">
        <f t="shared" ca="1" si="149"/>
        <v>17.2</v>
      </c>
    </row>
    <row r="2295" spans="2:7" x14ac:dyDescent="0.3">
      <c r="B2295" s="8">
        <f>'Datos originales'!D2290</f>
        <v>17.2</v>
      </c>
      <c r="C2295" s="8">
        <f>'Datos originales'!E2290</f>
        <v>17.2</v>
      </c>
      <c r="D2295" s="13">
        <f t="shared" si="147"/>
        <v>2295</v>
      </c>
      <c r="E2295" s="1">
        <f t="shared" si="146"/>
        <v>2286</v>
      </c>
      <c r="F2295" s="18">
        <f t="shared" ca="1" si="148"/>
        <v>17.2</v>
      </c>
      <c r="G2295" s="16">
        <f t="shared" ca="1" si="149"/>
        <v>17.2</v>
      </c>
    </row>
    <row r="2296" spans="2:7" x14ac:dyDescent="0.3">
      <c r="B2296" s="8">
        <f>'Datos originales'!D2291</f>
        <v>17.2</v>
      </c>
      <c r="C2296" s="8">
        <f>'Datos originales'!E2291</f>
        <v>17.2</v>
      </c>
      <c r="D2296" s="13">
        <f t="shared" si="147"/>
        <v>2296</v>
      </c>
      <c r="E2296" s="1">
        <f t="shared" si="146"/>
        <v>2287</v>
      </c>
      <c r="F2296" s="18">
        <f t="shared" ca="1" si="148"/>
        <v>17.2</v>
      </c>
      <c r="G2296" s="16">
        <f t="shared" ca="1" si="149"/>
        <v>17.2</v>
      </c>
    </row>
    <row r="2297" spans="2:7" x14ac:dyDescent="0.3">
      <c r="B2297" s="8">
        <f>'Datos originales'!D2292</f>
        <v>17.2</v>
      </c>
      <c r="C2297" s="8">
        <f>'Datos originales'!E2292</f>
        <v>17.2</v>
      </c>
      <c r="D2297" s="13">
        <f t="shared" si="147"/>
        <v>2297</v>
      </c>
      <c r="E2297" s="1">
        <f t="shared" si="146"/>
        <v>2288</v>
      </c>
      <c r="F2297" s="18">
        <f t="shared" ca="1" si="148"/>
        <v>17.2</v>
      </c>
      <c r="G2297" s="16">
        <f t="shared" ca="1" si="149"/>
        <v>17.2</v>
      </c>
    </row>
    <row r="2298" spans="2:7" x14ac:dyDescent="0.3">
      <c r="B2298" s="8">
        <f>'Datos originales'!D2293</f>
        <v>17.2</v>
      </c>
      <c r="C2298" s="8">
        <f>'Datos originales'!E2293</f>
        <v>17.2</v>
      </c>
      <c r="D2298" s="13">
        <f t="shared" si="147"/>
        <v>2298</v>
      </c>
      <c r="E2298" s="1">
        <f t="shared" si="146"/>
        <v>2289</v>
      </c>
      <c r="F2298" s="18">
        <f t="shared" ca="1" si="148"/>
        <v>17.2</v>
      </c>
      <c r="G2298" s="16">
        <f t="shared" ca="1" si="149"/>
        <v>17.2</v>
      </c>
    </row>
    <row r="2299" spans="2:7" x14ac:dyDescent="0.3">
      <c r="B2299" s="8">
        <f>'Datos originales'!D2294</f>
        <v>17.2</v>
      </c>
      <c r="C2299" s="8">
        <f>'Datos originales'!E2294</f>
        <v>17.2</v>
      </c>
      <c r="D2299" s="13">
        <f t="shared" si="147"/>
        <v>2299</v>
      </c>
      <c r="E2299" s="1">
        <f t="shared" si="146"/>
        <v>2290</v>
      </c>
      <c r="F2299" s="18">
        <f t="shared" ca="1" si="148"/>
        <v>17.2</v>
      </c>
      <c r="G2299" s="16">
        <f t="shared" ca="1" si="149"/>
        <v>17.2</v>
      </c>
    </row>
    <row r="2300" spans="2:7" x14ac:dyDescent="0.3">
      <c r="B2300" s="8">
        <f>'Datos originales'!D2295</f>
        <v>17.2</v>
      </c>
      <c r="C2300" s="8">
        <f>'Datos originales'!E2295</f>
        <v>17.2</v>
      </c>
      <c r="D2300" s="13">
        <f t="shared" si="147"/>
        <v>2300</v>
      </c>
      <c r="E2300" s="1">
        <f t="shared" si="146"/>
        <v>2291</v>
      </c>
      <c r="F2300" s="18">
        <f t="shared" ca="1" si="148"/>
        <v>17.2</v>
      </c>
      <c r="G2300" s="16">
        <f t="shared" ca="1" si="149"/>
        <v>17.2</v>
      </c>
    </row>
    <row r="2301" spans="2:7" x14ac:dyDescent="0.3">
      <c r="B2301" s="8">
        <f>'Datos originales'!D2296</f>
        <v>17.2</v>
      </c>
      <c r="C2301" s="8">
        <f>'Datos originales'!E2296</f>
        <v>17.2</v>
      </c>
      <c r="D2301" s="13">
        <f t="shared" si="147"/>
        <v>2301</v>
      </c>
      <c r="E2301" s="1">
        <f t="shared" si="146"/>
        <v>2292</v>
      </c>
      <c r="F2301" s="18">
        <f t="shared" ca="1" si="148"/>
        <v>17.2</v>
      </c>
      <c r="G2301" s="16">
        <f t="shared" ca="1" si="149"/>
        <v>17.2</v>
      </c>
    </row>
    <row r="2302" spans="2:7" x14ac:dyDescent="0.3">
      <c r="B2302" s="8">
        <f>'Datos originales'!D2297</f>
        <v>17.3</v>
      </c>
      <c r="C2302" s="8">
        <f>'Datos originales'!E2297</f>
        <v>17.2</v>
      </c>
      <c r="D2302" s="13">
        <f t="shared" si="147"/>
        <v>2302</v>
      </c>
      <c r="E2302" s="1">
        <f t="shared" si="146"/>
        <v>2293</v>
      </c>
      <c r="F2302" s="18">
        <f t="shared" ca="1" si="148"/>
        <v>17.3</v>
      </c>
      <c r="G2302" s="16">
        <f t="shared" ca="1" si="149"/>
        <v>17.2</v>
      </c>
    </row>
    <row r="2303" spans="2:7" x14ac:dyDescent="0.3">
      <c r="B2303" s="8">
        <f>'Datos originales'!D2298</f>
        <v>17.2</v>
      </c>
      <c r="C2303" s="8">
        <f>'Datos originales'!E2298</f>
        <v>17.2</v>
      </c>
      <c r="D2303" s="13">
        <f t="shared" si="147"/>
        <v>2303</v>
      </c>
      <c r="E2303" s="1">
        <f t="shared" si="146"/>
        <v>2294</v>
      </c>
      <c r="F2303" s="18">
        <f t="shared" ca="1" si="148"/>
        <v>17.2</v>
      </c>
      <c r="G2303" s="16">
        <f t="shared" ca="1" si="149"/>
        <v>17.2</v>
      </c>
    </row>
    <row r="2304" spans="2:7" x14ac:dyDescent="0.3">
      <c r="B2304" s="8">
        <f>'Datos originales'!D2299</f>
        <v>17.2</v>
      </c>
      <c r="C2304" s="8">
        <f>'Datos originales'!E2299</f>
        <v>17.2</v>
      </c>
      <c r="D2304" s="13">
        <f t="shared" si="147"/>
        <v>2304</v>
      </c>
      <c r="E2304" s="1">
        <f t="shared" si="146"/>
        <v>2295</v>
      </c>
      <c r="F2304" s="18">
        <f t="shared" ca="1" si="148"/>
        <v>17.2</v>
      </c>
      <c r="G2304" s="16">
        <f t="shared" ca="1" si="149"/>
        <v>17.2</v>
      </c>
    </row>
    <row r="2305" spans="2:7" x14ac:dyDescent="0.3">
      <c r="B2305" s="8">
        <f>'Datos originales'!D2300</f>
        <v>17.2</v>
      </c>
      <c r="C2305" s="8">
        <f>'Datos originales'!E2300</f>
        <v>17.2</v>
      </c>
      <c r="D2305" s="13">
        <f t="shared" si="147"/>
        <v>2305</v>
      </c>
      <c r="E2305" s="1">
        <f t="shared" si="146"/>
        <v>2296</v>
      </c>
      <c r="F2305" s="18">
        <f t="shared" ca="1" si="148"/>
        <v>17.2</v>
      </c>
      <c r="G2305" s="16">
        <f t="shared" ca="1" si="149"/>
        <v>17.2</v>
      </c>
    </row>
    <row r="2306" spans="2:7" x14ac:dyDescent="0.3">
      <c r="B2306" s="8">
        <f>'Datos originales'!D2301</f>
        <v>17.2</v>
      </c>
      <c r="C2306" s="8">
        <f>'Datos originales'!E2301</f>
        <v>17.100000000000001</v>
      </c>
      <c r="D2306" s="13">
        <f t="shared" si="147"/>
        <v>2306</v>
      </c>
      <c r="E2306" s="1">
        <f t="shared" si="146"/>
        <v>2297</v>
      </c>
      <c r="F2306" s="18">
        <f t="shared" ca="1" si="148"/>
        <v>17.2</v>
      </c>
      <c r="G2306" s="16">
        <f t="shared" ca="1" si="149"/>
        <v>17.100000000000001</v>
      </c>
    </row>
    <row r="2307" spans="2:7" x14ac:dyDescent="0.3">
      <c r="B2307" s="8">
        <f>'Datos originales'!D2302</f>
        <v>17.2</v>
      </c>
      <c r="C2307" s="8">
        <f>'Datos originales'!E2302</f>
        <v>17.2</v>
      </c>
      <c r="D2307" s="13">
        <f t="shared" si="147"/>
        <v>2307</v>
      </c>
      <c r="E2307" s="1">
        <f t="shared" si="146"/>
        <v>2298</v>
      </c>
      <c r="F2307" s="18">
        <f t="shared" ca="1" si="148"/>
        <v>17.2</v>
      </c>
      <c r="G2307" s="16">
        <f t="shared" ca="1" si="149"/>
        <v>17.2</v>
      </c>
    </row>
    <row r="2308" spans="2:7" x14ac:dyDescent="0.3">
      <c r="B2308" s="8">
        <f>'Datos originales'!D2303</f>
        <v>17.2</v>
      </c>
      <c r="C2308" s="8">
        <f>'Datos originales'!E2303</f>
        <v>17.2</v>
      </c>
      <c r="D2308" s="13">
        <f t="shared" si="147"/>
        <v>2308</v>
      </c>
      <c r="E2308" s="1">
        <f t="shared" si="146"/>
        <v>2299</v>
      </c>
      <c r="F2308" s="18">
        <f t="shared" ca="1" si="148"/>
        <v>17.2</v>
      </c>
      <c r="G2308" s="16">
        <f t="shared" ca="1" si="149"/>
        <v>17.2</v>
      </c>
    </row>
    <row r="2309" spans="2:7" x14ac:dyDescent="0.3">
      <c r="B2309" s="8">
        <f>'Datos originales'!D2304</f>
        <v>17.2</v>
      </c>
      <c r="C2309" s="8">
        <f>'Datos originales'!E2304</f>
        <v>17.2</v>
      </c>
      <c r="D2309" s="13">
        <f t="shared" si="147"/>
        <v>2309</v>
      </c>
      <c r="E2309" s="1">
        <f t="shared" si="146"/>
        <v>2300</v>
      </c>
      <c r="F2309" s="18">
        <f t="shared" ca="1" si="148"/>
        <v>17.2</v>
      </c>
      <c r="G2309" s="16">
        <f t="shared" ca="1" si="149"/>
        <v>17.2</v>
      </c>
    </row>
    <row r="2310" spans="2:7" x14ac:dyDescent="0.3">
      <c r="B2310" s="8">
        <f>'Datos originales'!D2305</f>
        <v>17.2</v>
      </c>
      <c r="C2310" s="8">
        <f>'Datos originales'!E2305</f>
        <v>17.2</v>
      </c>
      <c r="D2310" s="13">
        <f t="shared" si="147"/>
        <v>2310</v>
      </c>
      <c r="E2310" s="1">
        <f t="shared" si="146"/>
        <v>2301</v>
      </c>
      <c r="F2310" s="18">
        <f t="shared" ca="1" si="148"/>
        <v>17.2</v>
      </c>
      <c r="G2310" s="16">
        <f t="shared" ca="1" si="149"/>
        <v>17.2</v>
      </c>
    </row>
    <row r="2311" spans="2:7" x14ac:dyDescent="0.3">
      <c r="B2311" s="8">
        <f>'Datos originales'!D2306</f>
        <v>17.2</v>
      </c>
      <c r="C2311" s="8">
        <f>'Datos originales'!E2306</f>
        <v>17.2</v>
      </c>
      <c r="D2311" s="13">
        <f t="shared" si="147"/>
        <v>2311</v>
      </c>
      <c r="E2311" s="1">
        <f t="shared" si="146"/>
        <v>2302</v>
      </c>
      <c r="F2311" s="18">
        <f t="shared" ca="1" si="148"/>
        <v>17.2</v>
      </c>
      <c r="G2311" s="16">
        <f t="shared" ca="1" si="149"/>
        <v>17.2</v>
      </c>
    </row>
    <row r="2312" spans="2:7" x14ac:dyDescent="0.3">
      <c r="B2312" s="8">
        <f>'Datos originales'!D2307</f>
        <v>17.2</v>
      </c>
      <c r="C2312" s="8">
        <f>'Datos originales'!E2307</f>
        <v>17.2</v>
      </c>
      <c r="D2312" s="13">
        <f t="shared" si="147"/>
        <v>2312</v>
      </c>
      <c r="E2312" s="1">
        <f t="shared" si="146"/>
        <v>2303</v>
      </c>
      <c r="F2312" s="18">
        <f t="shared" ca="1" si="148"/>
        <v>17.2</v>
      </c>
      <c r="G2312" s="16">
        <f t="shared" ca="1" si="149"/>
        <v>17.2</v>
      </c>
    </row>
    <row r="2313" spans="2:7" x14ac:dyDescent="0.3">
      <c r="B2313" s="8">
        <f>'Datos originales'!D2308</f>
        <v>17.2</v>
      </c>
      <c r="C2313" s="8">
        <f>'Datos originales'!E2308</f>
        <v>17.2</v>
      </c>
      <c r="D2313" s="13">
        <f t="shared" si="147"/>
        <v>2313</v>
      </c>
      <c r="E2313" s="1">
        <f t="shared" si="146"/>
        <v>2304</v>
      </c>
      <c r="F2313" s="18">
        <f t="shared" ca="1" si="148"/>
        <v>17.2</v>
      </c>
      <c r="G2313" s="16">
        <f t="shared" ca="1" si="149"/>
        <v>17.2</v>
      </c>
    </row>
    <row r="2314" spans="2:7" x14ac:dyDescent="0.3">
      <c r="B2314" s="8">
        <f>'Datos originales'!D2309</f>
        <v>17.2</v>
      </c>
      <c r="C2314" s="8">
        <f>'Datos originales'!E2309</f>
        <v>17.2</v>
      </c>
      <c r="D2314" s="13">
        <f t="shared" si="147"/>
        <v>2314</v>
      </c>
      <c r="E2314" s="1">
        <f t="shared" ref="E2314:E2377" si="150">IF( ISNUMBER($D2314), $D2314-$E$8, "" )</f>
        <v>2305</v>
      </c>
      <c r="F2314" s="18">
        <f t="shared" ca="1" si="148"/>
        <v>17.2</v>
      </c>
      <c r="G2314" s="16">
        <f t="shared" ca="1" si="149"/>
        <v>17.2</v>
      </c>
    </row>
    <row r="2315" spans="2:7" x14ac:dyDescent="0.3">
      <c r="B2315" s="8">
        <f>'Datos originales'!D2310</f>
        <v>17.2</v>
      </c>
      <c r="C2315" s="8">
        <f>'Datos originales'!E2310</f>
        <v>17.2</v>
      </c>
      <c r="D2315" s="13">
        <f t="shared" ref="D2315:D2378" si="151">IF( ISNUMBER( D2314 ), IF( D2314+$E$5 &lt;= $E$7+$E$8, D2314+$E$5, "" ), "" )</f>
        <v>2315</v>
      </c>
      <c r="E2315" s="1">
        <f t="shared" si="150"/>
        <v>2306</v>
      </c>
      <c r="F2315" s="18">
        <f t="shared" ref="F2315:F2378" ca="1" si="152">IF( ISNUMBER($D2315 ), INDIRECT(CONCATENATE("B",TEXT($D2315,"########"))), "" )</f>
        <v>17.2</v>
      </c>
      <c r="G2315" s="16">
        <f t="shared" ref="G2315:G2378" ca="1" si="153">IF( ISNUMBER($D2315 ), INDIRECT(CONCATENATE("C",TEXT($D2315,"########"))), "" )</f>
        <v>17.2</v>
      </c>
    </row>
    <row r="2316" spans="2:7" x14ac:dyDescent="0.3">
      <c r="B2316" s="8">
        <f>'Datos originales'!D2311</f>
        <v>17.2</v>
      </c>
      <c r="C2316" s="8">
        <f>'Datos originales'!E2311</f>
        <v>17.2</v>
      </c>
      <c r="D2316" s="13">
        <f t="shared" si="151"/>
        <v>2316</v>
      </c>
      <c r="E2316" s="1">
        <f t="shared" si="150"/>
        <v>2307</v>
      </c>
      <c r="F2316" s="18">
        <f t="shared" ca="1" si="152"/>
        <v>17.2</v>
      </c>
      <c r="G2316" s="16">
        <f t="shared" ca="1" si="153"/>
        <v>17.2</v>
      </c>
    </row>
    <row r="2317" spans="2:7" x14ac:dyDescent="0.3">
      <c r="B2317" s="8">
        <f>'Datos originales'!D2312</f>
        <v>17.2</v>
      </c>
      <c r="C2317" s="8">
        <f>'Datos originales'!E2312</f>
        <v>17.100000000000001</v>
      </c>
      <c r="D2317" s="13">
        <f t="shared" si="151"/>
        <v>2317</v>
      </c>
      <c r="E2317" s="1">
        <f t="shared" si="150"/>
        <v>2308</v>
      </c>
      <c r="F2317" s="18">
        <f t="shared" ca="1" si="152"/>
        <v>17.2</v>
      </c>
      <c r="G2317" s="16">
        <f t="shared" ca="1" si="153"/>
        <v>17.100000000000001</v>
      </c>
    </row>
    <row r="2318" spans="2:7" x14ac:dyDescent="0.3">
      <c r="B2318" s="8">
        <f>'Datos originales'!D2313</f>
        <v>17.2</v>
      </c>
      <c r="C2318" s="8">
        <f>'Datos originales'!E2313</f>
        <v>17.100000000000001</v>
      </c>
      <c r="D2318" s="13">
        <f t="shared" si="151"/>
        <v>2318</v>
      </c>
      <c r="E2318" s="1">
        <f t="shared" si="150"/>
        <v>2309</v>
      </c>
      <c r="F2318" s="18">
        <f t="shared" ca="1" si="152"/>
        <v>17.2</v>
      </c>
      <c r="G2318" s="16">
        <f t="shared" ca="1" si="153"/>
        <v>17.100000000000001</v>
      </c>
    </row>
    <row r="2319" spans="2:7" x14ac:dyDescent="0.3">
      <c r="B2319" s="8">
        <f>'Datos originales'!D2314</f>
        <v>17.2</v>
      </c>
      <c r="C2319" s="8">
        <f>'Datos originales'!E2314</f>
        <v>17.100000000000001</v>
      </c>
      <c r="D2319" s="13">
        <f t="shared" si="151"/>
        <v>2319</v>
      </c>
      <c r="E2319" s="1">
        <f t="shared" si="150"/>
        <v>2310</v>
      </c>
      <c r="F2319" s="18">
        <f t="shared" ca="1" si="152"/>
        <v>17.2</v>
      </c>
      <c r="G2319" s="16">
        <f t="shared" ca="1" si="153"/>
        <v>17.100000000000001</v>
      </c>
    </row>
    <row r="2320" spans="2:7" x14ac:dyDescent="0.3">
      <c r="B2320" s="8">
        <f>'Datos originales'!D2315</f>
        <v>17.2</v>
      </c>
      <c r="C2320" s="8">
        <f>'Datos originales'!E2315</f>
        <v>17.100000000000001</v>
      </c>
      <c r="D2320" s="13">
        <f t="shared" si="151"/>
        <v>2320</v>
      </c>
      <c r="E2320" s="1">
        <f t="shared" si="150"/>
        <v>2311</v>
      </c>
      <c r="F2320" s="18">
        <f t="shared" ca="1" si="152"/>
        <v>17.2</v>
      </c>
      <c r="G2320" s="16">
        <f t="shared" ca="1" si="153"/>
        <v>17.100000000000001</v>
      </c>
    </row>
    <row r="2321" spans="2:7" x14ac:dyDescent="0.3">
      <c r="B2321" s="8">
        <f>'Datos originales'!D2316</f>
        <v>17.2</v>
      </c>
      <c r="C2321" s="8">
        <f>'Datos originales'!E2316</f>
        <v>17.100000000000001</v>
      </c>
      <c r="D2321" s="13">
        <f t="shared" si="151"/>
        <v>2321</v>
      </c>
      <c r="E2321" s="1">
        <f t="shared" si="150"/>
        <v>2312</v>
      </c>
      <c r="F2321" s="18">
        <f t="shared" ca="1" si="152"/>
        <v>17.2</v>
      </c>
      <c r="G2321" s="16">
        <f t="shared" ca="1" si="153"/>
        <v>17.100000000000001</v>
      </c>
    </row>
    <row r="2322" spans="2:7" x14ac:dyDescent="0.3">
      <c r="B2322" s="8">
        <f>'Datos originales'!D2317</f>
        <v>17.2</v>
      </c>
      <c r="C2322" s="8">
        <f>'Datos originales'!E2317</f>
        <v>17.100000000000001</v>
      </c>
      <c r="D2322" s="13">
        <f t="shared" si="151"/>
        <v>2322</v>
      </c>
      <c r="E2322" s="1">
        <f t="shared" si="150"/>
        <v>2313</v>
      </c>
      <c r="F2322" s="18">
        <f t="shared" ca="1" si="152"/>
        <v>17.2</v>
      </c>
      <c r="G2322" s="16">
        <f t="shared" ca="1" si="153"/>
        <v>17.100000000000001</v>
      </c>
    </row>
    <row r="2323" spans="2:7" x14ac:dyDescent="0.3">
      <c r="B2323" s="8">
        <f>'Datos originales'!D2318</f>
        <v>17.2</v>
      </c>
      <c r="C2323" s="8">
        <f>'Datos originales'!E2318</f>
        <v>17.100000000000001</v>
      </c>
      <c r="D2323" s="13">
        <f t="shared" si="151"/>
        <v>2323</v>
      </c>
      <c r="E2323" s="1">
        <f t="shared" si="150"/>
        <v>2314</v>
      </c>
      <c r="F2323" s="18">
        <f t="shared" ca="1" si="152"/>
        <v>17.2</v>
      </c>
      <c r="G2323" s="16">
        <f t="shared" ca="1" si="153"/>
        <v>17.100000000000001</v>
      </c>
    </row>
    <row r="2324" spans="2:7" x14ac:dyDescent="0.3">
      <c r="B2324" s="8">
        <f>'Datos originales'!D2319</f>
        <v>17.2</v>
      </c>
      <c r="C2324" s="8">
        <f>'Datos originales'!E2319</f>
        <v>17.2</v>
      </c>
      <c r="D2324" s="13">
        <f t="shared" si="151"/>
        <v>2324</v>
      </c>
      <c r="E2324" s="1">
        <f t="shared" si="150"/>
        <v>2315</v>
      </c>
      <c r="F2324" s="18">
        <f t="shared" ca="1" si="152"/>
        <v>17.2</v>
      </c>
      <c r="G2324" s="16">
        <f t="shared" ca="1" si="153"/>
        <v>17.2</v>
      </c>
    </row>
    <row r="2325" spans="2:7" x14ac:dyDescent="0.3">
      <c r="B2325" s="8">
        <f>'Datos originales'!D2320</f>
        <v>17.2</v>
      </c>
      <c r="C2325" s="8">
        <f>'Datos originales'!E2320</f>
        <v>17.100000000000001</v>
      </c>
      <c r="D2325" s="13">
        <f t="shared" si="151"/>
        <v>2325</v>
      </c>
      <c r="E2325" s="1">
        <f t="shared" si="150"/>
        <v>2316</v>
      </c>
      <c r="F2325" s="18">
        <f t="shared" ca="1" si="152"/>
        <v>17.2</v>
      </c>
      <c r="G2325" s="16">
        <f t="shared" ca="1" si="153"/>
        <v>17.100000000000001</v>
      </c>
    </row>
    <row r="2326" spans="2:7" x14ac:dyDescent="0.3">
      <c r="B2326" s="8">
        <f>'Datos originales'!D2321</f>
        <v>17.2</v>
      </c>
      <c r="C2326" s="8">
        <f>'Datos originales'!E2321</f>
        <v>17.100000000000001</v>
      </c>
      <c r="D2326" s="13">
        <f t="shared" si="151"/>
        <v>2326</v>
      </c>
      <c r="E2326" s="1">
        <f t="shared" si="150"/>
        <v>2317</v>
      </c>
      <c r="F2326" s="18">
        <f t="shared" ca="1" si="152"/>
        <v>17.2</v>
      </c>
      <c r="G2326" s="16">
        <f t="shared" ca="1" si="153"/>
        <v>17.100000000000001</v>
      </c>
    </row>
    <row r="2327" spans="2:7" x14ac:dyDescent="0.3">
      <c r="B2327" s="8">
        <f>'Datos originales'!D2322</f>
        <v>17.2</v>
      </c>
      <c r="C2327" s="8">
        <f>'Datos originales'!E2322</f>
        <v>17.2</v>
      </c>
      <c r="D2327" s="13">
        <f t="shared" si="151"/>
        <v>2327</v>
      </c>
      <c r="E2327" s="1">
        <f t="shared" si="150"/>
        <v>2318</v>
      </c>
      <c r="F2327" s="18">
        <f t="shared" ca="1" si="152"/>
        <v>17.2</v>
      </c>
      <c r="G2327" s="16">
        <f t="shared" ca="1" si="153"/>
        <v>17.2</v>
      </c>
    </row>
    <row r="2328" spans="2:7" x14ac:dyDescent="0.3">
      <c r="B2328" s="8">
        <f>'Datos originales'!D2323</f>
        <v>17.2</v>
      </c>
      <c r="C2328" s="8">
        <f>'Datos originales'!E2323</f>
        <v>17.2</v>
      </c>
      <c r="D2328" s="13">
        <f t="shared" si="151"/>
        <v>2328</v>
      </c>
      <c r="E2328" s="1">
        <f t="shared" si="150"/>
        <v>2319</v>
      </c>
      <c r="F2328" s="18">
        <f t="shared" ca="1" si="152"/>
        <v>17.2</v>
      </c>
      <c r="G2328" s="16">
        <f t="shared" ca="1" si="153"/>
        <v>17.2</v>
      </c>
    </row>
    <row r="2329" spans="2:7" x14ac:dyDescent="0.3">
      <c r="B2329" s="8">
        <f>'Datos originales'!D2324</f>
        <v>17.2</v>
      </c>
      <c r="C2329" s="8">
        <f>'Datos originales'!E2324</f>
        <v>17.100000000000001</v>
      </c>
      <c r="D2329" s="13">
        <f t="shared" si="151"/>
        <v>2329</v>
      </c>
      <c r="E2329" s="1">
        <f t="shared" si="150"/>
        <v>2320</v>
      </c>
      <c r="F2329" s="18">
        <f t="shared" ca="1" si="152"/>
        <v>17.2</v>
      </c>
      <c r="G2329" s="16">
        <f t="shared" ca="1" si="153"/>
        <v>17.100000000000001</v>
      </c>
    </row>
    <row r="2330" spans="2:7" x14ac:dyDescent="0.3">
      <c r="B2330" s="8">
        <f>'Datos originales'!D2325</f>
        <v>17.2</v>
      </c>
      <c r="C2330" s="8">
        <f>'Datos originales'!E2325</f>
        <v>17.100000000000001</v>
      </c>
      <c r="D2330" s="13">
        <f t="shared" si="151"/>
        <v>2330</v>
      </c>
      <c r="E2330" s="1">
        <f t="shared" si="150"/>
        <v>2321</v>
      </c>
      <c r="F2330" s="18">
        <f t="shared" ca="1" si="152"/>
        <v>17.2</v>
      </c>
      <c r="G2330" s="16">
        <f t="shared" ca="1" si="153"/>
        <v>17.100000000000001</v>
      </c>
    </row>
    <row r="2331" spans="2:7" x14ac:dyDescent="0.3">
      <c r="B2331" s="8">
        <f>'Datos originales'!D2326</f>
        <v>17.2</v>
      </c>
      <c r="C2331" s="8">
        <f>'Datos originales'!E2326</f>
        <v>17.100000000000001</v>
      </c>
      <c r="D2331" s="13">
        <f t="shared" si="151"/>
        <v>2331</v>
      </c>
      <c r="E2331" s="1">
        <f t="shared" si="150"/>
        <v>2322</v>
      </c>
      <c r="F2331" s="18">
        <f t="shared" ca="1" si="152"/>
        <v>17.2</v>
      </c>
      <c r="G2331" s="16">
        <f t="shared" ca="1" si="153"/>
        <v>17.100000000000001</v>
      </c>
    </row>
    <row r="2332" spans="2:7" x14ac:dyDescent="0.3">
      <c r="B2332" s="8">
        <f>'Datos originales'!D2327</f>
        <v>17.2</v>
      </c>
      <c r="C2332" s="8">
        <f>'Datos originales'!E2327</f>
        <v>17.100000000000001</v>
      </c>
      <c r="D2332" s="13">
        <f t="shared" si="151"/>
        <v>2332</v>
      </c>
      <c r="E2332" s="1">
        <f t="shared" si="150"/>
        <v>2323</v>
      </c>
      <c r="F2332" s="18">
        <f t="shared" ca="1" si="152"/>
        <v>17.2</v>
      </c>
      <c r="G2332" s="16">
        <f t="shared" ca="1" si="153"/>
        <v>17.100000000000001</v>
      </c>
    </row>
    <row r="2333" spans="2:7" x14ac:dyDescent="0.3">
      <c r="B2333" s="8">
        <f>'Datos originales'!D2328</f>
        <v>17.2</v>
      </c>
      <c r="C2333" s="8">
        <f>'Datos originales'!E2328</f>
        <v>17.2</v>
      </c>
      <c r="D2333" s="13">
        <f t="shared" si="151"/>
        <v>2333</v>
      </c>
      <c r="E2333" s="1">
        <f t="shared" si="150"/>
        <v>2324</v>
      </c>
      <c r="F2333" s="18">
        <f t="shared" ca="1" si="152"/>
        <v>17.2</v>
      </c>
      <c r="G2333" s="16">
        <f t="shared" ca="1" si="153"/>
        <v>17.2</v>
      </c>
    </row>
    <row r="2334" spans="2:7" x14ac:dyDescent="0.3">
      <c r="B2334" s="8">
        <f>'Datos originales'!D2329</f>
        <v>17.2</v>
      </c>
      <c r="C2334" s="8">
        <f>'Datos originales'!E2329</f>
        <v>17.2</v>
      </c>
      <c r="D2334" s="13">
        <f t="shared" si="151"/>
        <v>2334</v>
      </c>
      <c r="E2334" s="1">
        <f t="shared" si="150"/>
        <v>2325</v>
      </c>
      <c r="F2334" s="18">
        <f t="shared" ca="1" si="152"/>
        <v>17.2</v>
      </c>
      <c r="G2334" s="16">
        <f t="shared" ca="1" si="153"/>
        <v>17.2</v>
      </c>
    </row>
    <row r="2335" spans="2:7" x14ac:dyDescent="0.3">
      <c r="B2335" s="8">
        <f>'Datos originales'!D2330</f>
        <v>17.2</v>
      </c>
      <c r="C2335" s="8">
        <f>'Datos originales'!E2330</f>
        <v>17.2</v>
      </c>
      <c r="D2335" s="13">
        <f t="shared" si="151"/>
        <v>2335</v>
      </c>
      <c r="E2335" s="1">
        <f t="shared" si="150"/>
        <v>2326</v>
      </c>
      <c r="F2335" s="18">
        <f t="shared" ca="1" si="152"/>
        <v>17.2</v>
      </c>
      <c r="G2335" s="16">
        <f t="shared" ca="1" si="153"/>
        <v>17.2</v>
      </c>
    </row>
    <row r="2336" spans="2:7" x14ac:dyDescent="0.3">
      <c r="B2336" s="8">
        <f>'Datos originales'!D2331</f>
        <v>17.2</v>
      </c>
      <c r="C2336" s="8">
        <f>'Datos originales'!E2331</f>
        <v>17.2</v>
      </c>
      <c r="D2336" s="13">
        <f t="shared" si="151"/>
        <v>2336</v>
      </c>
      <c r="E2336" s="1">
        <f t="shared" si="150"/>
        <v>2327</v>
      </c>
      <c r="F2336" s="18">
        <f t="shared" ca="1" si="152"/>
        <v>17.2</v>
      </c>
      <c r="G2336" s="16">
        <f t="shared" ca="1" si="153"/>
        <v>17.2</v>
      </c>
    </row>
    <row r="2337" spans="2:7" x14ac:dyDescent="0.3">
      <c r="B2337" s="8">
        <f>'Datos originales'!D2332</f>
        <v>17.2</v>
      </c>
      <c r="C2337" s="8">
        <f>'Datos originales'!E2332</f>
        <v>17.2</v>
      </c>
      <c r="D2337" s="13">
        <f t="shared" si="151"/>
        <v>2337</v>
      </c>
      <c r="E2337" s="1">
        <f t="shared" si="150"/>
        <v>2328</v>
      </c>
      <c r="F2337" s="18">
        <f t="shared" ca="1" si="152"/>
        <v>17.2</v>
      </c>
      <c r="G2337" s="16">
        <f t="shared" ca="1" si="153"/>
        <v>17.2</v>
      </c>
    </row>
    <row r="2338" spans="2:7" x14ac:dyDescent="0.3">
      <c r="B2338" s="8">
        <f>'Datos originales'!D2333</f>
        <v>17.2</v>
      </c>
      <c r="C2338" s="8">
        <f>'Datos originales'!E2333</f>
        <v>17.2</v>
      </c>
      <c r="D2338" s="13">
        <f t="shared" si="151"/>
        <v>2338</v>
      </c>
      <c r="E2338" s="1">
        <f t="shared" si="150"/>
        <v>2329</v>
      </c>
      <c r="F2338" s="18">
        <f t="shared" ca="1" si="152"/>
        <v>17.2</v>
      </c>
      <c r="G2338" s="16">
        <f t="shared" ca="1" si="153"/>
        <v>17.2</v>
      </c>
    </row>
    <row r="2339" spans="2:7" x14ac:dyDescent="0.3">
      <c r="B2339" s="8">
        <f>'Datos originales'!D2334</f>
        <v>17.2</v>
      </c>
      <c r="C2339" s="8">
        <f>'Datos originales'!E2334</f>
        <v>17.2</v>
      </c>
      <c r="D2339" s="13">
        <f t="shared" si="151"/>
        <v>2339</v>
      </c>
      <c r="E2339" s="1">
        <f t="shared" si="150"/>
        <v>2330</v>
      </c>
      <c r="F2339" s="18">
        <f t="shared" ca="1" si="152"/>
        <v>17.2</v>
      </c>
      <c r="G2339" s="16">
        <f t="shared" ca="1" si="153"/>
        <v>17.2</v>
      </c>
    </row>
    <row r="2340" spans="2:7" x14ac:dyDescent="0.3">
      <c r="B2340" s="8">
        <f>'Datos originales'!D2335</f>
        <v>17.2</v>
      </c>
      <c r="C2340" s="8">
        <f>'Datos originales'!E2335</f>
        <v>17.2</v>
      </c>
      <c r="D2340" s="13">
        <f t="shared" si="151"/>
        <v>2340</v>
      </c>
      <c r="E2340" s="1">
        <f t="shared" si="150"/>
        <v>2331</v>
      </c>
      <c r="F2340" s="18">
        <f t="shared" ca="1" si="152"/>
        <v>17.2</v>
      </c>
      <c r="G2340" s="16">
        <f t="shared" ca="1" si="153"/>
        <v>17.2</v>
      </c>
    </row>
    <row r="2341" spans="2:7" x14ac:dyDescent="0.3">
      <c r="B2341" s="8">
        <f>'Datos originales'!D2336</f>
        <v>17.3</v>
      </c>
      <c r="C2341" s="8">
        <f>'Datos originales'!E2336</f>
        <v>17.2</v>
      </c>
      <c r="D2341" s="13">
        <f t="shared" si="151"/>
        <v>2341</v>
      </c>
      <c r="E2341" s="1">
        <f t="shared" si="150"/>
        <v>2332</v>
      </c>
      <c r="F2341" s="18">
        <f t="shared" ca="1" si="152"/>
        <v>17.3</v>
      </c>
      <c r="G2341" s="16">
        <f t="shared" ca="1" si="153"/>
        <v>17.2</v>
      </c>
    </row>
    <row r="2342" spans="2:7" x14ac:dyDescent="0.3">
      <c r="B2342" s="8">
        <f>'Datos originales'!D2337</f>
        <v>17.3</v>
      </c>
      <c r="C2342" s="8">
        <f>'Datos originales'!E2337</f>
        <v>17.2</v>
      </c>
      <c r="D2342" s="13">
        <f t="shared" si="151"/>
        <v>2342</v>
      </c>
      <c r="E2342" s="1">
        <f t="shared" si="150"/>
        <v>2333</v>
      </c>
      <c r="F2342" s="18">
        <f t="shared" ca="1" si="152"/>
        <v>17.3</v>
      </c>
      <c r="G2342" s="16">
        <f t="shared" ca="1" si="153"/>
        <v>17.2</v>
      </c>
    </row>
    <row r="2343" spans="2:7" x14ac:dyDescent="0.3">
      <c r="B2343" s="8">
        <f>'Datos originales'!D2338</f>
        <v>17.3</v>
      </c>
      <c r="C2343" s="8">
        <f>'Datos originales'!E2338</f>
        <v>17.2</v>
      </c>
      <c r="D2343" s="13">
        <f t="shared" si="151"/>
        <v>2343</v>
      </c>
      <c r="E2343" s="1">
        <f t="shared" si="150"/>
        <v>2334</v>
      </c>
      <c r="F2343" s="18">
        <f t="shared" ca="1" si="152"/>
        <v>17.3</v>
      </c>
      <c r="G2343" s="16">
        <f t="shared" ca="1" si="153"/>
        <v>17.2</v>
      </c>
    </row>
    <row r="2344" spans="2:7" x14ac:dyDescent="0.3">
      <c r="B2344" s="8">
        <f>'Datos originales'!D2339</f>
        <v>17.3</v>
      </c>
      <c r="C2344" s="8">
        <f>'Datos originales'!E2339</f>
        <v>17.2</v>
      </c>
      <c r="D2344" s="13">
        <f t="shared" si="151"/>
        <v>2344</v>
      </c>
      <c r="E2344" s="1">
        <f t="shared" si="150"/>
        <v>2335</v>
      </c>
      <c r="F2344" s="18">
        <f t="shared" ca="1" si="152"/>
        <v>17.3</v>
      </c>
      <c r="G2344" s="16">
        <f t="shared" ca="1" si="153"/>
        <v>17.2</v>
      </c>
    </row>
    <row r="2345" spans="2:7" x14ac:dyDescent="0.3">
      <c r="B2345" s="8">
        <f>'Datos originales'!D2340</f>
        <v>17.2</v>
      </c>
      <c r="C2345" s="8">
        <f>'Datos originales'!E2340</f>
        <v>17.2</v>
      </c>
      <c r="D2345" s="13">
        <f t="shared" si="151"/>
        <v>2345</v>
      </c>
      <c r="E2345" s="1">
        <f t="shared" si="150"/>
        <v>2336</v>
      </c>
      <c r="F2345" s="18">
        <f t="shared" ca="1" si="152"/>
        <v>17.2</v>
      </c>
      <c r="G2345" s="16">
        <f t="shared" ca="1" si="153"/>
        <v>17.2</v>
      </c>
    </row>
    <row r="2346" spans="2:7" x14ac:dyDescent="0.3">
      <c r="B2346" s="8">
        <f>'Datos originales'!D2341</f>
        <v>17.2</v>
      </c>
      <c r="C2346" s="8">
        <f>'Datos originales'!E2341</f>
        <v>17.2</v>
      </c>
      <c r="D2346" s="13">
        <f t="shared" si="151"/>
        <v>2346</v>
      </c>
      <c r="E2346" s="1">
        <f t="shared" si="150"/>
        <v>2337</v>
      </c>
      <c r="F2346" s="18">
        <f t="shared" ca="1" si="152"/>
        <v>17.2</v>
      </c>
      <c r="G2346" s="16">
        <f t="shared" ca="1" si="153"/>
        <v>17.2</v>
      </c>
    </row>
    <row r="2347" spans="2:7" x14ac:dyDescent="0.3">
      <c r="B2347" s="8">
        <f>'Datos originales'!D2342</f>
        <v>17.3</v>
      </c>
      <c r="C2347" s="8">
        <f>'Datos originales'!E2342</f>
        <v>17.2</v>
      </c>
      <c r="D2347" s="13">
        <f t="shared" si="151"/>
        <v>2347</v>
      </c>
      <c r="E2347" s="1">
        <f t="shared" si="150"/>
        <v>2338</v>
      </c>
      <c r="F2347" s="18">
        <f t="shared" ca="1" si="152"/>
        <v>17.3</v>
      </c>
      <c r="G2347" s="16">
        <f t="shared" ca="1" si="153"/>
        <v>17.2</v>
      </c>
    </row>
    <row r="2348" spans="2:7" x14ac:dyDescent="0.3">
      <c r="B2348" s="8">
        <f>'Datos originales'!D2343</f>
        <v>17.3</v>
      </c>
      <c r="C2348" s="8">
        <f>'Datos originales'!E2343</f>
        <v>17.2</v>
      </c>
      <c r="D2348" s="13">
        <f t="shared" si="151"/>
        <v>2348</v>
      </c>
      <c r="E2348" s="1">
        <f t="shared" si="150"/>
        <v>2339</v>
      </c>
      <c r="F2348" s="18">
        <f t="shared" ca="1" si="152"/>
        <v>17.3</v>
      </c>
      <c r="G2348" s="16">
        <f t="shared" ca="1" si="153"/>
        <v>17.2</v>
      </c>
    </row>
    <row r="2349" spans="2:7" x14ac:dyDescent="0.3">
      <c r="B2349" s="8">
        <f>'Datos originales'!D2344</f>
        <v>17.3</v>
      </c>
      <c r="C2349" s="8">
        <f>'Datos originales'!E2344</f>
        <v>17.2</v>
      </c>
      <c r="D2349" s="13">
        <f t="shared" si="151"/>
        <v>2349</v>
      </c>
      <c r="E2349" s="1">
        <f t="shared" si="150"/>
        <v>2340</v>
      </c>
      <c r="F2349" s="18">
        <f t="shared" ca="1" si="152"/>
        <v>17.3</v>
      </c>
      <c r="G2349" s="16">
        <f t="shared" ca="1" si="153"/>
        <v>17.2</v>
      </c>
    </row>
    <row r="2350" spans="2:7" x14ac:dyDescent="0.3">
      <c r="B2350" s="8">
        <f>'Datos originales'!D2345</f>
        <v>17.3</v>
      </c>
      <c r="C2350" s="8">
        <f>'Datos originales'!E2345</f>
        <v>17.2</v>
      </c>
      <c r="D2350" s="13">
        <f t="shared" si="151"/>
        <v>2350</v>
      </c>
      <c r="E2350" s="1">
        <f t="shared" si="150"/>
        <v>2341</v>
      </c>
      <c r="F2350" s="18">
        <f t="shared" ca="1" si="152"/>
        <v>17.3</v>
      </c>
      <c r="G2350" s="16">
        <f t="shared" ca="1" si="153"/>
        <v>17.2</v>
      </c>
    </row>
    <row r="2351" spans="2:7" x14ac:dyDescent="0.3">
      <c r="B2351" s="8">
        <f>'Datos originales'!D2346</f>
        <v>17.3</v>
      </c>
      <c r="C2351" s="8">
        <f>'Datos originales'!E2346</f>
        <v>17.2</v>
      </c>
      <c r="D2351" s="13">
        <f t="shared" si="151"/>
        <v>2351</v>
      </c>
      <c r="E2351" s="1">
        <f t="shared" si="150"/>
        <v>2342</v>
      </c>
      <c r="F2351" s="18">
        <f t="shared" ca="1" si="152"/>
        <v>17.3</v>
      </c>
      <c r="G2351" s="16">
        <f t="shared" ca="1" si="153"/>
        <v>17.2</v>
      </c>
    </row>
    <row r="2352" spans="2:7" x14ac:dyDescent="0.3">
      <c r="B2352" s="8">
        <f>'Datos originales'!D2347</f>
        <v>17.3</v>
      </c>
      <c r="C2352" s="8">
        <f>'Datos originales'!E2347</f>
        <v>17.2</v>
      </c>
      <c r="D2352" s="13">
        <f t="shared" si="151"/>
        <v>2352</v>
      </c>
      <c r="E2352" s="1">
        <f t="shared" si="150"/>
        <v>2343</v>
      </c>
      <c r="F2352" s="18">
        <f t="shared" ca="1" si="152"/>
        <v>17.3</v>
      </c>
      <c r="G2352" s="16">
        <f t="shared" ca="1" si="153"/>
        <v>17.2</v>
      </c>
    </row>
    <row r="2353" spans="2:7" x14ac:dyDescent="0.3">
      <c r="B2353" s="8">
        <f>'Datos originales'!D2348</f>
        <v>17.3</v>
      </c>
      <c r="C2353" s="8">
        <f>'Datos originales'!E2348</f>
        <v>17.2</v>
      </c>
      <c r="D2353" s="13">
        <f t="shared" si="151"/>
        <v>2353</v>
      </c>
      <c r="E2353" s="1">
        <f t="shared" si="150"/>
        <v>2344</v>
      </c>
      <c r="F2353" s="18">
        <f t="shared" ca="1" si="152"/>
        <v>17.3</v>
      </c>
      <c r="G2353" s="16">
        <f t="shared" ca="1" si="153"/>
        <v>17.2</v>
      </c>
    </row>
    <row r="2354" spans="2:7" x14ac:dyDescent="0.3">
      <c r="B2354" s="8">
        <f>'Datos originales'!D2349</f>
        <v>17.3</v>
      </c>
      <c r="C2354" s="8">
        <f>'Datos originales'!E2349</f>
        <v>17.2</v>
      </c>
      <c r="D2354" s="13">
        <f t="shared" si="151"/>
        <v>2354</v>
      </c>
      <c r="E2354" s="1">
        <f t="shared" si="150"/>
        <v>2345</v>
      </c>
      <c r="F2354" s="18">
        <f t="shared" ca="1" si="152"/>
        <v>17.3</v>
      </c>
      <c r="G2354" s="16">
        <f t="shared" ca="1" si="153"/>
        <v>17.2</v>
      </c>
    </row>
    <row r="2355" spans="2:7" x14ac:dyDescent="0.3">
      <c r="B2355" s="8">
        <f>'Datos originales'!D2350</f>
        <v>17.2</v>
      </c>
      <c r="C2355" s="8">
        <f>'Datos originales'!E2350</f>
        <v>17.2</v>
      </c>
      <c r="D2355" s="13">
        <f t="shared" si="151"/>
        <v>2355</v>
      </c>
      <c r="E2355" s="1">
        <f t="shared" si="150"/>
        <v>2346</v>
      </c>
      <c r="F2355" s="18">
        <f t="shared" ca="1" si="152"/>
        <v>17.2</v>
      </c>
      <c r="G2355" s="16">
        <f t="shared" ca="1" si="153"/>
        <v>17.2</v>
      </c>
    </row>
    <row r="2356" spans="2:7" x14ac:dyDescent="0.3">
      <c r="B2356" s="8">
        <f>'Datos originales'!D2351</f>
        <v>17.2</v>
      </c>
      <c r="C2356" s="8">
        <f>'Datos originales'!E2351</f>
        <v>17.2</v>
      </c>
      <c r="D2356" s="13">
        <f t="shared" si="151"/>
        <v>2356</v>
      </c>
      <c r="E2356" s="1">
        <f t="shared" si="150"/>
        <v>2347</v>
      </c>
      <c r="F2356" s="18">
        <f t="shared" ca="1" si="152"/>
        <v>17.2</v>
      </c>
      <c r="G2356" s="16">
        <f t="shared" ca="1" si="153"/>
        <v>17.2</v>
      </c>
    </row>
    <row r="2357" spans="2:7" x14ac:dyDescent="0.3">
      <c r="B2357" s="8">
        <f>'Datos originales'!D2352</f>
        <v>17.3</v>
      </c>
      <c r="C2357" s="8">
        <f>'Datos originales'!E2352</f>
        <v>17.2</v>
      </c>
      <c r="D2357" s="13">
        <f t="shared" si="151"/>
        <v>2357</v>
      </c>
      <c r="E2357" s="1">
        <f t="shared" si="150"/>
        <v>2348</v>
      </c>
      <c r="F2357" s="18">
        <f t="shared" ca="1" si="152"/>
        <v>17.3</v>
      </c>
      <c r="G2357" s="16">
        <f t="shared" ca="1" si="153"/>
        <v>17.2</v>
      </c>
    </row>
    <row r="2358" spans="2:7" x14ac:dyDescent="0.3">
      <c r="B2358" s="8">
        <f>'Datos originales'!D2353</f>
        <v>17.3</v>
      </c>
      <c r="C2358" s="8">
        <f>'Datos originales'!E2353</f>
        <v>17.2</v>
      </c>
      <c r="D2358" s="13">
        <f t="shared" si="151"/>
        <v>2358</v>
      </c>
      <c r="E2358" s="1">
        <f t="shared" si="150"/>
        <v>2349</v>
      </c>
      <c r="F2358" s="18">
        <f t="shared" ca="1" si="152"/>
        <v>17.3</v>
      </c>
      <c r="G2358" s="16">
        <f t="shared" ca="1" si="153"/>
        <v>17.2</v>
      </c>
    </row>
    <row r="2359" spans="2:7" x14ac:dyDescent="0.3">
      <c r="B2359" s="8">
        <f>'Datos originales'!D2354</f>
        <v>17.2</v>
      </c>
      <c r="C2359" s="8">
        <f>'Datos originales'!E2354</f>
        <v>17.2</v>
      </c>
      <c r="D2359" s="13">
        <f t="shared" si="151"/>
        <v>2359</v>
      </c>
      <c r="E2359" s="1">
        <f t="shared" si="150"/>
        <v>2350</v>
      </c>
      <c r="F2359" s="18">
        <f t="shared" ca="1" si="152"/>
        <v>17.2</v>
      </c>
      <c r="G2359" s="16">
        <f t="shared" ca="1" si="153"/>
        <v>17.2</v>
      </c>
    </row>
    <row r="2360" spans="2:7" x14ac:dyDescent="0.3">
      <c r="B2360" s="8">
        <f>'Datos originales'!D2355</f>
        <v>17.2</v>
      </c>
      <c r="C2360" s="8">
        <f>'Datos originales'!E2355</f>
        <v>17.2</v>
      </c>
      <c r="D2360" s="13">
        <f t="shared" si="151"/>
        <v>2360</v>
      </c>
      <c r="E2360" s="1">
        <f t="shared" si="150"/>
        <v>2351</v>
      </c>
      <c r="F2360" s="18">
        <f t="shared" ca="1" si="152"/>
        <v>17.2</v>
      </c>
      <c r="G2360" s="16">
        <f t="shared" ca="1" si="153"/>
        <v>17.2</v>
      </c>
    </row>
    <row r="2361" spans="2:7" x14ac:dyDescent="0.3">
      <c r="B2361" s="8">
        <f>'Datos originales'!D2356</f>
        <v>17.2</v>
      </c>
      <c r="C2361" s="8">
        <f>'Datos originales'!E2356</f>
        <v>17.2</v>
      </c>
      <c r="D2361" s="13">
        <f t="shared" si="151"/>
        <v>2361</v>
      </c>
      <c r="E2361" s="1">
        <f t="shared" si="150"/>
        <v>2352</v>
      </c>
      <c r="F2361" s="18">
        <f t="shared" ca="1" si="152"/>
        <v>17.2</v>
      </c>
      <c r="G2361" s="16">
        <f t="shared" ca="1" si="153"/>
        <v>17.2</v>
      </c>
    </row>
    <row r="2362" spans="2:7" x14ac:dyDescent="0.3">
      <c r="B2362" s="8">
        <f>'Datos originales'!D2357</f>
        <v>17.2</v>
      </c>
      <c r="C2362" s="8">
        <f>'Datos originales'!E2357</f>
        <v>17.2</v>
      </c>
      <c r="D2362" s="13">
        <f t="shared" si="151"/>
        <v>2362</v>
      </c>
      <c r="E2362" s="1">
        <f t="shared" si="150"/>
        <v>2353</v>
      </c>
      <c r="F2362" s="18">
        <f t="shared" ca="1" si="152"/>
        <v>17.2</v>
      </c>
      <c r="G2362" s="16">
        <f t="shared" ca="1" si="153"/>
        <v>17.2</v>
      </c>
    </row>
    <row r="2363" spans="2:7" x14ac:dyDescent="0.3">
      <c r="B2363" s="8">
        <f>'Datos originales'!D2358</f>
        <v>17.2</v>
      </c>
      <c r="C2363" s="8">
        <f>'Datos originales'!E2358</f>
        <v>17.2</v>
      </c>
      <c r="D2363" s="13">
        <f t="shared" si="151"/>
        <v>2363</v>
      </c>
      <c r="E2363" s="1">
        <f t="shared" si="150"/>
        <v>2354</v>
      </c>
      <c r="F2363" s="18">
        <f t="shared" ca="1" si="152"/>
        <v>17.2</v>
      </c>
      <c r="G2363" s="16">
        <f t="shared" ca="1" si="153"/>
        <v>17.2</v>
      </c>
    </row>
    <row r="2364" spans="2:7" x14ac:dyDescent="0.3">
      <c r="B2364" s="8">
        <f>'Datos originales'!D2359</f>
        <v>17.2</v>
      </c>
      <c r="C2364" s="8">
        <f>'Datos originales'!E2359</f>
        <v>17.2</v>
      </c>
      <c r="D2364" s="13">
        <f t="shared" si="151"/>
        <v>2364</v>
      </c>
      <c r="E2364" s="1">
        <f t="shared" si="150"/>
        <v>2355</v>
      </c>
      <c r="F2364" s="18">
        <f t="shared" ca="1" si="152"/>
        <v>17.2</v>
      </c>
      <c r="G2364" s="16">
        <f t="shared" ca="1" si="153"/>
        <v>17.2</v>
      </c>
    </row>
    <row r="2365" spans="2:7" x14ac:dyDescent="0.3">
      <c r="B2365" s="8">
        <f>'Datos originales'!D2360</f>
        <v>17.2</v>
      </c>
      <c r="C2365" s="8">
        <f>'Datos originales'!E2360</f>
        <v>17.2</v>
      </c>
      <c r="D2365" s="13">
        <f t="shared" si="151"/>
        <v>2365</v>
      </c>
      <c r="E2365" s="1">
        <f t="shared" si="150"/>
        <v>2356</v>
      </c>
      <c r="F2365" s="18">
        <f t="shared" ca="1" si="152"/>
        <v>17.2</v>
      </c>
      <c r="G2365" s="16">
        <f t="shared" ca="1" si="153"/>
        <v>17.2</v>
      </c>
    </row>
    <row r="2366" spans="2:7" x14ac:dyDescent="0.3">
      <c r="B2366" s="8">
        <f>'Datos originales'!D2361</f>
        <v>17.2</v>
      </c>
      <c r="C2366" s="8">
        <f>'Datos originales'!E2361</f>
        <v>17.2</v>
      </c>
      <c r="D2366" s="13">
        <f t="shared" si="151"/>
        <v>2366</v>
      </c>
      <c r="E2366" s="1">
        <f t="shared" si="150"/>
        <v>2357</v>
      </c>
      <c r="F2366" s="18">
        <f t="shared" ca="1" si="152"/>
        <v>17.2</v>
      </c>
      <c r="G2366" s="16">
        <f t="shared" ca="1" si="153"/>
        <v>17.2</v>
      </c>
    </row>
    <row r="2367" spans="2:7" x14ac:dyDescent="0.3">
      <c r="B2367" s="8">
        <f>'Datos originales'!D2362</f>
        <v>17.2</v>
      </c>
      <c r="C2367" s="8">
        <f>'Datos originales'!E2362</f>
        <v>17.2</v>
      </c>
      <c r="D2367" s="13">
        <f t="shared" si="151"/>
        <v>2367</v>
      </c>
      <c r="E2367" s="1">
        <f t="shared" si="150"/>
        <v>2358</v>
      </c>
      <c r="F2367" s="18">
        <f t="shared" ca="1" si="152"/>
        <v>17.2</v>
      </c>
      <c r="G2367" s="16">
        <f t="shared" ca="1" si="153"/>
        <v>17.2</v>
      </c>
    </row>
    <row r="2368" spans="2:7" x14ac:dyDescent="0.3">
      <c r="B2368" s="8">
        <f>'Datos originales'!D2363</f>
        <v>17.2</v>
      </c>
      <c r="C2368" s="8">
        <f>'Datos originales'!E2363</f>
        <v>17.2</v>
      </c>
      <c r="D2368" s="13">
        <f t="shared" si="151"/>
        <v>2368</v>
      </c>
      <c r="E2368" s="1">
        <f t="shared" si="150"/>
        <v>2359</v>
      </c>
      <c r="F2368" s="18">
        <f t="shared" ca="1" si="152"/>
        <v>17.2</v>
      </c>
      <c r="G2368" s="16">
        <f t="shared" ca="1" si="153"/>
        <v>17.2</v>
      </c>
    </row>
    <row r="2369" spans="2:7" x14ac:dyDescent="0.3">
      <c r="B2369" s="8">
        <f>'Datos originales'!D2364</f>
        <v>17.2</v>
      </c>
      <c r="C2369" s="8">
        <f>'Datos originales'!E2364</f>
        <v>17.2</v>
      </c>
      <c r="D2369" s="13">
        <f t="shared" si="151"/>
        <v>2369</v>
      </c>
      <c r="E2369" s="1">
        <f t="shared" si="150"/>
        <v>2360</v>
      </c>
      <c r="F2369" s="18">
        <f t="shared" ca="1" si="152"/>
        <v>17.2</v>
      </c>
      <c r="G2369" s="16">
        <f t="shared" ca="1" si="153"/>
        <v>17.2</v>
      </c>
    </row>
    <row r="2370" spans="2:7" x14ac:dyDescent="0.3">
      <c r="B2370" s="8">
        <f>'Datos originales'!D2365</f>
        <v>17.2</v>
      </c>
      <c r="C2370" s="8">
        <f>'Datos originales'!E2365</f>
        <v>17.2</v>
      </c>
      <c r="D2370" s="13">
        <f t="shared" si="151"/>
        <v>2370</v>
      </c>
      <c r="E2370" s="1">
        <f t="shared" si="150"/>
        <v>2361</v>
      </c>
      <c r="F2370" s="18">
        <f t="shared" ca="1" si="152"/>
        <v>17.2</v>
      </c>
      <c r="G2370" s="16">
        <f t="shared" ca="1" si="153"/>
        <v>17.2</v>
      </c>
    </row>
    <row r="2371" spans="2:7" x14ac:dyDescent="0.3">
      <c r="B2371" s="8">
        <f>'Datos originales'!D2366</f>
        <v>17.2</v>
      </c>
      <c r="C2371" s="8">
        <f>'Datos originales'!E2366</f>
        <v>17.2</v>
      </c>
      <c r="D2371" s="13">
        <f t="shared" si="151"/>
        <v>2371</v>
      </c>
      <c r="E2371" s="1">
        <f t="shared" si="150"/>
        <v>2362</v>
      </c>
      <c r="F2371" s="18">
        <f t="shared" ca="1" si="152"/>
        <v>17.2</v>
      </c>
      <c r="G2371" s="16">
        <f t="shared" ca="1" si="153"/>
        <v>17.2</v>
      </c>
    </row>
    <row r="2372" spans="2:7" x14ac:dyDescent="0.3">
      <c r="B2372" s="8">
        <f>'Datos originales'!D2367</f>
        <v>17.2</v>
      </c>
      <c r="C2372" s="8">
        <f>'Datos originales'!E2367</f>
        <v>17.2</v>
      </c>
      <c r="D2372" s="13">
        <f t="shared" si="151"/>
        <v>2372</v>
      </c>
      <c r="E2372" s="1">
        <f t="shared" si="150"/>
        <v>2363</v>
      </c>
      <c r="F2372" s="18">
        <f t="shared" ca="1" si="152"/>
        <v>17.2</v>
      </c>
      <c r="G2372" s="16">
        <f t="shared" ca="1" si="153"/>
        <v>17.2</v>
      </c>
    </row>
    <row r="2373" spans="2:7" x14ac:dyDescent="0.3">
      <c r="B2373" s="8">
        <f>'Datos originales'!D2368</f>
        <v>17.2</v>
      </c>
      <c r="C2373" s="8">
        <f>'Datos originales'!E2368</f>
        <v>17.100000000000001</v>
      </c>
      <c r="D2373" s="13">
        <f t="shared" si="151"/>
        <v>2373</v>
      </c>
      <c r="E2373" s="1">
        <f t="shared" si="150"/>
        <v>2364</v>
      </c>
      <c r="F2373" s="18">
        <f t="shared" ca="1" si="152"/>
        <v>17.2</v>
      </c>
      <c r="G2373" s="16">
        <f t="shared" ca="1" si="153"/>
        <v>17.100000000000001</v>
      </c>
    </row>
    <row r="2374" spans="2:7" x14ac:dyDescent="0.3">
      <c r="B2374" s="8">
        <f>'Datos originales'!D2369</f>
        <v>17.2</v>
      </c>
      <c r="C2374" s="8">
        <f>'Datos originales'!E2369</f>
        <v>17.100000000000001</v>
      </c>
      <c r="D2374" s="13">
        <f t="shared" si="151"/>
        <v>2374</v>
      </c>
      <c r="E2374" s="1">
        <f t="shared" si="150"/>
        <v>2365</v>
      </c>
      <c r="F2374" s="18">
        <f t="shared" ca="1" si="152"/>
        <v>17.2</v>
      </c>
      <c r="G2374" s="16">
        <f t="shared" ca="1" si="153"/>
        <v>17.100000000000001</v>
      </c>
    </row>
    <row r="2375" spans="2:7" x14ac:dyDescent="0.3">
      <c r="B2375" s="8">
        <f>'Datos originales'!D2370</f>
        <v>17.100000000000001</v>
      </c>
      <c r="C2375" s="8">
        <f>'Datos originales'!E2370</f>
        <v>17.100000000000001</v>
      </c>
      <c r="D2375" s="13">
        <f t="shared" si="151"/>
        <v>2375</v>
      </c>
      <c r="E2375" s="1">
        <f t="shared" si="150"/>
        <v>2366</v>
      </c>
      <c r="F2375" s="18">
        <f t="shared" ca="1" si="152"/>
        <v>17.100000000000001</v>
      </c>
      <c r="G2375" s="16">
        <f t="shared" ca="1" si="153"/>
        <v>17.100000000000001</v>
      </c>
    </row>
    <row r="2376" spans="2:7" x14ac:dyDescent="0.3">
      <c r="B2376" s="8">
        <f>'Datos originales'!D2371</f>
        <v>17.100000000000001</v>
      </c>
      <c r="C2376" s="8">
        <f>'Datos originales'!E2371</f>
        <v>17.100000000000001</v>
      </c>
      <c r="D2376" s="13">
        <f t="shared" si="151"/>
        <v>2376</v>
      </c>
      <c r="E2376" s="1">
        <f t="shared" si="150"/>
        <v>2367</v>
      </c>
      <c r="F2376" s="18">
        <f t="shared" ca="1" si="152"/>
        <v>17.100000000000001</v>
      </c>
      <c r="G2376" s="16">
        <f t="shared" ca="1" si="153"/>
        <v>17.100000000000001</v>
      </c>
    </row>
    <row r="2377" spans="2:7" x14ac:dyDescent="0.3">
      <c r="B2377" s="8">
        <f>'Datos originales'!D2372</f>
        <v>17.100000000000001</v>
      </c>
      <c r="C2377" s="8">
        <f>'Datos originales'!E2372</f>
        <v>17.100000000000001</v>
      </c>
      <c r="D2377" s="13">
        <f t="shared" si="151"/>
        <v>2377</v>
      </c>
      <c r="E2377" s="1">
        <f t="shared" si="150"/>
        <v>2368</v>
      </c>
      <c r="F2377" s="18">
        <f t="shared" ca="1" si="152"/>
        <v>17.100000000000001</v>
      </c>
      <c r="G2377" s="16">
        <f t="shared" ca="1" si="153"/>
        <v>17.100000000000001</v>
      </c>
    </row>
    <row r="2378" spans="2:7" x14ac:dyDescent="0.3">
      <c r="B2378" s="8">
        <f>'Datos originales'!D2373</f>
        <v>17.100000000000001</v>
      </c>
      <c r="C2378" s="8">
        <f>'Datos originales'!E2373</f>
        <v>17.100000000000001</v>
      </c>
      <c r="D2378" s="13">
        <f t="shared" si="151"/>
        <v>2378</v>
      </c>
      <c r="E2378" s="1">
        <f t="shared" ref="E2378:E2441" si="154">IF( ISNUMBER($D2378), $D2378-$E$8, "" )</f>
        <v>2369</v>
      </c>
      <c r="F2378" s="18">
        <f t="shared" ca="1" si="152"/>
        <v>17.100000000000001</v>
      </c>
      <c r="G2378" s="16">
        <f t="shared" ca="1" si="153"/>
        <v>17.100000000000001</v>
      </c>
    </row>
    <row r="2379" spans="2:7" x14ac:dyDescent="0.3">
      <c r="B2379" s="8">
        <f>'Datos originales'!D2374</f>
        <v>17.100000000000001</v>
      </c>
      <c r="C2379" s="8">
        <f>'Datos originales'!E2374</f>
        <v>17.100000000000001</v>
      </c>
      <c r="D2379" s="13">
        <f t="shared" ref="D2379:D2442" si="155">IF( ISNUMBER( D2378 ), IF( D2378+$E$5 &lt;= $E$7+$E$8, D2378+$E$5, "" ), "" )</f>
        <v>2379</v>
      </c>
      <c r="E2379" s="1">
        <f t="shared" si="154"/>
        <v>2370</v>
      </c>
      <c r="F2379" s="18">
        <f t="shared" ref="F2379:F2442" ca="1" si="156">IF( ISNUMBER($D2379 ), INDIRECT(CONCATENATE("B",TEXT($D2379,"########"))), "" )</f>
        <v>17.100000000000001</v>
      </c>
      <c r="G2379" s="16">
        <f t="shared" ref="G2379:G2442" ca="1" si="157">IF( ISNUMBER($D2379 ), INDIRECT(CONCATENATE("C",TEXT($D2379,"########"))), "" )</f>
        <v>17.100000000000001</v>
      </c>
    </row>
    <row r="2380" spans="2:7" x14ac:dyDescent="0.3">
      <c r="B2380" s="8">
        <f>'Datos originales'!D2375</f>
        <v>17.100000000000001</v>
      </c>
      <c r="C2380" s="8">
        <f>'Datos originales'!E2375</f>
        <v>17</v>
      </c>
      <c r="D2380" s="13">
        <f t="shared" si="155"/>
        <v>2380</v>
      </c>
      <c r="E2380" s="1">
        <f t="shared" si="154"/>
        <v>2371</v>
      </c>
      <c r="F2380" s="18">
        <f t="shared" ca="1" si="156"/>
        <v>17.100000000000001</v>
      </c>
      <c r="G2380" s="16">
        <f t="shared" ca="1" si="157"/>
        <v>17</v>
      </c>
    </row>
    <row r="2381" spans="2:7" x14ac:dyDescent="0.3">
      <c r="B2381" s="8">
        <f>'Datos originales'!D2376</f>
        <v>17.100000000000001</v>
      </c>
      <c r="C2381" s="8">
        <f>'Datos originales'!E2376</f>
        <v>17</v>
      </c>
      <c r="D2381" s="13">
        <f t="shared" si="155"/>
        <v>2381</v>
      </c>
      <c r="E2381" s="1">
        <f t="shared" si="154"/>
        <v>2372</v>
      </c>
      <c r="F2381" s="18">
        <f t="shared" ca="1" si="156"/>
        <v>17.100000000000001</v>
      </c>
      <c r="G2381" s="16">
        <f t="shared" ca="1" si="157"/>
        <v>17</v>
      </c>
    </row>
    <row r="2382" spans="2:7" x14ac:dyDescent="0.3">
      <c r="B2382" s="8">
        <f>'Datos originales'!D2377</f>
        <v>17.100000000000001</v>
      </c>
      <c r="C2382" s="8">
        <f>'Datos originales'!E2377</f>
        <v>17</v>
      </c>
      <c r="D2382" s="13">
        <f t="shared" si="155"/>
        <v>2382</v>
      </c>
      <c r="E2382" s="1">
        <f t="shared" si="154"/>
        <v>2373</v>
      </c>
      <c r="F2382" s="18">
        <f t="shared" ca="1" si="156"/>
        <v>17.100000000000001</v>
      </c>
      <c r="G2382" s="16">
        <f t="shared" ca="1" si="157"/>
        <v>17</v>
      </c>
    </row>
    <row r="2383" spans="2:7" x14ac:dyDescent="0.3">
      <c r="B2383" s="8">
        <f>'Datos originales'!D2378</f>
        <v>17.100000000000001</v>
      </c>
      <c r="C2383" s="8">
        <f>'Datos originales'!E2378</f>
        <v>17</v>
      </c>
      <c r="D2383" s="13">
        <f t="shared" si="155"/>
        <v>2383</v>
      </c>
      <c r="E2383" s="1">
        <f t="shared" si="154"/>
        <v>2374</v>
      </c>
      <c r="F2383" s="18">
        <f t="shared" ca="1" si="156"/>
        <v>17.100000000000001</v>
      </c>
      <c r="G2383" s="16">
        <f t="shared" ca="1" si="157"/>
        <v>17</v>
      </c>
    </row>
    <row r="2384" spans="2:7" x14ac:dyDescent="0.3">
      <c r="B2384" s="8">
        <f>'Datos originales'!D2379</f>
        <v>17</v>
      </c>
      <c r="C2384" s="8">
        <f>'Datos originales'!E2379</f>
        <v>17</v>
      </c>
      <c r="D2384" s="13">
        <f t="shared" si="155"/>
        <v>2384</v>
      </c>
      <c r="E2384" s="1">
        <f t="shared" si="154"/>
        <v>2375</v>
      </c>
      <c r="F2384" s="18">
        <f t="shared" ca="1" si="156"/>
        <v>17</v>
      </c>
      <c r="G2384" s="16">
        <f t="shared" ca="1" si="157"/>
        <v>17</v>
      </c>
    </row>
    <row r="2385" spans="2:7" x14ac:dyDescent="0.3">
      <c r="B2385" s="8">
        <f>'Datos originales'!D2380</f>
        <v>17.100000000000001</v>
      </c>
      <c r="C2385" s="8">
        <f>'Datos originales'!E2380</f>
        <v>17</v>
      </c>
      <c r="D2385" s="13">
        <f t="shared" si="155"/>
        <v>2385</v>
      </c>
      <c r="E2385" s="1">
        <f t="shared" si="154"/>
        <v>2376</v>
      </c>
      <c r="F2385" s="18">
        <f t="shared" ca="1" si="156"/>
        <v>17.100000000000001</v>
      </c>
      <c r="G2385" s="16">
        <f t="shared" ca="1" si="157"/>
        <v>17</v>
      </c>
    </row>
    <row r="2386" spans="2:7" x14ac:dyDescent="0.3">
      <c r="B2386" s="8">
        <f>'Datos originales'!D2381</f>
        <v>17</v>
      </c>
      <c r="C2386" s="8">
        <f>'Datos originales'!E2381</f>
        <v>17</v>
      </c>
      <c r="D2386" s="13">
        <f t="shared" si="155"/>
        <v>2386</v>
      </c>
      <c r="E2386" s="1">
        <f t="shared" si="154"/>
        <v>2377</v>
      </c>
      <c r="F2386" s="18">
        <f t="shared" ca="1" si="156"/>
        <v>17</v>
      </c>
      <c r="G2386" s="16">
        <f t="shared" ca="1" si="157"/>
        <v>17</v>
      </c>
    </row>
    <row r="2387" spans="2:7" x14ac:dyDescent="0.3">
      <c r="B2387" s="8">
        <f>'Datos originales'!D2382</f>
        <v>17</v>
      </c>
      <c r="C2387" s="8">
        <f>'Datos originales'!E2382</f>
        <v>17</v>
      </c>
      <c r="D2387" s="13">
        <f t="shared" si="155"/>
        <v>2387</v>
      </c>
      <c r="E2387" s="1">
        <f t="shared" si="154"/>
        <v>2378</v>
      </c>
      <c r="F2387" s="18">
        <f t="shared" ca="1" si="156"/>
        <v>17</v>
      </c>
      <c r="G2387" s="16">
        <f t="shared" ca="1" si="157"/>
        <v>17</v>
      </c>
    </row>
    <row r="2388" spans="2:7" x14ac:dyDescent="0.3">
      <c r="B2388" s="8">
        <f>'Datos originales'!D2383</f>
        <v>17</v>
      </c>
      <c r="C2388" s="8">
        <f>'Datos originales'!E2383</f>
        <v>17</v>
      </c>
      <c r="D2388" s="13">
        <f t="shared" si="155"/>
        <v>2388</v>
      </c>
      <c r="E2388" s="1">
        <f t="shared" si="154"/>
        <v>2379</v>
      </c>
      <c r="F2388" s="18">
        <f t="shared" ca="1" si="156"/>
        <v>17</v>
      </c>
      <c r="G2388" s="16">
        <f t="shared" ca="1" si="157"/>
        <v>17</v>
      </c>
    </row>
    <row r="2389" spans="2:7" x14ac:dyDescent="0.3">
      <c r="B2389" s="8">
        <f>'Datos originales'!D2384</f>
        <v>17</v>
      </c>
      <c r="C2389" s="8">
        <f>'Datos originales'!E2384</f>
        <v>17</v>
      </c>
      <c r="D2389" s="13">
        <f t="shared" si="155"/>
        <v>2389</v>
      </c>
      <c r="E2389" s="1">
        <f t="shared" si="154"/>
        <v>2380</v>
      </c>
      <c r="F2389" s="18">
        <f t="shared" ca="1" si="156"/>
        <v>17</v>
      </c>
      <c r="G2389" s="16">
        <f t="shared" ca="1" si="157"/>
        <v>17</v>
      </c>
    </row>
    <row r="2390" spans="2:7" x14ac:dyDescent="0.3">
      <c r="B2390" s="8">
        <f>'Datos originales'!D2385</f>
        <v>17</v>
      </c>
      <c r="C2390" s="8">
        <f>'Datos originales'!E2385</f>
        <v>17</v>
      </c>
      <c r="D2390" s="13">
        <f t="shared" si="155"/>
        <v>2390</v>
      </c>
      <c r="E2390" s="1">
        <f t="shared" si="154"/>
        <v>2381</v>
      </c>
      <c r="F2390" s="18">
        <f t="shared" ca="1" si="156"/>
        <v>17</v>
      </c>
      <c r="G2390" s="16">
        <f t="shared" ca="1" si="157"/>
        <v>17</v>
      </c>
    </row>
    <row r="2391" spans="2:7" x14ac:dyDescent="0.3">
      <c r="B2391" s="8">
        <f>'Datos originales'!D2386</f>
        <v>17</v>
      </c>
      <c r="C2391" s="8">
        <f>'Datos originales'!E2386</f>
        <v>17</v>
      </c>
      <c r="D2391" s="13">
        <f t="shared" si="155"/>
        <v>2391</v>
      </c>
      <c r="E2391" s="1">
        <f t="shared" si="154"/>
        <v>2382</v>
      </c>
      <c r="F2391" s="18">
        <f t="shared" ca="1" si="156"/>
        <v>17</v>
      </c>
      <c r="G2391" s="16">
        <f t="shared" ca="1" si="157"/>
        <v>17</v>
      </c>
    </row>
    <row r="2392" spans="2:7" x14ac:dyDescent="0.3">
      <c r="B2392" s="8">
        <f>'Datos originales'!D2387</f>
        <v>17</v>
      </c>
      <c r="C2392" s="8">
        <f>'Datos originales'!E2387</f>
        <v>17</v>
      </c>
      <c r="D2392" s="13">
        <f t="shared" si="155"/>
        <v>2392</v>
      </c>
      <c r="E2392" s="1">
        <f t="shared" si="154"/>
        <v>2383</v>
      </c>
      <c r="F2392" s="18">
        <f t="shared" ca="1" si="156"/>
        <v>17</v>
      </c>
      <c r="G2392" s="16">
        <f t="shared" ca="1" si="157"/>
        <v>17</v>
      </c>
    </row>
    <row r="2393" spans="2:7" x14ac:dyDescent="0.3">
      <c r="B2393" s="8">
        <f>'Datos originales'!D2388</f>
        <v>17</v>
      </c>
      <c r="C2393" s="8">
        <f>'Datos originales'!E2388</f>
        <v>17</v>
      </c>
      <c r="D2393" s="13">
        <f t="shared" si="155"/>
        <v>2393</v>
      </c>
      <c r="E2393" s="1">
        <f t="shared" si="154"/>
        <v>2384</v>
      </c>
      <c r="F2393" s="18">
        <f t="shared" ca="1" si="156"/>
        <v>17</v>
      </c>
      <c r="G2393" s="16">
        <f t="shared" ca="1" si="157"/>
        <v>17</v>
      </c>
    </row>
    <row r="2394" spans="2:7" x14ac:dyDescent="0.3">
      <c r="B2394" s="8">
        <f>'Datos originales'!D2389</f>
        <v>17</v>
      </c>
      <c r="C2394" s="8">
        <f>'Datos originales'!E2389</f>
        <v>17</v>
      </c>
      <c r="D2394" s="13">
        <f t="shared" si="155"/>
        <v>2394</v>
      </c>
      <c r="E2394" s="1">
        <f t="shared" si="154"/>
        <v>2385</v>
      </c>
      <c r="F2394" s="18">
        <f t="shared" ca="1" si="156"/>
        <v>17</v>
      </c>
      <c r="G2394" s="16">
        <f t="shared" ca="1" si="157"/>
        <v>17</v>
      </c>
    </row>
    <row r="2395" spans="2:7" x14ac:dyDescent="0.3">
      <c r="B2395" s="8">
        <f>'Datos originales'!D2390</f>
        <v>17</v>
      </c>
      <c r="C2395" s="8">
        <f>'Datos originales'!E2390</f>
        <v>17</v>
      </c>
      <c r="D2395" s="13">
        <f t="shared" si="155"/>
        <v>2395</v>
      </c>
      <c r="E2395" s="1">
        <f t="shared" si="154"/>
        <v>2386</v>
      </c>
      <c r="F2395" s="18">
        <f t="shared" ca="1" si="156"/>
        <v>17</v>
      </c>
      <c r="G2395" s="16">
        <f t="shared" ca="1" si="157"/>
        <v>17</v>
      </c>
    </row>
    <row r="2396" spans="2:7" x14ac:dyDescent="0.3">
      <c r="B2396" s="8">
        <f>'Datos originales'!D2391</f>
        <v>17</v>
      </c>
      <c r="C2396" s="8">
        <f>'Datos originales'!E2391</f>
        <v>17</v>
      </c>
      <c r="D2396" s="13">
        <f t="shared" si="155"/>
        <v>2396</v>
      </c>
      <c r="E2396" s="1">
        <f t="shared" si="154"/>
        <v>2387</v>
      </c>
      <c r="F2396" s="18">
        <f t="shared" ca="1" si="156"/>
        <v>17</v>
      </c>
      <c r="G2396" s="16">
        <f t="shared" ca="1" si="157"/>
        <v>17</v>
      </c>
    </row>
    <row r="2397" spans="2:7" x14ac:dyDescent="0.3">
      <c r="B2397" s="8">
        <f>'Datos originales'!D2392</f>
        <v>17</v>
      </c>
      <c r="C2397" s="8">
        <f>'Datos originales'!E2392</f>
        <v>17</v>
      </c>
      <c r="D2397" s="13">
        <f t="shared" si="155"/>
        <v>2397</v>
      </c>
      <c r="E2397" s="1">
        <f t="shared" si="154"/>
        <v>2388</v>
      </c>
      <c r="F2397" s="18">
        <f t="shared" ca="1" si="156"/>
        <v>17</v>
      </c>
      <c r="G2397" s="16">
        <f t="shared" ca="1" si="157"/>
        <v>17</v>
      </c>
    </row>
    <row r="2398" spans="2:7" x14ac:dyDescent="0.3">
      <c r="B2398" s="8">
        <f>'Datos originales'!D2393</f>
        <v>17</v>
      </c>
      <c r="C2398" s="8">
        <f>'Datos originales'!E2393</f>
        <v>17</v>
      </c>
      <c r="D2398" s="13">
        <f t="shared" si="155"/>
        <v>2398</v>
      </c>
      <c r="E2398" s="1">
        <f t="shared" si="154"/>
        <v>2389</v>
      </c>
      <c r="F2398" s="18">
        <f t="shared" ca="1" si="156"/>
        <v>17</v>
      </c>
      <c r="G2398" s="16">
        <f t="shared" ca="1" si="157"/>
        <v>17</v>
      </c>
    </row>
    <row r="2399" spans="2:7" x14ac:dyDescent="0.3">
      <c r="B2399" s="8">
        <f>'Datos originales'!D2394</f>
        <v>17</v>
      </c>
      <c r="C2399" s="8">
        <f>'Datos originales'!E2394</f>
        <v>17</v>
      </c>
      <c r="D2399" s="13">
        <f t="shared" si="155"/>
        <v>2399</v>
      </c>
      <c r="E2399" s="1">
        <f t="shared" si="154"/>
        <v>2390</v>
      </c>
      <c r="F2399" s="18">
        <f t="shared" ca="1" si="156"/>
        <v>17</v>
      </c>
      <c r="G2399" s="16">
        <f t="shared" ca="1" si="157"/>
        <v>17</v>
      </c>
    </row>
    <row r="2400" spans="2:7" x14ac:dyDescent="0.3">
      <c r="B2400" s="8">
        <f>'Datos originales'!D2395</f>
        <v>17</v>
      </c>
      <c r="C2400" s="8">
        <f>'Datos originales'!E2395</f>
        <v>17</v>
      </c>
      <c r="D2400" s="13">
        <f t="shared" si="155"/>
        <v>2400</v>
      </c>
      <c r="E2400" s="1">
        <f t="shared" si="154"/>
        <v>2391</v>
      </c>
      <c r="F2400" s="18">
        <f t="shared" ca="1" si="156"/>
        <v>17</v>
      </c>
      <c r="G2400" s="16">
        <f t="shared" ca="1" si="157"/>
        <v>17</v>
      </c>
    </row>
    <row r="2401" spans="2:7" x14ac:dyDescent="0.3">
      <c r="B2401" s="8">
        <f>'Datos originales'!D2396</f>
        <v>17</v>
      </c>
      <c r="C2401" s="8">
        <f>'Datos originales'!E2396</f>
        <v>17</v>
      </c>
      <c r="D2401" s="13">
        <f t="shared" si="155"/>
        <v>2401</v>
      </c>
      <c r="E2401" s="1">
        <f t="shared" si="154"/>
        <v>2392</v>
      </c>
      <c r="F2401" s="18">
        <f t="shared" ca="1" si="156"/>
        <v>17</v>
      </c>
      <c r="G2401" s="16">
        <f t="shared" ca="1" si="157"/>
        <v>17</v>
      </c>
    </row>
    <row r="2402" spans="2:7" x14ac:dyDescent="0.3">
      <c r="B2402" s="8">
        <f>'Datos originales'!D2397</f>
        <v>17</v>
      </c>
      <c r="C2402" s="8">
        <f>'Datos originales'!E2397</f>
        <v>17</v>
      </c>
      <c r="D2402" s="13">
        <f t="shared" si="155"/>
        <v>2402</v>
      </c>
      <c r="E2402" s="1">
        <f t="shared" si="154"/>
        <v>2393</v>
      </c>
      <c r="F2402" s="18">
        <f t="shared" ca="1" si="156"/>
        <v>17</v>
      </c>
      <c r="G2402" s="16">
        <f t="shared" ca="1" si="157"/>
        <v>17</v>
      </c>
    </row>
    <row r="2403" spans="2:7" x14ac:dyDescent="0.3">
      <c r="B2403" s="8">
        <f>'Datos originales'!D2398</f>
        <v>17</v>
      </c>
      <c r="C2403" s="8">
        <f>'Datos originales'!E2398</f>
        <v>17</v>
      </c>
      <c r="D2403" s="13">
        <f t="shared" si="155"/>
        <v>2403</v>
      </c>
      <c r="E2403" s="1">
        <f t="shared" si="154"/>
        <v>2394</v>
      </c>
      <c r="F2403" s="18">
        <f t="shared" ca="1" si="156"/>
        <v>17</v>
      </c>
      <c r="G2403" s="16">
        <f t="shared" ca="1" si="157"/>
        <v>17</v>
      </c>
    </row>
    <row r="2404" spans="2:7" x14ac:dyDescent="0.3">
      <c r="B2404" s="8">
        <f>'Datos originales'!D2399</f>
        <v>16.899999999999999</v>
      </c>
      <c r="C2404" s="8">
        <f>'Datos originales'!E2399</f>
        <v>17</v>
      </c>
      <c r="D2404" s="13">
        <f t="shared" si="155"/>
        <v>2404</v>
      </c>
      <c r="E2404" s="1">
        <f t="shared" si="154"/>
        <v>2395</v>
      </c>
      <c r="F2404" s="18">
        <f t="shared" ca="1" si="156"/>
        <v>16.899999999999999</v>
      </c>
      <c r="G2404" s="16">
        <f t="shared" ca="1" si="157"/>
        <v>17</v>
      </c>
    </row>
    <row r="2405" spans="2:7" x14ac:dyDescent="0.3">
      <c r="B2405" s="8">
        <f>'Datos originales'!D2400</f>
        <v>16.899999999999999</v>
      </c>
      <c r="C2405" s="8">
        <f>'Datos originales'!E2400</f>
        <v>17</v>
      </c>
      <c r="D2405" s="13">
        <f t="shared" si="155"/>
        <v>2405</v>
      </c>
      <c r="E2405" s="1">
        <f t="shared" si="154"/>
        <v>2396</v>
      </c>
      <c r="F2405" s="18">
        <f t="shared" ca="1" si="156"/>
        <v>16.899999999999999</v>
      </c>
      <c r="G2405" s="16">
        <f t="shared" ca="1" si="157"/>
        <v>17</v>
      </c>
    </row>
    <row r="2406" spans="2:7" x14ac:dyDescent="0.3">
      <c r="B2406" s="8">
        <f>'Datos originales'!D2401</f>
        <v>16.899999999999999</v>
      </c>
      <c r="C2406" s="8">
        <f>'Datos originales'!E2401</f>
        <v>17</v>
      </c>
      <c r="D2406" s="13">
        <f t="shared" si="155"/>
        <v>2406</v>
      </c>
      <c r="E2406" s="1">
        <f t="shared" si="154"/>
        <v>2397</v>
      </c>
      <c r="F2406" s="18">
        <f t="shared" ca="1" si="156"/>
        <v>16.899999999999999</v>
      </c>
      <c r="G2406" s="16">
        <f t="shared" ca="1" si="157"/>
        <v>17</v>
      </c>
    </row>
    <row r="2407" spans="2:7" x14ac:dyDescent="0.3">
      <c r="B2407" s="8">
        <f>'Datos originales'!D2402</f>
        <v>16.899999999999999</v>
      </c>
      <c r="C2407" s="8">
        <f>'Datos originales'!E2402</f>
        <v>17</v>
      </c>
      <c r="D2407" s="13">
        <f t="shared" si="155"/>
        <v>2407</v>
      </c>
      <c r="E2407" s="1">
        <f t="shared" si="154"/>
        <v>2398</v>
      </c>
      <c r="F2407" s="18">
        <f t="shared" ca="1" si="156"/>
        <v>16.899999999999999</v>
      </c>
      <c r="G2407" s="16">
        <f t="shared" ca="1" si="157"/>
        <v>17</v>
      </c>
    </row>
    <row r="2408" spans="2:7" x14ac:dyDescent="0.3">
      <c r="B2408" s="8">
        <f>'Datos originales'!D2403</f>
        <v>16.899999999999999</v>
      </c>
      <c r="C2408" s="8">
        <f>'Datos originales'!E2403</f>
        <v>17</v>
      </c>
      <c r="D2408" s="13">
        <f t="shared" si="155"/>
        <v>2408</v>
      </c>
      <c r="E2408" s="1">
        <f t="shared" si="154"/>
        <v>2399</v>
      </c>
      <c r="F2408" s="18">
        <f t="shared" ca="1" si="156"/>
        <v>16.899999999999999</v>
      </c>
      <c r="G2408" s="16">
        <f t="shared" ca="1" si="157"/>
        <v>17</v>
      </c>
    </row>
    <row r="2409" spans="2:7" x14ac:dyDescent="0.3">
      <c r="B2409" s="8">
        <f>'Datos originales'!D2404</f>
        <v>17</v>
      </c>
      <c r="C2409" s="8">
        <f>'Datos originales'!E2404</f>
        <v>17</v>
      </c>
      <c r="D2409" s="13">
        <f t="shared" si="155"/>
        <v>2409</v>
      </c>
      <c r="E2409" s="1">
        <f t="shared" si="154"/>
        <v>2400</v>
      </c>
      <c r="F2409" s="18">
        <f t="shared" ca="1" si="156"/>
        <v>17</v>
      </c>
      <c r="G2409" s="16">
        <f t="shared" ca="1" si="157"/>
        <v>17</v>
      </c>
    </row>
    <row r="2410" spans="2:7" x14ac:dyDescent="0.3">
      <c r="B2410" s="8">
        <f>'Datos originales'!D2405</f>
        <v>17</v>
      </c>
      <c r="C2410" s="8">
        <f>'Datos originales'!E2405</f>
        <v>17</v>
      </c>
      <c r="D2410" s="13">
        <f t="shared" si="155"/>
        <v>2410</v>
      </c>
      <c r="E2410" s="1">
        <f t="shared" si="154"/>
        <v>2401</v>
      </c>
      <c r="F2410" s="18">
        <f t="shared" ca="1" si="156"/>
        <v>17</v>
      </c>
      <c r="G2410" s="16">
        <f t="shared" ca="1" si="157"/>
        <v>17</v>
      </c>
    </row>
    <row r="2411" spans="2:7" x14ac:dyDescent="0.3">
      <c r="B2411" s="8">
        <f>'Datos originales'!D2406</f>
        <v>16.899999999999999</v>
      </c>
      <c r="C2411" s="8">
        <f>'Datos originales'!E2406</f>
        <v>17</v>
      </c>
      <c r="D2411" s="13">
        <f t="shared" si="155"/>
        <v>2411</v>
      </c>
      <c r="E2411" s="1">
        <f t="shared" si="154"/>
        <v>2402</v>
      </c>
      <c r="F2411" s="18">
        <f t="shared" ca="1" si="156"/>
        <v>16.899999999999999</v>
      </c>
      <c r="G2411" s="16">
        <f t="shared" ca="1" si="157"/>
        <v>17</v>
      </c>
    </row>
    <row r="2412" spans="2:7" x14ac:dyDescent="0.3">
      <c r="B2412" s="8">
        <f>'Datos originales'!D2407</f>
        <v>17</v>
      </c>
      <c r="C2412" s="8">
        <f>'Datos originales'!E2407</f>
        <v>17</v>
      </c>
      <c r="D2412" s="13">
        <f t="shared" si="155"/>
        <v>2412</v>
      </c>
      <c r="E2412" s="1">
        <f t="shared" si="154"/>
        <v>2403</v>
      </c>
      <c r="F2412" s="18">
        <f t="shared" ca="1" si="156"/>
        <v>17</v>
      </c>
      <c r="G2412" s="16">
        <f t="shared" ca="1" si="157"/>
        <v>17</v>
      </c>
    </row>
    <row r="2413" spans="2:7" x14ac:dyDescent="0.3">
      <c r="B2413" s="8">
        <f>'Datos originales'!D2408</f>
        <v>17</v>
      </c>
      <c r="C2413" s="8">
        <f>'Datos originales'!E2408</f>
        <v>17</v>
      </c>
      <c r="D2413" s="13">
        <f t="shared" si="155"/>
        <v>2413</v>
      </c>
      <c r="E2413" s="1">
        <f t="shared" si="154"/>
        <v>2404</v>
      </c>
      <c r="F2413" s="18">
        <f t="shared" ca="1" si="156"/>
        <v>17</v>
      </c>
      <c r="G2413" s="16">
        <f t="shared" ca="1" si="157"/>
        <v>17</v>
      </c>
    </row>
    <row r="2414" spans="2:7" x14ac:dyDescent="0.3">
      <c r="B2414" s="8">
        <f>'Datos originales'!D2409</f>
        <v>17</v>
      </c>
      <c r="C2414" s="8">
        <f>'Datos originales'!E2409</f>
        <v>17</v>
      </c>
      <c r="D2414" s="13">
        <f t="shared" si="155"/>
        <v>2414</v>
      </c>
      <c r="E2414" s="1">
        <f t="shared" si="154"/>
        <v>2405</v>
      </c>
      <c r="F2414" s="18">
        <f t="shared" ca="1" si="156"/>
        <v>17</v>
      </c>
      <c r="G2414" s="16">
        <f t="shared" ca="1" si="157"/>
        <v>17</v>
      </c>
    </row>
    <row r="2415" spans="2:7" x14ac:dyDescent="0.3">
      <c r="B2415" s="8">
        <f>'Datos originales'!D2410</f>
        <v>17</v>
      </c>
      <c r="C2415" s="8">
        <f>'Datos originales'!E2410</f>
        <v>17</v>
      </c>
      <c r="D2415" s="13">
        <f t="shared" si="155"/>
        <v>2415</v>
      </c>
      <c r="E2415" s="1">
        <f t="shared" si="154"/>
        <v>2406</v>
      </c>
      <c r="F2415" s="18">
        <f t="shared" ca="1" si="156"/>
        <v>17</v>
      </c>
      <c r="G2415" s="16">
        <f t="shared" ca="1" si="157"/>
        <v>17</v>
      </c>
    </row>
    <row r="2416" spans="2:7" x14ac:dyDescent="0.3">
      <c r="B2416" s="8">
        <f>'Datos originales'!D2411</f>
        <v>16.899999999999999</v>
      </c>
      <c r="C2416" s="8">
        <f>'Datos originales'!E2411</f>
        <v>17</v>
      </c>
      <c r="D2416" s="13">
        <f t="shared" si="155"/>
        <v>2416</v>
      </c>
      <c r="E2416" s="1">
        <f t="shared" si="154"/>
        <v>2407</v>
      </c>
      <c r="F2416" s="18">
        <f t="shared" ca="1" si="156"/>
        <v>16.899999999999999</v>
      </c>
      <c r="G2416" s="16">
        <f t="shared" ca="1" si="157"/>
        <v>17</v>
      </c>
    </row>
    <row r="2417" spans="2:7" x14ac:dyDescent="0.3">
      <c r="B2417" s="8">
        <f>'Datos originales'!D2412</f>
        <v>17</v>
      </c>
      <c r="C2417" s="8">
        <f>'Datos originales'!E2412</f>
        <v>17</v>
      </c>
      <c r="D2417" s="13">
        <f t="shared" si="155"/>
        <v>2417</v>
      </c>
      <c r="E2417" s="1">
        <f t="shared" si="154"/>
        <v>2408</v>
      </c>
      <c r="F2417" s="18">
        <f t="shared" ca="1" si="156"/>
        <v>17</v>
      </c>
      <c r="G2417" s="16">
        <f t="shared" ca="1" si="157"/>
        <v>17</v>
      </c>
    </row>
    <row r="2418" spans="2:7" x14ac:dyDescent="0.3">
      <c r="B2418" s="8">
        <f>'Datos originales'!D2413</f>
        <v>16.899999999999999</v>
      </c>
      <c r="C2418" s="8">
        <f>'Datos originales'!E2413</f>
        <v>17</v>
      </c>
      <c r="D2418" s="13">
        <f t="shared" si="155"/>
        <v>2418</v>
      </c>
      <c r="E2418" s="1">
        <f t="shared" si="154"/>
        <v>2409</v>
      </c>
      <c r="F2418" s="18">
        <f t="shared" ca="1" si="156"/>
        <v>16.899999999999999</v>
      </c>
      <c r="G2418" s="16">
        <f t="shared" ca="1" si="157"/>
        <v>17</v>
      </c>
    </row>
    <row r="2419" spans="2:7" x14ac:dyDescent="0.3">
      <c r="B2419" s="8">
        <f>'Datos originales'!D2414</f>
        <v>16.899999999999999</v>
      </c>
      <c r="C2419" s="8">
        <f>'Datos originales'!E2414</f>
        <v>17</v>
      </c>
      <c r="D2419" s="13">
        <f t="shared" si="155"/>
        <v>2419</v>
      </c>
      <c r="E2419" s="1">
        <f t="shared" si="154"/>
        <v>2410</v>
      </c>
      <c r="F2419" s="18">
        <f t="shared" ca="1" si="156"/>
        <v>16.899999999999999</v>
      </c>
      <c r="G2419" s="16">
        <f t="shared" ca="1" si="157"/>
        <v>17</v>
      </c>
    </row>
    <row r="2420" spans="2:7" x14ac:dyDescent="0.3">
      <c r="B2420" s="8">
        <f>'Datos originales'!D2415</f>
        <v>16.899999999999999</v>
      </c>
      <c r="C2420" s="8">
        <f>'Datos originales'!E2415</f>
        <v>17</v>
      </c>
      <c r="D2420" s="13">
        <f t="shared" si="155"/>
        <v>2420</v>
      </c>
      <c r="E2420" s="1">
        <f t="shared" si="154"/>
        <v>2411</v>
      </c>
      <c r="F2420" s="18">
        <f t="shared" ca="1" si="156"/>
        <v>16.899999999999999</v>
      </c>
      <c r="G2420" s="16">
        <f t="shared" ca="1" si="157"/>
        <v>17</v>
      </c>
    </row>
    <row r="2421" spans="2:7" x14ac:dyDescent="0.3">
      <c r="B2421" s="8">
        <f>'Datos originales'!D2416</f>
        <v>16.899999999999999</v>
      </c>
      <c r="C2421" s="8">
        <f>'Datos originales'!E2416</f>
        <v>17</v>
      </c>
      <c r="D2421" s="13">
        <f t="shared" si="155"/>
        <v>2421</v>
      </c>
      <c r="E2421" s="1">
        <f t="shared" si="154"/>
        <v>2412</v>
      </c>
      <c r="F2421" s="18">
        <f t="shared" ca="1" si="156"/>
        <v>16.899999999999999</v>
      </c>
      <c r="G2421" s="16">
        <f t="shared" ca="1" si="157"/>
        <v>17</v>
      </c>
    </row>
    <row r="2422" spans="2:7" x14ac:dyDescent="0.3">
      <c r="B2422" s="8">
        <f>'Datos originales'!D2417</f>
        <v>16.899999999999999</v>
      </c>
      <c r="C2422" s="8">
        <f>'Datos originales'!E2417</f>
        <v>17</v>
      </c>
      <c r="D2422" s="13">
        <f t="shared" si="155"/>
        <v>2422</v>
      </c>
      <c r="E2422" s="1">
        <f t="shared" si="154"/>
        <v>2413</v>
      </c>
      <c r="F2422" s="18">
        <f t="shared" ca="1" si="156"/>
        <v>16.899999999999999</v>
      </c>
      <c r="G2422" s="16">
        <f t="shared" ca="1" si="157"/>
        <v>17</v>
      </c>
    </row>
    <row r="2423" spans="2:7" x14ac:dyDescent="0.3">
      <c r="B2423" s="8">
        <f>'Datos originales'!D2418</f>
        <v>16.899999999999999</v>
      </c>
      <c r="C2423" s="8">
        <f>'Datos originales'!E2418</f>
        <v>17</v>
      </c>
      <c r="D2423" s="13">
        <f t="shared" si="155"/>
        <v>2423</v>
      </c>
      <c r="E2423" s="1">
        <f t="shared" si="154"/>
        <v>2414</v>
      </c>
      <c r="F2423" s="18">
        <f t="shared" ca="1" si="156"/>
        <v>16.899999999999999</v>
      </c>
      <c r="G2423" s="16">
        <f t="shared" ca="1" si="157"/>
        <v>17</v>
      </c>
    </row>
    <row r="2424" spans="2:7" x14ac:dyDescent="0.3">
      <c r="B2424" s="8">
        <f>'Datos originales'!D2419</f>
        <v>16.899999999999999</v>
      </c>
      <c r="C2424" s="8">
        <f>'Datos originales'!E2419</f>
        <v>17</v>
      </c>
      <c r="D2424" s="13">
        <f t="shared" si="155"/>
        <v>2424</v>
      </c>
      <c r="E2424" s="1">
        <f t="shared" si="154"/>
        <v>2415</v>
      </c>
      <c r="F2424" s="18">
        <f t="shared" ca="1" si="156"/>
        <v>16.899999999999999</v>
      </c>
      <c r="G2424" s="16">
        <f t="shared" ca="1" si="157"/>
        <v>17</v>
      </c>
    </row>
    <row r="2425" spans="2:7" x14ac:dyDescent="0.3">
      <c r="B2425" s="8">
        <f>'Datos originales'!D2420</f>
        <v>17</v>
      </c>
      <c r="C2425" s="8">
        <f>'Datos originales'!E2420</f>
        <v>17</v>
      </c>
      <c r="D2425" s="13">
        <f t="shared" si="155"/>
        <v>2425</v>
      </c>
      <c r="E2425" s="1">
        <f t="shared" si="154"/>
        <v>2416</v>
      </c>
      <c r="F2425" s="18">
        <f t="shared" ca="1" si="156"/>
        <v>17</v>
      </c>
      <c r="G2425" s="16">
        <f t="shared" ca="1" si="157"/>
        <v>17</v>
      </c>
    </row>
    <row r="2426" spans="2:7" x14ac:dyDescent="0.3">
      <c r="B2426" s="8">
        <f>'Datos originales'!D2421</f>
        <v>17</v>
      </c>
      <c r="C2426" s="8">
        <f>'Datos originales'!E2421</f>
        <v>17</v>
      </c>
      <c r="D2426" s="13">
        <f t="shared" si="155"/>
        <v>2426</v>
      </c>
      <c r="E2426" s="1">
        <f t="shared" si="154"/>
        <v>2417</v>
      </c>
      <c r="F2426" s="18">
        <f t="shared" ca="1" si="156"/>
        <v>17</v>
      </c>
      <c r="G2426" s="16">
        <f t="shared" ca="1" si="157"/>
        <v>17</v>
      </c>
    </row>
    <row r="2427" spans="2:7" x14ac:dyDescent="0.3">
      <c r="B2427" s="8">
        <f>'Datos originales'!D2422</f>
        <v>16.899999999999999</v>
      </c>
      <c r="C2427" s="8">
        <f>'Datos originales'!E2422</f>
        <v>17</v>
      </c>
      <c r="D2427" s="13">
        <f t="shared" si="155"/>
        <v>2427</v>
      </c>
      <c r="E2427" s="1">
        <f t="shared" si="154"/>
        <v>2418</v>
      </c>
      <c r="F2427" s="18">
        <f t="shared" ca="1" si="156"/>
        <v>16.899999999999999</v>
      </c>
      <c r="G2427" s="16">
        <f t="shared" ca="1" si="157"/>
        <v>17</v>
      </c>
    </row>
    <row r="2428" spans="2:7" x14ac:dyDescent="0.3">
      <c r="B2428" s="8">
        <f>'Datos originales'!D2423</f>
        <v>17</v>
      </c>
      <c r="C2428" s="8">
        <f>'Datos originales'!E2423</f>
        <v>17</v>
      </c>
      <c r="D2428" s="13">
        <f t="shared" si="155"/>
        <v>2428</v>
      </c>
      <c r="E2428" s="1">
        <f t="shared" si="154"/>
        <v>2419</v>
      </c>
      <c r="F2428" s="18">
        <f t="shared" ca="1" si="156"/>
        <v>17</v>
      </c>
      <c r="G2428" s="16">
        <f t="shared" ca="1" si="157"/>
        <v>17</v>
      </c>
    </row>
    <row r="2429" spans="2:7" x14ac:dyDescent="0.3">
      <c r="B2429" s="8">
        <f>'Datos originales'!D2424</f>
        <v>17</v>
      </c>
      <c r="C2429" s="8">
        <f>'Datos originales'!E2424</f>
        <v>17</v>
      </c>
      <c r="D2429" s="13">
        <f t="shared" si="155"/>
        <v>2429</v>
      </c>
      <c r="E2429" s="1">
        <f t="shared" si="154"/>
        <v>2420</v>
      </c>
      <c r="F2429" s="18">
        <f t="shared" ca="1" si="156"/>
        <v>17</v>
      </c>
      <c r="G2429" s="16">
        <f t="shared" ca="1" si="157"/>
        <v>17</v>
      </c>
    </row>
    <row r="2430" spans="2:7" x14ac:dyDescent="0.3">
      <c r="B2430" s="8">
        <f>'Datos originales'!D2425</f>
        <v>16.899999999999999</v>
      </c>
      <c r="C2430" s="8">
        <f>'Datos originales'!E2425</f>
        <v>17</v>
      </c>
      <c r="D2430" s="13">
        <f t="shared" si="155"/>
        <v>2430</v>
      </c>
      <c r="E2430" s="1">
        <f t="shared" si="154"/>
        <v>2421</v>
      </c>
      <c r="F2430" s="18">
        <f t="shared" ca="1" si="156"/>
        <v>16.899999999999999</v>
      </c>
      <c r="G2430" s="16">
        <f t="shared" ca="1" si="157"/>
        <v>17</v>
      </c>
    </row>
    <row r="2431" spans="2:7" x14ac:dyDescent="0.3">
      <c r="B2431" s="8">
        <f>'Datos originales'!D2426</f>
        <v>16.899999999999999</v>
      </c>
      <c r="C2431" s="8">
        <f>'Datos originales'!E2426</f>
        <v>17</v>
      </c>
      <c r="D2431" s="13">
        <f t="shared" si="155"/>
        <v>2431</v>
      </c>
      <c r="E2431" s="1">
        <f t="shared" si="154"/>
        <v>2422</v>
      </c>
      <c r="F2431" s="18">
        <f t="shared" ca="1" si="156"/>
        <v>16.899999999999999</v>
      </c>
      <c r="G2431" s="16">
        <f t="shared" ca="1" si="157"/>
        <v>17</v>
      </c>
    </row>
    <row r="2432" spans="2:7" x14ac:dyDescent="0.3">
      <c r="B2432" s="8">
        <f>'Datos originales'!D2427</f>
        <v>17</v>
      </c>
      <c r="C2432" s="8">
        <f>'Datos originales'!E2427</f>
        <v>17</v>
      </c>
      <c r="D2432" s="13">
        <f t="shared" si="155"/>
        <v>2432</v>
      </c>
      <c r="E2432" s="1">
        <f t="shared" si="154"/>
        <v>2423</v>
      </c>
      <c r="F2432" s="18">
        <f t="shared" ca="1" si="156"/>
        <v>17</v>
      </c>
      <c r="G2432" s="16">
        <f t="shared" ca="1" si="157"/>
        <v>17</v>
      </c>
    </row>
    <row r="2433" spans="2:7" x14ac:dyDescent="0.3">
      <c r="B2433" s="8">
        <f>'Datos originales'!D2428</f>
        <v>16.899999999999999</v>
      </c>
      <c r="C2433" s="8">
        <f>'Datos originales'!E2428</f>
        <v>17</v>
      </c>
      <c r="D2433" s="13">
        <f t="shared" si="155"/>
        <v>2433</v>
      </c>
      <c r="E2433" s="1">
        <f t="shared" si="154"/>
        <v>2424</v>
      </c>
      <c r="F2433" s="18">
        <f t="shared" ca="1" si="156"/>
        <v>16.899999999999999</v>
      </c>
      <c r="G2433" s="16">
        <f t="shared" ca="1" si="157"/>
        <v>17</v>
      </c>
    </row>
    <row r="2434" spans="2:7" x14ac:dyDescent="0.3">
      <c r="B2434" s="8">
        <f>'Datos originales'!D2429</f>
        <v>16.899999999999999</v>
      </c>
      <c r="C2434" s="8">
        <f>'Datos originales'!E2429</f>
        <v>17</v>
      </c>
      <c r="D2434" s="13">
        <f t="shared" si="155"/>
        <v>2434</v>
      </c>
      <c r="E2434" s="1">
        <f t="shared" si="154"/>
        <v>2425</v>
      </c>
      <c r="F2434" s="18">
        <f t="shared" ca="1" si="156"/>
        <v>16.899999999999999</v>
      </c>
      <c r="G2434" s="16">
        <f t="shared" ca="1" si="157"/>
        <v>17</v>
      </c>
    </row>
    <row r="2435" spans="2:7" x14ac:dyDescent="0.3">
      <c r="B2435" s="8">
        <f>'Datos originales'!D2430</f>
        <v>16.899999999999999</v>
      </c>
      <c r="C2435" s="8">
        <f>'Datos originales'!E2430</f>
        <v>17</v>
      </c>
      <c r="D2435" s="13">
        <f t="shared" si="155"/>
        <v>2435</v>
      </c>
      <c r="E2435" s="1">
        <f t="shared" si="154"/>
        <v>2426</v>
      </c>
      <c r="F2435" s="18">
        <f t="shared" ca="1" si="156"/>
        <v>16.899999999999999</v>
      </c>
      <c r="G2435" s="16">
        <f t="shared" ca="1" si="157"/>
        <v>17</v>
      </c>
    </row>
    <row r="2436" spans="2:7" x14ac:dyDescent="0.3">
      <c r="B2436" s="8">
        <f>'Datos originales'!D2431</f>
        <v>16.899999999999999</v>
      </c>
      <c r="C2436" s="8">
        <f>'Datos originales'!E2431</f>
        <v>17</v>
      </c>
      <c r="D2436" s="13">
        <f t="shared" si="155"/>
        <v>2436</v>
      </c>
      <c r="E2436" s="1">
        <f t="shared" si="154"/>
        <v>2427</v>
      </c>
      <c r="F2436" s="18">
        <f t="shared" ca="1" si="156"/>
        <v>16.899999999999999</v>
      </c>
      <c r="G2436" s="16">
        <f t="shared" ca="1" si="157"/>
        <v>17</v>
      </c>
    </row>
    <row r="2437" spans="2:7" x14ac:dyDescent="0.3">
      <c r="B2437" s="8">
        <f>'Datos originales'!D2432</f>
        <v>16.899999999999999</v>
      </c>
      <c r="C2437" s="8">
        <f>'Datos originales'!E2432</f>
        <v>16.899999999999999</v>
      </c>
      <c r="D2437" s="13">
        <f t="shared" si="155"/>
        <v>2437</v>
      </c>
      <c r="E2437" s="1">
        <f t="shared" si="154"/>
        <v>2428</v>
      </c>
      <c r="F2437" s="18">
        <f t="shared" ca="1" si="156"/>
        <v>16.899999999999999</v>
      </c>
      <c r="G2437" s="16">
        <f t="shared" ca="1" si="157"/>
        <v>16.899999999999999</v>
      </c>
    </row>
    <row r="2438" spans="2:7" x14ac:dyDescent="0.3">
      <c r="B2438" s="8">
        <f>'Datos originales'!D2433</f>
        <v>16.899999999999999</v>
      </c>
      <c r="C2438" s="8">
        <f>'Datos originales'!E2433</f>
        <v>16.899999999999999</v>
      </c>
      <c r="D2438" s="13">
        <f t="shared" si="155"/>
        <v>2438</v>
      </c>
      <c r="E2438" s="1">
        <f t="shared" si="154"/>
        <v>2429</v>
      </c>
      <c r="F2438" s="18">
        <f t="shared" ca="1" si="156"/>
        <v>16.899999999999999</v>
      </c>
      <c r="G2438" s="16">
        <f t="shared" ca="1" si="157"/>
        <v>16.899999999999999</v>
      </c>
    </row>
    <row r="2439" spans="2:7" x14ac:dyDescent="0.3">
      <c r="B2439" s="8">
        <f>'Datos originales'!D2434</f>
        <v>16.899999999999999</v>
      </c>
      <c r="C2439" s="8">
        <f>'Datos originales'!E2434</f>
        <v>16.899999999999999</v>
      </c>
      <c r="D2439" s="13">
        <f t="shared" si="155"/>
        <v>2439</v>
      </c>
      <c r="E2439" s="1">
        <f t="shared" si="154"/>
        <v>2430</v>
      </c>
      <c r="F2439" s="18">
        <f t="shared" ca="1" si="156"/>
        <v>16.899999999999999</v>
      </c>
      <c r="G2439" s="16">
        <f t="shared" ca="1" si="157"/>
        <v>16.899999999999999</v>
      </c>
    </row>
    <row r="2440" spans="2:7" x14ac:dyDescent="0.3">
      <c r="B2440" s="8">
        <f>'Datos originales'!D2435</f>
        <v>16.899999999999999</v>
      </c>
      <c r="C2440" s="8">
        <f>'Datos originales'!E2435</f>
        <v>16.899999999999999</v>
      </c>
      <c r="D2440" s="13">
        <f t="shared" si="155"/>
        <v>2440</v>
      </c>
      <c r="E2440" s="1">
        <f t="shared" si="154"/>
        <v>2431</v>
      </c>
      <c r="F2440" s="18">
        <f t="shared" ca="1" si="156"/>
        <v>16.899999999999999</v>
      </c>
      <c r="G2440" s="16">
        <f t="shared" ca="1" si="157"/>
        <v>16.899999999999999</v>
      </c>
    </row>
    <row r="2441" spans="2:7" x14ac:dyDescent="0.3">
      <c r="B2441" s="8">
        <f>'Datos originales'!D2436</f>
        <v>16.899999999999999</v>
      </c>
      <c r="C2441" s="8">
        <f>'Datos originales'!E2436</f>
        <v>16.899999999999999</v>
      </c>
      <c r="D2441" s="13">
        <f t="shared" si="155"/>
        <v>2441</v>
      </c>
      <c r="E2441" s="1">
        <f t="shared" si="154"/>
        <v>2432</v>
      </c>
      <c r="F2441" s="18">
        <f t="shared" ca="1" si="156"/>
        <v>16.899999999999999</v>
      </c>
      <c r="G2441" s="16">
        <f t="shared" ca="1" si="157"/>
        <v>16.899999999999999</v>
      </c>
    </row>
    <row r="2442" spans="2:7" x14ac:dyDescent="0.3">
      <c r="B2442" s="8">
        <f>'Datos originales'!D2437</f>
        <v>16.899999999999999</v>
      </c>
      <c r="C2442" s="8">
        <f>'Datos originales'!E2437</f>
        <v>16.899999999999999</v>
      </c>
      <c r="D2442" s="13">
        <f t="shared" si="155"/>
        <v>2442</v>
      </c>
      <c r="E2442" s="1">
        <f t="shared" ref="E2442:E2505" si="158">IF( ISNUMBER($D2442), $D2442-$E$8, "" )</f>
        <v>2433</v>
      </c>
      <c r="F2442" s="18">
        <f t="shared" ca="1" si="156"/>
        <v>16.899999999999999</v>
      </c>
      <c r="G2442" s="16">
        <f t="shared" ca="1" si="157"/>
        <v>16.899999999999999</v>
      </c>
    </row>
    <row r="2443" spans="2:7" x14ac:dyDescent="0.3">
      <c r="B2443" s="8">
        <f>'Datos originales'!D2438</f>
        <v>16.899999999999999</v>
      </c>
      <c r="C2443" s="8">
        <f>'Datos originales'!E2438</f>
        <v>16.899999999999999</v>
      </c>
      <c r="D2443" s="13">
        <f t="shared" ref="D2443:D2506" si="159">IF( ISNUMBER( D2442 ), IF( D2442+$E$5 &lt;= $E$7+$E$8, D2442+$E$5, "" ), "" )</f>
        <v>2443</v>
      </c>
      <c r="E2443" s="1">
        <f t="shared" si="158"/>
        <v>2434</v>
      </c>
      <c r="F2443" s="18">
        <f t="shared" ref="F2443:F2506" ca="1" si="160">IF( ISNUMBER($D2443 ), INDIRECT(CONCATENATE("B",TEXT($D2443,"########"))), "" )</f>
        <v>16.899999999999999</v>
      </c>
      <c r="G2443" s="16">
        <f t="shared" ref="G2443:G2506" ca="1" si="161">IF( ISNUMBER($D2443 ), INDIRECT(CONCATENATE("C",TEXT($D2443,"########"))), "" )</f>
        <v>16.899999999999999</v>
      </c>
    </row>
    <row r="2444" spans="2:7" x14ac:dyDescent="0.3">
      <c r="B2444" s="8">
        <f>'Datos originales'!D2439</f>
        <v>16.899999999999999</v>
      </c>
      <c r="C2444" s="8">
        <f>'Datos originales'!E2439</f>
        <v>16.899999999999999</v>
      </c>
      <c r="D2444" s="13">
        <f t="shared" si="159"/>
        <v>2444</v>
      </c>
      <c r="E2444" s="1">
        <f t="shared" si="158"/>
        <v>2435</v>
      </c>
      <c r="F2444" s="18">
        <f t="shared" ca="1" si="160"/>
        <v>16.899999999999999</v>
      </c>
      <c r="G2444" s="16">
        <f t="shared" ca="1" si="161"/>
        <v>16.899999999999999</v>
      </c>
    </row>
    <row r="2445" spans="2:7" x14ac:dyDescent="0.3">
      <c r="B2445" s="8">
        <f>'Datos originales'!D2440</f>
        <v>16.899999999999999</v>
      </c>
      <c r="C2445" s="8">
        <f>'Datos originales'!E2440</f>
        <v>16.899999999999999</v>
      </c>
      <c r="D2445" s="13">
        <f t="shared" si="159"/>
        <v>2445</v>
      </c>
      <c r="E2445" s="1">
        <f t="shared" si="158"/>
        <v>2436</v>
      </c>
      <c r="F2445" s="18">
        <f t="shared" ca="1" si="160"/>
        <v>16.899999999999999</v>
      </c>
      <c r="G2445" s="16">
        <f t="shared" ca="1" si="161"/>
        <v>16.899999999999999</v>
      </c>
    </row>
    <row r="2446" spans="2:7" x14ac:dyDescent="0.3">
      <c r="B2446" s="8">
        <f>'Datos originales'!D2441</f>
        <v>16.899999999999999</v>
      </c>
      <c r="C2446" s="8">
        <f>'Datos originales'!E2441</f>
        <v>16.899999999999999</v>
      </c>
      <c r="D2446" s="13">
        <f t="shared" si="159"/>
        <v>2446</v>
      </c>
      <c r="E2446" s="1">
        <f t="shared" si="158"/>
        <v>2437</v>
      </c>
      <c r="F2446" s="18">
        <f t="shared" ca="1" si="160"/>
        <v>16.899999999999999</v>
      </c>
      <c r="G2446" s="16">
        <f t="shared" ca="1" si="161"/>
        <v>16.899999999999999</v>
      </c>
    </row>
    <row r="2447" spans="2:7" x14ac:dyDescent="0.3">
      <c r="B2447" s="8">
        <f>'Datos originales'!D2442</f>
        <v>16.899999999999999</v>
      </c>
      <c r="C2447" s="8">
        <f>'Datos originales'!E2442</f>
        <v>16.899999999999999</v>
      </c>
      <c r="D2447" s="13">
        <f t="shared" si="159"/>
        <v>2447</v>
      </c>
      <c r="E2447" s="1">
        <f t="shared" si="158"/>
        <v>2438</v>
      </c>
      <c r="F2447" s="18">
        <f t="shared" ca="1" si="160"/>
        <v>16.899999999999999</v>
      </c>
      <c r="G2447" s="16">
        <f t="shared" ca="1" si="161"/>
        <v>16.899999999999999</v>
      </c>
    </row>
    <row r="2448" spans="2:7" x14ac:dyDescent="0.3">
      <c r="B2448" s="8">
        <f>'Datos originales'!D2443</f>
        <v>16.899999999999999</v>
      </c>
      <c r="C2448" s="8">
        <f>'Datos originales'!E2443</f>
        <v>16.899999999999999</v>
      </c>
      <c r="D2448" s="13">
        <f t="shared" si="159"/>
        <v>2448</v>
      </c>
      <c r="E2448" s="1">
        <f t="shared" si="158"/>
        <v>2439</v>
      </c>
      <c r="F2448" s="18">
        <f t="shared" ca="1" si="160"/>
        <v>16.899999999999999</v>
      </c>
      <c r="G2448" s="16">
        <f t="shared" ca="1" si="161"/>
        <v>16.899999999999999</v>
      </c>
    </row>
    <row r="2449" spans="2:7" x14ac:dyDescent="0.3">
      <c r="B2449" s="8">
        <f>'Datos originales'!D2444</f>
        <v>16.899999999999999</v>
      </c>
      <c r="C2449" s="8">
        <f>'Datos originales'!E2444</f>
        <v>16.899999999999999</v>
      </c>
      <c r="D2449" s="13">
        <f t="shared" si="159"/>
        <v>2449</v>
      </c>
      <c r="E2449" s="1">
        <f t="shared" si="158"/>
        <v>2440</v>
      </c>
      <c r="F2449" s="18">
        <f t="shared" ca="1" si="160"/>
        <v>16.899999999999999</v>
      </c>
      <c r="G2449" s="16">
        <f t="shared" ca="1" si="161"/>
        <v>16.899999999999999</v>
      </c>
    </row>
    <row r="2450" spans="2:7" x14ac:dyDescent="0.3">
      <c r="B2450" s="8">
        <f>'Datos originales'!D2445</f>
        <v>16.899999999999999</v>
      </c>
      <c r="C2450" s="8">
        <f>'Datos originales'!E2445</f>
        <v>16.899999999999999</v>
      </c>
      <c r="D2450" s="13">
        <f t="shared" si="159"/>
        <v>2450</v>
      </c>
      <c r="E2450" s="1">
        <f t="shared" si="158"/>
        <v>2441</v>
      </c>
      <c r="F2450" s="18">
        <f t="shared" ca="1" si="160"/>
        <v>16.899999999999999</v>
      </c>
      <c r="G2450" s="16">
        <f t="shared" ca="1" si="161"/>
        <v>16.899999999999999</v>
      </c>
    </row>
    <row r="2451" spans="2:7" x14ac:dyDescent="0.3">
      <c r="B2451" s="8">
        <f>'Datos originales'!D2446</f>
        <v>16.899999999999999</v>
      </c>
      <c r="C2451" s="8">
        <f>'Datos originales'!E2446</f>
        <v>16.899999999999999</v>
      </c>
      <c r="D2451" s="13">
        <f t="shared" si="159"/>
        <v>2451</v>
      </c>
      <c r="E2451" s="1">
        <f t="shared" si="158"/>
        <v>2442</v>
      </c>
      <c r="F2451" s="18">
        <f t="shared" ca="1" si="160"/>
        <v>16.899999999999999</v>
      </c>
      <c r="G2451" s="16">
        <f t="shared" ca="1" si="161"/>
        <v>16.899999999999999</v>
      </c>
    </row>
    <row r="2452" spans="2:7" x14ac:dyDescent="0.3">
      <c r="B2452" s="8">
        <f>'Datos originales'!D2447</f>
        <v>16.899999999999999</v>
      </c>
      <c r="C2452" s="8">
        <f>'Datos originales'!E2447</f>
        <v>16.899999999999999</v>
      </c>
      <c r="D2452" s="13">
        <f t="shared" si="159"/>
        <v>2452</v>
      </c>
      <c r="E2452" s="1">
        <f t="shared" si="158"/>
        <v>2443</v>
      </c>
      <c r="F2452" s="18">
        <f t="shared" ca="1" si="160"/>
        <v>16.899999999999999</v>
      </c>
      <c r="G2452" s="16">
        <f t="shared" ca="1" si="161"/>
        <v>16.899999999999999</v>
      </c>
    </row>
    <row r="2453" spans="2:7" x14ac:dyDescent="0.3">
      <c r="B2453" s="8">
        <f>'Datos originales'!D2448</f>
        <v>16.899999999999999</v>
      </c>
      <c r="C2453" s="8">
        <f>'Datos originales'!E2448</f>
        <v>16.899999999999999</v>
      </c>
      <c r="D2453" s="13">
        <f t="shared" si="159"/>
        <v>2453</v>
      </c>
      <c r="E2453" s="1">
        <f t="shared" si="158"/>
        <v>2444</v>
      </c>
      <c r="F2453" s="18">
        <f t="shared" ca="1" si="160"/>
        <v>16.899999999999999</v>
      </c>
      <c r="G2453" s="16">
        <f t="shared" ca="1" si="161"/>
        <v>16.899999999999999</v>
      </c>
    </row>
    <row r="2454" spans="2:7" x14ac:dyDescent="0.3">
      <c r="B2454" s="8">
        <f>'Datos originales'!D2449</f>
        <v>16.899999999999999</v>
      </c>
      <c r="C2454" s="8">
        <f>'Datos originales'!E2449</f>
        <v>16.899999999999999</v>
      </c>
      <c r="D2454" s="13">
        <f t="shared" si="159"/>
        <v>2454</v>
      </c>
      <c r="E2454" s="1">
        <f t="shared" si="158"/>
        <v>2445</v>
      </c>
      <c r="F2454" s="18">
        <f t="shared" ca="1" si="160"/>
        <v>16.899999999999999</v>
      </c>
      <c r="G2454" s="16">
        <f t="shared" ca="1" si="161"/>
        <v>16.899999999999999</v>
      </c>
    </row>
    <row r="2455" spans="2:7" x14ac:dyDescent="0.3">
      <c r="B2455" s="8">
        <f>'Datos originales'!D2450</f>
        <v>16.899999999999999</v>
      </c>
      <c r="C2455" s="8">
        <f>'Datos originales'!E2450</f>
        <v>16.899999999999999</v>
      </c>
      <c r="D2455" s="13">
        <f t="shared" si="159"/>
        <v>2455</v>
      </c>
      <c r="E2455" s="1">
        <f t="shared" si="158"/>
        <v>2446</v>
      </c>
      <c r="F2455" s="18">
        <f t="shared" ca="1" si="160"/>
        <v>16.899999999999999</v>
      </c>
      <c r="G2455" s="16">
        <f t="shared" ca="1" si="161"/>
        <v>16.899999999999999</v>
      </c>
    </row>
    <row r="2456" spans="2:7" x14ac:dyDescent="0.3">
      <c r="B2456" s="8">
        <f>'Datos originales'!D2451</f>
        <v>16.899999999999999</v>
      </c>
      <c r="C2456" s="8">
        <f>'Datos originales'!E2451</f>
        <v>16.899999999999999</v>
      </c>
      <c r="D2456" s="13">
        <f t="shared" si="159"/>
        <v>2456</v>
      </c>
      <c r="E2456" s="1">
        <f t="shared" si="158"/>
        <v>2447</v>
      </c>
      <c r="F2456" s="18">
        <f t="shared" ca="1" si="160"/>
        <v>16.899999999999999</v>
      </c>
      <c r="G2456" s="16">
        <f t="shared" ca="1" si="161"/>
        <v>16.899999999999999</v>
      </c>
    </row>
    <row r="2457" spans="2:7" x14ac:dyDescent="0.3">
      <c r="B2457" s="8">
        <f>'Datos originales'!D2452</f>
        <v>16.899999999999999</v>
      </c>
      <c r="C2457" s="8">
        <f>'Datos originales'!E2452</f>
        <v>16.899999999999999</v>
      </c>
      <c r="D2457" s="13">
        <f t="shared" si="159"/>
        <v>2457</v>
      </c>
      <c r="E2457" s="1">
        <f t="shared" si="158"/>
        <v>2448</v>
      </c>
      <c r="F2457" s="18">
        <f t="shared" ca="1" si="160"/>
        <v>16.899999999999999</v>
      </c>
      <c r="G2457" s="16">
        <f t="shared" ca="1" si="161"/>
        <v>16.899999999999999</v>
      </c>
    </row>
    <row r="2458" spans="2:7" x14ac:dyDescent="0.3">
      <c r="B2458" s="8">
        <f>'Datos originales'!D2453</f>
        <v>16.899999999999999</v>
      </c>
      <c r="C2458" s="8">
        <f>'Datos originales'!E2453</f>
        <v>16.899999999999999</v>
      </c>
      <c r="D2458" s="13">
        <f t="shared" si="159"/>
        <v>2458</v>
      </c>
      <c r="E2458" s="1">
        <f t="shared" si="158"/>
        <v>2449</v>
      </c>
      <c r="F2458" s="18">
        <f t="shared" ca="1" si="160"/>
        <v>16.899999999999999</v>
      </c>
      <c r="G2458" s="16">
        <f t="shared" ca="1" si="161"/>
        <v>16.899999999999999</v>
      </c>
    </row>
    <row r="2459" spans="2:7" x14ac:dyDescent="0.3">
      <c r="B2459" s="8">
        <f>'Datos originales'!D2454</f>
        <v>16.899999999999999</v>
      </c>
      <c r="C2459" s="8">
        <f>'Datos originales'!E2454</f>
        <v>16.899999999999999</v>
      </c>
      <c r="D2459" s="13">
        <f t="shared" si="159"/>
        <v>2459</v>
      </c>
      <c r="E2459" s="1">
        <f t="shared" si="158"/>
        <v>2450</v>
      </c>
      <c r="F2459" s="18">
        <f t="shared" ca="1" si="160"/>
        <v>16.899999999999999</v>
      </c>
      <c r="G2459" s="16">
        <f t="shared" ca="1" si="161"/>
        <v>16.899999999999999</v>
      </c>
    </row>
    <row r="2460" spans="2:7" x14ac:dyDescent="0.3">
      <c r="B2460" s="8">
        <f>'Datos originales'!D2455</f>
        <v>16.899999999999999</v>
      </c>
      <c r="C2460" s="8">
        <f>'Datos originales'!E2455</f>
        <v>16.899999999999999</v>
      </c>
      <c r="D2460" s="13">
        <f t="shared" si="159"/>
        <v>2460</v>
      </c>
      <c r="E2460" s="1">
        <f t="shared" si="158"/>
        <v>2451</v>
      </c>
      <c r="F2460" s="18">
        <f t="shared" ca="1" si="160"/>
        <v>16.899999999999999</v>
      </c>
      <c r="G2460" s="16">
        <f t="shared" ca="1" si="161"/>
        <v>16.899999999999999</v>
      </c>
    </row>
    <row r="2461" spans="2:7" x14ac:dyDescent="0.3">
      <c r="B2461" s="8">
        <f>'Datos originales'!D2456</f>
        <v>16.899999999999999</v>
      </c>
      <c r="C2461" s="8">
        <f>'Datos originales'!E2456</f>
        <v>16.899999999999999</v>
      </c>
      <c r="D2461" s="13">
        <f t="shared" si="159"/>
        <v>2461</v>
      </c>
      <c r="E2461" s="1">
        <f t="shared" si="158"/>
        <v>2452</v>
      </c>
      <c r="F2461" s="18">
        <f t="shared" ca="1" si="160"/>
        <v>16.899999999999999</v>
      </c>
      <c r="G2461" s="16">
        <f t="shared" ca="1" si="161"/>
        <v>16.899999999999999</v>
      </c>
    </row>
    <row r="2462" spans="2:7" x14ac:dyDescent="0.3">
      <c r="B2462" s="8">
        <f>'Datos originales'!D2457</f>
        <v>16.899999999999999</v>
      </c>
      <c r="C2462" s="8">
        <f>'Datos originales'!E2457</f>
        <v>16.899999999999999</v>
      </c>
      <c r="D2462" s="13">
        <f t="shared" si="159"/>
        <v>2462</v>
      </c>
      <c r="E2462" s="1">
        <f t="shared" si="158"/>
        <v>2453</v>
      </c>
      <c r="F2462" s="18">
        <f t="shared" ca="1" si="160"/>
        <v>16.899999999999999</v>
      </c>
      <c r="G2462" s="16">
        <f t="shared" ca="1" si="161"/>
        <v>16.899999999999999</v>
      </c>
    </row>
    <row r="2463" spans="2:7" x14ac:dyDescent="0.3">
      <c r="B2463" s="8">
        <f>'Datos originales'!D2458</f>
        <v>16.899999999999999</v>
      </c>
      <c r="C2463" s="8">
        <f>'Datos originales'!E2458</f>
        <v>16.899999999999999</v>
      </c>
      <c r="D2463" s="13">
        <f t="shared" si="159"/>
        <v>2463</v>
      </c>
      <c r="E2463" s="1">
        <f t="shared" si="158"/>
        <v>2454</v>
      </c>
      <c r="F2463" s="18">
        <f t="shared" ca="1" si="160"/>
        <v>16.899999999999999</v>
      </c>
      <c r="G2463" s="16">
        <f t="shared" ca="1" si="161"/>
        <v>16.899999999999999</v>
      </c>
    </row>
    <row r="2464" spans="2:7" x14ac:dyDescent="0.3">
      <c r="B2464" s="8">
        <f>'Datos originales'!D2459</f>
        <v>16.899999999999999</v>
      </c>
      <c r="C2464" s="8">
        <f>'Datos originales'!E2459</f>
        <v>16.899999999999999</v>
      </c>
      <c r="D2464" s="13">
        <f t="shared" si="159"/>
        <v>2464</v>
      </c>
      <c r="E2464" s="1">
        <f t="shared" si="158"/>
        <v>2455</v>
      </c>
      <c r="F2464" s="18">
        <f t="shared" ca="1" si="160"/>
        <v>16.899999999999999</v>
      </c>
      <c r="G2464" s="16">
        <f t="shared" ca="1" si="161"/>
        <v>16.899999999999999</v>
      </c>
    </row>
    <row r="2465" spans="2:7" x14ac:dyDescent="0.3">
      <c r="B2465" s="8">
        <f>'Datos originales'!D2460</f>
        <v>16.899999999999999</v>
      </c>
      <c r="C2465" s="8">
        <f>'Datos originales'!E2460</f>
        <v>16.899999999999999</v>
      </c>
      <c r="D2465" s="13">
        <f t="shared" si="159"/>
        <v>2465</v>
      </c>
      <c r="E2465" s="1">
        <f t="shared" si="158"/>
        <v>2456</v>
      </c>
      <c r="F2465" s="18">
        <f t="shared" ca="1" si="160"/>
        <v>16.899999999999999</v>
      </c>
      <c r="G2465" s="16">
        <f t="shared" ca="1" si="161"/>
        <v>16.899999999999999</v>
      </c>
    </row>
    <row r="2466" spans="2:7" x14ac:dyDescent="0.3">
      <c r="B2466" s="8">
        <f>'Datos originales'!D2461</f>
        <v>16.899999999999999</v>
      </c>
      <c r="C2466" s="8">
        <f>'Datos originales'!E2461</f>
        <v>16.899999999999999</v>
      </c>
      <c r="D2466" s="13">
        <f t="shared" si="159"/>
        <v>2466</v>
      </c>
      <c r="E2466" s="1">
        <f t="shared" si="158"/>
        <v>2457</v>
      </c>
      <c r="F2466" s="18">
        <f t="shared" ca="1" si="160"/>
        <v>16.899999999999999</v>
      </c>
      <c r="G2466" s="16">
        <f t="shared" ca="1" si="161"/>
        <v>16.899999999999999</v>
      </c>
    </row>
    <row r="2467" spans="2:7" x14ac:dyDescent="0.3">
      <c r="B2467" s="8">
        <f>'Datos originales'!D2462</f>
        <v>16.899999999999999</v>
      </c>
      <c r="C2467" s="8">
        <f>'Datos originales'!E2462</f>
        <v>16.899999999999999</v>
      </c>
      <c r="D2467" s="13">
        <f t="shared" si="159"/>
        <v>2467</v>
      </c>
      <c r="E2467" s="1">
        <f t="shared" si="158"/>
        <v>2458</v>
      </c>
      <c r="F2467" s="18">
        <f t="shared" ca="1" si="160"/>
        <v>16.899999999999999</v>
      </c>
      <c r="G2467" s="16">
        <f t="shared" ca="1" si="161"/>
        <v>16.899999999999999</v>
      </c>
    </row>
    <row r="2468" spans="2:7" x14ac:dyDescent="0.3">
      <c r="B2468" s="8">
        <f>'Datos originales'!D2463</f>
        <v>16.899999999999999</v>
      </c>
      <c r="C2468" s="8">
        <f>'Datos originales'!E2463</f>
        <v>16.899999999999999</v>
      </c>
      <c r="D2468" s="13">
        <f t="shared" si="159"/>
        <v>2468</v>
      </c>
      <c r="E2468" s="1">
        <f t="shared" si="158"/>
        <v>2459</v>
      </c>
      <c r="F2468" s="18">
        <f t="shared" ca="1" si="160"/>
        <v>16.899999999999999</v>
      </c>
      <c r="G2468" s="16">
        <f t="shared" ca="1" si="161"/>
        <v>16.899999999999999</v>
      </c>
    </row>
    <row r="2469" spans="2:7" x14ac:dyDescent="0.3">
      <c r="B2469" s="8">
        <f>'Datos originales'!D2464</f>
        <v>16.899999999999999</v>
      </c>
      <c r="C2469" s="8">
        <f>'Datos originales'!E2464</f>
        <v>16.899999999999999</v>
      </c>
      <c r="D2469" s="13">
        <f t="shared" si="159"/>
        <v>2469</v>
      </c>
      <c r="E2469" s="1">
        <f t="shared" si="158"/>
        <v>2460</v>
      </c>
      <c r="F2469" s="18">
        <f t="shared" ca="1" si="160"/>
        <v>16.899999999999999</v>
      </c>
      <c r="G2469" s="16">
        <f t="shared" ca="1" si="161"/>
        <v>16.899999999999999</v>
      </c>
    </row>
    <row r="2470" spans="2:7" x14ac:dyDescent="0.3">
      <c r="B2470" s="8">
        <f>'Datos originales'!D2465</f>
        <v>16.899999999999999</v>
      </c>
      <c r="C2470" s="8">
        <f>'Datos originales'!E2465</f>
        <v>16.899999999999999</v>
      </c>
      <c r="D2470" s="13">
        <f t="shared" si="159"/>
        <v>2470</v>
      </c>
      <c r="E2470" s="1">
        <f t="shared" si="158"/>
        <v>2461</v>
      </c>
      <c r="F2470" s="18">
        <f t="shared" ca="1" si="160"/>
        <v>16.899999999999999</v>
      </c>
      <c r="G2470" s="16">
        <f t="shared" ca="1" si="161"/>
        <v>16.899999999999999</v>
      </c>
    </row>
    <row r="2471" spans="2:7" x14ac:dyDescent="0.3">
      <c r="B2471" s="8">
        <f>'Datos originales'!D2466</f>
        <v>16.899999999999999</v>
      </c>
      <c r="C2471" s="8">
        <f>'Datos originales'!E2466</f>
        <v>16.899999999999999</v>
      </c>
      <c r="D2471" s="13">
        <f t="shared" si="159"/>
        <v>2471</v>
      </c>
      <c r="E2471" s="1">
        <f t="shared" si="158"/>
        <v>2462</v>
      </c>
      <c r="F2471" s="18">
        <f t="shared" ca="1" si="160"/>
        <v>16.899999999999999</v>
      </c>
      <c r="G2471" s="16">
        <f t="shared" ca="1" si="161"/>
        <v>16.899999999999999</v>
      </c>
    </row>
    <row r="2472" spans="2:7" x14ac:dyDescent="0.3">
      <c r="B2472" s="8">
        <f>'Datos originales'!D2467</f>
        <v>16.899999999999999</v>
      </c>
      <c r="C2472" s="8">
        <f>'Datos originales'!E2467</f>
        <v>16.899999999999999</v>
      </c>
      <c r="D2472" s="13">
        <f t="shared" si="159"/>
        <v>2472</v>
      </c>
      <c r="E2472" s="1">
        <f t="shared" si="158"/>
        <v>2463</v>
      </c>
      <c r="F2472" s="18">
        <f t="shared" ca="1" si="160"/>
        <v>16.899999999999999</v>
      </c>
      <c r="G2472" s="16">
        <f t="shared" ca="1" si="161"/>
        <v>16.899999999999999</v>
      </c>
    </row>
    <row r="2473" spans="2:7" x14ac:dyDescent="0.3">
      <c r="B2473" s="8">
        <f>'Datos originales'!D2468</f>
        <v>16.899999999999999</v>
      </c>
      <c r="C2473" s="8">
        <f>'Datos originales'!E2468</f>
        <v>16.899999999999999</v>
      </c>
      <c r="D2473" s="13">
        <f t="shared" si="159"/>
        <v>2473</v>
      </c>
      <c r="E2473" s="1">
        <f t="shared" si="158"/>
        <v>2464</v>
      </c>
      <c r="F2473" s="18">
        <f t="shared" ca="1" si="160"/>
        <v>16.899999999999999</v>
      </c>
      <c r="G2473" s="16">
        <f t="shared" ca="1" si="161"/>
        <v>16.899999999999999</v>
      </c>
    </row>
    <row r="2474" spans="2:7" x14ac:dyDescent="0.3">
      <c r="B2474" s="8">
        <f>'Datos originales'!D2469</f>
        <v>16.899999999999999</v>
      </c>
      <c r="C2474" s="8">
        <f>'Datos originales'!E2469</f>
        <v>16.899999999999999</v>
      </c>
      <c r="D2474" s="13">
        <f t="shared" si="159"/>
        <v>2474</v>
      </c>
      <c r="E2474" s="1">
        <f t="shared" si="158"/>
        <v>2465</v>
      </c>
      <c r="F2474" s="18">
        <f t="shared" ca="1" si="160"/>
        <v>16.899999999999999</v>
      </c>
      <c r="G2474" s="16">
        <f t="shared" ca="1" si="161"/>
        <v>16.899999999999999</v>
      </c>
    </row>
    <row r="2475" spans="2:7" x14ac:dyDescent="0.3">
      <c r="B2475" s="8">
        <f>'Datos originales'!D2470</f>
        <v>16.899999999999999</v>
      </c>
      <c r="C2475" s="8">
        <f>'Datos originales'!E2470</f>
        <v>16.899999999999999</v>
      </c>
      <c r="D2475" s="13">
        <f t="shared" si="159"/>
        <v>2475</v>
      </c>
      <c r="E2475" s="1">
        <f t="shared" si="158"/>
        <v>2466</v>
      </c>
      <c r="F2475" s="18">
        <f t="shared" ca="1" si="160"/>
        <v>16.899999999999999</v>
      </c>
      <c r="G2475" s="16">
        <f t="shared" ca="1" si="161"/>
        <v>16.899999999999999</v>
      </c>
    </row>
    <row r="2476" spans="2:7" x14ac:dyDescent="0.3">
      <c r="B2476" s="8">
        <f>'Datos originales'!D2471</f>
        <v>16.899999999999999</v>
      </c>
      <c r="C2476" s="8">
        <f>'Datos originales'!E2471</f>
        <v>16.899999999999999</v>
      </c>
      <c r="D2476" s="13">
        <f t="shared" si="159"/>
        <v>2476</v>
      </c>
      <c r="E2476" s="1">
        <f t="shared" si="158"/>
        <v>2467</v>
      </c>
      <c r="F2476" s="18">
        <f t="shared" ca="1" si="160"/>
        <v>16.899999999999999</v>
      </c>
      <c r="G2476" s="16">
        <f t="shared" ca="1" si="161"/>
        <v>16.899999999999999</v>
      </c>
    </row>
    <row r="2477" spans="2:7" x14ac:dyDescent="0.3">
      <c r="B2477" s="8">
        <f>'Datos originales'!D2472</f>
        <v>16.899999999999999</v>
      </c>
      <c r="C2477" s="8">
        <f>'Datos originales'!E2472</f>
        <v>16.899999999999999</v>
      </c>
      <c r="D2477" s="13">
        <f t="shared" si="159"/>
        <v>2477</v>
      </c>
      <c r="E2477" s="1">
        <f t="shared" si="158"/>
        <v>2468</v>
      </c>
      <c r="F2477" s="18">
        <f t="shared" ca="1" si="160"/>
        <v>16.899999999999999</v>
      </c>
      <c r="G2477" s="16">
        <f t="shared" ca="1" si="161"/>
        <v>16.899999999999999</v>
      </c>
    </row>
    <row r="2478" spans="2:7" x14ac:dyDescent="0.3">
      <c r="B2478" s="8">
        <f>'Datos originales'!D2473</f>
        <v>16.899999999999999</v>
      </c>
      <c r="C2478" s="8">
        <f>'Datos originales'!E2473</f>
        <v>16.899999999999999</v>
      </c>
      <c r="D2478" s="13">
        <f t="shared" si="159"/>
        <v>2478</v>
      </c>
      <c r="E2478" s="1">
        <f t="shared" si="158"/>
        <v>2469</v>
      </c>
      <c r="F2478" s="18">
        <f t="shared" ca="1" si="160"/>
        <v>16.899999999999999</v>
      </c>
      <c r="G2478" s="16">
        <f t="shared" ca="1" si="161"/>
        <v>16.899999999999999</v>
      </c>
    </row>
    <row r="2479" spans="2:7" x14ac:dyDescent="0.3">
      <c r="B2479" s="8">
        <f>'Datos originales'!D2474</f>
        <v>16.899999999999999</v>
      </c>
      <c r="C2479" s="8">
        <f>'Datos originales'!E2474</f>
        <v>16.899999999999999</v>
      </c>
      <c r="D2479" s="13">
        <f t="shared" si="159"/>
        <v>2479</v>
      </c>
      <c r="E2479" s="1">
        <f t="shared" si="158"/>
        <v>2470</v>
      </c>
      <c r="F2479" s="18">
        <f t="shared" ca="1" si="160"/>
        <v>16.899999999999999</v>
      </c>
      <c r="G2479" s="16">
        <f t="shared" ca="1" si="161"/>
        <v>16.899999999999999</v>
      </c>
    </row>
    <row r="2480" spans="2:7" x14ac:dyDescent="0.3">
      <c r="B2480" s="8">
        <f>'Datos originales'!D2475</f>
        <v>16.899999999999999</v>
      </c>
      <c r="C2480" s="8">
        <f>'Datos originales'!E2475</f>
        <v>16.899999999999999</v>
      </c>
      <c r="D2480" s="13">
        <f t="shared" si="159"/>
        <v>2480</v>
      </c>
      <c r="E2480" s="1">
        <f t="shared" si="158"/>
        <v>2471</v>
      </c>
      <c r="F2480" s="18">
        <f t="shared" ca="1" si="160"/>
        <v>16.899999999999999</v>
      </c>
      <c r="G2480" s="16">
        <f t="shared" ca="1" si="161"/>
        <v>16.899999999999999</v>
      </c>
    </row>
    <row r="2481" spans="2:7" x14ac:dyDescent="0.3">
      <c r="B2481" s="8">
        <f>'Datos originales'!D2476</f>
        <v>16.899999999999999</v>
      </c>
      <c r="C2481" s="8">
        <f>'Datos originales'!E2476</f>
        <v>16.899999999999999</v>
      </c>
      <c r="D2481" s="13">
        <f t="shared" si="159"/>
        <v>2481</v>
      </c>
      <c r="E2481" s="1">
        <f t="shared" si="158"/>
        <v>2472</v>
      </c>
      <c r="F2481" s="18">
        <f t="shared" ca="1" si="160"/>
        <v>16.899999999999999</v>
      </c>
      <c r="G2481" s="16">
        <f t="shared" ca="1" si="161"/>
        <v>16.899999999999999</v>
      </c>
    </row>
    <row r="2482" spans="2:7" x14ac:dyDescent="0.3">
      <c r="B2482" s="8">
        <f>'Datos originales'!D2477</f>
        <v>16.899999999999999</v>
      </c>
      <c r="C2482" s="8">
        <f>'Datos originales'!E2477</f>
        <v>16.899999999999999</v>
      </c>
      <c r="D2482" s="13">
        <f t="shared" si="159"/>
        <v>2482</v>
      </c>
      <c r="E2482" s="1">
        <f t="shared" si="158"/>
        <v>2473</v>
      </c>
      <c r="F2482" s="18">
        <f t="shared" ca="1" si="160"/>
        <v>16.899999999999999</v>
      </c>
      <c r="G2482" s="16">
        <f t="shared" ca="1" si="161"/>
        <v>16.899999999999999</v>
      </c>
    </row>
    <row r="2483" spans="2:7" x14ac:dyDescent="0.3">
      <c r="B2483" s="8">
        <f>'Datos originales'!D2478</f>
        <v>16.899999999999999</v>
      </c>
      <c r="C2483" s="8">
        <f>'Datos originales'!E2478</f>
        <v>16.899999999999999</v>
      </c>
      <c r="D2483" s="13">
        <f t="shared" si="159"/>
        <v>2483</v>
      </c>
      <c r="E2483" s="1">
        <f t="shared" si="158"/>
        <v>2474</v>
      </c>
      <c r="F2483" s="18">
        <f t="shared" ca="1" si="160"/>
        <v>16.899999999999999</v>
      </c>
      <c r="G2483" s="16">
        <f t="shared" ca="1" si="161"/>
        <v>16.899999999999999</v>
      </c>
    </row>
    <row r="2484" spans="2:7" x14ac:dyDescent="0.3">
      <c r="B2484" s="8">
        <f>'Datos originales'!D2479</f>
        <v>16.899999999999999</v>
      </c>
      <c r="C2484" s="8">
        <f>'Datos originales'!E2479</f>
        <v>16.899999999999999</v>
      </c>
      <c r="D2484" s="13">
        <f t="shared" si="159"/>
        <v>2484</v>
      </c>
      <c r="E2484" s="1">
        <f t="shared" si="158"/>
        <v>2475</v>
      </c>
      <c r="F2484" s="18">
        <f t="shared" ca="1" si="160"/>
        <v>16.899999999999999</v>
      </c>
      <c r="G2484" s="16">
        <f t="shared" ca="1" si="161"/>
        <v>16.899999999999999</v>
      </c>
    </row>
    <row r="2485" spans="2:7" x14ac:dyDescent="0.3">
      <c r="B2485" s="8">
        <f>'Datos originales'!D2480</f>
        <v>16.899999999999999</v>
      </c>
      <c r="C2485" s="8">
        <f>'Datos originales'!E2480</f>
        <v>16.899999999999999</v>
      </c>
      <c r="D2485" s="13">
        <f t="shared" si="159"/>
        <v>2485</v>
      </c>
      <c r="E2485" s="1">
        <f t="shared" si="158"/>
        <v>2476</v>
      </c>
      <c r="F2485" s="18">
        <f t="shared" ca="1" si="160"/>
        <v>16.899999999999999</v>
      </c>
      <c r="G2485" s="16">
        <f t="shared" ca="1" si="161"/>
        <v>16.899999999999999</v>
      </c>
    </row>
    <row r="2486" spans="2:7" x14ac:dyDescent="0.3">
      <c r="B2486" s="8">
        <f>'Datos originales'!D2481</f>
        <v>16.899999999999999</v>
      </c>
      <c r="C2486" s="8">
        <f>'Datos originales'!E2481</f>
        <v>16.899999999999999</v>
      </c>
      <c r="D2486" s="13">
        <f t="shared" si="159"/>
        <v>2486</v>
      </c>
      <c r="E2486" s="1">
        <f t="shared" si="158"/>
        <v>2477</v>
      </c>
      <c r="F2486" s="18">
        <f t="shared" ca="1" si="160"/>
        <v>16.899999999999999</v>
      </c>
      <c r="G2486" s="16">
        <f t="shared" ca="1" si="161"/>
        <v>16.899999999999999</v>
      </c>
    </row>
    <row r="2487" spans="2:7" x14ac:dyDescent="0.3">
      <c r="B2487" s="8">
        <f>'Datos originales'!D2482</f>
        <v>16.899999999999999</v>
      </c>
      <c r="C2487" s="8">
        <f>'Datos originales'!E2482</f>
        <v>16.899999999999999</v>
      </c>
      <c r="D2487" s="13">
        <f t="shared" si="159"/>
        <v>2487</v>
      </c>
      <c r="E2487" s="1">
        <f t="shared" si="158"/>
        <v>2478</v>
      </c>
      <c r="F2487" s="18">
        <f t="shared" ca="1" si="160"/>
        <v>16.899999999999999</v>
      </c>
      <c r="G2487" s="16">
        <f t="shared" ca="1" si="161"/>
        <v>16.899999999999999</v>
      </c>
    </row>
    <row r="2488" spans="2:7" x14ac:dyDescent="0.3">
      <c r="B2488" s="8">
        <f>'Datos originales'!D2483</f>
        <v>16.899999999999999</v>
      </c>
      <c r="C2488" s="8">
        <f>'Datos originales'!E2483</f>
        <v>16.899999999999999</v>
      </c>
      <c r="D2488" s="13">
        <f t="shared" si="159"/>
        <v>2488</v>
      </c>
      <c r="E2488" s="1">
        <f t="shared" si="158"/>
        <v>2479</v>
      </c>
      <c r="F2488" s="18">
        <f t="shared" ca="1" si="160"/>
        <v>16.899999999999999</v>
      </c>
      <c r="G2488" s="16">
        <f t="shared" ca="1" si="161"/>
        <v>16.899999999999999</v>
      </c>
    </row>
    <row r="2489" spans="2:7" x14ac:dyDescent="0.3">
      <c r="B2489" s="8">
        <f>'Datos originales'!D2484</f>
        <v>16.899999999999999</v>
      </c>
      <c r="C2489" s="8">
        <f>'Datos originales'!E2484</f>
        <v>16.899999999999999</v>
      </c>
      <c r="D2489" s="13">
        <f t="shared" si="159"/>
        <v>2489</v>
      </c>
      <c r="E2489" s="1">
        <f t="shared" si="158"/>
        <v>2480</v>
      </c>
      <c r="F2489" s="18">
        <f t="shared" ca="1" si="160"/>
        <v>16.899999999999999</v>
      </c>
      <c r="G2489" s="16">
        <f t="shared" ca="1" si="161"/>
        <v>16.899999999999999</v>
      </c>
    </row>
    <row r="2490" spans="2:7" x14ac:dyDescent="0.3">
      <c r="B2490" s="8">
        <f>'Datos originales'!D2485</f>
        <v>16.899999999999999</v>
      </c>
      <c r="C2490" s="8">
        <f>'Datos originales'!E2485</f>
        <v>16.899999999999999</v>
      </c>
      <c r="D2490" s="13">
        <f t="shared" si="159"/>
        <v>2490</v>
      </c>
      <c r="E2490" s="1">
        <f t="shared" si="158"/>
        <v>2481</v>
      </c>
      <c r="F2490" s="18">
        <f t="shared" ca="1" si="160"/>
        <v>16.899999999999999</v>
      </c>
      <c r="G2490" s="16">
        <f t="shared" ca="1" si="161"/>
        <v>16.899999999999999</v>
      </c>
    </row>
    <row r="2491" spans="2:7" x14ac:dyDescent="0.3">
      <c r="B2491" s="8">
        <f>'Datos originales'!D2486</f>
        <v>16.899999999999999</v>
      </c>
      <c r="C2491" s="8">
        <f>'Datos originales'!E2486</f>
        <v>16.899999999999999</v>
      </c>
      <c r="D2491" s="13">
        <f t="shared" si="159"/>
        <v>2491</v>
      </c>
      <c r="E2491" s="1">
        <f t="shared" si="158"/>
        <v>2482</v>
      </c>
      <c r="F2491" s="18">
        <f t="shared" ca="1" si="160"/>
        <v>16.899999999999999</v>
      </c>
      <c r="G2491" s="16">
        <f t="shared" ca="1" si="161"/>
        <v>16.899999999999999</v>
      </c>
    </row>
    <row r="2492" spans="2:7" x14ac:dyDescent="0.3">
      <c r="B2492" s="8">
        <f>'Datos originales'!D2487</f>
        <v>16.899999999999999</v>
      </c>
      <c r="C2492" s="8">
        <f>'Datos originales'!E2487</f>
        <v>16.899999999999999</v>
      </c>
      <c r="D2492" s="13">
        <f t="shared" si="159"/>
        <v>2492</v>
      </c>
      <c r="E2492" s="1">
        <f t="shared" si="158"/>
        <v>2483</v>
      </c>
      <c r="F2492" s="18">
        <f t="shared" ca="1" si="160"/>
        <v>16.899999999999999</v>
      </c>
      <c r="G2492" s="16">
        <f t="shared" ca="1" si="161"/>
        <v>16.899999999999999</v>
      </c>
    </row>
    <row r="2493" spans="2:7" x14ac:dyDescent="0.3">
      <c r="B2493" s="8">
        <f>'Datos originales'!D2488</f>
        <v>16.899999999999999</v>
      </c>
      <c r="C2493" s="8">
        <f>'Datos originales'!E2488</f>
        <v>16.899999999999999</v>
      </c>
      <c r="D2493" s="13">
        <f t="shared" si="159"/>
        <v>2493</v>
      </c>
      <c r="E2493" s="1">
        <f t="shared" si="158"/>
        <v>2484</v>
      </c>
      <c r="F2493" s="18">
        <f t="shared" ca="1" si="160"/>
        <v>16.899999999999999</v>
      </c>
      <c r="G2493" s="16">
        <f t="shared" ca="1" si="161"/>
        <v>16.899999999999999</v>
      </c>
    </row>
    <row r="2494" spans="2:7" x14ac:dyDescent="0.3">
      <c r="B2494" s="8">
        <f>'Datos originales'!D2489</f>
        <v>16.899999999999999</v>
      </c>
      <c r="C2494" s="8">
        <f>'Datos originales'!E2489</f>
        <v>16.899999999999999</v>
      </c>
      <c r="D2494" s="13">
        <f t="shared" si="159"/>
        <v>2494</v>
      </c>
      <c r="E2494" s="1">
        <f t="shared" si="158"/>
        <v>2485</v>
      </c>
      <c r="F2494" s="18">
        <f t="shared" ca="1" si="160"/>
        <v>16.899999999999999</v>
      </c>
      <c r="G2494" s="16">
        <f t="shared" ca="1" si="161"/>
        <v>16.899999999999999</v>
      </c>
    </row>
    <row r="2495" spans="2:7" x14ac:dyDescent="0.3">
      <c r="B2495" s="8">
        <f>'Datos originales'!D2490</f>
        <v>16.899999999999999</v>
      </c>
      <c r="C2495" s="8">
        <f>'Datos originales'!E2490</f>
        <v>16.899999999999999</v>
      </c>
      <c r="D2495" s="13">
        <f t="shared" si="159"/>
        <v>2495</v>
      </c>
      <c r="E2495" s="1">
        <f t="shared" si="158"/>
        <v>2486</v>
      </c>
      <c r="F2495" s="18">
        <f t="shared" ca="1" si="160"/>
        <v>16.899999999999999</v>
      </c>
      <c r="G2495" s="16">
        <f t="shared" ca="1" si="161"/>
        <v>16.899999999999999</v>
      </c>
    </row>
    <row r="2496" spans="2:7" x14ac:dyDescent="0.3">
      <c r="B2496" s="8">
        <f>'Datos originales'!D2491</f>
        <v>16.899999999999999</v>
      </c>
      <c r="C2496" s="8">
        <f>'Datos originales'!E2491</f>
        <v>16.899999999999999</v>
      </c>
      <c r="D2496" s="13">
        <f t="shared" si="159"/>
        <v>2496</v>
      </c>
      <c r="E2496" s="1">
        <f t="shared" si="158"/>
        <v>2487</v>
      </c>
      <c r="F2496" s="18">
        <f t="shared" ca="1" si="160"/>
        <v>16.899999999999999</v>
      </c>
      <c r="G2496" s="16">
        <f t="shared" ca="1" si="161"/>
        <v>16.899999999999999</v>
      </c>
    </row>
    <row r="2497" spans="2:7" x14ac:dyDescent="0.3">
      <c r="B2497" s="8">
        <f>'Datos originales'!D2492</f>
        <v>16.899999999999999</v>
      </c>
      <c r="C2497" s="8">
        <f>'Datos originales'!E2492</f>
        <v>16.899999999999999</v>
      </c>
      <c r="D2497" s="13">
        <f t="shared" si="159"/>
        <v>2497</v>
      </c>
      <c r="E2497" s="1">
        <f t="shared" si="158"/>
        <v>2488</v>
      </c>
      <c r="F2497" s="18">
        <f t="shared" ca="1" si="160"/>
        <v>16.899999999999999</v>
      </c>
      <c r="G2497" s="16">
        <f t="shared" ca="1" si="161"/>
        <v>16.899999999999999</v>
      </c>
    </row>
    <row r="2498" spans="2:7" x14ac:dyDescent="0.3">
      <c r="B2498" s="8">
        <f>'Datos originales'!D2493</f>
        <v>16.899999999999999</v>
      </c>
      <c r="C2498" s="8">
        <f>'Datos originales'!E2493</f>
        <v>16.899999999999999</v>
      </c>
      <c r="D2498" s="13">
        <f t="shared" si="159"/>
        <v>2498</v>
      </c>
      <c r="E2498" s="1">
        <f t="shared" si="158"/>
        <v>2489</v>
      </c>
      <c r="F2498" s="18">
        <f t="shared" ca="1" si="160"/>
        <v>16.899999999999999</v>
      </c>
      <c r="G2498" s="16">
        <f t="shared" ca="1" si="161"/>
        <v>16.899999999999999</v>
      </c>
    </row>
    <row r="2499" spans="2:7" x14ac:dyDescent="0.3">
      <c r="B2499" s="8">
        <f>'Datos originales'!D2494</f>
        <v>16.899999999999999</v>
      </c>
      <c r="C2499" s="8">
        <f>'Datos originales'!E2494</f>
        <v>16.899999999999999</v>
      </c>
      <c r="D2499" s="13">
        <f t="shared" si="159"/>
        <v>2499</v>
      </c>
      <c r="E2499" s="1">
        <f t="shared" si="158"/>
        <v>2490</v>
      </c>
      <c r="F2499" s="18">
        <f t="shared" ca="1" si="160"/>
        <v>16.899999999999999</v>
      </c>
      <c r="G2499" s="16">
        <f t="shared" ca="1" si="161"/>
        <v>16.899999999999999</v>
      </c>
    </row>
    <row r="2500" spans="2:7" x14ac:dyDescent="0.3">
      <c r="B2500" s="8">
        <f>'Datos originales'!D2495</f>
        <v>16.899999999999999</v>
      </c>
      <c r="C2500" s="8">
        <f>'Datos originales'!E2495</f>
        <v>16.899999999999999</v>
      </c>
      <c r="D2500" s="13">
        <f t="shared" si="159"/>
        <v>2500</v>
      </c>
      <c r="E2500" s="1">
        <f t="shared" si="158"/>
        <v>2491</v>
      </c>
      <c r="F2500" s="18">
        <f t="shared" ca="1" si="160"/>
        <v>16.899999999999999</v>
      </c>
      <c r="G2500" s="16">
        <f t="shared" ca="1" si="161"/>
        <v>16.899999999999999</v>
      </c>
    </row>
    <row r="2501" spans="2:7" x14ac:dyDescent="0.3">
      <c r="B2501" s="8">
        <f>'Datos originales'!D2496</f>
        <v>16.899999999999999</v>
      </c>
      <c r="C2501" s="8">
        <f>'Datos originales'!E2496</f>
        <v>16.899999999999999</v>
      </c>
      <c r="D2501" s="13">
        <f t="shared" si="159"/>
        <v>2501</v>
      </c>
      <c r="E2501" s="1">
        <f t="shared" si="158"/>
        <v>2492</v>
      </c>
      <c r="F2501" s="18">
        <f t="shared" ca="1" si="160"/>
        <v>16.899999999999999</v>
      </c>
      <c r="G2501" s="16">
        <f t="shared" ca="1" si="161"/>
        <v>16.899999999999999</v>
      </c>
    </row>
    <row r="2502" spans="2:7" x14ac:dyDescent="0.3">
      <c r="B2502" s="8">
        <f>'Datos originales'!D2497</f>
        <v>16.899999999999999</v>
      </c>
      <c r="C2502" s="8">
        <f>'Datos originales'!E2497</f>
        <v>16.899999999999999</v>
      </c>
      <c r="D2502" s="13">
        <f t="shared" si="159"/>
        <v>2502</v>
      </c>
      <c r="E2502" s="1">
        <f t="shared" si="158"/>
        <v>2493</v>
      </c>
      <c r="F2502" s="18">
        <f t="shared" ca="1" si="160"/>
        <v>16.899999999999999</v>
      </c>
      <c r="G2502" s="16">
        <f t="shared" ca="1" si="161"/>
        <v>16.899999999999999</v>
      </c>
    </row>
    <row r="2503" spans="2:7" x14ac:dyDescent="0.3">
      <c r="B2503" s="8">
        <f>'Datos originales'!D2498</f>
        <v>16.899999999999999</v>
      </c>
      <c r="C2503" s="8">
        <f>'Datos originales'!E2498</f>
        <v>16.899999999999999</v>
      </c>
      <c r="D2503" s="13">
        <f t="shared" si="159"/>
        <v>2503</v>
      </c>
      <c r="E2503" s="1">
        <f t="shared" si="158"/>
        <v>2494</v>
      </c>
      <c r="F2503" s="18">
        <f t="shared" ca="1" si="160"/>
        <v>16.899999999999999</v>
      </c>
      <c r="G2503" s="16">
        <f t="shared" ca="1" si="161"/>
        <v>16.899999999999999</v>
      </c>
    </row>
    <row r="2504" spans="2:7" x14ac:dyDescent="0.3">
      <c r="B2504" s="8">
        <f>'Datos originales'!D2499</f>
        <v>16.899999999999999</v>
      </c>
      <c r="C2504" s="8">
        <f>'Datos originales'!E2499</f>
        <v>16.899999999999999</v>
      </c>
      <c r="D2504" s="13">
        <f t="shared" si="159"/>
        <v>2504</v>
      </c>
      <c r="E2504" s="1">
        <f t="shared" si="158"/>
        <v>2495</v>
      </c>
      <c r="F2504" s="18">
        <f t="shared" ca="1" si="160"/>
        <v>16.899999999999999</v>
      </c>
      <c r="G2504" s="16">
        <f t="shared" ca="1" si="161"/>
        <v>16.899999999999999</v>
      </c>
    </row>
    <row r="2505" spans="2:7" x14ac:dyDescent="0.3">
      <c r="B2505" s="8">
        <f>'Datos originales'!D2500</f>
        <v>16.899999999999999</v>
      </c>
      <c r="C2505" s="8">
        <f>'Datos originales'!E2500</f>
        <v>16.899999999999999</v>
      </c>
      <c r="D2505" s="13">
        <f t="shared" si="159"/>
        <v>2505</v>
      </c>
      <c r="E2505" s="1">
        <f t="shared" si="158"/>
        <v>2496</v>
      </c>
      <c r="F2505" s="18">
        <f t="shared" ca="1" si="160"/>
        <v>16.899999999999999</v>
      </c>
      <c r="G2505" s="16">
        <f t="shared" ca="1" si="161"/>
        <v>16.899999999999999</v>
      </c>
    </row>
    <row r="2506" spans="2:7" x14ac:dyDescent="0.3">
      <c r="B2506" s="8">
        <f>'Datos originales'!D2501</f>
        <v>16.899999999999999</v>
      </c>
      <c r="C2506" s="8">
        <f>'Datos originales'!E2501</f>
        <v>16.899999999999999</v>
      </c>
      <c r="D2506" s="13">
        <f t="shared" si="159"/>
        <v>2506</v>
      </c>
      <c r="E2506" s="1">
        <f t="shared" ref="E2506:E2569" si="162">IF( ISNUMBER($D2506), $D2506-$E$8, "" )</f>
        <v>2497</v>
      </c>
      <c r="F2506" s="18">
        <f t="shared" ca="1" si="160"/>
        <v>16.899999999999999</v>
      </c>
      <c r="G2506" s="16">
        <f t="shared" ca="1" si="161"/>
        <v>16.899999999999999</v>
      </c>
    </row>
    <row r="2507" spans="2:7" x14ac:dyDescent="0.3">
      <c r="B2507" s="8">
        <f>'Datos originales'!D2502</f>
        <v>16.899999999999999</v>
      </c>
      <c r="C2507" s="8">
        <f>'Datos originales'!E2502</f>
        <v>16.899999999999999</v>
      </c>
      <c r="D2507" s="13">
        <f t="shared" ref="D2507:D2570" si="163">IF( ISNUMBER( D2506 ), IF( D2506+$E$5 &lt;= $E$7+$E$8, D2506+$E$5, "" ), "" )</f>
        <v>2507</v>
      </c>
      <c r="E2507" s="1">
        <f t="shared" si="162"/>
        <v>2498</v>
      </c>
      <c r="F2507" s="18">
        <f t="shared" ref="F2507:F2570" ca="1" si="164">IF( ISNUMBER($D2507 ), INDIRECT(CONCATENATE("B",TEXT($D2507,"########"))), "" )</f>
        <v>16.899999999999999</v>
      </c>
      <c r="G2507" s="16">
        <f t="shared" ref="G2507:G2570" ca="1" si="165">IF( ISNUMBER($D2507 ), INDIRECT(CONCATENATE("C",TEXT($D2507,"########"))), "" )</f>
        <v>16.899999999999999</v>
      </c>
    </row>
    <row r="2508" spans="2:7" x14ac:dyDescent="0.3">
      <c r="B2508" s="8">
        <f>'Datos originales'!D2503</f>
        <v>16.899999999999999</v>
      </c>
      <c r="C2508" s="8">
        <f>'Datos originales'!E2503</f>
        <v>16.899999999999999</v>
      </c>
      <c r="D2508" s="13">
        <f t="shared" si="163"/>
        <v>2508</v>
      </c>
      <c r="E2508" s="1">
        <f t="shared" si="162"/>
        <v>2499</v>
      </c>
      <c r="F2508" s="18">
        <f t="shared" ca="1" si="164"/>
        <v>16.899999999999999</v>
      </c>
      <c r="G2508" s="16">
        <f t="shared" ca="1" si="165"/>
        <v>16.899999999999999</v>
      </c>
    </row>
    <row r="2509" spans="2:7" x14ac:dyDescent="0.3">
      <c r="B2509" s="8">
        <f>'Datos originales'!D2504</f>
        <v>16.899999999999999</v>
      </c>
      <c r="C2509" s="8">
        <f>'Datos originales'!E2504</f>
        <v>16.899999999999999</v>
      </c>
      <c r="D2509" s="13">
        <f t="shared" si="163"/>
        <v>2509</v>
      </c>
      <c r="E2509" s="1">
        <f t="shared" si="162"/>
        <v>2500</v>
      </c>
      <c r="F2509" s="18">
        <f t="shared" ca="1" si="164"/>
        <v>16.899999999999999</v>
      </c>
      <c r="G2509" s="16">
        <f t="shared" ca="1" si="165"/>
        <v>16.899999999999999</v>
      </c>
    </row>
    <row r="2510" spans="2:7" x14ac:dyDescent="0.3">
      <c r="B2510" s="8">
        <f>'Datos originales'!D2505</f>
        <v>16.899999999999999</v>
      </c>
      <c r="C2510" s="8">
        <f>'Datos originales'!E2505</f>
        <v>16.899999999999999</v>
      </c>
      <c r="D2510" s="13">
        <f t="shared" si="163"/>
        <v>2510</v>
      </c>
      <c r="E2510" s="1">
        <f t="shared" si="162"/>
        <v>2501</v>
      </c>
      <c r="F2510" s="18">
        <f t="shared" ca="1" si="164"/>
        <v>16.899999999999999</v>
      </c>
      <c r="G2510" s="16">
        <f t="shared" ca="1" si="165"/>
        <v>16.899999999999999</v>
      </c>
    </row>
    <row r="2511" spans="2:7" x14ac:dyDescent="0.3">
      <c r="B2511" s="8">
        <f>'Datos originales'!D2506</f>
        <v>16.899999999999999</v>
      </c>
      <c r="C2511" s="8">
        <f>'Datos originales'!E2506</f>
        <v>16.899999999999999</v>
      </c>
      <c r="D2511" s="13">
        <f t="shared" si="163"/>
        <v>2511</v>
      </c>
      <c r="E2511" s="1">
        <f t="shared" si="162"/>
        <v>2502</v>
      </c>
      <c r="F2511" s="18">
        <f t="shared" ca="1" si="164"/>
        <v>16.899999999999999</v>
      </c>
      <c r="G2511" s="16">
        <f t="shared" ca="1" si="165"/>
        <v>16.899999999999999</v>
      </c>
    </row>
    <row r="2512" spans="2:7" x14ac:dyDescent="0.3">
      <c r="B2512" s="8">
        <f>'Datos originales'!D2507</f>
        <v>16.899999999999999</v>
      </c>
      <c r="C2512" s="8">
        <f>'Datos originales'!E2507</f>
        <v>16.899999999999999</v>
      </c>
      <c r="D2512" s="13">
        <f t="shared" si="163"/>
        <v>2512</v>
      </c>
      <c r="E2512" s="1">
        <f t="shared" si="162"/>
        <v>2503</v>
      </c>
      <c r="F2512" s="18">
        <f t="shared" ca="1" si="164"/>
        <v>16.899999999999999</v>
      </c>
      <c r="G2512" s="16">
        <f t="shared" ca="1" si="165"/>
        <v>16.899999999999999</v>
      </c>
    </row>
    <row r="2513" spans="2:7" x14ac:dyDescent="0.3">
      <c r="B2513" s="8">
        <f>'Datos originales'!D2508</f>
        <v>16.899999999999999</v>
      </c>
      <c r="C2513" s="8">
        <f>'Datos originales'!E2508</f>
        <v>16.899999999999999</v>
      </c>
      <c r="D2513" s="13">
        <f t="shared" si="163"/>
        <v>2513</v>
      </c>
      <c r="E2513" s="1">
        <f t="shared" si="162"/>
        <v>2504</v>
      </c>
      <c r="F2513" s="18">
        <f t="shared" ca="1" si="164"/>
        <v>16.899999999999999</v>
      </c>
      <c r="G2513" s="16">
        <f t="shared" ca="1" si="165"/>
        <v>16.899999999999999</v>
      </c>
    </row>
    <row r="2514" spans="2:7" x14ac:dyDescent="0.3">
      <c r="B2514" s="8">
        <f>'Datos originales'!D2509</f>
        <v>16.899999999999999</v>
      </c>
      <c r="C2514" s="8">
        <f>'Datos originales'!E2509</f>
        <v>16.899999999999999</v>
      </c>
      <c r="D2514" s="13">
        <f t="shared" si="163"/>
        <v>2514</v>
      </c>
      <c r="E2514" s="1">
        <f t="shared" si="162"/>
        <v>2505</v>
      </c>
      <c r="F2514" s="18">
        <f t="shared" ca="1" si="164"/>
        <v>16.899999999999999</v>
      </c>
      <c r="G2514" s="16">
        <f t="shared" ca="1" si="165"/>
        <v>16.899999999999999</v>
      </c>
    </row>
    <row r="2515" spans="2:7" x14ac:dyDescent="0.3">
      <c r="B2515" s="8">
        <f>'Datos originales'!D2510</f>
        <v>16.899999999999999</v>
      </c>
      <c r="C2515" s="8">
        <f>'Datos originales'!E2510</f>
        <v>16.899999999999999</v>
      </c>
      <c r="D2515" s="13">
        <f t="shared" si="163"/>
        <v>2515</v>
      </c>
      <c r="E2515" s="1">
        <f t="shared" si="162"/>
        <v>2506</v>
      </c>
      <c r="F2515" s="18">
        <f t="shared" ca="1" si="164"/>
        <v>16.899999999999999</v>
      </c>
      <c r="G2515" s="16">
        <f t="shared" ca="1" si="165"/>
        <v>16.899999999999999</v>
      </c>
    </row>
    <row r="2516" spans="2:7" x14ac:dyDescent="0.3">
      <c r="B2516" s="8">
        <f>'Datos originales'!D2511</f>
        <v>16.899999999999999</v>
      </c>
      <c r="C2516" s="8">
        <f>'Datos originales'!E2511</f>
        <v>16.899999999999999</v>
      </c>
      <c r="D2516" s="13">
        <f t="shared" si="163"/>
        <v>2516</v>
      </c>
      <c r="E2516" s="1">
        <f t="shared" si="162"/>
        <v>2507</v>
      </c>
      <c r="F2516" s="18">
        <f t="shared" ca="1" si="164"/>
        <v>16.899999999999999</v>
      </c>
      <c r="G2516" s="16">
        <f t="shared" ca="1" si="165"/>
        <v>16.899999999999999</v>
      </c>
    </row>
    <row r="2517" spans="2:7" x14ac:dyDescent="0.3">
      <c r="B2517" s="8">
        <f>'Datos originales'!D2512</f>
        <v>16.899999999999999</v>
      </c>
      <c r="C2517" s="8">
        <f>'Datos originales'!E2512</f>
        <v>16.899999999999999</v>
      </c>
      <c r="D2517" s="13">
        <f t="shared" si="163"/>
        <v>2517</v>
      </c>
      <c r="E2517" s="1">
        <f t="shared" si="162"/>
        <v>2508</v>
      </c>
      <c r="F2517" s="18">
        <f t="shared" ca="1" si="164"/>
        <v>16.899999999999999</v>
      </c>
      <c r="G2517" s="16">
        <f t="shared" ca="1" si="165"/>
        <v>16.899999999999999</v>
      </c>
    </row>
    <row r="2518" spans="2:7" x14ac:dyDescent="0.3">
      <c r="B2518" s="8">
        <f>'Datos originales'!D2513</f>
        <v>16.899999999999999</v>
      </c>
      <c r="C2518" s="8">
        <f>'Datos originales'!E2513</f>
        <v>16.899999999999999</v>
      </c>
      <c r="D2518" s="13">
        <f t="shared" si="163"/>
        <v>2518</v>
      </c>
      <c r="E2518" s="1">
        <f t="shared" si="162"/>
        <v>2509</v>
      </c>
      <c r="F2518" s="18">
        <f t="shared" ca="1" si="164"/>
        <v>16.899999999999999</v>
      </c>
      <c r="G2518" s="16">
        <f t="shared" ca="1" si="165"/>
        <v>16.899999999999999</v>
      </c>
    </row>
    <row r="2519" spans="2:7" x14ac:dyDescent="0.3">
      <c r="B2519" s="8">
        <f>'Datos originales'!D2514</f>
        <v>16.899999999999999</v>
      </c>
      <c r="C2519" s="8">
        <f>'Datos originales'!E2514</f>
        <v>16.899999999999999</v>
      </c>
      <c r="D2519" s="13">
        <f t="shared" si="163"/>
        <v>2519</v>
      </c>
      <c r="E2519" s="1">
        <f t="shared" si="162"/>
        <v>2510</v>
      </c>
      <c r="F2519" s="18">
        <f t="shared" ca="1" si="164"/>
        <v>16.899999999999999</v>
      </c>
      <c r="G2519" s="16">
        <f t="shared" ca="1" si="165"/>
        <v>16.899999999999999</v>
      </c>
    </row>
    <row r="2520" spans="2:7" x14ac:dyDescent="0.3">
      <c r="B2520" s="8">
        <f>'Datos originales'!D2515</f>
        <v>16.899999999999999</v>
      </c>
      <c r="C2520" s="8">
        <f>'Datos originales'!E2515</f>
        <v>16.899999999999999</v>
      </c>
      <c r="D2520" s="13">
        <f t="shared" si="163"/>
        <v>2520</v>
      </c>
      <c r="E2520" s="1">
        <f t="shared" si="162"/>
        <v>2511</v>
      </c>
      <c r="F2520" s="18">
        <f t="shared" ca="1" si="164"/>
        <v>16.899999999999999</v>
      </c>
      <c r="G2520" s="16">
        <f t="shared" ca="1" si="165"/>
        <v>16.899999999999999</v>
      </c>
    </row>
    <row r="2521" spans="2:7" x14ac:dyDescent="0.3">
      <c r="B2521" s="8">
        <f>'Datos originales'!D2516</f>
        <v>16.899999999999999</v>
      </c>
      <c r="C2521" s="8">
        <f>'Datos originales'!E2516</f>
        <v>16.899999999999999</v>
      </c>
      <c r="D2521" s="13">
        <f t="shared" si="163"/>
        <v>2521</v>
      </c>
      <c r="E2521" s="1">
        <f t="shared" si="162"/>
        <v>2512</v>
      </c>
      <c r="F2521" s="18">
        <f t="shared" ca="1" si="164"/>
        <v>16.899999999999999</v>
      </c>
      <c r="G2521" s="16">
        <f t="shared" ca="1" si="165"/>
        <v>16.899999999999999</v>
      </c>
    </row>
    <row r="2522" spans="2:7" x14ac:dyDescent="0.3">
      <c r="B2522" s="8">
        <f>'Datos originales'!D2517</f>
        <v>16.899999999999999</v>
      </c>
      <c r="C2522" s="8">
        <f>'Datos originales'!E2517</f>
        <v>16.899999999999999</v>
      </c>
      <c r="D2522" s="13">
        <f t="shared" si="163"/>
        <v>2522</v>
      </c>
      <c r="E2522" s="1">
        <f t="shared" si="162"/>
        <v>2513</v>
      </c>
      <c r="F2522" s="18">
        <f t="shared" ca="1" si="164"/>
        <v>16.899999999999999</v>
      </c>
      <c r="G2522" s="16">
        <f t="shared" ca="1" si="165"/>
        <v>16.899999999999999</v>
      </c>
    </row>
    <row r="2523" spans="2:7" x14ac:dyDescent="0.3">
      <c r="B2523" s="8">
        <f>'Datos originales'!D2518</f>
        <v>16.899999999999999</v>
      </c>
      <c r="C2523" s="8">
        <f>'Datos originales'!E2518</f>
        <v>16.899999999999999</v>
      </c>
      <c r="D2523" s="13">
        <f t="shared" si="163"/>
        <v>2523</v>
      </c>
      <c r="E2523" s="1">
        <f t="shared" si="162"/>
        <v>2514</v>
      </c>
      <c r="F2523" s="18">
        <f t="shared" ca="1" si="164"/>
        <v>16.899999999999999</v>
      </c>
      <c r="G2523" s="16">
        <f t="shared" ca="1" si="165"/>
        <v>16.899999999999999</v>
      </c>
    </row>
    <row r="2524" spans="2:7" x14ac:dyDescent="0.3">
      <c r="B2524" s="8">
        <f>'Datos originales'!D2519</f>
        <v>16.899999999999999</v>
      </c>
      <c r="C2524" s="8">
        <f>'Datos originales'!E2519</f>
        <v>17</v>
      </c>
      <c r="D2524" s="13">
        <f t="shared" si="163"/>
        <v>2524</v>
      </c>
      <c r="E2524" s="1">
        <f t="shared" si="162"/>
        <v>2515</v>
      </c>
      <c r="F2524" s="18">
        <f t="shared" ca="1" si="164"/>
        <v>16.899999999999999</v>
      </c>
      <c r="G2524" s="16">
        <f t="shared" ca="1" si="165"/>
        <v>17</v>
      </c>
    </row>
    <row r="2525" spans="2:7" x14ac:dyDescent="0.3">
      <c r="B2525" s="8">
        <f>'Datos originales'!D2520</f>
        <v>16.899999999999999</v>
      </c>
      <c r="C2525" s="8">
        <f>'Datos originales'!E2520</f>
        <v>17</v>
      </c>
      <c r="D2525" s="13">
        <f t="shared" si="163"/>
        <v>2525</v>
      </c>
      <c r="E2525" s="1">
        <f t="shared" si="162"/>
        <v>2516</v>
      </c>
      <c r="F2525" s="18">
        <f t="shared" ca="1" si="164"/>
        <v>16.899999999999999</v>
      </c>
      <c r="G2525" s="16">
        <f t="shared" ca="1" si="165"/>
        <v>17</v>
      </c>
    </row>
    <row r="2526" spans="2:7" x14ac:dyDescent="0.3">
      <c r="B2526" s="8">
        <f>'Datos originales'!D2521</f>
        <v>16.899999999999999</v>
      </c>
      <c r="C2526" s="8">
        <f>'Datos originales'!E2521</f>
        <v>17</v>
      </c>
      <c r="D2526" s="13">
        <f t="shared" si="163"/>
        <v>2526</v>
      </c>
      <c r="E2526" s="1">
        <f t="shared" si="162"/>
        <v>2517</v>
      </c>
      <c r="F2526" s="18">
        <f t="shared" ca="1" si="164"/>
        <v>16.899999999999999</v>
      </c>
      <c r="G2526" s="16">
        <f t="shared" ca="1" si="165"/>
        <v>17</v>
      </c>
    </row>
    <row r="2527" spans="2:7" x14ac:dyDescent="0.3">
      <c r="B2527" s="8">
        <f>'Datos originales'!D2522</f>
        <v>16.899999999999999</v>
      </c>
      <c r="C2527" s="8">
        <f>'Datos originales'!E2522</f>
        <v>17</v>
      </c>
      <c r="D2527" s="13">
        <f t="shared" si="163"/>
        <v>2527</v>
      </c>
      <c r="E2527" s="1">
        <f t="shared" si="162"/>
        <v>2518</v>
      </c>
      <c r="F2527" s="18">
        <f t="shared" ca="1" si="164"/>
        <v>16.899999999999999</v>
      </c>
      <c r="G2527" s="16">
        <f t="shared" ca="1" si="165"/>
        <v>17</v>
      </c>
    </row>
    <row r="2528" spans="2:7" x14ac:dyDescent="0.3">
      <c r="B2528" s="8">
        <f>'Datos originales'!D2523</f>
        <v>16.899999999999999</v>
      </c>
      <c r="C2528" s="8">
        <f>'Datos originales'!E2523</f>
        <v>17</v>
      </c>
      <c r="D2528" s="13">
        <f t="shared" si="163"/>
        <v>2528</v>
      </c>
      <c r="E2528" s="1">
        <f t="shared" si="162"/>
        <v>2519</v>
      </c>
      <c r="F2528" s="18">
        <f t="shared" ca="1" si="164"/>
        <v>16.899999999999999</v>
      </c>
      <c r="G2528" s="16">
        <f t="shared" ca="1" si="165"/>
        <v>17</v>
      </c>
    </row>
    <row r="2529" spans="2:7" x14ac:dyDescent="0.3">
      <c r="B2529" s="8">
        <f>'Datos originales'!D2524</f>
        <v>16.899999999999999</v>
      </c>
      <c r="C2529" s="8">
        <f>'Datos originales'!E2524</f>
        <v>17</v>
      </c>
      <c r="D2529" s="13">
        <f t="shared" si="163"/>
        <v>2529</v>
      </c>
      <c r="E2529" s="1">
        <f t="shared" si="162"/>
        <v>2520</v>
      </c>
      <c r="F2529" s="18">
        <f t="shared" ca="1" si="164"/>
        <v>16.899999999999999</v>
      </c>
      <c r="G2529" s="16">
        <f t="shared" ca="1" si="165"/>
        <v>17</v>
      </c>
    </row>
    <row r="2530" spans="2:7" x14ac:dyDescent="0.3">
      <c r="B2530" s="8">
        <f>'Datos originales'!D2525</f>
        <v>17</v>
      </c>
      <c r="C2530" s="8">
        <f>'Datos originales'!E2525</f>
        <v>17</v>
      </c>
      <c r="D2530" s="13">
        <f t="shared" si="163"/>
        <v>2530</v>
      </c>
      <c r="E2530" s="1">
        <f t="shared" si="162"/>
        <v>2521</v>
      </c>
      <c r="F2530" s="18">
        <f t="shared" ca="1" si="164"/>
        <v>17</v>
      </c>
      <c r="G2530" s="16">
        <f t="shared" ca="1" si="165"/>
        <v>17</v>
      </c>
    </row>
    <row r="2531" spans="2:7" x14ac:dyDescent="0.3">
      <c r="B2531" s="8">
        <f>'Datos originales'!D2526</f>
        <v>16.899999999999999</v>
      </c>
      <c r="C2531" s="8">
        <f>'Datos originales'!E2526</f>
        <v>17</v>
      </c>
      <c r="D2531" s="13">
        <f t="shared" si="163"/>
        <v>2531</v>
      </c>
      <c r="E2531" s="1">
        <f t="shared" si="162"/>
        <v>2522</v>
      </c>
      <c r="F2531" s="18">
        <f t="shared" ca="1" si="164"/>
        <v>16.899999999999999</v>
      </c>
      <c r="G2531" s="16">
        <f t="shared" ca="1" si="165"/>
        <v>17</v>
      </c>
    </row>
    <row r="2532" spans="2:7" x14ac:dyDescent="0.3">
      <c r="B2532" s="8">
        <f>'Datos originales'!D2527</f>
        <v>16.899999999999999</v>
      </c>
      <c r="C2532" s="8">
        <f>'Datos originales'!E2527</f>
        <v>17</v>
      </c>
      <c r="D2532" s="13">
        <f t="shared" si="163"/>
        <v>2532</v>
      </c>
      <c r="E2532" s="1">
        <f t="shared" si="162"/>
        <v>2523</v>
      </c>
      <c r="F2532" s="18">
        <f t="shared" ca="1" si="164"/>
        <v>16.899999999999999</v>
      </c>
      <c r="G2532" s="16">
        <f t="shared" ca="1" si="165"/>
        <v>17</v>
      </c>
    </row>
    <row r="2533" spans="2:7" x14ac:dyDescent="0.3">
      <c r="B2533" s="8">
        <f>'Datos originales'!D2528</f>
        <v>16.899999999999999</v>
      </c>
      <c r="C2533" s="8">
        <f>'Datos originales'!E2528</f>
        <v>17</v>
      </c>
      <c r="D2533" s="13">
        <f t="shared" si="163"/>
        <v>2533</v>
      </c>
      <c r="E2533" s="1">
        <f t="shared" si="162"/>
        <v>2524</v>
      </c>
      <c r="F2533" s="18">
        <f t="shared" ca="1" si="164"/>
        <v>16.899999999999999</v>
      </c>
      <c r="G2533" s="16">
        <f t="shared" ca="1" si="165"/>
        <v>17</v>
      </c>
    </row>
    <row r="2534" spans="2:7" x14ac:dyDescent="0.3">
      <c r="B2534" s="8">
        <f>'Datos originales'!D2529</f>
        <v>16.899999999999999</v>
      </c>
      <c r="C2534" s="8">
        <f>'Datos originales'!E2529</f>
        <v>17</v>
      </c>
      <c r="D2534" s="13">
        <f t="shared" si="163"/>
        <v>2534</v>
      </c>
      <c r="E2534" s="1">
        <f t="shared" si="162"/>
        <v>2525</v>
      </c>
      <c r="F2534" s="18">
        <f t="shared" ca="1" si="164"/>
        <v>16.899999999999999</v>
      </c>
      <c r="G2534" s="16">
        <f t="shared" ca="1" si="165"/>
        <v>17</v>
      </c>
    </row>
    <row r="2535" spans="2:7" x14ac:dyDescent="0.3">
      <c r="B2535" s="8">
        <f>'Datos originales'!D2530</f>
        <v>16.899999999999999</v>
      </c>
      <c r="C2535" s="8">
        <f>'Datos originales'!E2530</f>
        <v>17</v>
      </c>
      <c r="D2535" s="13">
        <f t="shared" si="163"/>
        <v>2535</v>
      </c>
      <c r="E2535" s="1">
        <f t="shared" si="162"/>
        <v>2526</v>
      </c>
      <c r="F2535" s="18">
        <f t="shared" ca="1" si="164"/>
        <v>16.899999999999999</v>
      </c>
      <c r="G2535" s="16">
        <f t="shared" ca="1" si="165"/>
        <v>17</v>
      </c>
    </row>
    <row r="2536" spans="2:7" x14ac:dyDescent="0.3">
      <c r="B2536" s="8">
        <f>'Datos originales'!D2531</f>
        <v>16.899999999999999</v>
      </c>
      <c r="C2536" s="8">
        <f>'Datos originales'!E2531</f>
        <v>17</v>
      </c>
      <c r="D2536" s="13">
        <f t="shared" si="163"/>
        <v>2536</v>
      </c>
      <c r="E2536" s="1">
        <f t="shared" si="162"/>
        <v>2527</v>
      </c>
      <c r="F2536" s="18">
        <f t="shared" ca="1" si="164"/>
        <v>16.899999999999999</v>
      </c>
      <c r="G2536" s="16">
        <f t="shared" ca="1" si="165"/>
        <v>17</v>
      </c>
    </row>
    <row r="2537" spans="2:7" x14ac:dyDescent="0.3">
      <c r="B2537" s="8">
        <f>'Datos originales'!D2532</f>
        <v>16.899999999999999</v>
      </c>
      <c r="C2537" s="8">
        <f>'Datos originales'!E2532</f>
        <v>17</v>
      </c>
      <c r="D2537" s="13">
        <f t="shared" si="163"/>
        <v>2537</v>
      </c>
      <c r="E2537" s="1">
        <f t="shared" si="162"/>
        <v>2528</v>
      </c>
      <c r="F2537" s="18">
        <f t="shared" ca="1" si="164"/>
        <v>16.899999999999999</v>
      </c>
      <c r="G2537" s="16">
        <f t="shared" ca="1" si="165"/>
        <v>17</v>
      </c>
    </row>
    <row r="2538" spans="2:7" x14ac:dyDescent="0.3">
      <c r="B2538" s="8">
        <f>'Datos originales'!D2533</f>
        <v>16.899999999999999</v>
      </c>
      <c r="C2538" s="8">
        <f>'Datos originales'!E2533</f>
        <v>17</v>
      </c>
      <c r="D2538" s="13">
        <f t="shared" si="163"/>
        <v>2538</v>
      </c>
      <c r="E2538" s="1">
        <f t="shared" si="162"/>
        <v>2529</v>
      </c>
      <c r="F2538" s="18">
        <f t="shared" ca="1" si="164"/>
        <v>16.899999999999999</v>
      </c>
      <c r="G2538" s="16">
        <f t="shared" ca="1" si="165"/>
        <v>17</v>
      </c>
    </row>
    <row r="2539" spans="2:7" x14ac:dyDescent="0.3">
      <c r="B2539" s="8">
        <f>'Datos originales'!D2534</f>
        <v>16.899999999999999</v>
      </c>
      <c r="C2539" s="8">
        <f>'Datos originales'!E2534</f>
        <v>17</v>
      </c>
      <c r="D2539" s="13">
        <f t="shared" si="163"/>
        <v>2539</v>
      </c>
      <c r="E2539" s="1">
        <f t="shared" si="162"/>
        <v>2530</v>
      </c>
      <c r="F2539" s="18">
        <f t="shared" ca="1" si="164"/>
        <v>16.899999999999999</v>
      </c>
      <c r="G2539" s="16">
        <f t="shared" ca="1" si="165"/>
        <v>17</v>
      </c>
    </row>
    <row r="2540" spans="2:7" x14ac:dyDescent="0.3">
      <c r="B2540" s="8">
        <f>'Datos originales'!D2535</f>
        <v>16.899999999999999</v>
      </c>
      <c r="C2540" s="8">
        <f>'Datos originales'!E2535</f>
        <v>17</v>
      </c>
      <c r="D2540" s="13">
        <f t="shared" si="163"/>
        <v>2540</v>
      </c>
      <c r="E2540" s="1">
        <f t="shared" si="162"/>
        <v>2531</v>
      </c>
      <c r="F2540" s="18">
        <f t="shared" ca="1" si="164"/>
        <v>16.899999999999999</v>
      </c>
      <c r="G2540" s="16">
        <f t="shared" ca="1" si="165"/>
        <v>17</v>
      </c>
    </row>
    <row r="2541" spans="2:7" x14ac:dyDescent="0.3">
      <c r="B2541" s="8">
        <f>'Datos originales'!D2536</f>
        <v>16.899999999999999</v>
      </c>
      <c r="C2541" s="8">
        <f>'Datos originales'!E2536</f>
        <v>17</v>
      </c>
      <c r="D2541" s="13">
        <f t="shared" si="163"/>
        <v>2541</v>
      </c>
      <c r="E2541" s="1">
        <f t="shared" si="162"/>
        <v>2532</v>
      </c>
      <c r="F2541" s="18">
        <f t="shared" ca="1" si="164"/>
        <v>16.899999999999999</v>
      </c>
      <c r="G2541" s="16">
        <f t="shared" ca="1" si="165"/>
        <v>17</v>
      </c>
    </row>
    <row r="2542" spans="2:7" x14ac:dyDescent="0.3">
      <c r="B2542" s="8">
        <f>'Datos originales'!D2537</f>
        <v>16.899999999999999</v>
      </c>
      <c r="C2542" s="8">
        <f>'Datos originales'!E2537</f>
        <v>17</v>
      </c>
      <c r="D2542" s="13">
        <f t="shared" si="163"/>
        <v>2542</v>
      </c>
      <c r="E2542" s="1">
        <f t="shared" si="162"/>
        <v>2533</v>
      </c>
      <c r="F2542" s="18">
        <f t="shared" ca="1" si="164"/>
        <v>16.899999999999999</v>
      </c>
      <c r="G2542" s="16">
        <f t="shared" ca="1" si="165"/>
        <v>17</v>
      </c>
    </row>
    <row r="2543" spans="2:7" x14ac:dyDescent="0.3">
      <c r="B2543" s="8">
        <f>'Datos originales'!D2538</f>
        <v>16.899999999999999</v>
      </c>
      <c r="C2543" s="8">
        <f>'Datos originales'!E2538</f>
        <v>17</v>
      </c>
      <c r="D2543" s="13">
        <f t="shared" si="163"/>
        <v>2543</v>
      </c>
      <c r="E2543" s="1">
        <f t="shared" si="162"/>
        <v>2534</v>
      </c>
      <c r="F2543" s="18">
        <f t="shared" ca="1" si="164"/>
        <v>16.899999999999999</v>
      </c>
      <c r="G2543" s="16">
        <f t="shared" ca="1" si="165"/>
        <v>17</v>
      </c>
    </row>
    <row r="2544" spans="2:7" x14ac:dyDescent="0.3">
      <c r="B2544" s="8">
        <f>'Datos originales'!D2539</f>
        <v>16.899999999999999</v>
      </c>
      <c r="C2544" s="8">
        <f>'Datos originales'!E2539</f>
        <v>17</v>
      </c>
      <c r="D2544" s="13">
        <f t="shared" si="163"/>
        <v>2544</v>
      </c>
      <c r="E2544" s="1">
        <f t="shared" si="162"/>
        <v>2535</v>
      </c>
      <c r="F2544" s="18">
        <f t="shared" ca="1" si="164"/>
        <v>16.899999999999999</v>
      </c>
      <c r="G2544" s="16">
        <f t="shared" ca="1" si="165"/>
        <v>17</v>
      </c>
    </row>
    <row r="2545" spans="2:7" x14ac:dyDescent="0.3">
      <c r="B2545" s="8">
        <f>'Datos originales'!D2540</f>
        <v>16.899999999999999</v>
      </c>
      <c r="C2545" s="8">
        <f>'Datos originales'!E2540</f>
        <v>17</v>
      </c>
      <c r="D2545" s="13">
        <f t="shared" si="163"/>
        <v>2545</v>
      </c>
      <c r="E2545" s="1">
        <f t="shared" si="162"/>
        <v>2536</v>
      </c>
      <c r="F2545" s="18">
        <f t="shared" ca="1" si="164"/>
        <v>16.899999999999999</v>
      </c>
      <c r="G2545" s="16">
        <f t="shared" ca="1" si="165"/>
        <v>17</v>
      </c>
    </row>
    <row r="2546" spans="2:7" x14ac:dyDescent="0.3">
      <c r="B2546" s="8">
        <f>'Datos originales'!D2541</f>
        <v>16.899999999999999</v>
      </c>
      <c r="C2546" s="8">
        <f>'Datos originales'!E2541</f>
        <v>17</v>
      </c>
      <c r="D2546" s="13">
        <f t="shared" si="163"/>
        <v>2546</v>
      </c>
      <c r="E2546" s="1">
        <f t="shared" si="162"/>
        <v>2537</v>
      </c>
      <c r="F2546" s="18">
        <f t="shared" ca="1" si="164"/>
        <v>16.899999999999999</v>
      </c>
      <c r="G2546" s="16">
        <f t="shared" ca="1" si="165"/>
        <v>17</v>
      </c>
    </row>
    <row r="2547" spans="2:7" x14ac:dyDescent="0.3">
      <c r="B2547" s="8">
        <f>'Datos originales'!D2542</f>
        <v>16.899999999999999</v>
      </c>
      <c r="C2547" s="8">
        <f>'Datos originales'!E2542</f>
        <v>17</v>
      </c>
      <c r="D2547" s="13">
        <f t="shared" si="163"/>
        <v>2547</v>
      </c>
      <c r="E2547" s="1">
        <f t="shared" si="162"/>
        <v>2538</v>
      </c>
      <c r="F2547" s="18">
        <f t="shared" ca="1" si="164"/>
        <v>16.899999999999999</v>
      </c>
      <c r="G2547" s="16">
        <f t="shared" ca="1" si="165"/>
        <v>17</v>
      </c>
    </row>
    <row r="2548" spans="2:7" x14ac:dyDescent="0.3">
      <c r="B2548" s="8">
        <f>'Datos originales'!D2543</f>
        <v>16.899999999999999</v>
      </c>
      <c r="C2548" s="8">
        <f>'Datos originales'!E2543</f>
        <v>17</v>
      </c>
      <c r="D2548" s="13">
        <f t="shared" si="163"/>
        <v>2548</v>
      </c>
      <c r="E2548" s="1">
        <f t="shared" si="162"/>
        <v>2539</v>
      </c>
      <c r="F2548" s="18">
        <f t="shared" ca="1" si="164"/>
        <v>16.899999999999999</v>
      </c>
      <c r="G2548" s="16">
        <f t="shared" ca="1" si="165"/>
        <v>17</v>
      </c>
    </row>
    <row r="2549" spans="2:7" x14ac:dyDescent="0.3">
      <c r="B2549" s="8">
        <f>'Datos originales'!D2544</f>
        <v>17</v>
      </c>
      <c r="C2549" s="8">
        <f>'Datos originales'!E2544</f>
        <v>17</v>
      </c>
      <c r="D2549" s="13">
        <f t="shared" si="163"/>
        <v>2549</v>
      </c>
      <c r="E2549" s="1">
        <f t="shared" si="162"/>
        <v>2540</v>
      </c>
      <c r="F2549" s="18">
        <f t="shared" ca="1" si="164"/>
        <v>17</v>
      </c>
      <c r="G2549" s="16">
        <f t="shared" ca="1" si="165"/>
        <v>17</v>
      </c>
    </row>
    <row r="2550" spans="2:7" x14ac:dyDescent="0.3">
      <c r="B2550" s="8">
        <f>'Datos originales'!D2545</f>
        <v>17</v>
      </c>
      <c r="C2550" s="8">
        <f>'Datos originales'!E2545</f>
        <v>17</v>
      </c>
      <c r="D2550" s="13">
        <f t="shared" si="163"/>
        <v>2550</v>
      </c>
      <c r="E2550" s="1">
        <f t="shared" si="162"/>
        <v>2541</v>
      </c>
      <c r="F2550" s="18">
        <f t="shared" ca="1" si="164"/>
        <v>17</v>
      </c>
      <c r="G2550" s="16">
        <f t="shared" ca="1" si="165"/>
        <v>17</v>
      </c>
    </row>
    <row r="2551" spans="2:7" x14ac:dyDescent="0.3">
      <c r="B2551" s="8">
        <f>'Datos originales'!D2546</f>
        <v>17</v>
      </c>
      <c r="C2551" s="8">
        <f>'Datos originales'!E2546</f>
        <v>17</v>
      </c>
      <c r="D2551" s="13">
        <f t="shared" si="163"/>
        <v>2551</v>
      </c>
      <c r="E2551" s="1">
        <f t="shared" si="162"/>
        <v>2542</v>
      </c>
      <c r="F2551" s="18">
        <f t="shared" ca="1" si="164"/>
        <v>17</v>
      </c>
      <c r="G2551" s="16">
        <f t="shared" ca="1" si="165"/>
        <v>17</v>
      </c>
    </row>
    <row r="2552" spans="2:7" x14ac:dyDescent="0.3">
      <c r="B2552" s="8">
        <f>'Datos originales'!D2547</f>
        <v>17</v>
      </c>
      <c r="C2552" s="8">
        <f>'Datos originales'!E2547</f>
        <v>17</v>
      </c>
      <c r="D2552" s="13">
        <f t="shared" si="163"/>
        <v>2552</v>
      </c>
      <c r="E2552" s="1">
        <f t="shared" si="162"/>
        <v>2543</v>
      </c>
      <c r="F2552" s="18">
        <f t="shared" ca="1" si="164"/>
        <v>17</v>
      </c>
      <c r="G2552" s="16">
        <f t="shared" ca="1" si="165"/>
        <v>17</v>
      </c>
    </row>
    <row r="2553" spans="2:7" x14ac:dyDescent="0.3">
      <c r="B2553" s="8">
        <f>'Datos originales'!D2548</f>
        <v>16.899999999999999</v>
      </c>
      <c r="C2553" s="8">
        <f>'Datos originales'!E2548</f>
        <v>17</v>
      </c>
      <c r="D2553" s="13">
        <f t="shared" si="163"/>
        <v>2553</v>
      </c>
      <c r="E2553" s="1">
        <f t="shared" si="162"/>
        <v>2544</v>
      </c>
      <c r="F2553" s="18">
        <f t="shared" ca="1" si="164"/>
        <v>16.899999999999999</v>
      </c>
      <c r="G2553" s="16">
        <f t="shared" ca="1" si="165"/>
        <v>17</v>
      </c>
    </row>
    <row r="2554" spans="2:7" x14ac:dyDescent="0.3">
      <c r="B2554" s="8">
        <f>'Datos originales'!D2549</f>
        <v>17</v>
      </c>
      <c r="C2554" s="8">
        <f>'Datos originales'!E2549</f>
        <v>17</v>
      </c>
      <c r="D2554" s="13">
        <f t="shared" si="163"/>
        <v>2554</v>
      </c>
      <c r="E2554" s="1">
        <f t="shared" si="162"/>
        <v>2545</v>
      </c>
      <c r="F2554" s="18">
        <f t="shared" ca="1" si="164"/>
        <v>17</v>
      </c>
      <c r="G2554" s="16">
        <f t="shared" ca="1" si="165"/>
        <v>17</v>
      </c>
    </row>
    <row r="2555" spans="2:7" x14ac:dyDescent="0.3">
      <c r="B2555" s="8">
        <f>'Datos originales'!D2550</f>
        <v>17</v>
      </c>
      <c r="C2555" s="8">
        <f>'Datos originales'!E2550</f>
        <v>17</v>
      </c>
      <c r="D2555" s="13">
        <f t="shared" si="163"/>
        <v>2555</v>
      </c>
      <c r="E2555" s="1">
        <f t="shared" si="162"/>
        <v>2546</v>
      </c>
      <c r="F2555" s="18">
        <f t="shared" ca="1" si="164"/>
        <v>17</v>
      </c>
      <c r="G2555" s="16">
        <f t="shared" ca="1" si="165"/>
        <v>17</v>
      </c>
    </row>
    <row r="2556" spans="2:7" x14ac:dyDescent="0.3">
      <c r="B2556" s="8">
        <f>'Datos originales'!D2551</f>
        <v>17</v>
      </c>
      <c r="C2556" s="8">
        <f>'Datos originales'!E2551</f>
        <v>17</v>
      </c>
      <c r="D2556" s="13">
        <f t="shared" si="163"/>
        <v>2556</v>
      </c>
      <c r="E2556" s="1">
        <f t="shared" si="162"/>
        <v>2547</v>
      </c>
      <c r="F2556" s="18">
        <f t="shared" ca="1" si="164"/>
        <v>17</v>
      </c>
      <c r="G2556" s="16">
        <f t="shared" ca="1" si="165"/>
        <v>17</v>
      </c>
    </row>
    <row r="2557" spans="2:7" x14ac:dyDescent="0.3">
      <c r="B2557" s="8">
        <f>'Datos originales'!D2552</f>
        <v>17</v>
      </c>
      <c r="C2557" s="8">
        <f>'Datos originales'!E2552</f>
        <v>17</v>
      </c>
      <c r="D2557" s="13">
        <f t="shared" si="163"/>
        <v>2557</v>
      </c>
      <c r="E2557" s="1">
        <f t="shared" si="162"/>
        <v>2548</v>
      </c>
      <c r="F2557" s="18">
        <f t="shared" ca="1" si="164"/>
        <v>17</v>
      </c>
      <c r="G2557" s="16">
        <f t="shared" ca="1" si="165"/>
        <v>17</v>
      </c>
    </row>
    <row r="2558" spans="2:7" x14ac:dyDescent="0.3">
      <c r="B2558" s="8">
        <f>'Datos originales'!D2553</f>
        <v>17</v>
      </c>
      <c r="C2558" s="8">
        <f>'Datos originales'!E2553</f>
        <v>17</v>
      </c>
      <c r="D2558" s="13">
        <f t="shared" si="163"/>
        <v>2558</v>
      </c>
      <c r="E2558" s="1">
        <f t="shared" si="162"/>
        <v>2549</v>
      </c>
      <c r="F2558" s="18">
        <f t="shared" ca="1" si="164"/>
        <v>17</v>
      </c>
      <c r="G2558" s="16">
        <f t="shared" ca="1" si="165"/>
        <v>17</v>
      </c>
    </row>
    <row r="2559" spans="2:7" x14ac:dyDescent="0.3">
      <c r="B2559" s="8">
        <f>'Datos originales'!D2554</f>
        <v>17</v>
      </c>
      <c r="C2559" s="8">
        <f>'Datos originales'!E2554</f>
        <v>17</v>
      </c>
      <c r="D2559" s="13">
        <f t="shared" si="163"/>
        <v>2559</v>
      </c>
      <c r="E2559" s="1">
        <f t="shared" si="162"/>
        <v>2550</v>
      </c>
      <c r="F2559" s="18">
        <f t="shared" ca="1" si="164"/>
        <v>17</v>
      </c>
      <c r="G2559" s="16">
        <f t="shared" ca="1" si="165"/>
        <v>17</v>
      </c>
    </row>
    <row r="2560" spans="2:7" x14ac:dyDescent="0.3">
      <c r="B2560" s="8">
        <f>'Datos originales'!D2555</f>
        <v>17</v>
      </c>
      <c r="C2560" s="8">
        <f>'Datos originales'!E2555</f>
        <v>17</v>
      </c>
      <c r="D2560" s="13">
        <f t="shared" si="163"/>
        <v>2560</v>
      </c>
      <c r="E2560" s="1">
        <f t="shared" si="162"/>
        <v>2551</v>
      </c>
      <c r="F2560" s="18">
        <f t="shared" ca="1" si="164"/>
        <v>17</v>
      </c>
      <c r="G2560" s="16">
        <f t="shared" ca="1" si="165"/>
        <v>17</v>
      </c>
    </row>
    <row r="2561" spans="2:7" x14ac:dyDescent="0.3">
      <c r="B2561" s="8">
        <f>'Datos originales'!D2556</f>
        <v>17</v>
      </c>
      <c r="C2561" s="8">
        <f>'Datos originales'!E2556</f>
        <v>17</v>
      </c>
      <c r="D2561" s="13">
        <f t="shared" si="163"/>
        <v>2561</v>
      </c>
      <c r="E2561" s="1">
        <f t="shared" si="162"/>
        <v>2552</v>
      </c>
      <c r="F2561" s="18">
        <f t="shared" ca="1" si="164"/>
        <v>17</v>
      </c>
      <c r="G2561" s="16">
        <f t="shared" ca="1" si="165"/>
        <v>17</v>
      </c>
    </row>
    <row r="2562" spans="2:7" x14ac:dyDescent="0.3">
      <c r="B2562" s="8">
        <f>'Datos originales'!D2557</f>
        <v>17</v>
      </c>
      <c r="C2562" s="8">
        <f>'Datos originales'!E2557</f>
        <v>17</v>
      </c>
      <c r="D2562" s="13">
        <f t="shared" si="163"/>
        <v>2562</v>
      </c>
      <c r="E2562" s="1">
        <f t="shared" si="162"/>
        <v>2553</v>
      </c>
      <c r="F2562" s="18">
        <f t="shared" ca="1" si="164"/>
        <v>17</v>
      </c>
      <c r="G2562" s="16">
        <f t="shared" ca="1" si="165"/>
        <v>17</v>
      </c>
    </row>
    <row r="2563" spans="2:7" x14ac:dyDescent="0.3">
      <c r="B2563" s="8">
        <f>'Datos originales'!D2558</f>
        <v>17</v>
      </c>
      <c r="C2563" s="8">
        <f>'Datos originales'!E2558</f>
        <v>17</v>
      </c>
      <c r="D2563" s="13">
        <f t="shared" si="163"/>
        <v>2563</v>
      </c>
      <c r="E2563" s="1">
        <f t="shared" si="162"/>
        <v>2554</v>
      </c>
      <c r="F2563" s="18">
        <f t="shared" ca="1" si="164"/>
        <v>17</v>
      </c>
      <c r="G2563" s="16">
        <f t="shared" ca="1" si="165"/>
        <v>17</v>
      </c>
    </row>
    <row r="2564" spans="2:7" x14ac:dyDescent="0.3">
      <c r="B2564" s="8">
        <f>'Datos originales'!D2559</f>
        <v>17</v>
      </c>
      <c r="C2564" s="8">
        <f>'Datos originales'!E2559</f>
        <v>17</v>
      </c>
      <c r="D2564" s="13">
        <f t="shared" si="163"/>
        <v>2564</v>
      </c>
      <c r="E2564" s="1">
        <f t="shared" si="162"/>
        <v>2555</v>
      </c>
      <c r="F2564" s="18">
        <f t="shared" ca="1" si="164"/>
        <v>17</v>
      </c>
      <c r="G2564" s="16">
        <f t="shared" ca="1" si="165"/>
        <v>17</v>
      </c>
    </row>
    <row r="2565" spans="2:7" x14ac:dyDescent="0.3">
      <c r="B2565" s="8">
        <f>'Datos originales'!D2560</f>
        <v>17</v>
      </c>
      <c r="C2565" s="8">
        <f>'Datos originales'!E2560</f>
        <v>17</v>
      </c>
      <c r="D2565" s="13">
        <f t="shared" si="163"/>
        <v>2565</v>
      </c>
      <c r="E2565" s="1">
        <f t="shared" si="162"/>
        <v>2556</v>
      </c>
      <c r="F2565" s="18">
        <f t="shared" ca="1" si="164"/>
        <v>17</v>
      </c>
      <c r="G2565" s="16">
        <f t="shared" ca="1" si="165"/>
        <v>17</v>
      </c>
    </row>
    <row r="2566" spans="2:7" x14ac:dyDescent="0.3">
      <c r="B2566" s="8">
        <f>'Datos originales'!D2561</f>
        <v>17</v>
      </c>
      <c r="C2566" s="8">
        <f>'Datos originales'!E2561</f>
        <v>17</v>
      </c>
      <c r="D2566" s="13">
        <f t="shared" si="163"/>
        <v>2566</v>
      </c>
      <c r="E2566" s="1">
        <f t="shared" si="162"/>
        <v>2557</v>
      </c>
      <c r="F2566" s="18">
        <f t="shared" ca="1" si="164"/>
        <v>17</v>
      </c>
      <c r="G2566" s="16">
        <f t="shared" ca="1" si="165"/>
        <v>17</v>
      </c>
    </row>
    <row r="2567" spans="2:7" x14ac:dyDescent="0.3">
      <c r="B2567" s="8">
        <f>'Datos originales'!D2562</f>
        <v>17.100000000000001</v>
      </c>
      <c r="C2567" s="8">
        <f>'Datos originales'!E2562</f>
        <v>17</v>
      </c>
      <c r="D2567" s="13">
        <f t="shared" si="163"/>
        <v>2567</v>
      </c>
      <c r="E2567" s="1">
        <f t="shared" si="162"/>
        <v>2558</v>
      </c>
      <c r="F2567" s="18">
        <f t="shared" ca="1" si="164"/>
        <v>17.100000000000001</v>
      </c>
      <c r="G2567" s="16">
        <f t="shared" ca="1" si="165"/>
        <v>17</v>
      </c>
    </row>
    <row r="2568" spans="2:7" x14ac:dyDescent="0.3">
      <c r="B2568" s="8">
        <f>'Datos originales'!D2563</f>
        <v>17</v>
      </c>
      <c r="C2568" s="8">
        <f>'Datos originales'!E2563</f>
        <v>17</v>
      </c>
      <c r="D2568" s="13">
        <f t="shared" si="163"/>
        <v>2568</v>
      </c>
      <c r="E2568" s="1">
        <f t="shared" si="162"/>
        <v>2559</v>
      </c>
      <c r="F2568" s="18">
        <f t="shared" ca="1" si="164"/>
        <v>17</v>
      </c>
      <c r="G2568" s="16">
        <f t="shared" ca="1" si="165"/>
        <v>17</v>
      </c>
    </row>
    <row r="2569" spans="2:7" x14ac:dyDescent="0.3">
      <c r="B2569" s="8">
        <f>'Datos originales'!D2564</f>
        <v>17.100000000000001</v>
      </c>
      <c r="C2569" s="8">
        <f>'Datos originales'!E2564</f>
        <v>17</v>
      </c>
      <c r="D2569" s="13">
        <f t="shared" si="163"/>
        <v>2569</v>
      </c>
      <c r="E2569" s="1">
        <f t="shared" si="162"/>
        <v>2560</v>
      </c>
      <c r="F2569" s="18">
        <f t="shared" ca="1" si="164"/>
        <v>17.100000000000001</v>
      </c>
      <c r="G2569" s="16">
        <f t="shared" ca="1" si="165"/>
        <v>17</v>
      </c>
    </row>
    <row r="2570" spans="2:7" x14ac:dyDescent="0.3">
      <c r="B2570" s="8">
        <f>'Datos originales'!D2565</f>
        <v>17</v>
      </c>
      <c r="C2570" s="8">
        <f>'Datos originales'!E2565</f>
        <v>17</v>
      </c>
      <c r="D2570" s="13">
        <f t="shared" si="163"/>
        <v>2570</v>
      </c>
      <c r="E2570" s="1">
        <f t="shared" ref="E2570:E2633" si="166">IF( ISNUMBER($D2570), $D2570-$E$8, "" )</f>
        <v>2561</v>
      </c>
      <c r="F2570" s="18">
        <f t="shared" ca="1" si="164"/>
        <v>17</v>
      </c>
      <c r="G2570" s="16">
        <f t="shared" ca="1" si="165"/>
        <v>17</v>
      </c>
    </row>
    <row r="2571" spans="2:7" x14ac:dyDescent="0.3">
      <c r="B2571" s="8">
        <f>'Datos originales'!D2566</f>
        <v>17</v>
      </c>
      <c r="C2571" s="8">
        <f>'Datos originales'!E2566</f>
        <v>17</v>
      </c>
      <c r="D2571" s="13">
        <f t="shared" ref="D2571:D2634" si="167">IF( ISNUMBER( D2570 ), IF( D2570+$E$5 &lt;= $E$7+$E$8, D2570+$E$5, "" ), "" )</f>
        <v>2571</v>
      </c>
      <c r="E2571" s="1">
        <f t="shared" si="166"/>
        <v>2562</v>
      </c>
      <c r="F2571" s="18">
        <f t="shared" ref="F2571:F2634" ca="1" si="168">IF( ISNUMBER($D2571 ), INDIRECT(CONCATENATE("B",TEXT($D2571,"########"))), "" )</f>
        <v>17</v>
      </c>
      <c r="G2571" s="16">
        <f t="shared" ref="G2571:G2634" ca="1" si="169">IF( ISNUMBER($D2571 ), INDIRECT(CONCATENATE("C",TEXT($D2571,"########"))), "" )</f>
        <v>17</v>
      </c>
    </row>
    <row r="2572" spans="2:7" x14ac:dyDescent="0.3">
      <c r="B2572" s="8">
        <f>'Datos originales'!D2567</f>
        <v>17</v>
      </c>
      <c r="C2572" s="8">
        <f>'Datos originales'!E2567</f>
        <v>17</v>
      </c>
      <c r="D2572" s="13">
        <f t="shared" si="167"/>
        <v>2572</v>
      </c>
      <c r="E2572" s="1">
        <f t="shared" si="166"/>
        <v>2563</v>
      </c>
      <c r="F2572" s="18">
        <f t="shared" ca="1" si="168"/>
        <v>17</v>
      </c>
      <c r="G2572" s="16">
        <f t="shared" ca="1" si="169"/>
        <v>17</v>
      </c>
    </row>
    <row r="2573" spans="2:7" x14ac:dyDescent="0.3">
      <c r="B2573" s="8">
        <f>'Datos originales'!D2568</f>
        <v>17</v>
      </c>
      <c r="C2573" s="8">
        <f>'Datos originales'!E2568</f>
        <v>17</v>
      </c>
      <c r="D2573" s="13">
        <f t="shared" si="167"/>
        <v>2573</v>
      </c>
      <c r="E2573" s="1">
        <f t="shared" si="166"/>
        <v>2564</v>
      </c>
      <c r="F2573" s="18">
        <f t="shared" ca="1" si="168"/>
        <v>17</v>
      </c>
      <c r="G2573" s="16">
        <f t="shared" ca="1" si="169"/>
        <v>17</v>
      </c>
    </row>
    <row r="2574" spans="2:7" x14ac:dyDescent="0.3">
      <c r="B2574" s="8">
        <f>'Datos originales'!D2569</f>
        <v>17</v>
      </c>
      <c r="C2574" s="8">
        <f>'Datos originales'!E2569</f>
        <v>17</v>
      </c>
      <c r="D2574" s="13">
        <f t="shared" si="167"/>
        <v>2574</v>
      </c>
      <c r="E2574" s="1">
        <f t="shared" si="166"/>
        <v>2565</v>
      </c>
      <c r="F2574" s="18">
        <f t="shared" ca="1" si="168"/>
        <v>17</v>
      </c>
      <c r="G2574" s="16">
        <f t="shared" ca="1" si="169"/>
        <v>17</v>
      </c>
    </row>
    <row r="2575" spans="2:7" x14ac:dyDescent="0.3">
      <c r="B2575" s="8">
        <f>'Datos originales'!D2570</f>
        <v>17.100000000000001</v>
      </c>
      <c r="C2575" s="8">
        <f>'Datos originales'!E2570</f>
        <v>17</v>
      </c>
      <c r="D2575" s="13">
        <f t="shared" si="167"/>
        <v>2575</v>
      </c>
      <c r="E2575" s="1">
        <f t="shared" si="166"/>
        <v>2566</v>
      </c>
      <c r="F2575" s="18">
        <f t="shared" ca="1" si="168"/>
        <v>17.100000000000001</v>
      </c>
      <c r="G2575" s="16">
        <f t="shared" ca="1" si="169"/>
        <v>17</v>
      </c>
    </row>
    <row r="2576" spans="2:7" x14ac:dyDescent="0.3">
      <c r="B2576" s="8">
        <f>'Datos originales'!D2571</f>
        <v>17</v>
      </c>
      <c r="C2576" s="8">
        <f>'Datos originales'!E2571</f>
        <v>17</v>
      </c>
      <c r="D2576" s="13">
        <f t="shared" si="167"/>
        <v>2576</v>
      </c>
      <c r="E2576" s="1">
        <f t="shared" si="166"/>
        <v>2567</v>
      </c>
      <c r="F2576" s="18">
        <f t="shared" ca="1" si="168"/>
        <v>17</v>
      </c>
      <c r="G2576" s="16">
        <f t="shared" ca="1" si="169"/>
        <v>17</v>
      </c>
    </row>
    <row r="2577" spans="2:7" x14ac:dyDescent="0.3">
      <c r="B2577" s="8">
        <f>'Datos originales'!D2572</f>
        <v>17.100000000000001</v>
      </c>
      <c r="C2577" s="8">
        <f>'Datos originales'!E2572</f>
        <v>17</v>
      </c>
      <c r="D2577" s="13">
        <f t="shared" si="167"/>
        <v>2577</v>
      </c>
      <c r="E2577" s="1">
        <f t="shared" si="166"/>
        <v>2568</v>
      </c>
      <c r="F2577" s="18">
        <f t="shared" ca="1" si="168"/>
        <v>17.100000000000001</v>
      </c>
      <c r="G2577" s="16">
        <f t="shared" ca="1" si="169"/>
        <v>17</v>
      </c>
    </row>
    <row r="2578" spans="2:7" x14ac:dyDescent="0.3">
      <c r="B2578" s="8">
        <f>'Datos originales'!D2573</f>
        <v>17</v>
      </c>
      <c r="C2578" s="8">
        <f>'Datos originales'!E2573</f>
        <v>17</v>
      </c>
      <c r="D2578" s="13">
        <f t="shared" si="167"/>
        <v>2578</v>
      </c>
      <c r="E2578" s="1">
        <f t="shared" si="166"/>
        <v>2569</v>
      </c>
      <c r="F2578" s="18">
        <f t="shared" ca="1" si="168"/>
        <v>17</v>
      </c>
      <c r="G2578" s="16">
        <f t="shared" ca="1" si="169"/>
        <v>17</v>
      </c>
    </row>
    <row r="2579" spans="2:7" x14ac:dyDescent="0.3">
      <c r="B2579" s="8">
        <f>'Datos originales'!D2574</f>
        <v>17.100000000000001</v>
      </c>
      <c r="C2579" s="8">
        <f>'Datos originales'!E2574</f>
        <v>17</v>
      </c>
      <c r="D2579" s="13">
        <f t="shared" si="167"/>
        <v>2579</v>
      </c>
      <c r="E2579" s="1">
        <f t="shared" si="166"/>
        <v>2570</v>
      </c>
      <c r="F2579" s="18">
        <f t="shared" ca="1" si="168"/>
        <v>17.100000000000001</v>
      </c>
      <c r="G2579" s="16">
        <f t="shared" ca="1" si="169"/>
        <v>17</v>
      </c>
    </row>
    <row r="2580" spans="2:7" x14ac:dyDescent="0.3">
      <c r="B2580" s="8">
        <f>'Datos originales'!D2575</f>
        <v>17.100000000000001</v>
      </c>
      <c r="C2580" s="8">
        <f>'Datos originales'!E2575</f>
        <v>17</v>
      </c>
      <c r="D2580" s="13">
        <f t="shared" si="167"/>
        <v>2580</v>
      </c>
      <c r="E2580" s="1">
        <f t="shared" si="166"/>
        <v>2571</v>
      </c>
      <c r="F2580" s="18">
        <f t="shared" ca="1" si="168"/>
        <v>17.100000000000001</v>
      </c>
      <c r="G2580" s="16">
        <f t="shared" ca="1" si="169"/>
        <v>17</v>
      </c>
    </row>
    <row r="2581" spans="2:7" x14ac:dyDescent="0.3">
      <c r="B2581" s="8">
        <f>'Datos originales'!D2576</f>
        <v>17.100000000000001</v>
      </c>
      <c r="C2581" s="8">
        <f>'Datos originales'!E2576</f>
        <v>17</v>
      </c>
      <c r="D2581" s="13">
        <f t="shared" si="167"/>
        <v>2581</v>
      </c>
      <c r="E2581" s="1">
        <f t="shared" si="166"/>
        <v>2572</v>
      </c>
      <c r="F2581" s="18">
        <f t="shared" ca="1" si="168"/>
        <v>17.100000000000001</v>
      </c>
      <c r="G2581" s="16">
        <f t="shared" ca="1" si="169"/>
        <v>17</v>
      </c>
    </row>
    <row r="2582" spans="2:7" x14ac:dyDescent="0.3">
      <c r="B2582" s="8">
        <f>'Datos originales'!D2577</f>
        <v>17.100000000000001</v>
      </c>
      <c r="C2582" s="8">
        <f>'Datos originales'!E2577</f>
        <v>17</v>
      </c>
      <c r="D2582" s="13">
        <f t="shared" si="167"/>
        <v>2582</v>
      </c>
      <c r="E2582" s="1">
        <f t="shared" si="166"/>
        <v>2573</v>
      </c>
      <c r="F2582" s="18">
        <f t="shared" ca="1" si="168"/>
        <v>17.100000000000001</v>
      </c>
      <c r="G2582" s="16">
        <f t="shared" ca="1" si="169"/>
        <v>17</v>
      </c>
    </row>
    <row r="2583" spans="2:7" x14ac:dyDescent="0.3">
      <c r="B2583" s="8">
        <f>'Datos originales'!D2578</f>
        <v>17.100000000000001</v>
      </c>
      <c r="C2583" s="8">
        <f>'Datos originales'!E2578</f>
        <v>17</v>
      </c>
      <c r="D2583" s="13">
        <f t="shared" si="167"/>
        <v>2583</v>
      </c>
      <c r="E2583" s="1">
        <f t="shared" si="166"/>
        <v>2574</v>
      </c>
      <c r="F2583" s="18">
        <f t="shared" ca="1" si="168"/>
        <v>17.100000000000001</v>
      </c>
      <c r="G2583" s="16">
        <f t="shared" ca="1" si="169"/>
        <v>17</v>
      </c>
    </row>
    <row r="2584" spans="2:7" x14ac:dyDescent="0.3">
      <c r="B2584" s="8">
        <f>'Datos originales'!D2579</f>
        <v>17.100000000000001</v>
      </c>
      <c r="C2584" s="8">
        <f>'Datos originales'!E2579</f>
        <v>17.100000000000001</v>
      </c>
      <c r="D2584" s="13">
        <f t="shared" si="167"/>
        <v>2584</v>
      </c>
      <c r="E2584" s="1">
        <f t="shared" si="166"/>
        <v>2575</v>
      </c>
      <c r="F2584" s="18">
        <f t="shared" ca="1" si="168"/>
        <v>17.100000000000001</v>
      </c>
      <c r="G2584" s="16">
        <f t="shared" ca="1" si="169"/>
        <v>17.100000000000001</v>
      </c>
    </row>
    <row r="2585" spans="2:7" x14ac:dyDescent="0.3">
      <c r="B2585" s="8">
        <f>'Datos originales'!D2580</f>
        <v>17.2</v>
      </c>
      <c r="C2585" s="8">
        <f>'Datos originales'!E2580</f>
        <v>17.100000000000001</v>
      </c>
      <c r="D2585" s="13">
        <f t="shared" si="167"/>
        <v>2585</v>
      </c>
      <c r="E2585" s="1">
        <f t="shared" si="166"/>
        <v>2576</v>
      </c>
      <c r="F2585" s="18">
        <f t="shared" ca="1" si="168"/>
        <v>17.2</v>
      </c>
      <c r="G2585" s="16">
        <f t="shared" ca="1" si="169"/>
        <v>17.100000000000001</v>
      </c>
    </row>
    <row r="2586" spans="2:7" x14ac:dyDescent="0.3">
      <c r="B2586" s="8">
        <f>'Datos originales'!D2581</f>
        <v>17.100000000000001</v>
      </c>
      <c r="C2586" s="8">
        <f>'Datos originales'!E2581</f>
        <v>17.100000000000001</v>
      </c>
      <c r="D2586" s="13">
        <f t="shared" si="167"/>
        <v>2586</v>
      </c>
      <c r="E2586" s="1">
        <f t="shared" si="166"/>
        <v>2577</v>
      </c>
      <c r="F2586" s="18">
        <f t="shared" ca="1" si="168"/>
        <v>17.100000000000001</v>
      </c>
      <c r="G2586" s="16">
        <f t="shared" ca="1" si="169"/>
        <v>17.100000000000001</v>
      </c>
    </row>
    <row r="2587" spans="2:7" x14ac:dyDescent="0.3">
      <c r="B2587" s="8">
        <f>'Datos originales'!D2582</f>
        <v>17.2</v>
      </c>
      <c r="C2587" s="8">
        <f>'Datos originales'!E2582</f>
        <v>17.100000000000001</v>
      </c>
      <c r="D2587" s="13">
        <f t="shared" si="167"/>
        <v>2587</v>
      </c>
      <c r="E2587" s="1">
        <f t="shared" si="166"/>
        <v>2578</v>
      </c>
      <c r="F2587" s="18">
        <f t="shared" ca="1" si="168"/>
        <v>17.2</v>
      </c>
      <c r="G2587" s="16">
        <f t="shared" ca="1" si="169"/>
        <v>17.100000000000001</v>
      </c>
    </row>
    <row r="2588" spans="2:7" x14ac:dyDescent="0.3">
      <c r="B2588" s="8">
        <f>'Datos originales'!D2583</f>
        <v>17.2</v>
      </c>
      <c r="C2588" s="8">
        <f>'Datos originales'!E2583</f>
        <v>17.100000000000001</v>
      </c>
      <c r="D2588" s="13">
        <f t="shared" si="167"/>
        <v>2588</v>
      </c>
      <c r="E2588" s="1">
        <f t="shared" si="166"/>
        <v>2579</v>
      </c>
      <c r="F2588" s="18">
        <f t="shared" ca="1" si="168"/>
        <v>17.2</v>
      </c>
      <c r="G2588" s="16">
        <f t="shared" ca="1" si="169"/>
        <v>17.100000000000001</v>
      </c>
    </row>
    <row r="2589" spans="2:7" x14ac:dyDescent="0.3">
      <c r="B2589" s="8">
        <f>'Datos originales'!D2584</f>
        <v>17.2</v>
      </c>
      <c r="C2589" s="8">
        <f>'Datos originales'!E2584</f>
        <v>17.100000000000001</v>
      </c>
      <c r="D2589" s="13">
        <f t="shared" si="167"/>
        <v>2589</v>
      </c>
      <c r="E2589" s="1">
        <f t="shared" si="166"/>
        <v>2580</v>
      </c>
      <c r="F2589" s="18">
        <f t="shared" ca="1" si="168"/>
        <v>17.2</v>
      </c>
      <c r="G2589" s="16">
        <f t="shared" ca="1" si="169"/>
        <v>17.100000000000001</v>
      </c>
    </row>
    <row r="2590" spans="2:7" x14ac:dyDescent="0.3">
      <c r="B2590" s="8">
        <f>'Datos originales'!D2585</f>
        <v>17.2</v>
      </c>
      <c r="C2590" s="8">
        <f>'Datos originales'!E2585</f>
        <v>17.100000000000001</v>
      </c>
      <c r="D2590" s="13">
        <f t="shared" si="167"/>
        <v>2590</v>
      </c>
      <c r="E2590" s="1">
        <f t="shared" si="166"/>
        <v>2581</v>
      </c>
      <c r="F2590" s="18">
        <f t="shared" ca="1" si="168"/>
        <v>17.2</v>
      </c>
      <c r="G2590" s="16">
        <f t="shared" ca="1" si="169"/>
        <v>17.100000000000001</v>
      </c>
    </row>
    <row r="2591" spans="2:7" x14ac:dyDescent="0.3">
      <c r="B2591" s="8">
        <f>'Datos originales'!D2586</f>
        <v>17.100000000000001</v>
      </c>
      <c r="C2591" s="8">
        <f>'Datos originales'!E2586</f>
        <v>17.100000000000001</v>
      </c>
      <c r="D2591" s="13">
        <f t="shared" si="167"/>
        <v>2591</v>
      </c>
      <c r="E2591" s="1">
        <f t="shared" si="166"/>
        <v>2582</v>
      </c>
      <c r="F2591" s="18">
        <f t="shared" ca="1" si="168"/>
        <v>17.100000000000001</v>
      </c>
      <c r="G2591" s="16">
        <f t="shared" ca="1" si="169"/>
        <v>17.100000000000001</v>
      </c>
    </row>
    <row r="2592" spans="2:7" x14ac:dyDescent="0.3">
      <c r="B2592" s="8">
        <f>'Datos originales'!D2587</f>
        <v>17.100000000000001</v>
      </c>
      <c r="C2592" s="8">
        <f>'Datos originales'!E2587</f>
        <v>17.100000000000001</v>
      </c>
      <c r="D2592" s="13">
        <f t="shared" si="167"/>
        <v>2592</v>
      </c>
      <c r="E2592" s="1">
        <f t="shared" si="166"/>
        <v>2583</v>
      </c>
      <c r="F2592" s="18">
        <f t="shared" ca="1" si="168"/>
        <v>17.100000000000001</v>
      </c>
      <c r="G2592" s="16">
        <f t="shared" ca="1" si="169"/>
        <v>17.100000000000001</v>
      </c>
    </row>
    <row r="2593" spans="2:7" x14ac:dyDescent="0.3">
      <c r="B2593" s="8">
        <f>'Datos originales'!D2588</f>
        <v>17.100000000000001</v>
      </c>
      <c r="C2593" s="8">
        <f>'Datos originales'!E2588</f>
        <v>17.100000000000001</v>
      </c>
      <c r="D2593" s="13">
        <f t="shared" si="167"/>
        <v>2593</v>
      </c>
      <c r="E2593" s="1">
        <f t="shared" si="166"/>
        <v>2584</v>
      </c>
      <c r="F2593" s="18">
        <f t="shared" ca="1" si="168"/>
        <v>17.100000000000001</v>
      </c>
      <c r="G2593" s="16">
        <f t="shared" ca="1" si="169"/>
        <v>17.100000000000001</v>
      </c>
    </row>
    <row r="2594" spans="2:7" x14ac:dyDescent="0.3">
      <c r="B2594" s="8">
        <f>'Datos originales'!D2589</f>
        <v>17.2</v>
      </c>
      <c r="C2594" s="8">
        <f>'Datos originales'!E2589</f>
        <v>17.100000000000001</v>
      </c>
      <c r="D2594" s="13">
        <f t="shared" si="167"/>
        <v>2594</v>
      </c>
      <c r="E2594" s="1">
        <f t="shared" si="166"/>
        <v>2585</v>
      </c>
      <c r="F2594" s="18">
        <f t="shared" ca="1" si="168"/>
        <v>17.2</v>
      </c>
      <c r="G2594" s="16">
        <f t="shared" ca="1" si="169"/>
        <v>17.100000000000001</v>
      </c>
    </row>
    <row r="2595" spans="2:7" x14ac:dyDescent="0.3">
      <c r="B2595" s="8">
        <f>'Datos originales'!D2590</f>
        <v>17.100000000000001</v>
      </c>
      <c r="C2595" s="8">
        <f>'Datos originales'!E2590</f>
        <v>17.100000000000001</v>
      </c>
      <c r="D2595" s="13">
        <f t="shared" si="167"/>
        <v>2595</v>
      </c>
      <c r="E2595" s="1">
        <f t="shared" si="166"/>
        <v>2586</v>
      </c>
      <c r="F2595" s="18">
        <f t="shared" ca="1" si="168"/>
        <v>17.100000000000001</v>
      </c>
      <c r="G2595" s="16">
        <f t="shared" ca="1" si="169"/>
        <v>17.100000000000001</v>
      </c>
    </row>
    <row r="2596" spans="2:7" x14ac:dyDescent="0.3">
      <c r="B2596" s="8">
        <f>'Datos originales'!D2591</f>
        <v>17.2</v>
      </c>
      <c r="C2596" s="8">
        <f>'Datos originales'!E2591</f>
        <v>17.100000000000001</v>
      </c>
      <c r="D2596" s="13">
        <f t="shared" si="167"/>
        <v>2596</v>
      </c>
      <c r="E2596" s="1">
        <f t="shared" si="166"/>
        <v>2587</v>
      </c>
      <c r="F2596" s="18">
        <f t="shared" ca="1" si="168"/>
        <v>17.2</v>
      </c>
      <c r="G2596" s="16">
        <f t="shared" ca="1" si="169"/>
        <v>17.100000000000001</v>
      </c>
    </row>
    <row r="2597" spans="2:7" x14ac:dyDescent="0.3">
      <c r="B2597" s="8">
        <f>'Datos originales'!D2592</f>
        <v>17.3</v>
      </c>
      <c r="C2597" s="8">
        <f>'Datos originales'!E2592</f>
        <v>17.100000000000001</v>
      </c>
      <c r="D2597" s="13">
        <f t="shared" si="167"/>
        <v>2597</v>
      </c>
      <c r="E2597" s="1">
        <f t="shared" si="166"/>
        <v>2588</v>
      </c>
      <c r="F2597" s="18">
        <f t="shared" ca="1" si="168"/>
        <v>17.3</v>
      </c>
      <c r="G2597" s="16">
        <f t="shared" ca="1" si="169"/>
        <v>17.100000000000001</v>
      </c>
    </row>
    <row r="2598" spans="2:7" x14ac:dyDescent="0.3">
      <c r="B2598" s="8">
        <f>'Datos originales'!D2593</f>
        <v>17.2</v>
      </c>
      <c r="C2598" s="8">
        <f>'Datos originales'!E2593</f>
        <v>17.100000000000001</v>
      </c>
      <c r="D2598" s="13">
        <f t="shared" si="167"/>
        <v>2598</v>
      </c>
      <c r="E2598" s="1">
        <f t="shared" si="166"/>
        <v>2589</v>
      </c>
      <c r="F2598" s="18">
        <f t="shared" ca="1" si="168"/>
        <v>17.2</v>
      </c>
      <c r="G2598" s="16">
        <f t="shared" ca="1" si="169"/>
        <v>17.100000000000001</v>
      </c>
    </row>
    <row r="2599" spans="2:7" x14ac:dyDescent="0.3">
      <c r="B2599" s="8">
        <f>'Datos originales'!D2594</f>
        <v>17.2</v>
      </c>
      <c r="C2599" s="8">
        <f>'Datos originales'!E2594</f>
        <v>17.100000000000001</v>
      </c>
      <c r="D2599" s="13">
        <f t="shared" si="167"/>
        <v>2599</v>
      </c>
      <c r="E2599" s="1">
        <f t="shared" si="166"/>
        <v>2590</v>
      </c>
      <c r="F2599" s="18">
        <f t="shared" ca="1" si="168"/>
        <v>17.2</v>
      </c>
      <c r="G2599" s="16">
        <f t="shared" ca="1" si="169"/>
        <v>17.100000000000001</v>
      </c>
    </row>
    <row r="2600" spans="2:7" x14ac:dyDescent="0.3">
      <c r="B2600" s="8">
        <f>'Datos originales'!D2595</f>
        <v>17.2</v>
      </c>
      <c r="C2600" s="8">
        <f>'Datos originales'!E2595</f>
        <v>17.100000000000001</v>
      </c>
      <c r="D2600" s="13">
        <f t="shared" si="167"/>
        <v>2600</v>
      </c>
      <c r="E2600" s="1">
        <f t="shared" si="166"/>
        <v>2591</v>
      </c>
      <c r="F2600" s="18">
        <f t="shared" ca="1" si="168"/>
        <v>17.2</v>
      </c>
      <c r="G2600" s="16">
        <f t="shared" ca="1" si="169"/>
        <v>17.100000000000001</v>
      </c>
    </row>
    <row r="2601" spans="2:7" x14ac:dyDescent="0.3">
      <c r="B2601" s="8">
        <f>'Datos originales'!D2596</f>
        <v>17.3</v>
      </c>
      <c r="C2601" s="8">
        <f>'Datos originales'!E2596</f>
        <v>17.2</v>
      </c>
      <c r="D2601" s="13">
        <f t="shared" si="167"/>
        <v>2601</v>
      </c>
      <c r="E2601" s="1">
        <f t="shared" si="166"/>
        <v>2592</v>
      </c>
      <c r="F2601" s="18">
        <f t="shared" ca="1" si="168"/>
        <v>17.3</v>
      </c>
      <c r="G2601" s="16">
        <f t="shared" ca="1" si="169"/>
        <v>17.2</v>
      </c>
    </row>
    <row r="2602" spans="2:7" x14ac:dyDescent="0.3">
      <c r="B2602" s="8">
        <f>'Datos originales'!D2597</f>
        <v>17.3</v>
      </c>
      <c r="C2602" s="8">
        <f>'Datos originales'!E2597</f>
        <v>17.2</v>
      </c>
      <c r="D2602" s="13">
        <f t="shared" si="167"/>
        <v>2602</v>
      </c>
      <c r="E2602" s="1">
        <f t="shared" si="166"/>
        <v>2593</v>
      </c>
      <c r="F2602" s="18">
        <f t="shared" ca="1" si="168"/>
        <v>17.3</v>
      </c>
      <c r="G2602" s="16">
        <f t="shared" ca="1" si="169"/>
        <v>17.2</v>
      </c>
    </row>
    <row r="2603" spans="2:7" x14ac:dyDescent="0.3">
      <c r="B2603" s="8">
        <f>'Datos originales'!D2598</f>
        <v>17.3</v>
      </c>
      <c r="C2603" s="8">
        <f>'Datos originales'!E2598</f>
        <v>17.2</v>
      </c>
      <c r="D2603" s="13">
        <f t="shared" si="167"/>
        <v>2603</v>
      </c>
      <c r="E2603" s="1">
        <f t="shared" si="166"/>
        <v>2594</v>
      </c>
      <c r="F2603" s="18">
        <f t="shared" ca="1" si="168"/>
        <v>17.3</v>
      </c>
      <c r="G2603" s="16">
        <f t="shared" ca="1" si="169"/>
        <v>17.2</v>
      </c>
    </row>
    <row r="2604" spans="2:7" x14ac:dyDescent="0.3">
      <c r="B2604" s="8">
        <f>'Datos originales'!D2599</f>
        <v>17.399999999999999</v>
      </c>
      <c r="C2604" s="8">
        <f>'Datos originales'!E2599</f>
        <v>17.3</v>
      </c>
      <c r="D2604" s="13">
        <f t="shared" si="167"/>
        <v>2604</v>
      </c>
      <c r="E2604" s="1">
        <f t="shared" si="166"/>
        <v>2595</v>
      </c>
      <c r="F2604" s="18">
        <f t="shared" ca="1" si="168"/>
        <v>17.399999999999999</v>
      </c>
      <c r="G2604" s="16">
        <f t="shared" ca="1" si="169"/>
        <v>17.3</v>
      </c>
    </row>
    <row r="2605" spans="2:7" x14ac:dyDescent="0.3">
      <c r="B2605" s="8">
        <f>'Datos originales'!D2600</f>
        <v>17.3</v>
      </c>
      <c r="C2605" s="8">
        <f>'Datos originales'!E2600</f>
        <v>17.3</v>
      </c>
      <c r="D2605" s="13">
        <f t="shared" si="167"/>
        <v>2605</v>
      </c>
      <c r="E2605" s="1">
        <f t="shared" si="166"/>
        <v>2596</v>
      </c>
      <c r="F2605" s="18">
        <f t="shared" ca="1" si="168"/>
        <v>17.3</v>
      </c>
      <c r="G2605" s="16">
        <f t="shared" ca="1" si="169"/>
        <v>17.3</v>
      </c>
    </row>
    <row r="2606" spans="2:7" x14ac:dyDescent="0.3">
      <c r="B2606" s="8">
        <f>'Datos originales'!D2601</f>
        <v>17.3</v>
      </c>
      <c r="C2606" s="8">
        <f>'Datos originales'!E2601</f>
        <v>17.3</v>
      </c>
      <c r="D2606" s="13">
        <f t="shared" si="167"/>
        <v>2606</v>
      </c>
      <c r="E2606" s="1">
        <f t="shared" si="166"/>
        <v>2597</v>
      </c>
      <c r="F2606" s="18">
        <f t="shared" ca="1" si="168"/>
        <v>17.3</v>
      </c>
      <c r="G2606" s="16">
        <f t="shared" ca="1" si="169"/>
        <v>17.3</v>
      </c>
    </row>
    <row r="2607" spans="2:7" x14ac:dyDescent="0.3">
      <c r="B2607" s="8">
        <f>'Datos originales'!D2602</f>
        <v>17.3</v>
      </c>
      <c r="C2607" s="8">
        <f>'Datos originales'!E2602</f>
        <v>17.3</v>
      </c>
      <c r="D2607" s="13">
        <f t="shared" si="167"/>
        <v>2607</v>
      </c>
      <c r="E2607" s="1">
        <f t="shared" si="166"/>
        <v>2598</v>
      </c>
      <c r="F2607" s="18">
        <f t="shared" ca="1" si="168"/>
        <v>17.3</v>
      </c>
      <c r="G2607" s="16">
        <f t="shared" ca="1" si="169"/>
        <v>17.3</v>
      </c>
    </row>
    <row r="2608" spans="2:7" x14ac:dyDescent="0.3">
      <c r="B2608" s="8">
        <f>'Datos originales'!D2603</f>
        <v>17.3</v>
      </c>
      <c r="C2608" s="8">
        <f>'Datos originales'!E2603</f>
        <v>17.3</v>
      </c>
      <c r="D2608" s="13">
        <f t="shared" si="167"/>
        <v>2608</v>
      </c>
      <c r="E2608" s="1">
        <f t="shared" si="166"/>
        <v>2599</v>
      </c>
      <c r="F2608" s="18">
        <f t="shared" ca="1" si="168"/>
        <v>17.3</v>
      </c>
      <c r="G2608" s="16">
        <f t="shared" ca="1" si="169"/>
        <v>17.3</v>
      </c>
    </row>
    <row r="2609" spans="2:7" x14ac:dyDescent="0.3">
      <c r="B2609" s="8">
        <f>'Datos originales'!D2604</f>
        <v>17.3</v>
      </c>
      <c r="C2609" s="8">
        <f>'Datos originales'!E2604</f>
        <v>17.3</v>
      </c>
      <c r="D2609" s="13">
        <f t="shared" si="167"/>
        <v>2609</v>
      </c>
      <c r="E2609" s="1">
        <f t="shared" si="166"/>
        <v>2600</v>
      </c>
      <c r="F2609" s="18">
        <f t="shared" ca="1" si="168"/>
        <v>17.3</v>
      </c>
      <c r="G2609" s="16">
        <f t="shared" ca="1" si="169"/>
        <v>17.3</v>
      </c>
    </row>
    <row r="2610" spans="2:7" x14ac:dyDescent="0.3">
      <c r="B2610" s="8">
        <f>'Datos originales'!D2605</f>
        <v>17.399999999999999</v>
      </c>
      <c r="C2610" s="8">
        <f>'Datos originales'!E2605</f>
        <v>17.3</v>
      </c>
      <c r="D2610" s="13">
        <f t="shared" si="167"/>
        <v>2610</v>
      </c>
      <c r="E2610" s="1">
        <f t="shared" si="166"/>
        <v>2601</v>
      </c>
      <c r="F2610" s="18">
        <f t="shared" ca="1" si="168"/>
        <v>17.399999999999999</v>
      </c>
      <c r="G2610" s="16">
        <f t="shared" ca="1" si="169"/>
        <v>17.3</v>
      </c>
    </row>
    <row r="2611" spans="2:7" x14ac:dyDescent="0.3">
      <c r="B2611" s="8">
        <f>'Datos originales'!D2606</f>
        <v>17.399999999999999</v>
      </c>
      <c r="C2611" s="8">
        <f>'Datos originales'!E2606</f>
        <v>17.3</v>
      </c>
      <c r="D2611" s="13">
        <f t="shared" si="167"/>
        <v>2611</v>
      </c>
      <c r="E2611" s="1">
        <f t="shared" si="166"/>
        <v>2602</v>
      </c>
      <c r="F2611" s="18">
        <f t="shared" ca="1" si="168"/>
        <v>17.399999999999999</v>
      </c>
      <c r="G2611" s="16">
        <f t="shared" ca="1" si="169"/>
        <v>17.3</v>
      </c>
    </row>
    <row r="2612" spans="2:7" x14ac:dyDescent="0.3">
      <c r="B2612" s="8">
        <f>'Datos originales'!D2607</f>
        <v>17.399999999999999</v>
      </c>
      <c r="C2612" s="8">
        <f>'Datos originales'!E2607</f>
        <v>17.3</v>
      </c>
      <c r="D2612" s="13">
        <f t="shared" si="167"/>
        <v>2612</v>
      </c>
      <c r="E2612" s="1">
        <f t="shared" si="166"/>
        <v>2603</v>
      </c>
      <c r="F2612" s="18">
        <f t="shared" ca="1" si="168"/>
        <v>17.399999999999999</v>
      </c>
      <c r="G2612" s="16">
        <f t="shared" ca="1" si="169"/>
        <v>17.3</v>
      </c>
    </row>
    <row r="2613" spans="2:7" x14ac:dyDescent="0.3">
      <c r="B2613" s="8">
        <f>'Datos originales'!D2608</f>
        <v>17.399999999999999</v>
      </c>
      <c r="C2613" s="8">
        <f>'Datos originales'!E2608</f>
        <v>17.3</v>
      </c>
      <c r="D2613" s="13">
        <f t="shared" si="167"/>
        <v>2613</v>
      </c>
      <c r="E2613" s="1">
        <f t="shared" si="166"/>
        <v>2604</v>
      </c>
      <c r="F2613" s="18">
        <f t="shared" ca="1" si="168"/>
        <v>17.399999999999999</v>
      </c>
      <c r="G2613" s="16">
        <f t="shared" ca="1" si="169"/>
        <v>17.3</v>
      </c>
    </row>
    <row r="2614" spans="2:7" x14ac:dyDescent="0.3">
      <c r="B2614" s="8">
        <f>'Datos originales'!D2609</f>
        <v>17.5</v>
      </c>
      <c r="C2614" s="8">
        <f>'Datos originales'!E2609</f>
        <v>17.399999999999999</v>
      </c>
      <c r="D2614" s="13">
        <f t="shared" si="167"/>
        <v>2614</v>
      </c>
      <c r="E2614" s="1">
        <f t="shared" si="166"/>
        <v>2605</v>
      </c>
      <c r="F2614" s="18">
        <f t="shared" ca="1" si="168"/>
        <v>17.5</v>
      </c>
      <c r="G2614" s="16">
        <f t="shared" ca="1" si="169"/>
        <v>17.399999999999999</v>
      </c>
    </row>
    <row r="2615" spans="2:7" x14ac:dyDescent="0.3">
      <c r="B2615" s="8">
        <f>'Datos originales'!D2610</f>
        <v>17.5</v>
      </c>
      <c r="C2615" s="8">
        <f>'Datos originales'!E2610</f>
        <v>17.399999999999999</v>
      </c>
      <c r="D2615" s="13">
        <f t="shared" si="167"/>
        <v>2615</v>
      </c>
      <c r="E2615" s="1">
        <f t="shared" si="166"/>
        <v>2606</v>
      </c>
      <c r="F2615" s="18">
        <f t="shared" ca="1" si="168"/>
        <v>17.5</v>
      </c>
      <c r="G2615" s="16">
        <f t="shared" ca="1" si="169"/>
        <v>17.399999999999999</v>
      </c>
    </row>
    <row r="2616" spans="2:7" x14ac:dyDescent="0.3">
      <c r="B2616" s="8">
        <f>'Datos originales'!D2611</f>
        <v>17.5</v>
      </c>
      <c r="C2616" s="8">
        <f>'Datos originales'!E2611</f>
        <v>17.399999999999999</v>
      </c>
      <c r="D2616" s="13">
        <f t="shared" si="167"/>
        <v>2616</v>
      </c>
      <c r="E2616" s="1">
        <f t="shared" si="166"/>
        <v>2607</v>
      </c>
      <c r="F2616" s="18">
        <f t="shared" ca="1" si="168"/>
        <v>17.5</v>
      </c>
      <c r="G2616" s="16">
        <f t="shared" ca="1" si="169"/>
        <v>17.399999999999999</v>
      </c>
    </row>
    <row r="2617" spans="2:7" x14ac:dyDescent="0.3">
      <c r="B2617" s="8">
        <f>'Datos originales'!D2612</f>
        <v>17.399999999999999</v>
      </c>
      <c r="C2617" s="8">
        <f>'Datos originales'!E2612</f>
        <v>17.399999999999999</v>
      </c>
      <c r="D2617" s="13">
        <f t="shared" si="167"/>
        <v>2617</v>
      </c>
      <c r="E2617" s="1">
        <f t="shared" si="166"/>
        <v>2608</v>
      </c>
      <c r="F2617" s="18">
        <f t="shared" ca="1" si="168"/>
        <v>17.399999999999999</v>
      </c>
      <c r="G2617" s="16">
        <f t="shared" ca="1" si="169"/>
        <v>17.399999999999999</v>
      </c>
    </row>
    <row r="2618" spans="2:7" x14ac:dyDescent="0.3">
      <c r="B2618" s="8">
        <f>'Datos originales'!D2613</f>
        <v>17.399999999999999</v>
      </c>
      <c r="C2618" s="8">
        <f>'Datos originales'!E2613</f>
        <v>17.399999999999999</v>
      </c>
      <c r="D2618" s="13">
        <f t="shared" si="167"/>
        <v>2618</v>
      </c>
      <c r="E2618" s="1">
        <f t="shared" si="166"/>
        <v>2609</v>
      </c>
      <c r="F2618" s="18">
        <f t="shared" ca="1" si="168"/>
        <v>17.399999999999999</v>
      </c>
      <c r="G2618" s="16">
        <f t="shared" ca="1" si="169"/>
        <v>17.399999999999999</v>
      </c>
    </row>
    <row r="2619" spans="2:7" x14ac:dyDescent="0.3">
      <c r="B2619" s="8">
        <f>'Datos originales'!D2614</f>
        <v>17.399999999999999</v>
      </c>
      <c r="C2619" s="8">
        <f>'Datos originales'!E2614</f>
        <v>17.399999999999999</v>
      </c>
      <c r="D2619" s="13">
        <f t="shared" si="167"/>
        <v>2619</v>
      </c>
      <c r="E2619" s="1">
        <f t="shared" si="166"/>
        <v>2610</v>
      </c>
      <c r="F2619" s="18">
        <f t="shared" ca="1" si="168"/>
        <v>17.399999999999999</v>
      </c>
      <c r="G2619" s="16">
        <f t="shared" ca="1" si="169"/>
        <v>17.399999999999999</v>
      </c>
    </row>
    <row r="2620" spans="2:7" x14ac:dyDescent="0.3">
      <c r="B2620" s="8">
        <f>'Datos originales'!D2615</f>
        <v>17.399999999999999</v>
      </c>
      <c r="C2620" s="8">
        <f>'Datos originales'!E2615</f>
        <v>17.399999999999999</v>
      </c>
      <c r="D2620" s="13">
        <f t="shared" si="167"/>
        <v>2620</v>
      </c>
      <c r="E2620" s="1">
        <f t="shared" si="166"/>
        <v>2611</v>
      </c>
      <c r="F2620" s="18">
        <f t="shared" ca="1" si="168"/>
        <v>17.399999999999999</v>
      </c>
      <c r="G2620" s="16">
        <f t="shared" ca="1" si="169"/>
        <v>17.399999999999999</v>
      </c>
    </row>
    <row r="2621" spans="2:7" x14ac:dyDescent="0.3">
      <c r="B2621" s="8">
        <f>'Datos originales'!D2616</f>
        <v>17.399999999999999</v>
      </c>
      <c r="C2621" s="8">
        <f>'Datos originales'!E2616</f>
        <v>17.399999999999999</v>
      </c>
      <c r="D2621" s="13">
        <f t="shared" si="167"/>
        <v>2621</v>
      </c>
      <c r="E2621" s="1">
        <f t="shared" si="166"/>
        <v>2612</v>
      </c>
      <c r="F2621" s="18">
        <f t="shared" ca="1" si="168"/>
        <v>17.399999999999999</v>
      </c>
      <c r="G2621" s="16">
        <f t="shared" ca="1" si="169"/>
        <v>17.399999999999999</v>
      </c>
    </row>
    <row r="2622" spans="2:7" x14ac:dyDescent="0.3">
      <c r="B2622" s="8">
        <f>'Datos originales'!D2617</f>
        <v>17.399999999999999</v>
      </c>
      <c r="C2622" s="8">
        <f>'Datos originales'!E2617</f>
        <v>17.399999999999999</v>
      </c>
      <c r="D2622" s="13">
        <f t="shared" si="167"/>
        <v>2622</v>
      </c>
      <c r="E2622" s="1">
        <f t="shared" si="166"/>
        <v>2613</v>
      </c>
      <c r="F2622" s="18">
        <f t="shared" ca="1" si="168"/>
        <v>17.399999999999999</v>
      </c>
      <c r="G2622" s="16">
        <f t="shared" ca="1" si="169"/>
        <v>17.399999999999999</v>
      </c>
    </row>
    <row r="2623" spans="2:7" x14ac:dyDescent="0.3">
      <c r="B2623" s="8">
        <f>'Datos originales'!D2618</f>
        <v>17.399999999999999</v>
      </c>
      <c r="C2623" s="8">
        <f>'Datos originales'!E2618</f>
        <v>17.399999999999999</v>
      </c>
      <c r="D2623" s="13">
        <f t="shared" si="167"/>
        <v>2623</v>
      </c>
      <c r="E2623" s="1">
        <f t="shared" si="166"/>
        <v>2614</v>
      </c>
      <c r="F2623" s="18">
        <f t="shared" ca="1" si="168"/>
        <v>17.399999999999999</v>
      </c>
      <c r="G2623" s="16">
        <f t="shared" ca="1" si="169"/>
        <v>17.399999999999999</v>
      </c>
    </row>
    <row r="2624" spans="2:7" x14ac:dyDescent="0.3">
      <c r="B2624" s="8">
        <f>'Datos originales'!D2619</f>
        <v>17.5</v>
      </c>
      <c r="C2624" s="8">
        <f>'Datos originales'!E2619</f>
        <v>17.399999999999999</v>
      </c>
      <c r="D2624" s="13">
        <f t="shared" si="167"/>
        <v>2624</v>
      </c>
      <c r="E2624" s="1">
        <f t="shared" si="166"/>
        <v>2615</v>
      </c>
      <c r="F2624" s="18">
        <f t="shared" ca="1" si="168"/>
        <v>17.5</v>
      </c>
      <c r="G2624" s="16">
        <f t="shared" ca="1" si="169"/>
        <v>17.399999999999999</v>
      </c>
    </row>
    <row r="2625" spans="2:7" x14ac:dyDescent="0.3">
      <c r="B2625" s="8">
        <f>'Datos originales'!D2620</f>
        <v>17.399999999999999</v>
      </c>
      <c r="C2625" s="8">
        <f>'Datos originales'!E2620</f>
        <v>17.399999999999999</v>
      </c>
      <c r="D2625" s="13">
        <f t="shared" si="167"/>
        <v>2625</v>
      </c>
      <c r="E2625" s="1">
        <f t="shared" si="166"/>
        <v>2616</v>
      </c>
      <c r="F2625" s="18">
        <f t="shared" ca="1" si="168"/>
        <v>17.399999999999999</v>
      </c>
      <c r="G2625" s="16">
        <f t="shared" ca="1" si="169"/>
        <v>17.399999999999999</v>
      </c>
    </row>
    <row r="2626" spans="2:7" x14ac:dyDescent="0.3">
      <c r="B2626" s="8">
        <f>'Datos originales'!D2621</f>
        <v>17.5</v>
      </c>
      <c r="C2626" s="8">
        <f>'Datos originales'!E2621</f>
        <v>17.399999999999999</v>
      </c>
      <c r="D2626" s="13">
        <f t="shared" si="167"/>
        <v>2626</v>
      </c>
      <c r="E2626" s="1">
        <f t="shared" si="166"/>
        <v>2617</v>
      </c>
      <c r="F2626" s="18">
        <f t="shared" ca="1" si="168"/>
        <v>17.5</v>
      </c>
      <c r="G2626" s="16">
        <f t="shared" ca="1" si="169"/>
        <v>17.399999999999999</v>
      </c>
    </row>
    <row r="2627" spans="2:7" x14ac:dyDescent="0.3">
      <c r="B2627" s="8">
        <f>'Datos originales'!D2622</f>
        <v>17.5</v>
      </c>
      <c r="C2627" s="8">
        <f>'Datos originales'!E2622</f>
        <v>17.399999999999999</v>
      </c>
      <c r="D2627" s="13">
        <f t="shared" si="167"/>
        <v>2627</v>
      </c>
      <c r="E2627" s="1">
        <f t="shared" si="166"/>
        <v>2618</v>
      </c>
      <c r="F2627" s="18">
        <f t="shared" ca="1" si="168"/>
        <v>17.5</v>
      </c>
      <c r="G2627" s="16">
        <f t="shared" ca="1" si="169"/>
        <v>17.399999999999999</v>
      </c>
    </row>
    <row r="2628" spans="2:7" x14ac:dyDescent="0.3">
      <c r="B2628" s="8">
        <f>'Datos originales'!D2623</f>
        <v>17.5</v>
      </c>
      <c r="C2628" s="8">
        <f>'Datos originales'!E2623</f>
        <v>17.399999999999999</v>
      </c>
      <c r="D2628" s="13">
        <f t="shared" si="167"/>
        <v>2628</v>
      </c>
      <c r="E2628" s="1">
        <f t="shared" si="166"/>
        <v>2619</v>
      </c>
      <c r="F2628" s="18">
        <f t="shared" ca="1" si="168"/>
        <v>17.5</v>
      </c>
      <c r="G2628" s="16">
        <f t="shared" ca="1" si="169"/>
        <v>17.399999999999999</v>
      </c>
    </row>
    <row r="2629" spans="2:7" x14ac:dyDescent="0.3">
      <c r="B2629" s="8">
        <f>'Datos originales'!D2624</f>
        <v>17.5</v>
      </c>
      <c r="C2629" s="8">
        <f>'Datos originales'!E2624</f>
        <v>17.5</v>
      </c>
      <c r="D2629" s="13">
        <f t="shared" si="167"/>
        <v>2629</v>
      </c>
      <c r="E2629" s="1">
        <f t="shared" si="166"/>
        <v>2620</v>
      </c>
      <c r="F2629" s="18">
        <f t="shared" ca="1" si="168"/>
        <v>17.5</v>
      </c>
      <c r="G2629" s="16">
        <f t="shared" ca="1" si="169"/>
        <v>17.5</v>
      </c>
    </row>
    <row r="2630" spans="2:7" x14ac:dyDescent="0.3">
      <c r="B2630" s="8">
        <f>'Datos originales'!D2625</f>
        <v>17.5</v>
      </c>
      <c r="C2630" s="8">
        <f>'Datos originales'!E2625</f>
        <v>17.399999999999999</v>
      </c>
      <c r="D2630" s="13">
        <f t="shared" si="167"/>
        <v>2630</v>
      </c>
      <c r="E2630" s="1">
        <f t="shared" si="166"/>
        <v>2621</v>
      </c>
      <c r="F2630" s="18">
        <f t="shared" ca="1" si="168"/>
        <v>17.5</v>
      </c>
      <c r="G2630" s="16">
        <f t="shared" ca="1" si="169"/>
        <v>17.399999999999999</v>
      </c>
    </row>
    <row r="2631" spans="2:7" x14ac:dyDescent="0.3">
      <c r="B2631" s="8">
        <f>'Datos originales'!D2626</f>
        <v>17.5</v>
      </c>
      <c r="C2631" s="8">
        <f>'Datos originales'!E2626</f>
        <v>17.5</v>
      </c>
      <c r="D2631" s="13">
        <f t="shared" si="167"/>
        <v>2631</v>
      </c>
      <c r="E2631" s="1">
        <f t="shared" si="166"/>
        <v>2622</v>
      </c>
      <c r="F2631" s="18">
        <f t="shared" ca="1" si="168"/>
        <v>17.5</v>
      </c>
      <c r="G2631" s="16">
        <f t="shared" ca="1" si="169"/>
        <v>17.5</v>
      </c>
    </row>
    <row r="2632" spans="2:7" x14ac:dyDescent="0.3">
      <c r="B2632" s="8">
        <f>'Datos originales'!D2627</f>
        <v>17.5</v>
      </c>
      <c r="C2632" s="8">
        <f>'Datos originales'!E2627</f>
        <v>17.5</v>
      </c>
      <c r="D2632" s="13">
        <f t="shared" si="167"/>
        <v>2632</v>
      </c>
      <c r="E2632" s="1">
        <f t="shared" si="166"/>
        <v>2623</v>
      </c>
      <c r="F2632" s="18">
        <f t="shared" ca="1" si="168"/>
        <v>17.5</v>
      </c>
      <c r="G2632" s="16">
        <f t="shared" ca="1" si="169"/>
        <v>17.5</v>
      </c>
    </row>
    <row r="2633" spans="2:7" x14ac:dyDescent="0.3">
      <c r="B2633" s="8">
        <f>'Datos originales'!D2628</f>
        <v>17.5</v>
      </c>
      <c r="C2633" s="8">
        <f>'Datos originales'!E2628</f>
        <v>17.399999999999999</v>
      </c>
      <c r="D2633" s="13">
        <f t="shared" si="167"/>
        <v>2633</v>
      </c>
      <c r="E2633" s="1">
        <f t="shared" si="166"/>
        <v>2624</v>
      </c>
      <c r="F2633" s="18">
        <f t="shared" ca="1" si="168"/>
        <v>17.5</v>
      </c>
      <c r="G2633" s="16">
        <f t="shared" ca="1" si="169"/>
        <v>17.399999999999999</v>
      </c>
    </row>
    <row r="2634" spans="2:7" x14ac:dyDescent="0.3">
      <c r="B2634" s="8">
        <f>'Datos originales'!D2629</f>
        <v>17.399999999999999</v>
      </c>
      <c r="C2634" s="8">
        <f>'Datos originales'!E2629</f>
        <v>17.399999999999999</v>
      </c>
      <c r="D2634" s="13">
        <f t="shared" si="167"/>
        <v>2634</v>
      </c>
      <c r="E2634" s="1">
        <f t="shared" ref="E2634:E2697" si="170">IF( ISNUMBER($D2634), $D2634-$E$8, "" )</f>
        <v>2625</v>
      </c>
      <c r="F2634" s="18">
        <f t="shared" ca="1" si="168"/>
        <v>17.399999999999999</v>
      </c>
      <c r="G2634" s="16">
        <f t="shared" ca="1" si="169"/>
        <v>17.399999999999999</v>
      </c>
    </row>
    <row r="2635" spans="2:7" x14ac:dyDescent="0.3">
      <c r="B2635" s="8">
        <f>'Datos originales'!D2630</f>
        <v>17.5</v>
      </c>
      <c r="C2635" s="8">
        <f>'Datos originales'!E2630</f>
        <v>17.5</v>
      </c>
      <c r="D2635" s="13">
        <f t="shared" ref="D2635:D2698" si="171">IF( ISNUMBER( D2634 ), IF( D2634+$E$5 &lt;= $E$7+$E$8, D2634+$E$5, "" ), "" )</f>
        <v>2635</v>
      </c>
      <c r="E2635" s="1">
        <f t="shared" si="170"/>
        <v>2626</v>
      </c>
      <c r="F2635" s="18">
        <f t="shared" ref="F2635:F2698" ca="1" si="172">IF( ISNUMBER($D2635 ), INDIRECT(CONCATENATE("B",TEXT($D2635,"########"))), "" )</f>
        <v>17.5</v>
      </c>
      <c r="G2635" s="16">
        <f t="shared" ref="G2635:G2698" ca="1" si="173">IF( ISNUMBER($D2635 ), INDIRECT(CONCATENATE("C",TEXT($D2635,"########"))), "" )</f>
        <v>17.5</v>
      </c>
    </row>
    <row r="2636" spans="2:7" x14ac:dyDescent="0.3">
      <c r="B2636" s="8">
        <f>'Datos originales'!D2631</f>
        <v>17.600000000000001</v>
      </c>
      <c r="C2636" s="8">
        <f>'Datos originales'!E2631</f>
        <v>17.5</v>
      </c>
      <c r="D2636" s="13">
        <f t="shared" si="171"/>
        <v>2636</v>
      </c>
      <c r="E2636" s="1">
        <f t="shared" si="170"/>
        <v>2627</v>
      </c>
      <c r="F2636" s="18">
        <f t="shared" ca="1" si="172"/>
        <v>17.600000000000001</v>
      </c>
      <c r="G2636" s="16">
        <f t="shared" ca="1" si="173"/>
        <v>17.5</v>
      </c>
    </row>
    <row r="2637" spans="2:7" x14ac:dyDescent="0.3">
      <c r="B2637" s="8">
        <f>'Datos originales'!D2632</f>
        <v>17.5</v>
      </c>
      <c r="C2637" s="8">
        <f>'Datos originales'!E2632</f>
        <v>17.5</v>
      </c>
      <c r="D2637" s="13">
        <f t="shared" si="171"/>
        <v>2637</v>
      </c>
      <c r="E2637" s="1">
        <f t="shared" si="170"/>
        <v>2628</v>
      </c>
      <c r="F2637" s="18">
        <f t="shared" ca="1" si="172"/>
        <v>17.5</v>
      </c>
      <c r="G2637" s="16">
        <f t="shared" ca="1" si="173"/>
        <v>17.5</v>
      </c>
    </row>
    <row r="2638" spans="2:7" x14ac:dyDescent="0.3">
      <c r="B2638" s="8">
        <f>'Datos originales'!D2633</f>
        <v>17.5</v>
      </c>
      <c r="C2638" s="8">
        <f>'Datos originales'!E2633</f>
        <v>17.5</v>
      </c>
      <c r="D2638" s="13">
        <f t="shared" si="171"/>
        <v>2638</v>
      </c>
      <c r="E2638" s="1">
        <f t="shared" si="170"/>
        <v>2629</v>
      </c>
      <c r="F2638" s="18">
        <f t="shared" ca="1" si="172"/>
        <v>17.5</v>
      </c>
      <c r="G2638" s="16">
        <f t="shared" ca="1" si="173"/>
        <v>17.5</v>
      </c>
    </row>
    <row r="2639" spans="2:7" x14ac:dyDescent="0.3">
      <c r="B2639" s="8">
        <f>'Datos originales'!D2634</f>
        <v>17.5</v>
      </c>
      <c r="C2639" s="8">
        <f>'Datos originales'!E2634</f>
        <v>17.5</v>
      </c>
      <c r="D2639" s="13">
        <f t="shared" si="171"/>
        <v>2639</v>
      </c>
      <c r="E2639" s="1">
        <f t="shared" si="170"/>
        <v>2630</v>
      </c>
      <c r="F2639" s="18">
        <f t="shared" ca="1" si="172"/>
        <v>17.5</v>
      </c>
      <c r="G2639" s="16">
        <f t="shared" ca="1" si="173"/>
        <v>17.5</v>
      </c>
    </row>
    <row r="2640" spans="2:7" x14ac:dyDescent="0.3">
      <c r="B2640" s="8">
        <f>'Datos originales'!D2635</f>
        <v>17.5</v>
      </c>
      <c r="C2640" s="8">
        <f>'Datos originales'!E2635</f>
        <v>17.5</v>
      </c>
      <c r="D2640" s="13">
        <f t="shared" si="171"/>
        <v>2640</v>
      </c>
      <c r="E2640" s="1">
        <f t="shared" si="170"/>
        <v>2631</v>
      </c>
      <c r="F2640" s="18">
        <f t="shared" ca="1" si="172"/>
        <v>17.5</v>
      </c>
      <c r="G2640" s="16">
        <f t="shared" ca="1" si="173"/>
        <v>17.5</v>
      </c>
    </row>
    <row r="2641" spans="2:7" x14ac:dyDescent="0.3">
      <c r="B2641" s="8">
        <f>'Datos originales'!D2636</f>
        <v>17.5</v>
      </c>
      <c r="C2641" s="8">
        <f>'Datos originales'!E2636</f>
        <v>17.5</v>
      </c>
      <c r="D2641" s="13">
        <f t="shared" si="171"/>
        <v>2641</v>
      </c>
      <c r="E2641" s="1">
        <f t="shared" si="170"/>
        <v>2632</v>
      </c>
      <c r="F2641" s="18">
        <f t="shared" ca="1" si="172"/>
        <v>17.5</v>
      </c>
      <c r="G2641" s="16">
        <f t="shared" ca="1" si="173"/>
        <v>17.5</v>
      </c>
    </row>
    <row r="2642" spans="2:7" x14ac:dyDescent="0.3">
      <c r="B2642" s="8">
        <f>'Datos originales'!D2637</f>
        <v>17.5</v>
      </c>
      <c r="C2642" s="8">
        <f>'Datos originales'!E2637</f>
        <v>17.5</v>
      </c>
      <c r="D2642" s="13">
        <f t="shared" si="171"/>
        <v>2642</v>
      </c>
      <c r="E2642" s="1">
        <f t="shared" si="170"/>
        <v>2633</v>
      </c>
      <c r="F2642" s="18">
        <f t="shared" ca="1" si="172"/>
        <v>17.5</v>
      </c>
      <c r="G2642" s="16">
        <f t="shared" ca="1" si="173"/>
        <v>17.5</v>
      </c>
    </row>
    <row r="2643" spans="2:7" x14ac:dyDescent="0.3">
      <c r="B2643" s="8">
        <f>'Datos originales'!D2638</f>
        <v>17.600000000000001</v>
      </c>
      <c r="C2643" s="8">
        <f>'Datos originales'!E2638</f>
        <v>17.5</v>
      </c>
      <c r="D2643" s="13">
        <f t="shared" si="171"/>
        <v>2643</v>
      </c>
      <c r="E2643" s="1">
        <f t="shared" si="170"/>
        <v>2634</v>
      </c>
      <c r="F2643" s="18">
        <f t="shared" ca="1" si="172"/>
        <v>17.600000000000001</v>
      </c>
      <c r="G2643" s="16">
        <f t="shared" ca="1" si="173"/>
        <v>17.5</v>
      </c>
    </row>
    <row r="2644" spans="2:7" x14ac:dyDescent="0.3">
      <c r="B2644" s="8">
        <f>'Datos originales'!D2639</f>
        <v>17.5</v>
      </c>
      <c r="C2644" s="8">
        <f>'Datos originales'!E2639</f>
        <v>17.5</v>
      </c>
      <c r="D2644" s="13">
        <f t="shared" si="171"/>
        <v>2644</v>
      </c>
      <c r="E2644" s="1">
        <f t="shared" si="170"/>
        <v>2635</v>
      </c>
      <c r="F2644" s="18">
        <f t="shared" ca="1" si="172"/>
        <v>17.5</v>
      </c>
      <c r="G2644" s="16">
        <f t="shared" ca="1" si="173"/>
        <v>17.5</v>
      </c>
    </row>
    <row r="2645" spans="2:7" x14ac:dyDescent="0.3">
      <c r="B2645" s="8">
        <f>'Datos originales'!D2640</f>
        <v>17.600000000000001</v>
      </c>
      <c r="C2645" s="8">
        <f>'Datos originales'!E2640</f>
        <v>17.5</v>
      </c>
      <c r="D2645" s="13">
        <f t="shared" si="171"/>
        <v>2645</v>
      </c>
      <c r="E2645" s="1">
        <f t="shared" si="170"/>
        <v>2636</v>
      </c>
      <c r="F2645" s="18">
        <f t="shared" ca="1" si="172"/>
        <v>17.600000000000001</v>
      </c>
      <c r="G2645" s="16">
        <f t="shared" ca="1" si="173"/>
        <v>17.5</v>
      </c>
    </row>
    <row r="2646" spans="2:7" x14ac:dyDescent="0.3">
      <c r="B2646" s="8">
        <f>'Datos originales'!D2641</f>
        <v>17.600000000000001</v>
      </c>
      <c r="C2646" s="8">
        <f>'Datos originales'!E2641</f>
        <v>17.5</v>
      </c>
      <c r="D2646" s="13">
        <f t="shared" si="171"/>
        <v>2646</v>
      </c>
      <c r="E2646" s="1">
        <f t="shared" si="170"/>
        <v>2637</v>
      </c>
      <c r="F2646" s="18">
        <f t="shared" ca="1" si="172"/>
        <v>17.600000000000001</v>
      </c>
      <c r="G2646" s="16">
        <f t="shared" ca="1" si="173"/>
        <v>17.5</v>
      </c>
    </row>
    <row r="2647" spans="2:7" x14ac:dyDescent="0.3">
      <c r="B2647" s="8">
        <f>'Datos originales'!D2642</f>
        <v>17.5</v>
      </c>
      <c r="C2647" s="8">
        <f>'Datos originales'!E2642</f>
        <v>17.5</v>
      </c>
      <c r="D2647" s="13">
        <f t="shared" si="171"/>
        <v>2647</v>
      </c>
      <c r="E2647" s="1">
        <f t="shared" si="170"/>
        <v>2638</v>
      </c>
      <c r="F2647" s="18">
        <f t="shared" ca="1" si="172"/>
        <v>17.5</v>
      </c>
      <c r="G2647" s="16">
        <f t="shared" ca="1" si="173"/>
        <v>17.5</v>
      </c>
    </row>
    <row r="2648" spans="2:7" x14ac:dyDescent="0.3">
      <c r="B2648" s="8">
        <f>'Datos originales'!D2643</f>
        <v>17.600000000000001</v>
      </c>
      <c r="C2648" s="8">
        <f>'Datos originales'!E2643</f>
        <v>17.5</v>
      </c>
      <c r="D2648" s="13">
        <f t="shared" si="171"/>
        <v>2648</v>
      </c>
      <c r="E2648" s="1">
        <f t="shared" si="170"/>
        <v>2639</v>
      </c>
      <c r="F2648" s="18">
        <f t="shared" ca="1" si="172"/>
        <v>17.600000000000001</v>
      </c>
      <c r="G2648" s="16">
        <f t="shared" ca="1" si="173"/>
        <v>17.5</v>
      </c>
    </row>
    <row r="2649" spans="2:7" x14ac:dyDescent="0.3">
      <c r="B2649" s="8">
        <f>'Datos originales'!D2644</f>
        <v>17.8</v>
      </c>
      <c r="C2649" s="8">
        <f>'Datos originales'!E2644</f>
        <v>17.600000000000001</v>
      </c>
      <c r="D2649" s="13">
        <f t="shared" si="171"/>
        <v>2649</v>
      </c>
      <c r="E2649" s="1">
        <f t="shared" si="170"/>
        <v>2640</v>
      </c>
      <c r="F2649" s="18">
        <f t="shared" ca="1" si="172"/>
        <v>17.8</v>
      </c>
      <c r="G2649" s="16">
        <f t="shared" ca="1" si="173"/>
        <v>17.600000000000001</v>
      </c>
    </row>
    <row r="2650" spans="2:7" x14ac:dyDescent="0.3">
      <c r="B2650" s="8">
        <f>'Datos originales'!D2645</f>
        <v>17.7</v>
      </c>
      <c r="C2650" s="8">
        <f>'Datos originales'!E2645</f>
        <v>17.600000000000001</v>
      </c>
      <c r="D2650" s="13">
        <f t="shared" si="171"/>
        <v>2650</v>
      </c>
      <c r="E2650" s="1">
        <f t="shared" si="170"/>
        <v>2641</v>
      </c>
      <c r="F2650" s="18">
        <f t="shared" ca="1" si="172"/>
        <v>17.7</v>
      </c>
      <c r="G2650" s="16">
        <f t="shared" ca="1" si="173"/>
        <v>17.600000000000001</v>
      </c>
    </row>
    <row r="2651" spans="2:7" x14ac:dyDescent="0.3">
      <c r="B2651" s="8">
        <f>'Datos originales'!D2646</f>
        <v>17.7</v>
      </c>
      <c r="C2651" s="8">
        <f>'Datos originales'!E2646</f>
        <v>17.7</v>
      </c>
      <c r="D2651" s="13">
        <f t="shared" si="171"/>
        <v>2651</v>
      </c>
      <c r="E2651" s="1">
        <f t="shared" si="170"/>
        <v>2642</v>
      </c>
      <c r="F2651" s="18">
        <f t="shared" ca="1" si="172"/>
        <v>17.7</v>
      </c>
      <c r="G2651" s="16">
        <f t="shared" ca="1" si="173"/>
        <v>17.7</v>
      </c>
    </row>
    <row r="2652" spans="2:7" x14ac:dyDescent="0.3">
      <c r="B2652" s="8">
        <f>'Datos originales'!D2647</f>
        <v>17.8</v>
      </c>
      <c r="C2652" s="8">
        <f>'Datos originales'!E2647</f>
        <v>17.7</v>
      </c>
      <c r="D2652" s="13">
        <f t="shared" si="171"/>
        <v>2652</v>
      </c>
      <c r="E2652" s="1">
        <f t="shared" si="170"/>
        <v>2643</v>
      </c>
      <c r="F2652" s="18">
        <f t="shared" ca="1" si="172"/>
        <v>17.8</v>
      </c>
      <c r="G2652" s="16">
        <f t="shared" ca="1" si="173"/>
        <v>17.7</v>
      </c>
    </row>
    <row r="2653" spans="2:7" x14ac:dyDescent="0.3">
      <c r="B2653" s="8">
        <f>'Datos originales'!D2648</f>
        <v>17.7</v>
      </c>
      <c r="C2653" s="8">
        <f>'Datos originales'!E2648</f>
        <v>17.7</v>
      </c>
      <c r="D2653" s="13">
        <f t="shared" si="171"/>
        <v>2653</v>
      </c>
      <c r="E2653" s="1">
        <f t="shared" si="170"/>
        <v>2644</v>
      </c>
      <c r="F2653" s="18">
        <f t="shared" ca="1" si="172"/>
        <v>17.7</v>
      </c>
      <c r="G2653" s="16">
        <f t="shared" ca="1" si="173"/>
        <v>17.7</v>
      </c>
    </row>
    <row r="2654" spans="2:7" x14ac:dyDescent="0.3">
      <c r="B2654" s="8">
        <f>'Datos originales'!D2649</f>
        <v>17.7</v>
      </c>
      <c r="C2654" s="8">
        <f>'Datos originales'!E2649</f>
        <v>17.7</v>
      </c>
      <c r="D2654" s="13">
        <f t="shared" si="171"/>
        <v>2654</v>
      </c>
      <c r="E2654" s="1">
        <f t="shared" si="170"/>
        <v>2645</v>
      </c>
      <c r="F2654" s="18">
        <f t="shared" ca="1" si="172"/>
        <v>17.7</v>
      </c>
      <c r="G2654" s="16">
        <f t="shared" ca="1" si="173"/>
        <v>17.7</v>
      </c>
    </row>
    <row r="2655" spans="2:7" x14ac:dyDescent="0.3">
      <c r="B2655" s="8">
        <f>'Datos originales'!D2650</f>
        <v>17.7</v>
      </c>
      <c r="C2655" s="8">
        <f>'Datos originales'!E2650</f>
        <v>17.600000000000001</v>
      </c>
      <c r="D2655" s="13">
        <f t="shared" si="171"/>
        <v>2655</v>
      </c>
      <c r="E2655" s="1">
        <f t="shared" si="170"/>
        <v>2646</v>
      </c>
      <c r="F2655" s="18">
        <f t="shared" ca="1" si="172"/>
        <v>17.7</v>
      </c>
      <c r="G2655" s="16">
        <f t="shared" ca="1" si="173"/>
        <v>17.600000000000001</v>
      </c>
    </row>
    <row r="2656" spans="2:7" x14ac:dyDescent="0.3">
      <c r="B2656" s="8">
        <f>'Datos originales'!D2651</f>
        <v>17.7</v>
      </c>
      <c r="C2656" s="8">
        <f>'Datos originales'!E2651</f>
        <v>17.7</v>
      </c>
      <c r="D2656" s="13">
        <f t="shared" si="171"/>
        <v>2656</v>
      </c>
      <c r="E2656" s="1">
        <f t="shared" si="170"/>
        <v>2647</v>
      </c>
      <c r="F2656" s="18">
        <f t="shared" ca="1" si="172"/>
        <v>17.7</v>
      </c>
      <c r="G2656" s="16">
        <f t="shared" ca="1" si="173"/>
        <v>17.7</v>
      </c>
    </row>
    <row r="2657" spans="2:7" x14ac:dyDescent="0.3">
      <c r="B2657" s="8">
        <f>'Datos originales'!D2652</f>
        <v>17.7</v>
      </c>
      <c r="C2657" s="8">
        <f>'Datos originales'!E2652</f>
        <v>17.600000000000001</v>
      </c>
      <c r="D2657" s="13">
        <f t="shared" si="171"/>
        <v>2657</v>
      </c>
      <c r="E2657" s="1">
        <f t="shared" si="170"/>
        <v>2648</v>
      </c>
      <c r="F2657" s="18">
        <f t="shared" ca="1" si="172"/>
        <v>17.7</v>
      </c>
      <c r="G2657" s="16">
        <f t="shared" ca="1" si="173"/>
        <v>17.600000000000001</v>
      </c>
    </row>
    <row r="2658" spans="2:7" x14ac:dyDescent="0.3">
      <c r="B2658" s="8">
        <f>'Datos originales'!D2653</f>
        <v>17.7</v>
      </c>
      <c r="C2658" s="8">
        <f>'Datos originales'!E2653</f>
        <v>17.600000000000001</v>
      </c>
      <c r="D2658" s="13">
        <f t="shared" si="171"/>
        <v>2658</v>
      </c>
      <c r="E2658" s="1">
        <f t="shared" si="170"/>
        <v>2649</v>
      </c>
      <c r="F2658" s="18">
        <f t="shared" ca="1" si="172"/>
        <v>17.7</v>
      </c>
      <c r="G2658" s="16">
        <f t="shared" ca="1" si="173"/>
        <v>17.600000000000001</v>
      </c>
    </row>
    <row r="2659" spans="2:7" x14ac:dyDescent="0.3">
      <c r="B2659" s="8">
        <f>'Datos originales'!D2654</f>
        <v>17.7</v>
      </c>
      <c r="C2659" s="8">
        <f>'Datos originales'!E2654</f>
        <v>17.600000000000001</v>
      </c>
      <c r="D2659" s="13">
        <f t="shared" si="171"/>
        <v>2659</v>
      </c>
      <c r="E2659" s="1">
        <f t="shared" si="170"/>
        <v>2650</v>
      </c>
      <c r="F2659" s="18">
        <f t="shared" ca="1" si="172"/>
        <v>17.7</v>
      </c>
      <c r="G2659" s="16">
        <f t="shared" ca="1" si="173"/>
        <v>17.600000000000001</v>
      </c>
    </row>
    <row r="2660" spans="2:7" x14ac:dyDescent="0.3">
      <c r="B2660" s="8">
        <f>'Datos originales'!D2655</f>
        <v>17.7</v>
      </c>
      <c r="C2660" s="8">
        <f>'Datos originales'!E2655</f>
        <v>17.7</v>
      </c>
      <c r="D2660" s="13">
        <f t="shared" si="171"/>
        <v>2660</v>
      </c>
      <c r="E2660" s="1">
        <f t="shared" si="170"/>
        <v>2651</v>
      </c>
      <c r="F2660" s="18">
        <f t="shared" ca="1" si="172"/>
        <v>17.7</v>
      </c>
      <c r="G2660" s="16">
        <f t="shared" ca="1" si="173"/>
        <v>17.7</v>
      </c>
    </row>
    <row r="2661" spans="2:7" x14ac:dyDescent="0.3">
      <c r="B2661" s="8">
        <f>'Datos originales'!D2656</f>
        <v>17.7</v>
      </c>
      <c r="C2661" s="8">
        <f>'Datos originales'!E2656</f>
        <v>17.7</v>
      </c>
      <c r="D2661" s="13">
        <f t="shared" si="171"/>
        <v>2661</v>
      </c>
      <c r="E2661" s="1">
        <f t="shared" si="170"/>
        <v>2652</v>
      </c>
      <c r="F2661" s="18">
        <f t="shared" ca="1" si="172"/>
        <v>17.7</v>
      </c>
      <c r="G2661" s="16">
        <f t="shared" ca="1" si="173"/>
        <v>17.7</v>
      </c>
    </row>
    <row r="2662" spans="2:7" x14ac:dyDescent="0.3">
      <c r="B2662" s="8">
        <f>'Datos originales'!D2657</f>
        <v>17.8</v>
      </c>
      <c r="C2662" s="8">
        <f>'Datos originales'!E2657</f>
        <v>17.7</v>
      </c>
      <c r="D2662" s="13">
        <f t="shared" si="171"/>
        <v>2662</v>
      </c>
      <c r="E2662" s="1">
        <f t="shared" si="170"/>
        <v>2653</v>
      </c>
      <c r="F2662" s="18">
        <f t="shared" ca="1" si="172"/>
        <v>17.8</v>
      </c>
      <c r="G2662" s="16">
        <f t="shared" ca="1" si="173"/>
        <v>17.7</v>
      </c>
    </row>
    <row r="2663" spans="2:7" x14ac:dyDescent="0.3">
      <c r="B2663" s="8">
        <f>'Datos originales'!D2658</f>
        <v>17.7</v>
      </c>
      <c r="C2663" s="8">
        <f>'Datos originales'!E2658</f>
        <v>17.7</v>
      </c>
      <c r="D2663" s="13">
        <f t="shared" si="171"/>
        <v>2663</v>
      </c>
      <c r="E2663" s="1">
        <f t="shared" si="170"/>
        <v>2654</v>
      </c>
      <c r="F2663" s="18">
        <f t="shared" ca="1" si="172"/>
        <v>17.7</v>
      </c>
      <c r="G2663" s="16">
        <f t="shared" ca="1" si="173"/>
        <v>17.7</v>
      </c>
    </row>
    <row r="2664" spans="2:7" x14ac:dyDescent="0.3">
      <c r="B2664" s="8">
        <f>'Datos originales'!D2659</f>
        <v>17.7</v>
      </c>
      <c r="C2664" s="8">
        <f>'Datos originales'!E2659</f>
        <v>17.7</v>
      </c>
      <c r="D2664" s="13">
        <f t="shared" si="171"/>
        <v>2664</v>
      </c>
      <c r="E2664" s="1">
        <f t="shared" si="170"/>
        <v>2655</v>
      </c>
      <c r="F2664" s="18">
        <f t="shared" ca="1" si="172"/>
        <v>17.7</v>
      </c>
      <c r="G2664" s="16">
        <f t="shared" ca="1" si="173"/>
        <v>17.7</v>
      </c>
    </row>
    <row r="2665" spans="2:7" x14ac:dyDescent="0.3">
      <c r="B2665" s="8">
        <f>'Datos originales'!D2660</f>
        <v>17.7</v>
      </c>
      <c r="C2665" s="8">
        <f>'Datos originales'!E2660</f>
        <v>17.7</v>
      </c>
      <c r="D2665" s="13">
        <f t="shared" si="171"/>
        <v>2665</v>
      </c>
      <c r="E2665" s="1">
        <f t="shared" si="170"/>
        <v>2656</v>
      </c>
      <c r="F2665" s="18">
        <f t="shared" ca="1" si="172"/>
        <v>17.7</v>
      </c>
      <c r="G2665" s="16">
        <f t="shared" ca="1" si="173"/>
        <v>17.7</v>
      </c>
    </row>
    <row r="2666" spans="2:7" x14ac:dyDescent="0.3">
      <c r="B2666" s="8">
        <f>'Datos originales'!D2661</f>
        <v>17.7</v>
      </c>
      <c r="C2666" s="8">
        <f>'Datos originales'!E2661</f>
        <v>17.7</v>
      </c>
      <c r="D2666" s="13">
        <f t="shared" si="171"/>
        <v>2666</v>
      </c>
      <c r="E2666" s="1">
        <f t="shared" si="170"/>
        <v>2657</v>
      </c>
      <c r="F2666" s="18">
        <f t="shared" ca="1" si="172"/>
        <v>17.7</v>
      </c>
      <c r="G2666" s="16">
        <f t="shared" ca="1" si="173"/>
        <v>17.7</v>
      </c>
    </row>
    <row r="2667" spans="2:7" x14ac:dyDescent="0.3">
      <c r="B2667" s="8">
        <f>'Datos originales'!D2662</f>
        <v>17.8</v>
      </c>
      <c r="C2667" s="8">
        <f>'Datos originales'!E2662</f>
        <v>17.7</v>
      </c>
      <c r="D2667" s="13">
        <f t="shared" si="171"/>
        <v>2667</v>
      </c>
      <c r="E2667" s="1">
        <f t="shared" si="170"/>
        <v>2658</v>
      </c>
      <c r="F2667" s="18">
        <f t="shared" ca="1" si="172"/>
        <v>17.8</v>
      </c>
      <c r="G2667" s="16">
        <f t="shared" ca="1" si="173"/>
        <v>17.7</v>
      </c>
    </row>
    <row r="2668" spans="2:7" x14ac:dyDescent="0.3">
      <c r="B2668" s="8">
        <f>'Datos originales'!D2663</f>
        <v>17.8</v>
      </c>
      <c r="C2668" s="8">
        <f>'Datos originales'!E2663</f>
        <v>17.8</v>
      </c>
      <c r="D2668" s="13">
        <f t="shared" si="171"/>
        <v>2668</v>
      </c>
      <c r="E2668" s="1">
        <f t="shared" si="170"/>
        <v>2659</v>
      </c>
      <c r="F2668" s="18">
        <f t="shared" ca="1" si="172"/>
        <v>17.8</v>
      </c>
      <c r="G2668" s="16">
        <f t="shared" ca="1" si="173"/>
        <v>17.8</v>
      </c>
    </row>
    <row r="2669" spans="2:7" x14ac:dyDescent="0.3">
      <c r="B2669" s="8">
        <f>'Datos originales'!D2664</f>
        <v>17.899999999999999</v>
      </c>
      <c r="C2669" s="8">
        <f>'Datos originales'!E2664</f>
        <v>17.8</v>
      </c>
      <c r="D2669" s="13">
        <f t="shared" si="171"/>
        <v>2669</v>
      </c>
      <c r="E2669" s="1">
        <f t="shared" si="170"/>
        <v>2660</v>
      </c>
      <c r="F2669" s="18">
        <f t="shared" ca="1" si="172"/>
        <v>17.899999999999999</v>
      </c>
      <c r="G2669" s="16">
        <f t="shared" ca="1" si="173"/>
        <v>17.8</v>
      </c>
    </row>
    <row r="2670" spans="2:7" x14ac:dyDescent="0.3">
      <c r="B2670" s="8">
        <f>'Datos originales'!D2665</f>
        <v>17.899999999999999</v>
      </c>
      <c r="C2670" s="8">
        <f>'Datos originales'!E2665</f>
        <v>17.8</v>
      </c>
      <c r="D2670" s="13">
        <f t="shared" si="171"/>
        <v>2670</v>
      </c>
      <c r="E2670" s="1">
        <f t="shared" si="170"/>
        <v>2661</v>
      </c>
      <c r="F2670" s="18">
        <f t="shared" ca="1" si="172"/>
        <v>17.899999999999999</v>
      </c>
      <c r="G2670" s="16">
        <f t="shared" ca="1" si="173"/>
        <v>17.8</v>
      </c>
    </row>
    <row r="2671" spans="2:7" x14ac:dyDescent="0.3">
      <c r="B2671" s="8">
        <f>'Datos originales'!D2666</f>
        <v>17.899999999999999</v>
      </c>
      <c r="C2671" s="8">
        <f>'Datos originales'!E2666</f>
        <v>17.8</v>
      </c>
      <c r="D2671" s="13">
        <f t="shared" si="171"/>
        <v>2671</v>
      </c>
      <c r="E2671" s="1">
        <f t="shared" si="170"/>
        <v>2662</v>
      </c>
      <c r="F2671" s="18">
        <f t="shared" ca="1" si="172"/>
        <v>17.899999999999999</v>
      </c>
      <c r="G2671" s="16">
        <f t="shared" ca="1" si="173"/>
        <v>17.8</v>
      </c>
    </row>
    <row r="2672" spans="2:7" x14ac:dyDescent="0.3">
      <c r="B2672" s="8">
        <f>'Datos originales'!D2667</f>
        <v>17.899999999999999</v>
      </c>
      <c r="C2672" s="8">
        <f>'Datos originales'!E2667</f>
        <v>17.8</v>
      </c>
      <c r="D2672" s="13">
        <f t="shared" si="171"/>
        <v>2672</v>
      </c>
      <c r="E2672" s="1">
        <f t="shared" si="170"/>
        <v>2663</v>
      </c>
      <c r="F2672" s="18">
        <f t="shared" ca="1" si="172"/>
        <v>17.899999999999999</v>
      </c>
      <c r="G2672" s="16">
        <f t="shared" ca="1" si="173"/>
        <v>17.8</v>
      </c>
    </row>
    <row r="2673" spans="2:7" x14ac:dyDescent="0.3">
      <c r="B2673" s="8">
        <f>'Datos originales'!D2668</f>
        <v>17.899999999999999</v>
      </c>
      <c r="C2673" s="8">
        <f>'Datos originales'!E2668</f>
        <v>17.8</v>
      </c>
      <c r="D2673" s="13">
        <f t="shared" si="171"/>
        <v>2673</v>
      </c>
      <c r="E2673" s="1">
        <f t="shared" si="170"/>
        <v>2664</v>
      </c>
      <c r="F2673" s="18">
        <f t="shared" ca="1" si="172"/>
        <v>17.899999999999999</v>
      </c>
      <c r="G2673" s="16">
        <f t="shared" ca="1" si="173"/>
        <v>17.8</v>
      </c>
    </row>
    <row r="2674" spans="2:7" x14ac:dyDescent="0.3">
      <c r="B2674" s="8">
        <f>'Datos originales'!D2669</f>
        <v>17.899999999999999</v>
      </c>
      <c r="C2674" s="8">
        <f>'Datos originales'!E2669</f>
        <v>17.899999999999999</v>
      </c>
      <c r="D2674" s="13">
        <f t="shared" si="171"/>
        <v>2674</v>
      </c>
      <c r="E2674" s="1">
        <f t="shared" si="170"/>
        <v>2665</v>
      </c>
      <c r="F2674" s="18">
        <f t="shared" ca="1" si="172"/>
        <v>17.899999999999999</v>
      </c>
      <c r="G2674" s="16">
        <f t="shared" ca="1" si="173"/>
        <v>17.899999999999999</v>
      </c>
    </row>
    <row r="2675" spans="2:7" x14ac:dyDescent="0.3">
      <c r="B2675" s="8">
        <f>'Datos originales'!D2670</f>
        <v>17.899999999999999</v>
      </c>
      <c r="C2675" s="8">
        <f>'Datos originales'!E2670</f>
        <v>17.899999999999999</v>
      </c>
      <c r="D2675" s="13">
        <f t="shared" si="171"/>
        <v>2675</v>
      </c>
      <c r="E2675" s="1">
        <f t="shared" si="170"/>
        <v>2666</v>
      </c>
      <c r="F2675" s="18">
        <f t="shared" ca="1" si="172"/>
        <v>17.899999999999999</v>
      </c>
      <c r="G2675" s="16">
        <f t="shared" ca="1" si="173"/>
        <v>17.899999999999999</v>
      </c>
    </row>
    <row r="2676" spans="2:7" x14ac:dyDescent="0.3">
      <c r="B2676" s="8">
        <f>'Datos originales'!D2671</f>
        <v>17.8</v>
      </c>
      <c r="C2676" s="8">
        <f>'Datos originales'!E2671</f>
        <v>17.8</v>
      </c>
      <c r="D2676" s="13">
        <f t="shared" si="171"/>
        <v>2676</v>
      </c>
      <c r="E2676" s="1">
        <f t="shared" si="170"/>
        <v>2667</v>
      </c>
      <c r="F2676" s="18">
        <f t="shared" ca="1" si="172"/>
        <v>17.8</v>
      </c>
      <c r="G2676" s="16">
        <f t="shared" ca="1" si="173"/>
        <v>17.8</v>
      </c>
    </row>
    <row r="2677" spans="2:7" x14ac:dyDescent="0.3">
      <c r="B2677" s="8">
        <f>'Datos originales'!D2672</f>
        <v>17.8</v>
      </c>
      <c r="C2677" s="8">
        <f>'Datos originales'!E2672</f>
        <v>17.8</v>
      </c>
      <c r="D2677" s="13">
        <f t="shared" si="171"/>
        <v>2677</v>
      </c>
      <c r="E2677" s="1">
        <f t="shared" si="170"/>
        <v>2668</v>
      </c>
      <c r="F2677" s="18">
        <f t="shared" ca="1" si="172"/>
        <v>17.8</v>
      </c>
      <c r="G2677" s="16">
        <f t="shared" ca="1" si="173"/>
        <v>17.8</v>
      </c>
    </row>
    <row r="2678" spans="2:7" x14ac:dyDescent="0.3">
      <c r="B2678" s="8">
        <f>'Datos originales'!D2673</f>
        <v>17.899999999999999</v>
      </c>
      <c r="C2678" s="8">
        <f>'Datos originales'!E2673</f>
        <v>17.8</v>
      </c>
      <c r="D2678" s="13">
        <f t="shared" si="171"/>
        <v>2678</v>
      </c>
      <c r="E2678" s="1">
        <f t="shared" si="170"/>
        <v>2669</v>
      </c>
      <c r="F2678" s="18">
        <f t="shared" ca="1" si="172"/>
        <v>17.899999999999999</v>
      </c>
      <c r="G2678" s="16">
        <f t="shared" ca="1" si="173"/>
        <v>17.8</v>
      </c>
    </row>
    <row r="2679" spans="2:7" x14ac:dyDescent="0.3">
      <c r="B2679" s="8">
        <f>'Datos originales'!D2674</f>
        <v>17.899999999999999</v>
      </c>
      <c r="C2679" s="8">
        <f>'Datos originales'!E2674</f>
        <v>17.8</v>
      </c>
      <c r="D2679" s="13">
        <f t="shared" si="171"/>
        <v>2679</v>
      </c>
      <c r="E2679" s="1">
        <f t="shared" si="170"/>
        <v>2670</v>
      </c>
      <c r="F2679" s="18">
        <f t="shared" ca="1" si="172"/>
        <v>17.899999999999999</v>
      </c>
      <c r="G2679" s="16">
        <f t="shared" ca="1" si="173"/>
        <v>17.8</v>
      </c>
    </row>
    <row r="2680" spans="2:7" x14ac:dyDescent="0.3">
      <c r="B2680" s="8">
        <f>'Datos originales'!D2675</f>
        <v>17.899999999999999</v>
      </c>
      <c r="C2680" s="8">
        <f>'Datos originales'!E2675</f>
        <v>17.8</v>
      </c>
      <c r="D2680" s="13">
        <f t="shared" si="171"/>
        <v>2680</v>
      </c>
      <c r="E2680" s="1">
        <f t="shared" si="170"/>
        <v>2671</v>
      </c>
      <c r="F2680" s="18">
        <f t="shared" ca="1" si="172"/>
        <v>17.899999999999999</v>
      </c>
      <c r="G2680" s="16">
        <f t="shared" ca="1" si="173"/>
        <v>17.8</v>
      </c>
    </row>
    <row r="2681" spans="2:7" x14ac:dyDescent="0.3">
      <c r="B2681" s="8">
        <f>'Datos originales'!D2676</f>
        <v>17.899999999999999</v>
      </c>
      <c r="C2681" s="8">
        <f>'Datos originales'!E2676</f>
        <v>17.899999999999999</v>
      </c>
      <c r="D2681" s="13">
        <f t="shared" si="171"/>
        <v>2681</v>
      </c>
      <c r="E2681" s="1">
        <f t="shared" si="170"/>
        <v>2672</v>
      </c>
      <c r="F2681" s="18">
        <f t="shared" ca="1" si="172"/>
        <v>17.899999999999999</v>
      </c>
      <c r="G2681" s="16">
        <f t="shared" ca="1" si="173"/>
        <v>17.899999999999999</v>
      </c>
    </row>
    <row r="2682" spans="2:7" x14ac:dyDescent="0.3">
      <c r="B2682" s="8">
        <f>'Datos originales'!D2677</f>
        <v>17.899999999999999</v>
      </c>
      <c r="C2682" s="8">
        <f>'Datos originales'!E2677</f>
        <v>17.899999999999999</v>
      </c>
      <c r="D2682" s="13">
        <f t="shared" si="171"/>
        <v>2682</v>
      </c>
      <c r="E2682" s="1">
        <f t="shared" si="170"/>
        <v>2673</v>
      </c>
      <c r="F2682" s="18">
        <f t="shared" ca="1" si="172"/>
        <v>17.899999999999999</v>
      </c>
      <c r="G2682" s="16">
        <f t="shared" ca="1" si="173"/>
        <v>17.899999999999999</v>
      </c>
    </row>
    <row r="2683" spans="2:7" x14ac:dyDescent="0.3">
      <c r="B2683" s="8">
        <f>'Datos originales'!D2678</f>
        <v>17.899999999999999</v>
      </c>
      <c r="C2683" s="8">
        <f>'Datos originales'!E2678</f>
        <v>17.899999999999999</v>
      </c>
      <c r="D2683" s="13">
        <f t="shared" si="171"/>
        <v>2683</v>
      </c>
      <c r="E2683" s="1">
        <f t="shared" si="170"/>
        <v>2674</v>
      </c>
      <c r="F2683" s="18">
        <f t="shared" ca="1" si="172"/>
        <v>17.899999999999999</v>
      </c>
      <c r="G2683" s="16">
        <f t="shared" ca="1" si="173"/>
        <v>17.899999999999999</v>
      </c>
    </row>
    <row r="2684" spans="2:7" x14ac:dyDescent="0.3">
      <c r="B2684" s="8">
        <f>'Datos originales'!D2679</f>
        <v>18</v>
      </c>
      <c r="C2684" s="8">
        <f>'Datos originales'!E2679</f>
        <v>17.899999999999999</v>
      </c>
      <c r="D2684" s="13">
        <f t="shared" si="171"/>
        <v>2684</v>
      </c>
      <c r="E2684" s="1">
        <f t="shared" si="170"/>
        <v>2675</v>
      </c>
      <c r="F2684" s="18">
        <f t="shared" ca="1" si="172"/>
        <v>18</v>
      </c>
      <c r="G2684" s="16">
        <f t="shared" ca="1" si="173"/>
        <v>17.899999999999999</v>
      </c>
    </row>
    <row r="2685" spans="2:7" x14ac:dyDescent="0.3">
      <c r="B2685" s="8">
        <f>'Datos originales'!D2680</f>
        <v>18</v>
      </c>
      <c r="C2685" s="8">
        <f>'Datos originales'!E2680</f>
        <v>17.899999999999999</v>
      </c>
      <c r="D2685" s="13">
        <f t="shared" si="171"/>
        <v>2685</v>
      </c>
      <c r="E2685" s="1">
        <f t="shared" si="170"/>
        <v>2676</v>
      </c>
      <c r="F2685" s="18">
        <f t="shared" ca="1" si="172"/>
        <v>18</v>
      </c>
      <c r="G2685" s="16">
        <f t="shared" ca="1" si="173"/>
        <v>17.899999999999999</v>
      </c>
    </row>
    <row r="2686" spans="2:7" x14ac:dyDescent="0.3">
      <c r="B2686" s="8">
        <f>'Datos originales'!D2681</f>
        <v>18</v>
      </c>
      <c r="C2686" s="8">
        <f>'Datos originales'!E2681</f>
        <v>17.899999999999999</v>
      </c>
      <c r="D2686" s="13">
        <f t="shared" si="171"/>
        <v>2686</v>
      </c>
      <c r="E2686" s="1">
        <f t="shared" si="170"/>
        <v>2677</v>
      </c>
      <c r="F2686" s="18">
        <f t="shared" ca="1" si="172"/>
        <v>18</v>
      </c>
      <c r="G2686" s="16">
        <f t="shared" ca="1" si="173"/>
        <v>17.899999999999999</v>
      </c>
    </row>
    <row r="2687" spans="2:7" x14ac:dyDescent="0.3">
      <c r="B2687" s="8">
        <f>'Datos originales'!D2682</f>
        <v>18</v>
      </c>
      <c r="C2687" s="8">
        <f>'Datos originales'!E2682</f>
        <v>17.899999999999999</v>
      </c>
      <c r="D2687" s="13">
        <f t="shared" si="171"/>
        <v>2687</v>
      </c>
      <c r="E2687" s="1">
        <f t="shared" si="170"/>
        <v>2678</v>
      </c>
      <c r="F2687" s="18">
        <f t="shared" ca="1" si="172"/>
        <v>18</v>
      </c>
      <c r="G2687" s="16">
        <f t="shared" ca="1" si="173"/>
        <v>17.899999999999999</v>
      </c>
    </row>
    <row r="2688" spans="2:7" x14ac:dyDescent="0.3">
      <c r="B2688" s="8">
        <f>'Datos originales'!D2683</f>
        <v>17.899999999999999</v>
      </c>
      <c r="C2688" s="8">
        <f>'Datos originales'!E2683</f>
        <v>17.899999999999999</v>
      </c>
      <c r="D2688" s="13">
        <f t="shared" si="171"/>
        <v>2688</v>
      </c>
      <c r="E2688" s="1">
        <f t="shared" si="170"/>
        <v>2679</v>
      </c>
      <c r="F2688" s="18">
        <f t="shared" ca="1" si="172"/>
        <v>17.899999999999999</v>
      </c>
      <c r="G2688" s="16">
        <f t="shared" ca="1" si="173"/>
        <v>17.899999999999999</v>
      </c>
    </row>
    <row r="2689" spans="2:7" x14ac:dyDescent="0.3">
      <c r="B2689" s="8">
        <f>'Datos originales'!D2684</f>
        <v>17.899999999999999</v>
      </c>
      <c r="C2689" s="8">
        <f>'Datos originales'!E2684</f>
        <v>17.899999999999999</v>
      </c>
      <c r="D2689" s="13">
        <f t="shared" si="171"/>
        <v>2689</v>
      </c>
      <c r="E2689" s="1">
        <f t="shared" si="170"/>
        <v>2680</v>
      </c>
      <c r="F2689" s="18">
        <f t="shared" ca="1" si="172"/>
        <v>17.899999999999999</v>
      </c>
      <c r="G2689" s="16">
        <f t="shared" ca="1" si="173"/>
        <v>17.899999999999999</v>
      </c>
    </row>
    <row r="2690" spans="2:7" x14ac:dyDescent="0.3">
      <c r="B2690" s="8">
        <f>'Datos originales'!D2685</f>
        <v>17.899999999999999</v>
      </c>
      <c r="C2690" s="8">
        <f>'Datos originales'!E2685</f>
        <v>17.899999999999999</v>
      </c>
      <c r="D2690" s="13">
        <f t="shared" si="171"/>
        <v>2690</v>
      </c>
      <c r="E2690" s="1">
        <f t="shared" si="170"/>
        <v>2681</v>
      </c>
      <c r="F2690" s="18">
        <f t="shared" ca="1" si="172"/>
        <v>17.899999999999999</v>
      </c>
      <c r="G2690" s="16">
        <f t="shared" ca="1" si="173"/>
        <v>17.899999999999999</v>
      </c>
    </row>
    <row r="2691" spans="2:7" x14ac:dyDescent="0.3">
      <c r="B2691" s="8">
        <f>'Datos originales'!D2686</f>
        <v>17.899999999999999</v>
      </c>
      <c r="C2691" s="8">
        <f>'Datos originales'!E2686</f>
        <v>17.899999999999999</v>
      </c>
      <c r="D2691" s="13">
        <f t="shared" si="171"/>
        <v>2691</v>
      </c>
      <c r="E2691" s="1">
        <f t="shared" si="170"/>
        <v>2682</v>
      </c>
      <c r="F2691" s="18">
        <f t="shared" ca="1" si="172"/>
        <v>17.899999999999999</v>
      </c>
      <c r="G2691" s="16">
        <f t="shared" ca="1" si="173"/>
        <v>17.899999999999999</v>
      </c>
    </row>
    <row r="2692" spans="2:7" x14ac:dyDescent="0.3">
      <c r="B2692" s="8">
        <f>'Datos originales'!D2687</f>
        <v>18</v>
      </c>
      <c r="C2692" s="8">
        <f>'Datos originales'!E2687</f>
        <v>17.899999999999999</v>
      </c>
      <c r="D2692" s="13">
        <f t="shared" si="171"/>
        <v>2692</v>
      </c>
      <c r="E2692" s="1">
        <f t="shared" si="170"/>
        <v>2683</v>
      </c>
      <c r="F2692" s="18">
        <f t="shared" ca="1" si="172"/>
        <v>18</v>
      </c>
      <c r="G2692" s="16">
        <f t="shared" ca="1" si="173"/>
        <v>17.899999999999999</v>
      </c>
    </row>
    <row r="2693" spans="2:7" x14ac:dyDescent="0.3">
      <c r="B2693" s="8">
        <f>'Datos originales'!D2688</f>
        <v>18</v>
      </c>
      <c r="C2693" s="8">
        <f>'Datos originales'!E2688</f>
        <v>18</v>
      </c>
      <c r="D2693" s="13">
        <f t="shared" si="171"/>
        <v>2693</v>
      </c>
      <c r="E2693" s="1">
        <f t="shared" si="170"/>
        <v>2684</v>
      </c>
      <c r="F2693" s="18">
        <f t="shared" ca="1" si="172"/>
        <v>18</v>
      </c>
      <c r="G2693" s="16">
        <f t="shared" ca="1" si="173"/>
        <v>18</v>
      </c>
    </row>
    <row r="2694" spans="2:7" x14ac:dyDescent="0.3">
      <c r="B2694" s="8">
        <f>'Datos originales'!D2689</f>
        <v>18.100000000000001</v>
      </c>
      <c r="C2694" s="8">
        <f>'Datos originales'!E2689</f>
        <v>18</v>
      </c>
      <c r="D2694" s="13">
        <f t="shared" si="171"/>
        <v>2694</v>
      </c>
      <c r="E2694" s="1">
        <f t="shared" si="170"/>
        <v>2685</v>
      </c>
      <c r="F2694" s="18">
        <f t="shared" ca="1" si="172"/>
        <v>18.100000000000001</v>
      </c>
      <c r="G2694" s="16">
        <f t="shared" ca="1" si="173"/>
        <v>18</v>
      </c>
    </row>
    <row r="2695" spans="2:7" x14ac:dyDescent="0.3">
      <c r="B2695" s="8">
        <f>'Datos originales'!D2690</f>
        <v>18.100000000000001</v>
      </c>
      <c r="C2695" s="8">
        <f>'Datos originales'!E2690</f>
        <v>18</v>
      </c>
      <c r="D2695" s="13">
        <f t="shared" si="171"/>
        <v>2695</v>
      </c>
      <c r="E2695" s="1">
        <f t="shared" si="170"/>
        <v>2686</v>
      </c>
      <c r="F2695" s="18">
        <f t="shared" ca="1" si="172"/>
        <v>18.100000000000001</v>
      </c>
      <c r="G2695" s="16">
        <f t="shared" ca="1" si="173"/>
        <v>18</v>
      </c>
    </row>
    <row r="2696" spans="2:7" x14ac:dyDescent="0.3">
      <c r="B2696" s="8">
        <f>'Datos originales'!D2691</f>
        <v>18.100000000000001</v>
      </c>
      <c r="C2696" s="8">
        <f>'Datos originales'!E2691</f>
        <v>18</v>
      </c>
      <c r="D2696" s="13">
        <f t="shared" si="171"/>
        <v>2696</v>
      </c>
      <c r="E2696" s="1">
        <f t="shared" si="170"/>
        <v>2687</v>
      </c>
      <c r="F2696" s="18">
        <f t="shared" ca="1" si="172"/>
        <v>18.100000000000001</v>
      </c>
      <c r="G2696" s="16">
        <f t="shared" ca="1" si="173"/>
        <v>18</v>
      </c>
    </row>
    <row r="2697" spans="2:7" x14ac:dyDescent="0.3">
      <c r="B2697" s="8">
        <f>'Datos originales'!D2692</f>
        <v>18.100000000000001</v>
      </c>
      <c r="C2697" s="8">
        <f>'Datos originales'!E2692</f>
        <v>18</v>
      </c>
      <c r="D2697" s="13">
        <f t="shared" si="171"/>
        <v>2697</v>
      </c>
      <c r="E2697" s="1">
        <f t="shared" si="170"/>
        <v>2688</v>
      </c>
      <c r="F2697" s="18">
        <f t="shared" ca="1" si="172"/>
        <v>18.100000000000001</v>
      </c>
      <c r="G2697" s="16">
        <f t="shared" ca="1" si="173"/>
        <v>18</v>
      </c>
    </row>
    <row r="2698" spans="2:7" x14ac:dyDescent="0.3">
      <c r="B2698" s="8">
        <f>'Datos originales'!D2693</f>
        <v>18.100000000000001</v>
      </c>
      <c r="C2698" s="8">
        <f>'Datos originales'!E2693</f>
        <v>18</v>
      </c>
      <c r="D2698" s="13">
        <f t="shared" si="171"/>
        <v>2698</v>
      </c>
      <c r="E2698" s="1">
        <f t="shared" ref="E2698:E2761" si="174">IF( ISNUMBER($D2698), $D2698-$E$8, "" )</f>
        <v>2689</v>
      </c>
      <c r="F2698" s="18">
        <f t="shared" ca="1" si="172"/>
        <v>18.100000000000001</v>
      </c>
      <c r="G2698" s="16">
        <f t="shared" ca="1" si="173"/>
        <v>18</v>
      </c>
    </row>
    <row r="2699" spans="2:7" x14ac:dyDescent="0.3">
      <c r="B2699" s="8">
        <f>'Datos originales'!D2694</f>
        <v>18.100000000000001</v>
      </c>
      <c r="C2699" s="8">
        <f>'Datos originales'!E2694</f>
        <v>18.100000000000001</v>
      </c>
      <c r="D2699" s="13">
        <f t="shared" ref="D2699:D2762" si="175">IF( ISNUMBER( D2698 ), IF( D2698+$E$5 &lt;= $E$7+$E$8, D2698+$E$5, "" ), "" )</f>
        <v>2699</v>
      </c>
      <c r="E2699" s="1">
        <f t="shared" si="174"/>
        <v>2690</v>
      </c>
      <c r="F2699" s="18">
        <f t="shared" ref="F2699:F2762" ca="1" si="176">IF( ISNUMBER($D2699 ), INDIRECT(CONCATENATE("B",TEXT($D2699,"########"))), "" )</f>
        <v>18.100000000000001</v>
      </c>
      <c r="G2699" s="16">
        <f t="shared" ref="G2699:G2762" ca="1" si="177">IF( ISNUMBER($D2699 ), INDIRECT(CONCATENATE("C",TEXT($D2699,"########"))), "" )</f>
        <v>18.100000000000001</v>
      </c>
    </row>
    <row r="2700" spans="2:7" x14ac:dyDescent="0.3">
      <c r="B2700" s="8">
        <f>'Datos originales'!D2695</f>
        <v>18.100000000000001</v>
      </c>
      <c r="C2700" s="8">
        <f>'Datos originales'!E2695</f>
        <v>18.100000000000001</v>
      </c>
      <c r="D2700" s="13">
        <f t="shared" si="175"/>
        <v>2700</v>
      </c>
      <c r="E2700" s="1">
        <f t="shared" si="174"/>
        <v>2691</v>
      </c>
      <c r="F2700" s="18">
        <f t="shared" ca="1" si="176"/>
        <v>18.100000000000001</v>
      </c>
      <c r="G2700" s="16">
        <f t="shared" ca="1" si="177"/>
        <v>18.100000000000001</v>
      </c>
    </row>
    <row r="2701" spans="2:7" x14ac:dyDescent="0.3">
      <c r="B2701" s="8">
        <f>'Datos originales'!D2696</f>
        <v>18.100000000000001</v>
      </c>
      <c r="C2701" s="8">
        <f>'Datos originales'!E2696</f>
        <v>18.100000000000001</v>
      </c>
      <c r="D2701" s="13">
        <f t="shared" si="175"/>
        <v>2701</v>
      </c>
      <c r="E2701" s="1">
        <f t="shared" si="174"/>
        <v>2692</v>
      </c>
      <c r="F2701" s="18">
        <f t="shared" ca="1" si="176"/>
        <v>18.100000000000001</v>
      </c>
      <c r="G2701" s="16">
        <f t="shared" ca="1" si="177"/>
        <v>18.100000000000001</v>
      </c>
    </row>
    <row r="2702" spans="2:7" x14ac:dyDescent="0.3">
      <c r="B2702" s="8">
        <f>'Datos originales'!D2697</f>
        <v>18.100000000000001</v>
      </c>
      <c r="C2702" s="8">
        <f>'Datos originales'!E2697</f>
        <v>18.100000000000001</v>
      </c>
      <c r="D2702" s="13">
        <f t="shared" si="175"/>
        <v>2702</v>
      </c>
      <c r="E2702" s="1">
        <f t="shared" si="174"/>
        <v>2693</v>
      </c>
      <c r="F2702" s="18">
        <f t="shared" ca="1" si="176"/>
        <v>18.100000000000001</v>
      </c>
      <c r="G2702" s="16">
        <f t="shared" ca="1" si="177"/>
        <v>18.100000000000001</v>
      </c>
    </row>
    <row r="2703" spans="2:7" x14ac:dyDescent="0.3">
      <c r="B2703" s="8">
        <f>'Datos originales'!D2698</f>
        <v>18.100000000000001</v>
      </c>
      <c r="C2703" s="8">
        <f>'Datos originales'!E2698</f>
        <v>18.100000000000001</v>
      </c>
      <c r="D2703" s="13">
        <f t="shared" si="175"/>
        <v>2703</v>
      </c>
      <c r="E2703" s="1">
        <f t="shared" si="174"/>
        <v>2694</v>
      </c>
      <c r="F2703" s="18">
        <f t="shared" ca="1" si="176"/>
        <v>18.100000000000001</v>
      </c>
      <c r="G2703" s="16">
        <f t="shared" ca="1" si="177"/>
        <v>18.100000000000001</v>
      </c>
    </row>
    <row r="2704" spans="2:7" x14ac:dyDescent="0.3">
      <c r="B2704" s="8">
        <f>'Datos originales'!D2699</f>
        <v>18.100000000000001</v>
      </c>
      <c r="C2704" s="8">
        <f>'Datos originales'!E2699</f>
        <v>18.100000000000001</v>
      </c>
      <c r="D2704" s="13">
        <f t="shared" si="175"/>
        <v>2704</v>
      </c>
      <c r="E2704" s="1">
        <f t="shared" si="174"/>
        <v>2695</v>
      </c>
      <c r="F2704" s="18">
        <f t="shared" ca="1" si="176"/>
        <v>18.100000000000001</v>
      </c>
      <c r="G2704" s="16">
        <f t="shared" ca="1" si="177"/>
        <v>18.100000000000001</v>
      </c>
    </row>
    <row r="2705" spans="2:7" x14ac:dyDescent="0.3">
      <c r="B2705" s="8">
        <f>'Datos originales'!D2700</f>
        <v>18.100000000000001</v>
      </c>
      <c r="C2705" s="8">
        <f>'Datos originales'!E2700</f>
        <v>18.100000000000001</v>
      </c>
      <c r="D2705" s="13">
        <f t="shared" si="175"/>
        <v>2705</v>
      </c>
      <c r="E2705" s="1">
        <f t="shared" si="174"/>
        <v>2696</v>
      </c>
      <c r="F2705" s="18">
        <f t="shared" ca="1" si="176"/>
        <v>18.100000000000001</v>
      </c>
      <c r="G2705" s="16">
        <f t="shared" ca="1" si="177"/>
        <v>18.100000000000001</v>
      </c>
    </row>
    <row r="2706" spans="2:7" x14ac:dyDescent="0.3">
      <c r="B2706" s="8">
        <f>'Datos originales'!D2701</f>
        <v>18.2</v>
      </c>
      <c r="C2706" s="8">
        <f>'Datos originales'!E2701</f>
        <v>18.2</v>
      </c>
      <c r="D2706" s="13">
        <f t="shared" si="175"/>
        <v>2706</v>
      </c>
      <c r="E2706" s="1">
        <f t="shared" si="174"/>
        <v>2697</v>
      </c>
      <c r="F2706" s="18">
        <f t="shared" ca="1" si="176"/>
        <v>18.2</v>
      </c>
      <c r="G2706" s="16">
        <f t="shared" ca="1" si="177"/>
        <v>18.2</v>
      </c>
    </row>
    <row r="2707" spans="2:7" x14ac:dyDescent="0.3">
      <c r="B2707" s="8">
        <f>'Datos originales'!D2702</f>
        <v>18.2</v>
      </c>
      <c r="C2707" s="8">
        <f>'Datos originales'!E2702</f>
        <v>18.2</v>
      </c>
      <c r="D2707" s="13">
        <f t="shared" si="175"/>
        <v>2707</v>
      </c>
      <c r="E2707" s="1">
        <f t="shared" si="174"/>
        <v>2698</v>
      </c>
      <c r="F2707" s="18">
        <f t="shared" ca="1" si="176"/>
        <v>18.2</v>
      </c>
      <c r="G2707" s="16">
        <f t="shared" ca="1" si="177"/>
        <v>18.2</v>
      </c>
    </row>
    <row r="2708" spans="2:7" x14ac:dyDescent="0.3">
      <c r="B2708" s="8">
        <f>'Datos originales'!D2703</f>
        <v>18.2</v>
      </c>
      <c r="C2708" s="8">
        <f>'Datos originales'!E2703</f>
        <v>18.2</v>
      </c>
      <c r="D2708" s="13">
        <f t="shared" si="175"/>
        <v>2708</v>
      </c>
      <c r="E2708" s="1">
        <f t="shared" si="174"/>
        <v>2699</v>
      </c>
      <c r="F2708" s="18">
        <f t="shared" ca="1" si="176"/>
        <v>18.2</v>
      </c>
      <c r="G2708" s="16">
        <f t="shared" ca="1" si="177"/>
        <v>18.2</v>
      </c>
    </row>
    <row r="2709" spans="2:7" x14ac:dyDescent="0.3">
      <c r="B2709" s="8">
        <f>'Datos originales'!D2704</f>
        <v>18.2</v>
      </c>
      <c r="C2709" s="8">
        <f>'Datos originales'!E2704</f>
        <v>18.2</v>
      </c>
      <c r="D2709" s="13">
        <f t="shared" si="175"/>
        <v>2709</v>
      </c>
      <c r="E2709" s="1">
        <f t="shared" si="174"/>
        <v>2700</v>
      </c>
      <c r="F2709" s="18">
        <f t="shared" ca="1" si="176"/>
        <v>18.2</v>
      </c>
      <c r="G2709" s="16">
        <f t="shared" ca="1" si="177"/>
        <v>18.2</v>
      </c>
    </row>
    <row r="2710" spans="2:7" x14ac:dyDescent="0.3">
      <c r="B2710" s="8">
        <f>'Datos originales'!D2705</f>
        <v>18.2</v>
      </c>
      <c r="C2710" s="8">
        <f>'Datos originales'!E2705</f>
        <v>18.2</v>
      </c>
      <c r="D2710" s="13">
        <f t="shared" si="175"/>
        <v>2710</v>
      </c>
      <c r="E2710" s="1">
        <f t="shared" si="174"/>
        <v>2701</v>
      </c>
      <c r="F2710" s="18">
        <f t="shared" ca="1" si="176"/>
        <v>18.2</v>
      </c>
      <c r="G2710" s="16">
        <f t="shared" ca="1" si="177"/>
        <v>18.2</v>
      </c>
    </row>
    <row r="2711" spans="2:7" x14ac:dyDescent="0.3">
      <c r="B2711" s="8">
        <f>'Datos originales'!D2706</f>
        <v>18.2</v>
      </c>
      <c r="C2711" s="8">
        <f>'Datos originales'!E2706</f>
        <v>18.2</v>
      </c>
      <c r="D2711" s="13">
        <f t="shared" si="175"/>
        <v>2711</v>
      </c>
      <c r="E2711" s="1">
        <f t="shared" si="174"/>
        <v>2702</v>
      </c>
      <c r="F2711" s="18">
        <f t="shared" ca="1" si="176"/>
        <v>18.2</v>
      </c>
      <c r="G2711" s="16">
        <f t="shared" ca="1" si="177"/>
        <v>18.2</v>
      </c>
    </row>
    <row r="2712" spans="2:7" x14ac:dyDescent="0.3">
      <c r="B2712" s="8">
        <f>'Datos originales'!D2707</f>
        <v>18.2</v>
      </c>
      <c r="C2712" s="8">
        <f>'Datos originales'!E2707</f>
        <v>18.2</v>
      </c>
      <c r="D2712" s="13">
        <f t="shared" si="175"/>
        <v>2712</v>
      </c>
      <c r="E2712" s="1">
        <f t="shared" si="174"/>
        <v>2703</v>
      </c>
      <c r="F2712" s="18">
        <f t="shared" ca="1" si="176"/>
        <v>18.2</v>
      </c>
      <c r="G2712" s="16">
        <f t="shared" ca="1" si="177"/>
        <v>18.2</v>
      </c>
    </row>
    <row r="2713" spans="2:7" x14ac:dyDescent="0.3">
      <c r="B2713" s="8">
        <f>'Datos originales'!D2708</f>
        <v>18.2</v>
      </c>
      <c r="C2713" s="8">
        <f>'Datos originales'!E2708</f>
        <v>18.2</v>
      </c>
      <c r="D2713" s="13">
        <f t="shared" si="175"/>
        <v>2713</v>
      </c>
      <c r="E2713" s="1">
        <f t="shared" si="174"/>
        <v>2704</v>
      </c>
      <c r="F2713" s="18">
        <f t="shared" ca="1" si="176"/>
        <v>18.2</v>
      </c>
      <c r="G2713" s="16">
        <f t="shared" ca="1" si="177"/>
        <v>18.2</v>
      </c>
    </row>
    <row r="2714" spans="2:7" x14ac:dyDescent="0.3">
      <c r="B2714" s="8">
        <f>'Datos originales'!D2709</f>
        <v>18.2</v>
      </c>
      <c r="C2714" s="8">
        <f>'Datos originales'!E2709</f>
        <v>18.2</v>
      </c>
      <c r="D2714" s="13">
        <f t="shared" si="175"/>
        <v>2714</v>
      </c>
      <c r="E2714" s="1">
        <f t="shared" si="174"/>
        <v>2705</v>
      </c>
      <c r="F2714" s="18">
        <f t="shared" ca="1" si="176"/>
        <v>18.2</v>
      </c>
      <c r="G2714" s="16">
        <f t="shared" ca="1" si="177"/>
        <v>18.2</v>
      </c>
    </row>
    <row r="2715" spans="2:7" x14ac:dyDescent="0.3">
      <c r="B2715" s="8">
        <f>'Datos originales'!D2710</f>
        <v>18.2</v>
      </c>
      <c r="C2715" s="8">
        <f>'Datos originales'!E2710</f>
        <v>18.2</v>
      </c>
      <c r="D2715" s="13">
        <f t="shared" si="175"/>
        <v>2715</v>
      </c>
      <c r="E2715" s="1">
        <f t="shared" si="174"/>
        <v>2706</v>
      </c>
      <c r="F2715" s="18">
        <f t="shared" ca="1" si="176"/>
        <v>18.2</v>
      </c>
      <c r="G2715" s="16">
        <f t="shared" ca="1" si="177"/>
        <v>18.2</v>
      </c>
    </row>
    <row r="2716" spans="2:7" x14ac:dyDescent="0.3">
      <c r="B2716" s="8">
        <f>'Datos originales'!D2711</f>
        <v>18.2</v>
      </c>
      <c r="C2716" s="8">
        <f>'Datos originales'!E2711</f>
        <v>18.2</v>
      </c>
      <c r="D2716" s="13">
        <f t="shared" si="175"/>
        <v>2716</v>
      </c>
      <c r="E2716" s="1">
        <f t="shared" si="174"/>
        <v>2707</v>
      </c>
      <c r="F2716" s="18">
        <f t="shared" ca="1" si="176"/>
        <v>18.2</v>
      </c>
      <c r="G2716" s="16">
        <f t="shared" ca="1" si="177"/>
        <v>18.2</v>
      </c>
    </row>
    <row r="2717" spans="2:7" x14ac:dyDescent="0.3">
      <c r="B2717" s="8">
        <f>'Datos originales'!D2712</f>
        <v>18.2</v>
      </c>
      <c r="C2717" s="8">
        <f>'Datos originales'!E2712</f>
        <v>18.2</v>
      </c>
      <c r="D2717" s="13">
        <f t="shared" si="175"/>
        <v>2717</v>
      </c>
      <c r="E2717" s="1">
        <f t="shared" si="174"/>
        <v>2708</v>
      </c>
      <c r="F2717" s="18">
        <f t="shared" ca="1" si="176"/>
        <v>18.2</v>
      </c>
      <c r="G2717" s="16">
        <f t="shared" ca="1" si="177"/>
        <v>18.2</v>
      </c>
    </row>
    <row r="2718" spans="2:7" x14ac:dyDescent="0.3">
      <c r="B2718" s="8">
        <f>'Datos originales'!D2713</f>
        <v>18.2</v>
      </c>
      <c r="C2718" s="8">
        <f>'Datos originales'!E2713</f>
        <v>18.2</v>
      </c>
      <c r="D2718" s="13">
        <f t="shared" si="175"/>
        <v>2718</v>
      </c>
      <c r="E2718" s="1">
        <f t="shared" si="174"/>
        <v>2709</v>
      </c>
      <c r="F2718" s="18">
        <f t="shared" ca="1" si="176"/>
        <v>18.2</v>
      </c>
      <c r="G2718" s="16">
        <f t="shared" ca="1" si="177"/>
        <v>18.2</v>
      </c>
    </row>
    <row r="2719" spans="2:7" x14ac:dyDescent="0.3">
      <c r="B2719" s="8">
        <f>'Datos originales'!D2714</f>
        <v>18.2</v>
      </c>
      <c r="C2719" s="8">
        <f>'Datos originales'!E2714</f>
        <v>18.2</v>
      </c>
      <c r="D2719" s="13">
        <f t="shared" si="175"/>
        <v>2719</v>
      </c>
      <c r="E2719" s="1">
        <f t="shared" si="174"/>
        <v>2710</v>
      </c>
      <c r="F2719" s="18">
        <f t="shared" ca="1" si="176"/>
        <v>18.2</v>
      </c>
      <c r="G2719" s="16">
        <f t="shared" ca="1" si="177"/>
        <v>18.2</v>
      </c>
    </row>
    <row r="2720" spans="2:7" x14ac:dyDescent="0.3">
      <c r="B2720" s="8">
        <f>'Datos originales'!D2715</f>
        <v>18.3</v>
      </c>
      <c r="C2720" s="8">
        <f>'Datos originales'!E2715</f>
        <v>18.2</v>
      </c>
      <c r="D2720" s="13">
        <f t="shared" si="175"/>
        <v>2720</v>
      </c>
      <c r="E2720" s="1">
        <f t="shared" si="174"/>
        <v>2711</v>
      </c>
      <c r="F2720" s="18">
        <f t="shared" ca="1" si="176"/>
        <v>18.3</v>
      </c>
      <c r="G2720" s="16">
        <f t="shared" ca="1" si="177"/>
        <v>18.2</v>
      </c>
    </row>
    <row r="2721" spans="2:7" x14ac:dyDescent="0.3">
      <c r="B2721" s="8">
        <f>'Datos originales'!D2716</f>
        <v>18.3</v>
      </c>
      <c r="C2721" s="8">
        <f>'Datos originales'!E2716</f>
        <v>18.2</v>
      </c>
      <c r="D2721" s="13">
        <f t="shared" si="175"/>
        <v>2721</v>
      </c>
      <c r="E2721" s="1">
        <f t="shared" si="174"/>
        <v>2712</v>
      </c>
      <c r="F2721" s="18">
        <f t="shared" ca="1" si="176"/>
        <v>18.3</v>
      </c>
      <c r="G2721" s="16">
        <f t="shared" ca="1" si="177"/>
        <v>18.2</v>
      </c>
    </row>
    <row r="2722" spans="2:7" x14ac:dyDescent="0.3">
      <c r="B2722" s="8">
        <f>'Datos originales'!D2717</f>
        <v>18.3</v>
      </c>
      <c r="C2722" s="8">
        <f>'Datos originales'!E2717</f>
        <v>18.2</v>
      </c>
      <c r="D2722" s="13">
        <f t="shared" si="175"/>
        <v>2722</v>
      </c>
      <c r="E2722" s="1">
        <f t="shared" si="174"/>
        <v>2713</v>
      </c>
      <c r="F2722" s="18">
        <f t="shared" ca="1" si="176"/>
        <v>18.3</v>
      </c>
      <c r="G2722" s="16">
        <f t="shared" ca="1" si="177"/>
        <v>18.2</v>
      </c>
    </row>
    <row r="2723" spans="2:7" x14ac:dyDescent="0.3">
      <c r="B2723" s="8">
        <f>'Datos originales'!D2718</f>
        <v>18.399999999999999</v>
      </c>
      <c r="C2723" s="8">
        <f>'Datos originales'!E2718</f>
        <v>18.3</v>
      </c>
      <c r="D2723" s="13">
        <f t="shared" si="175"/>
        <v>2723</v>
      </c>
      <c r="E2723" s="1">
        <f t="shared" si="174"/>
        <v>2714</v>
      </c>
      <c r="F2723" s="18">
        <f t="shared" ca="1" si="176"/>
        <v>18.399999999999999</v>
      </c>
      <c r="G2723" s="16">
        <f t="shared" ca="1" si="177"/>
        <v>18.3</v>
      </c>
    </row>
    <row r="2724" spans="2:7" x14ac:dyDescent="0.3">
      <c r="B2724" s="8">
        <f>'Datos originales'!D2719</f>
        <v>18.399999999999999</v>
      </c>
      <c r="C2724" s="8">
        <f>'Datos originales'!E2719</f>
        <v>18.3</v>
      </c>
      <c r="D2724" s="13">
        <f t="shared" si="175"/>
        <v>2724</v>
      </c>
      <c r="E2724" s="1">
        <f t="shared" si="174"/>
        <v>2715</v>
      </c>
      <c r="F2724" s="18">
        <f t="shared" ca="1" si="176"/>
        <v>18.399999999999999</v>
      </c>
      <c r="G2724" s="16">
        <f t="shared" ca="1" si="177"/>
        <v>18.3</v>
      </c>
    </row>
    <row r="2725" spans="2:7" x14ac:dyDescent="0.3">
      <c r="B2725" s="8">
        <f>'Datos originales'!D2720</f>
        <v>18.399999999999999</v>
      </c>
      <c r="C2725" s="8">
        <f>'Datos originales'!E2720</f>
        <v>18.3</v>
      </c>
      <c r="D2725" s="13">
        <f t="shared" si="175"/>
        <v>2725</v>
      </c>
      <c r="E2725" s="1">
        <f t="shared" si="174"/>
        <v>2716</v>
      </c>
      <c r="F2725" s="18">
        <f t="shared" ca="1" si="176"/>
        <v>18.399999999999999</v>
      </c>
      <c r="G2725" s="16">
        <f t="shared" ca="1" si="177"/>
        <v>18.3</v>
      </c>
    </row>
    <row r="2726" spans="2:7" x14ac:dyDescent="0.3">
      <c r="B2726" s="8">
        <f>'Datos originales'!D2721</f>
        <v>18.399999999999999</v>
      </c>
      <c r="C2726" s="8">
        <f>'Datos originales'!E2721</f>
        <v>18.3</v>
      </c>
      <c r="D2726" s="13">
        <f t="shared" si="175"/>
        <v>2726</v>
      </c>
      <c r="E2726" s="1">
        <f t="shared" si="174"/>
        <v>2717</v>
      </c>
      <c r="F2726" s="18">
        <f t="shared" ca="1" si="176"/>
        <v>18.399999999999999</v>
      </c>
      <c r="G2726" s="16">
        <f t="shared" ca="1" si="177"/>
        <v>18.3</v>
      </c>
    </row>
    <row r="2727" spans="2:7" x14ac:dyDescent="0.3">
      <c r="B2727" s="8">
        <f>'Datos originales'!D2722</f>
        <v>18.5</v>
      </c>
      <c r="C2727" s="8">
        <f>'Datos originales'!E2722</f>
        <v>18.399999999999999</v>
      </c>
      <c r="D2727" s="13">
        <f t="shared" si="175"/>
        <v>2727</v>
      </c>
      <c r="E2727" s="1">
        <f t="shared" si="174"/>
        <v>2718</v>
      </c>
      <c r="F2727" s="18">
        <f t="shared" ca="1" si="176"/>
        <v>18.5</v>
      </c>
      <c r="G2727" s="16">
        <f t="shared" ca="1" si="177"/>
        <v>18.399999999999999</v>
      </c>
    </row>
    <row r="2728" spans="2:7" x14ac:dyDescent="0.3">
      <c r="B2728" s="8">
        <f>'Datos originales'!D2723</f>
        <v>18.399999999999999</v>
      </c>
      <c r="C2728" s="8">
        <f>'Datos originales'!E2723</f>
        <v>18.399999999999999</v>
      </c>
      <c r="D2728" s="13">
        <f t="shared" si="175"/>
        <v>2728</v>
      </c>
      <c r="E2728" s="1">
        <f t="shared" si="174"/>
        <v>2719</v>
      </c>
      <c r="F2728" s="18">
        <f t="shared" ca="1" si="176"/>
        <v>18.399999999999999</v>
      </c>
      <c r="G2728" s="16">
        <f t="shared" ca="1" si="177"/>
        <v>18.399999999999999</v>
      </c>
    </row>
    <row r="2729" spans="2:7" x14ac:dyDescent="0.3">
      <c r="B2729" s="8">
        <f>'Datos originales'!D2724</f>
        <v>18.5</v>
      </c>
      <c r="C2729" s="8">
        <f>'Datos originales'!E2724</f>
        <v>18.399999999999999</v>
      </c>
      <c r="D2729" s="13">
        <f t="shared" si="175"/>
        <v>2729</v>
      </c>
      <c r="E2729" s="1">
        <f t="shared" si="174"/>
        <v>2720</v>
      </c>
      <c r="F2729" s="18">
        <f t="shared" ca="1" si="176"/>
        <v>18.5</v>
      </c>
      <c r="G2729" s="16">
        <f t="shared" ca="1" si="177"/>
        <v>18.399999999999999</v>
      </c>
    </row>
    <row r="2730" spans="2:7" x14ac:dyDescent="0.3">
      <c r="B2730" s="8">
        <f>'Datos originales'!D2725</f>
        <v>18.5</v>
      </c>
      <c r="C2730" s="8">
        <f>'Datos originales'!E2725</f>
        <v>18.399999999999999</v>
      </c>
      <c r="D2730" s="13">
        <f t="shared" si="175"/>
        <v>2730</v>
      </c>
      <c r="E2730" s="1">
        <f t="shared" si="174"/>
        <v>2721</v>
      </c>
      <c r="F2730" s="18">
        <f t="shared" ca="1" si="176"/>
        <v>18.5</v>
      </c>
      <c r="G2730" s="16">
        <f t="shared" ca="1" si="177"/>
        <v>18.399999999999999</v>
      </c>
    </row>
    <row r="2731" spans="2:7" x14ac:dyDescent="0.3">
      <c r="B2731" s="8">
        <f>'Datos originales'!D2726</f>
        <v>18.5</v>
      </c>
      <c r="C2731" s="8">
        <f>'Datos originales'!E2726</f>
        <v>18.399999999999999</v>
      </c>
      <c r="D2731" s="13">
        <f t="shared" si="175"/>
        <v>2731</v>
      </c>
      <c r="E2731" s="1">
        <f t="shared" si="174"/>
        <v>2722</v>
      </c>
      <c r="F2731" s="18">
        <f t="shared" ca="1" si="176"/>
        <v>18.5</v>
      </c>
      <c r="G2731" s="16">
        <f t="shared" ca="1" si="177"/>
        <v>18.399999999999999</v>
      </c>
    </row>
    <row r="2732" spans="2:7" x14ac:dyDescent="0.3">
      <c r="B2732" s="8">
        <f>'Datos originales'!D2727</f>
        <v>18.5</v>
      </c>
      <c r="C2732" s="8">
        <f>'Datos originales'!E2727</f>
        <v>18.399999999999999</v>
      </c>
      <c r="D2732" s="13">
        <f t="shared" si="175"/>
        <v>2732</v>
      </c>
      <c r="E2732" s="1">
        <f t="shared" si="174"/>
        <v>2723</v>
      </c>
      <c r="F2732" s="18">
        <f t="shared" ca="1" si="176"/>
        <v>18.5</v>
      </c>
      <c r="G2732" s="16">
        <f t="shared" ca="1" si="177"/>
        <v>18.399999999999999</v>
      </c>
    </row>
    <row r="2733" spans="2:7" x14ac:dyDescent="0.3">
      <c r="B2733" s="8">
        <f>'Datos originales'!D2728</f>
        <v>18.5</v>
      </c>
      <c r="C2733" s="8">
        <f>'Datos originales'!E2728</f>
        <v>18.399999999999999</v>
      </c>
      <c r="D2733" s="13">
        <f t="shared" si="175"/>
        <v>2733</v>
      </c>
      <c r="E2733" s="1">
        <f t="shared" si="174"/>
        <v>2724</v>
      </c>
      <c r="F2733" s="18">
        <f t="shared" ca="1" si="176"/>
        <v>18.5</v>
      </c>
      <c r="G2733" s="16">
        <f t="shared" ca="1" si="177"/>
        <v>18.399999999999999</v>
      </c>
    </row>
    <row r="2734" spans="2:7" x14ac:dyDescent="0.3">
      <c r="B2734" s="8">
        <f>'Datos originales'!D2729</f>
        <v>18.5</v>
      </c>
      <c r="C2734" s="8">
        <f>'Datos originales'!E2729</f>
        <v>18.399999999999999</v>
      </c>
      <c r="D2734" s="13">
        <f t="shared" si="175"/>
        <v>2734</v>
      </c>
      <c r="E2734" s="1">
        <f t="shared" si="174"/>
        <v>2725</v>
      </c>
      <c r="F2734" s="18">
        <f t="shared" ca="1" si="176"/>
        <v>18.5</v>
      </c>
      <c r="G2734" s="16">
        <f t="shared" ca="1" si="177"/>
        <v>18.399999999999999</v>
      </c>
    </row>
    <row r="2735" spans="2:7" x14ac:dyDescent="0.3">
      <c r="B2735" s="8">
        <f>'Datos originales'!D2730</f>
        <v>18.5</v>
      </c>
      <c r="C2735" s="8">
        <f>'Datos originales'!E2730</f>
        <v>18.399999999999999</v>
      </c>
      <c r="D2735" s="13">
        <f t="shared" si="175"/>
        <v>2735</v>
      </c>
      <c r="E2735" s="1">
        <f t="shared" si="174"/>
        <v>2726</v>
      </c>
      <c r="F2735" s="18">
        <f t="shared" ca="1" si="176"/>
        <v>18.5</v>
      </c>
      <c r="G2735" s="16">
        <f t="shared" ca="1" si="177"/>
        <v>18.399999999999999</v>
      </c>
    </row>
    <row r="2736" spans="2:7" x14ac:dyDescent="0.3">
      <c r="B2736" s="8">
        <f>'Datos originales'!D2731</f>
        <v>18.5</v>
      </c>
      <c r="C2736" s="8">
        <f>'Datos originales'!E2731</f>
        <v>18.399999999999999</v>
      </c>
      <c r="D2736" s="13">
        <f t="shared" si="175"/>
        <v>2736</v>
      </c>
      <c r="E2736" s="1">
        <f t="shared" si="174"/>
        <v>2727</v>
      </c>
      <c r="F2736" s="18">
        <f t="shared" ca="1" si="176"/>
        <v>18.5</v>
      </c>
      <c r="G2736" s="16">
        <f t="shared" ca="1" si="177"/>
        <v>18.399999999999999</v>
      </c>
    </row>
    <row r="2737" spans="2:7" x14ac:dyDescent="0.3">
      <c r="B2737" s="8">
        <f>'Datos originales'!D2732</f>
        <v>18.5</v>
      </c>
      <c r="C2737" s="8">
        <f>'Datos originales'!E2732</f>
        <v>18.399999999999999</v>
      </c>
      <c r="D2737" s="13">
        <f t="shared" si="175"/>
        <v>2737</v>
      </c>
      <c r="E2737" s="1">
        <f t="shared" si="174"/>
        <v>2728</v>
      </c>
      <c r="F2737" s="18">
        <f t="shared" ca="1" si="176"/>
        <v>18.5</v>
      </c>
      <c r="G2737" s="16">
        <f t="shared" ca="1" si="177"/>
        <v>18.399999999999999</v>
      </c>
    </row>
    <row r="2738" spans="2:7" x14ac:dyDescent="0.3">
      <c r="B2738" s="8">
        <f>'Datos originales'!D2733</f>
        <v>18.399999999999999</v>
      </c>
      <c r="C2738" s="8">
        <f>'Datos originales'!E2733</f>
        <v>18.399999999999999</v>
      </c>
      <c r="D2738" s="13">
        <f t="shared" si="175"/>
        <v>2738</v>
      </c>
      <c r="E2738" s="1">
        <f t="shared" si="174"/>
        <v>2729</v>
      </c>
      <c r="F2738" s="18">
        <f t="shared" ca="1" si="176"/>
        <v>18.399999999999999</v>
      </c>
      <c r="G2738" s="16">
        <f t="shared" ca="1" si="177"/>
        <v>18.399999999999999</v>
      </c>
    </row>
    <row r="2739" spans="2:7" x14ac:dyDescent="0.3">
      <c r="B2739" s="8">
        <f>'Datos originales'!D2734</f>
        <v>18.399999999999999</v>
      </c>
      <c r="C2739" s="8">
        <f>'Datos originales'!E2734</f>
        <v>18.399999999999999</v>
      </c>
      <c r="D2739" s="13">
        <f t="shared" si="175"/>
        <v>2739</v>
      </c>
      <c r="E2739" s="1">
        <f t="shared" si="174"/>
        <v>2730</v>
      </c>
      <c r="F2739" s="18">
        <f t="shared" ca="1" si="176"/>
        <v>18.399999999999999</v>
      </c>
      <c r="G2739" s="16">
        <f t="shared" ca="1" si="177"/>
        <v>18.399999999999999</v>
      </c>
    </row>
    <row r="2740" spans="2:7" x14ac:dyDescent="0.3">
      <c r="B2740" s="8">
        <f>'Datos originales'!D2735</f>
        <v>18.399999999999999</v>
      </c>
      <c r="C2740" s="8">
        <f>'Datos originales'!E2735</f>
        <v>18.399999999999999</v>
      </c>
      <c r="D2740" s="13">
        <f t="shared" si="175"/>
        <v>2740</v>
      </c>
      <c r="E2740" s="1">
        <f t="shared" si="174"/>
        <v>2731</v>
      </c>
      <c r="F2740" s="18">
        <f t="shared" ca="1" si="176"/>
        <v>18.399999999999999</v>
      </c>
      <c r="G2740" s="16">
        <f t="shared" ca="1" si="177"/>
        <v>18.399999999999999</v>
      </c>
    </row>
    <row r="2741" spans="2:7" x14ac:dyDescent="0.3">
      <c r="B2741" s="8">
        <f>'Datos originales'!D2736</f>
        <v>18.399999999999999</v>
      </c>
      <c r="C2741" s="8">
        <f>'Datos originales'!E2736</f>
        <v>18.399999999999999</v>
      </c>
      <c r="D2741" s="13">
        <f t="shared" si="175"/>
        <v>2741</v>
      </c>
      <c r="E2741" s="1">
        <f t="shared" si="174"/>
        <v>2732</v>
      </c>
      <c r="F2741" s="18">
        <f t="shared" ca="1" si="176"/>
        <v>18.399999999999999</v>
      </c>
      <c r="G2741" s="16">
        <f t="shared" ca="1" si="177"/>
        <v>18.399999999999999</v>
      </c>
    </row>
    <row r="2742" spans="2:7" x14ac:dyDescent="0.3">
      <c r="B2742" s="8">
        <f>'Datos originales'!D2737</f>
        <v>18.5</v>
      </c>
      <c r="C2742" s="8">
        <f>'Datos originales'!E2737</f>
        <v>18.399999999999999</v>
      </c>
      <c r="D2742" s="13">
        <f t="shared" si="175"/>
        <v>2742</v>
      </c>
      <c r="E2742" s="1">
        <f t="shared" si="174"/>
        <v>2733</v>
      </c>
      <c r="F2742" s="18">
        <f t="shared" ca="1" si="176"/>
        <v>18.5</v>
      </c>
      <c r="G2742" s="16">
        <f t="shared" ca="1" si="177"/>
        <v>18.399999999999999</v>
      </c>
    </row>
    <row r="2743" spans="2:7" x14ac:dyDescent="0.3">
      <c r="B2743" s="8">
        <f>'Datos originales'!D2738</f>
        <v>18.5</v>
      </c>
      <c r="C2743" s="8">
        <f>'Datos originales'!E2738</f>
        <v>18.399999999999999</v>
      </c>
      <c r="D2743" s="13">
        <f t="shared" si="175"/>
        <v>2743</v>
      </c>
      <c r="E2743" s="1">
        <f t="shared" si="174"/>
        <v>2734</v>
      </c>
      <c r="F2743" s="18">
        <f t="shared" ca="1" si="176"/>
        <v>18.5</v>
      </c>
      <c r="G2743" s="16">
        <f t="shared" ca="1" si="177"/>
        <v>18.399999999999999</v>
      </c>
    </row>
    <row r="2744" spans="2:7" x14ac:dyDescent="0.3">
      <c r="B2744" s="8">
        <f>'Datos originales'!D2739</f>
        <v>18.5</v>
      </c>
      <c r="C2744" s="8">
        <f>'Datos originales'!E2739</f>
        <v>18.5</v>
      </c>
      <c r="D2744" s="13">
        <f t="shared" si="175"/>
        <v>2744</v>
      </c>
      <c r="E2744" s="1">
        <f t="shared" si="174"/>
        <v>2735</v>
      </c>
      <c r="F2744" s="18">
        <f t="shared" ca="1" si="176"/>
        <v>18.5</v>
      </c>
      <c r="G2744" s="16">
        <f t="shared" ca="1" si="177"/>
        <v>18.5</v>
      </c>
    </row>
    <row r="2745" spans="2:7" x14ac:dyDescent="0.3">
      <c r="B2745" s="8">
        <f>'Datos originales'!D2740</f>
        <v>18.600000000000001</v>
      </c>
      <c r="C2745" s="8">
        <f>'Datos originales'!E2740</f>
        <v>18.5</v>
      </c>
      <c r="D2745" s="13">
        <f t="shared" si="175"/>
        <v>2745</v>
      </c>
      <c r="E2745" s="1">
        <f t="shared" si="174"/>
        <v>2736</v>
      </c>
      <c r="F2745" s="18">
        <f t="shared" ca="1" si="176"/>
        <v>18.600000000000001</v>
      </c>
      <c r="G2745" s="16">
        <f t="shared" ca="1" si="177"/>
        <v>18.5</v>
      </c>
    </row>
    <row r="2746" spans="2:7" x14ac:dyDescent="0.3">
      <c r="B2746" s="8">
        <f>'Datos originales'!D2741</f>
        <v>18.7</v>
      </c>
      <c r="C2746" s="8">
        <f>'Datos originales'!E2741</f>
        <v>18.5</v>
      </c>
      <c r="D2746" s="13">
        <f t="shared" si="175"/>
        <v>2746</v>
      </c>
      <c r="E2746" s="1">
        <f t="shared" si="174"/>
        <v>2737</v>
      </c>
      <c r="F2746" s="18">
        <f t="shared" ca="1" si="176"/>
        <v>18.7</v>
      </c>
      <c r="G2746" s="16">
        <f t="shared" ca="1" si="177"/>
        <v>18.5</v>
      </c>
    </row>
    <row r="2747" spans="2:7" x14ac:dyDescent="0.3">
      <c r="B2747" s="8">
        <f>'Datos originales'!D2742</f>
        <v>18.7</v>
      </c>
      <c r="C2747" s="8">
        <f>'Datos originales'!E2742</f>
        <v>18.600000000000001</v>
      </c>
      <c r="D2747" s="13">
        <f t="shared" si="175"/>
        <v>2747</v>
      </c>
      <c r="E2747" s="1">
        <f t="shared" si="174"/>
        <v>2738</v>
      </c>
      <c r="F2747" s="18">
        <f t="shared" ca="1" si="176"/>
        <v>18.7</v>
      </c>
      <c r="G2747" s="16">
        <f t="shared" ca="1" si="177"/>
        <v>18.600000000000001</v>
      </c>
    </row>
    <row r="2748" spans="2:7" x14ac:dyDescent="0.3">
      <c r="B2748" s="8">
        <f>'Datos originales'!D2743</f>
        <v>18.8</v>
      </c>
      <c r="C2748" s="8">
        <f>'Datos originales'!E2743</f>
        <v>18.600000000000001</v>
      </c>
      <c r="D2748" s="13">
        <f t="shared" si="175"/>
        <v>2748</v>
      </c>
      <c r="E2748" s="1">
        <f t="shared" si="174"/>
        <v>2739</v>
      </c>
      <c r="F2748" s="18">
        <f t="shared" ca="1" si="176"/>
        <v>18.8</v>
      </c>
      <c r="G2748" s="16">
        <f t="shared" ca="1" si="177"/>
        <v>18.600000000000001</v>
      </c>
    </row>
    <row r="2749" spans="2:7" x14ac:dyDescent="0.3">
      <c r="B2749" s="8">
        <f>'Datos originales'!D2744</f>
        <v>18.8</v>
      </c>
      <c r="C2749" s="8">
        <f>'Datos originales'!E2744</f>
        <v>18.7</v>
      </c>
      <c r="D2749" s="13">
        <f t="shared" si="175"/>
        <v>2749</v>
      </c>
      <c r="E2749" s="1">
        <f t="shared" si="174"/>
        <v>2740</v>
      </c>
      <c r="F2749" s="18">
        <f t="shared" ca="1" si="176"/>
        <v>18.8</v>
      </c>
      <c r="G2749" s="16">
        <f t="shared" ca="1" si="177"/>
        <v>18.7</v>
      </c>
    </row>
    <row r="2750" spans="2:7" x14ac:dyDescent="0.3">
      <c r="B2750" s="8">
        <f>'Datos originales'!D2745</f>
        <v>18.8</v>
      </c>
      <c r="C2750" s="8">
        <f>'Datos originales'!E2745</f>
        <v>18.7</v>
      </c>
      <c r="D2750" s="13">
        <f t="shared" si="175"/>
        <v>2750</v>
      </c>
      <c r="E2750" s="1">
        <f t="shared" si="174"/>
        <v>2741</v>
      </c>
      <c r="F2750" s="18">
        <f t="shared" ca="1" si="176"/>
        <v>18.8</v>
      </c>
      <c r="G2750" s="16">
        <f t="shared" ca="1" si="177"/>
        <v>18.7</v>
      </c>
    </row>
    <row r="2751" spans="2:7" x14ac:dyDescent="0.3">
      <c r="B2751" s="8">
        <f>'Datos originales'!D2746</f>
        <v>18.899999999999999</v>
      </c>
      <c r="C2751" s="8">
        <f>'Datos originales'!E2746</f>
        <v>18.7</v>
      </c>
      <c r="D2751" s="13">
        <f t="shared" si="175"/>
        <v>2751</v>
      </c>
      <c r="E2751" s="1">
        <f t="shared" si="174"/>
        <v>2742</v>
      </c>
      <c r="F2751" s="18">
        <f t="shared" ca="1" si="176"/>
        <v>18.899999999999999</v>
      </c>
      <c r="G2751" s="16">
        <f t="shared" ca="1" si="177"/>
        <v>18.7</v>
      </c>
    </row>
    <row r="2752" spans="2:7" x14ac:dyDescent="0.3">
      <c r="B2752" s="8">
        <f>'Datos originales'!D2747</f>
        <v>18.899999999999999</v>
      </c>
      <c r="C2752" s="8">
        <f>'Datos originales'!E2747</f>
        <v>18.8</v>
      </c>
      <c r="D2752" s="13">
        <f t="shared" si="175"/>
        <v>2752</v>
      </c>
      <c r="E2752" s="1">
        <f t="shared" si="174"/>
        <v>2743</v>
      </c>
      <c r="F2752" s="18">
        <f t="shared" ca="1" si="176"/>
        <v>18.899999999999999</v>
      </c>
      <c r="G2752" s="16">
        <f t="shared" ca="1" si="177"/>
        <v>18.8</v>
      </c>
    </row>
    <row r="2753" spans="2:7" x14ac:dyDescent="0.3">
      <c r="B2753" s="8">
        <f>'Datos originales'!D2748</f>
        <v>18.899999999999999</v>
      </c>
      <c r="C2753" s="8">
        <f>'Datos originales'!E2748</f>
        <v>18.8</v>
      </c>
      <c r="D2753" s="13">
        <f t="shared" si="175"/>
        <v>2753</v>
      </c>
      <c r="E2753" s="1">
        <f t="shared" si="174"/>
        <v>2744</v>
      </c>
      <c r="F2753" s="18">
        <f t="shared" ca="1" si="176"/>
        <v>18.899999999999999</v>
      </c>
      <c r="G2753" s="16">
        <f t="shared" ca="1" si="177"/>
        <v>18.8</v>
      </c>
    </row>
    <row r="2754" spans="2:7" x14ac:dyDescent="0.3">
      <c r="B2754" s="8">
        <f>'Datos originales'!D2749</f>
        <v>18.8</v>
      </c>
      <c r="C2754" s="8">
        <f>'Datos originales'!E2749</f>
        <v>18.8</v>
      </c>
      <c r="D2754" s="13">
        <f t="shared" si="175"/>
        <v>2754</v>
      </c>
      <c r="E2754" s="1">
        <f t="shared" si="174"/>
        <v>2745</v>
      </c>
      <c r="F2754" s="18">
        <f t="shared" ca="1" si="176"/>
        <v>18.8</v>
      </c>
      <c r="G2754" s="16">
        <f t="shared" ca="1" si="177"/>
        <v>18.8</v>
      </c>
    </row>
    <row r="2755" spans="2:7" x14ac:dyDescent="0.3">
      <c r="B2755" s="8">
        <f>'Datos originales'!D2750</f>
        <v>18.899999999999999</v>
      </c>
      <c r="C2755" s="8">
        <f>'Datos originales'!E2750</f>
        <v>18.8</v>
      </c>
      <c r="D2755" s="13">
        <f t="shared" si="175"/>
        <v>2755</v>
      </c>
      <c r="E2755" s="1">
        <f t="shared" si="174"/>
        <v>2746</v>
      </c>
      <c r="F2755" s="18">
        <f t="shared" ca="1" si="176"/>
        <v>18.899999999999999</v>
      </c>
      <c r="G2755" s="16">
        <f t="shared" ca="1" si="177"/>
        <v>18.8</v>
      </c>
    </row>
    <row r="2756" spans="2:7" x14ac:dyDescent="0.3">
      <c r="B2756" s="8">
        <f>'Datos originales'!D2751</f>
        <v>18.899999999999999</v>
      </c>
      <c r="C2756" s="8">
        <f>'Datos originales'!E2751</f>
        <v>18.8</v>
      </c>
      <c r="D2756" s="13">
        <f t="shared" si="175"/>
        <v>2756</v>
      </c>
      <c r="E2756" s="1">
        <f t="shared" si="174"/>
        <v>2747</v>
      </c>
      <c r="F2756" s="18">
        <f t="shared" ca="1" si="176"/>
        <v>18.899999999999999</v>
      </c>
      <c r="G2756" s="16">
        <f t="shared" ca="1" si="177"/>
        <v>18.8</v>
      </c>
    </row>
    <row r="2757" spans="2:7" x14ac:dyDescent="0.3">
      <c r="B2757" s="8">
        <f>'Datos originales'!D2752</f>
        <v>19</v>
      </c>
      <c r="C2757" s="8">
        <f>'Datos originales'!E2752</f>
        <v>18.899999999999999</v>
      </c>
      <c r="D2757" s="13">
        <f t="shared" si="175"/>
        <v>2757</v>
      </c>
      <c r="E2757" s="1">
        <f t="shared" si="174"/>
        <v>2748</v>
      </c>
      <c r="F2757" s="18">
        <f t="shared" ca="1" si="176"/>
        <v>19</v>
      </c>
      <c r="G2757" s="16">
        <f t="shared" ca="1" si="177"/>
        <v>18.899999999999999</v>
      </c>
    </row>
    <row r="2758" spans="2:7" x14ac:dyDescent="0.3">
      <c r="B2758" s="8">
        <f>'Datos originales'!D2753</f>
        <v>19</v>
      </c>
      <c r="C2758" s="8">
        <f>'Datos originales'!E2753</f>
        <v>18.899999999999999</v>
      </c>
      <c r="D2758" s="13">
        <f t="shared" si="175"/>
        <v>2758</v>
      </c>
      <c r="E2758" s="1">
        <f t="shared" si="174"/>
        <v>2749</v>
      </c>
      <c r="F2758" s="18">
        <f t="shared" ca="1" si="176"/>
        <v>19</v>
      </c>
      <c r="G2758" s="16">
        <f t="shared" ca="1" si="177"/>
        <v>18.899999999999999</v>
      </c>
    </row>
    <row r="2759" spans="2:7" x14ac:dyDescent="0.3">
      <c r="B2759" s="8">
        <f>'Datos originales'!D2754</f>
        <v>19.100000000000001</v>
      </c>
      <c r="C2759" s="8">
        <f>'Datos originales'!E2754</f>
        <v>19</v>
      </c>
      <c r="D2759" s="13">
        <f t="shared" si="175"/>
        <v>2759</v>
      </c>
      <c r="E2759" s="1">
        <f t="shared" si="174"/>
        <v>2750</v>
      </c>
      <c r="F2759" s="18">
        <f t="shared" ca="1" si="176"/>
        <v>19.100000000000001</v>
      </c>
      <c r="G2759" s="16">
        <f t="shared" ca="1" si="177"/>
        <v>19</v>
      </c>
    </row>
    <row r="2760" spans="2:7" x14ac:dyDescent="0.3">
      <c r="B2760" s="8">
        <f>'Datos originales'!D2755</f>
        <v>19.2</v>
      </c>
      <c r="C2760" s="8">
        <f>'Datos originales'!E2755</f>
        <v>19</v>
      </c>
      <c r="D2760" s="13">
        <f t="shared" si="175"/>
        <v>2760</v>
      </c>
      <c r="E2760" s="1">
        <f t="shared" si="174"/>
        <v>2751</v>
      </c>
      <c r="F2760" s="18">
        <f t="shared" ca="1" si="176"/>
        <v>19.2</v>
      </c>
      <c r="G2760" s="16">
        <f t="shared" ca="1" si="177"/>
        <v>19</v>
      </c>
    </row>
    <row r="2761" spans="2:7" x14ac:dyDescent="0.3">
      <c r="B2761" s="8">
        <f>'Datos originales'!D2756</f>
        <v>19.2</v>
      </c>
      <c r="C2761" s="8">
        <f>'Datos originales'!E2756</f>
        <v>19.100000000000001</v>
      </c>
      <c r="D2761" s="13">
        <f t="shared" si="175"/>
        <v>2761</v>
      </c>
      <c r="E2761" s="1">
        <f t="shared" si="174"/>
        <v>2752</v>
      </c>
      <c r="F2761" s="18">
        <f t="shared" ca="1" si="176"/>
        <v>19.2</v>
      </c>
      <c r="G2761" s="16">
        <f t="shared" ca="1" si="177"/>
        <v>19.100000000000001</v>
      </c>
    </row>
    <row r="2762" spans="2:7" x14ac:dyDescent="0.3">
      <c r="B2762" s="8">
        <f>'Datos originales'!D2757</f>
        <v>19.100000000000001</v>
      </c>
      <c r="C2762" s="8">
        <f>'Datos originales'!E2757</f>
        <v>19.100000000000001</v>
      </c>
      <c r="D2762" s="13">
        <f t="shared" si="175"/>
        <v>2762</v>
      </c>
      <c r="E2762" s="1">
        <f t="shared" ref="E2762:E2825" si="178">IF( ISNUMBER($D2762), $D2762-$E$8, "" )</f>
        <v>2753</v>
      </c>
      <c r="F2762" s="18">
        <f t="shared" ca="1" si="176"/>
        <v>19.100000000000001</v>
      </c>
      <c r="G2762" s="16">
        <f t="shared" ca="1" si="177"/>
        <v>19.100000000000001</v>
      </c>
    </row>
    <row r="2763" spans="2:7" x14ac:dyDescent="0.3">
      <c r="B2763" s="8">
        <f>'Datos originales'!D2758</f>
        <v>19.100000000000001</v>
      </c>
      <c r="C2763" s="8">
        <f>'Datos originales'!E2758</f>
        <v>19.100000000000001</v>
      </c>
      <c r="D2763" s="13">
        <f t="shared" ref="D2763:D2826" si="179">IF( ISNUMBER( D2762 ), IF( D2762+$E$5 &lt;= $E$7+$E$8, D2762+$E$5, "" ), "" )</f>
        <v>2763</v>
      </c>
      <c r="E2763" s="1">
        <f t="shared" si="178"/>
        <v>2754</v>
      </c>
      <c r="F2763" s="18">
        <f t="shared" ref="F2763:F2826" ca="1" si="180">IF( ISNUMBER($D2763 ), INDIRECT(CONCATENATE("B",TEXT($D2763,"########"))), "" )</f>
        <v>19.100000000000001</v>
      </c>
      <c r="G2763" s="16">
        <f t="shared" ref="G2763:G2826" ca="1" si="181">IF( ISNUMBER($D2763 ), INDIRECT(CONCATENATE("C",TEXT($D2763,"########"))), "" )</f>
        <v>19.100000000000001</v>
      </c>
    </row>
    <row r="2764" spans="2:7" x14ac:dyDescent="0.3">
      <c r="B2764" s="8">
        <f>'Datos originales'!D2759</f>
        <v>19.100000000000001</v>
      </c>
      <c r="C2764" s="8">
        <f>'Datos originales'!E2759</f>
        <v>19.100000000000001</v>
      </c>
      <c r="D2764" s="13">
        <f t="shared" si="179"/>
        <v>2764</v>
      </c>
      <c r="E2764" s="1">
        <f t="shared" si="178"/>
        <v>2755</v>
      </c>
      <c r="F2764" s="18">
        <f t="shared" ca="1" si="180"/>
        <v>19.100000000000001</v>
      </c>
      <c r="G2764" s="16">
        <f t="shared" ca="1" si="181"/>
        <v>19.100000000000001</v>
      </c>
    </row>
    <row r="2765" spans="2:7" x14ac:dyDescent="0.3">
      <c r="B2765" s="8">
        <f>'Datos originales'!D2760</f>
        <v>19.100000000000001</v>
      </c>
      <c r="C2765" s="8">
        <f>'Datos originales'!E2760</f>
        <v>19.100000000000001</v>
      </c>
      <c r="D2765" s="13">
        <f t="shared" si="179"/>
        <v>2765</v>
      </c>
      <c r="E2765" s="1">
        <f t="shared" si="178"/>
        <v>2756</v>
      </c>
      <c r="F2765" s="18">
        <f t="shared" ca="1" si="180"/>
        <v>19.100000000000001</v>
      </c>
      <c r="G2765" s="16">
        <f t="shared" ca="1" si="181"/>
        <v>19.100000000000001</v>
      </c>
    </row>
    <row r="2766" spans="2:7" x14ac:dyDescent="0.3">
      <c r="B2766" s="8">
        <f>'Datos originales'!D2761</f>
        <v>19.100000000000001</v>
      </c>
      <c r="C2766" s="8">
        <f>'Datos originales'!E2761</f>
        <v>19.100000000000001</v>
      </c>
      <c r="D2766" s="13">
        <f t="shared" si="179"/>
        <v>2766</v>
      </c>
      <c r="E2766" s="1">
        <f t="shared" si="178"/>
        <v>2757</v>
      </c>
      <c r="F2766" s="18">
        <f t="shared" ca="1" si="180"/>
        <v>19.100000000000001</v>
      </c>
      <c r="G2766" s="16">
        <f t="shared" ca="1" si="181"/>
        <v>19.100000000000001</v>
      </c>
    </row>
    <row r="2767" spans="2:7" x14ac:dyDescent="0.3">
      <c r="B2767" s="8">
        <f>'Datos originales'!D2762</f>
        <v>19.100000000000001</v>
      </c>
      <c r="C2767" s="8">
        <f>'Datos originales'!E2762</f>
        <v>19.100000000000001</v>
      </c>
      <c r="D2767" s="13">
        <f t="shared" si="179"/>
        <v>2767</v>
      </c>
      <c r="E2767" s="1">
        <f t="shared" si="178"/>
        <v>2758</v>
      </c>
      <c r="F2767" s="18">
        <f t="shared" ca="1" si="180"/>
        <v>19.100000000000001</v>
      </c>
      <c r="G2767" s="16">
        <f t="shared" ca="1" si="181"/>
        <v>19.100000000000001</v>
      </c>
    </row>
    <row r="2768" spans="2:7" x14ac:dyDescent="0.3">
      <c r="B2768" s="8">
        <f>'Datos originales'!D2763</f>
        <v>19.100000000000001</v>
      </c>
      <c r="C2768" s="8">
        <f>'Datos originales'!E2763</f>
        <v>19.100000000000001</v>
      </c>
      <c r="D2768" s="13">
        <f t="shared" si="179"/>
        <v>2768</v>
      </c>
      <c r="E2768" s="1">
        <f t="shared" si="178"/>
        <v>2759</v>
      </c>
      <c r="F2768" s="18">
        <f t="shared" ca="1" si="180"/>
        <v>19.100000000000001</v>
      </c>
      <c r="G2768" s="16">
        <f t="shared" ca="1" si="181"/>
        <v>19.100000000000001</v>
      </c>
    </row>
    <row r="2769" spans="2:7" x14ac:dyDescent="0.3">
      <c r="B2769" s="8">
        <f>'Datos originales'!D2764</f>
        <v>19.100000000000001</v>
      </c>
      <c r="C2769" s="8">
        <f>'Datos originales'!E2764</f>
        <v>19.100000000000001</v>
      </c>
      <c r="D2769" s="13">
        <f t="shared" si="179"/>
        <v>2769</v>
      </c>
      <c r="E2769" s="1">
        <f t="shared" si="178"/>
        <v>2760</v>
      </c>
      <c r="F2769" s="18">
        <f t="shared" ca="1" si="180"/>
        <v>19.100000000000001</v>
      </c>
      <c r="G2769" s="16">
        <f t="shared" ca="1" si="181"/>
        <v>19.100000000000001</v>
      </c>
    </row>
    <row r="2770" spans="2:7" x14ac:dyDescent="0.3">
      <c r="B2770" s="8">
        <f>'Datos originales'!D2765</f>
        <v>19</v>
      </c>
      <c r="C2770" s="8">
        <f>'Datos originales'!E2765</f>
        <v>19</v>
      </c>
      <c r="D2770" s="13">
        <f t="shared" si="179"/>
        <v>2770</v>
      </c>
      <c r="E2770" s="1">
        <f t="shared" si="178"/>
        <v>2761</v>
      </c>
      <c r="F2770" s="18">
        <f t="shared" ca="1" si="180"/>
        <v>19</v>
      </c>
      <c r="G2770" s="16">
        <f t="shared" ca="1" si="181"/>
        <v>19</v>
      </c>
    </row>
    <row r="2771" spans="2:7" x14ac:dyDescent="0.3">
      <c r="B2771" s="8">
        <f>'Datos originales'!D2766</f>
        <v>18.899999999999999</v>
      </c>
      <c r="C2771" s="8">
        <f>'Datos originales'!E2766</f>
        <v>19</v>
      </c>
      <c r="D2771" s="13">
        <f t="shared" si="179"/>
        <v>2771</v>
      </c>
      <c r="E2771" s="1">
        <f t="shared" si="178"/>
        <v>2762</v>
      </c>
      <c r="F2771" s="18">
        <f t="shared" ca="1" si="180"/>
        <v>18.899999999999999</v>
      </c>
      <c r="G2771" s="16">
        <f t="shared" ca="1" si="181"/>
        <v>19</v>
      </c>
    </row>
    <row r="2772" spans="2:7" x14ac:dyDescent="0.3">
      <c r="B2772" s="8">
        <f>'Datos originales'!D2767</f>
        <v>19</v>
      </c>
      <c r="C2772" s="8">
        <f>'Datos originales'!E2767</f>
        <v>19</v>
      </c>
      <c r="D2772" s="13">
        <f t="shared" si="179"/>
        <v>2772</v>
      </c>
      <c r="E2772" s="1">
        <f t="shared" si="178"/>
        <v>2763</v>
      </c>
      <c r="F2772" s="18">
        <f t="shared" ca="1" si="180"/>
        <v>19</v>
      </c>
      <c r="G2772" s="16">
        <f t="shared" ca="1" si="181"/>
        <v>19</v>
      </c>
    </row>
    <row r="2773" spans="2:7" x14ac:dyDescent="0.3">
      <c r="B2773" s="8">
        <f>'Datos originales'!D2768</f>
        <v>19</v>
      </c>
      <c r="C2773" s="8">
        <f>'Datos originales'!E2768</f>
        <v>19</v>
      </c>
      <c r="D2773" s="13">
        <f t="shared" si="179"/>
        <v>2773</v>
      </c>
      <c r="E2773" s="1">
        <f t="shared" si="178"/>
        <v>2764</v>
      </c>
      <c r="F2773" s="18">
        <f t="shared" ca="1" si="180"/>
        <v>19</v>
      </c>
      <c r="G2773" s="16">
        <f t="shared" ca="1" si="181"/>
        <v>19</v>
      </c>
    </row>
    <row r="2774" spans="2:7" x14ac:dyDescent="0.3">
      <c r="B2774" s="8">
        <f>'Datos originales'!D2769</f>
        <v>19</v>
      </c>
      <c r="C2774" s="8">
        <f>'Datos originales'!E2769</f>
        <v>19</v>
      </c>
      <c r="D2774" s="13">
        <f t="shared" si="179"/>
        <v>2774</v>
      </c>
      <c r="E2774" s="1">
        <f t="shared" si="178"/>
        <v>2765</v>
      </c>
      <c r="F2774" s="18">
        <f t="shared" ca="1" si="180"/>
        <v>19</v>
      </c>
      <c r="G2774" s="16">
        <f t="shared" ca="1" si="181"/>
        <v>19</v>
      </c>
    </row>
    <row r="2775" spans="2:7" x14ac:dyDescent="0.3">
      <c r="B2775" s="8">
        <f>'Datos originales'!D2770</f>
        <v>19</v>
      </c>
      <c r="C2775" s="8">
        <f>'Datos originales'!E2770</f>
        <v>18.899999999999999</v>
      </c>
      <c r="D2775" s="13">
        <f t="shared" si="179"/>
        <v>2775</v>
      </c>
      <c r="E2775" s="1">
        <f t="shared" si="178"/>
        <v>2766</v>
      </c>
      <c r="F2775" s="18">
        <f t="shared" ca="1" si="180"/>
        <v>19</v>
      </c>
      <c r="G2775" s="16">
        <f t="shared" ca="1" si="181"/>
        <v>18.899999999999999</v>
      </c>
    </row>
    <row r="2776" spans="2:7" x14ac:dyDescent="0.3">
      <c r="B2776" s="8">
        <f>'Datos originales'!D2771</f>
        <v>19</v>
      </c>
      <c r="C2776" s="8">
        <f>'Datos originales'!E2771</f>
        <v>18.899999999999999</v>
      </c>
      <c r="D2776" s="13">
        <f t="shared" si="179"/>
        <v>2776</v>
      </c>
      <c r="E2776" s="1">
        <f t="shared" si="178"/>
        <v>2767</v>
      </c>
      <c r="F2776" s="18">
        <f t="shared" ca="1" si="180"/>
        <v>19</v>
      </c>
      <c r="G2776" s="16">
        <f t="shared" ca="1" si="181"/>
        <v>18.899999999999999</v>
      </c>
    </row>
    <row r="2777" spans="2:7" x14ac:dyDescent="0.3">
      <c r="B2777" s="8">
        <f>'Datos originales'!D2772</f>
        <v>19</v>
      </c>
      <c r="C2777" s="8">
        <f>'Datos originales'!E2772</f>
        <v>19</v>
      </c>
      <c r="D2777" s="13">
        <f t="shared" si="179"/>
        <v>2777</v>
      </c>
      <c r="E2777" s="1">
        <f t="shared" si="178"/>
        <v>2768</v>
      </c>
      <c r="F2777" s="18">
        <f t="shared" ca="1" si="180"/>
        <v>19</v>
      </c>
      <c r="G2777" s="16">
        <f t="shared" ca="1" si="181"/>
        <v>19</v>
      </c>
    </row>
    <row r="2778" spans="2:7" x14ac:dyDescent="0.3">
      <c r="B2778" s="8">
        <f>'Datos originales'!D2773</f>
        <v>19</v>
      </c>
      <c r="C2778" s="8">
        <f>'Datos originales'!E2773</f>
        <v>19</v>
      </c>
      <c r="D2778" s="13">
        <f t="shared" si="179"/>
        <v>2778</v>
      </c>
      <c r="E2778" s="1">
        <f t="shared" si="178"/>
        <v>2769</v>
      </c>
      <c r="F2778" s="18">
        <f t="shared" ca="1" si="180"/>
        <v>19</v>
      </c>
      <c r="G2778" s="16">
        <f t="shared" ca="1" si="181"/>
        <v>19</v>
      </c>
    </row>
    <row r="2779" spans="2:7" x14ac:dyDescent="0.3">
      <c r="B2779" s="8">
        <f>'Datos originales'!D2774</f>
        <v>19</v>
      </c>
      <c r="C2779" s="8">
        <f>'Datos originales'!E2774</f>
        <v>19</v>
      </c>
      <c r="D2779" s="13">
        <f t="shared" si="179"/>
        <v>2779</v>
      </c>
      <c r="E2779" s="1">
        <f t="shared" si="178"/>
        <v>2770</v>
      </c>
      <c r="F2779" s="18">
        <f t="shared" ca="1" si="180"/>
        <v>19</v>
      </c>
      <c r="G2779" s="16">
        <f t="shared" ca="1" si="181"/>
        <v>19</v>
      </c>
    </row>
    <row r="2780" spans="2:7" x14ac:dyDescent="0.3">
      <c r="B2780" s="8">
        <f>'Datos originales'!D2775</f>
        <v>19</v>
      </c>
      <c r="C2780" s="8">
        <f>'Datos originales'!E2775</f>
        <v>18.899999999999999</v>
      </c>
      <c r="D2780" s="13">
        <f t="shared" si="179"/>
        <v>2780</v>
      </c>
      <c r="E2780" s="1">
        <f t="shared" si="178"/>
        <v>2771</v>
      </c>
      <c r="F2780" s="18">
        <f t="shared" ca="1" si="180"/>
        <v>19</v>
      </c>
      <c r="G2780" s="16">
        <f t="shared" ca="1" si="181"/>
        <v>18.899999999999999</v>
      </c>
    </row>
    <row r="2781" spans="2:7" x14ac:dyDescent="0.3">
      <c r="B2781" s="8">
        <f>'Datos originales'!D2776</f>
        <v>19.100000000000001</v>
      </c>
      <c r="C2781" s="8">
        <f>'Datos originales'!E2776</f>
        <v>18.899999999999999</v>
      </c>
      <c r="D2781" s="13">
        <f t="shared" si="179"/>
        <v>2781</v>
      </c>
      <c r="E2781" s="1">
        <f t="shared" si="178"/>
        <v>2772</v>
      </c>
      <c r="F2781" s="18">
        <f t="shared" ca="1" si="180"/>
        <v>19.100000000000001</v>
      </c>
      <c r="G2781" s="16">
        <f t="shared" ca="1" si="181"/>
        <v>18.899999999999999</v>
      </c>
    </row>
    <row r="2782" spans="2:7" x14ac:dyDescent="0.3">
      <c r="B2782" s="8">
        <f>'Datos originales'!D2777</f>
        <v>19.2</v>
      </c>
      <c r="C2782" s="8">
        <f>'Datos originales'!E2777</f>
        <v>19</v>
      </c>
      <c r="D2782" s="13">
        <f t="shared" si="179"/>
        <v>2782</v>
      </c>
      <c r="E2782" s="1">
        <f t="shared" si="178"/>
        <v>2773</v>
      </c>
      <c r="F2782" s="18">
        <f t="shared" ca="1" si="180"/>
        <v>19.2</v>
      </c>
      <c r="G2782" s="16">
        <f t="shared" ca="1" si="181"/>
        <v>19</v>
      </c>
    </row>
    <row r="2783" spans="2:7" x14ac:dyDescent="0.3">
      <c r="B2783" s="8">
        <f>'Datos originales'!D2778</f>
        <v>19.2</v>
      </c>
      <c r="C2783" s="8">
        <f>'Datos originales'!E2778</f>
        <v>19</v>
      </c>
      <c r="D2783" s="13">
        <f t="shared" si="179"/>
        <v>2783</v>
      </c>
      <c r="E2783" s="1">
        <f t="shared" si="178"/>
        <v>2774</v>
      </c>
      <c r="F2783" s="18">
        <f t="shared" ca="1" si="180"/>
        <v>19.2</v>
      </c>
      <c r="G2783" s="16">
        <f t="shared" ca="1" si="181"/>
        <v>19</v>
      </c>
    </row>
    <row r="2784" spans="2:7" x14ac:dyDescent="0.3">
      <c r="B2784" s="8">
        <f>'Datos originales'!D2779</f>
        <v>19.2</v>
      </c>
      <c r="C2784" s="8">
        <f>'Datos originales'!E2779</f>
        <v>19.100000000000001</v>
      </c>
      <c r="D2784" s="13">
        <f t="shared" si="179"/>
        <v>2784</v>
      </c>
      <c r="E2784" s="1">
        <f t="shared" si="178"/>
        <v>2775</v>
      </c>
      <c r="F2784" s="18">
        <f t="shared" ca="1" si="180"/>
        <v>19.2</v>
      </c>
      <c r="G2784" s="16">
        <f t="shared" ca="1" si="181"/>
        <v>19.100000000000001</v>
      </c>
    </row>
    <row r="2785" spans="2:7" x14ac:dyDescent="0.3">
      <c r="B2785" s="8">
        <f>'Datos originales'!D2780</f>
        <v>19.100000000000001</v>
      </c>
      <c r="C2785" s="8">
        <f>'Datos originales'!E2780</f>
        <v>19.100000000000001</v>
      </c>
      <c r="D2785" s="13">
        <f t="shared" si="179"/>
        <v>2785</v>
      </c>
      <c r="E2785" s="1">
        <f t="shared" si="178"/>
        <v>2776</v>
      </c>
      <c r="F2785" s="18">
        <f t="shared" ca="1" si="180"/>
        <v>19.100000000000001</v>
      </c>
      <c r="G2785" s="16">
        <f t="shared" ca="1" si="181"/>
        <v>19.100000000000001</v>
      </c>
    </row>
    <row r="2786" spans="2:7" x14ac:dyDescent="0.3">
      <c r="B2786" s="8">
        <f>'Datos originales'!D2781</f>
        <v>19.2</v>
      </c>
      <c r="C2786" s="8">
        <f>'Datos originales'!E2781</f>
        <v>19.100000000000001</v>
      </c>
      <c r="D2786" s="13">
        <f t="shared" si="179"/>
        <v>2786</v>
      </c>
      <c r="E2786" s="1">
        <f t="shared" si="178"/>
        <v>2777</v>
      </c>
      <c r="F2786" s="18">
        <f t="shared" ca="1" si="180"/>
        <v>19.2</v>
      </c>
      <c r="G2786" s="16">
        <f t="shared" ca="1" si="181"/>
        <v>19.100000000000001</v>
      </c>
    </row>
    <row r="2787" spans="2:7" x14ac:dyDescent="0.3">
      <c r="B2787" s="8">
        <f>'Datos originales'!D2782</f>
        <v>19.2</v>
      </c>
      <c r="C2787" s="8">
        <f>'Datos originales'!E2782</f>
        <v>19.100000000000001</v>
      </c>
      <c r="D2787" s="13">
        <f t="shared" si="179"/>
        <v>2787</v>
      </c>
      <c r="E2787" s="1">
        <f t="shared" si="178"/>
        <v>2778</v>
      </c>
      <c r="F2787" s="18">
        <f t="shared" ca="1" si="180"/>
        <v>19.2</v>
      </c>
      <c r="G2787" s="16">
        <f t="shared" ca="1" si="181"/>
        <v>19.100000000000001</v>
      </c>
    </row>
    <row r="2788" spans="2:7" x14ac:dyDescent="0.3">
      <c r="B2788" s="8">
        <f>'Datos originales'!D2783</f>
        <v>19.100000000000001</v>
      </c>
      <c r="C2788" s="8">
        <f>'Datos originales'!E2783</f>
        <v>19.100000000000001</v>
      </c>
      <c r="D2788" s="13">
        <f t="shared" si="179"/>
        <v>2788</v>
      </c>
      <c r="E2788" s="1">
        <f t="shared" si="178"/>
        <v>2779</v>
      </c>
      <c r="F2788" s="18">
        <f t="shared" ca="1" si="180"/>
        <v>19.100000000000001</v>
      </c>
      <c r="G2788" s="16">
        <f t="shared" ca="1" si="181"/>
        <v>19.100000000000001</v>
      </c>
    </row>
    <row r="2789" spans="2:7" x14ac:dyDescent="0.3">
      <c r="B2789" s="8">
        <f>'Datos originales'!D2784</f>
        <v>19.100000000000001</v>
      </c>
      <c r="C2789" s="8">
        <f>'Datos originales'!E2784</f>
        <v>19.100000000000001</v>
      </c>
      <c r="D2789" s="13">
        <f t="shared" si="179"/>
        <v>2789</v>
      </c>
      <c r="E2789" s="1">
        <f t="shared" si="178"/>
        <v>2780</v>
      </c>
      <c r="F2789" s="18">
        <f t="shared" ca="1" si="180"/>
        <v>19.100000000000001</v>
      </c>
      <c r="G2789" s="16">
        <f t="shared" ca="1" si="181"/>
        <v>19.100000000000001</v>
      </c>
    </row>
    <row r="2790" spans="2:7" x14ac:dyDescent="0.3">
      <c r="B2790" s="8">
        <f>'Datos originales'!D2785</f>
        <v>19.2</v>
      </c>
      <c r="C2790" s="8">
        <f>'Datos originales'!E2785</f>
        <v>19.100000000000001</v>
      </c>
      <c r="D2790" s="13">
        <f t="shared" si="179"/>
        <v>2790</v>
      </c>
      <c r="E2790" s="1">
        <f t="shared" si="178"/>
        <v>2781</v>
      </c>
      <c r="F2790" s="18">
        <f t="shared" ca="1" si="180"/>
        <v>19.2</v>
      </c>
      <c r="G2790" s="16">
        <f t="shared" ca="1" si="181"/>
        <v>19.100000000000001</v>
      </c>
    </row>
    <row r="2791" spans="2:7" x14ac:dyDescent="0.3">
      <c r="B2791" s="8">
        <f>'Datos originales'!D2786</f>
        <v>19.2</v>
      </c>
      <c r="C2791" s="8">
        <f>'Datos originales'!E2786</f>
        <v>19.100000000000001</v>
      </c>
      <c r="D2791" s="13">
        <f t="shared" si="179"/>
        <v>2791</v>
      </c>
      <c r="E2791" s="1">
        <f t="shared" si="178"/>
        <v>2782</v>
      </c>
      <c r="F2791" s="18">
        <f t="shared" ca="1" si="180"/>
        <v>19.2</v>
      </c>
      <c r="G2791" s="16">
        <f t="shared" ca="1" si="181"/>
        <v>19.100000000000001</v>
      </c>
    </row>
    <row r="2792" spans="2:7" x14ac:dyDescent="0.3">
      <c r="B2792" s="8">
        <f>'Datos originales'!D2787</f>
        <v>19.3</v>
      </c>
      <c r="C2792" s="8">
        <f>'Datos originales'!E2787</f>
        <v>19.100000000000001</v>
      </c>
      <c r="D2792" s="13">
        <f t="shared" si="179"/>
        <v>2792</v>
      </c>
      <c r="E2792" s="1">
        <f t="shared" si="178"/>
        <v>2783</v>
      </c>
      <c r="F2792" s="18">
        <f t="shared" ca="1" si="180"/>
        <v>19.3</v>
      </c>
      <c r="G2792" s="16">
        <f t="shared" ca="1" si="181"/>
        <v>19.100000000000001</v>
      </c>
    </row>
    <row r="2793" spans="2:7" x14ac:dyDescent="0.3">
      <c r="B2793" s="8">
        <f>'Datos originales'!D2788</f>
        <v>19.3</v>
      </c>
      <c r="C2793" s="8">
        <f>'Datos originales'!E2788</f>
        <v>19.100000000000001</v>
      </c>
      <c r="D2793" s="13">
        <f t="shared" si="179"/>
        <v>2793</v>
      </c>
      <c r="E2793" s="1">
        <f t="shared" si="178"/>
        <v>2784</v>
      </c>
      <c r="F2793" s="18">
        <f t="shared" ca="1" si="180"/>
        <v>19.3</v>
      </c>
      <c r="G2793" s="16">
        <f t="shared" ca="1" si="181"/>
        <v>19.100000000000001</v>
      </c>
    </row>
    <row r="2794" spans="2:7" x14ac:dyDescent="0.3">
      <c r="B2794" s="8">
        <f>'Datos originales'!D2789</f>
        <v>19.2</v>
      </c>
      <c r="C2794" s="8">
        <f>'Datos originales'!E2789</f>
        <v>19.100000000000001</v>
      </c>
      <c r="D2794" s="13">
        <f t="shared" si="179"/>
        <v>2794</v>
      </c>
      <c r="E2794" s="1">
        <f t="shared" si="178"/>
        <v>2785</v>
      </c>
      <c r="F2794" s="18">
        <f t="shared" ca="1" si="180"/>
        <v>19.2</v>
      </c>
      <c r="G2794" s="16">
        <f t="shared" ca="1" si="181"/>
        <v>19.100000000000001</v>
      </c>
    </row>
    <row r="2795" spans="2:7" x14ac:dyDescent="0.3">
      <c r="B2795" s="8">
        <f>'Datos originales'!D2790</f>
        <v>19.2</v>
      </c>
      <c r="C2795" s="8">
        <f>'Datos originales'!E2790</f>
        <v>19.100000000000001</v>
      </c>
      <c r="D2795" s="13">
        <f t="shared" si="179"/>
        <v>2795</v>
      </c>
      <c r="E2795" s="1">
        <f t="shared" si="178"/>
        <v>2786</v>
      </c>
      <c r="F2795" s="18">
        <f t="shared" ca="1" si="180"/>
        <v>19.2</v>
      </c>
      <c r="G2795" s="16">
        <f t="shared" ca="1" si="181"/>
        <v>19.100000000000001</v>
      </c>
    </row>
    <row r="2796" spans="2:7" x14ac:dyDescent="0.3">
      <c r="B2796" s="8">
        <f>'Datos originales'!D2791</f>
        <v>19.2</v>
      </c>
      <c r="C2796" s="8">
        <f>'Datos originales'!E2791</f>
        <v>19.100000000000001</v>
      </c>
      <c r="D2796" s="13">
        <f t="shared" si="179"/>
        <v>2796</v>
      </c>
      <c r="E2796" s="1">
        <f t="shared" si="178"/>
        <v>2787</v>
      </c>
      <c r="F2796" s="18">
        <f t="shared" ca="1" si="180"/>
        <v>19.2</v>
      </c>
      <c r="G2796" s="16">
        <f t="shared" ca="1" si="181"/>
        <v>19.100000000000001</v>
      </c>
    </row>
    <row r="2797" spans="2:7" x14ac:dyDescent="0.3">
      <c r="B2797" s="8">
        <f>'Datos originales'!D2792</f>
        <v>19.3</v>
      </c>
      <c r="C2797" s="8">
        <f>'Datos originales'!E2792</f>
        <v>19.100000000000001</v>
      </c>
      <c r="D2797" s="13">
        <f t="shared" si="179"/>
        <v>2797</v>
      </c>
      <c r="E2797" s="1">
        <f t="shared" si="178"/>
        <v>2788</v>
      </c>
      <c r="F2797" s="18">
        <f t="shared" ca="1" si="180"/>
        <v>19.3</v>
      </c>
      <c r="G2797" s="16">
        <f t="shared" ca="1" si="181"/>
        <v>19.100000000000001</v>
      </c>
    </row>
    <row r="2798" spans="2:7" x14ac:dyDescent="0.3">
      <c r="B2798" s="8">
        <f>'Datos originales'!D2793</f>
        <v>19.399999999999999</v>
      </c>
      <c r="C2798" s="8">
        <f>'Datos originales'!E2793</f>
        <v>19.2</v>
      </c>
      <c r="D2798" s="13">
        <f t="shared" si="179"/>
        <v>2798</v>
      </c>
      <c r="E2798" s="1">
        <f t="shared" si="178"/>
        <v>2789</v>
      </c>
      <c r="F2798" s="18">
        <f t="shared" ca="1" si="180"/>
        <v>19.399999999999999</v>
      </c>
      <c r="G2798" s="16">
        <f t="shared" ca="1" si="181"/>
        <v>19.2</v>
      </c>
    </row>
    <row r="2799" spans="2:7" x14ac:dyDescent="0.3">
      <c r="B2799" s="8">
        <f>'Datos originales'!D2794</f>
        <v>19.3</v>
      </c>
      <c r="C2799" s="8">
        <f>'Datos originales'!E2794</f>
        <v>19.2</v>
      </c>
      <c r="D2799" s="13">
        <f t="shared" si="179"/>
        <v>2799</v>
      </c>
      <c r="E2799" s="1">
        <f t="shared" si="178"/>
        <v>2790</v>
      </c>
      <c r="F2799" s="18">
        <f t="shared" ca="1" si="180"/>
        <v>19.3</v>
      </c>
      <c r="G2799" s="16">
        <f t="shared" ca="1" si="181"/>
        <v>19.2</v>
      </c>
    </row>
    <row r="2800" spans="2:7" x14ac:dyDescent="0.3">
      <c r="B2800" s="8">
        <f>'Datos originales'!D2795</f>
        <v>19.399999999999999</v>
      </c>
      <c r="C2800" s="8">
        <f>'Datos originales'!E2795</f>
        <v>19.2</v>
      </c>
      <c r="D2800" s="13">
        <f t="shared" si="179"/>
        <v>2800</v>
      </c>
      <c r="E2800" s="1">
        <f t="shared" si="178"/>
        <v>2791</v>
      </c>
      <c r="F2800" s="18">
        <f t="shared" ca="1" si="180"/>
        <v>19.399999999999999</v>
      </c>
      <c r="G2800" s="16">
        <f t="shared" ca="1" si="181"/>
        <v>19.2</v>
      </c>
    </row>
    <row r="2801" spans="2:7" x14ac:dyDescent="0.3">
      <c r="B2801" s="8">
        <f>'Datos originales'!D2796</f>
        <v>19.399999999999999</v>
      </c>
      <c r="C2801" s="8">
        <f>'Datos originales'!E2796</f>
        <v>19.3</v>
      </c>
      <c r="D2801" s="13">
        <f t="shared" si="179"/>
        <v>2801</v>
      </c>
      <c r="E2801" s="1">
        <f t="shared" si="178"/>
        <v>2792</v>
      </c>
      <c r="F2801" s="18">
        <f t="shared" ca="1" si="180"/>
        <v>19.399999999999999</v>
      </c>
      <c r="G2801" s="16">
        <f t="shared" ca="1" si="181"/>
        <v>19.3</v>
      </c>
    </row>
    <row r="2802" spans="2:7" x14ac:dyDescent="0.3">
      <c r="B2802" s="8">
        <f>'Datos originales'!D2797</f>
        <v>19.399999999999999</v>
      </c>
      <c r="C2802" s="8">
        <f>'Datos originales'!E2797</f>
        <v>19.3</v>
      </c>
      <c r="D2802" s="13">
        <f t="shared" si="179"/>
        <v>2802</v>
      </c>
      <c r="E2802" s="1">
        <f t="shared" si="178"/>
        <v>2793</v>
      </c>
      <c r="F2802" s="18">
        <f t="shared" ca="1" si="180"/>
        <v>19.399999999999999</v>
      </c>
      <c r="G2802" s="16">
        <f t="shared" ca="1" si="181"/>
        <v>19.3</v>
      </c>
    </row>
    <row r="2803" spans="2:7" x14ac:dyDescent="0.3">
      <c r="B2803" s="8">
        <f>'Datos originales'!D2798</f>
        <v>19.399999999999999</v>
      </c>
      <c r="C2803" s="8">
        <f>'Datos originales'!E2798</f>
        <v>19.3</v>
      </c>
      <c r="D2803" s="13">
        <f t="shared" si="179"/>
        <v>2803</v>
      </c>
      <c r="E2803" s="1">
        <f t="shared" si="178"/>
        <v>2794</v>
      </c>
      <c r="F2803" s="18">
        <f t="shared" ca="1" si="180"/>
        <v>19.399999999999999</v>
      </c>
      <c r="G2803" s="16">
        <f t="shared" ca="1" si="181"/>
        <v>19.3</v>
      </c>
    </row>
    <row r="2804" spans="2:7" x14ac:dyDescent="0.3">
      <c r="B2804" s="8">
        <f>'Datos originales'!D2799</f>
        <v>19.5</v>
      </c>
      <c r="C2804" s="8">
        <f>'Datos originales'!E2799</f>
        <v>19.3</v>
      </c>
      <c r="D2804" s="13">
        <f t="shared" si="179"/>
        <v>2804</v>
      </c>
      <c r="E2804" s="1">
        <f t="shared" si="178"/>
        <v>2795</v>
      </c>
      <c r="F2804" s="18">
        <f t="shared" ca="1" si="180"/>
        <v>19.5</v>
      </c>
      <c r="G2804" s="16">
        <f t="shared" ca="1" si="181"/>
        <v>19.3</v>
      </c>
    </row>
    <row r="2805" spans="2:7" x14ac:dyDescent="0.3">
      <c r="B2805" s="8">
        <f>'Datos originales'!D2800</f>
        <v>19.5</v>
      </c>
      <c r="C2805" s="8">
        <f>'Datos originales'!E2800</f>
        <v>19.3</v>
      </c>
      <c r="D2805" s="13">
        <f t="shared" si="179"/>
        <v>2805</v>
      </c>
      <c r="E2805" s="1">
        <f t="shared" si="178"/>
        <v>2796</v>
      </c>
      <c r="F2805" s="18">
        <f t="shared" ca="1" si="180"/>
        <v>19.5</v>
      </c>
      <c r="G2805" s="16">
        <f t="shared" ca="1" si="181"/>
        <v>19.3</v>
      </c>
    </row>
    <row r="2806" spans="2:7" x14ac:dyDescent="0.3">
      <c r="B2806" s="8">
        <f>'Datos originales'!D2801</f>
        <v>19.5</v>
      </c>
      <c r="C2806" s="8">
        <f>'Datos originales'!E2801</f>
        <v>19.3</v>
      </c>
      <c r="D2806" s="13">
        <f t="shared" si="179"/>
        <v>2806</v>
      </c>
      <c r="E2806" s="1">
        <f t="shared" si="178"/>
        <v>2797</v>
      </c>
      <c r="F2806" s="18">
        <f t="shared" ca="1" si="180"/>
        <v>19.5</v>
      </c>
      <c r="G2806" s="16">
        <f t="shared" ca="1" si="181"/>
        <v>19.3</v>
      </c>
    </row>
    <row r="2807" spans="2:7" x14ac:dyDescent="0.3">
      <c r="B2807" s="8">
        <f>'Datos originales'!D2802</f>
        <v>19.5</v>
      </c>
      <c r="C2807" s="8">
        <f>'Datos originales'!E2802</f>
        <v>19.399999999999999</v>
      </c>
      <c r="D2807" s="13">
        <f t="shared" si="179"/>
        <v>2807</v>
      </c>
      <c r="E2807" s="1">
        <f t="shared" si="178"/>
        <v>2798</v>
      </c>
      <c r="F2807" s="18">
        <f t="shared" ca="1" si="180"/>
        <v>19.5</v>
      </c>
      <c r="G2807" s="16">
        <f t="shared" ca="1" si="181"/>
        <v>19.399999999999999</v>
      </c>
    </row>
    <row r="2808" spans="2:7" x14ac:dyDescent="0.3">
      <c r="B2808" s="8">
        <f>'Datos originales'!D2803</f>
        <v>19.600000000000001</v>
      </c>
      <c r="C2808" s="8">
        <f>'Datos originales'!E2803</f>
        <v>19.399999999999999</v>
      </c>
      <c r="D2808" s="13">
        <f t="shared" si="179"/>
        <v>2808</v>
      </c>
      <c r="E2808" s="1">
        <f t="shared" si="178"/>
        <v>2799</v>
      </c>
      <c r="F2808" s="18">
        <f t="shared" ca="1" si="180"/>
        <v>19.600000000000001</v>
      </c>
      <c r="G2808" s="16">
        <f t="shared" ca="1" si="181"/>
        <v>19.399999999999999</v>
      </c>
    </row>
    <row r="2809" spans="2:7" x14ac:dyDescent="0.3">
      <c r="B2809" s="8">
        <f>'Datos originales'!D2804</f>
        <v>19.7</v>
      </c>
      <c r="C2809" s="8">
        <f>'Datos originales'!E2804</f>
        <v>19.5</v>
      </c>
      <c r="D2809" s="13">
        <f t="shared" si="179"/>
        <v>2809</v>
      </c>
      <c r="E2809" s="1">
        <f t="shared" si="178"/>
        <v>2800</v>
      </c>
      <c r="F2809" s="18">
        <f t="shared" ca="1" si="180"/>
        <v>19.7</v>
      </c>
      <c r="G2809" s="16">
        <f t="shared" ca="1" si="181"/>
        <v>19.5</v>
      </c>
    </row>
    <row r="2810" spans="2:7" x14ac:dyDescent="0.3">
      <c r="B2810" s="8">
        <f>'Datos originales'!D2805</f>
        <v>19.7</v>
      </c>
      <c r="C2810" s="8">
        <f>'Datos originales'!E2805</f>
        <v>19.5</v>
      </c>
      <c r="D2810" s="13">
        <f t="shared" si="179"/>
        <v>2810</v>
      </c>
      <c r="E2810" s="1">
        <f t="shared" si="178"/>
        <v>2801</v>
      </c>
      <c r="F2810" s="18">
        <f t="shared" ca="1" si="180"/>
        <v>19.7</v>
      </c>
      <c r="G2810" s="16">
        <f t="shared" ca="1" si="181"/>
        <v>19.5</v>
      </c>
    </row>
    <row r="2811" spans="2:7" x14ac:dyDescent="0.3">
      <c r="B2811" s="8">
        <f>'Datos originales'!D2806</f>
        <v>19.7</v>
      </c>
      <c r="C2811" s="8">
        <f>'Datos originales'!E2806</f>
        <v>19.600000000000001</v>
      </c>
      <c r="D2811" s="13">
        <f t="shared" si="179"/>
        <v>2811</v>
      </c>
      <c r="E2811" s="1">
        <f t="shared" si="178"/>
        <v>2802</v>
      </c>
      <c r="F2811" s="18">
        <f t="shared" ca="1" si="180"/>
        <v>19.7</v>
      </c>
      <c r="G2811" s="16">
        <f t="shared" ca="1" si="181"/>
        <v>19.600000000000001</v>
      </c>
    </row>
    <row r="2812" spans="2:7" x14ac:dyDescent="0.3">
      <c r="B2812" s="8">
        <f>'Datos originales'!D2807</f>
        <v>19.600000000000001</v>
      </c>
      <c r="C2812" s="8">
        <f>'Datos originales'!E2807</f>
        <v>19.600000000000001</v>
      </c>
      <c r="D2812" s="13">
        <f t="shared" si="179"/>
        <v>2812</v>
      </c>
      <c r="E2812" s="1">
        <f t="shared" si="178"/>
        <v>2803</v>
      </c>
      <c r="F2812" s="18">
        <f t="shared" ca="1" si="180"/>
        <v>19.600000000000001</v>
      </c>
      <c r="G2812" s="16">
        <f t="shared" ca="1" si="181"/>
        <v>19.600000000000001</v>
      </c>
    </row>
    <row r="2813" spans="2:7" x14ac:dyDescent="0.3">
      <c r="B2813" s="8">
        <f>'Datos originales'!D2808</f>
        <v>19.600000000000001</v>
      </c>
      <c r="C2813" s="8">
        <f>'Datos originales'!E2808</f>
        <v>19.600000000000001</v>
      </c>
      <c r="D2813" s="13">
        <f t="shared" si="179"/>
        <v>2813</v>
      </c>
      <c r="E2813" s="1">
        <f t="shared" si="178"/>
        <v>2804</v>
      </c>
      <c r="F2813" s="18">
        <f t="shared" ca="1" si="180"/>
        <v>19.600000000000001</v>
      </c>
      <c r="G2813" s="16">
        <f t="shared" ca="1" si="181"/>
        <v>19.600000000000001</v>
      </c>
    </row>
    <row r="2814" spans="2:7" x14ac:dyDescent="0.3">
      <c r="B2814" s="8">
        <f>'Datos originales'!D2809</f>
        <v>19.7</v>
      </c>
      <c r="C2814" s="8">
        <f>'Datos originales'!E2809</f>
        <v>19.600000000000001</v>
      </c>
      <c r="D2814" s="13">
        <f t="shared" si="179"/>
        <v>2814</v>
      </c>
      <c r="E2814" s="1">
        <f t="shared" si="178"/>
        <v>2805</v>
      </c>
      <c r="F2814" s="18">
        <f t="shared" ca="1" si="180"/>
        <v>19.7</v>
      </c>
      <c r="G2814" s="16">
        <f t="shared" ca="1" si="181"/>
        <v>19.600000000000001</v>
      </c>
    </row>
    <row r="2815" spans="2:7" x14ac:dyDescent="0.3">
      <c r="B2815" s="8">
        <f>'Datos originales'!D2810</f>
        <v>19.600000000000001</v>
      </c>
      <c r="C2815" s="8">
        <f>'Datos originales'!E2810</f>
        <v>19.600000000000001</v>
      </c>
      <c r="D2815" s="13">
        <f t="shared" si="179"/>
        <v>2815</v>
      </c>
      <c r="E2815" s="1">
        <f t="shared" si="178"/>
        <v>2806</v>
      </c>
      <c r="F2815" s="18">
        <f t="shared" ca="1" si="180"/>
        <v>19.600000000000001</v>
      </c>
      <c r="G2815" s="16">
        <f t="shared" ca="1" si="181"/>
        <v>19.600000000000001</v>
      </c>
    </row>
    <row r="2816" spans="2:7" x14ac:dyDescent="0.3">
      <c r="B2816" s="8">
        <f>'Datos originales'!D2811</f>
        <v>19.600000000000001</v>
      </c>
      <c r="C2816" s="8">
        <f>'Datos originales'!E2811</f>
        <v>19.600000000000001</v>
      </c>
      <c r="D2816" s="13">
        <f t="shared" si="179"/>
        <v>2816</v>
      </c>
      <c r="E2816" s="1">
        <f t="shared" si="178"/>
        <v>2807</v>
      </c>
      <c r="F2816" s="18">
        <f t="shared" ca="1" si="180"/>
        <v>19.600000000000001</v>
      </c>
      <c r="G2816" s="16">
        <f t="shared" ca="1" si="181"/>
        <v>19.600000000000001</v>
      </c>
    </row>
    <row r="2817" spans="2:7" x14ac:dyDescent="0.3">
      <c r="B2817" s="8">
        <f>'Datos originales'!D2812</f>
        <v>19.600000000000001</v>
      </c>
      <c r="C2817" s="8">
        <f>'Datos originales'!E2812</f>
        <v>19.600000000000001</v>
      </c>
      <c r="D2817" s="13">
        <f t="shared" si="179"/>
        <v>2817</v>
      </c>
      <c r="E2817" s="1">
        <f t="shared" si="178"/>
        <v>2808</v>
      </c>
      <c r="F2817" s="18">
        <f t="shared" ca="1" si="180"/>
        <v>19.600000000000001</v>
      </c>
      <c r="G2817" s="16">
        <f t="shared" ca="1" si="181"/>
        <v>19.600000000000001</v>
      </c>
    </row>
    <row r="2818" spans="2:7" x14ac:dyDescent="0.3">
      <c r="B2818" s="8">
        <f>'Datos originales'!D2813</f>
        <v>19.600000000000001</v>
      </c>
      <c r="C2818" s="8">
        <f>'Datos originales'!E2813</f>
        <v>19.600000000000001</v>
      </c>
      <c r="D2818" s="13">
        <f t="shared" si="179"/>
        <v>2818</v>
      </c>
      <c r="E2818" s="1">
        <f t="shared" si="178"/>
        <v>2809</v>
      </c>
      <c r="F2818" s="18">
        <f t="shared" ca="1" si="180"/>
        <v>19.600000000000001</v>
      </c>
      <c r="G2818" s="16">
        <f t="shared" ca="1" si="181"/>
        <v>19.600000000000001</v>
      </c>
    </row>
    <row r="2819" spans="2:7" x14ac:dyDescent="0.3">
      <c r="B2819" s="8">
        <f>'Datos originales'!D2814</f>
        <v>19.5</v>
      </c>
      <c r="C2819" s="8">
        <f>'Datos originales'!E2814</f>
        <v>19.5</v>
      </c>
      <c r="D2819" s="13">
        <f t="shared" si="179"/>
        <v>2819</v>
      </c>
      <c r="E2819" s="1">
        <f t="shared" si="178"/>
        <v>2810</v>
      </c>
      <c r="F2819" s="18">
        <f t="shared" ca="1" si="180"/>
        <v>19.5</v>
      </c>
      <c r="G2819" s="16">
        <f t="shared" ca="1" si="181"/>
        <v>19.5</v>
      </c>
    </row>
    <row r="2820" spans="2:7" x14ac:dyDescent="0.3">
      <c r="B2820" s="8">
        <f>'Datos originales'!D2815</f>
        <v>19.600000000000001</v>
      </c>
      <c r="C2820" s="8">
        <f>'Datos originales'!E2815</f>
        <v>19.5</v>
      </c>
      <c r="D2820" s="13">
        <f t="shared" si="179"/>
        <v>2820</v>
      </c>
      <c r="E2820" s="1">
        <f t="shared" si="178"/>
        <v>2811</v>
      </c>
      <c r="F2820" s="18">
        <f t="shared" ca="1" si="180"/>
        <v>19.600000000000001</v>
      </c>
      <c r="G2820" s="16">
        <f t="shared" ca="1" si="181"/>
        <v>19.5</v>
      </c>
    </row>
    <row r="2821" spans="2:7" x14ac:dyDescent="0.3">
      <c r="B2821" s="8">
        <f>'Datos originales'!D2816</f>
        <v>19.600000000000001</v>
      </c>
      <c r="C2821" s="8">
        <f>'Datos originales'!E2816</f>
        <v>19.5</v>
      </c>
      <c r="D2821" s="13">
        <f t="shared" si="179"/>
        <v>2821</v>
      </c>
      <c r="E2821" s="1">
        <f t="shared" si="178"/>
        <v>2812</v>
      </c>
      <c r="F2821" s="18">
        <f t="shared" ca="1" si="180"/>
        <v>19.600000000000001</v>
      </c>
      <c r="G2821" s="16">
        <f t="shared" ca="1" si="181"/>
        <v>19.5</v>
      </c>
    </row>
    <row r="2822" spans="2:7" x14ac:dyDescent="0.3">
      <c r="B2822" s="8">
        <f>'Datos originales'!D2817</f>
        <v>19.600000000000001</v>
      </c>
      <c r="C2822" s="8">
        <f>'Datos originales'!E2817</f>
        <v>19.5</v>
      </c>
      <c r="D2822" s="13">
        <f t="shared" si="179"/>
        <v>2822</v>
      </c>
      <c r="E2822" s="1">
        <f t="shared" si="178"/>
        <v>2813</v>
      </c>
      <c r="F2822" s="18">
        <f t="shared" ca="1" si="180"/>
        <v>19.600000000000001</v>
      </c>
      <c r="G2822" s="16">
        <f t="shared" ca="1" si="181"/>
        <v>19.5</v>
      </c>
    </row>
    <row r="2823" spans="2:7" x14ac:dyDescent="0.3">
      <c r="B2823" s="8">
        <f>'Datos originales'!D2818</f>
        <v>19.5</v>
      </c>
      <c r="C2823" s="8">
        <f>'Datos originales'!E2818</f>
        <v>19.5</v>
      </c>
      <c r="D2823" s="13">
        <f t="shared" si="179"/>
        <v>2823</v>
      </c>
      <c r="E2823" s="1">
        <f t="shared" si="178"/>
        <v>2814</v>
      </c>
      <c r="F2823" s="18">
        <f t="shared" ca="1" si="180"/>
        <v>19.5</v>
      </c>
      <c r="G2823" s="16">
        <f t="shared" ca="1" si="181"/>
        <v>19.5</v>
      </c>
    </row>
    <row r="2824" spans="2:7" x14ac:dyDescent="0.3">
      <c r="B2824" s="8">
        <f>'Datos originales'!D2819</f>
        <v>19.399999999999999</v>
      </c>
      <c r="C2824" s="8">
        <f>'Datos originales'!E2819</f>
        <v>19.5</v>
      </c>
      <c r="D2824" s="13">
        <f t="shared" si="179"/>
        <v>2824</v>
      </c>
      <c r="E2824" s="1">
        <f t="shared" si="178"/>
        <v>2815</v>
      </c>
      <c r="F2824" s="18">
        <f t="shared" ca="1" si="180"/>
        <v>19.399999999999999</v>
      </c>
      <c r="G2824" s="16">
        <f t="shared" ca="1" si="181"/>
        <v>19.5</v>
      </c>
    </row>
    <row r="2825" spans="2:7" x14ac:dyDescent="0.3">
      <c r="B2825" s="8">
        <f>'Datos originales'!D2820</f>
        <v>19.399999999999999</v>
      </c>
      <c r="C2825" s="8">
        <f>'Datos originales'!E2820</f>
        <v>19.399999999999999</v>
      </c>
      <c r="D2825" s="13">
        <f t="shared" si="179"/>
        <v>2825</v>
      </c>
      <c r="E2825" s="1">
        <f t="shared" si="178"/>
        <v>2816</v>
      </c>
      <c r="F2825" s="18">
        <f t="shared" ca="1" si="180"/>
        <v>19.399999999999999</v>
      </c>
      <c r="G2825" s="16">
        <f t="shared" ca="1" si="181"/>
        <v>19.399999999999999</v>
      </c>
    </row>
    <row r="2826" spans="2:7" x14ac:dyDescent="0.3">
      <c r="B2826" s="8">
        <f>'Datos originales'!D2821</f>
        <v>19.3</v>
      </c>
      <c r="C2826" s="8">
        <f>'Datos originales'!E2821</f>
        <v>19.399999999999999</v>
      </c>
      <c r="D2826" s="13">
        <f t="shared" si="179"/>
        <v>2826</v>
      </c>
      <c r="E2826" s="1">
        <f t="shared" ref="E2826:E2889" si="182">IF( ISNUMBER($D2826), $D2826-$E$8, "" )</f>
        <v>2817</v>
      </c>
      <c r="F2826" s="18">
        <f t="shared" ca="1" si="180"/>
        <v>19.3</v>
      </c>
      <c r="G2826" s="16">
        <f t="shared" ca="1" si="181"/>
        <v>19.399999999999999</v>
      </c>
    </row>
    <row r="2827" spans="2:7" x14ac:dyDescent="0.3">
      <c r="B2827" s="8">
        <f>'Datos originales'!D2822</f>
        <v>19.399999999999999</v>
      </c>
      <c r="C2827" s="8">
        <f>'Datos originales'!E2822</f>
        <v>19.399999999999999</v>
      </c>
      <c r="D2827" s="13">
        <f t="shared" ref="D2827:D2890" si="183">IF( ISNUMBER( D2826 ), IF( D2826+$E$5 &lt;= $E$7+$E$8, D2826+$E$5, "" ), "" )</f>
        <v>2827</v>
      </c>
      <c r="E2827" s="1">
        <f t="shared" si="182"/>
        <v>2818</v>
      </c>
      <c r="F2827" s="18">
        <f t="shared" ref="F2827:F2890" ca="1" si="184">IF( ISNUMBER($D2827 ), INDIRECT(CONCATENATE("B",TEXT($D2827,"########"))), "" )</f>
        <v>19.399999999999999</v>
      </c>
      <c r="G2827" s="16">
        <f t="shared" ref="G2827:G2890" ca="1" si="185">IF( ISNUMBER($D2827 ), INDIRECT(CONCATENATE("C",TEXT($D2827,"########"))), "" )</f>
        <v>19.399999999999999</v>
      </c>
    </row>
    <row r="2828" spans="2:7" x14ac:dyDescent="0.3">
      <c r="B2828" s="8">
        <f>'Datos originales'!D2823</f>
        <v>19.399999999999999</v>
      </c>
      <c r="C2828" s="8">
        <f>'Datos originales'!E2823</f>
        <v>19.399999999999999</v>
      </c>
      <c r="D2828" s="13">
        <f t="shared" si="183"/>
        <v>2828</v>
      </c>
      <c r="E2828" s="1">
        <f t="shared" si="182"/>
        <v>2819</v>
      </c>
      <c r="F2828" s="18">
        <f t="shared" ca="1" si="184"/>
        <v>19.399999999999999</v>
      </c>
      <c r="G2828" s="16">
        <f t="shared" ca="1" si="185"/>
        <v>19.399999999999999</v>
      </c>
    </row>
    <row r="2829" spans="2:7" x14ac:dyDescent="0.3">
      <c r="B2829" s="8">
        <f>'Datos originales'!D2824</f>
        <v>19.5</v>
      </c>
      <c r="C2829" s="8">
        <f>'Datos originales'!E2824</f>
        <v>19.399999999999999</v>
      </c>
      <c r="D2829" s="13">
        <f t="shared" si="183"/>
        <v>2829</v>
      </c>
      <c r="E2829" s="1">
        <f t="shared" si="182"/>
        <v>2820</v>
      </c>
      <c r="F2829" s="18">
        <f t="shared" ca="1" si="184"/>
        <v>19.5</v>
      </c>
      <c r="G2829" s="16">
        <f t="shared" ca="1" si="185"/>
        <v>19.399999999999999</v>
      </c>
    </row>
    <row r="2830" spans="2:7" x14ac:dyDescent="0.3">
      <c r="B2830" s="8">
        <f>'Datos originales'!D2825</f>
        <v>19.5</v>
      </c>
      <c r="C2830" s="8">
        <f>'Datos originales'!E2825</f>
        <v>19.399999999999999</v>
      </c>
      <c r="D2830" s="13">
        <f t="shared" si="183"/>
        <v>2830</v>
      </c>
      <c r="E2830" s="1">
        <f t="shared" si="182"/>
        <v>2821</v>
      </c>
      <c r="F2830" s="18">
        <f t="shared" ca="1" si="184"/>
        <v>19.5</v>
      </c>
      <c r="G2830" s="16">
        <f t="shared" ca="1" si="185"/>
        <v>19.399999999999999</v>
      </c>
    </row>
    <row r="2831" spans="2:7" x14ac:dyDescent="0.3">
      <c r="B2831" s="8">
        <f>'Datos originales'!D2826</f>
        <v>19.5</v>
      </c>
      <c r="C2831" s="8">
        <f>'Datos originales'!E2826</f>
        <v>19.399999999999999</v>
      </c>
      <c r="D2831" s="13">
        <f t="shared" si="183"/>
        <v>2831</v>
      </c>
      <c r="E2831" s="1">
        <f t="shared" si="182"/>
        <v>2822</v>
      </c>
      <c r="F2831" s="18">
        <f t="shared" ca="1" si="184"/>
        <v>19.5</v>
      </c>
      <c r="G2831" s="16">
        <f t="shared" ca="1" si="185"/>
        <v>19.399999999999999</v>
      </c>
    </row>
    <row r="2832" spans="2:7" x14ac:dyDescent="0.3">
      <c r="B2832" s="8">
        <f>'Datos originales'!D2827</f>
        <v>19.399999999999999</v>
      </c>
      <c r="C2832" s="8">
        <f>'Datos originales'!E2827</f>
        <v>19.399999999999999</v>
      </c>
      <c r="D2832" s="13">
        <f t="shared" si="183"/>
        <v>2832</v>
      </c>
      <c r="E2832" s="1">
        <f t="shared" si="182"/>
        <v>2823</v>
      </c>
      <c r="F2832" s="18">
        <f t="shared" ca="1" si="184"/>
        <v>19.399999999999999</v>
      </c>
      <c r="G2832" s="16">
        <f t="shared" ca="1" si="185"/>
        <v>19.399999999999999</v>
      </c>
    </row>
    <row r="2833" spans="2:7" x14ac:dyDescent="0.3">
      <c r="B2833" s="8">
        <f>'Datos originales'!D2828</f>
        <v>19.399999999999999</v>
      </c>
      <c r="C2833" s="8">
        <f>'Datos originales'!E2828</f>
        <v>19.399999999999999</v>
      </c>
      <c r="D2833" s="13">
        <f t="shared" si="183"/>
        <v>2833</v>
      </c>
      <c r="E2833" s="1">
        <f t="shared" si="182"/>
        <v>2824</v>
      </c>
      <c r="F2833" s="18">
        <f t="shared" ca="1" si="184"/>
        <v>19.399999999999999</v>
      </c>
      <c r="G2833" s="16">
        <f t="shared" ca="1" si="185"/>
        <v>19.399999999999999</v>
      </c>
    </row>
    <row r="2834" spans="2:7" x14ac:dyDescent="0.3">
      <c r="B2834" s="8">
        <f>'Datos originales'!D2829</f>
        <v>19.399999999999999</v>
      </c>
      <c r="C2834" s="8">
        <f>'Datos originales'!E2829</f>
        <v>19.399999999999999</v>
      </c>
      <c r="D2834" s="13">
        <f t="shared" si="183"/>
        <v>2834</v>
      </c>
      <c r="E2834" s="1">
        <f t="shared" si="182"/>
        <v>2825</v>
      </c>
      <c r="F2834" s="18">
        <f t="shared" ca="1" si="184"/>
        <v>19.399999999999999</v>
      </c>
      <c r="G2834" s="16">
        <f t="shared" ca="1" si="185"/>
        <v>19.399999999999999</v>
      </c>
    </row>
    <row r="2835" spans="2:7" x14ac:dyDescent="0.3">
      <c r="B2835" s="8">
        <f>'Datos originales'!D2830</f>
        <v>19.399999999999999</v>
      </c>
      <c r="C2835" s="8">
        <f>'Datos originales'!E2830</f>
        <v>19.399999999999999</v>
      </c>
      <c r="D2835" s="13">
        <f t="shared" si="183"/>
        <v>2835</v>
      </c>
      <c r="E2835" s="1">
        <f t="shared" si="182"/>
        <v>2826</v>
      </c>
      <c r="F2835" s="18">
        <f t="shared" ca="1" si="184"/>
        <v>19.399999999999999</v>
      </c>
      <c r="G2835" s="16">
        <f t="shared" ca="1" si="185"/>
        <v>19.399999999999999</v>
      </c>
    </row>
    <row r="2836" spans="2:7" x14ac:dyDescent="0.3">
      <c r="B2836" s="8">
        <f>'Datos originales'!D2831</f>
        <v>19.399999999999999</v>
      </c>
      <c r="C2836" s="8">
        <f>'Datos originales'!E2831</f>
        <v>19.399999999999999</v>
      </c>
      <c r="D2836" s="13">
        <f t="shared" si="183"/>
        <v>2836</v>
      </c>
      <c r="E2836" s="1">
        <f t="shared" si="182"/>
        <v>2827</v>
      </c>
      <c r="F2836" s="18">
        <f t="shared" ca="1" si="184"/>
        <v>19.399999999999999</v>
      </c>
      <c r="G2836" s="16">
        <f t="shared" ca="1" si="185"/>
        <v>19.399999999999999</v>
      </c>
    </row>
    <row r="2837" spans="2:7" x14ac:dyDescent="0.3">
      <c r="B2837" s="8">
        <f>'Datos originales'!D2832</f>
        <v>19.399999999999999</v>
      </c>
      <c r="C2837" s="8">
        <f>'Datos originales'!E2832</f>
        <v>19.399999999999999</v>
      </c>
      <c r="D2837" s="13">
        <f t="shared" si="183"/>
        <v>2837</v>
      </c>
      <c r="E2837" s="1">
        <f t="shared" si="182"/>
        <v>2828</v>
      </c>
      <c r="F2837" s="18">
        <f t="shared" ca="1" si="184"/>
        <v>19.399999999999999</v>
      </c>
      <c r="G2837" s="16">
        <f t="shared" ca="1" si="185"/>
        <v>19.399999999999999</v>
      </c>
    </row>
    <row r="2838" spans="2:7" x14ac:dyDescent="0.3">
      <c r="B2838" s="8">
        <f>'Datos originales'!D2833</f>
        <v>19.399999999999999</v>
      </c>
      <c r="C2838" s="8">
        <f>'Datos originales'!E2833</f>
        <v>19.399999999999999</v>
      </c>
      <c r="D2838" s="13">
        <f t="shared" si="183"/>
        <v>2838</v>
      </c>
      <c r="E2838" s="1">
        <f t="shared" si="182"/>
        <v>2829</v>
      </c>
      <c r="F2838" s="18">
        <f t="shared" ca="1" si="184"/>
        <v>19.399999999999999</v>
      </c>
      <c r="G2838" s="16">
        <f t="shared" ca="1" si="185"/>
        <v>19.399999999999999</v>
      </c>
    </row>
    <row r="2839" spans="2:7" x14ac:dyDescent="0.3">
      <c r="B2839" s="8">
        <f>'Datos originales'!D2834</f>
        <v>19.399999999999999</v>
      </c>
      <c r="C2839" s="8">
        <f>'Datos originales'!E2834</f>
        <v>19.399999999999999</v>
      </c>
      <c r="D2839" s="13">
        <f t="shared" si="183"/>
        <v>2839</v>
      </c>
      <c r="E2839" s="1">
        <f t="shared" si="182"/>
        <v>2830</v>
      </c>
      <c r="F2839" s="18">
        <f t="shared" ca="1" si="184"/>
        <v>19.399999999999999</v>
      </c>
      <c r="G2839" s="16">
        <f t="shared" ca="1" si="185"/>
        <v>19.399999999999999</v>
      </c>
    </row>
    <row r="2840" spans="2:7" x14ac:dyDescent="0.3">
      <c r="B2840" s="8">
        <f>'Datos originales'!D2835</f>
        <v>19.399999999999999</v>
      </c>
      <c r="C2840" s="8">
        <f>'Datos originales'!E2835</f>
        <v>19.399999999999999</v>
      </c>
      <c r="D2840" s="13">
        <f t="shared" si="183"/>
        <v>2840</v>
      </c>
      <c r="E2840" s="1">
        <f t="shared" si="182"/>
        <v>2831</v>
      </c>
      <c r="F2840" s="18">
        <f t="shared" ca="1" si="184"/>
        <v>19.399999999999999</v>
      </c>
      <c r="G2840" s="16">
        <f t="shared" ca="1" si="185"/>
        <v>19.399999999999999</v>
      </c>
    </row>
    <row r="2841" spans="2:7" x14ac:dyDescent="0.3">
      <c r="B2841" s="8">
        <f>'Datos originales'!D2836</f>
        <v>19.399999999999999</v>
      </c>
      <c r="C2841" s="8">
        <f>'Datos originales'!E2836</f>
        <v>19.399999999999999</v>
      </c>
      <c r="D2841" s="13">
        <f t="shared" si="183"/>
        <v>2841</v>
      </c>
      <c r="E2841" s="1">
        <f t="shared" si="182"/>
        <v>2832</v>
      </c>
      <c r="F2841" s="18">
        <f t="shared" ca="1" si="184"/>
        <v>19.399999999999999</v>
      </c>
      <c r="G2841" s="16">
        <f t="shared" ca="1" si="185"/>
        <v>19.399999999999999</v>
      </c>
    </row>
    <row r="2842" spans="2:7" x14ac:dyDescent="0.3">
      <c r="B2842" s="8">
        <f>'Datos originales'!D2837</f>
        <v>19.399999999999999</v>
      </c>
      <c r="C2842" s="8">
        <f>'Datos originales'!E2837</f>
        <v>19.399999999999999</v>
      </c>
      <c r="D2842" s="13">
        <f t="shared" si="183"/>
        <v>2842</v>
      </c>
      <c r="E2842" s="1">
        <f t="shared" si="182"/>
        <v>2833</v>
      </c>
      <c r="F2842" s="18">
        <f t="shared" ca="1" si="184"/>
        <v>19.399999999999999</v>
      </c>
      <c r="G2842" s="16">
        <f t="shared" ca="1" si="185"/>
        <v>19.399999999999999</v>
      </c>
    </row>
    <row r="2843" spans="2:7" x14ac:dyDescent="0.3">
      <c r="B2843" s="8">
        <f>'Datos originales'!D2838</f>
        <v>19.5</v>
      </c>
      <c r="C2843" s="8">
        <f>'Datos originales'!E2838</f>
        <v>19.399999999999999</v>
      </c>
      <c r="D2843" s="13">
        <f t="shared" si="183"/>
        <v>2843</v>
      </c>
      <c r="E2843" s="1">
        <f t="shared" si="182"/>
        <v>2834</v>
      </c>
      <c r="F2843" s="18">
        <f t="shared" ca="1" si="184"/>
        <v>19.5</v>
      </c>
      <c r="G2843" s="16">
        <f t="shared" ca="1" si="185"/>
        <v>19.399999999999999</v>
      </c>
    </row>
    <row r="2844" spans="2:7" x14ac:dyDescent="0.3">
      <c r="B2844" s="8">
        <f>'Datos originales'!D2839</f>
        <v>19.399999999999999</v>
      </c>
      <c r="C2844" s="8">
        <f>'Datos originales'!E2839</f>
        <v>19.399999999999999</v>
      </c>
      <c r="D2844" s="13">
        <f t="shared" si="183"/>
        <v>2844</v>
      </c>
      <c r="E2844" s="1">
        <f t="shared" si="182"/>
        <v>2835</v>
      </c>
      <c r="F2844" s="18">
        <f t="shared" ca="1" si="184"/>
        <v>19.399999999999999</v>
      </c>
      <c r="G2844" s="16">
        <f t="shared" ca="1" si="185"/>
        <v>19.399999999999999</v>
      </c>
    </row>
    <row r="2845" spans="2:7" x14ac:dyDescent="0.3">
      <c r="B2845" s="8">
        <f>'Datos originales'!D2840</f>
        <v>19.399999999999999</v>
      </c>
      <c r="C2845" s="8">
        <f>'Datos originales'!E2840</f>
        <v>19.399999999999999</v>
      </c>
      <c r="D2845" s="13">
        <f t="shared" si="183"/>
        <v>2845</v>
      </c>
      <c r="E2845" s="1">
        <f t="shared" si="182"/>
        <v>2836</v>
      </c>
      <c r="F2845" s="18">
        <f t="shared" ca="1" si="184"/>
        <v>19.399999999999999</v>
      </c>
      <c r="G2845" s="16">
        <f t="shared" ca="1" si="185"/>
        <v>19.399999999999999</v>
      </c>
    </row>
    <row r="2846" spans="2:7" x14ac:dyDescent="0.3">
      <c r="B2846" s="8">
        <f>'Datos originales'!D2841</f>
        <v>19.5</v>
      </c>
      <c r="C2846" s="8">
        <f>'Datos originales'!E2841</f>
        <v>19.5</v>
      </c>
      <c r="D2846" s="13">
        <f t="shared" si="183"/>
        <v>2846</v>
      </c>
      <c r="E2846" s="1">
        <f t="shared" si="182"/>
        <v>2837</v>
      </c>
      <c r="F2846" s="18">
        <f t="shared" ca="1" si="184"/>
        <v>19.5</v>
      </c>
      <c r="G2846" s="16">
        <f t="shared" ca="1" si="185"/>
        <v>19.5</v>
      </c>
    </row>
    <row r="2847" spans="2:7" x14ac:dyDescent="0.3">
      <c r="B2847" s="8">
        <f>'Datos originales'!D2842</f>
        <v>19.600000000000001</v>
      </c>
      <c r="C2847" s="8">
        <f>'Datos originales'!E2842</f>
        <v>19.5</v>
      </c>
      <c r="D2847" s="13">
        <f t="shared" si="183"/>
        <v>2847</v>
      </c>
      <c r="E2847" s="1">
        <f t="shared" si="182"/>
        <v>2838</v>
      </c>
      <c r="F2847" s="18">
        <f t="shared" ca="1" si="184"/>
        <v>19.600000000000001</v>
      </c>
      <c r="G2847" s="16">
        <f t="shared" ca="1" si="185"/>
        <v>19.5</v>
      </c>
    </row>
    <row r="2848" spans="2:7" x14ac:dyDescent="0.3">
      <c r="B2848" s="8">
        <f>'Datos originales'!D2843</f>
        <v>19.600000000000001</v>
      </c>
      <c r="C2848" s="8">
        <f>'Datos originales'!E2843</f>
        <v>19.600000000000001</v>
      </c>
      <c r="D2848" s="13">
        <f t="shared" si="183"/>
        <v>2848</v>
      </c>
      <c r="E2848" s="1">
        <f t="shared" si="182"/>
        <v>2839</v>
      </c>
      <c r="F2848" s="18">
        <f t="shared" ca="1" si="184"/>
        <v>19.600000000000001</v>
      </c>
      <c r="G2848" s="16">
        <f t="shared" ca="1" si="185"/>
        <v>19.600000000000001</v>
      </c>
    </row>
    <row r="2849" spans="2:7" x14ac:dyDescent="0.3">
      <c r="B2849" s="8">
        <f>'Datos originales'!D2844</f>
        <v>19.600000000000001</v>
      </c>
      <c r="C2849" s="8">
        <f>'Datos originales'!E2844</f>
        <v>19.600000000000001</v>
      </c>
      <c r="D2849" s="13">
        <f t="shared" si="183"/>
        <v>2849</v>
      </c>
      <c r="E2849" s="1">
        <f t="shared" si="182"/>
        <v>2840</v>
      </c>
      <c r="F2849" s="18">
        <f t="shared" ca="1" si="184"/>
        <v>19.600000000000001</v>
      </c>
      <c r="G2849" s="16">
        <f t="shared" ca="1" si="185"/>
        <v>19.600000000000001</v>
      </c>
    </row>
    <row r="2850" spans="2:7" x14ac:dyDescent="0.3">
      <c r="B2850" s="8">
        <f>'Datos originales'!D2845</f>
        <v>19.600000000000001</v>
      </c>
      <c r="C2850" s="8">
        <f>'Datos originales'!E2845</f>
        <v>19.600000000000001</v>
      </c>
      <c r="D2850" s="13">
        <f t="shared" si="183"/>
        <v>2850</v>
      </c>
      <c r="E2850" s="1">
        <f t="shared" si="182"/>
        <v>2841</v>
      </c>
      <c r="F2850" s="18">
        <f t="shared" ca="1" si="184"/>
        <v>19.600000000000001</v>
      </c>
      <c r="G2850" s="16">
        <f t="shared" ca="1" si="185"/>
        <v>19.600000000000001</v>
      </c>
    </row>
    <row r="2851" spans="2:7" x14ac:dyDescent="0.3">
      <c r="B2851" s="8">
        <f>'Datos originales'!D2846</f>
        <v>19.600000000000001</v>
      </c>
      <c r="C2851" s="8">
        <f>'Datos originales'!E2846</f>
        <v>19.600000000000001</v>
      </c>
      <c r="D2851" s="13">
        <f t="shared" si="183"/>
        <v>2851</v>
      </c>
      <c r="E2851" s="1">
        <f t="shared" si="182"/>
        <v>2842</v>
      </c>
      <c r="F2851" s="18">
        <f t="shared" ca="1" si="184"/>
        <v>19.600000000000001</v>
      </c>
      <c r="G2851" s="16">
        <f t="shared" ca="1" si="185"/>
        <v>19.600000000000001</v>
      </c>
    </row>
    <row r="2852" spans="2:7" x14ac:dyDescent="0.3">
      <c r="B2852" s="8">
        <f>'Datos originales'!D2847</f>
        <v>19.7</v>
      </c>
      <c r="C2852" s="8">
        <f>'Datos originales'!E2847</f>
        <v>19.7</v>
      </c>
      <c r="D2852" s="13">
        <f t="shared" si="183"/>
        <v>2852</v>
      </c>
      <c r="E2852" s="1">
        <f t="shared" si="182"/>
        <v>2843</v>
      </c>
      <c r="F2852" s="18">
        <f t="shared" ca="1" si="184"/>
        <v>19.7</v>
      </c>
      <c r="G2852" s="16">
        <f t="shared" ca="1" si="185"/>
        <v>19.7</v>
      </c>
    </row>
    <row r="2853" spans="2:7" x14ac:dyDescent="0.3">
      <c r="B2853" s="8">
        <f>'Datos originales'!D2848</f>
        <v>19.600000000000001</v>
      </c>
      <c r="C2853" s="8">
        <f>'Datos originales'!E2848</f>
        <v>19.7</v>
      </c>
      <c r="D2853" s="13">
        <f t="shared" si="183"/>
        <v>2853</v>
      </c>
      <c r="E2853" s="1">
        <f t="shared" si="182"/>
        <v>2844</v>
      </c>
      <c r="F2853" s="18">
        <f t="shared" ca="1" si="184"/>
        <v>19.600000000000001</v>
      </c>
      <c r="G2853" s="16">
        <f t="shared" ca="1" si="185"/>
        <v>19.7</v>
      </c>
    </row>
    <row r="2854" spans="2:7" x14ac:dyDescent="0.3">
      <c r="B2854" s="8">
        <f>'Datos originales'!D2849</f>
        <v>19.7</v>
      </c>
      <c r="C2854" s="8">
        <f>'Datos originales'!E2849</f>
        <v>19.7</v>
      </c>
      <c r="D2854" s="13">
        <f t="shared" si="183"/>
        <v>2854</v>
      </c>
      <c r="E2854" s="1">
        <f t="shared" si="182"/>
        <v>2845</v>
      </c>
      <c r="F2854" s="18">
        <f t="shared" ca="1" si="184"/>
        <v>19.7</v>
      </c>
      <c r="G2854" s="16">
        <f t="shared" ca="1" si="185"/>
        <v>19.7</v>
      </c>
    </row>
    <row r="2855" spans="2:7" x14ac:dyDescent="0.3">
      <c r="B2855" s="8">
        <f>'Datos originales'!D2850</f>
        <v>19.7</v>
      </c>
      <c r="C2855" s="8">
        <f>'Datos originales'!E2850</f>
        <v>19.7</v>
      </c>
      <c r="D2855" s="13">
        <f t="shared" si="183"/>
        <v>2855</v>
      </c>
      <c r="E2855" s="1">
        <f t="shared" si="182"/>
        <v>2846</v>
      </c>
      <c r="F2855" s="18">
        <f t="shared" ca="1" si="184"/>
        <v>19.7</v>
      </c>
      <c r="G2855" s="16">
        <f t="shared" ca="1" si="185"/>
        <v>19.7</v>
      </c>
    </row>
    <row r="2856" spans="2:7" x14ac:dyDescent="0.3">
      <c r="B2856" s="8">
        <f>'Datos originales'!D2851</f>
        <v>19.7</v>
      </c>
      <c r="C2856" s="8">
        <f>'Datos originales'!E2851</f>
        <v>19.7</v>
      </c>
      <c r="D2856" s="13">
        <f t="shared" si="183"/>
        <v>2856</v>
      </c>
      <c r="E2856" s="1">
        <f t="shared" si="182"/>
        <v>2847</v>
      </c>
      <c r="F2856" s="18">
        <f t="shared" ca="1" si="184"/>
        <v>19.7</v>
      </c>
      <c r="G2856" s="16">
        <f t="shared" ca="1" si="185"/>
        <v>19.7</v>
      </c>
    </row>
    <row r="2857" spans="2:7" x14ac:dyDescent="0.3">
      <c r="B2857" s="8">
        <f>'Datos originales'!D2852</f>
        <v>19.7</v>
      </c>
      <c r="C2857" s="8">
        <f>'Datos originales'!E2852</f>
        <v>19.8</v>
      </c>
      <c r="D2857" s="13">
        <f t="shared" si="183"/>
        <v>2857</v>
      </c>
      <c r="E2857" s="1">
        <f t="shared" si="182"/>
        <v>2848</v>
      </c>
      <c r="F2857" s="18">
        <f t="shared" ca="1" si="184"/>
        <v>19.7</v>
      </c>
      <c r="G2857" s="16">
        <f t="shared" ca="1" si="185"/>
        <v>19.8</v>
      </c>
    </row>
    <row r="2858" spans="2:7" x14ac:dyDescent="0.3">
      <c r="B2858" s="8">
        <f>'Datos originales'!D2853</f>
        <v>19.7</v>
      </c>
      <c r="C2858" s="8">
        <f>'Datos originales'!E2853</f>
        <v>19.8</v>
      </c>
      <c r="D2858" s="13">
        <f t="shared" si="183"/>
        <v>2858</v>
      </c>
      <c r="E2858" s="1">
        <f t="shared" si="182"/>
        <v>2849</v>
      </c>
      <c r="F2858" s="18">
        <f t="shared" ca="1" si="184"/>
        <v>19.7</v>
      </c>
      <c r="G2858" s="16">
        <f t="shared" ca="1" si="185"/>
        <v>19.8</v>
      </c>
    </row>
    <row r="2859" spans="2:7" x14ac:dyDescent="0.3">
      <c r="B2859" s="8">
        <f>'Datos originales'!D2854</f>
        <v>19.7</v>
      </c>
      <c r="C2859" s="8">
        <f>'Datos originales'!E2854</f>
        <v>19.8</v>
      </c>
      <c r="D2859" s="13">
        <f t="shared" si="183"/>
        <v>2859</v>
      </c>
      <c r="E2859" s="1">
        <f t="shared" si="182"/>
        <v>2850</v>
      </c>
      <c r="F2859" s="18">
        <f t="shared" ca="1" si="184"/>
        <v>19.7</v>
      </c>
      <c r="G2859" s="16">
        <f t="shared" ca="1" si="185"/>
        <v>19.8</v>
      </c>
    </row>
    <row r="2860" spans="2:7" x14ac:dyDescent="0.3">
      <c r="B2860" s="8">
        <f>'Datos originales'!D2855</f>
        <v>19.7</v>
      </c>
      <c r="C2860" s="8">
        <f>'Datos originales'!E2855</f>
        <v>19.8</v>
      </c>
      <c r="D2860" s="13">
        <f t="shared" si="183"/>
        <v>2860</v>
      </c>
      <c r="E2860" s="1">
        <f t="shared" si="182"/>
        <v>2851</v>
      </c>
      <c r="F2860" s="18">
        <f t="shared" ca="1" si="184"/>
        <v>19.7</v>
      </c>
      <c r="G2860" s="16">
        <f t="shared" ca="1" si="185"/>
        <v>19.8</v>
      </c>
    </row>
    <row r="2861" spans="2:7" x14ac:dyDescent="0.3">
      <c r="B2861" s="8">
        <f>'Datos originales'!D2856</f>
        <v>19.7</v>
      </c>
      <c r="C2861" s="8">
        <f>'Datos originales'!E2856</f>
        <v>19.8</v>
      </c>
      <c r="D2861" s="13">
        <f t="shared" si="183"/>
        <v>2861</v>
      </c>
      <c r="E2861" s="1">
        <f t="shared" si="182"/>
        <v>2852</v>
      </c>
      <c r="F2861" s="18">
        <f t="shared" ca="1" si="184"/>
        <v>19.7</v>
      </c>
      <c r="G2861" s="16">
        <f t="shared" ca="1" si="185"/>
        <v>19.8</v>
      </c>
    </row>
    <row r="2862" spans="2:7" x14ac:dyDescent="0.3">
      <c r="B2862" s="8">
        <f>'Datos originales'!D2857</f>
        <v>19.7</v>
      </c>
      <c r="C2862" s="8">
        <f>'Datos originales'!E2857</f>
        <v>19.8</v>
      </c>
      <c r="D2862" s="13">
        <f t="shared" si="183"/>
        <v>2862</v>
      </c>
      <c r="E2862" s="1">
        <f t="shared" si="182"/>
        <v>2853</v>
      </c>
      <c r="F2862" s="18">
        <f t="shared" ca="1" si="184"/>
        <v>19.7</v>
      </c>
      <c r="G2862" s="16">
        <f t="shared" ca="1" si="185"/>
        <v>19.8</v>
      </c>
    </row>
    <row r="2863" spans="2:7" x14ac:dyDescent="0.3">
      <c r="B2863" s="8">
        <f>'Datos originales'!D2858</f>
        <v>19.7</v>
      </c>
      <c r="C2863" s="8">
        <f>'Datos originales'!E2858</f>
        <v>19.8</v>
      </c>
      <c r="D2863" s="13">
        <f t="shared" si="183"/>
        <v>2863</v>
      </c>
      <c r="E2863" s="1">
        <f t="shared" si="182"/>
        <v>2854</v>
      </c>
      <c r="F2863" s="18">
        <f t="shared" ca="1" si="184"/>
        <v>19.7</v>
      </c>
      <c r="G2863" s="16">
        <f t="shared" ca="1" si="185"/>
        <v>19.8</v>
      </c>
    </row>
    <row r="2864" spans="2:7" x14ac:dyDescent="0.3">
      <c r="B2864" s="8">
        <f>'Datos originales'!D2859</f>
        <v>19.7</v>
      </c>
      <c r="C2864" s="8">
        <f>'Datos originales'!E2859</f>
        <v>19.8</v>
      </c>
      <c r="D2864" s="13">
        <f t="shared" si="183"/>
        <v>2864</v>
      </c>
      <c r="E2864" s="1">
        <f t="shared" si="182"/>
        <v>2855</v>
      </c>
      <c r="F2864" s="18">
        <f t="shared" ca="1" si="184"/>
        <v>19.7</v>
      </c>
      <c r="G2864" s="16">
        <f t="shared" ca="1" si="185"/>
        <v>19.8</v>
      </c>
    </row>
    <row r="2865" spans="2:7" x14ac:dyDescent="0.3">
      <c r="B2865" s="8">
        <f>'Datos originales'!D2860</f>
        <v>19.8</v>
      </c>
      <c r="C2865" s="8">
        <f>'Datos originales'!E2860</f>
        <v>19.8</v>
      </c>
      <c r="D2865" s="13">
        <f t="shared" si="183"/>
        <v>2865</v>
      </c>
      <c r="E2865" s="1">
        <f t="shared" si="182"/>
        <v>2856</v>
      </c>
      <c r="F2865" s="18">
        <f t="shared" ca="1" si="184"/>
        <v>19.8</v>
      </c>
      <c r="G2865" s="16">
        <f t="shared" ca="1" si="185"/>
        <v>19.8</v>
      </c>
    </row>
    <row r="2866" spans="2:7" x14ac:dyDescent="0.3">
      <c r="B2866" s="8">
        <f>'Datos originales'!D2861</f>
        <v>19.899999999999999</v>
      </c>
      <c r="C2866" s="8">
        <f>'Datos originales'!E2861</f>
        <v>19.899999999999999</v>
      </c>
      <c r="D2866" s="13">
        <f t="shared" si="183"/>
        <v>2866</v>
      </c>
      <c r="E2866" s="1">
        <f t="shared" si="182"/>
        <v>2857</v>
      </c>
      <c r="F2866" s="18">
        <f t="shared" ca="1" si="184"/>
        <v>19.899999999999999</v>
      </c>
      <c r="G2866" s="16">
        <f t="shared" ca="1" si="185"/>
        <v>19.899999999999999</v>
      </c>
    </row>
    <row r="2867" spans="2:7" x14ac:dyDescent="0.3">
      <c r="B2867" s="8">
        <f>'Datos originales'!D2862</f>
        <v>19.899999999999999</v>
      </c>
      <c r="C2867" s="8">
        <f>'Datos originales'!E2862</f>
        <v>19.899999999999999</v>
      </c>
      <c r="D2867" s="13">
        <f t="shared" si="183"/>
        <v>2867</v>
      </c>
      <c r="E2867" s="1">
        <f t="shared" si="182"/>
        <v>2858</v>
      </c>
      <c r="F2867" s="18">
        <f t="shared" ca="1" si="184"/>
        <v>19.899999999999999</v>
      </c>
      <c r="G2867" s="16">
        <f t="shared" ca="1" si="185"/>
        <v>19.899999999999999</v>
      </c>
    </row>
    <row r="2868" spans="2:7" x14ac:dyDescent="0.3">
      <c r="B2868" s="8">
        <f>'Datos originales'!D2863</f>
        <v>20</v>
      </c>
      <c r="C2868" s="8">
        <f>'Datos originales'!E2863</f>
        <v>20</v>
      </c>
      <c r="D2868" s="13">
        <f t="shared" si="183"/>
        <v>2868</v>
      </c>
      <c r="E2868" s="1">
        <f t="shared" si="182"/>
        <v>2859</v>
      </c>
      <c r="F2868" s="18">
        <f t="shared" ca="1" si="184"/>
        <v>20</v>
      </c>
      <c r="G2868" s="16">
        <f t="shared" ca="1" si="185"/>
        <v>20</v>
      </c>
    </row>
    <row r="2869" spans="2:7" x14ac:dyDescent="0.3">
      <c r="B2869" s="8">
        <f>'Datos originales'!D2864</f>
        <v>20</v>
      </c>
      <c r="C2869" s="8">
        <f>'Datos originales'!E2864</f>
        <v>20</v>
      </c>
      <c r="D2869" s="13">
        <f t="shared" si="183"/>
        <v>2869</v>
      </c>
      <c r="E2869" s="1">
        <f t="shared" si="182"/>
        <v>2860</v>
      </c>
      <c r="F2869" s="18">
        <f t="shared" ca="1" si="184"/>
        <v>20</v>
      </c>
      <c r="G2869" s="16">
        <f t="shared" ca="1" si="185"/>
        <v>20</v>
      </c>
    </row>
    <row r="2870" spans="2:7" x14ac:dyDescent="0.3">
      <c r="B2870" s="8">
        <f>'Datos originales'!D2865</f>
        <v>20</v>
      </c>
      <c r="C2870" s="8">
        <f>'Datos originales'!E2865</f>
        <v>20.100000000000001</v>
      </c>
      <c r="D2870" s="13">
        <f t="shared" si="183"/>
        <v>2870</v>
      </c>
      <c r="E2870" s="1">
        <f t="shared" si="182"/>
        <v>2861</v>
      </c>
      <c r="F2870" s="18">
        <f t="shared" ca="1" si="184"/>
        <v>20</v>
      </c>
      <c r="G2870" s="16">
        <f t="shared" ca="1" si="185"/>
        <v>20.100000000000001</v>
      </c>
    </row>
    <row r="2871" spans="2:7" x14ac:dyDescent="0.3">
      <c r="B2871" s="8">
        <f>'Datos originales'!D2866</f>
        <v>20.100000000000001</v>
      </c>
      <c r="C2871" s="8">
        <f>'Datos originales'!E2866</f>
        <v>20.100000000000001</v>
      </c>
      <c r="D2871" s="13">
        <f t="shared" si="183"/>
        <v>2871</v>
      </c>
      <c r="E2871" s="1">
        <f t="shared" si="182"/>
        <v>2862</v>
      </c>
      <c r="F2871" s="18">
        <f t="shared" ca="1" si="184"/>
        <v>20.100000000000001</v>
      </c>
      <c r="G2871" s="16">
        <f t="shared" ca="1" si="185"/>
        <v>20.100000000000001</v>
      </c>
    </row>
    <row r="2872" spans="2:7" x14ac:dyDescent="0.3">
      <c r="B2872" s="8">
        <f>'Datos originales'!D2867</f>
        <v>20.100000000000001</v>
      </c>
      <c r="C2872" s="8">
        <f>'Datos originales'!E2867</f>
        <v>20.100000000000001</v>
      </c>
      <c r="D2872" s="13">
        <f t="shared" si="183"/>
        <v>2872</v>
      </c>
      <c r="E2872" s="1">
        <f t="shared" si="182"/>
        <v>2863</v>
      </c>
      <c r="F2872" s="18">
        <f t="shared" ca="1" si="184"/>
        <v>20.100000000000001</v>
      </c>
      <c r="G2872" s="16">
        <f t="shared" ca="1" si="185"/>
        <v>20.100000000000001</v>
      </c>
    </row>
    <row r="2873" spans="2:7" x14ac:dyDescent="0.3">
      <c r="B2873" s="8">
        <f>'Datos originales'!D2868</f>
        <v>20.100000000000001</v>
      </c>
      <c r="C2873" s="8">
        <f>'Datos originales'!E2868</f>
        <v>20.2</v>
      </c>
      <c r="D2873" s="13">
        <f t="shared" si="183"/>
        <v>2873</v>
      </c>
      <c r="E2873" s="1">
        <f t="shared" si="182"/>
        <v>2864</v>
      </c>
      <c r="F2873" s="18">
        <f t="shared" ca="1" si="184"/>
        <v>20.100000000000001</v>
      </c>
      <c r="G2873" s="16">
        <f t="shared" ca="1" si="185"/>
        <v>20.2</v>
      </c>
    </row>
    <row r="2874" spans="2:7" x14ac:dyDescent="0.3">
      <c r="B2874" s="8">
        <f>'Datos originales'!D2869</f>
        <v>20.100000000000001</v>
      </c>
      <c r="C2874" s="8">
        <f>'Datos originales'!E2869</f>
        <v>20.2</v>
      </c>
      <c r="D2874" s="13">
        <f t="shared" si="183"/>
        <v>2874</v>
      </c>
      <c r="E2874" s="1">
        <f t="shared" si="182"/>
        <v>2865</v>
      </c>
      <c r="F2874" s="18">
        <f t="shared" ca="1" si="184"/>
        <v>20.100000000000001</v>
      </c>
      <c r="G2874" s="16">
        <f t="shared" ca="1" si="185"/>
        <v>20.2</v>
      </c>
    </row>
    <row r="2875" spans="2:7" x14ac:dyDescent="0.3">
      <c r="B2875" s="8">
        <f>'Datos originales'!D2870</f>
        <v>20.100000000000001</v>
      </c>
      <c r="C2875" s="8">
        <f>'Datos originales'!E2870</f>
        <v>20.2</v>
      </c>
      <c r="D2875" s="13">
        <f t="shared" si="183"/>
        <v>2875</v>
      </c>
      <c r="E2875" s="1">
        <f t="shared" si="182"/>
        <v>2866</v>
      </c>
      <c r="F2875" s="18">
        <f t="shared" ca="1" si="184"/>
        <v>20.100000000000001</v>
      </c>
      <c r="G2875" s="16">
        <f t="shared" ca="1" si="185"/>
        <v>20.2</v>
      </c>
    </row>
    <row r="2876" spans="2:7" x14ac:dyDescent="0.3">
      <c r="B2876" s="8">
        <f>'Datos originales'!D2871</f>
        <v>20.100000000000001</v>
      </c>
      <c r="C2876" s="8">
        <f>'Datos originales'!E2871</f>
        <v>20.2</v>
      </c>
      <c r="D2876" s="13">
        <f t="shared" si="183"/>
        <v>2876</v>
      </c>
      <c r="E2876" s="1">
        <f t="shared" si="182"/>
        <v>2867</v>
      </c>
      <c r="F2876" s="18">
        <f t="shared" ca="1" si="184"/>
        <v>20.100000000000001</v>
      </c>
      <c r="G2876" s="16">
        <f t="shared" ca="1" si="185"/>
        <v>20.2</v>
      </c>
    </row>
    <row r="2877" spans="2:7" x14ac:dyDescent="0.3">
      <c r="B2877" s="8">
        <f>'Datos originales'!D2872</f>
        <v>20.3</v>
      </c>
      <c r="C2877" s="8">
        <f>'Datos originales'!E2872</f>
        <v>20.3</v>
      </c>
      <c r="D2877" s="13">
        <f t="shared" si="183"/>
        <v>2877</v>
      </c>
      <c r="E2877" s="1">
        <f t="shared" si="182"/>
        <v>2868</v>
      </c>
      <c r="F2877" s="18">
        <f t="shared" ca="1" si="184"/>
        <v>20.3</v>
      </c>
      <c r="G2877" s="16">
        <f t="shared" ca="1" si="185"/>
        <v>20.3</v>
      </c>
    </row>
    <row r="2878" spans="2:7" x14ac:dyDescent="0.3">
      <c r="B2878" s="8">
        <f>'Datos originales'!D2873</f>
        <v>20.3</v>
      </c>
      <c r="C2878" s="8">
        <f>'Datos originales'!E2873</f>
        <v>20.3</v>
      </c>
      <c r="D2878" s="13">
        <f t="shared" si="183"/>
        <v>2878</v>
      </c>
      <c r="E2878" s="1">
        <f t="shared" si="182"/>
        <v>2869</v>
      </c>
      <c r="F2878" s="18">
        <f t="shared" ca="1" si="184"/>
        <v>20.3</v>
      </c>
      <c r="G2878" s="16">
        <f t="shared" ca="1" si="185"/>
        <v>20.3</v>
      </c>
    </row>
    <row r="2879" spans="2:7" x14ac:dyDescent="0.3">
      <c r="B2879" s="8">
        <f>'Datos originales'!D2874</f>
        <v>20.3</v>
      </c>
      <c r="C2879" s="8">
        <f>'Datos originales'!E2874</f>
        <v>20.399999999999999</v>
      </c>
      <c r="D2879" s="13">
        <f t="shared" si="183"/>
        <v>2879</v>
      </c>
      <c r="E2879" s="1">
        <f t="shared" si="182"/>
        <v>2870</v>
      </c>
      <c r="F2879" s="18">
        <f t="shared" ca="1" si="184"/>
        <v>20.3</v>
      </c>
      <c r="G2879" s="16">
        <f t="shared" ca="1" si="185"/>
        <v>20.399999999999999</v>
      </c>
    </row>
    <row r="2880" spans="2:7" x14ac:dyDescent="0.3">
      <c r="B2880" s="8">
        <f>'Datos originales'!D2875</f>
        <v>20.399999999999999</v>
      </c>
      <c r="C2880" s="8">
        <f>'Datos originales'!E2875</f>
        <v>20.399999999999999</v>
      </c>
      <c r="D2880" s="13">
        <f t="shared" si="183"/>
        <v>2880</v>
      </c>
      <c r="E2880" s="1">
        <f t="shared" si="182"/>
        <v>2871</v>
      </c>
      <c r="F2880" s="18">
        <f t="shared" ca="1" si="184"/>
        <v>20.399999999999999</v>
      </c>
      <c r="G2880" s="16">
        <f t="shared" ca="1" si="185"/>
        <v>20.399999999999999</v>
      </c>
    </row>
    <row r="2881" spans="2:7" x14ac:dyDescent="0.3">
      <c r="B2881" s="8">
        <f>'Datos originales'!D2876</f>
        <v>20.3</v>
      </c>
      <c r="C2881" s="8">
        <f>'Datos originales'!E2876</f>
        <v>20.399999999999999</v>
      </c>
      <c r="D2881" s="13">
        <f t="shared" si="183"/>
        <v>2881</v>
      </c>
      <c r="E2881" s="1">
        <f t="shared" si="182"/>
        <v>2872</v>
      </c>
      <c r="F2881" s="18">
        <f t="shared" ca="1" si="184"/>
        <v>20.3</v>
      </c>
      <c r="G2881" s="16">
        <f t="shared" ca="1" si="185"/>
        <v>20.399999999999999</v>
      </c>
    </row>
    <row r="2882" spans="2:7" x14ac:dyDescent="0.3">
      <c r="B2882" s="8">
        <f>'Datos originales'!D2877</f>
        <v>20.3</v>
      </c>
      <c r="C2882" s="8">
        <f>'Datos originales'!E2877</f>
        <v>20.399999999999999</v>
      </c>
      <c r="D2882" s="13">
        <f t="shared" si="183"/>
        <v>2882</v>
      </c>
      <c r="E2882" s="1">
        <f t="shared" si="182"/>
        <v>2873</v>
      </c>
      <c r="F2882" s="18">
        <f t="shared" ca="1" si="184"/>
        <v>20.3</v>
      </c>
      <c r="G2882" s="16">
        <f t="shared" ca="1" si="185"/>
        <v>20.399999999999999</v>
      </c>
    </row>
    <row r="2883" spans="2:7" x14ac:dyDescent="0.3">
      <c r="B2883" s="8">
        <f>'Datos originales'!D2878</f>
        <v>20.3</v>
      </c>
      <c r="C2883" s="8">
        <f>'Datos originales'!E2878</f>
        <v>20.5</v>
      </c>
      <c r="D2883" s="13">
        <f t="shared" si="183"/>
        <v>2883</v>
      </c>
      <c r="E2883" s="1">
        <f t="shared" si="182"/>
        <v>2874</v>
      </c>
      <c r="F2883" s="18">
        <f t="shared" ca="1" si="184"/>
        <v>20.3</v>
      </c>
      <c r="G2883" s="16">
        <f t="shared" ca="1" si="185"/>
        <v>20.5</v>
      </c>
    </row>
    <row r="2884" spans="2:7" x14ac:dyDescent="0.3">
      <c r="B2884" s="8">
        <f>'Datos originales'!D2879</f>
        <v>20.2</v>
      </c>
      <c r="C2884" s="8">
        <f>'Datos originales'!E2879</f>
        <v>20.399999999999999</v>
      </c>
      <c r="D2884" s="13">
        <f t="shared" si="183"/>
        <v>2884</v>
      </c>
      <c r="E2884" s="1">
        <f t="shared" si="182"/>
        <v>2875</v>
      </c>
      <c r="F2884" s="18">
        <f t="shared" ca="1" si="184"/>
        <v>20.2</v>
      </c>
      <c r="G2884" s="16">
        <f t="shared" ca="1" si="185"/>
        <v>20.399999999999999</v>
      </c>
    </row>
    <row r="2885" spans="2:7" x14ac:dyDescent="0.3">
      <c r="B2885" s="8">
        <f>'Datos originales'!D2880</f>
        <v>20.3</v>
      </c>
      <c r="C2885" s="8">
        <f>'Datos originales'!E2880</f>
        <v>20.399999999999999</v>
      </c>
      <c r="D2885" s="13">
        <f t="shared" si="183"/>
        <v>2885</v>
      </c>
      <c r="E2885" s="1">
        <f t="shared" si="182"/>
        <v>2876</v>
      </c>
      <c r="F2885" s="18">
        <f t="shared" ca="1" si="184"/>
        <v>20.3</v>
      </c>
      <c r="G2885" s="16">
        <f t="shared" ca="1" si="185"/>
        <v>20.399999999999999</v>
      </c>
    </row>
    <row r="2886" spans="2:7" x14ac:dyDescent="0.3">
      <c r="B2886" s="8">
        <f>'Datos originales'!D2881</f>
        <v>20.3</v>
      </c>
      <c r="C2886" s="8">
        <f>'Datos originales'!E2881</f>
        <v>20.5</v>
      </c>
      <c r="D2886" s="13">
        <f t="shared" si="183"/>
        <v>2886</v>
      </c>
      <c r="E2886" s="1">
        <f t="shared" si="182"/>
        <v>2877</v>
      </c>
      <c r="F2886" s="18">
        <f t="shared" ca="1" si="184"/>
        <v>20.3</v>
      </c>
      <c r="G2886" s="16">
        <f t="shared" ca="1" si="185"/>
        <v>20.5</v>
      </c>
    </row>
    <row r="2887" spans="2:7" x14ac:dyDescent="0.3">
      <c r="B2887" s="8">
        <f>'Datos originales'!D2882</f>
        <v>20.3</v>
      </c>
      <c r="C2887" s="8">
        <f>'Datos originales'!E2882</f>
        <v>20.399999999999999</v>
      </c>
      <c r="D2887" s="13">
        <f t="shared" si="183"/>
        <v>2887</v>
      </c>
      <c r="E2887" s="1">
        <f t="shared" si="182"/>
        <v>2878</v>
      </c>
      <c r="F2887" s="18">
        <f t="shared" ca="1" si="184"/>
        <v>20.3</v>
      </c>
      <c r="G2887" s="16">
        <f t="shared" ca="1" si="185"/>
        <v>20.399999999999999</v>
      </c>
    </row>
    <row r="2888" spans="2:7" x14ac:dyDescent="0.3">
      <c r="B2888" s="8">
        <f>'Datos originales'!D2883</f>
        <v>20.2</v>
      </c>
      <c r="C2888" s="8">
        <f>'Datos originales'!E2883</f>
        <v>20.399999999999999</v>
      </c>
      <c r="D2888" s="13">
        <f t="shared" si="183"/>
        <v>2888</v>
      </c>
      <c r="E2888" s="1">
        <f t="shared" si="182"/>
        <v>2879</v>
      </c>
      <c r="F2888" s="18">
        <f t="shared" ca="1" si="184"/>
        <v>20.2</v>
      </c>
      <c r="G2888" s="16">
        <f t="shared" ca="1" si="185"/>
        <v>20.399999999999999</v>
      </c>
    </row>
    <row r="2889" spans="2:7" x14ac:dyDescent="0.3">
      <c r="B2889" s="8">
        <f>'Datos originales'!D2884</f>
        <v>20.3</v>
      </c>
      <c r="C2889" s="8">
        <f>'Datos originales'!E2884</f>
        <v>20.399999999999999</v>
      </c>
      <c r="D2889" s="13">
        <f t="shared" si="183"/>
        <v>2889</v>
      </c>
      <c r="E2889" s="1">
        <f t="shared" si="182"/>
        <v>2880</v>
      </c>
      <c r="F2889" s="18">
        <f t="shared" ca="1" si="184"/>
        <v>20.3</v>
      </c>
      <c r="G2889" s="16">
        <f t="shared" ca="1" si="185"/>
        <v>20.399999999999999</v>
      </c>
    </row>
    <row r="2890" spans="2:7" x14ac:dyDescent="0.3">
      <c r="B2890" s="8">
        <f>'Datos originales'!D2885</f>
        <v>20.3</v>
      </c>
      <c r="C2890" s="8">
        <f>'Datos originales'!E2885</f>
        <v>20.399999999999999</v>
      </c>
      <c r="D2890" s="13">
        <f t="shared" si="183"/>
        <v>2890</v>
      </c>
      <c r="E2890" s="1">
        <f t="shared" ref="E2890:E2953" si="186">IF( ISNUMBER($D2890), $D2890-$E$8, "" )</f>
        <v>2881</v>
      </c>
      <c r="F2890" s="18">
        <f t="shared" ca="1" si="184"/>
        <v>20.3</v>
      </c>
      <c r="G2890" s="16">
        <f t="shared" ca="1" si="185"/>
        <v>20.399999999999999</v>
      </c>
    </row>
    <row r="2891" spans="2:7" x14ac:dyDescent="0.3">
      <c r="B2891" s="8">
        <f>'Datos originales'!D2886</f>
        <v>20.3</v>
      </c>
      <c r="C2891" s="8">
        <f>'Datos originales'!E2886</f>
        <v>20.399999999999999</v>
      </c>
      <c r="D2891" s="13">
        <f t="shared" ref="D2891:D2954" si="187">IF( ISNUMBER( D2890 ), IF( D2890+$E$5 &lt;= $E$7+$E$8, D2890+$E$5, "" ), "" )</f>
        <v>2891</v>
      </c>
      <c r="E2891" s="1">
        <f t="shared" si="186"/>
        <v>2882</v>
      </c>
      <c r="F2891" s="18">
        <f t="shared" ref="F2891:F2954" ca="1" si="188">IF( ISNUMBER($D2891 ), INDIRECT(CONCATENATE("B",TEXT($D2891,"########"))), "" )</f>
        <v>20.3</v>
      </c>
      <c r="G2891" s="16">
        <f t="shared" ref="G2891:G2954" ca="1" si="189">IF( ISNUMBER($D2891 ), INDIRECT(CONCATENATE("C",TEXT($D2891,"########"))), "" )</f>
        <v>20.399999999999999</v>
      </c>
    </row>
    <row r="2892" spans="2:7" x14ac:dyDescent="0.3">
      <c r="B2892" s="8">
        <f>'Datos originales'!D2887</f>
        <v>20.3</v>
      </c>
      <c r="C2892" s="8">
        <f>'Datos originales'!E2887</f>
        <v>20.399999999999999</v>
      </c>
      <c r="D2892" s="13">
        <f t="shared" si="187"/>
        <v>2892</v>
      </c>
      <c r="E2892" s="1">
        <f t="shared" si="186"/>
        <v>2883</v>
      </c>
      <c r="F2892" s="18">
        <f t="shared" ca="1" si="188"/>
        <v>20.3</v>
      </c>
      <c r="G2892" s="16">
        <f t="shared" ca="1" si="189"/>
        <v>20.399999999999999</v>
      </c>
    </row>
    <row r="2893" spans="2:7" x14ac:dyDescent="0.3">
      <c r="B2893" s="8">
        <f>'Datos originales'!D2888</f>
        <v>20.2</v>
      </c>
      <c r="C2893" s="8">
        <f>'Datos originales'!E2888</f>
        <v>20.399999999999999</v>
      </c>
      <c r="D2893" s="13">
        <f t="shared" si="187"/>
        <v>2893</v>
      </c>
      <c r="E2893" s="1">
        <f t="shared" si="186"/>
        <v>2884</v>
      </c>
      <c r="F2893" s="18">
        <f t="shared" ca="1" si="188"/>
        <v>20.2</v>
      </c>
      <c r="G2893" s="16">
        <f t="shared" ca="1" si="189"/>
        <v>20.399999999999999</v>
      </c>
    </row>
    <row r="2894" spans="2:7" x14ac:dyDescent="0.3">
      <c r="B2894" s="8">
        <f>'Datos originales'!D2889</f>
        <v>20.3</v>
      </c>
      <c r="C2894" s="8">
        <f>'Datos originales'!E2889</f>
        <v>20.399999999999999</v>
      </c>
      <c r="D2894" s="13">
        <f t="shared" si="187"/>
        <v>2894</v>
      </c>
      <c r="E2894" s="1">
        <f t="shared" si="186"/>
        <v>2885</v>
      </c>
      <c r="F2894" s="18">
        <f t="shared" ca="1" si="188"/>
        <v>20.3</v>
      </c>
      <c r="G2894" s="16">
        <f t="shared" ca="1" si="189"/>
        <v>20.399999999999999</v>
      </c>
    </row>
    <row r="2895" spans="2:7" x14ac:dyDescent="0.3">
      <c r="B2895" s="8">
        <f>'Datos originales'!D2890</f>
        <v>20.399999999999999</v>
      </c>
      <c r="C2895" s="8">
        <f>'Datos originales'!E2890</f>
        <v>20.5</v>
      </c>
      <c r="D2895" s="13">
        <f t="shared" si="187"/>
        <v>2895</v>
      </c>
      <c r="E2895" s="1">
        <f t="shared" si="186"/>
        <v>2886</v>
      </c>
      <c r="F2895" s="18">
        <f t="shared" ca="1" si="188"/>
        <v>20.399999999999999</v>
      </c>
      <c r="G2895" s="16">
        <f t="shared" ca="1" si="189"/>
        <v>20.5</v>
      </c>
    </row>
    <row r="2896" spans="2:7" x14ac:dyDescent="0.3">
      <c r="B2896" s="8">
        <f>'Datos originales'!D2891</f>
        <v>20.399999999999999</v>
      </c>
      <c r="C2896" s="8">
        <f>'Datos originales'!E2891</f>
        <v>20.5</v>
      </c>
      <c r="D2896" s="13">
        <f t="shared" si="187"/>
        <v>2896</v>
      </c>
      <c r="E2896" s="1">
        <f t="shared" si="186"/>
        <v>2887</v>
      </c>
      <c r="F2896" s="18">
        <f t="shared" ca="1" si="188"/>
        <v>20.399999999999999</v>
      </c>
      <c r="G2896" s="16">
        <f t="shared" ca="1" si="189"/>
        <v>20.5</v>
      </c>
    </row>
    <row r="2897" spans="2:7" x14ac:dyDescent="0.3">
      <c r="B2897" s="8">
        <f>'Datos originales'!D2892</f>
        <v>20.3</v>
      </c>
      <c r="C2897" s="8">
        <f>'Datos originales'!E2892</f>
        <v>20.5</v>
      </c>
      <c r="D2897" s="13">
        <f t="shared" si="187"/>
        <v>2897</v>
      </c>
      <c r="E2897" s="1">
        <f t="shared" si="186"/>
        <v>2888</v>
      </c>
      <c r="F2897" s="18">
        <f t="shared" ca="1" si="188"/>
        <v>20.3</v>
      </c>
      <c r="G2897" s="16">
        <f t="shared" ca="1" si="189"/>
        <v>20.5</v>
      </c>
    </row>
    <row r="2898" spans="2:7" x14ac:dyDescent="0.3">
      <c r="B2898" s="8">
        <f>'Datos originales'!D2893</f>
        <v>20.3</v>
      </c>
      <c r="C2898" s="8">
        <f>'Datos originales'!E2893</f>
        <v>20.5</v>
      </c>
      <c r="D2898" s="13">
        <f t="shared" si="187"/>
        <v>2898</v>
      </c>
      <c r="E2898" s="1">
        <f t="shared" si="186"/>
        <v>2889</v>
      </c>
      <c r="F2898" s="18">
        <f t="shared" ca="1" si="188"/>
        <v>20.3</v>
      </c>
      <c r="G2898" s="16">
        <f t="shared" ca="1" si="189"/>
        <v>20.5</v>
      </c>
    </row>
    <row r="2899" spans="2:7" x14ac:dyDescent="0.3">
      <c r="B2899" s="8">
        <f>'Datos originales'!D2894</f>
        <v>20.3</v>
      </c>
      <c r="C2899" s="8">
        <f>'Datos originales'!E2894</f>
        <v>20.5</v>
      </c>
      <c r="D2899" s="13">
        <f t="shared" si="187"/>
        <v>2899</v>
      </c>
      <c r="E2899" s="1">
        <f t="shared" si="186"/>
        <v>2890</v>
      </c>
      <c r="F2899" s="18">
        <f t="shared" ca="1" si="188"/>
        <v>20.3</v>
      </c>
      <c r="G2899" s="16">
        <f t="shared" ca="1" si="189"/>
        <v>20.5</v>
      </c>
    </row>
    <row r="2900" spans="2:7" x14ac:dyDescent="0.3">
      <c r="B2900" s="8">
        <f>'Datos originales'!D2895</f>
        <v>20.399999999999999</v>
      </c>
      <c r="C2900" s="8">
        <f>'Datos originales'!E2895</f>
        <v>20.5</v>
      </c>
      <c r="D2900" s="13">
        <f t="shared" si="187"/>
        <v>2900</v>
      </c>
      <c r="E2900" s="1">
        <f t="shared" si="186"/>
        <v>2891</v>
      </c>
      <c r="F2900" s="18">
        <f t="shared" ca="1" si="188"/>
        <v>20.399999999999999</v>
      </c>
      <c r="G2900" s="16">
        <f t="shared" ca="1" si="189"/>
        <v>20.5</v>
      </c>
    </row>
    <row r="2901" spans="2:7" x14ac:dyDescent="0.3">
      <c r="B2901" s="8">
        <f>'Datos originales'!D2896</f>
        <v>20.5</v>
      </c>
      <c r="C2901" s="8">
        <f>'Datos originales'!E2896</f>
        <v>20.6</v>
      </c>
      <c r="D2901" s="13">
        <f t="shared" si="187"/>
        <v>2901</v>
      </c>
      <c r="E2901" s="1">
        <f t="shared" si="186"/>
        <v>2892</v>
      </c>
      <c r="F2901" s="18">
        <f t="shared" ca="1" si="188"/>
        <v>20.5</v>
      </c>
      <c r="G2901" s="16">
        <f t="shared" ca="1" si="189"/>
        <v>20.6</v>
      </c>
    </row>
    <row r="2902" spans="2:7" x14ac:dyDescent="0.3">
      <c r="B2902" s="8">
        <f>'Datos originales'!D2897</f>
        <v>20.5</v>
      </c>
      <c r="C2902" s="8">
        <f>'Datos originales'!E2897</f>
        <v>20.6</v>
      </c>
      <c r="D2902" s="13">
        <f t="shared" si="187"/>
        <v>2902</v>
      </c>
      <c r="E2902" s="1">
        <f t="shared" si="186"/>
        <v>2893</v>
      </c>
      <c r="F2902" s="18">
        <f t="shared" ca="1" si="188"/>
        <v>20.5</v>
      </c>
      <c r="G2902" s="16">
        <f t="shared" ca="1" si="189"/>
        <v>20.6</v>
      </c>
    </row>
    <row r="2903" spans="2:7" x14ac:dyDescent="0.3">
      <c r="B2903" s="8">
        <f>'Datos originales'!D2898</f>
        <v>20.6</v>
      </c>
      <c r="C2903" s="8">
        <f>'Datos originales'!E2898</f>
        <v>20.7</v>
      </c>
      <c r="D2903" s="13">
        <f t="shared" si="187"/>
        <v>2903</v>
      </c>
      <c r="E2903" s="1">
        <f t="shared" si="186"/>
        <v>2894</v>
      </c>
      <c r="F2903" s="18">
        <f t="shared" ca="1" si="188"/>
        <v>20.6</v>
      </c>
      <c r="G2903" s="16">
        <f t="shared" ca="1" si="189"/>
        <v>20.7</v>
      </c>
    </row>
    <row r="2904" spans="2:7" x14ac:dyDescent="0.3">
      <c r="B2904" s="8">
        <f>'Datos originales'!D2899</f>
        <v>20.6</v>
      </c>
      <c r="C2904" s="8">
        <f>'Datos originales'!E2899</f>
        <v>20.7</v>
      </c>
      <c r="D2904" s="13">
        <f t="shared" si="187"/>
        <v>2904</v>
      </c>
      <c r="E2904" s="1">
        <f t="shared" si="186"/>
        <v>2895</v>
      </c>
      <c r="F2904" s="18">
        <f t="shared" ca="1" si="188"/>
        <v>20.6</v>
      </c>
      <c r="G2904" s="16">
        <f t="shared" ca="1" si="189"/>
        <v>20.7</v>
      </c>
    </row>
    <row r="2905" spans="2:7" x14ac:dyDescent="0.3">
      <c r="B2905" s="8">
        <f>'Datos originales'!D2900</f>
        <v>20.7</v>
      </c>
      <c r="C2905" s="8">
        <f>'Datos originales'!E2900</f>
        <v>20.8</v>
      </c>
      <c r="D2905" s="13">
        <f t="shared" si="187"/>
        <v>2905</v>
      </c>
      <c r="E2905" s="1">
        <f t="shared" si="186"/>
        <v>2896</v>
      </c>
      <c r="F2905" s="18">
        <f t="shared" ca="1" si="188"/>
        <v>20.7</v>
      </c>
      <c r="G2905" s="16">
        <f t="shared" ca="1" si="189"/>
        <v>20.8</v>
      </c>
    </row>
    <row r="2906" spans="2:7" x14ac:dyDescent="0.3">
      <c r="B2906" s="8">
        <f>'Datos originales'!D2901</f>
        <v>20.7</v>
      </c>
      <c r="C2906" s="8">
        <f>'Datos originales'!E2901</f>
        <v>20.8</v>
      </c>
      <c r="D2906" s="13">
        <f t="shared" si="187"/>
        <v>2906</v>
      </c>
      <c r="E2906" s="1">
        <f t="shared" si="186"/>
        <v>2897</v>
      </c>
      <c r="F2906" s="18">
        <f t="shared" ca="1" si="188"/>
        <v>20.7</v>
      </c>
      <c r="G2906" s="16">
        <f t="shared" ca="1" si="189"/>
        <v>20.8</v>
      </c>
    </row>
    <row r="2907" spans="2:7" x14ac:dyDescent="0.3">
      <c r="B2907" s="8">
        <f>'Datos originales'!D2902</f>
        <v>20.8</v>
      </c>
      <c r="C2907" s="8">
        <f>'Datos originales'!E2902</f>
        <v>20.9</v>
      </c>
      <c r="D2907" s="13">
        <f t="shared" si="187"/>
        <v>2907</v>
      </c>
      <c r="E2907" s="1">
        <f t="shared" si="186"/>
        <v>2898</v>
      </c>
      <c r="F2907" s="18">
        <f t="shared" ca="1" si="188"/>
        <v>20.8</v>
      </c>
      <c r="G2907" s="16">
        <f t="shared" ca="1" si="189"/>
        <v>20.9</v>
      </c>
    </row>
    <row r="2908" spans="2:7" x14ac:dyDescent="0.3">
      <c r="B2908" s="8">
        <f>'Datos originales'!D2903</f>
        <v>20.8</v>
      </c>
      <c r="C2908" s="8">
        <f>'Datos originales'!E2903</f>
        <v>20.9</v>
      </c>
      <c r="D2908" s="13">
        <f t="shared" si="187"/>
        <v>2908</v>
      </c>
      <c r="E2908" s="1">
        <f t="shared" si="186"/>
        <v>2899</v>
      </c>
      <c r="F2908" s="18">
        <f t="shared" ca="1" si="188"/>
        <v>20.8</v>
      </c>
      <c r="G2908" s="16">
        <f t="shared" ca="1" si="189"/>
        <v>20.9</v>
      </c>
    </row>
    <row r="2909" spans="2:7" x14ac:dyDescent="0.3">
      <c r="B2909" s="8">
        <f>'Datos originales'!D2904</f>
        <v>20.7</v>
      </c>
      <c r="C2909" s="8">
        <f>'Datos originales'!E2904</f>
        <v>20.9</v>
      </c>
      <c r="D2909" s="13">
        <f t="shared" si="187"/>
        <v>2909</v>
      </c>
      <c r="E2909" s="1">
        <f t="shared" si="186"/>
        <v>2900</v>
      </c>
      <c r="F2909" s="18">
        <f t="shared" ca="1" si="188"/>
        <v>20.7</v>
      </c>
      <c r="G2909" s="16">
        <f t="shared" ca="1" si="189"/>
        <v>20.9</v>
      </c>
    </row>
    <row r="2910" spans="2:7" x14ac:dyDescent="0.3">
      <c r="B2910" s="8">
        <f>'Datos originales'!D2905</f>
        <v>20.7</v>
      </c>
      <c r="C2910" s="8">
        <f>'Datos originales'!E2905</f>
        <v>20.9</v>
      </c>
      <c r="D2910" s="13">
        <f t="shared" si="187"/>
        <v>2910</v>
      </c>
      <c r="E2910" s="1">
        <f t="shared" si="186"/>
        <v>2901</v>
      </c>
      <c r="F2910" s="18">
        <f t="shared" ca="1" si="188"/>
        <v>20.7</v>
      </c>
      <c r="G2910" s="16">
        <f t="shared" ca="1" si="189"/>
        <v>20.9</v>
      </c>
    </row>
    <row r="2911" spans="2:7" x14ac:dyDescent="0.3">
      <c r="B2911" s="8">
        <f>'Datos originales'!D2906</f>
        <v>20.7</v>
      </c>
      <c r="C2911" s="8">
        <f>'Datos originales'!E2906</f>
        <v>20.9</v>
      </c>
      <c r="D2911" s="13">
        <f t="shared" si="187"/>
        <v>2911</v>
      </c>
      <c r="E2911" s="1">
        <f t="shared" si="186"/>
        <v>2902</v>
      </c>
      <c r="F2911" s="18">
        <f t="shared" ca="1" si="188"/>
        <v>20.7</v>
      </c>
      <c r="G2911" s="16">
        <f t="shared" ca="1" si="189"/>
        <v>20.9</v>
      </c>
    </row>
    <row r="2912" spans="2:7" x14ac:dyDescent="0.3">
      <c r="B2912" s="8">
        <f>'Datos originales'!D2907</f>
        <v>20.7</v>
      </c>
      <c r="C2912" s="8">
        <f>'Datos originales'!E2907</f>
        <v>20.9</v>
      </c>
      <c r="D2912" s="13">
        <f t="shared" si="187"/>
        <v>2912</v>
      </c>
      <c r="E2912" s="1">
        <f t="shared" si="186"/>
        <v>2903</v>
      </c>
      <c r="F2912" s="18">
        <f t="shared" ca="1" si="188"/>
        <v>20.7</v>
      </c>
      <c r="G2912" s="16">
        <f t="shared" ca="1" si="189"/>
        <v>20.9</v>
      </c>
    </row>
    <row r="2913" spans="2:7" x14ac:dyDescent="0.3">
      <c r="B2913" s="8">
        <f>'Datos originales'!D2908</f>
        <v>20.7</v>
      </c>
      <c r="C2913" s="8">
        <f>'Datos originales'!E2908</f>
        <v>20.9</v>
      </c>
      <c r="D2913" s="13">
        <f t="shared" si="187"/>
        <v>2913</v>
      </c>
      <c r="E2913" s="1">
        <f t="shared" si="186"/>
        <v>2904</v>
      </c>
      <c r="F2913" s="18">
        <f t="shared" ca="1" si="188"/>
        <v>20.7</v>
      </c>
      <c r="G2913" s="16">
        <f t="shared" ca="1" si="189"/>
        <v>20.9</v>
      </c>
    </row>
    <row r="2914" spans="2:7" x14ac:dyDescent="0.3">
      <c r="B2914" s="8">
        <f>'Datos originales'!D2909</f>
        <v>20.8</v>
      </c>
      <c r="C2914" s="8">
        <f>'Datos originales'!E2909</f>
        <v>20.9</v>
      </c>
      <c r="D2914" s="13">
        <f t="shared" si="187"/>
        <v>2914</v>
      </c>
      <c r="E2914" s="1">
        <f t="shared" si="186"/>
        <v>2905</v>
      </c>
      <c r="F2914" s="18">
        <f t="shared" ca="1" si="188"/>
        <v>20.8</v>
      </c>
      <c r="G2914" s="16">
        <f t="shared" ca="1" si="189"/>
        <v>20.9</v>
      </c>
    </row>
    <row r="2915" spans="2:7" x14ac:dyDescent="0.3">
      <c r="B2915" s="8">
        <f>'Datos originales'!D2910</f>
        <v>20.8</v>
      </c>
      <c r="C2915" s="8">
        <f>'Datos originales'!E2910</f>
        <v>20.9</v>
      </c>
      <c r="D2915" s="13">
        <f t="shared" si="187"/>
        <v>2915</v>
      </c>
      <c r="E2915" s="1">
        <f t="shared" si="186"/>
        <v>2906</v>
      </c>
      <c r="F2915" s="18">
        <f t="shared" ca="1" si="188"/>
        <v>20.8</v>
      </c>
      <c r="G2915" s="16">
        <f t="shared" ca="1" si="189"/>
        <v>20.9</v>
      </c>
    </row>
    <row r="2916" spans="2:7" x14ac:dyDescent="0.3">
      <c r="B2916" s="8">
        <f>'Datos originales'!D2911</f>
        <v>20.8</v>
      </c>
      <c r="C2916" s="8">
        <f>'Datos originales'!E2911</f>
        <v>20.9</v>
      </c>
      <c r="D2916" s="13">
        <f t="shared" si="187"/>
        <v>2916</v>
      </c>
      <c r="E2916" s="1">
        <f t="shared" si="186"/>
        <v>2907</v>
      </c>
      <c r="F2916" s="18">
        <f t="shared" ca="1" si="188"/>
        <v>20.8</v>
      </c>
      <c r="G2916" s="16">
        <f t="shared" ca="1" si="189"/>
        <v>20.9</v>
      </c>
    </row>
    <row r="2917" spans="2:7" x14ac:dyDescent="0.3">
      <c r="B2917" s="8">
        <f>'Datos originales'!D2912</f>
        <v>20.9</v>
      </c>
      <c r="C2917" s="8">
        <f>'Datos originales'!E2912</f>
        <v>21</v>
      </c>
      <c r="D2917" s="13">
        <f t="shared" si="187"/>
        <v>2917</v>
      </c>
      <c r="E2917" s="1">
        <f t="shared" si="186"/>
        <v>2908</v>
      </c>
      <c r="F2917" s="18">
        <f t="shared" ca="1" si="188"/>
        <v>20.9</v>
      </c>
      <c r="G2917" s="16">
        <f t="shared" ca="1" si="189"/>
        <v>21</v>
      </c>
    </row>
    <row r="2918" spans="2:7" x14ac:dyDescent="0.3">
      <c r="B2918" s="8">
        <f>'Datos originales'!D2913</f>
        <v>21.1</v>
      </c>
      <c r="C2918" s="8">
        <f>'Datos originales'!E2913</f>
        <v>21.1</v>
      </c>
      <c r="D2918" s="13">
        <f t="shared" si="187"/>
        <v>2918</v>
      </c>
      <c r="E2918" s="1">
        <f t="shared" si="186"/>
        <v>2909</v>
      </c>
      <c r="F2918" s="18">
        <f t="shared" ca="1" si="188"/>
        <v>21.1</v>
      </c>
      <c r="G2918" s="16">
        <f t="shared" ca="1" si="189"/>
        <v>21.1</v>
      </c>
    </row>
    <row r="2919" spans="2:7" x14ac:dyDescent="0.3">
      <c r="B2919" s="8">
        <f>'Datos originales'!D2914</f>
        <v>21.3</v>
      </c>
      <c r="C2919" s="8">
        <f>'Datos originales'!E2914</f>
        <v>21.2</v>
      </c>
      <c r="D2919" s="13">
        <f t="shared" si="187"/>
        <v>2919</v>
      </c>
      <c r="E2919" s="1">
        <f t="shared" si="186"/>
        <v>2910</v>
      </c>
      <c r="F2919" s="18">
        <f t="shared" ca="1" si="188"/>
        <v>21.3</v>
      </c>
      <c r="G2919" s="16">
        <f t="shared" ca="1" si="189"/>
        <v>21.2</v>
      </c>
    </row>
    <row r="2920" spans="2:7" x14ac:dyDescent="0.3">
      <c r="B2920" s="8">
        <f>'Datos originales'!D2915</f>
        <v>21.4</v>
      </c>
      <c r="C2920" s="8">
        <f>'Datos originales'!E2915</f>
        <v>21.3</v>
      </c>
      <c r="D2920" s="13">
        <f t="shared" si="187"/>
        <v>2920</v>
      </c>
      <c r="E2920" s="1">
        <f t="shared" si="186"/>
        <v>2911</v>
      </c>
      <c r="F2920" s="18">
        <f t="shared" ca="1" si="188"/>
        <v>21.4</v>
      </c>
      <c r="G2920" s="16">
        <f t="shared" ca="1" si="189"/>
        <v>21.3</v>
      </c>
    </row>
    <row r="2921" spans="2:7" x14ac:dyDescent="0.3">
      <c r="B2921" s="8">
        <f>'Datos originales'!D2916</f>
        <v>21.4</v>
      </c>
      <c r="C2921" s="8">
        <f>'Datos originales'!E2916</f>
        <v>21.4</v>
      </c>
      <c r="D2921" s="13">
        <f t="shared" si="187"/>
        <v>2921</v>
      </c>
      <c r="E2921" s="1">
        <f t="shared" si="186"/>
        <v>2912</v>
      </c>
      <c r="F2921" s="18">
        <f t="shared" ca="1" si="188"/>
        <v>21.4</v>
      </c>
      <c r="G2921" s="16">
        <f t="shared" ca="1" si="189"/>
        <v>21.4</v>
      </c>
    </row>
    <row r="2922" spans="2:7" x14ac:dyDescent="0.3">
      <c r="B2922" s="8">
        <f>'Datos originales'!D2917</f>
        <v>21.4</v>
      </c>
      <c r="C2922" s="8">
        <f>'Datos originales'!E2917</f>
        <v>21.4</v>
      </c>
      <c r="D2922" s="13">
        <f t="shared" si="187"/>
        <v>2922</v>
      </c>
      <c r="E2922" s="1">
        <f t="shared" si="186"/>
        <v>2913</v>
      </c>
      <c r="F2922" s="18">
        <f t="shared" ca="1" si="188"/>
        <v>21.4</v>
      </c>
      <c r="G2922" s="16">
        <f t="shared" ca="1" si="189"/>
        <v>21.4</v>
      </c>
    </row>
    <row r="2923" spans="2:7" x14ac:dyDescent="0.3">
      <c r="B2923" s="8">
        <f>'Datos originales'!D2918</f>
        <v>21.4</v>
      </c>
      <c r="C2923" s="8">
        <f>'Datos originales'!E2918</f>
        <v>21.5</v>
      </c>
      <c r="D2923" s="13">
        <f t="shared" si="187"/>
        <v>2923</v>
      </c>
      <c r="E2923" s="1">
        <f t="shared" si="186"/>
        <v>2914</v>
      </c>
      <c r="F2923" s="18">
        <f t="shared" ca="1" si="188"/>
        <v>21.4</v>
      </c>
      <c r="G2923" s="16">
        <f t="shared" ca="1" si="189"/>
        <v>21.5</v>
      </c>
    </row>
    <row r="2924" spans="2:7" x14ac:dyDescent="0.3">
      <c r="B2924" s="8">
        <f>'Datos originales'!D2919</f>
        <v>21.4</v>
      </c>
      <c r="C2924" s="8">
        <f>'Datos originales'!E2919</f>
        <v>21.5</v>
      </c>
      <c r="D2924" s="13">
        <f t="shared" si="187"/>
        <v>2924</v>
      </c>
      <c r="E2924" s="1">
        <f t="shared" si="186"/>
        <v>2915</v>
      </c>
      <c r="F2924" s="18">
        <f t="shared" ca="1" si="188"/>
        <v>21.4</v>
      </c>
      <c r="G2924" s="16">
        <f t="shared" ca="1" si="189"/>
        <v>21.5</v>
      </c>
    </row>
    <row r="2925" spans="2:7" x14ac:dyDescent="0.3">
      <c r="B2925" s="8">
        <f>'Datos originales'!D2920</f>
        <v>21.3</v>
      </c>
      <c r="C2925" s="8">
        <f>'Datos originales'!E2920</f>
        <v>21.5</v>
      </c>
      <c r="D2925" s="13">
        <f t="shared" si="187"/>
        <v>2925</v>
      </c>
      <c r="E2925" s="1">
        <f t="shared" si="186"/>
        <v>2916</v>
      </c>
      <c r="F2925" s="18">
        <f t="shared" ca="1" si="188"/>
        <v>21.3</v>
      </c>
      <c r="G2925" s="16">
        <f t="shared" ca="1" si="189"/>
        <v>21.5</v>
      </c>
    </row>
    <row r="2926" spans="2:7" x14ac:dyDescent="0.3">
      <c r="B2926" s="8">
        <f>'Datos originales'!D2921</f>
        <v>21.3</v>
      </c>
      <c r="C2926" s="8">
        <f>'Datos originales'!E2921</f>
        <v>21.5</v>
      </c>
      <c r="D2926" s="13">
        <f t="shared" si="187"/>
        <v>2926</v>
      </c>
      <c r="E2926" s="1">
        <f t="shared" si="186"/>
        <v>2917</v>
      </c>
      <c r="F2926" s="18">
        <f t="shared" ca="1" si="188"/>
        <v>21.3</v>
      </c>
      <c r="G2926" s="16">
        <f t="shared" ca="1" si="189"/>
        <v>21.5</v>
      </c>
    </row>
    <row r="2927" spans="2:7" x14ac:dyDescent="0.3">
      <c r="B2927" s="8">
        <f>'Datos originales'!D2922</f>
        <v>21.3</v>
      </c>
      <c r="C2927" s="8">
        <f>'Datos originales'!E2922</f>
        <v>21.5</v>
      </c>
      <c r="D2927" s="13">
        <f t="shared" si="187"/>
        <v>2927</v>
      </c>
      <c r="E2927" s="1">
        <f t="shared" si="186"/>
        <v>2918</v>
      </c>
      <c r="F2927" s="18">
        <f t="shared" ca="1" si="188"/>
        <v>21.3</v>
      </c>
      <c r="G2927" s="16">
        <f t="shared" ca="1" si="189"/>
        <v>21.5</v>
      </c>
    </row>
    <row r="2928" spans="2:7" x14ac:dyDescent="0.3">
      <c r="B2928" s="8">
        <f>'Datos originales'!D2923</f>
        <v>21.2</v>
      </c>
      <c r="C2928" s="8">
        <f>'Datos originales'!E2923</f>
        <v>21.5</v>
      </c>
      <c r="D2928" s="13">
        <f t="shared" si="187"/>
        <v>2928</v>
      </c>
      <c r="E2928" s="1">
        <f t="shared" si="186"/>
        <v>2919</v>
      </c>
      <c r="F2928" s="18">
        <f t="shared" ca="1" si="188"/>
        <v>21.2</v>
      </c>
      <c r="G2928" s="16">
        <f t="shared" ca="1" si="189"/>
        <v>21.5</v>
      </c>
    </row>
    <row r="2929" spans="2:7" x14ac:dyDescent="0.3">
      <c r="B2929" s="8">
        <f>'Datos originales'!D2924</f>
        <v>21.2</v>
      </c>
      <c r="C2929" s="8">
        <f>'Datos originales'!E2924</f>
        <v>21.5</v>
      </c>
      <c r="D2929" s="13">
        <f t="shared" si="187"/>
        <v>2929</v>
      </c>
      <c r="E2929" s="1">
        <f t="shared" si="186"/>
        <v>2920</v>
      </c>
      <c r="F2929" s="18">
        <f t="shared" ca="1" si="188"/>
        <v>21.2</v>
      </c>
      <c r="G2929" s="16">
        <f t="shared" ca="1" si="189"/>
        <v>21.5</v>
      </c>
    </row>
    <row r="2930" spans="2:7" x14ac:dyDescent="0.3">
      <c r="B2930" s="8">
        <f>'Datos originales'!D2925</f>
        <v>21.2</v>
      </c>
      <c r="C2930" s="8">
        <f>'Datos originales'!E2925</f>
        <v>21.5</v>
      </c>
      <c r="D2930" s="13">
        <f t="shared" si="187"/>
        <v>2930</v>
      </c>
      <c r="E2930" s="1">
        <f t="shared" si="186"/>
        <v>2921</v>
      </c>
      <c r="F2930" s="18">
        <f t="shared" ca="1" si="188"/>
        <v>21.2</v>
      </c>
      <c r="G2930" s="16">
        <f t="shared" ca="1" si="189"/>
        <v>21.5</v>
      </c>
    </row>
    <row r="2931" spans="2:7" x14ac:dyDescent="0.3">
      <c r="B2931" s="8">
        <f>'Datos originales'!D2926</f>
        <v>21.2</v>
      </c>
      <c r="C2931" s="8">
        <f>'Datos originales'!E2926</f>
        <v>21.5</v>
      </c>
      <c r="D2931" s="13">
        <f t="shared" si="187"/>
        <v>2931</v>
      </c>
      <c r="E2931" s="1">
        <f t="shared" si="186"/>
        <v>2922</v>
      </c>
      <c r="F2931" s="18">
        <f t="shared" ca="1" si="188"/>
        <v>21.2</v>
      </c>
      <c r="G2931" s="16">
        <f t="shared" ca="1" si="189"/>
        <v>21.5</v>
      </c>
    </row>
    <row r="2932" spans="2:7" x14ac:dyDescent="0.3">
      <c r="B2932" s="8">
        <f>'Datos originales'!D2927</f>
        <v>21.1</v>
      </c>
      <c r="C2932" s="8">
        <f>'Datos originales'!E2927</f>
        <v>21.4</v>
      </c>
      <c r="D2932" s="13">
        <f t="shared" si="187"/>
        <v>2932</v>
      </c>
      <c r="E2932" s="1">
        <f t="shared" si="186"/>
        <v>2923</v>
      </c>
      <c r="F2932" s="18">
        <f t="shared" ca="1" si="188"/>
        <v>21.1</v>
      </c>
      <c r="G2932" s="16">
        <f t="shared" ca="1" si="189"/>
        <v>21.4</v>
      </c>
    </row>
    <row r="2933" spans="2:7" x14ac:dyDescent="0.3">
      <c r="B2933" s="8">
        <f>'Datos originales'!D2928</f>
        <v>21</v>
      </c>
      <c r="C2933" s="8">
        <f>'Datos originales'!E2928</f>
        <v>21.4</v>
      </c>
      <c r="D2933" s="13">
        <f t="shared" si="187"/>
        <v>2933</v>
      </c>
      <c r="E2933" s="1">
        <f t="shared" si="186"/>
        <v>2924</v>
      </c>
      <c r="F2933" s="18">
        <f t="shared" ca="1" si="188"/>
        <v>21</v>
      </c>
      <c r="G2933" s="16">
        <f t="shared" ca="1" si="189"/>
        <v>21.4</v>
      </c>
    </row>
    <row r="2934" spans="2:7" x14ac:dyDescent="0.3">
      <c r="B2934" s="8">
        <f>'Datos originales'!D2929</f>
        <v>21.1</v>
      </c>
      <c r="C2934" s="8">
        <f>'Datos originales'!E2929</f>
        <v>21.4</v>
      </c>
      <c r="D2934" s="13">
        <f t="shared" si="187"/>
        <v>2934</v>
      </c>
      <c r="E2934" s="1">
        <f t="shared" si="186"/>
        <v>2925</v>
      </c>
      <c r="F2934" s="18">
        <f t="shared" ca="1" si="188"/>
        <v>21.1</v>
      </c>
      <c r="G2934" s="16">
        <f t="shared" ca="1" si="189"/>
        <v>21.4</v>
      </c>
    </row>
    <row r="2935" spans="2:7" x14ac:dyDescent="0.3">
      <c r="B2935" s="8">
        <f>'Datos originales'!D2930</f>
        <v>21.1</v>
      </c>
      <c r="C2935" s="8">
        <f>'Datos originales'!E2930</f>
        <v>21.4</v>
      </c>
      <c r="D2935" s="13">
        <f t="shared" si="187"/>
        <v>2935</v>
      </c>
      <c r="E2935" s="1">
        <f t="shared" si="186"/>
        <v>2926</v>
      </c>
      <c r="F2935" s="18">
        <f t="shared" ca="1" si="188"/>
        <v>21.1</v>
      </c>
      <c r="G2935" s="16">
        <f t="shared" ca="1" si="189"/>
        <v>21.4</v>
      </c>
    </row>
    <row r="2936" spans="2:7" x14ac:dyDescent="0.3">
      <c r="B2936" s="8">
        <f>'Datos originales'!D2931</f>
        <v>21.1</v>
      </c>
      <c r="C2936" s="8">
        <f>'Datos originales'!E2931</f>
        <v>21.4</v>
      </c>
      <c r="D2936" s="13">
        <f t="shared" si="187"/>
        <v>2936</v>
      </c>
      <c r="E2936" s="1">
        <f t="shared" si="186"/>
        <v>2927</v>
      </c>
      <c r="F2936" s="18">
        <f t="shared" ca="1" si="188"/>
        <v>21.1</v>
      </c>
      <c r="G2936" s="16">
        <f t="shared" ca="1" si="189"/>
        <v>21.4</v>
      </c>
    </row>
    <row r="2937" spans="2:7" x14ac:dyDescent="0.3">
      <c r="B2937" s="8">
        <f>'Datos originales'!D2932</f>
        <v>21</v>
      </c>
      <c r="C2937" s="8">
        <f>'Datos originales'!E2932</f>
        <v>21.3</v>
      </c>
      <c r="D2937" s="13">
        <f t="shared" si="187"/>
        <v>2937</v>
      </c>
      <c r="E2937" s="1">
        <f t="shared" si="186"/>
        <v>2928</v>
      </c>
      <c r="F2937" s="18">
        <f t="shared" ca="1" si="188"/>
        <v>21</v>
      </c>
      <c r="G2937" s="16">
        <f t="shared" ca="1" si="189"/>
        <v>21.3</v>
      </c>
    </row>
    <row r="2938" spans="2:7" x14ac:dyDescent="0.3">
      <c r="B2938" s="8">
        <f>'Datos originales'!D2933</f>
        <v>21</v>
      </c>
      <c r="C2938" s="8">
        <f>'Datos originales'!E2933</f>
        <v>21.3</v>
      </c>
      <c r="D2938" s="13">
        <f t="shared" si="187"/>
        <v>2938</v>
      </c>
      <c r="E2938" s="1">
        <f t="shared" si="186"/>
        <v>2929</v>
      </c>
      <c r="F2938" s="18">
        <f t="shared" ca="1" si="188"/>
        <v>21</v>
      </c>
      <c r="G2938" s="16">
        <f t="shared" ca="1" si="189"/>
        <v>21.3</v>
      </c>
    </row>
    <row r="2939" spans="2:7" x14ac:dyDescent="0.3">
      <c r="B2939" s="8">
        <f>'Datos originales'!D2934</f>
        <v>21.1</v>
      </c>
      <c r="C2939" s="8">
        <f>'Datos originales'!E2934</f>
        <v>21.3</v>
      </c>
      <c r="D2939" s="13">
        <f t="shared" si="187"/>
        <v>2939</v>
      </c>
      <c r="E2939" s="1">
        <f t="shared" si="186"/>
        <v>2930</v>
      </c>
      <c r="F2939" s="18">
        <f t="shared" ca="1" si="188"/>
        <v>21.1</v>
      </c>
      <c r="G2939" s="16">
        <f t="shared" ca="1" si="189"/>
        <v>21.3</v>
      </c>
    </row>
    <row r="2940" spans="2:7" x14ac:dyDescent="0.3">
      <c r="B2940" s="8">
        <f>'Datos originales'!D2935</f>
        <v>21.1</v>
      </c>
      <c r="C2940" s="8">
        <f>'Datos originales'!E2935</f>
        <v>21.3</v>
      </c>
      <c r="D2940" s="13">
        <f t="shared" si="187"/>
        <v>2940</v>
      </c>
      <c r="E2940" s="1">
        <f t="shared" si="186"/>
        <v>2931</v>
      </c>
      <c r="F2940" s="18">
        <f t="shared" ca="1" si="188"/>
        <v>21.1</v>
      </c>
      <c r="G2940" s="16">
        <f t="shared" ca="1" si="189"/>
        <v>21.3</v>
      </c>
    </row>
    <row r="2941" spans="2:7" x14ac:dyDescent="0.3">
      <c r="B2941" s="8">
        <f>'Datos originales'!D2936</f>
        <v>21.1</v>
      </c>
      <c r="C2941" s="8">
        <f>'Datos originales'!E2936</f>
        <v>21.3</v>
      </c>
      <c r="D2941" s="13">
        <f t="shared" si="187"/>
        <v>2941</v>
      </c>
      <c r="E2941" s="1">
        <f t="shared" si="186"/>
        <v>2932</v>
      </c>
      <c r="F2941" s="18">
        <f t="shared" ca="1" si="188"/>
        <v>21.1</v>
      </c>
      <c r="G2941" s="16">
        <f t="shared" ca="1" si="189"/>
        <v>21.3</v>
      </c>
    </row>
    <row r="2942" spans="2:7" x14ac:dyDescent="0.3">
      <c r="B2942" s="8">
        <f>'Datos originales'!D2937</f>
        <v>21.1</v>
      </c>
      <c r="C2942" s="8">
        <f>'Datos originales'!E2937</f>
        <v>21.3</v>
      </c>
      <c r="D2942" s="13">
        <f t="shared" si="187"/>
        <v>2942</v>
      </c>
      <c r="E2942" s="1">
        <f t="shared" si="186"/>
        <v>2933</v>
      </c>
      <c r="F2942" s="18">
        <f t="shared" ca="1" si="188"/>
        <v>21.1</v>
      </c>
      <c r="G2942" s="16">
        <f t="shared" ca="1" si="189"/>
        <v>21.3</v>
      </c>
    </row>
    <row r="2943" spans="2:7" x14ac:dyDescent="0.3">
      <c r="B2943" s="8">
        <f>'Datos originales'!D2938</f>
        <v>21.2</v>
      </c>
      <c r="C2943" s="8">
        <f>'Datos originales'!E2938</f>
        <v>21.4</v>
      </c>
      <c r="D2943" s="13">
        <f t="shared" si="187"/>
        <v>2943</v>
      </c>
      <c r="E2943" s="1">
        <f t="shared" si="186"/>
        <v>2934</v>
      </c>
      <c r="F2943" s="18">
        <f t="shared" ca="1" si="188"/>
        <v>21.2</v>
      </c>
      <c r="G2943" s="16">
        <f t="shared" ca="1" si="189"/>
        <v>21.4</v>
      </c>
    </row>
    <row r="2944" spans="2:7" x14ac:dyDescent="0.3">
      <c r="B2944" s="8">
        <f>'Datos originales'!D2939</f>
        <v>21.2</v>
      </c>
      <c r="C2944" s="8">
        <f>'Datos originales'!E2939</f>
        <v>21.4</v>
      </c>
      <c r="D2944" s="13">
        <f t="shared" si="187"/>
        <v>2944</v>
      </c>
      <c r="E2944" s="1">
        <f t="shared" si="186"/>
        <v>2935</v>
      </c>
      <c r="F2944" s="18">
        <f t="shared" ca="1" si="188"/>
        <v>21.2</v>
      </c>
      <c r="G2944" s="16">
        <f t="shared" ca="1" si="189"/>
        <v>21.4</v>
      </c>
    </row>
    <row r="2945" spans="2:7" x14ac:dyDescent="0.3">
      <c r="B2945" s="8">
        <f>'Datos originales'!D2940</f>
        <v>21.3</v>
      </c>
      <c r="C2945" s="8">
        <f>'Datos originales'!E2940</f>
        <v>21.4</v>
      </c>
      <c r="D2945" s="13">
        <f t="shared" si="187"/>
        <v>2945</v>
      </c>
      <c r="E2945" s="1">
        <f t="shared" si="186"/>
        <v>2936</v>
      </c>
      <c r="F2945" s="18">
        <f t="shared" ca="1" si="188"/>
        <v>21.3</v>
      </c>
      <c r="G2945" s="16">
        <f t="shared" ca="1" si="189"/>
        <v>21.4</v>
      </c>
    </row>
    <row r="2946" spans="2:7" x14ac:dyDescent="0.3">
      <c r="B2946" s="8">
        <f>'Datos originales'!D2941</f>
        <v>21.3</v>
      </c>
      <c r="C2946" s="8">
        <f>'Datos originales'!E2941</f>
        <v>21.5</v>
      </c>
      <c r="D2946" s="13">
        <f t="shared" si="187"/>
        <v>2946</v>
      </c>
      <c r="E2946" s="1">
        <f t="shared" si="186"/>
        <v>2937</v>
      </c>
      <c r="F2946" s="18">
        <f t="shared" ca="1" si="188"/>
        <v>21.3</v>
      </c>
      <c r="G2946" s="16">
        <f t="shared" ca="1" si="189"/>
        <v>21.5</v>
      </c>
    </row>
    <row r="2947" spans="2:7" x14ac:dyDescent="0.3">
      <c r="B2947" s="8">
        <f>'Datos originales'!D2942</f>
        <v>21.4</v>
      </c>
      <c r="C2947" s="8">
        <f>'Datos originales'!E2942</f>
        <v>21.5</v>
      </c>
      <c r="D2947" s="13">
        <f t="shared" si="187"/>
        <v>2947</v>
      </c>
      <c r="E2947" s="1">
        <f t="shared" si="186"/>
        <v>2938</v>
      </c>
      <c r="F2947" s="18">
        <f t="shared" ca="1" si="188"/>
        <v>21.4</v>
      </c>
      <c r="G2947" s="16">
        <f t="shared" ca="1" si="189"/>
        <v>21.5</v>
      </c>
    </row>
    <row r="2948" spans="2:7" x14ac:dyDescent="0.3">
      <c r="B2948" s="8">
        <f>'Datos originales'!D2943</f>
        <v>21.4</v>
      </c>
      <c r="C2948" s="8">
        <f>'Datos originales'!E2943</f>
        <v>21.5</v>
      </c>
      <c r="D2948" s="13">
        <f t="shared" si="187"/>
        <v>2948</v>
      </c>
      <c r="E2948" s="1">
        <f t="shared" si="186"/>
        <v>2939</v>
      </c>
      <c r="F2948" s="18">
        <f t="shared" ca="1" si="188"/>
        <v>21.4</v>
      </c>
      <c r="G2948" s="16">
        <f t="shared" ca="1" si="189"/>
        <v>21.5</v>
      </c>
    </row>
    <row r="2949" spans="2:7" x14ac:dyDescent="0.3">
      <c r="B2949" s="8">
        <f>'Datos originales'!D2944</f>
        <v>21.3</v>
      </c>
      <c r="C2949" s="8">
        <f>'Datos originales'!E2944</f>
        <v>21.5</v>
      </c>
      <c r="D2949" s="13">
        <f t="shared" si="187"/>
        <v>2949</v>
      </c>
      <c r="E2949" s="1">
        <f t="shared" si="186"/>
        <v>2940</v>
      </c>
      <c r="F2949" s="18">
        <f t="shared" ca="1" si="188"/>
        <v>21.3</v>
      </c>
      <c r="G2949" s="16">
        <f t="shared" ca="1" si="189"/>
        <v>21.5</v>
      </c>
    </row>
    <row r="2950" spans="2:7" x14ac:dyDescent="0.3">
      <c r="B2950" s="8">
        <f>'Datos originales'!D2945</f>
        <v>21.3</v>
      </c>
      <c r="C2950" s="8">
        <f>'Datos originales'!E2945</f>
        <v>21.5</v>
      </c>
      <c r="D2950" s="13">
        <f t="shared" si="187"/>
        <v>2950</v>
      </c>
      <c r="E2950" s="1">
        <f t="shared" si="186"/>
        <v>2941</v>
      </c>
      <c r="F2950" s="18">
        <f t="shared" ca="1" si="188"/>
        <v>21.3</v>
      </c>
      <c r="G2950" s="16">
        <f t="shared" ca="1" si="189"/>
        <v>21.5</v>
      </c>
    </row>
    <row r="2951" spans="2:7" x14ac:dyDescent="0.3">
      <c r="B2951" s="8">
        <f>'Datos originales'!D2946</f>
        <v>21.3</v>
      </c>
      <c r="C2951" s="8">
        <f>'Datos originales'!E2946</f>
        <v>21.5</v>
      </c>
      <c r="D2951" s="13">
        <f t="shared" si="187"/>
        <v>2951</v>
      </c>
      <c r="E2951" s="1">
        <f t="shared" si="186"/>
        <v>2942</v>
      </c>
      <c r="F2951" s="18">
        <f t="shared" ca="1" si="188"/>
        <v>21.3</v>
      </c>
      <c r="G2951" s="16">
        <f t="shared" ca="1" si="189"/>
        <v>21.5</v>
      </c>
    </row>
    <row r="2952" spans="2:7" x14ac:dyDescent="0.3">
      <c r="B2952" s="8">
        <f>'Datos originales'!D2947</f>
        <v>21.4</v>
      </c>
      <c r="C2952" s="8">
        <f>'Datos originales'!E2947</f>
        <v>21.5</v>
      </c>
      <c r="D2952" s="13">
        <f t="shared" si="187"/>
        <v>2952</v>
      </c>
      <c r="E2952" s="1">
        <f t="shared" si="186"/>
        <v>2943</v>
      </c>
      <c r="F2952" s="18">
        <f t="shared" ca="1" si="188"/>
        <v>21.4</v>
      </c>
      <c r="G2952" s="16">
        <f t="shared" ca="1" si="189"/>
        <v>21.5</v>
      </c>
    </row>
    <row r="2953" spans="2:7" x14ac:dyDescent="0.3">
      <c r="B2953" s="8">
        <f>'Datos originales'!D2948</f>
        <v>21.5</v>
      </c>
      <c r="C2953" s="8">
        <f>'Datos originales'!E2948</f>
        <v>21.6</v>
      </c>
      <c r="D2953" s="13">
        <f t="shared" si="187"/>
        <v>2953</v>
      </c>
      <c r="E2953" s="1">
        <f t="shared" si="186"/>
        <v>2944</v>
      </c>
      <c r="F2953" s="18">
        <f t="shared" ca="1" si="188"/>
        <v>21.5</v>
      </c>
      <c r="G2953" s="16">
        <f t="shared" ca="1" si="189"/>
        <v>21.6</v>
      </c>
    </row>
    <row r="2954" spans="2:7" x14ac:dyDescent="0.3">
      <c r="B2954" s="8">
        <f>'Datos originales'!D2949</f>
        <v>21.6</v>
      </c>
      <c r="C2954" s="8">
        <f>'Datos originales'!E2949</f>
        <v>21.7</v>
      </c>
      <c r="D2954" s="13">
        <f t="shared" si="187"/>
        <v>2954</v>
      </c>
      <c r="E2954" s="1">
        <f t="shared" ref="E2954:E3017" si="190">IF( ISNUMBER($D2954), $D2954-$E$8, "" )</f>
        <v>2945</v>
      </c>
      <c r="F2954" s="18">
        <f t="shared" ca="1" si="188"/>
        <v>21.6</v>
      </c>
      <c r="G2954" s="16">
        <f t="shared" ca="1" si="189"/>
        <v>21.7</v>
      </c>
    </row>
    <row r="2955" spans="2:7" x14ac:dyDescent="0.3">
      <c r="B2955" s="8">
        <f>'Datos originales'!D2950</f>
        <v>21.8</v>
      </c>
      <c r="C2955" s="8">
        <f>'Datos originales'!E2950</f>
        <v>21.8</v>
      </c>
      <c r="D2955" s="13">
        <f t="shared" ref="D2955:D3018" si="191">IF( ISNUMBER( D2954 ), IF( D2954+$E$5 &lt;= $E$7+$E$8, D2954+$E$5, "" ), "" )</f>
        <v>2955</v>
      </c>
      <c r="E2955" s="1">
        <f t="shared" si="190"/>
        <v>2946</v>
      </c>
      <c r="F2955" s="18">
        <f t="shared" ref="F2955:F3018" ca="1" si="192">IF( ISNUMBER($D2955 ), INDIRECT(CONCATENATE("B",TEXT($D2955,"########"))), "" )</f>
        <v>21.8</v>
      </c>
      <c r="G2955" s="16">
        <f t="shared" ref="G2955:G3018" ca="1" si="193">IF( ISNUMBER($D2955 ), INDIRECT(CONCATENATE("C",TEXT($D2955,"########"))), "" )</f>
        <v>21.8</v>
      </c>
    </row>
    <row r="2956" spans="2:7" x14ac:dyDescent="0.3">
      <c r="B2956" s="8">
        <f>'Datos originales'!D2951</f>
        <v>21.8</v>
      </c>
      <c r="C2956" s="8">
        <f>'Datos originales'!E2951</f>
        <v>21.8</v>
      </c>
      <c r="D2956" s="13">
        <f t="shared" si="191"/>
        <v>2956</v>
      </c>
      <c r="E2956" s="1">
        <f t="shared" si="190"/>
        <v>2947</v>
      </c>
      <c r="F2956" s="18">
        <f t="shared" ca="1" si="192"/>
        <v>21.8</v>
      </c>
      <c r="G2956" s="16">
        <f t="shared" ca="1" si="193"/>
        <v>21.8</v>
      </c>
    </row>
    <row r="2957" spans="2:7" x14ac:dyDescent="0.3">
      <c r="B2957" s="8">
        <f>'Datos originales'!D2952</f>
        <v>21.9</v>
      </c>
      <c r="C2957" s="8">
        <f>'Datos originales'!E2952</f>
        <v>21.9</v>
      </c>
      <c r="D2957" s="13">
        <f t="shared" si="191"/>
        <v>2957</v>
      </c>
      <c r="E2957" s="1">
        <f t="shared" si="190"/>
        <v>2948</v>
      </c>
      <c r="F2957" s="18">
        <f t="shared" ca="1" si="192"/>
        <v>21.9</v>
      </c>
      <c r="G2957" s="16">
        <f t="shared" ca="1" si="193"/>
        <v>21.9</v>
      </c>
    </row>
    <row r="2958" spans="2:7" x14ac:dyDescent="0.3">
      <c r="B2958" s="8">
        <f>'Datos originales'!D2953</f>
        <v>21.8</v>
      </c>
      <c r="C2958" s="8">
        <f>'Datos originales'!E2953</f>
        <v>21.9</v>
      </c>
      <c r="D2958" s="13">
        <f t="shared" si="191"/>
        <v>2958</v>
      </c>
      <c r="E2958" s="1">
        <f t="shared" si="190"/>
        <v>2949</v>
      </c>
      <c r="F2958" s="18">
        <f t="shared" ca="1" si="192"/>
        <v>21.8</v>
      </c>
      <c r="G2958" s="16">
        <f t="shared" ca="1" si="193"/>
        <v>21.9</v>
      </c>
    </row>
    <row r="2959" spans="2:7" x14ac:dyDescent="0.3">
      <c r="B2959" s="8">
        <f>'Datos originales'!D2954</f>
        <v>21.9</v>
      </c>
      <c r="C2959" s="8">
        <f>'Datos originales'!E2954</f>
        <v>22</v>
      </c>
      <c r="D2959" s="13">
        <f t="shared" si="191"/>
        <v>2959</v>
      </c>
      <c r="E2959" s="1">
        <f t="shared" si="190"/>
        <v>2950</v>
      </c>
      <c r="F2959" s="18">
        <f t="shared" ca="1" si="192"/>
        <v>21.9</v>
      </c>
      <c r="G2959" s="16">
        <f t="shared" ca="1" si="193"/>
        <v>22</v>
      </c>
    </row>
    <row r="2960" spans="2:7" x14ac:dyDescent="0.3">
      <c r="B2960" s="8">
        <f>'Datos originales'!D2955</f>
        <v>22</v>
      </c>
      <c r="C2960" s="8">
        <f>'Datos originales'!E2955</f>
        <v>22.1</v>
      </c>
      <c r="D2960" s="13">
        <f t="shared" si="191"/>
        <v>2960</v>
      </c>
      <c r="E2960" s="1">
        <f t="shared" si="190"/>
        <v>2951</v>
      </c>
      <c r="F2960" s="18">
        <f t="shared" ca="1" si="192"/>
        <v>22</v>
      </c>
      <c r="G2960" s="16">
        <f t="shared" ca="1" si="193"/>
        <v>22.1</v>
      </c>
    </row>
    <row r="2961" spans="2:7" x14ac:dyDescent="0.3">
      <c r="B2961" s="8">
        <f>'Datos originales'!D2956</f>
        <v>21.9</v>
      </c>
      <c r="C2961" s="8">
        <f>'Datos originales'!E2956</f>
        <v>22.1</v>
      </c>
      <c r="D2961" s="13">
        <f t="shared" si="191"/>
        <v>2961</v>
      </c>
      <c r="E2961" s="1">
        <f t="shared" si="190"/>
        <v>2952</v>
      </c>
      <c r="F2961" s="18">
        <f t="shared" ca="1" si="192"/>
        <v>21.9</v>
      </c>
      <c r="G2961" s="16">
        <f t="shared" ca="1" si="193"/>
        <v>22.1</v>
      </c>
    </row>
    <row r="2962" spans="2:7" x14ac:dyDescent="0.3">
      <c r="B2962" s="8">
        <f>'Datos originales'!D2957</f>
        <v>22</v>
      </c>
      <c r="C2962" s="8">
        <f>'Datos originales'!E2957</f>
        <v>22.1</v>
      </c>
      <c r="D2962" s="13">
        <f t="shared" si="191"/>
        <v>2962</v>
      </c>
      <c r="E2962" s="1">
        <f t="shared" si="190"/>
        <v>2953</v>
      </c>
      <c r="F2962" s="18">
        <f t="shared" ca="1" si="192"/>
        <v>22</v>
      </c>
      <c r="G2962" s="16">
        <f t="shared" ca="1" si="193"/>
        <v>22.1</v>
      </c>
    </row>
    <row r="2963" spans="2:7" x14ac:dyDescent="0.3">
      <c r="B2963" s="8">
        <f>'Datos originales'!D2958</f>
        <v>22.1</v>
      </c>
      <c r="C2963" s="8">
        <f>'Datos originales'!E2958</f>
        <v>22.2</v>
      </c>
      <c r="D2963" s="13">
        <f t="shared" si="191"/>
        <v>2963</v>
      </c>
      <c r="E2963" s="1">
        <f t="shared" si="190"/>
        <v>2954</v>
      </c>
      <c r="F2963" s="18">
        <f t="shared" ca="1" si="192"/>
        <v>22.1</v>
      </c>
      <c r="G2963" s="16">
        <f t="shared" ca="1" si="193"/>
        <v>22.2</v>
      </c>
    </row>
    <row r="2964" spans="2:7" x14ac:dyDescent="0.3">
      <c r="B2964" s="8">
        <f>'Datos originales'!D2959</f>
        <v>22.4</v>
      </c>
      <c r="C2964" s="8">
        <f>'Datos originales'!E2959</f>
        <v>22.4</v>
      </c>
      <c r="D2964" s="13">
        <f t="shared" si="191"/>
        <v>2964</v>
      </c>
      <c r="E2964" s="1">
        <f t="shared" si="190"/>
        <v>2955</v>
      </c>
      <c r="F2964" s="18">
        <f t="shared" ca="1" si="192"/>
        <v>22.4</v>
      </c>
      <c r="G2964" s="16">
        <f t="shared" ca="1" si="193"/>
        <v>22.4</v>
      </c>
    </row>
    <row r="2965" spans="2:7" x14ac:dyDescent="0.3">
      <c r="B2965" s="8">
        <f>'Datos originales'!D2960</f>
        <v>22.5</v>
      </c>
      <c r="C2965" s="8">
        <f>'Datos originales'!E2960</f>
        <v>22.5</v>
      </c>
      <c r="D2965" s="13">
        <f t="shared" si="191"/>
        <v>2965</v>
      </c>
      <c r="E2965" s="1">
        <f t="shared" si="190"/>
        <v>2956</v>
      </c>
      <c r="F2965" s="18">
        <f t="shared" ca="1" si="192"/>
        <v>22.5</v>
      </c>
      <c r="G2965" s="16">
        <f t="shared" ca="1" si="193"/>
        <v>22.5</v>
      </c>
    </row>
    <row r="2966" spans="2:7" x14ac:dyDescent="0.3">
      <c r="B2966" s="8">
        <f>'Datos originales'!D2961</f>
        <v>22.7</v>
      </c>
      <c r="C2966" s="8">
        <f>'Datos originales'!E2961</f>
        <v>22.7</v>
      </c>
      <c r="D2966" s="13">
        <f t="shared" si="191"/>
        <v>2966</v>
      </c>
      <c r="E2966" s="1">
        <f t="shared" si="190"/>
        <v>2957</v>
      </c>
      <c r="F2966" s="18">
        <f t="shared" ca="1" si="192"/>
        <v>22.7</v>
      </c>
      <c r="G2966" s="16">
        <f t="shared" ca="1" si="193"/>
        <v>22.7</v>
      </c>
    </row>
    <row r="2967" spans="2:7" x14ac:dyDescent="0.3">
      <c r="B2967" s="8">
        <f>'Datos originales'!D2962</f>
        <v>22.8</v>
      </c>
      <c r="C2967" s="8">
        <f>'Datos originales'!E2962</f>
        <v>22.8</v>
      </c>
      <c r="D2967" s="13">
        <f t="shared" si="191"/>
        <v>2967</v>
      </c>
      <c r="E2967" s="1">
        <f t="shared" si="190"/>
        <v>2958</v>
      </c>
      <c r="F2967" s="18">
        <f t="shared" ca="1" si="192"/>
        <v>22.8</v>
      </c>
      <c r="G2967" s="16">
        <f t="shared" ca="1" si="193"/>
        <v>22.8</v>
      </c>
    </row>
    <row r="2968" spans="2:7" x14ac:dyDescent="0.3">
      <c r="B2968" s="8">
        <f>'Datos originales'!D2963</f>
        <v>22.8</v>
      </c>
      <c r="C2968" s="8">
        <f>'Datos originales'!E2963</f>
        <v>22.9</v>
      </c>
      <c r="D2968" s="13">
        <f t="shared" si="191"/>
        <v>2968</v>
      </c>
      <c r="E2968" s="1">
        <f t="shared" si="190"/>
        <v>2959</v>
      </c>
      <c r="F2968" s="18">
        <f t="shared" ca="1" si="192"/>
        <v>22.8</v>
      </c>
      <c r="G2968" s="16">
        <f t="shared" ca="1" si="193"/>
        <v>22.9</v>
      </c>
    </row>
    <row r="2969" spans="2:7" x14ac:dyDescent="0.3">
      <c r="B2969" s="8">
        <f>'Datos originales'!D2964</f>
        <v>22.8</v>
      </c>
      <c r="C2969" s="8">
        <f>'Datos originales'!E2964</f>
        <v>22.9</v>
      </c>
      <c r="D2969" s="13">
        <f t="shared" si="191"/>
        <v>2969</v>
      </c>
      <c r="E2969" s="1">
        <f t="shared" si="190"/>
        <v>2960</v>
      </c>
      <c r="F2969" s="18">
        <f t="shared" ca="1" si="192"/>
        <v>22.8</v>
      </c>
      <c r="G2969" s="16">
        <f t="shared" ca="1" si="193"/>
        <v>22.9</v>
      </c>
    </row>
    <row r="2970" spans="2:7" x14ac:dyDescent="0.3">
      <c r="B2970" s="8">
        <f>'Datos originales'!D2965</f>
        <v>22.8</v>
      </c>
      <c r="C2970" s="8">
        <f>'Datos originales'!E2965</f>
        <v>23</v>
      </c>
      <c r="D2970" s="13">
        <f t="shared" si="191"/>
        <v>2970</v>
      </c>
      <c r="E2970" s="1">
        <f t="shared" si="190"/>
        <v>2961</v>
      </c>
      <c r="F2970" s="18">
        <f t="shared" ca="1" si="192"/>
        <v>22.8</v>
      </c>
      <c r="G2970" s="16">
        <f t="shared" ca="1" si="193"/>
        <v>23</v>
      </c>
    </row>
    <row r="2971" spans="2:7" x14ac:dyDescent="0.3">
      <c r="B2971" s="8">
        <f>'Datos originales'!D2966</f>
        <v>22.8</v>
      </c>
      <c r="C2971" s="8">
        <f>'Datos originales'!E2966</f>
        <v>23.1</v>
      </c>
      <c r="D2971" s="13">
        <f t="shared" si="191"/>
        <v>2971</v>
      </c>
      <c r="E2971" s="1">
        <f t="shared" si="190"/>
        <v>2962</v>
      </c>
      <c r="F2971" s="18">
        <f t="shared" ca="1" si="192"/>
        <v>22.8</v>
      </c>
      <c r="G2971" s="16">
        <f t="shared" ca="1" si="193"/>
        <v>23.1</v>
      </c>
    </row>
    <row r="2972" spans="2:7" x14ac:dyDescent="0.3">
      <c r="B2972" s="8">
        <f>'Datos originales'!D2967</f>
        <v>22.5</v>
      </c>
      <c r="C2972" s="8">
        <f>'Datos originales'!E2967</f>
        <v>23</v>
      </c>
      <c r="D2972" s="13">
        <f t="shared" si="191"/>
        <v>2972</v>
      </c>
      <c r="E2972" s="1">
        <f t="shared" si="190"/>
        <v>2963</v>
      </c>
      <c r="F2972" s="18">
        <f t="shared" ca="1" si="192"/>
        <v>22.5</v>
      </c>
      <c r="G2972" s="16">
        <f t="shared" ca="1" si="193"/>
        <v>23</v>
      </c>
    </row>
    <row r="2973" spans="2:7" x14ac:dyDescent="0.3">
      <c r="B2973" s="8">
        <f>'Datos originales'!D2968</f>
        <v>22.5</v>
      </c>
      <c r="C2973" s="8">
        <f>'Datos originales'!E2968</f>
        <v>23</v>
      </c>
      <c r="D2973" s="13">
        <f t="shared" si="191"/>
        <v>2973</v>
      </c>
      <c r="E2973" s="1">
        <f t="shared" si="190"/>
        <v>2964</v>
      </c>
      <c r="F2973" s="18">
        <f t="shared" ca="1" si="192"/>
        <v>22.5</v>
      </c>
      <c r="G2973" s="16">
        <f t="shared" ca="1" si="193"/>
        <v>23</v>
      </c>
    </row>
    <row r="2974" spans="2:7" x14ac:dyDescent="0.3">
      <c r="B2974" s="8">
        <f>'Datos originales'!D2969</f>
        <v>22.7</v>
      </c>
      <c r="C2974" s="8">
        <f>'Datos originales'!E2969</f>
        <v>23.1</v>
      </c>
      <c r="D2974" s="13">
        <f t="shared" si="191"/>
        <v>2974</v>
      </c>
      <c r="E2974" s="1">
        <f t="shared" si="190"/>
        <v>2965</v>
      </c>
      <c r="F2974" s="18">
        <f t="shared" ca="1" si="192"/>
        <v>22.7</v>
      </c>
      <c r="G2974" s="16">
        <f t="shared" ca="1" si="193"/>
        <v>23.1</v>
      </c>
    </row>
    <row r="2975" spans="2:7" x14ac:dyDescent="0.3">
      <c r="B2975" s="8">
        <f>'Datos originales'!D2970</f>
        <v>22.8</v>
      </c>
      <c r="C2975" s="8">
        <f>'Datos originales'!E2970</f>
        <v>23.1</v>
      </c>
      <c r="D2975" s="13">
        <f t="shared" si="191"/>
        <v>2975</v>
      </c>
      <c r="E2975" s="1">
        <f t="shared" si="190"/>
        <v>2966</v>
      </c>
      <c r="F2975" s="18">
        <f t="shared" ca="1" si="192"/>
        <v>22.8</v>
      </c>
      <c r="G2975" s="16">
        <f t="shared" ca="1" si="193"/>
        <v>23.1</v>
      </c>
    </row>
    <row r="2976" spans="2:7" x14ac:dyDescent="0.3">
      <c r="B2976" s="8">
        <f>'Datos originales'!D2971</f>
        <v>23.2</v>
      </c>
      <c r="C2976" s="8">
        <f>'Datos originales'!E2971</f>
        <v>23.3</v>
      </c>
      <c r="D2976" s="13">
        <f t="shared" si="191"/>
        <v>2976</v>
      </c>
      <c r="E2976" s="1">
        <f t="shared" si="190"/>
        <v>2967</v>
      </c>
      <c r="F2976" s="18">
        <f t="shared" ca="1" si="192"/>
        <v>23.2</v>
      </c>
      <c r="G2976" s="16">
        <f t="shared" ca="1" si="193"/>
        <v>23.3</v>
      </c>
    </row>
    <row r="2977" spans="2:7" x14ac:dyDescent="0.3">
      <c r="B2977" s="8">
        <f>'Datos originales'!D2972</f>
        <v>23.2</v>
      </c>
      <c r="C2977" s="8">
        <f>'Datos originales'!E2972</f>
        <v>23.4</v>
      </c>
      <c r="D2977" s="13">
        <f t="shared" si="191"/>
        <v>2977</v>
      </c>
      <c r="E2977" s="1">
        <f t="shared" si="190"/>
        <v>2968</v>
      </c>
      <c r="F2977" s="18">
        <f t="shared" ca="1" si="192"/>
        <v>23.2</v>
      </c>
      <c r="G2977" s="16">
        <f t="shared" ca="1" si="193"/>
        <v>23.4</v>
      </c>
    </row>
    <row r="2978" spans="2:7" x14ac:dyDescent="0.3">
      <c r="B2978" s="8">
        <f>'Datos originales'!D2973</f>
        <v>23</v>
      </c>
      <c r="C2978" s="8">
        <f>'Datos originales'!E2973</f>
        <v>23.4</v>
      </c>
      <c r="D2978" s="13">
        <f t="shared" si="191"/>
        <v>2978</v>
      </c>
      <c r="E2978" s="1">
        <f t="shared" si="190"/>
        <v>2969</v>
      </c>
      <c r="F2978" s="18">
        <f t="shared" ca="1" si="192"/>
        <v>23</v>
      </c>
      <c r="G2978" s="16">
        <f t="shared" ca="1" si="193"/>
        <v>23.4</v>
      </c>
    </row>
    <row r="2979" spans="2:7" x14ac:dyDescent="0.3">
      <c r="B2979" s="8">
        <f>'Datos originales'!D2974</f>
        <v>22.9</v>
      </c>
      <c r="C2979" s="8">
        <f>'Datos originales'!E2974</f>
        <v>23.3</v>
      </c>
      <c r="D2979" s="13">
        <f t="shared" si="191"/>
        <v>2979</v>
      </c>
      <c r="E2979" s="1">
        <f t="shared" si="190"/>
        <v>2970</v>
      </c>
      <c r="F2979" s="18">
        <f t="shared" ca="1" si="192"/>
        <v>22.9</v>
      </c>
      <c r="G2979" s="16">
        <f t="shared" ca="1" si="193"/>
        <v>23.3</v>
      </c>
    </row>
    <row r="2980" spans="2:7" x14ac:dyDescent="0.3">
      <c r="B2980" s="8">
        <f>'Datos originales'!D2975</f>
        <v>22.7</v>
      </c>
      <c r="C2980" s="8">
        <f>'Datos originales'!E2975</f>
        <v>23.2</v>
      </c>
      <c r="D2980" s="13">
        <f t="shared" si="191"/>
        <v>2980</v>
      </c>
      <c r="E2980" s="1">
        <f t="shared" si="190"/>
        <v>2971</v>
      </c>
      <c r="F2980" s="18">
        <f t="shared" ca="1" si="192"/>
        <v>22.7</v>
      </c>
      <c r="G2980" s="16">
        <f t="shared" ca="1" si="193"/>
        <v>23.2</v>
      </c>
    </row>
    <row r="2981" spans="2:7" x14ac:dyDescent="0.3">
      <c r="B2981" s="8">
        <f>'Datos originales'!D2976</f>
        <v>22.7</v>
      </c>
      <c r="C2981" s="8">
        <f>'Datos originales'!E2976</f>
        <v>23.1</v>
      </c>
      <c r="D2981" s="13">
        <f t="shared" si="191"/>
        <v>2981</v>
      </c>
      <c r="E2981" s="1">
        <f t="shared" si="190"/>
        <v>2972</v>
      </c>
      <c r="F2981" s="18">
        <f t="shared" ca="1" si="192"/>
        <v>22.7</v>
      </c>
      <c r="G2981" s="16">
        <f t="shared" ca="1" si="193"/>
        <v>23.1</v>
      </c>
    </row>
    <row r="2982" spans="2:7" x14ac:dyDescent="0.3">
      <c r="B2982" s="8">
        <f>'Datos originales'!D2977</f>
        <v>22.6</v>
      </c>
      <c r="C2982" s="8">
        <f>'Datos originales'!E2977</f>
        <v>23.1</v>
      </c>
      <c r="D2982" s="13">
        <f t="shared" si="191"/>
        <v>2982</v>
      </c>
      <c r="E2982" s="1">
        <f t="shared" si="190"/>
        <v>2973</v>
      </c>
      <c r="F2982" s="18">
        <f t="shared" ca="1" si="192"/>
        <v>22.6</v>
      </c>
      <c r="G2982" s="16">
        <f t="shared" ca="1" si="193"/>
        <v>23.1</v>
      </c>
    </row>
    <row r="2983" spans="2:7" x14ac:dyDescent="0.3">
      <c r="B2983" s="8">
        <f>'Datos originales'!D2978</f>
        <v>22.6</v>
      </c>
      <c r="C2983" s="8">
        <f>'Datos originales'!E2978</f>
        <v>23.1</v>
      </c>
      <c r="D2983" s="13">
        <f t="shared" si="191"/>
        <v>2983</v>
      </c>
      <c r="E2983" s="1">
        <f t="shared" si="190"/>
        <v>2974</v>
      </c>
      <c r="F2983" s="18">
        <f t="shared" ca="1" si="192"/>
        <v>22.6</v>
      </c>
      <c r="G2983" s="16">
        <f t="shared" ca="1" si="193"/>
        <v>23.1</v>
      </c>
    </row>
    <row r="2984" spans="2:7" x14ac:dyDescent="0.3">
      <c r="B2984" s="8">
        <f>'Datos originales'!D2979</f>
        <v>22.5</v>
      </c>
      <c r="C2984" s="8">
        <f>'Datos originales'!E2979</f>
        <v>23</v>
      </c>
      <c r="D2984" s="13">
        <f t="shared" si="191"/>
        <v>2984</v>
      </c>
      <c r="E2984" s="1">
        <f t="shared" si="190"/>
        <v>2975</v>
      </c>
      <c r="F2984" s="18">
        <f t="shared" ca="1" si="192"/>
        <v>22.5</v>
      </c>
      <c r="G2984" s="16">
        <f t="shared" ca="1" si="193"/>
        <v>23</v>
      </c>
    </row>
    <row r="2985" spans="2:7" x14ac:dyDescent="0.3">
      <c r="B2985" s="8">
        <f>'Datos originales'!D2980</f>
        <v>22.4</v>
      </c>
      <c r="C2985" s="8">
        <f>'Datos originales'!E2980</f>
        <v>22.9</v>
      </c>
      <c r="D2985" s="13">
        <f t="shared" si="191"/>
        <v>2985</v>
      </c>
      <c r="E2985" s="1">
        <f t="shared" si="190"/>
        <v>2976</v>
      </c>
      <c r="F2985" s="18">
        <f t="shared" ca="1" si="192"/>
        <v>22.4</v>
      </c>
      <c r="G2985" s="16">
        <f t="shared" ca="1" si="193"/>
        <v>22.9</v>
      </c>
    </row>
    <row r="2986" spans="2:7" x14ac:dyDescent="0.3">
      <c r="B2986" s="8">
        <f>'Datos originales'!D2981</f>
        <v>22.2</v>
      </c>
      <c r="C2986" s="8">
        <f>'Datos originales'!E2981</f>
        <v>22.8</v>
      </c>
      <c r="D2986" s="13">
        <f t="shared" si="191"/>
        <v>2986</v>
      </c>
      <c r="E2986" s="1">
        <f t="shared" si="190"/>
        <v>2977</v>
      </c>
      <c r="F2986" s="18">
        <f t="shared" ca="1" si="192"/>
        <v>22.2</v>
      </c>
      <c r="G2986" s="16">
        <f t="shared" ca="1" si="193"/>
        <v>22.8</v>
      </c>
    </row>
    <row r="2987" spans="2:7" x14ac:dyDescent="0.3">
      <c r="B2987" s="8">
        <f>'Datos originales'!D2982</f>
        <v>22.2</v>
      </c>
      <c r="C2987" s="8">
        <f>'Datos originales'!E2982</f>
        <v>22.7</v>
      </c>
      <c r="D2987" s="13">
        <f t="shared" si="191"/>
        <v>2987</v>
      </c>
      <c r="E2987" s="1">
        <f t="shared" si="190"/>
        <v>2978</v>
      </c>
      <c r="F2987" s="18">
        <f t="shared" ca="1" si="192"/>
        <v>22.2</v>
      </c>
      <c r="G2987" s="16">
        <f t="shared" ca="1" si="193"/>
        <v>22.7</v>
      </c>
    </row>
    <row r="2988" spans="2:7" x14ac:dyDescent="0.3">
      <c r="B2988" s="8">
        <f>'Datos originales'!D2983</f>
        <v>22.2</v>
      </c>
      <c r="C2988" s="8">
        <f>'Datos originales'!E2983</f>
        <v>22.7</v>
      </c>
      <c r="D2988" s="13">
        <f t="shared" si="191"/>
        <v>2988</v>
      </c>
      <c r="E2988" s="1">
        <f t="shared" si="190"/>
        <v>2979</v>
      </c>
      <c r="F2988" s="18">
        <f t="shared" ca="1" si="192"/>
        <v>22.2</v>
      </c>
      <c r="G2988" s="16">
        <f t="shared" ca="1" si="193"/>
        <v>22.7</v>
      </c>
    </row>
    <row r="2989" spans="2:7" x14ac:dyDescent="0.3">
      <c r="B2989" s="8">
        <f>'Datos originales'!D2984</f>
        <v>22.1</v>
      </c>
      <c r="C2989" s="8">
        <f>'Datos originales'!E2984</f>
        <v>22.6</v>
      </c>
      <c r="D2989" s="13">
        <f t="shared" si="191"/>
        <v>2989</v>
      </c>
      <c r="E2989" s="1">
        <f t="shared" si="190"/>
        <v>2980</v>
      </c>
      <c r="F2989" s="18">
        <f t="shared" ca="1" si="192"/>
        <v>22.1</v>
      </c>
      <c r="G2989" s="16">
        <f t="shared" ca="1" si="193"/>
        <v>22.6</v>
      </c>
    </row>
    <row r="2990" spans="2:7" x14ac:dyDescent="0.3">
      <c r="B2990" s="8">
        <f>'Datos originales'!D2985</f>
        <v>22</v>
      </c>
      <c r="C2990" s="8">
        <f>'Datos originales'!E2985</f>
        <v>22.5</v>
      </c>
      <c r="D2990" s="13">
        <f t="shared" si="191"/>
        <v>2990</v>
      </c>
      <c r="E2990" s="1">
        <f t="shared" si="190"/>
        <v>2981</v>
      </c>
      <c r="F2990" s="18">
        <f t="shared" ca="1" si="192"/>
        <v>22</v>
      </c>
      <c r="G2990" s="16">
        <f t="shared" ca="1" si="193"/>
        <v>22.5</v>
      </c>
    </row>
    <row r="2991" spans="2:7" x14ac:dyDescent="0.3">
      <c r="B2991" s="8">
        <f>'Datos originales'!D2986</f>
        <v>22</v>
      </c>
      <c r="C2991" s="8">
        <f>'Datos originales'!E2986</f>
        <v>22.4</v>
      </c>
      <c r="D2991" s="13">
        <f t="shared" si="191"/>
        <v>2991</v>
      </c>
      <c r="E2991" s="1">
        <f t="shared" si="190"/>
        <v>2982</v>
      </c>
      <c r="F2991" s="18">
        <f t="shared" ca="1" si="192"/>
        <v>22</v>
      </c>
      <c r="G2991" s="16">
        <f t="shared" ca="1" si="193"/>
        <v>22.4</v>
      </c>
    </row>
    <row r="2992" spans="2:7" x14ac:dyDescent="0.3">
      <c r="B2992" s="8">
        <f>'Datos originales'!D2987</f>
        <v>22.1</v>
      </c>
      <c r="C2992" s="8">
        <f>'Datos originales'!E2987</f>
        <v>22.4</v>
      </c>
      <c r="D2992" s="13">
        <f t="shared" si="191"/>
        <v>2992</v>
      </c>
      <c r="E2992" s="1">
        <f t="shared" si="190"/>
        <v>2983</v>
      </c>
      <c r="F2992" s="18">
        <f t="shared" ca="1" si="192"/>
        <v>22.1</v>
      </c>
      <c r="G2992" s="16">
        <f t="shared" ca="1" si="193"/>
        <v>22.4</v>
      </c>
    </row>
    <row r="2993" spans="2:7" x14ac:dyDescent="0.3">
      <c r="B2993" s="8">
        <f>'Datos originales'!D2988</f>
        <v>22.1</v>
      </c>
      <c r="C2993" s="8">
        <f>'Datos originales'!E2988</f>
        <v>22.4</v>
      </c>
      <c r="D2993" s="13">
        <f t="shared" si="191"/>
        <v>2993</v>
      </c>
      <c r="E2993" s="1">
        <f t="shared" si="190"/>
        <v>2984</v>
      </c>
      <c r="F2993" s="18">
        <f t="shared" ca="1" si="192"/>
        <v>22.1</v>
      </c>
      <c r="G2993" s="16">
        <f t="shared" ca="1" si="193"/>
        <v>22.4</v>
      </c>
    </row>
    <row r="2994" spans="2:7" x14ac:dyDescent="0.3">
      <c r="B2994" s="8">
        <f>'Datos originales'!D2989</f>
        <v>22.1</v>
      </c>
      <c r="C2994" s="8">
        <f>'Datos originales'!E2989</f>
        <v>22.4</v>
      </c>
      <c r="D2994" s="13">
        <f t="shared" si="191"/>
        <v>2994</v>
      </c>
      <c r="E2994" s="1">
        <f t="shared" si="190"/>
        <v>2985</v>
      </c>
      <c r="F2994" s="18">
        <f t="shared" ca="1" si="192"/>
        <v>22.1</v>
      </c>
      <c r="G2994" s="16">
        <f t="shared" ca="1" si="193"/>
        <v>22.4</v>
      </c>
    </row>
    <row r="2995" spans="2:7" x14ac:dyDescent="0.3">
      <c r="B2995" s="8">
        <f>'Datos originales'!D2990</f>
        <v>22.1</v>
      </c>
      <c r="C2995" s="8">
        <f>'Datos originales'!E2990</f>
        <v>22.4</v>
      </c>
      <c r="D2995" s="13">
        <f t="shared" si="191"/>
        <v>2995</v>
      </c>
      <c r="E2995" s="1">
        <f t="shared" si="190"/>
        <v>2986</v>
      </c>
      <c r="F2995" s="18">
        <f t="shared" ca="1" si="192"/>
        <v>22.1</v>
      </c>
      <c r="G2995" s="16">
        <f t="shared" ca="1" si="193"/>
        <v>22.4</v>
      </c>
    </row>
    <row r="2996" spans="2:7" x14ac:dyDescent="0.3">
      <c r="B2996" s="8">
        <f>'Datos originales'!D2991</f>
        <v>22</v>
      </c>
      <c r="C2996" s="8">
        <f>'Datos originales'!E2991</f>
        <v>22.3</v>
      </c>
      <c r="D2996" s="13">
        <f t="shared" si="191"/>
        <v>2996</v>
      </c>
      <c r="E2996" s="1">
        <f t="shared" si="190"/>
        <v>2987</v>
      </c>
      <c r="F2996" s="18">
        <f t="shared" ca="1" si="192"/>
        <v>22</v>
      </c>
      <c r="G2996" s="16">
        <f t="shared" ca="1" si="193"/>
        <v>22.3</v>
      </c>
    </row>
    <row r="2997" spans="2:7" x14ac:dyDescent="0.3">
      <c r="B2997" s="8">
        <f>'Datos originales'!D2992</f>
        <v>21.9</v>
      </c>
      <c r="C2997" s="8">
        <f>'Datos originales'!E2992</f>
        <v>22.3</v>
      </c>
      <c r="D2997" s="13">
        <f t="shared" si="191"/>
        <v>2997</v>
      </c>
      <c r="E2997" s="1">
        <f t="shared" si="190"/>
        <v>2988</v>
      </c>
      <c r="F2997" s="18">
        <f t="shared" ca="1" si="192"/>
        <v>21.9</v>
      </c>
      <c r="G2997" s="16">
        <f t="shared" ca="1" si="193"/>
        <v>22.3</v>
      </c>
    </row>
    <row r="2998" spans="2:7" x14ac:dyDescent="0.3">
      <c r="B2998" s="8">
        <f>'Datos originales'!D2993</f>
        <v>21.9</v>
      </c>
      <c r="C2998" s="8">
        <f>'Datos originales'!E2993</f>
        <v>22.2</v>
      </c>
      <c r="D2998" s="13">
        <f t="shared" si="191"/>
        <v>2998</v>
      </c>
      <c r="E2998" s="1">
        <f t="shared" si="190"/>
        <v>2989</v>
      </c>
      <c r="F2998" s="18">
        <f t="shared" ca="1" si="192"/>
        <v>21.9</v>
      </c>
      <c r="G2998" s="16">
        <f t="shared" ca="1" si="193"/>
        <v>22.2</v>
      </c>
    </row>
    <row r="2999" spans="2:7" x14ac:dyDescent="0.3">
      <c r="B2999" s="8">
        <f>'Datos originales'!D2994</f>
        <v>21.8</v>
      </c>
      <c r="C2999" s="8">
        <f>'Datos originales'!E2994</f>
        <v>22.2</v>
      </c>
      <c r="D2999" s="13">
        <f t="shared" si="191"/>
        <v>2999</v>
      </c>
      <c r="E2999" s="1">
        <f t="shared" si="190"/>
        <v>2990</v>
      </c>
      <c r="F2999" s="18">
        <f t="shared" ca="1" si="192"/>
        <v>21.8</v>
      </c>
      <c r="G2999" s="16">
        <f t="shared" ca="1" si="193"/>
        <v>22.2</v>
      </c>
    </row>
    <row r="3000" spans="2:7" x14ac:dyDescent="0.3">
      <c r="B3000" s="8">
        <f>'Datos originales'!D2995</f>
        <v>21.9</v>
      </c>
      <c r="C3000" s="8">
        <f>'Datos originales'!E2995</f>
        <v>22.1</v>
      </c>
      <c r="D3000" s="13">
        <f t="shared" si="191"/>
        <v>3000</v>
      </c>
      <c r="E3000" s="1">
        <f t="shared" si="190"/>
        <v>2991</v>
      </c>
      <c r="F3000" s="18">
        <f t="shared" ca="1" si="192"/>
        <v>21.9</v>
      </c>
      <c r="G3000" s="16">
        <f t="shared" ca="1" si="193"/>
        <v>22.1</v>
      </c>
    </row>
    <row r="3001" spans="2:7" x14ac:dyDescent="0.3">
      <c r="B3001" s="8">
        <f>'Datos originales'!D2996</f>
        <v>21.9</v>
      </c>
      <c r="C3001" s="8">
        <f>'Datos originales'!E2996</f>
        <v>22.1</v>
      </c>
      <c r="D3001" s="13">
        <f t="shared" si="191"/>
        <v>3001</v>
      </c>
      <c r="E3001" s="1">
        <f t="shared" si="190"/>
        <v>2992</v>
      </c>
      <c r="F3001" s="18">
        <f t="shared" ca="1" si="192"/>
        <v>21.9</v>
      </c>
      <c r="G3001" s="16">
        <f t="shared" ca="1" si="193"/>
        <v>22.1</v>
      </c>
    </row>
    <row r="3002" spans="2:7" x14ac:dyDescent="0.3">
      <c r="B3002" s="8">
        <f>'Datos originales'!D2997</f>
        <v>21.9</v>
      </c>
      <c r="C3002" s="8">
        <f>'Datos originales'!E2997</f>
        <v>22.1</v>
      </c>
      <c r="D3002" s="13">
        <f t="shared" si="191"/>
        <v>3002</v>
      </c>
      <c r="E3002" s="1">
        <f t="shared" si="190"/>
        <v>2993</v>
      </c>
      <c r="F3002" s="18">
        <f t="shared" ca="1" si="192"/>
        <v>21.9</v>
      </c>
      <c r="G3002" s="16">
        <f t="shared" ca="1" si="193"/>
        <v>22.1</v>
      </c>
    </row>
    <row r="3003" spans="2:7" x14ac:dyDescent="0.3">
      <c r="B3003" s="8">
        <f>'Datos originales'!D2998</f>
        <v>21.9</v>
      </c>
      <c r="C3003" s="8">
        <f>'Datos originales'!E2998</f>
        <v>22.2</v>
      </c>
      <c r="D3003" s="13">
        <f t="shared" si="191"/>
        <v>3003</v>
      </c>
      <c r="E3003" s="1">
        <f t="shared" si="190"/>
        <v>2994</v>
      </c>
      <c r="F3003" s="18">
        <f t="shared" ca="1" si="192"/>
        <v>21.9</v>
      </c>
      <c r="G3003" s="16">
        <f t="shared" ca="1" si="193"/>
        <v>22.2</v>
      </c>
    </row>
    <row r="3004" spans="2:7" x14ac:dyDescent="0.3">
      <c r="B3004" s="8">
        <f>'Datos originales'!D2999</f>
        <v>21.9</v>
      </c>
      <c r="C3004" s="8">
        <f>'Datos originales'!E2999</f>
        <v>22.1</v>
      </c>
      <c r="D3004" s="13">
        <f t="shared" si="191"/>
        <v>3004</v>
      </c>
      <c r="E3004" s="1">
        <f t="shared" si="190"/>
        <v>2995</v>
      </c>
      <c r="F3004" s="18">
        <f t="shared" ca="1" si="192"/>
        <v>21.9</v>
      </c>
      <c r="G3004" s="16">
        <f t="shared" ca="1" si="193"/>
        <v>22.1</v>
      </c>
    </row>
    <row r="3005" spans="2:7" x14ac:dyDescent="0.3">
      <c r="B3005" s="8">
        <f>'Datos originales'!D3000</f>
        <v>21.9</v>
      </c>
      <c r="C3005" s="8">
        <f>'Datos originales'!E3000</f>
        <v>22.1</v>
      </c>
      <c r="D3005" s="13">
        <f t="shared" si="191"/>
        <v>3005</v>
      </c>
      <c r="E3005" s="1">
        <f t="shared" si="190"/>
        <v>2996</v>
      </c>
      <c r="F3005" s="18">
        <f t="shared" ca="1" si="192"/>
        <v>21.9</v>
      </c>
      <c r="G3005" s="16">
        <f t="shared" ca="1" si="193"/>
        <v>22.1</v>
      </c>
    </row>
    <row r="3006" spans="2:7" x14ac:dyDescent="0.3">
      <c r="B3006" s="8">
        <f>'Datos originales'!D3001</f>
        <v>21.8</v>
      </c>
      <c r="C3006" s="8">
        <f>'Datos originales'!E3001</f>
        <v>22.1</v>
      </c>
      <c r="D3006" s="13">
        <f t="shared" si="191"/>
        <v>3006</v>
      </c>
      <c r="E3006" s="1">
        <f t="shared" si="190"/>
        <v>2997</v>
      </c>
      <c r="F3006" s="18">
        <f t="shared" ca="1" si="192"/>
        <v>21.8</v>
      </c>
      <c r="G3006" s="16">
        <f t="shared" ca="1" si="193"/>
        <v>22.1</v>
      </c>
    </row>
    <row r="3007" spans="2:7" x14ac:dyDescent="0.3">
      <c r="B3007" s="8">
        <f>'Datos originales'!D3002</f>
        <v>21.8</v>
      </c>
      <c r="C3007" s="8">
        <f>'Datos originales'!E3002</f>
        <v>22</v>
      </c>
      <c r="D3007" s="13">
        <f t="shared" si="191"/>
        <v>3007</v>
      </c>
      <c r="E3007" s="1">
        <f t="shared" si="190"/>
        <v>2998</v>
      </c>
      <c r="F3007" s="18">
        <f t="shared" ca="1" si="192"/>
        <v>21.8</v>
      </c>
      <c r="G3007" s="16">
        <f t="shared" ca="1" si="193"/>
        <v>22</v>
      </c>
    </row>
    <row r="3008" spans="2:7" x14ac:dyDescent="0.3">
      <c r="B3008" s="8">
        <f>'Datos originales'!D3003</f>
        <v>21.7</v>
      </c>
      <c r="C3008" s="8">
        <f>'Datos originales'!E3003</f>
        <v>22</v>
      </c>
      <c r="D3008" s="13">
        <f t="shared" si="191"/>
        <v>3008</v>
      </c>
      <c r="E3008" s="1">
        <f t="shared" si="190"/>
        <v>2999</v>
      </c>
      <c r="F3008" s="18">
        <f t="shared" ca="1" si="192"/>
        <v>21.7</v>
      </c>
      <c r="G3008" s="16">
        <f t="shared" ca="1" si="193"/>
        <v>22</v>
      </c>
    </row>
    <row r="3009" spans="2:7" x14ac:dyDescent="0.3">
      <c r="B3009" s="8">
        <f>'Datos originales'!D3004</f>
        <v>21.7</v>
      </c>
      <c r="C3009" s="8">
        <f>'Datos originales'!E3004</f>
        <v>21.9</v>
      </c>
      <c r="D3009" s="13">
        <f t="shared" si="191"/>
        <v>3009</v>
      </c>
      <c r="E3009" s="1">
        <f t="shared" si="190"/>
        <v>3000</v>
      </c>
      <c r="F3009" s="18">
        <f t="shared" ca="1" si="192"/>
        <v>21.7</v>
      </c>
      <c r="G3009" s="16">
        <f t="shared" ca="1" si="193"/>
        <v>21.9</v>
      </c>
    </row>
    <row r="3010" spans="2:7" x14ac:dyDescent="0.3">
      <c r="B3010" s="8">
        <f>'Datos originales'!D3005</f>
        <v>21.8</v>
      </c>
      <c r="C3010" s="8">
        <f>'Datos originales'!E3005</f>
        <v>21.9</v>
      </c>
      <c r="D3010" s="13">
        <f t="shared" si="191"/>
        <v>3010</v>
      </c>
      <c r="E3010" s="1">
        <f t="shared" si="190"/>
        <v>3001</v>
      </c>
      <c r="F3010" s="18">
        <f t="shared" ca="1" si="192"/>
        <v>21.8</v>
      </c>
      <c r="G3010" s="16">
        <f t="shared" ca="1" si="193"/>
        <v>21.9</v>
      </c>
    </row>
    <row r="3011" spans="2:7" x14ac:dyDescent="0.3">
      <c r="B3011" s="8">
        <f>'Datos originales'!D3006</f>
        <v>21.9</v>
      </c>
      <c r="C3011" s="8">
        <f>'Datos originales'!E3006</f>
        <v>22</v>
      </c>
      <c r="D3011" s="13">
        <f t="shared" si="191"/>
        <v>3011</v>
      </c>
      <c r="E3011" s="1">
        <f t="shared" si="190"/>
        <v>3002</v>
      </c>
      <c r="F3011" s="18">
        <f t="shared" ca="1" si="192"/>
        <v>21.9</v>
      </c>
      <c r="G3011" s="16">
        <f t="shared" ca="1" si="193"/>
        <v>22</v>
      </c>
    </row>
    <row r="3012" spans="2:7" x14ac:dyDescent="0.3">
      <c r="B3012" s="8">
        <f>'Datos originales'!D3007</f>
        <v>21.9</v>
      </c>
      <c r="C3012" s="8">
        <f>'Datos originales'!E3007</f>
        <v>22.1</v>
      </c>
      <c r="D3012" s="13">
        <f t="shared" si="191"/>
        <v>3012</v>
      </c>
      <c r="E3012" s="1">
        <f t="shared" si="190"/>
        <v>3003</v>
      </c>
      <c r="F3012" s="18">
        <f t="shared" ca="1" si="192"/>
        <v>21.9</v>
      </c>
      <c r="G3012" s="16">
        <f t="shared" ca="1" si="193"/>
        <v>22.1</v>
      </c>
    </row>
    <row r="3013" spans="2:7" x14ac:dyDescent="0.3">
      <c r="B3013" s="8">
        <f>'Datos originales'!D3008</f>
        <v>22.1</v>
      </c>
      <c r="C3013" s="8">
        <f>'Datos originales'!E3008</f>
        <v>22.1</v>
      </c>
      <c r="D3013" s="13">
        <f t="shared" si="191"/>
        <v>3013</v>
      </c>
      <c r="E3013" s="1">
        <f t="shared" si="190"/>
        <v>3004</v>
      </c>
      <c r="F3013" s="18">
        <f t="shared" ca="1" si="192"/>
        <v>22.1</v>
      </c>
      <c r="G3013" s="16">
        <f t="shared" ca="1" si="193"/>
        <v>22.1</v>
      </c>
    </row>
    <row r="3014" spans="2:7" x14ac:dyDescent="0.3">
      <c r="B3014" s="8">
        <f>'Datos originales'!D3009</f>
        <v>22.2</v>
      </c>
      <c r="C3014" s="8">
        <f>'Datos originales'!E3009</f>
        <v>22.3</v>
      </c>
      <c r="D3014" s="13">
        <f t="shared" si="191"/>
        <v>3014</v>
      </c>
      <c r="E3014" s="1">
        <f t="shared" si="190"/>
        <v>3005</v>
      </c>
      <c r="F3014" s="18">
        <f t="shared" ca="1" si="192"/>
        <v>22.2</v>
      </c>
      <c r="G3014" s="16">
        <f t="shared" ca="1" si="193"/>
        <v>22.3</v>
      </c>
    </row>
    <row r="3015" spans="2:7" x14ac:dyDescent="0.3">
      <c r="B3015" s="8">
        <f>'Datos originales'!D3010</f>
        <v>22.4</v>
      </c>
      <c r="C3015" s="8">
        <f>'Datos originales'!E3010</f>
        <v>22.4</v>
      </c>
      <c r="D3015" s="13">
        <f t="shared" si="191"/>
        <v>3015</v>
      </c>
      <c r="E3015" s="1">
        <f t="shared" si="190"/>
        <v>3006</v>
      </c>
      <c r="F3015" s="18">
        <f t="shared" ca="1" si="192"/>
        <v>22.4</v>
      </c>
      <c r="G3015" s="16">
        <f t="shared" ca="1" si="193"/>
        <v>22.4</v>
      </c>
    </row>
    <row r="3016" spans="2:7" x14ac:dyDescent="0.3">
      <c r="B3016" s="8">
        <f>'Datos originales'!D3011</f>
        <v>22.7</v>
      </c>
      <c r="C3016" s="8">
        <f>'Datos originales'!E3011</f>
        <v>22.6</v>
      </c>
      <c r="D3016" s="13">
        <f t="shared" si="191"/>
        <v>3016</v>
      </c>
      <c r="E3016" s="1">
        <f t="shared" si="190"/>
        <v>3007</v>
      </c>
      <c r="F3016" s="18">
        <f t="shared" ca="1" si="192"/>
        <v>22.7</v>
      </c>
      <c r="G3016" s="16">
        <f t="shared" ca="1" si="193"/>
        <v>22.6</v>
      </c>
    </row>
    <row r="3017" spans="2:7" x14ac:dyDescent="0.3">
      <c r="B3017" s="8">
        <f>'Datos originales'!D3012</f>
        <v>22.9</v>
      </c>
      <c r="C3017" s="8">
        <f>'Datos originales'!E3012</f>
        <v>22.8</v>
      </c>
      <c r="D3017" s="13">
        <f t="shared" si="191"/>
        <v>3017</v>
      </c>
      <c r="E3017" s="1">
        <f t="shared" si="190"/>
        <v>3008</v>
      </c>
      <c r="F3017" s="18">
        <f t="shared" ca="1" si="192"/>
        <v>22.9</v>
      </c>
      <c r="G3017" s="16">
        <f t="shared" ca="1" si="193"/>
        <v>22.8</v>
      </c>
    </row>
    <row r="3018" spans="2:7" x14ac:dyDescent="0.3">
      <c r="B3018" s="8">
        <f>'Datos originales'!D3013</f>
        <v>22.9</v>
      </c>
      <c r="C3018" s="8">
        <f>'Datos originales'!E3013</f>
        <v>22.9</v>
      </c>
      <c r="D3018" s="13">
        <f t="shared" si="191"/>
        <v>3018</v>
      </c>
      <c r="E3018" s="1">
        <f t="shared" ref="E3018:E3081" si="194">IF( ISNUMBER($D3018), $D3018-$E$8, "" )</f>
        <v>3009</v>
      </c>
      <c r="F3018" s="18">
        <f t="shared" ca="1" si="192"/>
        <v>22.9</v>
      </c>
      <c r="G3018" s="16">
        <f t="shared" ca="1" si="193"/>
        <v>22.9</v>
      </c>
    </row>
    <row r="3019" spans="2:7" x14ac:dyDescent="0.3">
      <c r="B3019" s="8">
        <f>'Datos originales'!D3014</f>
        <v>23</v>
      </c>
      <c r="C3019" s="8">
        <f>'Datos originales'!E3014</f>
        <v>23</v>
      </c>
      <c r="D3019" s="13">
        <f t="shared" ref="D3019:D3082" si="195">IF( ISNUMBER( D3018 ), IF( D3018+$E$5 &lt;= $E$7+$E$8, D3018+$E$5, "" ), "" )</f>
        <v>3019</v>
      </c>
      <c r="E3019" s="1">
        <f t="shared" si="194"/>
        <v>3010</v>
      </c>
      <c r="F3019" s="18">
        <f t="shared" ref="F3019:F3082" ca="1" si="196">IF( ISNUMBER($D3019 ), INDIRECT(CONCATENATE("B",TEXT($D3019,"########"))), "" )</f>
        <v>23</v>
      </c>
      <c r="G3019" s="16">
        <f t="shared" ref="G3019:G3082" ca="1" si="197">IF( ISNUMBER($D3019 ), INDIRECT(CONCATENATE("C",TEXT($D3019,"########"))), "" )</f>
        <v>23</v>
      </c>
    </row>
    <row r="3020" spans="2:7" x14ac:dyDescent="0.3">
      <c r="B3020" s="8">
        <f>'Datos originales'!D3015</f>
        <v>22.8</v>
      </c>
      <c r="C3020" s="8">
        <f>'Datos originales'!E3015</f>
        <v>23</v>
      </c>
      <c r="D3020" s="13">
        <f t="shared" si="195"/>
        <v>3020</v>
      </c>
      <c r="E3020" s="1">
        <f t="shared" si="194"/>
        <v>3011</v>
      </c>
      <c r="F3020" s="18">
        <f t="shared" ca="1" si="196"/>
        <v>22.8</v>
      </c>
      <c r="G3020" s="16">
        <f t="shared" ca="1" si="197"/>
        <v>23</v>
      </c>
    </row>
    <row r="3021" spans="2:7" x14ac:dyDescent="0.3">
      <c r="B3021" s="8">
        <f>'Datos originales'!D3016</f>
        <v>22.7</v>
      </c>
      <c r="C3021" s="8">
        <f>'Datos originales'!E3016</f>
        <v>23</v>
      </c>
      <c r="D3021" s="13">
        <f t="shared" si="195"/>
        <v>3021</v>
      </c>
      <c r="E3021" s="1">
        <f t="shared" si="194"/>
        <v>3012</v>
      </c>
      <c r="F3021" s="18">
        <f t="shared" ca="1" si="196"/>
        <v>22.7</v>
      </c>
      <c r="G3021" s="16">
        <f t="shared" ca="1" si="197"/>
        <v>23</v>
      </c>
    </row>
    <row r="3022" spans="2:7" x14ac:dyDescent="0.3">
      <c r="B3022" s="8">
        <f>'Datos originales'!D3017</f>
        <v>22.6</v>
      </c>
      <c r="C3022" s="8">
        <f>'Datos originales'!E3017</f>
        <v>23</v>
      </c>
      <c r="D3022" s="13">
        <f t="shared" si="195"/>
        <v>3022</v>
      </c>
      <c r="E3022" s="1">
        <f t="shared" si="194"/>
        <v>3013</v>
      </c>
      <c r="F3022" s="18">
        <f t="shared" ca="1" si="196"/>
        <v>22.6</v>
      </c>
      <c r="G3022" s="16">
        <f t="shared" ca="1" si="197"/>
        <v>23</v>
      </c>
    </row>
    <row r="3023" spans="2:7" x14ac:dyDescent="0.3">
      <c r="B3023" s="8">
        <f>'Datos originales'!D3018</f>
        <v>22.6</v>
      </c>
      <c r="C3023" s="8">
        <f>'Datos originales'!E3018</f>
        <v>23</v>
      </c>
      <c r="D3023" s="13">
        <f t="shared" si="195"/>
        <v>3023</v>
      </c>
      <c r="E3023" s="1">
        <f t="shared" si="194"/>
        <v>3014</v>
      </c>
      <c r="F3023" s="18">
        <f t="shared" ca="1" si="196"/>
        <v>22.6</v>
      </c>
      <c r="G3023" s="16">
        <f t="shared" ca="1" si="197"/>
        <v>23</v>
      </c>
    </row>
    <row r="3024" spans="2:7" x14ac:dyDescent="0.3">
      <c r="B3024" s="8">
        <f>'Datos originales'!D3019</f>
        <v>22.6</v>
      </c>
      <c r="C3024" s="8">
        <f>'Datos originales'!E3019</f>
        <v>23</v>
      </c>
      <c r="D3024" s="13">
        <f t="shared" si="195"/>
        <v>3024</v>
      </c>
      <c r="E3024" s="1">
        <f t="shared" si="194"/>
        <v>3015</v>
      </c>
      <c r="F3024" s="18">
        <f t="shared" ca="1" si="196"/>
        <v>22.6</v>
      </c>
      <c r="G3024" s="16">
        <f t="shared" ca="1" si="197"/>
        <v>23</v>
      </c>
    </row>
    <row r="3025" spans="2:7" x14ac:dyDescent="0.3">
      <c r="B3025" s="8">
        <f>'Datos originales'!D3020</f>
        <v>22.5</v>
      </c>
      <c r="C3025" s="8">
        <f>'Datos originales'!E3020</f>
        <v>23</v>
      </c>
      <c r="D3025" s="13">
        <f t="shared" si="195"/>
        <v>3025</v>
      </c>
      <c r="E3025" s="1">
        <f t="shared" si="194"/>
        <v>3016</v>
      </c>
      <c r="F3025" s="18">
        <f t="shared" ca="1" si="196"/>
        <v>22.5</v>
      </c>
      <c r="G3025" s="16">
        <f t="shared" ca="1" si="197"/>
        <v>23</v>
      </c>
    </row>
    <row r="3026" spans="2:7" x14ac:dyDescent="0.3">
      <c r="B3026" s="8">
        <f>'Datos originales'!D3021</f>
        <v>22.6</v>
      </c>
      <c r="C3026" s="8">
        <f>'Datos originales'!E3021</f>
        <v>23</v>
      </c>
      <c r="D3026" s="13">
        <f t="shared" si="195"/>
        <v>3026</v>
      </c>
      <c r="E3026" s="1">
        <f t="shared" si="194"/>
        <v>3017</v>
      </c>
      <c r="F3026" s="18">
        <f t="shared" ca="1" si="196"/>
        <v>22.6</v>
      </c>
      <c r="G3026" s="16">
        <f t="shared" ca="1" si="197"/>
        <v>23</v>
      </c>
    </row>
    <row r="3027" spans="2:7" x14ac:dyDescent="0.3">
      <c r="B3027" s="8">
        <f>'Datos originales'!D3022</f>
        <v>22.6</v>
      </c>
      <c r="C3027" s="8">
        <f>'Datos originales'!E3022</f>
        <v>23</v>
      </c>
      <c r="D3027" s="13">
        <f t="shared" si="195"/>
        <v>3027</v>
      </c>
      <c r="E3027" s="1">
        <f t="shared" si="194"/>
        <v>3018</v>
      </c>
      <c r="F3027" s="18">
        <f t="shared" ca="1" si="196"/>
        <v>22.6</v>
      </c>
      <c r="G3027" s="16">
        <f t="shared" ca="1" si="197"/>
        <v>23</v>
      </c>
    </row>
    <row r="3028" spans="2:7" x14ac:dyDescent="0.3">
      <c r="B3028" s="8">
        <f>'Datos originales'!D3023</f>
        <v>22.6</v>
      </c>
      <c r="C3028" s="8">
        <f>'Datos originales'!E3023</f>
        <v>23</v>
      </c>
      <c r="D3028" s="13">
        <f t="shared" si="195"/>
        <v>3028</v>
      </c>
      <c r="E3028" s="1">
        <f t="shared" si="194"/>
        <v>3019</v>
      </c>
      <c r="F3028" s="18">
        <f t="shared" ca="1" si="196"/>
        <v>22.6</v>
      </c>
      <c r="G3028" s="16">
        <f t="shared" ca="1" si="197"/>
        <v>23</v>
      </c>
    </row>
    <row r="3029" spans="2:7" x14ac:dyDescent="0.3">
      <c r="B3029" s="8">
        <f>'Datos originales'!D3024</f>
        <v>22.7</v>
      </c>
      <c r="C3029" s="8">
        <f>'Datos originales'!E3024</f>
        <v>23</v>
      </c>
      <c r="D3029" s="13">
        <f t="shared" si="195"/>
        <v>3029</v>
      </c>
      <c r="E3029" s="1">
        <f t="shared" si="194"/>
        <v>3020</v>
      </c>
      <c r="F3029" s="18">
        <f t="shared" ca="1" si="196"/>
        <v>22.7</v>
      </c>
      <c r="G3029" s="16">
        <f t="shared" ca="1" si="197"/>
        <v>23</v>
      </c>
    </row>
    <row r="3030" spans="2:7" x14ac:dyDescent="0.3">
      <c r="B3030" s="8">
        <f>'Datos originales'!D3025</f>
        <v>22.7</v>
      </c>
      <c r="C3030" s="8">
        <f>'Datos originales'!E3025</f>
        <v>22.9</v>
      </c>
      <c r="D3030" s="13">
        <f t="shared" si="195"/>
        <v>3030</v>
      </c>
      <c r="E3030" s="1">
        <f t="shared" si="194"/>
        <v>3021</v>
      </c>
      <c r="F3030" s="18">
        <f t="shared" ca="1" si="196"/>
        <v>22.7</v>
      </c>
      <c r="G3030" s="16">
        <f t="shared" ca="1" si="197"/>
        <v>22.9</v>
      </c>
    </row>
    <row r="3031" spans="2:7" x14ac:dyDescent="0.3">
      <c r="B3031" s="8">
        <f>'Datos originales'!D3026</f>
        <v>22.6</v>
      </c>
      <c r="C3031" s="8">
        <f>'Datos originales'!E3026</f>
        <v>22.9</v>
      </c>
      <c r="D3031" s="13">
        <f t="shared" si="195"/>
        <v>3031</v>
      </c>
      <c r="E3031" s="1">
        <f t="shared" si="194"/>
        <v>3022</v>
      </c>
      <c r="F3031" s="18">
        <f t="shared" ca="1" si="196"/>
        <v>22.6</v>
      </c>
      <c r="G3031" s="16">
        <f t="shared" ca="1" si="197"/>
        <v>22.9</v>
      </c>
    </row>
    <row r="3032" spans="2:7" x14ac:dyDescent="0.3">
      <c r="B3032" s="8">
        <f>'Datos originales'!D3027</f>
        <v>22.4</v>
      </c>
      <c r="C3032" s="8">
        <f>'Datos originales'!E3027</f>
        <v>22.9</v>
      </c>
      <c r="D3032" s="13">
        <f t="shared" si="195"/>
        <v>3032</v>
      </c>
      <c r="E3032" s="1">
        <f t="shared" si="194"/>
        <v>3023</v>
      </c>
      <c r="F3032" s="18">
        <f t="shared" ca="1" si="196"/>
        <v>22.4</v>
      </c>
      <c r="G3032" s="16">
        <f t="shared" ca="1" si="197"/>
        <v>22.9</v>
      </c>
    </row>
    <row r="3033" spans="2:7" x14ac:dyDescent="0.3">
      <c r="B3033" s="8">
        <f>'Datos originales'!D3028</f>
        <v>22.3</v>
      </c>
      <c r="C3033" s="8">
        <f>'Datos originales'!E3028</f>
        <v>22.7</v>
      </c>
      <c r="D3033" s="13">
        <f t="shared" si="195"/>
        <v>3033</v>
      </c>
      <c r="E3033" s="1">
        <f t="shared" si="194"/>
        <v>3024</v>
      </c>
      <c r="F3033" s="18">
        <f t="shared" ca="1" si="196"/>
        <v>22.3</v>
      </c>
      <c r="G3033" s="16">
        <f t="shared" ca="1" si="197"/>
        <v>22.7</v>
      </c>
    </row>
    <row r="3034" spans="2:7" x14ac:dyDescent="0.3">
      <c r="B3034" s="8">
        <f>'Datos originales'!D3029</f>
        <v>22.2</v>
      </c>
      <c r="C3034" s="8">
        <f>'Datos originales'!E3029</f>
        <v>22.6</v>
      </c>
      <c r="D3034" s="13">
        <f t="shared" si="195"/>
        <v>3034</v>
      </c>
      <c r="E3034" s="1">
        <f t="shared" si="194"/>
        <v>3025</v>
      </c>
      <c r="F3034" s="18">
        <f t="shared" ca="1" si="196"/>
        <v>22.2</v>
      </c>
      <c r="G3034" s="16">
        <f t="shared" ca="1" si="197"/>
        <v>22.6</v>
      </c>
    </row>
    <row r="3035" spans="2:7" x14ac:dyDescent="0.3">
      <c r="B3035" s="8">
        <f>'Datos originales'!D3030</f>
        <v>22.1</v>
      </c>
      <c r="C3035" s="8">
        <f>'Datos originales'!E3030</f>
        <v>22.5</v>
      </c>
      <c r="D3035" s="13">
        <f t="shared" si="195"/>
        <v>3035</v>
      </c>
      <c r="E3035" s="1">
        <f t="shared" si="194"/>
        <v>3026</v>
      </c>
      <c r="F3035" s="18">
        <f t="shared" ca="1" si="196"/>
        <v>22.1</v>
      </c>
      <c r="G3035" s="16">
        <f t="shared" ca="1" si="197"/>
        <v>22.5</v>
      </c>
    </row>
    <row r="3036" spans="2:7" x14ac:dyDescent="0.3">
      <c r="B3036" s="8">
        <f>'Datos originales'!D3031</f>
        <v>22</v>
      </c>
      <c r="C3036" s="8">
        <f>'Datos originales'!E3031</f>
        <v>22.4</v>
      </c>
      <c r="D3036" s="13">
        <f t="shared" si="195"/>
        <v>3036</v>
      </c>
      <c r="E3036" s="1">
        <f t="shared" si="194"/>
        <v>3027</v>
      </c>
      <c r="F3036" s="18">
        <f t="shared" ca="1" si="196"/>
        <v>22</v>
      </c>
      <c r="G3036" s="16">
        <f t="shared" ca="1" si="197"/>
        <v>22.4</v>
      </c>
    </row>
    <row r="3037" spans="2:7" x14ac:dyDescent="0.3">
      <c r="B3037" s="8">
        <f>'Datos originales'!D3032</f>
        <v>22</v>
      </c>
      <c r="C3037" s="8">
        <f>'Datos originales'!E3032</f>
        <v>22.4</v>
      </c>
      <c r="D3037" s="13">
        <f t="shared" si="195"/>
        <v>3037</v>
      </c>
      <c r="E3037" s="1">
        <f t="shared" si="194"/>
        <v>3028</v>
      </c>
      <c r="F3037" s="18">
        <f t="shared" ca="1" si="196"/>
        <v>22</v>
      </c>
      <c r="G3037" s="16">
        <f t="shared" ca="1" si="197"/>
        <v>22.4</v>
      </c>
    </row>
    <row r="3038" spans="2:7" x14ac:dyDescent="0.3">
      <c r="B3038" s="8">
        <f>'Datos originales'!D3033</f>
        <v>22.1</v>
      </c>
      <c r="C3038" s="8">
        <f>'Datos originales'!E3033</f>
        <v>22.4</v>
      </c>
      <c r="D3038" s="13">
        <f t="shared" si="195"/>
        <v>3038</v>
      </c>
      <c r="E3038" s="1">
        <f t="shared" si="194"/>
        <v>3029</v>
      </c>
      <c r="F3038" s="18">
        <f t="shared" ca="1" si="196"/>
        <v>22.1</v>
      </c>
      <c r="G3038" s="16">
        <f t="shared" ca="1" si="197"/>
        <v>22.4</v>
      </c>
    </row>
    <row r="3039" spans="2:7" x14ac:dyDescent="0.3">
      <c r="B3039" s="8">
        <f>'Datos originales'!D3034</f>
        <v>22.1</v>
      </c>
      <c r="C3039" s="8">
        <f>'Datos originales'!E3034</f>
        <v>22.4</v>
      </c>
      <c r="D3039" s="13">
        <f t="shared" si="195"/>
        <v>3039</v>
      </c>
      <c r="E3039" s="1">
        <f t="shared" si="194"/>
        <v>3030</v>
      </c>
      <c r="F3039" s="18">
        <f t="shared" ca="1" si="196"/>
        <v>22.1</v>
      </c>
      <c r="G3039" s="16">
        <f t="shared" ca="1" si="197"/>
        <v>22.4</v>
      </c>
    </row>
    <row r="3040" spans="2:7" x14ac:dyDescent="0.3">
      <c r="B3040" s="8">
        <f>'Datos originales'!D3035</f>
        <v>22.2</v>
      </c>
      <c r="C3040" s="8">
        <f>'Datos originales'!E3035</f>
        <v>22.4</v>
      </c>
      <c r="D3040" s="13">
        <f t="shared" si="195"/>
        <v>3040</v>
      </c>
      <c r="E3040" s="1">
        <f t="shared" si="194"/>
        <v>3031</v>
      </c>
      <c r="F3040" s="18">
        <f t="shared" ca="1" si="196"/>
        <v>22.2</v>
      </c>
      <c r="G3040" s="16">
        <f t="shared" ca="1" si="197"/>
        <v>22.4</v>
      </c>
    </row>
    <row r="3041" spans="2:7" x14ac:dyDescent="0.3">
      <c r="B3041" s="8">
        <f>'Datos originales'!D3036</f>
        <v>22.3</v>
      </c>
      <c r="C3041" s="8">
        <f>'Datos originales'!E3036</f>
        <v>22.5</v>
      </c>
      <c r="D3041" s="13">
        <f t="shared" si="195"/>
        <v>3041</v>
      </c>
      <c r="E3041" s="1">
        <f t="shared" si="194"/>
        <v>3032</v>
      </c>
      <c r="F3041" s="18">
        <f t="shared" ca="1" si="196"/>
        <v>22.3</v>
      </c>
      <c r="G3041" s="16">
        <f t="shared" ca="1" si="197"/>
        <v>22.5</v>
      </c>
    </row>
    <row r="3042" spans="2:7" x14ac:dyDescent="0.3">
      <c r="B3042" s="8">
        <f>'Datos originales'!D3037</f>
        <v>22.7</v>
      </c>
      <c r="C3042" s="8">
        <f>'Datos originales'!E3037</f>
        <v>22.7</v>
      </c>
      <c r="D3042" s="13">
        <f t="shared" si="195"/>
        <v>3042</v>
      </c>
      <c r="E3042" s="1">
        <f t="shared" si="194"/>
        <v>3033</v>
      </c>
      <c r="F3042" s="18">
        <f t="shared" ca="1" si="196"/>
        <v>22.7</v>
      </c>
      <c r="G3042" s="16">
        <f t="shared" ca="1" si="197"/>
        <v>22.7</v>
      </c>
    </row>
    <row r="3043" spans="2:7" x14ac:dyDescent="0.3">
      <c r="B3043" s="8">
        <f>'Datos originales'!D3038</f>
        <v>22.9</v>
      </c>
      <c r="C3043" s="8">
        <f>'Datos originales'!E3038</f>
        <v>22.9</v>
      </c>
      <c r="D3043" s="13">
        <f t="shared" si="195"/>
        <v>3043</v>
      </c>
      <c r="E3043" s="1">
        <f t="shared" si="194"/>
        <v>3034</v>
      </c>
      <c r="F3043" s="18">
        <f t="shared" ca="1" si="196"/>
        <v>22.9</v>
      </c>
      <c r="G3043" s="16">
        <f t="shared" ca="1" si="197"/>
        <v>22.9</v>
      </c>
    </row>
    <row r="3044" spans="2:7" x14ac:dyDescent="0.3">
      <c r="B3044" s="8">
        <f>'Datos originales'!D3039</f>
        <v>23.2</v>
      </c>
      <c r="C3044" s="8">
        <f>'Datos originales'!E3039</f>
        <v>23.1</v>
      </c>
      <c r="D3044" s="13">
        <f t="shared" si="195"/>
        <v>3044</v>
      </c>
      <c r="E3044" s="1">
        <f t="shared" si="194"/>
        <v>3035</v>
      </c>
      <c r="F3044" s="18">
        <f t="shared" ca="1" si="196"/>
        <v>23.2</v>
      </c>
      <c r="G3044" s="16">
        <f t="shared" ca="1" si="197"/>
        <v>23.1</v>
      </c>
    </row>
    <row r="3045" spans="2:7" x14ac:dyDescent="0.3">
      <c r="B3045" s="8">
        <f>'Datos originales'!D3040</f>
        <v>23.4</v>
      </c>
      <c r="C3045" s="8">
        <f>'Datos originales'!E3040</f>
        <v>23.3</v>
      </c>
      <c r="D3045" s="13">
        <f t="shared" si="195"/>
        <v>3045</v>
      </c>
      <c r="E3045" s="1">
        <f t="shared" si="194"/>
        <v>3036</v>
      </c>
      <c r="F3045" s="18">
        <f t="shared" ca="1" si="196"/>
        <v>23.4</v>
      </c>
      <c r="G3045" s="16">
        <f t="shared" ca="1" si="197"/>
        <v>23.3</v>
      </c>
    </row>
    <row r="3046" spans="2:7" x14ac:dyDescent="0.3">
      <c r="B3046" s="8">
        <f>'Datos originales'!D3041</f>
        <v>23.2</v>
      </c>
      <c r="C3046" s="8">
        <f>'Datos originales'!E3041</f>
        <v>23.3</v>
      </c>
      <c r="D3046" s="13">
        <f t="shared" si="195"/>
        <v>3046</v>
      </c>
      <c r="E3046" s="1">
        <f t="shared" si="194"/>
        <v>3037</v>
      </c>
      <c r="F3046" s="18">
        <f t="shared" ca="1" si="196"/>
        <v>23.2</v>
      </c>
      <c r="G3046" s="16">
        <f t="shared" ca="1" si="197"/>
        <v>23.3</v>
      </c>
    </row>
    <row r="3047" spans="2:7" x14ac:dyDescent="0.3">
      <c r="B3047" s="8">
        <f>'Datos originales'!D3042</f>
        <v>23.2</v>
      </c>
      <c r="C3047" s="8">
        <f>'Datos originales'!E3042</f>
        <v>23.4</v>
      </c>
      <c r="D3047" s="13">
        <f t="shared" si="195"/>
        <v>3047</v>
      </c>
      <c r="E3047" s="1">
        <f t="shared" si="194"/>
        <v>3038</v>
      </c>
      <c r="F3047" s="18">
        <f t="shared" ca="1" si="196"/>
        <v>23.2</v>
      </c>
      <c r="G3047" s="16">
        <f t="shared" ca="1" si="197"/>
        <v>23.4</v>
      </c>
    </row>
    <row r="3048" spans="2:7" x14ac:dyDescent="0.3">
      <c r="B3048" s="8">
        <f>'Datos originales'!D3043</f>
        <v>23.1</v>
      </c>
      <c r="C3048" s="8">
        <f>'Datos originales'!E3043</f>
        <v>23.3</v>
      </c>
      <c r="D3048" s="13">
        <f t="shared" si="195"/>
        <v>3048</v>
      </c>
      <c r="E3048" s="1">
        <f t="shared" si="194"/>
        <v>3039</v>
      </c>
      <c r="F3048" s="18">
        <f t="shared" ca="1" si="196"/>
        <v>23.1</v>
      </c>
      <c r="G3048" s="16">
        <f t="shared" ca="1" si="197"/>
        <v>23.3</v>
      </c>
    </row>
    <row r="3049" spans="2:7" x14ac:dyDescent="0.3">
      <c r="B3049" s="8">
        <f>'Datos originales'!D3044</f>
        <v>22.9</v>
      </c>
      <c r="C3049" s="8">
        <f>'Datos originales'!E3044</f>
        <v>23.2</v>
      </c>
      <c r="D3049" s="13">
        <f t="shared" si="195"/>
        <v>3049</v>
      </c>
      <c r="E3049" s="1">
        <f t="shared" si="194"/>
        <v>3040</v>
      </c>
      <c r="F3049" s="18">
        <f t="shared" ca="1" si="196"/>
        <v>22.9</v>
      </c>
      <c r="G3049" s="16">
        <f t="shared" ca="1" si="197"/>
        <v>23.2</v>
      </c>
    </row>
    <row r="3050" spans="2:7" x14ac:dyDescent="0.3">
      <c r="B3050" s="8">
        <f>'Datos originales'!D3045</f>
        <v>22.8</v>
      </c>
      <c r="C3050" s="8">
        <f>'Datos originales'!E3045</f>
        <v>23.2</v>
      </c>
      <c r="D3050" s="13">
        <f t="shared" si="195"/>
        <v>3050</v>
      </c>
      <c r="E3050" s="1">
        <f t="shared" si="194"/>
        <v>3041</v>
      </c>
      <c r="F3050" s="18">
        <f t="shared" ca="1" si="196"/>
        <v>22.8</v>
      </c>
      <c r="G3050" s="16">
        <f t="shared" ca="1" si="197"/>
        <v>23.2</v>
      </c>
    </row>
    <row r="3051" spans="2:7" x14ac:dyDescent="0.3">
      <c r="B3051" s="8">
        <f>'Datos originales'!D3046</f>
        <v>22.6</v>
      </c>
      <c r="C3051" s="8">
        <f>'Datos originales'!E3046</f>
        <v>23.1</v>
      </c>
      <c r="D3051" s="13">
        <f t="shared" si="195"/>
        <v>3051</v>
      </c>
      <c r="E3051" s="1">
        <f t="shared" si="194"/>
        <v>3042</v>
      </c>
      <c r="F3051" s="18">
        <f t="shared" ca="1" si="196"/>
        <v>22.6</v>
      </c>
      <c r="G3051" s="16">
        <f t="shared" ca="1" si="197"/>
        <v>23.1</v>
      </c>
    </row>
    <row r="3052" spans="2:7" x14ac:dyDescent="0.3">
      <c r="B3052" s="8">
        <f>'Datos originales'!D3047</f>
        <v>22.6</v>
      </c>
      <c r="C3052" s="8">
        <f>'Datos originales'!E3047</f>
        <v>23</v>
      </c>
      <c r="D3052" s="13">
        <f t="shared" si="195"/>
        <v>3052</v>
      </c>
      <c r="E3052" s="1">
        <f t="shared" si="194"/>
        <v>3043</v>
      </c>
      <c r="F3052" s="18">
        <f t="shared" ca="1" si="196"/>
        <v>22.6</v>
      </c>
      <c r="G3052" s="16">
        <f t="shared" ca="1" si="197"/>
        <v>23</v>
      </c>
    </row>
    <row r="3053" spans="2:7" x14ac:dyDescent="0.3">
      <c r="B3053" s="8">
        <f>'Datos originales'!D3048</f>
        <v>22.6</v>
      </c>
      <c r="C3053" s="8">
        <f>'Datos originales'!E3048</f>
        <v>22.9</v>
      </c>
      <c r="D3053" s="13">
        <f t="shared" si="195"/>
        <v>3053</v>
      </c>
      <c r="E3053" s="1">
        <f t="shared" si="194"/>
        <v>3044</v>
      </c>
      <c r="F3053" s="18">
        <f t="shared" ca="1" si="196"/>
        <v>22.6</v>
      </c>
      <c r="G3053" s="16">
        <f t="shared" ca="1" si="197"/>
        <v>22.9</v>
      </c>
    </row>
    <row r="3054" spans="2:7" x14ac:dyDescent="0.3">
      <c r="B3054" s="8">
        <f>'Datos originales'!D3049</f>
        <v>22.6</v>
      </c>
      <c r="C3054" s="8">
        <f>'Datos originales'!E3049</f>
        <v>22.9</v>
      </c>
      <c r="D3054" s="13">
        <f t="shared" si="195"/>
        <v>3054</v>
      </c>
      <c r="E3054" s="1">
        <f t="shared" si="194"/>
        <v>3045</v>
      </c>
      <c r="F3054" s="18">
        <f t="shared" ca="1" si="196"/>
        <v>22.6</v>
      </c>
      <c r="G3054" s="16">
        <f t="shared" ca="1" si="197"/>
        <v>22.9</v>
      </c>
    </row>
    <row r="3055" spans="2:7" x14ac:dyDescent="0.3">
      <c r="B3055" s="8">
        <f>'Datos originales'!D3050</f>
        <v>22.7</v>
      </c>
      <c r="C3055" s="8">
        <f>'Datos originales'!E3050</f>
        <v>22.9</v>
      </c>
      <c r="D3055" s="13">
        <f t="shared" si="195"/>
        <v>3055</v>
      </c>
      <c r="E3055" s="1">
        <f t="shared" si="194"/>
        <v>3046</v>
      </c>
      <c r="F3055" s="18">
        <f t="shared" ca="1" si="196"/>
        <v>22.7</v>
      </c>
      <c r="G3055" s="16">
        <f t="shared" ca="1" si="197"/>
        <v>22.9</v>
      </c>
    </row>
    <row r="3056" spans="2:7" x14ac:dyDescent="0.3">
      <c r="B3056" s="8">
        <f>'Datos originales'!D3051</f>
        <v>22.6</v>
      </c>
      <c r="C3056" s="8">
        <f>'Datos originales'!E3051</f>
        <v>22.9</v>
      </c>
      <c r="D3056" s="13">
        <f t="shared" si="195"/>
        <v>3056</v>
      </c>
      <c r="E3056" s="1">
        <f t="shared" si="194"/>
        <v>3047</v>
      </c>
      <c r="F3056" s="18">
        <f t="shared" ca="1" si="196"/>
        <v>22.6</v>
      </c>
      <c r="G3056" s="16">
        <f t="shared" ca="1" si="197"/>
        <v>22.9</v>
      </c>
    </row>
    <row r="3057" spans="2:7" x14ac:dyDescent="0.3">
      <c r="B3057" s="8">
        <f>'Datos originales'!D3052</f>
        <v>22.6</v>
      </c>
      <c r="C3057" s="8">
        <f>'Datos originales'!E3052</f>
        <v>22.9</v>
      </c>
      <c r="D3057" s="13">
        <f t="shared" si="195"/>
        <v>3057</v>
      </c>
      <c r="E3057" s="1">
        <f t="shared" si="194"/>
        <v>3048</v>
      </c>
      <c r="F3057" s="18">
        <f t="shared" ca="1" si="196"/>
        <v>22.6</v>
      </c>
      <c r="G3057" s="16">
        <f t="shared" ca="1" si="197"/>
        <v>22.9</v>
      </c>
    </row>
    <row r="3058" spans="2:7" x14ac:dyDescent="0.3">
      <c r="B3058" s="8">
        <f>'Datos originales'!D3053</f>
        <v>22.5</v>
      </c>
      <c r="C3058" s="8">
        <f>'Datos originales'!E3053</f>
        <v>22.8</v>
      </c>
      <c r="D3058" s="13">
        <f t="shared" si="195"/>
        <v>3058</v>
      </c>
      <c r="E3058" s="1">
        <f t="shared" si="194"/>
        <v>3049</v>
      </c>
      <c r="F3058" s="18">
        <f t="shared" ca="1" si="196"/>
        <v>22.5</v>
      </c>
      <c r="G3058" s="16">
        <f t="shared" ca="1" si="197"/>
        <v>22.8</v>
      </c>
    </row>
    <row r="3059" spans="2:7" x14ac:dyDescent="0.3">
      <c r="B3059" s="8">
        <f>'Datos originales'!D3054</f>
        <v>22.6</v>
      </c>
      <c r="C3059" s="8">
        <f>'Datos originales'!E3054</f>
        <v>22.9</v>
      </c>
      <c r="D3059" s="13">
        <f t="shared" si="195"/>
        <v>3059</v>
      </c>
      <c r="E3059" s="1">
        <f t="shared" si="194"/>
        <v>3050</v>
      </c>
      <c r="F3059" s="18">
        <f t="shared" ca="1" si="196"/>
        <v>22.6</v>
      </c>
      <c r="G3059" s="16">
        <f t="shared" ca="1" si="197"/>
        <v>22.9</v>
      </c>
    </row>
    <row r="3060" spans="2:7" x14ac:dyDescent="0.3">
      <c r="B3060" s="8">
        <f>'Datos originales'!D3055</f>
        <v>22.5</v>
      </c>
      <c r="C3060" s="8">
        <f>'Datos originales'!E3055</f>
        <v>22.8</v>
      </c>
      <c r="D3060" s="13">
        <f t="shared" si="195"/>
        <v>3060</v>
      </c>
      <c r="E3060" s="1">
        <f t="shared" si="194"/>
        <v>3051</v>
      </c>
      <c r="F3060" s="18">
        <f t="shared" ca="1" si="196"/>
        <v>22.5</v>
      </c>
      <c r="G3060" s="16">
        <f t="shared" ca="1" si="197"/>
        <v>22.8</v>
      </c>
    </row>
    <row r="3061" spans="2:7" x14ac:dyDescent="0.3">
      <c r="B3061" s="8">
        <f>'Datos originales'!D3056</f>
        <v>22.4</v>
      </c>
      <c r="C3061" s="8">
        <f>'Datos originales'!E3056</f>
        <v>22.7</v>
      </c>
      <c r="D3061" s="13">
        <f t="shared" si="195"/>
        <v>3061</v>
      </c>
      <c r="E3061" s="1">
        <f t="shared" si="194"/>
        <v>3052</v>
      </c>
      <c r="F3061" s="18">
        <f t="shared" ca="1" si="196"/>
        <v>22.4</v>
      </c>
      <c r="G3061" s="16">
        <f t="shared" ca="1" si="197"/>
        <v>22.7</v>
      </c>
    </row>
    <row r="3062" spans="2:7" x14ac:dyDescent="0.3">
      <c r="B3062" s="8">
        <f>'Datos originales'!D3057</f>
        <v>22.4</v>
      </c>
      <c r="C3062" s="8">
        <f>'Datos originales'!E3057</f>
        <v>22.7</v>
      </c>
      <c r="D3062" s="13">
        <f t="shared" si="195"/>
        <v>3062</v>
      </c>
      <c r="E3062" s="1">
        <f t="shared" si="194"/>
        <v>3053</v>
      </c>
      <c r="F3062" s="18">
        <f t="shared" ca="1" si="196"/>
        <v>22.4</v>
      </c>
      <c r="G3062" s="16">
        <f t="shared" ca="1" si="197"/>
        <v>22.7</v>
      </c>
    </row>
    <row r="3063" spans="2:7" x14ac:dyDescent="0.3">
      <c r="B3063" s="8">
        <f>'Datos originales'!D3058</f>
        <v>22.5</v>
      </c>
      <c r="C3063" s="8">
        <f>'Datos originales'!E3058</f>
        <v>22.7</v>
      </c>
      <c r="D3063" s="13">
        <f t="shared" si="195"/>
        <v>3063</v>
      </c>
      <c r="E3063" s="1">
        <f t="shared" si="194"/>
        <v>3054</v>
      </c>
      <c r="F3063" s="18">
        <f t="shared" ca="1" si="196"/>
        <v>22.5</v>
      </c>
      <c r="G3063" s="16">
        <f t="shared" ca="1" si="197"/>
        <v>22.7</v>
      </c>
    </row>
    <row r="3064" spans="2:7" x14ac:dyDescent="0.3">
      <c r="B3064" s="8">
        <f>'Datos originales'!D3059</f>
        <v>22.8</v>
      </c>
      <c r="C3064" s="8">
        <f>'Datos originales'!E3059</f>
        <v>22.9</v>
      </c>
      <c r="D3064" s="13">
        <f t="shared" si="195"/>
        <v>3064</v>
      </c>
      <c r="E3064" s="1">
        <f t="shared" si="194"/>
        <v>3055</v>
      </c>
      <c r="F3064" s="18">
        <f t="shared" ca="1" si="196"/>
        <v>22.8</v>
      </c>
      <c r="G3064" s="16">
        <f t="shared" ca="1" si="197"/>
        <v>22.9</v>
      </c>
    </row>
    <row r="3065" spans="2:7" x14ac:dyDescent="0.3">
      <c r="B3065" s="8">
        <f>'Datos originales'!D3060</f>
        <v>23</v>
      </c>
      <c r="C3065" s="8">
        <f>'Datos originales'!E3060</f>
        <v>23</v>
      </c>
      <c r="D3065" s="13">
        <f t="shared" si="195"/>
        <v>3065</v>
      </c>
      <c r="E3065" s="1">
        <f t="shared" si="194"/>
        <v>3056</v>
      </c>
      <c r="F3065" s="18">
        <f t="shared" ca="1" si="196"/>
        <v>23</v>
      </c>
      <c r="G3065" s="16">
        <f t="shared" ca="1" si="197"/>
        <v>23</v>
      </c>
    </row>
    <row r="3066" spans="2:7" x14ac:dyDescent="0.3">
      <c r="B3066" s="8">
        <f>'Datos originales'!D3061</f>
        <v>23.3</v>
      </c>
      <c r="C3066" s="8">
        <f>'Datos originales'!E3061</f>
        <v>23.2</v>
      </c>
      <c r="D3066" s="13">
        <f t="shared" si="195"/>
        <v>3066</v>
      </c>
      <c r="E3066" s="1">
        <f t="shared" si="194"/>
        <v>3057</v>
      </c>
      <c r="F3066" s="18">
        <f t="shared" ca="1" si="196"/>
        <v>23.3</v>
      </c>
      <c r="G3066" s="16">
        <f t="shared" ca="1" si="197"/>
        <v>23.2</v>
      </c>
    </row>
    <row r="3067" spans="2:7" x14ac:dyDescent="0.3">
      <c r="B3067" s="8">
        <f>'Datos originales'!D3062</f>
        <v>23.5</v>
      </c>
      <c r="C3067" s="8">
        <f>'Datos originales'!E3062</f>
        <v>23.4</v>
      </c>
      <c r="D3067" s="13">
        <f t="shared" si="195"/>
        <v>3067</v>
      </c>
      <c r="E3067" s="1">
        <f t="shared" si="194"/>
        <v>3058</v>
      </c>
      <c r="F3067" s="18">
        <f t="shared" ca="1" si="196"/>
        <v>23.5</v>
      </c>
      <c r="G3067" s="16">
        <f t="shared" ca="1" si="197"/>
        <v>23.4</v>
      </c>
    </row>
    <row r="3068" spans="2:7" x14ac:dyDescent="0.3">
      <c r="B3068" s="8">
        <f>'Datos originales'!D3063</f>
        <v>23.6</v>
      </c>
      <c r="C3068" s="8">
        <f>'Datos originales'!E3063</f>
        <v>23.6</v>
      </c>
      <c r="D3068" s="13">
        <f t="shared" si="195"/>
        <v>3068</v>
      </c>
      <c r="E3068" s="1">
        <f t="shared" si="194"/>
        <v>3059</v>
      </c>
      <c r="F3068" s="18">
        <f t="shared" ca="1" si="196"/>
        <v>23.6</v>
      </c>
      <c r="G3068" s="16">
        <f t="shared" ca="1" si="197"/>
        <v>23.6</v>
      </c>
    </row>
    <row r="3069" spans="2:7" x14ac:dyDescent="0.3">
      <c r="B3069" s="8">
        <f>'Datos originales'!D3064</f>
        <v>24.1</v>
      </c>
      <c r="C3069" s="8">
        <f>'Datos originales'!E3064</f>
        <v>23.8</v>
      </c>
      <c r="D3069" s="13">
        <f t="shared" si="195"/>
        <v>3069</v>
      </c>
      <c r="E3069" s="1">
        <f t="shared" si="194"/>
        <v>3060</v>
      </c>
      <c r="F3069" s="18">
        <f t="shared" ca="1" si="196"/>
        <v>24.1</v>
      </c>
      <c r="G3069" s="16">
        <f t="shared" ca="1" si="197"/>
        <v>23.8</v>
      </c>
    </row>
    <row r="3070" spans="2:7" x14ac:dyDescent="0.3">
      <c r="B3070" s="8">
        <f>'Datos originales'!D3065</f>
        <v>24.2</v>
      </c>
      <c r="C3070" s="8">
        <f>'Datos originales'!E3065</f>
        <v>24.1</v>
      </c>
      <c r="D3070" s="13">
        <f t="shared" si="195"/>
        <v>3070</v>
      </c>
      <c r="E3070" s="1">
        <f t="shared" si="194"/>
        <v>3061</v>
      </c>
      <c r="F3070" s="18">
        <f t="shared" ca="1" si="196"/>
        <v>24.2</v>
      </c>
      <c r="G3070" s="16">
        <f t="shared" ca="1" si="197"/>
        <v>24.1</v>
      </c>
    </row>
    <row r="3071" spans="2:7" x14ac:dyDescent="0.3">
      <c r="B3071" s="8">
        <f>'Datos originales'!D3066</f>
        <v>23.9</v>
      </c>
      <c r="C3071" s="8">
        <f>'Datos originales'!E3066</f>
        <v>24.1</v>
      </c>
      <c r="D3071" s="13">
        <f t="shared" si="195"/>
        <v>3071</v>
      </c>
      <c r="E3071" s="1">
        <f t="shared" si="194"/>
        <v>3062</v>
      </c>
      <c r="F3071" s="18">
        <f t="shared" ca="1" si="196"/>
        <v>23.9</v>
      </c>
      <c r="G3071" s="16">
        <f t="shared" ca="1" si="197"/>
        <v>24.1</v>
      </c>
    </row>
    <row r="3072" spans="2:7" x14ac:dyDescent="0.3">
      <c r="B3072" s="8">
        <f>'Datos originales'!D3067</f>
        <v>23.3</v>
      </c>
      <c r="C3072" s="8">
        <f>'Datos originales'!E3067</f>
        <v>23.8</v>
      </c>
      <c r="D3072" s="13">
        <f t="shared" si="195"/>
        <v>3072</v>
      </c>
      <c r="E3072" s="1">
        <f t="shared" si="194"/>
        <v>3063</v>
      </c>
      <c r="F3072" s="18">
        <f t="shared" ca="1" si="196"/>
        <v>23.3</v>
      </c>
      <c r="G3072" s="16">
        <f t="shared" ca="1" si="197"/>
        <v>23.8</v>
      </c>
    </row>
    <row r="3073" spans="2:7" x14ac:dyDescent="0.3">
      <c r="B3073" s="8">
        <f>'Datos originales'!D3068</f>
        <v>23</v>
      </c>
      <c r="C3073" s="8">
        <f>'Datos originales'!E3068</f>
        <v>23.5</v>
      </c>
      <c r="D3073" s="13">
        <f t="shared" si="195"/>
        <v>3073</v>
      </c>
      <c r="E3073" s="1">
        <f t="shared" si="194"/>
        <v>3064</v>
      </c>
      <c r="F3073" s="18">
        <f t="shared" ca="1" si="196"/>
        <v>23</v>
      </c>
      <c r="G3073" s="16">
        <f t="shared" ca="1" si="197"/>
        <v>23.5</v>
      </c>
    </row>
    <row r="3074" spans="2:7" x14ac:dyDescent="0.3">
      <c r="B3074" s="8">
        <f>'Datos originales'!D3069</f>
        <v>23</v>
      </c>
      <c r="C3074" s="8">
        <f>'Datos originales'!E3069</f>
        <v>23.4</v>
      </c>
      <c r="D3074" s="13">
        <f t="shared" si="195"/>
        <v>3074</v>
      </c>
      <c r="E3074" s="1">
        <f t="shared" si="194"/>
        <v>3065</v>
      </c>
      <c r="F3074" s="18">
        <f t="shared" ca="1" si="196"/>
        <v>23</v>
      </c>
      <c r="G3074" s="16">
        <f t="shared" ca="1" si="197"/>
        <v>23.4</v>
      </c>
    </row>
    <row r="3075" spans="2:7" x14ac:dyDescent="0.3">
      <c r="B3075" s="8">
        <f>'Datos originales'!D3070</f>
        <v>23</v>
      </c>
      <c r="C3075" s="8">
        <f>'Datos originales'!E3070</f>
        <v>23.4</v>
      </c>
      <c r="D3075" s="13">
        <f t="shared" si="195"/>
        <v>3075</v>
      </c>
      <c r="E3075" s="1">
        <f t="shared" si="194"/>
        <v>3066</v>
      </c>
      <c r="F3075" s="18">
        <f t="shared" ca="1" si="196"/>
        <v>23</v>
      </c>
      <c r="G3075" s="16">
        <f t="shared" ca="1" si="197"/>
        <v>23.4</v>
      </c>
    </row>
    <row r="3076" spans="2:7" x14ac:dyDescent="0.3">
      <c r="B3076" s="8">
        <f>'Datos originales'!D3071</f>
        <v>22.9</v>
      </c>
      <c r="C3076" s="8">
        <f>'Datos originales'!E3071</f>
        <v>23.3</v>
      </c>
      <c r="D3076" s="13">
        <f t="shared" si="195"/>
        <v>3076</v>
      </c>
      <c r="E3076" s="1">
        <f t="shared" si="194"/>
        <v>3067</v>
      </c>
      <c r="F3076" s="18">
        <f t="shared" ca="1" si="196"/>
        <v>22.9</v>
      </c>
      <c r="G3076" s="16">
        <f t="shared" ca="1" si="197"/>
        <v>23.3</v>
      </c>
    </row>
    <row r="3077" spans="2:7" x14ac:dyDescent="0.3">
      <c r="B3077" s="8">
        <f>'Datos originales'!D3072</f>
        <v>22.8</v>
      </c>
      <c r="C3077" s="8">
        <f>'Datos originales'!E3072</f>
        <v>23.2</v>
      </c>
      <c r="D3077" s="13">
        <f t="shared" si="195"/>
        <v>3077</v>
      </c>
      <c r="E3077" s="1">
        <f t="shared" si="194"/>
        <v>3068</v>
      </c>
      <c r="F3077" s="18">
        <f t="shared" ca="1" si="196"/>
        <v>22.8</v>
      </c>
      <c r="G3077" s="16">
        <f t="shared" ca="1" si="197"/>
        <v>23.2</v>
      </c>
    </row>
    <row r="3078" spans="2:7" x14ac:dyDescent="0.3">
      <c r="B3078" s="8">
        <f>'Datos originales'!D3073</f>
        <v>22.8</v>
      </c>
      <c r="C3078" s="8">
        <f>'Datos originales'!E3073</f>
        <v>23.1</v>
      </c>
      <c r="D3078" s="13">
        <f t="shared" si="195"/>
        <v>3078</v>
      </c>
      <c r="E3078" s="1">
        <f t="shared" si="194"/>
        <v>3069</v>
      </c>
      <c r="F3078" s="18">
        <f t="shared" ca="1" si="196"/>
        <v>22.8</v>
      </c>
      <c r="G3078" s="16">
        <f t="shared" ca="1" si="197"/>
        <v>23.1</v>
      </c>
    </row>
    <row r="3079" spans="2:7" x14ac:dyDescent="0.3">
      <c r="B3079" s="8">
        <f>'Datos originales'!D3074</f>
        <v>22.7</v>
      </c>
      <c r="C3079" s="8">
        <f>'Datos originales'!E3074</f>
        <v>23</v>
      </c>
      <c r="D3079" s="13">
        <f t="shared" si="195"/>
        <v>3079</v>
      </c>
      <c r="E3079" s="1">
        <f t="shared" si="194"/>
        <v>3070</v>
      </c>
      <c r="F3079" s="18">
        <f t="shared" ca="1" si="196"/>
        <v>22.7</v>
      </c>
      <c r="G3079" s="16">
        <f t="shared" ca="1" si="197"/>
        <v>23</v>
      </c>
    </row>
    <row r="3080" spans="2:7" x14ac:dyDescent="0.3">
      <c r="B3080" s="8">
        <f>'Datos originales'!D3075</f>
        <v>22.6</v>
      </c>
      <c r="C3080" s="8">
        <f>'Datos originales'!E3075</f>
        <v>23</v>
      </c>
      <c r="D3080" s="13">
        <f t="shared" si="195"/>
        <v>3080</v>
      </c>
      <c r="E3080" s="1">
        <f t="shared" si="194"/>
        <v>3071</v>
      </c>
      <c r="F3080" s="18">
        <f t="shared" ca="1" si="196"/>
        <v>22.6</v>
      </c>
      <c r="G3080" s="16">
        <f t="shared" ca="1" si="197"/>
        <v>23</v>
      </c>
    </row>
    <row r="3081" spans="2:7" x14ac:dyDescent="0.3">
      <c r="B3081" s="8">
        <f>'Datos originales'!D3076</f>
        <v>22.6</v>
      </c>
      <c r="C3081" s="8">
        <f>'Datos originales'!E3076</f>
        <v>22.9</v>
      </c>
      <c r="D3081" s="13">
        <f t="shared" si="195"/>
        <v>3081</v>
      </c>
      <c r="E3081" s="1">
        <f t="shared" si="194"/>
        <v>3072</v>
      </c>
      <c r="F3081" s="18">
        <f t="shared" ca="1" si="196"/>
        <v>22.6</v>
      </c>
      <c r="G3081" s="16">
        <f t="shared" ca="1" si="197"/>
        <v>22.9</v>
      </c>
    </row>
    <row r="3082" spans="2:7" x14ac:dyDescent="0.3">
      <c r="B3082" s="8">
        <f>'Datos originales'!D3077</f>
        <v>22.6</v>
      </c>
      <c r="C3082" s="8">
        <f>'Datos originales'!E3077</f>
        <v>22.9</v>
      </c>
      <c r="D3082" s="13">
        <f t="shared" si="195"/>
        <v>3082</v>
      </c>
      <c r="E3082" s="1">
        <f t="shared" ref="E3082:E3145" si="198">IF( ISNUMBER($D3082), $D3082-$E$8, "" )</f>
        <v>3073</v>
      </c>
      <c r="F3082" s="18">
        <f t="shared" ca="1" si="196"/>
        <v>22.6</v>
      </c>
      <c r="G3082" s="16">
        <f t="shared" ca="1" si="197"/>
        <v>22.9</v>
      </c>
    </row>
    <row r="3083" spans="2:7" x14ac:dyDescent="0.3">
      <c r="B3083" s="8">
        <f>'Datos originales'!D3078</f>
        <v>22.7</v>
      </c>
      <c r="C3083" s="8">
        <f>'Datos originales'!E3078</f>
        <v>22.9</v>
      </c>
      <c r="D3083" s="13">
        <f t="shared" ref="D3083:D3146" si="199">IF( ISNUMBER( D3082 ), IF( D3082+$E$5 &lt;= $E$7+$E$8, D3082+$E$5, "" ), "" )</f>
        <v>3083</v>
      </c>
      <c r="E3083" s="1">
        <f t="shared" si="198"/>
        <v>3074</v>
      </c>
      <c r="F3083" s="18">
        <f t="shared" ref="F3083:F3146" ca="1" si="200">IF( ISNUMBER($D3083 ), INDIRECT(CONCATENATE("B",TEXT($D3083,"########"))), "" )</f>
        <v>22.7</v>
      </c>
      <c r="G3083" s="16">
        <f t="shared" ref="G3083:G3146" ca="1" si="201">IF( ISNUMBER($D3083 ), INDIRECT(CONCATENATE("C",TEXT($D3083,"########"))), "" )</f>
        <v>22.9</v>
      </c>
    </row>
    <row r="3084" spans="2:7" x14ac:dyDescent="0.3">
      <c r="B3084" s="8">
        <f>'Datos originales'!D3079</f>
        <v>22.8</v>
      </c>
      <c r="C3084" s="8">
        <f>'Datos originales'!E3079</f>
        <v>23</v>
      </c>
      <c r="D3084" s="13">
        <f t="shared" si="199"/>
        <v>3084</v>
      </c>
      <c r="E3084" s="1">
        <f t="shared" si="198"/>
        <v>3075</v>
      </c>
      <c r="F3084" s="18">
        <f t="shared" ca="1" si="200"/>
        <v>22.8</v>
      </c>
      <c r="G3084" s="16">
        <f t="shared" ca="1" si="201"/>
        <v>23</v>
      </c>
    </row>
    <row r="3085" spans="2:7" x14ac:dyDescent="0.3">
      <c r="B3085" s="8">
        <f>'Datos originales'!D3080</f>
        <v>22.8</v>
      </c>
      <c r="C3085" s="8">
        <f>'Datos originales'!E3080</f>
        <v>23</v>
      </c>
      <c r="D3085" s="13">
        <f t="shared" si="199"/>
        <v>3085</v>
      </c>
      <c r="E3085" s="1">
        <f t="shared" si="198"/>
        <v>3076</v>
      </c>
      <c r="F3085" s="18">
        <f t="shared" ca="1" si="200"/>
        <v>22.8</v>
      </c>
      <c r="G3085" s="16">
        <f t="shared" ca="1" si="201"/>
        <v>23</v>
      </c>
    </row>
    <row r="3086" spans="2:7" x14ac:dyDescent="0.3">
      <c r="B3086" s="8">
        <f>'Datos originales'!D3081</f>
        <v>22.8</v>
      </c>
      <c r="C3086" s="8">
        <f>'Datos originales'!E3081</f>
        <v>23</v>
      </c>
      <c r="D3086" s="13">
        <f t="shared" si="199"/>
        <v>3086</v>
      </c>
      <c r="E3086" s="1">
        <f t="shared" si="198"/>
        <v>3077</v>
      </c>
      <c r="F3086" s="18">
        <f t="shared" ca="1" si="200"/>
        <v>22.8</v>
      </c>
      <c r="G3086" s="16">
        <f t="shared" ca="1" si="201"/>
        <v>23</v>
      </c>
    </row>
    <row r="3087" spans="2:7" x14ac:dyDescent="0.3">
      <c r="B3087" s="8">
        <f>'Datos originales'!D3082</f>
        <v>22.8</v>
      </c>
      <c r="C3087" s="8">
        <f>'Datos originales'!E3082</f>
        <v>23</v>
      </c>
      <c r="D3087" s="13">
        <f t="shared" si="199"/>
        <v>3087</v>
      </c>
      <c r="E3087" s="1">
        <f t="shared" si="198"/>
        <v>3078</v>
      </c>
      <c r="F3087" s="18">
        <f t="shared" ca="1" si="200"/>
        <v>22.8</v>
      </c>
      <c r="G3087" s="16">
        <f t="shared" ca="1" si="201"/>
        <v>23</v>
      </c>
    </row>
    <row r="3088" spans="2:7" x14ac:dyDescent="0.3">
      <c r="B3088" s="8">
        <f>'Datos originales'!D3083</f>
        <v>22.8</v>
      </c>
      <c r="C3088" s="8">
        <f>'Datos originales'!E3083</f>
        <v>23.1</v>
      </c>
      <c r="D3088" s="13">
        <f t="shared" si="199"/>
        <v>3088</v>
      </c>
      <c r="E3088" s="1">
        <f t="shared" si="198"/>
        <v>3079</v>
      </c>
      <c r="F3088" s="18">
        <f t="shared" ca="1" si="200"/>
        <v>22.8</v>
      </c>
      <c r="G3088" s="16">
        <f t="shared" ca="1" si="201"/>
        <v>23.1</v>
      </c>
    </row>
    <row r="3089" spans="2:7" x14ac:dyDescent="0.3">
      <c r="B3089" s="8">
        <f>'Datos originales'!D3084</f>
        <v>22.9</v>
      </c>
      <c r="C3089" s="8">
        <f>'Datos originales'!E3084</f>
        <v>23.2</v>
      </c>
      <c r="D3089" s="13">
        <f t="shared" si="199"/>
        <v>3089</v>
      </c>
      <c r="E3089" s="1">
        <f t="shared" si="198"/>
        <v>3080</v>
      </c>
      <c r="F3089" s="18">
        <f t="shared" ca="1" si="200"/>
        <v>22.9</v>
      </c>
      <c r="G3089" s="16">
        <f t="shared" ca="1" si="201"/>
        <v>23.2</v>
      </c>
    </row>
    <row r="3090" spans="2:7" x14ac:dyDescent="0.3">
      <c r="B3090" s="8">
        <f>'Datos originales'!D3085</f>
        <v>23.4</v>
      </c>
      <c r="C3090" s="8">
        <f>'Datos originales'!E3085</f>
        <v>23.4</v>
      </c>
      <c r="D3090" s="13">
        <f t="shared" si="199"/>
        <v>3090</v>
      </c>
      <c r="E3090" s="1">
        <f t="shared" si="198"/>
        <v>3081</v>
      </c>
      <c r="F3090" s="18">
        <f t="shared" ca="1" si="200"/>
        <v>23.4</v>
      </c>
      <c r="G3090" s="16">
        <f t="shared" ca="1" si="201"/>
        <v>23.4</v>
      </c>
    </row>
    <row r="3091" spans="2:7" x14ac:dyDescent="0.3">
      <c r="B3091" s="8">
        <f>'Datos originales'!D3086</f>
        <v>23.6</v>
      </c>
      <c r="C3091" s="8">
        <f>'Datos originales'!E3086</f>
        <v>23.6</v>
      </c>
      <c r="D3091" s="13">
        <f t="shared" si="199"/>
        <v>3091</v>
      </c>
      <c r="E3091" s="1">
        <f t="shared" si="198"/>
        <v>3082</v>
      </c>
      <c r="F3091" s="18">
        <f t="shared" ca="1" si="200"/>
        <v>23.6</v>
      </c>
      <c r="G3091" s="16">
        <f t="shared" ca="1" si="201"/>
        <v>23.6</v>
      </c>
    </row>
    <row r="3092" spans="2:7" x14ac:dyDescent="0.3">
      <c r="B3092" s="8">
        <f>'Datos originales'!D3087</f>
        <v>23.7</v>
      </c>
      <c r="C3092" s="8">
        <f>'Datos originales'!E3087</f>
        <v>23.8</v>
      </c>
      <c r="D3092" s="13">
        <f t="shared" si="199"/>
        <v>3092</v>
      </c>
      <c r="E3092" s="1">
        <f t="shared" si="198"/>
        <v>3083</v>
      </c>
      <c r="F3092" s="18">
        <f t="shared" ca="1" si="200"/>
        <v>23.7</v>
      </c>
      <c r="G3092" s="16">
        <f t="shared" ca="1" si="201"/>
        <v>23.8</v>
      </c>
    </row>
    <row r="3093" spans="2:7" x14ac:dyDescent="0.3">
      <c r="B3093" s="8">
        <f>'Datos originales'!D3088</f>
        <v>23.7</v>
      </c>
      <c r="C3093" s="8">
        <f>'Datos originales'!E3088</f>
        <v>24</v>
      </c>
      <c r="D3093" s="13">
        <f t="shared" si="199"/>
        <v>3093</v>
      </c>
      <c r="E3093" s="1">
        <f t="shared" si="198"/>
        <v>3084</v>
      </c>
      <c r="F3093" s="18">
        <f t="shared" ca="1" si="200"/>
        <v>23.7</v>
      </c>
      <c r="G3093" s="16">
        <f t="shared" ca="1" si="201"/>
        <v>24</v>
      </c>
    </row>
    <row r="3094" spans="2:7" x14ac:dyDescent="0.3">
      <c r="B3094" s="8">
        <f>'Datos originales'!D3089</f>
        <v>23.8</v>
      </c>
      <c r="C3094" s="8">
        <f>'Datos originales'!E3089</f>
        <v>24.1</v>
      </c>
      <c r="D3094" s="13">
        <f t="shared" si="199"/>
        <v>3094</v>
      </c>
      <c r="E3094" s="1">
        <f t="shared" si="198"/>
        <v>3085</v>
      </c>
      <c r="F3094" s="18">
        <f t="shared" ca="1" si="200"/>
        <v>23.8</v>
      </c>
      <c r="G3094" s="16">
        <f t="shared" ca="1" si="201"/>
        <v>24.1</v>
      </c>
    </row>
    <row r="3095" spans="2:7" x14ac:dyDescent="0.3">
      <c r="B3095" s="8">
        <f>'Datos originales'!D3090</f>
        <v>24.1</v>
      </c>
      <c r="C3095" s="8">
        <f>'Datos originales'!E3090</f>
        <v>24.1</v>
      </c>
      <c r="D3095" s="13">
        <f t="shared" si="199"/>
        <v>3095</v>
      </c>
      <c r="E3095" s="1">
        <f t="shared" si="198"/>
        <v>3086</v>
      </c>
      <c r="F3095" s="18">
        <f t="shared" ca="1" si="200"/>
        <v>24.1</v>
      </c>
      <c r="G3095" s="16">
        <f t="shared" ca="1" si="201"/>
        <v>24.1</v>
      </c>
    </row>
    <row r="3096" spans="2:7" x14ac:dyDescent="0.3">
      <c r="B3096" s="8">
        <f>'Datos originales'!D3091</f>
        <v>24.2</v>
      </c>
      <c r="C3096" s="8">
        <f>'Datos originales'!E3091</f>
        <v>24.3</v>
      </c>
      <c r="D3096" s="13">
        <f t="shared" si="199"/>
        <v>3096</v>
      </c>
      <c r="E3096" s="1">
        <f t="shared" si="198"/>
        <v>3087</v>
      </c>
      <c r="F3096" s="18">
        <f t="shared" ca="1" si="200"/>
        <v>24.2</v>
      </c>
      <c r="G3096" s="16">
        <f t="shared" ca="1" si="201"/>
        <v>24.3</v>
      </c>
    </row>
    <row r="3097" spans="2:7" x14ac:dyDescent="0.3">
      <c r="B3097" s="8">
        <f>'Datos originales'!D3092</f>
        <v>24.1</v>
      </c>
      <c r="C3097" s="8">
        <f>'Datos originales'!E3092</f>
        <v>24.3</v>
      </c>
      <c r="D3097" s="13">
        <f t="shared" si="199"/>
        <v>3097</v>
      </c>
      <c r="E3097" s="1">
        <f t="shared" si="198"/>
        <v>3088</v>
      </c>
      <c r="F3097" s="18">
        <f t="shared" ca="1" si="200"/>
        <v>24.1</v>
      </c>
      <c r="G3097" s="16">
        <f t="shared" ca="1" si="201"/>
        <v>24.3</v>
      </c>
    </row>
    <row r="3098" spans="2:7" x14ac:dyDescent="0.3">
      <c r="B3098" s="8">
        <f>'Datos originales'!D3093</f>
        <v>23.6</v>
      </c>
      <c r="C3098" s="8">
        <f>'Datos originales'!E3093</f>
        <v>24.2</v>
      </c>
      <c r="D3098" s="13">
        <f t="shared" si="199"/>
        <v>3098</v>
      </c>
      <c r="E3098" s="1">
        <f t="shared" si="198"/>
        <v>3089</v>
      </c>
      <c r="F3098" s="18">
        <f t="shared" ca="1" si="200"/>
        <v>23.6</v>
      </c>
      <c r="G3098" s="16">
        <f t="shared" ca="1" si="201"/>
        <v>24.2</v>
      </c>
    </row>
    <row r="3099" spans="2:7" x14ac:dyDescent="0.3">
      <c r="B3099" s="8">
        <f>'Datos originales'!D3094</f>
        <v>23.3</v>
      </c>
      <c r="C3099" s="8">
        <f>'Datos originales'!E3094</f>
        <v>24</v>
      </c>
      <c r="D3099" s="13">
        <f t="shared" si="199"/>
        <v>3099</v>
      </c>
      <c r="E3099" s="1">
        <f t="shared" si="198"/>
        <v>3090</v>
      </c>
      <c r="F3099" s="18">
        <f t="shared" ca="1" si="200"/>
        <v>23.3</v>
      </c>
      <c r="G3099" s="16">
        <f t="shared" ca="1" si="201"/>
        <v>24</v>
      </c>
    </row>
    <row r="3100" spans="2:7" x14ac:dyDescent="0.3">
      <c r="B3100" s="8">
        <f>'Datos originales'!D3095</f>
        <v>23.2</v>
      </c>
      <c r="C3100" s="8">
        <f>'Datos originales'!E3095</f>
        <v>23.8</v>
      </c>
      <c r="D3100" s="13">
        <f t="shared" si="199"/>
        <v>3100</v>
      </c>
      <c r="E3100" s="1">
        <f t="shared" si="198"/>
        <v>3091</v>
      </c>
      <c r="F3100" s="18">
        <f t="shared" ca="1" si="200"/>
        <v>23.2</v>
      </c>
      <c r="G3100" s="16">
        <f t="shared" ca="1" si="201"/>
        <v>23.8</v>
      </c>
    </row>
    <row r="3101" spans="2:7" x14ac:dyDescent="0.3">
      <c r="B3101" s="8">
        <f>'Datos originales'!D3096</f>
        <v>23.2</v>
      </c>
      <c r="C3101" s="8">
        <f>'Datos originales'!E3096</f>
        <v>23.8</v>
      </c>
      <c r="D3101" s="13">
        <f t="shared" si="199"/>
        <v>3101</v>
      </c>
      <c r="E3101" s="1">
        <f t="shared" si="198"/>
        <v>3092</v>
      </c>
      <c r="F3101" s="18">
        <f t="shared" ca="1" si="200"/>
        <v>23.2</v>
      </c>
      <c r="G3101" s="16">
        <f t="shared" ca="1" si="201"/>
        <v>23.8</v>
      </c>
    </row>
    <row r="3102" spans="2:7" x14ac:dyDescent="0.3">
      <c r="B3102" s="8">
        <f>'Datos originales'!D3097</f>
        <v>23.2</v>
      </c>
      <c r="C3102" s="8">
        <f>'Datos originales'!E3097</f>
        <v>23.7</v>
      </c>
      <c r="D3102" s="13">
        <f t="shared" si="199"/>
        <v>3102</v>
      </c>
      <c r="E3102" s="1">
        <f t="shared" si="198"/>
        <v>3093</v>
      </c>
      <c r="F3102" s="18">
        <f t="shared" ca="1" si="200"/>
        <v>23.2</v>
      </c>
      <c r="G3102" s="16">
        <f t="shared" ca="1" si="201"/>
        <v>23.7</v>
      </c>
    </row>
    <row r="3103" spans="2:7" x14ac:dyDescent="0.3">
      <c r="B3103" s="8">
        <f>'Datos originales'!D3098</f>
        <v>23.4</v>
      </c>
      <c r="C3103" s="8">
        <f>'Datos originales'!E3098</f>
        <v>23.7</v>
      </c>
      <c r="D3103" s="13">
        <f t="shared" si="199"/>
        <v>3103</v>
      </c>
      <c r="E3103" s="1">
        <f t="shared" si="198"/>
        <v>3094</v>
      </c>
      <c r="F3103" s="18">
        <f t="shared" ca="1" si="200"/>
        <v>23.4</v>
      </c>
      <c r="G3103" s="16">
        <f t="shared" ca="1" si="201"/>
        <v>23.7</v>
      </c>
    </row>
    <row r="3104" spans="2:7" x14ac:dyDescent="0.3">
      <c r="B3104" s="8">
        <f>'Datos originales'!D3099</f>
        <v>23.5</v>
      </c>
      <c r="C3104" s="8">
        <f>'Datos originales'!E3099</f>
        <v>23.8</v>
      </c>
      <c r="D3104" s="13">
        <f t="shared" si="199"/>
        <v>3104</v>
      </c>
      <c r="E3104" s="1">
        <f t="shared" si="198"/>
        <v>3095</v>
      </c>
      <c r="F3104" s="18">
        <f t="shared" ca="1" si="200"/>
        <v>23.5</v>
      </c>
      <c r="G3104" s="16">
        <f t="shared" ca="1" si="201"/>
        <v>23.8</v>
      </c>
    </row>
    <row r="3105" spans="2:7" x14ac:dyDescent="0.3">
      <c r="B3105" s="8">
        <f>'Datos originales'!D3100</f>
        <v>23.6</v>
      </c>
      <c r="C3105" s="8">
        <f>'Datos originales'!E3100</f>
        <v>23.8</v>
      </c>
      <c r="D3105" s="13">
        <f t="shared" si="199"/>
        <v>3105</v>
      </c>
      <c r="E3105" s="1">
        <f t="shared" si="198"/>
        <v>3096</v>
      </c>
      <c r="F3105" s="18">
        <f t="shared" ca="1" si="200"/>
        <v>23.6</v>
      </c>
      <c r="G3105" s="16">
        <f t="shared" ca="1" si="201"/>
        <v>23.8</v>
      </c>
    </row>
    <row r="3106" spans="2:7" x14ac:dyDescent="0.3">
      <c r="B3106" s="8">
        <f>'Datos originales'!D3101</f>
        <v>23.4</v>
      </c>
      <c r="C3106" s="8">
        <f>'Datos originales'!E3101</f>
        <v>23.8</v>
      </c>
      <c r="D3106" s="13">
        <f t="shared" si="199"/>
        <v>3106</v>
      </c>
      <c r="E3106" s="1">
        <f t="shared" si="198"/>
        <v>3097</v>
      </c>
      <c r="F3106" s="18">
        <f t="shared" ca="1" si="200"/>
        <v>23.4</v>
      </c>
      <c r="G3106" s="16">
        <f t="shared" ca="1" si="201"/>
        <v>23.8</v>
      </c>
    </row>
    <row r="3107" spans="2:7" x14ac:dyDescent="0.3">
      <c r="B3107" s="8">
        <f>'Datos originales'!D3102</f>
        <v>23.3</v>
      </c>
      <c r="C3107" s="8">
        <f>'Datos originales'!E3102</f>
        <v>23.7</v>
      </c>
      <c r="D3107" s="13">
        <f t="shared" si="199"/>
        <v>3107</v>
      </c>
      <c r="E3107" s="1">
        <f t="shared" si="198"/>
        <v>3098</v>
      </c>
      <c r="F3107" s="18">
        <f t="shared" ca="1" si="200"/>
        <v>23.3</v>
      </c>
      <c r="G3107" s="16">
        <f t="shared" ca="1" si="201"/>
        <v>23.7</v>
      </c>
    </row>
    <row r="3108" spans="2:7" x14ac:dyDescent="0.3">
      <c r="B3108" s="8">
        <f>'Datos originales'!D3103</f>
        <v>23.2</v>
      </c>
      <c r="C3108" s="8">
        <f>'Datos originales'!E3103</f>
        <v>23.6</v>
      </c>
      <c r="D3108" s="13">
        <f t="shared" si="199"/>
        <v>3108</v>
      </c>
      <c r="E3108" s="1">
        <f t="shared" si="198"/>
        <v>3099</v>
      </c>
      <c r="F3108" s="18">
        <f t="shared" ca="1" si="200"/>
        <v>23.2</v>
      </c>
      <c r="G3108" s="16">
        <f t="shared" ca="1" si="201"/>
        <v>23.6</v>
      </c>
    </row>
    <row r="3109" spans="2:7" x14ac:dyDescent="0.3">
      <c r="B3109" s="8">
        <f>'Datos originales'!D3104</f>
        <v>23.1</v>
      </c>
      <c r="C3109" s="8">
        <f>'Datos originales'!E3104</f>
        <v>23.6</v>
      </c>
      <c r="D3109" s="13">
        <f t="shared" si="199"/>
        <v>3109</v>
      </c>
      <c r="E3109" s="1">
        <f t="shared" si="198"/>
        <v>3100</v>
      </c>
      <c r="F3109" s="18">
        <f t="shared" ca="1" si="200"/>
        <v>23.1</v>
      </c>
      <c r="G3109" s="16">
        <f t="shared" ca="1" si="201"/>
        <v>23.6</v>
      </c>
    </row>
    <row r="3110" spans="2:7" x14ac:dyDescent="0.3">
      <c r="B3110" s="8">
        <f>'Datos originales'!D3105</f>
        <v>23</v>
      </c>
      <c r="C3110" s="8">
        <f>'Datos originales'!E3105</f>
        <v>23.5</v>
      </c>
      <c r="D3110" s="13">
        <f t="shared" si="199"/>
        <v>3110</v>
      </c>
      <c r="E3110" s="1">
        <f t="shared" si="198"/>
        <v>3101</v>
      </c>
      <c r="F3110" s="18">
        <f t="shared" ca="1" si="200"/>
        <v>23</v>
      </c>
      <c r="G3110" s="16">
        <f t="shared" ca="1" si="201"/>
        <v>23.5</v>
      </c>
    </row>
    <row r="3111" spans="2:7" x14ac:dyDescent="0.3">
      <c r="B3111" s="8">
        <f>'Datos originales'!D3106</f>
        <v>23</v>
      </c>
      <c r="C3111" s="8">
        <f>'Datos originales'!E3106</f>
        <v>23.4</v>
      </c>
      <c r="D3111" s="13">
        <f t="shared" si="199"/>
        <v>3111</v>
      </c>
      <c r="E3111" s="1">
        <f t="shared" si="198"/>
        <v>3102</v>
      </c>
      <c r="F3111" s="18">
        <f t="shared" ca="1" si="200"/>
        <v>23</v>
      </c>
      <c r="G3111" s="16">
        <f t="shared" ca="1" si="201"/>
        <v>23.4</v>
      </c>
    </row>
    <row r="3112" spans="2:7" x14ac:dyDescent="0.3">
      <c r="B3112" s="8">
        <f>'Datos originales'!D3107</f>
        <v>23</v>
      </c>
      <c r="C3112" s="8">
        <f>'Datos originales'!E3107</f>
        <v>23.3</v>
      </c>
      <c r="D3112" s="13">
        <f t="shared" si="199"/>
        <v>3112</v>
      </c>
      <c r="E3112" s="1">
        <f t="shared" si="198"/>
        <v>3103</v>
      </c>
      <c r="F3112" s="18">
        <f t="shared" ca="1" si="200"/>
        <v>23</v>
      </c>
      <c r="G3112" s="16">
        <f t="shared" ca="1" si="201"/>
        <v>23.3</v>
      </c>
    </row>
    <row r="3113" spans="2:7" x14ac:dyDescent="0.3">
      <c r="B3113" s="8">
        <f>'Datos originales'!D3108</f>
        <v>22.9</v>
      </c>
      <c r="C3113" s="8">
        <f>'Datos originales'!E3108</f>
        <v>23.3</v>
      </c>
      <c r="D3113" s="13">
        <f t="shared" si="199"/>
        <v>3113</v>
      </c>
      <c r="E3113" s="1">
        <f t="shared" si="198"/>
        <v>3104</v>
      </c>
      <c r="F3113" s="18">
        <f t="shared" ca="1" si="200"/>
        <v>22.9</v>
      </c>
      <c r="G3113" s="16">
        <f t="shared" ca="1" si="201"/>
        <v>23.3</v>
      </c>
    </row>
    <row r="3114" spans="2:7" x14ac:dyDescent="0.3">
      <c r="B3114" s="8">
        <f>'Datos originales'!D3109</f>
        <v>23</v>
      </c>
      <c r="C3114" s="8">
        <f>'Datos originales'!E3109</f>
        <v>23.3</v>
      </c>
      <c r="D3114" s="13">
        <f t="shared" si="199"/>
        <v>3114</v>
      </c>
      <c r="E3114" s="1">
        <f t="shared" si="198"/>
        <v>3105</v>
      </c>
      <c r="F3114" s="18">
        <f t="shared" ca="1" si="200"/>
        <v>23</v>
      </c>
      <c r="G3114" s="16">
        <f t="shared" ca="1" si="201"/>
        <v>23.3</v>
      </c>
    </row>
    <row r="3115" spans="2:7" x14ac:dyDescent="0.3">
      <c r="B3115" s="8">
        <f>'Datos originales'!D3110</f>
        <v>22.9</v>
      </c>
      <c r="C3115" s="8">
        <f>'Datos originales'!E3110</f>
        <v>23.2</v>
      </c>
      <c r="D3115" s="13">
        <f t="shared" si="199"/>
        <v>3115</v>
      </c>
      <c r="E3115" s="1">
        <f t="shared" si="198"/>
        <v>3106</v>
      </c>
      <c r="F3115" s="18">
        <f t="shared" ca="1" si="200"/>
        <v>22.9</v>
      </c>
      <c r="G3115" s="16">
        <f t="shared" ca="1" si="201"/>
        <v>23.2</v>
      </c>
    </row>
    <row r="3116" spans="2:7" x14ac:dyDescent="0.3">
      <c r="B3116" s="8">
        <f>'Datos originales'!D3111</f>
        <v>23</v>
      </c>
      <c r="C3116" s="8">
        <f>'Datos originales'!E3111</f>
        <v>23.2</v>
      </c>
      <c r="D3116" s="13">
        <f t="shared" si="199"/>
        <v>3116</v>
      </c>
      <c r="E3116" s="1">
        <f t="shared" si="198"/>
        <v>3107</v>
      </c>
      <c r="F3116" s="18">
        <f t="shared" ca="1" si="200"/>
        <v>23</v>
      </c>
      <c r="G3116" s="16">
        <f t="shared" ca="1" si="201"/>
        <v>23.2</v>
      </c>
    </row>
    <row r="3117" spans="2:7" x14ac:dyDescent="0.3">
      <c r="B3117" s="8">
        <f>'Datos originales'!D3112</f>
        <v>23</v>
      </c>
      <c r="C3117" s="8">
        <f>'Datos originales'!E3112</f>
        <v>23.2</v>
      </c>
      <c r="D3117" s="13">
        <f t="shared" si="199"/>
        <v>3117</v>
      </c>
      <c r="E3117" s="1">
        <f t="shared" si="198"/>
        <v>3108</v>
      </c>
      <c r="F3117" s="18">
        <f t="shared" ca="1" si="200"/>
        <v>23</v>
      </c>
      <c r="G3117" s="16">
        <f t="shared" ca="1" si="201"/>
        <v>23.2</v>
      </c>
    </row>
    <row r="3118" spans="2:7" x14ac:dyDescent="0.3">
      <c r="B3118" s="8">
        <f>'Datos originales'!D3113</f>
        <v>22.9</v>
      </c>
      <c r="C3118" s="8">
        <f>'Datos originales'!E3113</f>
        <v>23.2</v>
      </c>
      <c r="D3118" s="13">
        <f t="shared" si="199"/>
        <v>3118</v>
      </c>
      <c r="E3118" s="1">
        <f t="shared" si="198"/>
        <v>3109</v>
      </c>
      <c r="F3118" s="18">
        <f t="shared" ca="1" si="200"/>
        <v>22.9</v>
      </c>
      <c r="G3118" s="16">
        <f t="shared" ca="1" si="201"/>
        <v>23.2</v>
      </c>
    </row>
    <row r="3119" spans="2:7" x14ac:dyDescent="0.3">
      <c r="B3119" s="8">
        <f>'Datos originales'!D3114</f>
        <v>22.8</v>
      </c>
      <c r="C3119" s="8">
        <f>'Datos originales'!E3114</f>
        <v>23.2</v>
      </c>
      <c r="D3119" s="13">
        <f t="shared" si="199"/>
        <v>3119</v>
      </c>
      <c r="E3119" s="1">
        <f t="shared" si="198"/>
        <v>3110</v>
      </c>
      <c r="F3119" s="18">
        <f t="shared" ca="1" si="200"/>
        <v>22.8</v>
      </c>
      <c r="G3119" s="16">
        <f t="shared" ca="1" si="201"/>
        <v>23.2</v>
      </c>
    </row>
    <row r="3120" spans="2:7" x14ac:dyDescent="0.3">
      <c r="B3120" s="8">
        <f>'Datos originales'!D3115</f>
        <v>22.9</v>
      </c>
      <c r="C3120" s="8">
        <f>'Datos originales'!E3115</f>
        <v>23.2</v>
      </c>
      <c r="D3120" s="13">
        <f t="shared" si="199"/>
        <v>3120</v>
      </c>
      <c r="E3120" s="1">
        <f t="shared" si="198"/>
        <v>3111</v>
      </c>
      <c r="F3120" s="18">
        <f t="shared" ca="1" si="200"/>
        <v>22.9</v>
      </c>
      <c r="G3120" s="16">
        <f t="shared" ca="1" si="201"/>
        <v>23.2</v>
      </c>
    </row>
    <row r="3121" spans="2:7" x14ac:dyDescent="0.3">
      <c r="B3121" s="8">
        <f>'Datos originales'!D3116</f>
        <v>22.9</v>
      </c>
      <c r="C3121" s="8">
        <f>'Datos originales'!E3116</f>
        <v>23.2</v>
      </c>
      <c r="D3121" s="13">
        <f t="shared" si="199"/>
        <v>3121</v>
      </c>
      <c r="E3121" s="1">
        <f t="shared" si="198"/>
        <v>3112</v>
      </c>
      <c r="F3121" s="18">
        <f t="shared" ca="1" si="200"/>
        <v>22.9</v>
      </c>
      <c r="G3121" s="16">
        <f t="shared" ca="1" si="201"/>
        <v>23.2</v>
      </c>
    </row>
    <row r="3122" spans="2:7" x14ac:dyDescent="0.3">
      <c r="B3122" s="8">
        <f>'Datos originales'!D3117</f>
        <v>23.1</v>
      </c>
      <c r="C3122" s="8">
        <f>'Datos originales'!E3117</f>
        <v>23.2</v>
      </c>
      <c r="D3122" s="13">
        <f t="shared" si="199"/>
        <v>3122</v>
      </c>
      <c r="E3122" s="1">
        <f t="shared" si="198"/>
        <v>3113</v>
      </c>
      <c r="F3122" s="18">
        <f t="shared" ca="1" si="200"/>
        <v>23.1</v>
      </c>
      <c r="G3122" s="16">
        <f t="shared" ca="1" si="201"/>
        <v>23.2</v>
      </c>
    </row>
    <row r="3123" spans="2:7" x14ac:dyDescent="0.3">
      <c r="B3123" s="8">
        <f>'Datos originales'!D3118</f>
        <v>23.1</v>
      </c>
      <c r="C3123" s="8">
        <f>'Datos originales'!E3118</f>
        <v>23.3</v>
      </c>
      <c r="D3123" s="13">
        <f t="shared" si="199"/>
        <v>3123</v>
      </c>
      <c r="E3123" s="1">
        <f t="shared" si="198"/>
        <v>3114</v>
      </c>
      <c r="F3123" s="18">
        <f t="shared" ca="1" si="200"/>
        <v>23.1</v>
      </c>
      <c r="G3123" s="16">
        <f t="shared" ca="1" si="201"/>
        <v>23.3</v>
      </c>
    </row>
    <row r="3124" spans="2:7" x14ac:dyDescent="0.3">
      <c r="B3124" s="8">
        <f>'Datos originales'!D3119</f>
        <v>23.1</v>
      </c>
      <c r="C3124" s="8">
        <f>'Datos originales'!E3119</f>
        <v>23.3</v>
      </c>
      <c r="D3124" s="13">
        <f t="shared" si="199"/>
        <v>3124</v>
      </c>
      <c r="E3124" s="1">
        <f t="shared" si="198"/>
        <v>3115</v>
      </c>
      <c r="F3124" s="18">
        <f t="shared" ca="1" si="200"/>
        <v>23.1</v>
      </c>
      <c r="G3124" s="16">
        <f t="shared" ca="1" si="201"/>
        <v>23.3</v>
      </c>
    </row>
    <row r="3125" spans="2:7" x14ac:dyDescent="0.3">
      <c r="B3125" s="8">
        <f>'Datos originales'!D3120</f>
        <v>23.1</v>
      </c>
      <c r="C3125" s="8">
        <f>'Datos originales'!E3120</f>
        <v>23.3</v>
      </c>
      <c r="D3125" s="13">
        <f t="shared" si="199"/>
        <v>3125</v>
      </c>
      <c r="E3125" s="1">
        <f t="shared" si="198"/>
        <v>3116</v>
      </c>
      <c r="F3125" s="18">
        <f t="shared" ca="1" si="200"/>
        <v>23.1</v>
      </c>
      <c r="G3125" s="16">
        <f t="shared" ca="1" si="201"/>
        <v>23.3</v>
      </c>
    </row>
    <row r="3126" spans="2:7" x14ac:dyDescent="0.3">
      <c r="B3126" s="8">
        <f>'Datos originales'!D3121</f>
        <v>23.2</v>
      </c>
      <c r="C3126" s="8">
        <f>'Datos originales'!E3121</f>
        <v>23.4</v>
      </c>
      <c r="D3126" s="13">
        <f t="shared" si="199"/>
        <v>3126</v>
      </c>
      <c r="E3126" s="1">
        <f t="shared" si="198"/>
        <v>3117</v>
      </c>
      <c r="F3126" s="18">
        <f t="shared" ca="1" si="200"/>
        <v>23.2</v>
      </c>
      <c r="G3126" s="16">
        <f t="shared" ca="1" si="201"/>
        <v>23.4</v>
      </c>
    </row>
    <row r="3127" spans="2:7" x14ac:dyDescent="0.3">
      <c r="B3127" s="8">
        <f>'Datos originales'!D3122</f>
        <v>23.3</v>
      </c>
      <c r="C3127" s="8">
        <f>'Datos originales'!E3122</f>
        <v>23.5</v>
      </c>
      <c r="D3127" s="13">
        <f t="shared" si="199"/>
        <v>3127</v>
      </c>
      <c r="E3127" s="1">
        <f t="shared" si="198"/>
        <v>3118</v>
      </c>
      <c r="F3127" s="18">
        <f t="shared" ca="1" si="200"/>
        <v>23.3</v>
      </c>
      <c r="G3127" s="16">
        <f t="shared" ca="1" si="201"/>
        <v>23.5</v>
      </c>
    </row>
    <row r="3128" spans="2:7" x14ac:dyDescent="0.3">
      <c r="B3128" s="8">
        <f>'Datos originales'!D3123</f>
        <v>23.3</v>
      </c>
      <c r="C3128" s="8">
        <f>'Datos originales'!E3123</f>
        <v>23.5</v>
      </c>
      <c r="D3128" s="13">
        <f t="shared" si="199"/>
        <v>3128</v>
      </c>
      <c r="E3128" s="1">
        <f t="shared" si="198"/>
        <v>3119</v>
      </c>
      <c r="F3128" s="18">
        <f t="shared" ca="1" si="200"/>
        <v>23.3</v>
      </c>
      <c r="G3128" s="16">
        <f t="shared" ca="1" si="201"/>
        <v>23.5</v>
      </c>
    </row>
    <row r="3129" spans="2:7" x14ac:dyDescent="0.3">
      <c r="B3129" s="8">
        <f>'Datos originales'!D3124</f>
        <v>23.2</v>
      </c>
      <c r="C3129" s="8">
        <f>'Datos originales'!E3124</f>
        <v>23.5</v>
      </c>
      <c r="D3129" s="13">
        <f t="shared" si="199"/>
        <v>3129</v>
      </c>
      <c r="E3129" s="1">
        <f t="shared" si="198"/>
        <v>3120</v>
      </c>
      <c r="F3129" s="18">
        <f t="shared" ca="1" si="200"/>
        <v>23.2</v>
      </c>
      <c r="G3129" s="16">
        <f t="shared" ca="1" si="201"/>
        <v>23.5</v>
      </c>
    </row>
    <row r="3130" spans="2:7" x14ac:dyDescent="0.3">
      <c r="B3130" s="8">
        <f>'Datos originales'!D3125</f>
        <v>23.1</v>
      </c>
      <c r="C3130" s="8">
        <f>'Datos originales'!E3125</f>
        <v>23.4</v>
      </c>
      <c r="D3130" s="13">
        <f t="shared" si="199"/>
        <v>3130</v>
      </c>
      <c r="E3130" s="1">
        <f t="shared" si="198"/>
        <v>3121</v>
      </c>
      <c r="F3130" s="18">
        <f t="shared" ca="1" si="200"/>
        <v>23.1</v>
      </c>
      <c r="G3130" s="16">
        <f t="shared" ca="1" si="201"/>
        <v>23.4</v>
      </c>
    </row>
    <row r="3131" spans="2:7" x14ac:dyDescent="0.3">
      <c r="B3131" s="8">
        <f>'Datos originales'!D3126</f>
        <v>22.8</v>
      </c>
      <c r="C3131" s="8">
        <f>'Datos originales'!E3126</f>
        <v>23.1</v>
      </c>
      <c r="D3131" s="13">
        <f t="shared" si="199"/>
        <v>3131</v>
      </c>
      <c r="E3131" s="1">
        <f t="shared" si="198"/>
        <v>3122</v>
      </c>
      <c r="F3131" s="18">
        <f t="shared" ca="1" si="200"/>
        <v>22.8</v>
      </c>
      <c r="G3131" s="16">
        <f t="shared" ca="1" si="201"/>
        <v>23.1</v>
      </c>
    </row>
    <row r="3132" spans="2:7" x14ac:dyDescent="0.3">
      <c r="B3132" s="8">
        <f>'Datos originales'!D3127</f>
        <v>22.5</v>
      </c>
      <c r="C3132" s="8">
        <f>'Datos originales'!E3127</f>
        <v>22.9</v>
      </c>
      <c r="D3132" s="13">
        <f t="shared" si="199"/>
        <v>3132</v>
      </c>
      <c r="E3132" s="1">
        <f t="shared" si="198"/>
        <v>3123</v>
      </c>
      <c r="F3132" s="18">
        <f t="shared" ca="1" si="200"/>
        <v>22.5</v>
      </c>
      <c r="G3132" s="16">
        <f t="shared" ca="1" si="201"/>
        <v>22.9</v>
      </c>
    </row>
    <row r="3133" spans="2:7" x14ac:dyDescent="0.3">
      <c r="B3133" s="8">
        <f>'Datos originales'!D3128</f>
        <v>22.5</v>
      </c>
      <c r="C3133" s="8">
        <f>'Datos originales'!E3128</f>
        <v>22.9</v>
      </c>
      <c r="D3133" s="13">
        <f t="shared" si="199"/>
        <v>3133</v>
      </c>
      <c r="E3133" s="1">
        <f t="shared" si="198"/>
        <v>3124</v>
      </c>
      <c r="F3133" s="18">
        <f t="shared" ca="1" si="200"/>
        <v>22.5</v>
      </c>
      <c r="G3133" s="16">
        <f t="shared" ca="1" si="201"/>
        <v>22.9</v>
      </c>
    </row>
    <row r="3134" spans="2:7" x14ac:dyDescent="0.3">
      <c r="B3134" s="8">
        <f>'Datos originales'!D3129</f>
        <v>22.4</v>
      </c>
      <c r="C3134" s="8">
        <f>'Datos originales'!E3129</f>
        <v>22.8</v>
      </c>
      <c r="D3134" s="13">
        <f t="shared" si="199"/>
        <v>3134</v>
      </c>
      <c r="E3134" s="1">
        <f t="shared" si="198"/>
        <v>3125</v>
      </c>
      <c r="F3134" s="18">
        <f t="shared" ca="1" si="200"/>
        <v>22.4</v>
      </c>
      <c r="G3134" s="16">
        <f t="shared" ca="1" si="201"/>
        <v>22.8</v>
      </c>
    </row>
    <row r="3135" spans="2:7" x14ac:dyDescent="0.3">
      <c r="B3135" s="8">
        <f>'Datos originales'!D3130</f>
        <v>22.4</v>
      </c>
      <c r="C3135" s="8">
        <f>'Datos originales'!E3130</f>
        <v>22.8</v>
      </c>
      <c r="D3135" s="13">
        <f t="shared" si="199"/>
        <v>3135</v>
      </c>
      <c r="E3135" s="1">
        <f t="shared" si="198"/>
        <v>3126</v>
      </c>
      <c r="F3135" s="18">
        <f t="shared" ca="1" si="200"/>
        <v>22.4</v>
      </c>
      <c r="G3135" s="16">
        <f t="shared" ca="1" si="201"/>
        <v>22.8</v>
      </c>
    </row>
    <row r="3136" spans="2:7" x14ac:dyDescent="0.3">
      <c r="B3136" s="8">
        <f>'Datos originales'!D3131</f>
        <v>22.4</v>
      </c>
      <c r="C3136" s="8">
        <f>'Datos originales'!E3131</f>
        <v>22.7</v>
      </c>
      <c r="D3136" s="13">
        <f t="shared" si="199"/>
        <v>3136</v>
      </c>
      <c r="E3136" s="1">
        <f t="shared" si="198"/>
        <v>3127</v>
      </c>
      <c r="F3136" s="18">
        <f t="shared" ca="1" si="200"/>
        <v>22.4</v>
      </c>
      <c r="G3136" s="16">
        <f t="shared" ca="1" si="201"/>
        <v>22.7</v>
      </c>
    </row>
    <row r="3137" spans="2:7" x14ac:dyDescent="0.3">
      <c r="B3137" s="8">
        <f>'Datos originales'!D3132</f>
        <v>22.5</v>
      </c>
      <c r="C3137" s="8">
        <f>'Datos originales'!E3132</f>
        <v>22.7</v>
      </c>
      <c r="D3137" s="13">
        <f t="shared" si="199"/>
        <v>3137</v>
      </c>
      <c r="E3137" s="1">
        <f t="shared" si="198"/>
        <v>3128</v>
      </c>
      <c r="F3137" s="18">
        <f t="shared" ca="1" si="200"/>
        <v>22.5</v>
      </c>
      <c r="G3137" s="16">
        <f t="shared" ca="1" si="201"/>
        <v>22.7</v>
      </c>
    </row>
    <row r="3138" spans="2:7" x14ac:dyDescent="0.3">
      <c r="B3138" s="8">
        <f>'Datos originales'!D3133</f>
        <v>22.5</v>
      </c>
      <c r="C3138" s="8">
        <f>'Datos originales'!E3133</f>
        <v>22.7</v>
      </c>
      <c r="D3138" s="13">
        <f t="shared" si="199"/>
        <v>3138</v>
      </c>
      <c r="E3138" s="1">
        <f t="shared" si="198"/>
        <v>3129</v>
      </c>
      <c r="F3138" s="18">
        <f t="shared" ca="1" si="200"/>
        <v>22.5</v>
      </c>
      <c r="G3138" s="16">
        <f t="shared" ca="1" si="201"/>
        <v>22.7</v>
      </c>
    </row>
    <row r="3139" spans="2:7" x14ac:dyDescent="0.3">
      <c r="B3139" s="8">
        <f>'Datos originales'!D3134</f>
        <v>22.5</v>
      </c>
      <c r="C3139" s="8">
        <f>'Datos originales'!E3134</f>
        <v>22.7</v>
      </c>
      <c r="D3139" s="13">
        <f t="shared" si="199"/>
        <v>3139</v>
      </c>
      <c r="E3139" s="1">
        <f t="shared" si="198"/>
        <v>3130</v>
      </c>
      <c r="F3139" s="18">
        <f t="shared" ca="1" si="200"/>
        <v>22.5</v>
      </c>
      <c r="G3139" s="16">
        <f t="shared" ca="1" si="201"/>
        <v>22.7</v>
      </c>
    </row>
    <row r="3140" spans="2:7" x14ac:dyDescent="0.3">
      <c r="B3140" s="8">
        <f>'Datos originales'!D3135</f>
        <v>22.5</v>
      </c>
      <c r="C3140" s="8">
        <f>'Datos originales'!E3135</f>
        <v>22.8</v>
      </c>
      <c r="D3140" s="13">
        <f t="shared" si="199"/>
        <v>3140</v>
      </c>
      <c r="E3140" s="1">
        <f t="shared" si="198"/>
        <v>3131</v>
      </c>
      <c r="F3140" s="18">
        <f t="shared" ca="1" si="200"/>
        <v>22.5</v>
      </c>
      <c r="G3140" s="16">
        <f t="shared" ca="1" si="201"/>
        <v>22.8</v>
      </c>
    </row>
    <row r="3141" spans="2:7" x14ac:dyDescent="0.3">
      <c r="B3141" s="8">
        <f>'Datos originales'!D3136</f>
        <v>22.6</v>
      </c>
      <c r="C3141" s="8">
        <f>'Datos originales'!E3136</f>
        <v>22.8</v>
      </c>
      <c r="D3141" s="13">
        <f t="shared" si="199"/>
        <v>3141</v>
      </c>
      <c r="E3141" s="1">
        <f t="shared" si="198"/>
        <v>3132</v>
      </c>
      <c r="F3141" s="18">
        <f t="shared" ca="1" si="200"/>
        <v>22.6</v>
      </c>
      <c r="G3141" s="16">
        <f t="shared" ca="1" si="201"/>
        <v>22.8</v>
      </c>
    </row>
    <row r="3142" spans="2:7" x14ac:dyDescent="0.3">
      <c r="B3142" s="8">
        <f>'Datos originales'!D3137</f>
        <v>22.6</v>
      </c>
      <c r="C3142" s="8">
        <f>'Datos originales'!E3137</f>
        <v>22.8</v>
      </c>
      <c r="D3142" s="13">
        <f t="shared" si="199"/>
        <v>3142</v>
      </c>
      <c r="E3142" s="1">
        <f t="shared" si="198"/>
        <v>3133</v>
      </c>
      <c r="F3142" s="18">
        <f t="shared" ca="1" si="200"/>
        <v>22.6</v>
      </c>
      <c r="G3142" s="16">
        <f t="shared" ca="1" si="201"/>
        <v>22.8</v>
      </c>
    </row>
    <row r="3143" spans="2:7" x14ac:dyDescent="0.3">
      <c r="B3143" s="8">
        <f>'Datos originales'!D3138</f>
        <v>22.5</v>
      </c>
      <c r="C3143" s="8">
        <f>'Datos originales'!E3138</f>
        <v>22.8</v>
      </c>
      <c r="D3143" s="13">
        <f t="shared" si="199"/>
        <v>3143</v>
      </c>
      <c r="E3143" s="1">
        <f t="shared" si="198"/>
        <v>3134</v>
      </c>
      <c r="F3143" s="18">
        <f t="shared" ca="1" si="200"/>
        <v>22.5</v>
      </c>
      <c r="G3143" s="16">
        <f t="shared" ca="1" si="201"/>
        <v>22.8</v>
      </c>
    </row>
    <row r="3144" spans="2:7" x14ac:dyDescent="0.3">
      <c r="B3144" s="8">
        <f>'Datos originales'!D3139</f>
        <v>22.5</v>
      </c>
      <c r="C3144" s="8">
        <f>'Datos originales'!E3139</f>
        <v>22.8</v>
      </c>
      <c r="D3144" s="13">
        <f t="shared" si="199"/>
        <v>3144</v>
      </c>
      <c r="E3144" s="1">
        <f t="shared" si="198"/>
        <v>3135</v>
      </c>
      <c r="F3144" s="18">
        <f t="shared" ca="1" si="200"/>
        <v>22.5</v>
      </c>
      <c r="G3144" s="16">
        <f t="shared" ca="1" si="201"/>
        <v>22.8</v>
      </c>
    </row>
    <row r="3145" spans="2:7" x14ac:dyDescent="0.3">
      <c r="B3145" s="8">
        <f>'Datos originales'!D3140</f>
        <v>22.5</v>
      </c>
      <c r="C3145" s="8">
        <f>'Datos originales'!E3140</f>
        <v>22.7</v>
      </c>
      <c r="D3145" s="13">
        <f t="shared" si="199"/>
        <v>3145</v>
      </c>
      <c r="E3145" s="1">
        <f t="shared" si="198"/>
        <v>3136</v>
      </c>
      <c r="F3145" s="18">
        <f t="shared" ca="1" si="200"/>
        <v>22.5</v>
      </c>
      <c r="G3145" s="16">
        <f t="shared" ca="1" si="201"/>
        <v>22.7</v>
      </c>
    </row>
    <row r="3146" spans="2:7" x14ac:dyDescent="0.3">
      <c r="B3146" s="8">
        <f>'Datos originales'!D3141</f>
        <v>22.5</v>
      </c>
      <c r="C3146" s="8">
        <f>'Datos originales'!E3141</f>
        <v>22.7</v>
      </c>
      <c r="D3146" s="13">
        <f t="shared" si="199"/>
        <v>3146</v>
      </c>
      <c r="E3146" s="1">
        <f t="shared" ref="E3146:E3209" si="202">IF( ISNUMBER($D3146), $D3146-$E$8, "" )</f>
        <v>3137</v>
      </c>
      <c r="F3146" s="18">
        <f t="shared" ca="1" si="200"/>
        <v>22.5</v>
      </c>
      <c r="G3146" s="16">
        <f t="shared" ca="1" si="201"/>
        <v>22.7</v>
      </c>
    </row>
    <row r="3147" spans="2:7" x14ac:dyDescent="0.3">
      <c r="B3147" s="8">
        <f>'Datos originales'!D3142</f>
        <v>22.5</v>
      </c>
      <c r="C3147" s="8">
        <f>'Datos originales'!E3142</f>
        <v>22.7</v>
      </c>
      <c r="D3147" s="13">
        <f t="shared" ref="D3147:D3210" si="203">IF( ISNUMBER( D3146 ), IF( D3146+$E$5 &lt;= $E$7+$E$8, D3146+$E$5, "" ), "" )</f>
        <v>3147</v>
      </c>
      <c r="E3147" s="1">
        <f t="shared" si="202"/>
        <v>3138</v>
      </c>
      <c r="F3147" s="18">
        <f t="shared" ref="F3147:F3210" ca="1" si="204">IF( ISNUMBER($D3147 ), INDIRECT(CONCATENATE("B",TEXT($D3147,"########"))), "" )</f>
        <v>22.5</v>
      </c>
      <c r="G3147" s="16">
        <f t="shared" ref="G3147:G3210" ca="1" si="205">IF( ISNUMBER($D3147 ), INDIRECT(CONCATENATE("C",TEXT($D3147,"########"))), "" )</f>
        <v>22.7</v>
      </c>
    </row>
    <row r="3148" spans="2:7" x14ac:dyDescent="0.3">
      <c r="B3148" s="8">
        <f>'Datos originales'!D3143</f>
        <v>22.5</v>
      </c>
      <c r="C3148" s="8">
        <f>'Datos originales'!E3143</f>
        <v>22.8</v>
      </c>
      <c r="D3148" s="13">
        <f t="shared" si="203"/>
        <v>3148</v>
      </c>
      <c r="E3148" s="1">
        <f t="shared" si="202"/>
        <v>3139</v>
      </c>
      <c r="F3148" s="18">
        <f t="shared" ca="1" si="204"/>
        <v>22.5</v>
      </c>
      <c r="G3148" s="16">
        <f t="shared" ca="1" si="205"/>
        <v>22.8</v>
      </c>
    </row>
    <row r="3149" spans="2:7" x14ac:dyDescent="0.3">
      <c r="B3149" s="8">
        <f>'Datos originales'!D3144</f>
        <v>22.5</v>
      </c>
      <c r="C3149" s="8">
        <f>'Datos originales'!E3144</f>
        <v>22.8</v>
      </c>
      <c r="D3149" s="13">
        <f t="shared" si="203"/>
        <v>3149</v>
      </c>
      <c r="E3149" s="1">
        <f t="shared" si="202"/>
        <v>3140</v>
      </c>
      <c r="F3149" s="18">
        <f t="shared" ca="1" si="204"/>
        <v>22.5</v>
      </c>
      <c r="G3149" s="16">
        <f t="shared" ca="1" si="205"/>
        <v>22.8</v>
      </c>
    </row>
    <row r="3150" spans="2:7" x14ac:dyDescent="0.3">
      <c r="B3150" s="8">
        <f>'Datos originales'!D3145</f>
        <v>22.5</v>
      </c>
      <c r="C3150" s="8">
        <f>'Datos originales'!E3145</f>
        <v>22.8</v>
      </c>
      <c r="D3150" s="13">
        <f t="shared" si="203"/>
        <v>3150</v>
      </c>
      <c r="E3150" s="1">
        <f t="shared" si="202"/>
        <v>3141</v>
      </c>
      <c r="F3150" s="18">
        <f t="shared" ca="1" si="204"/>
        <v>22.5</v>
      </c>
      <c r="G3150" s="16">
        <f t="shared" ca="1" si="205"/>
        <v>22.8</v>
      </c>
    </row>
    <row r="3151" spans="2:7" x14ac:dyDescent="0.3">
      <c r="B3151" s="8">
        <f>'Datos originales'!D3146</f>
        <v>22.5</v>
      </c>
      <c r="C3151" s="8">
        <f>'Datos originales'!E3146</f>
        <v>22.8</v>
      </c>
      <c r="D3151" s="13">
        <f t="shared" si="203"/>
        <v>3151</v>
      </c>
      <c r="E3151" s="1">
        <f t="shared" si="202"/>
        <v>3142</v>
      </c>
      <c r="F3151" s="18">
        <f t="shared" ca="1" si="204"/>
        <v>22.5</v>
      </c>
      <c r="G3151" s="16">
        <f t="shared" ca="1" si="205"/>
        <v>22.8</v>
      </c>
    </row>
    <row r="3152" spans="2:7" x14ac:dyDescent="0.3">
      <c r="B3152" s="8">
        <f>'Datos originales'!D3147</f>
        <v>22.8</v>
      </c>
      <c r="C3152" s="8">
        <f>'Datos originales'!E3147</f>
        <v>22.9</v>
      </c>
      <c r="D3152" s="13">
        <f t="shared" si="203"/>
        <v>3152</v>
      </c>
      <c r="E3152" s="1">
        <f t="shared" si="202"/>
        <v>3143</v>
      </c>
      <c r="F3152" s="18">
        <f t="shared" ca="1" si="204"/>
        <v>22.8</v>
      </c>
      <c r="G3152" s="16">
        <f t="shared" ca="1" si="205"/>
        <v>22.9</v>
      </c>
    </row>
    <row r="3153" spans="2:7" x14ac:dyDescent="0.3">
      <c r="B3153" s="8">
        <f>'Datos originales'!D3148</f>
        <v>23</v>
      </c>
      <c r="C3153" s="8">
        <f>'Datos originales'!E3148</f>
        <v>23</v>
      </c>
      <c r="D3153" s="13">
        <f t="shared" si="203"/>
        <v>3153</v>
      </c>
      <c r="E3153" s="1">
        <f t="shared" si="202"/>
        <v>3144</v>
      </c>
      <c r="F3153" s="18">
        <f t="shared" ca="1" si="204"/>
        <v>23</v>
      </c>
      <c r="G3153" s="16">
        <f t="shared" ca="1" si="205"/>
        <v>23</v>
      </c>
    </row>
    <row r="3154" spans="2:7" x14ac:dyDescent="0.3">
      <c r="B3154" s="8">
        <f>'Datos originales'!D3149</f>
        <v>23.2</v>
      </c>
      <c r="C3154" s="8">
        <f>'Datos originales'!E3149</f>
        <v>23.1</v>
      </c>
      <c r="D3154" s="13">
        <f t="shared" si="203"/>
        <v>3154</v>
      </c>
      <c r="E3154" s="1">
        <f t="shared" si="202"/>
        <v>3145</v>
      </c>
      <c r="F3154" s="18">
        <f t="shared" ca="1" si="204"/>
        <v>23.2</v>
      </c>
      <c r="G3154" s="16">
        <f t="shared" ca="1" si="205"/>
        <v>23.1</v>
      </c>
    </row>
    <row r="3155" spans="2:7" x14ac:dyDescent="0.3">
      <c r="B3155" s="8">
        <f>'Datos originales'!D3150</f>
        <v>23.1</v>
      </c>
      <c r="C3155" s="8">
        <f>'Datos originales'!E3150</f>
        <v>23.2</v>
      </c>
      <c r="D3155" s="13">
        <f t="shared" si="203"/>
        <v>3155</v>
      </c>
      <c r="E3155" s="1">
        <f t="shared" si="202"/>
        <v>3146</v>
      </c>
      <c r="F3155" s="18">
        <f t="shared" ca="1" si="204"/>
        <v>23.1</v>
      </c>
      <c r="G3155" s="16">
        <f t="shared" ca="1" si="205"/>
        <v>23.2</v>
      </c>
    </row>
    <row r="3156" spans="2:7" x14ac:dyDescent="0.3">
      <c r="B3156" s="8">
        <f>'Datos originales'!D3151</f>
        <v>23</v>
      </c>
      <c r="C3156" s="8">
        <f>'Datos originales'!E3151</f>
        <v>23.3</v>
      </c>
      <c r="D3156" s="13">
        <f t="shared" si="203"/>
        <v>3156</v>
      </c>
      <c r="E3156" s="1">
        <f t="shared" si="202"/>
        <v>3147</v>
      </c>
      <c r="F3156" s="18">
        <f t="shared" ca="1" si="204"/>
        <v>23</v>
      </c>
      <c r="G3156" s="16">
        <f t="shared" ca="1" si="205"/>
        <v>23.3</v>
      </c>
    </row>
    <row r="3157" spans="2:7" x14ac:dyDescent="0.3">
      <c r="B3157" s="8">
        <f>'Datos originales'!D3152</f>
        <v>22.9</v>
      </c>
      <c r="C3157" s="8">
        <f>'Datos originales'!E3152</f>
        <v>23.2</v>
      </c>
      <c r="D3157" s="13">
        <f t="shared" si="203"/>
        <v>3157</v>
      </c>
      <c r="E3157" s="1">
        <f t="shared" si="202"/>
        <v>3148</v>
      </c>
      <c r="F3157" s="18">
        <f t="shared" ca="1" si="204"/>
        <v>22.9</v>
      </c>
      <c r="G3157" s="16">
        <f t="shared" ca="1" si="205"/>
        <v>23.2</v>
      </c>
    </row>
    <row r="3158" spans="2:7" x14ac:dyDescent="0.3">
      <c r="B3158" s="8">
        <f>'Datos originales'!D3153</f>
        <v>23</v>
      </c>
      <c r="C3158" s="8">
        <f>'Datos originales'!E3153</f>
        <v>23.3</v>
      </c>
      <c r="D3158" s="13">
        <f t="shared" si="203"/>
        <v>3158</v>
      </c>
      <c r="E3158" s="1">
        <f t="shared" si="202"/>
        <v>3149</v>
      </c>
      <c r="F3158" s="18">
        <f t="shared" ca="1" si="204"/>
        <v>23</v>
      </c>
      <c r="G3158" s="16">
        <f t="shared" ca="1" si="205"/>
        <v>23.3</v>
      </c>
    </row>
    <row r="3159" spans="2:7" x14ac:dyDescent="0.3">
      <c r="B3159" s="8">
        <f>'Datos originales'!D3154</f>
        <v>23.1</v>
      </c>
      <c r="C3159" s="8">
        <f>'Datos originales'!E3154</f>
        <v>23.3</v>
      </c>
      <c r="D3159" s="13">
        <f t="shared" si="203"/>
        <v>3159</v>
      </c>
      <c r="E3159" s="1">
        <f t="shared" si="202"/>
        <v>3150</v>
      </c>
      <c r="F3159" s="18">
        <f t="shared" ca="1" si="204"/>
        <v>23.1</v>
      </c>
      <c r="G3159" s="16">
        <f t="shared" ca="1" si="205"/>
        <v>23.3</v>
      </c>
    </row>
    <row r="3160" spans="2:7" x14ac:dyDescent="0.3">
      <c r="B3160" s="8">
        <f>'Datos originales'!D3155</f>
        <v>23.1</v>
      </c>
      <c r="C3160" s="8">
        <f>'Datos originales'!E3155</f>
        <v>23.4</v>
      </c>
      <c r="D3160" s="13">
        <f t="shared" si="203"/>
        <v>3160</v>
      </c>
      <c r="E3160" s="1">
        <f t="shared" si="202"/>
        <v>3151</v>
      </c>
      <c r="F3160" s="18">
        <f t="shared" ca="1" si="204"/>
        <v>23.1</v>
      </c>
      <c r="G3160" s="16">
        <f t="shared" ca="1" si="205"/>
        <v>23.4</v>
      </c>
    </row>
    <row r="3161" spans="2:7" x14ac:dyDescent="0.3">
      <c r="B3161" s="8">
        <f>'Datos originales'!D3156</f>
        <v>23.1</v>
      </c>
      <c r="C3161" s="8">
        <f>'Datos originales'!E3156</f>
        <v>23.4</v>
      </c>
      <c r="D3161" s="13">
        <f t="shared" si="203"/>
        <v>3161</v>
      </c>
      <c r="E3161" s="1">
        <f t="shared" si="202"/>
        <v>3152</v>
      </c>
      <c r="F3161" s="18">
        <f t="shared" ca="1" si="204"/>
        <v>23.1</v>
      </c>
      <c r="G3161" s="16">
        <f t="shared" ca="1" si="205"/>
        <v>23.4</v>
      </c>
    </row>
    <row r="3162" spans="2:7" x14ac:dyDescent="0.3">
      <c r="B3162" s="8">
        <f>'Datos originales'!D3157</f>
        <v>23</v>
      </c>
      <c r="C3162" s="8">
        <f>'Datos originales'!E3157</f>
        <v>23.3</v>
      </c>
      <c r="D3162" s="13">
        <f t="shared" si="203"/>
        <v>3162</v>
      </c>
      <c r="E3162" s="1">
        <f t="shared" si="202"/>
        <v>3153</v>
      </c>
      <c r="F3162" s="18">
        <f t="shared" ca="1" si="204"/>
        <v>23</v>
      </c>
      <c r="G3162" s="16">
        <f t="shared" ca="1" si="205"/>
        <v>23.3</v>
      </c>
    </row>
    <row r="3163" spans="2:7" x14ac:dyDescent="0.3">
      <c r="B3163" s="8">
        <f>'Datos originales'!D3158</f>
        <v>23.1</v>
      </c>
      <c r="C3163" s="8">
        <f>'Datos originales'!E3158</f>
        <v>23.4</v>
      </c>
      <c r="D3163" s="13">
        <f t="shared" si="203"/>
        <v>3163</v>
      </c>
      <c r="E3163" s="1">
        <f t="shared" si="202"/>
        <v>3154</v>
      </c>
      <c r="F3163" s="18">
        <f t="shared" ca="1" si="204"/>
        <v>23.1</v>
      </c>
      <c r="G3163" s="16">
        <f t="shared" ca="1" si="205"/>
        <v>23.4</v>
      </c>
    </row>
    <row r="3164" spans="2:7" x14ac:dyDescent="0.3">
      <c r="B3164" s="8">
        <f>'Datos originales'!D3159</f>
        <v>23.2</v>
      </c>
      <c r="C3164" s="8">
        <f>'Datos originales'!E3159</f>
        <v>23.4</v>
      </c>
      <c r="D3164" s="13">
        <f t="shared" si="203"/>
        <v>3164</v>
      </c>
      <c r="E3164" s="1">
        <f t="shared" si="202"/>
        <v>3155</v>
      </c>
      <c r="F3164" s="18">
        <f t="shared" ca="1" si="204"/>
        <v>23.2</v>
      </c>
      <c r="G3164" s="16">
        <f t="shared" ca="1" si="205"/>
        <v>23.4</v>
      </c>
    </row>
    <row r="3165" spans="2:7" x14ac:dyDescent="0.3">
      <c r="B3165" s="8">
        <f>'Datos originales'!D3160</f>
        <v>23.3</v>
      </c>
      <c r="C3165" s="8">
        <f>'Datos originales'!E3160</f>
        <v>23.5</v>
      </c>
      <c r="D3165" s="13">
        <f t="shared" si="203"/>
        <v>3165</v>
      </c>
      <c r="E3165" s="1">
        <f t="shared" si="202"/>
        <v>3156</v>
      </c>
      <c r="F3165" s="18">
        <f t="shared" ca="1" si="204"/>
        <v>23.3</v>
      </c>
      <c r="G3165" s="16">
        <f t="shared" ca="1" si="205"/>
        <v>23.5</v>
      </c>
    </row>
    <row r="3166" spans="2:7" x14ac:dyDescent="0.3">
      <c r="B3166" s="8">
        <f>'Datos originales'!D3161</f>
        <v>23.3</v>
      </c>
      <c r="C3166" s="8">
        <f>'Datos originales'!E3161</f>
        <v>23.5</v>
      </c>
      <c r="D3166" s="13">
        <f t="shared" si="203"/>
        <v>3166</v>
      </c>
      <c r="E3166" s="1">
        <f t="shared" si="202"/>
        <v>3157</v>
      </c>
      <c r="F3166" s="18">
        <f t="shared" ca="1" si="204"/>
        <v>23.3</v>
      </c>
      <c r="G3166" s="16">
        <f t="shared" ca="1" si="205"/>
        <v>23.5</v>
      </c>
    </row>
    <row r="3167" spans="2:7" x14ac:dyDescent="0.3">
      <c r="B3167" s="8">
        <f>'Datos originales'!D3162</f>
        <v>23.3</v>
      </c>
      <c r="C3167" s="8">
        <f>'Datos originales'!E3162</f>
        <v>23.5</v>
      </c>
      <c r="D3167" s="13">
        <f t="shared" si="203"/>
        <v>3167</v>
      </c>
      <c r="E3167" s="1">
        <f t="shared" si="202"/>
        <v>3158</v>
      </c>
      <c r="F3167" s="18">
        <f t="shared" ca="1" si="204"/>
        <v>23.3</v>
      </c>
      <c r="G3167" s="16">
        <f t="shared" ca="1" si="205"/>
        <v>23.5</v>
      </c>
    </row>
    <row r="3168" spans="2:7" x14ac:dyDescent="0.3">
      <c r="B3168" s="8">
        <f>'Datos originales'!D3163</f>
        <v>23.1</v>
      </c>
      <c r="C3168" s="8">
        <f>'Datos originales'!E3163</f>
        <v>23.5</v>
      </c>
      <c r="D3168" s="13">
        <f t="shared" si="203"/>
        <v>3168</v>
      </c>
      <c r="E3168" s="1">
        <f t="shared" si="202"/>
        <v>3159</v>
      </c>
      <c r="F3168" s="18">
        <f t="shared" ca="1" si="204"/>
        <v>23.1</v>
      </c>
      <c r="G3168" s="16">
        <f t="shared" ca="1" si="205"/>
        <v>23.5</v>
      </c>
    </row>
    <row r="3169" spans="2:7" x14ac:dyDescent="0.3">
      <c r="B3169" s="8">
        <f>'Datos originales'!D3164</f>
        <v>23</v>
      </c>
      <c r="C3169" s="8">
        <f>'Datos originales'!E3164</f>
        <v>23.3</v>
      </c>
      <c r="D3169" s="13">
        <f t="shared" si="203"/>
        <v>3169</v>
      </c>
      <c r="E3169" s="1">
        <f t="shared" si="202"/>
        <v>3160</v>
      </c>
      <c r="F3169" s="18">
        <f t="shared" ca="1" si="204"/>
        <v>23</v>
      </c>
      <c r="G3169" s="16">
        <f t="shared" ca="1" si="205"/>
        <v>23.3</v>
      </c>
    </row>
    <row r="3170" spans="2:7" x14ac:dyDescent="0.3">
      <c r="B3170" s="8">
        <f>'Datos originales'!D3165</f>
        <v>22.9</v>
      </c>
      <c r="C3170" s="8">
        <f>'Datos originales'!E3165</f>
        <v>23.3</v>
      </c>
      <c r="D3170" s="13">
        <f t="shared" si="203"/>
        <v>3170</v>
      </c>
      <c r="E3170" s="1">
        <f t="shared" si="202"/>
        <v>3161</v>
      </c>
      <c r="F3170" s="18">
        <f t="shared" ca="1" si="204"/>
        <v>22.9</v>
      </c>
      <c r="G3170" s="16">
        <f t="shared" ca="1" si="205"/>
        <v>23.3</v>
      </c>
    </row>
    <row r="3171" spans="2:7" x14ac:dyDescent="0.3">
      <c r="B3171" s="8">
        <f>'Datos originales'!D3166</f>
        <v>22.8</v>
      </c>
      <c r="C3171" s="8">
        <f>'Datos originales'!E3166</f>
        <v>23.2</v>
      </c>
      <c r="D3171" s="13">
        <f t="shared" si="203"/>
        <v>3171</v>
      </c>
      <c r="E3171" s="1">
        <f t="shared" si="202"/>
        <v>3162</v>
      </c>
      <c r="F3171" s="18">
        <f t="shared" ca="1" si="204"/>
        <v>22.8</v>
      </c>
      <c r="G3171" s="16">
        <f t="shared" ca="1" si="205"/>
        <v>23.2</v>
      </c>
    </row>
    <row r="3172" spans="2:7" x14ac:dyDescent="0.3">
      <c r="B3172" s="8">
        <f>'Datos originales'!D3167</f>
        <v>22.7</v>
      </c>
      <c r="C3172" s="8">
        <f>'Datos originales'!E3167</f>
        <v>23.1</v>
      </c>
      <c r="D3172" s="13">
        <f t="shared" si="203"/>
        <v>3172</v>
      </c>
      <c r="E3172" s="1">
        <f t="shared" si="202"/>
        <v>3163</v>
      </c>
      <c r="F3172" s="18">
        <f t="shared" ca="1" si="204"/>
        <v>22.7</v>
      </c>
      <c r="G3172" s="16">
        <f t="shared" ca="1" si="205"/>
        <v>23.1</v>
      </c>
    </row>
    <row r="3173" spans="2:7" x14ac:dyDescent="0.3">
      <c r="B3173" s="8">
        <f>'Datos originales'!D3168</f>
        <v>22.8</v>
      </c>
      <c r="C3173" s="8">
        <f>'Datos originales'!E3168</f>
        <v>23</v>
      </c>
      <c r="D3173" s="13">
        <f t="shared" si="203"/>
        <v>3173</v>
      </c>
      <c r="E3173" s="1">
        <f t="shared" si="202"/>
        <v>3164</v>
      </c>
      <c r="F3173" s="18">
        <f t="shared" ca="1" si="204"/>
        <v>22.8</v>
      </c>
      <c r="G3173" s="16">
        <f t="shared" ca="1" si="205"/>
        <v>23</v>
      </c>
    </row>
    <row r="3174" spans="2:7" x14ac:dyDescent="0.3">
      <c r="B3174" s="8">
        <f>'Datos originales'!D3169</f>
        <v>22.8</v>
      </c>
      <c r="C3174" s="8">
        <f>'Datos originales'!E3169</f>
        <v>23</v>
      </c>
      <c r="D3174" s="13">
        <f t="shared" si="203"/>
        <v>3174</v>
      </c>
      <c r="E3174" s="1">
        <f t="shared" si="202"/>
        <v>3165</v>
      </c>
      <c r="F3174" s="18">
        <f t="shared" ca="1" si="204"/>
        <v>22.8</v>
      </c>
      <c r="G3174" s="16">
        <f t="shared" ca="1" si="205"/>
        <v>23</v>
      </c>
    </row>
    <row r="3175" spans="2:7" x14ac:dyDescent="0.3">
      <c r="B3175" s="8">
        <f>'Datos originales'!D3170</f>
        <v>22.9</v>
      </c>
      <c r="C3175" s="8">
        <f>'Datos originales'!E3170</f>
        <v>23.1</v>
      </c>
      <c r="D3175" s="13">
        <f t="shared" si="203"/>
        <v>3175</v>
      </c>
      <c r="E3175" s="1">
        <f t="shared" si="202"/>
        <v>3166</v>
      </c>
      <c r="F3175" s="18">
        <f t="shared" ca="1" si="204"/>
        <v>22.9</v>
      </c>
      <c r="G3175" s="16">
        <f t="shared" ca="1" si="205"/>
        <v>23.1</v>
      </c>
    </row>
    <row r="3176" spans="2:7" x14ac:dyDescent="0.3">
      <c r="B3176" s="8">
        <f>'Datos originales'!D3171</f>
        <v>22.9</v>
      </c>
      <c r="C3176" s="8">
        <f>'Datos originales'!E3171</f>
        <v>23.1</v>
      </c>
      <c r="D3176" s="13">
        <f t="shared" si="203"/>
        <v>3176</v>
      </c>
      <c r="E3176" s="1">
        <f t="shared" si="202"/>
        <v>3167</v>
      </c>
      <c r="F3176" s="18">
        <f t="shared" ca="1" si="204"/>
        <v>22.9</v>
      </c>
      <c r="G3176" s="16">
        <f t="shared" ca="1" si="205"/>
        <v>23.1</v>
      </c>
    </row>
    <row r="3177" spans="2:7" x14ac:dyDescent="0.3">
      <c r="B3177" s="8">
        <f>'Datos originales'!D3172</f>
        <v>22.8</v>
      </c>
      <c r="C3177" s="8">
        <f>'Datos originales'!E3172</f>
        <v>23.1</v>
      </c>
      <c r="D3177" s="13">
        <f t="shared" si="203"/>
        <v>3177</v>
      </c>
      <c r="E3177" s="1">
        <f t="shared" si="202"/>
        <v>3168</v>
      </c>
      <c r="F3177" s="18">
        <f t="shared" ca="1" si="204"/>
        <v>22.8</v>
      </c>
      <c r="G3177" s="16">
        <f t="shared" ca="1" si="205"/>
        <v>23.1</v>
      </c>
    </row>
    <row r="3178" spans="2:7" x14ac:dyDescent="0.3">
      <c r="B3178" s="8">
        <f>'Datos originales'!D3173</f>
        <v>22.8</v>
      </c>
      <c r="C3178" s="8">
        <f>'Datos originales'!E3173</f>
        <v>23.1</v>
      </c>
      <c r="D3178" s="13">
        <f t="shared" si="203"/>
        <v>3178</v>
      </c>
      <c r="E3178" s="1">
        <f t="shared" si="202"/>
        <v>3169</v>
      </c>
      <c r="F3178" s="18">
        <f t="shared" ca="1" si="204"/>
        <v>22.8</v>
      </c>
      <c r="G3178" s="16">
        <f t="shared" ca="1" si="205"/>
        <v>23.1</v>
      </c>
    </row>
    <row r="3179" spans="2:7" x14ac:dyDescent="0.3">
      <c r="B3179" s="8">
        <f>'Datos originales'!D3174</f>
        <v>22.8</v>
      </c>
      <c r="C3179" s="8">
        <f>'Datos originales'!E3174</f>
        <v>23.1</v>
      </c>
      <c r="D3179" s="13">
        <f t="shared" si="203"/>
        <v>3179</v>
      </c>
      <c r="E3179" s="1">
        <f t="shared" si="202"/>
        <v>3170</v>
      </c>
      <c r="F3179" s="18">
        <f t="shared" ca="1" si="204"/>
        <v>22.8</v>
      </c>
      <c r="G3179" s="16">
        <f t="shared" ca="1" si="205"/>
        <v>23.1</v>
      </c>
    </row>
    <row r="3180" spans="2:7" x14ac:dyDescent="0.3">
      <c r="B3180" s="8">
        <f>'Datos originales'!D3175</f>
        <v>22.8</v>
      </c>
      <c r="C3180" s="8">
        <f>'Datos originales'!E3175</f>
        <v>23.2</v>
      </c>
      <c r="D3180" s="13">
        <f t="shared" si="203"/>
        <v>3180</v>
      </c>
      <c r="E3180" s="1">
        <f t="shared" si="202"/>
        <v>3171</v>
      </c>
      <c r="F3180" s="18">
        <f t="shared" ca="1" si="204"/>
        <v>22.8</v>
      </c>
      <c r="G3180" s="16">
        <f t="shared" ca="1" si="205"/>
        <v>23.2</v>
      </c>
    </row>
    <row r="3181" spans="2:7" x14ac:dyDescent="0.3">
      <c r="B3181" s="8">
        <f>'Datos originales'!D3176</f>
        <v>22.9</v>
      </c>
      <c r="C3181" s="8">
        <f>'Datos originales'!E3176</f>
        <v>23.2</v>
      </c>
      <c r="D3181" s="13">
        <f t="shared" si="203"/>
        <v>3181</v>
      </c>
      <c r="E3181" s="1">
        <f t="shared" si="202"/>
        <v>3172</v>
      </c>
      <c r="F3181" s="18">
        <f t="shared" ca="1" si="204"/>
        <v>22.9</v>
      </c>
      <c r="G3181" s="16">
        <f t="shared" ca="1" si="205"/>
        <v>23.2</v>
      </c>
    </row>
    <row r="3182" spans="2:7" x14ac:dyDescent="0.3">
      <c r="B3182" s="8">
        <f>'Datos originales'!D3177</f>
        <v>23</v>
      </c>
      <c r="C3182" s="8">
        <f>'Datos originales'!E3177</f>
        <v>23.2</v>
      </c>
      <c r="D3182" s="13">
        <f t="shared" si="203"/>
        <v>3182</v>
      </c>
      <c r="E3182" s="1">
        <f t="shared" si="202"/>
        <v>3173</v>
      </c>
      <c r="F3182" s="18">
        <f t="shared" ca="1" si="204"/>
        <v>23</v>
      </c>
      <c r="G3182" s="16">
        <f t="shared" ca="1" si="205"/>
        <v>23.2</v>
      </c>
    </row>
    <row r="3183" spans="2:7" x14ac:dyDescent="0.3">
      <c r="B3183" s="8">
        <f>'Datos originales'!D3178</f>
        <v>22.9</v>
      </c>
      <c r="C3183" s="8">
        <f>'Datos originales'!E3178</f>
        <v>23.2</v>
      </c>
      <c r="D3183" s="13">
        <f t="shared" si="203"/>
        <v>3183</v>
      </c>
      <c r="E3183" s="1">
        <f t="shared" si="202"/>
        <v>3174</v>
      </c>
      <c r="F3183" s="18">
        <f t="shared" ca="1" si="204"/>
        <v>22.9</v>
      </c>
      <c r="G3183" s="16">
        <f t="shared" ca="1" si="205"/>
        <v>23.2</v>
      </c>
    </row>
    <row r="3184" spans="2:7" x14ac:dyDescent="0.3">
      <c r="B3184" s="8">
        <f>'Datos originales'!D3179</f>
        <v>22.8</v>
      </c>
      <c r="C3184" s="8">
        <f>'Datos originales'!E3179</f>
        <v>23.2</v>
      </c>
      <c r="D3184" s="13">
        <f t="shared" si="203"/>
        <v>3184</v>
      </c>
      <c r="E3184" s="1">
        <f t="shared" si="202"/>
        <v>3175</v>
      </c>
      <c r="F3184" s="18">
        <f t="shared" ca="1" si="204"/>
        <v>22.8</v>
      </c>
      <c r="G3184" s="16">
        <f t="shared" ca="1" si="205"/>
        <v>23.2</v>
      </c>
    </row>
    <row r="3185" spans="2:7" x14ac:dyDescent="0.3">
      <c r="B3185" s="8">
        <f>'Datos originales'!D3180</f>
        <v>22.7</v>
      </c>
      <c r="C3185" s="8">
        <f>'Datos originales'!E3180</f>
        <v>23</v>
      </c>
      <c r="D3185" s="13">
        <f t="shared" si="203"/>
        <v>3185</v>
      </c>
      <c r="E3185" s="1">
        <f t="shared" si="202"/>
        <v>3176</v>
      </c>
      <c r="F3185" s="18">
        <f t="shared" ca="1" si="204"/>
        <v>22.7</v>
      </c>
      <c r="G3185" s="16">
        <f t="shared" ca="1" si="205"/>
        <v>23</v>
      </c>
    </row>
    <row r="3186" spans="2:7" x14ac:dyDescent="0.3">
      <c r="B3186" s="8">
        <f>'Datos originales'!D3181</f>
        <v>22.5</v>
      </c>
      <c r="C3186" s="8">
        <f>'Datos originales'!E3181</f>
        <v>22.9</v>
      </c>
      <c r="D3186" s="13">
        <f t="shared" si="203"/>
        <v>3186</v>
      </c>
      <c r="E3186" s="1">
        <f t="shared" si="202"/>
        <v>3177</v>
      </c>
      <c r="F3186" s="18">
        <f t="shared" ca="1" si="204"/>
        <v>22.5</v>
      </c>
      <c r="G3186" s="16">
        <f t="shared" ca="1" si="205"/>
        <v>22.9</v>
      </c>
    </row>
    <row r="3187" spans="2:7" x14ac:dyDescent="0.3">
      <c r="B3187" s="8">
        <f>'Datos originales'!D3182</f>
        <v>22.4</v>
      </c>
      <c r="C3187" s="8">
        <f>'Datos originales'!E3182</f>
        <v>22.8</v>
      </c>
      <c r="D3187" s="13">
        <f t="shared" si="203"/>
        <v>3187</v>
      </c>
      <c r="E3187" s="1">
        <f t="shared" si="202"/>
        <v>3178</v>
      </c>
      <c r="F3187" s="18">
        <f t="shared" ca="1" si="204"/>
        <v>22.4</v>
      </c>
      <c r="G3187" s="16">
        <f t="shared" ca="1" si="205"/>
        <v>22.8</v>
      </c>
    </row>
    <row r="3188" spans="2:7" x14ac:dyDescent="0.3">
      <c r="B3188" s="8">
        <f>'Datos originales'!D3183</f>
        <v>22.4</v>
      </c>
      <c r="C3188" s="8">
        <f>'Datos originales'!E3183</f>
        <v>22.7</v>
      </c>
      <c r="D3188" s="13">
        <f t="shared" si="203"/>
        <v>3188</v>
      </c>
      <c r="E3188" s="1">
        <f t="shared" si="202"/>
        <v>3179</v>
      </c>
      <c r="F3188" s="18">
        <f t="shared" ca="1" si="204"/>
        <v>22.4</v>
      </c>
      <c r="G3188" s="16">
        <f t="shared" ca="1" si="205"/>
        <v>22.7</v>
      </c>
    </row>
    <row r="3189" spans="2:7" x14ac:dyDescent="0.3">
      <c r="B3189" s="8">
        <f>'Datos originales'!D3184</f>
        <v>22.4</v>
      </c>
      <c r="C3189" s="8">
        <f>'Datos originales'!E3184</f>
        <v>22.7</v>
      </c>
      <c r="D3189" s="13">
        <f t="shared" si="203"/>
        <v>3189</v>
      </c>
      <c r="E3189" s="1">
        <f t="shared" si="202"/>
        <v>3180</v>
      </c>
      <c r="F3189" s="18">
        <f t="shared" ca="1" si="204"/>
        <v>22.4</v>
      </c>
      <c r="G3189" s="16">
        <f t="shared" ca="1" si="205"/>
        <v>22.7</v>
      </c>
    </row>
    <row r="3190" spans="2:7" x14ac:dyDescent="0.3">
      <c r="B3190" s="8">
        <f>'Datos originales'!D3185</f>
        <v>22.5</v>
      </c>
      <c r="C3190" s="8">
        <f>'Datos originales'!E3185</f>
        <v>22.7</v>
      </c>
      <c r="D3190" s="13">
        <f t="shared" si="203"/>
        <v>3190</v>
      </c>
      <c r="E3190" s="1">
        <f t="shared" si="202"/>
        <v>3181</v>
      </c>
      <c r="F3190" s="18">
        <f t="shared" ca="1" si="204"/>
        <v>22.5</v>
      </c>
      <c r="G3190" s="16">
        <f t="shared" ca="1" si="205"/>
        <v>22.7</v>
      </c>
    </row>
    <row r="3191" spans="2:7" x14ac:dyDescent="0.3">
      <c r="B3191" s="8">
        <f>'Datos originales'!D3186</f>
        <v>22.5</v>
      </c>
      <c r="C3191" s="8">
        <f>'Datos originales'!E3186</f>
        <v>22.7</v>
      </c>
      <c r="D3191" s="13">
        <f t="shared" si="203"/>
        <v>3191</v>
      </c>
      <c r="E3191" s="1">
        <f t="shared" si="202"/>
        <v>3182</v>
      </c>
      <c r="F3191" s="18">
        <f t="shared" ca="1" si="204"/>
        <v>22.5</v>
      </c>
      <c r="G3191" s="16">
        <f t="shared" ca="1" si="205"/>
        <v>22.7</v>
      </c>
    </row>
    <row r="3192" spans="2:7" x14ac:dyDescent="0.3">
      <c r="B3192" s="8">
        <f>'Datos originales'!D3187</f>
        <v>22.4</v>
      </c>
      <c r="C3192" s="8">
        <f>'Datos originales'!E3187</f>
        <v>22.6</v>
      </c>
      <c r="D3192" s="13">
        <f t="shared" si="203"/>
        <v>3192</v>
      </c>
      <c r="E3192" s="1">
        <f t="shared" si="202"/>
        <v>3183</v>
      </c>
      <c r="F3192" s="18">
        <f t="shared" ca="1" si="204"/>
        <v>22.4</v>
      </c>
      <c r="G3192" s="16">
        <f t="shared" ca="1" si="205"/>
        <v>22.6</v>
      </c>
    </row>
    <row r="3193" spans="2:7" x14ac:dyDescent="0.3">
      <c r="B3193" s="8">
        <f>'Datos originales'!D3188</f>
        <v>22.3</v>
      </c>
      <c r="C3193" s="8">
        <f>'Datos originales'!E3188</f>
        <v>22.6</v>
      </c>
      <c r="D3193" s="13">
        <f t="shared" si="203"/>
        <v>3193</v>
      </c>
      <c r="E3193" s="1">
        <f t="shared" si="202"/>
        <v>3184</v>
      </c>
      <c r="F3193" s="18">
        <f t="shared" ca="1" si="204"/>
        <v>22.3</v>
      </c>
      <c r="G3193" s="16">
        <f t="shared" ca="1" si="205"/>
        <v>22.6</v>
      </c>
    </row>
    <row r="3194" spans="2:7" x14ac:dyDescent="0.3">
      <c r="B3194" s="8">
        <f>'Datos originales'!D3189</f>
        <v>22.2</v>
      </c>
      <c r="C3194" s="8">
        <f>'Datos originales'!E3189</f>
        <v>22.5</v>
      </c>
      <c r="D3194" s="13">
        <f t="shared" si="203"/>
        <v>3194</v>
      </c>
      <c r="E3194" s="1">
        <f t="shared" si="202"/>
        <v>3185</v>
      </c>
      <c r="F3194" s="18">
        <f t="shared" ca="1" si="204"/>
        <v>22.2</v>
      </c>
      <c r="G3194" s="16">
        <f t="shared" ca="1" si="205"/>
        <v>22.5</v>
      </c>
    </row>
    <row r="3195" spans="2:7" x14ac:dyDescent="0.3">
      <c r="B3195" s="8">
        <f>'Datos originales'!D3190</f>
        <v>22.1</v>
      </c>
      <c r="C3195" s="8">
        <f>'Datos originales'!E3190</f>
        <v>22.4</v>
      </c>
      <c r="D3195" s="13">
        <f t="shared" si="203"/>
        <v>3195</v>
      </c>
      <c r="E3195" s="1">
        <f t="shared" si="202"/>
        <v>3186</v>
      </c>
      <c r="F3195" s="18">
        <f t="shared" ca="1" si="204"/>
        <v>22.1</v>
      </c>
      <c r="G3195" s="16">
        <f t="shared" ca="1" si="205"/>
        <v>22.4</v>
      </c>
    </row>
    <row r="3196" spans="2:7" x14ac:dyDescent="0.3">
      <c r="B3196" s="8">
        <f>'Datos originales'!D3191</f>
        <v>22.1</v>
      </c>
      <c r="C3196" s="8">
        <f>'Datos originales'!E3191</f>
        <v>22.4</v>
      </c>
      <c r="D3196" s="13">
        <f t="shared" si="203"/>
        <v>3196</v>
      </c>
      <c r="E3196" s="1">
        <f t="shared" si="202"/>
        <v>3187</v>
      </c>
      <c r="F3196" s="18">
        <f t="shared" ca="1" si="204"/>
        <v>22.1</v>
      </c>
      <c r="G3196" s="16">
        <f t="shared" ca="1" si="205"/>
        <v>22.4</v>
      </c>
    </row>
    <row r="3197" spans="2:7" x14ac:dyDescent="0.3">
      <c r="B3197" s="8">
        <f>'Datos originales'!D3192</f>
        <v>22.1</v>
      </c>
      <c r="C3197" s="8">
        <f>'Datos originales'!E3192</f>
        <v>22.4</v>
      </c>
      <c r="D3197" s="13">
        <f t="shared" si="203"/>
        <v>3197</v>
      </c>
      <c r="E3197" s="1">
        <f t="shared" si="202"/>
        <v>3188</v>
      </c>
      <c r="F3197" s="18">
        <f t="shared" ca="1" si="204"/>
        <v>22.1</v>
      </c>
      <c r="G3197" s="16">
        <f t="shared" ca="1" si="205"/>
        <v>22.4</v>
      </c>
    </row>
    <row r="3198" spans="2:7" x14ac:dyDescent="0.3">
      <c r="B3198" s="8">
        <f>'Datos originales'!D3193</f>
        <v>22.2</v>
      </c>
      <c r="C3198" s="8">
        <f>'Datos originales'!E3193</f>
        <v>22.4</v>
      </c>
      <c r="D3198" s="13">
        <f t="shared" si="203"/>
        <v>3198</v>
      </c>
      <c r="E3198" s="1">
        <f t="shared" si="202"/>
        <v>3189</v>
      </c>
      <c r="F3198" s="18">
        <f t="shared" ca="1" si="204"/>
        <v>22.2</v>
      </c>
      <c r="G3198" s="16">
        <f t="shared" ca="1" si="205"/>
        <v>22.4</v>
      </c>
    </row>
    <row r="3199" spans="2:7" x14ac:dyDescent="0.3">
      <c r="B3199" s="8">
        <f>'Datos originales'!D3194</f>
        <v>22.3</v>
      </c>
      <c r="C3199" s="8">
        <f>'Datos originales'!E3194</f>
        <v>22.5</v>
      </c>
      <c r="D3199" s="13">
        <f t="shared" si="203"/>
        <v>3199</v>
      </c>
      <c r="E3199" s="1">
        <f t="shared" si="202"/>
        <v>3190</v>
      </c>
      <c r="F3199" s="18">
        <f t="shared" ca="1" si="204"/>
        <v>22.3</v>
      </c>
      <c r="G3199" s="16">
        <f t="shared" ca="1" si="205"/>
        <v>22.5</v>
      </c>
    </row>
    <row r="3200" spans="2:7" x14ac:dyDescent="0.3">
      <c r="B3200" s="8">
        <f>'Datos originales'!D3195</f>
        <v>22.4</v>
      </c>
      <c r="C3200" s="8">
        <f>'Datos originales'!E3195</f>
        <v>22.5</v>
      </c>
      <c r="D3200" s="13">
        <f t="shared" si="203"/>
        <v>3200</v>
      </c>
      <c r="E3200" s="1">
        <f t="shared" si="202"/>
        <v>3191</v>
      </c>
      <c r="F3200" s="18">
        <f t="shared" ca="1" si="204"/>
        <v>22.4</v>
      </c>
      <c r="G3200" s="16">
        <f t="shared" ca="1" si="205"/>
        <v>22.5</v>
      </c>
    </row>
    <row r="3201" spans="2:7" x14ac:dyDescent="0.3">
      <c r="B3201" s="8">
        <f>'Datos originales'!D3196</f>
        <v>22.4</v>
      </c>
      <c r="C3201" s="8">
        <f>'Datos originales'!E3196</f>
        <v>22.5</v>
      </c>
      <c r="D3201" s="13">
        <f t="shared" si="203"/>
        <v>3201</v>
      </c>
      <c r="E3201" s="1">
        <f t="shared" si="202"/>
        <v>3192</v>
      </c>
      <c r="F3201" s="18">
        <f t="shared" ca="1" si="204"/>
        <v>22.4</v>
      </c>
      <c r="G3201" s="16">
        <f t="shared" ca="1" si="205"/>
        <v>22.5</v>
      </c>
    </row>
    <row r="3202" spans="2:7" x14ac:dyDescent="0.3">
      <c r="B3202" s="8">
        <f>'Datos originales'!D3197</f>
        <v>22.4</v>
      </c>
      <c r="C3202" s="8">
        <f>'Datos originales'!E3197</f>
        <v>22.6</v>
      </c>
      <c r="D3202" s="13">
        <f t="shared" si="203"/>
        <v>3202</v>
      </c>
      <c r="E3202" s="1">
        <f t="shared" si="202"/>
        <v>3193</v>
      </c>
      <c r="F3202" s="18">
        <f t="shared" ca="1" si="204"/>
        <v>22.4</v>
      </c>
      <c r="G3202" s="16">
        <f t="shared" ca="1" si="205"/>
        <v>22.6</v>
      </c>
    </row>
    <row r="3203" spans="2:7" x14ac:dyDescent="0.3">
      <c r="B3203" s="8">
        <f>'Datos originales'!D3198</f>
        <v>22.4</v>
      </c>
      <c r="C3203" s="8">
        <f>'Datos originales'!E3198</f>
        <v>22.6</v>
      </c>
      <c r="D3203" s="13">
        <f t="shared" si="203"/>
        <v>3203</v>
      </c>
      <c r="E3203" s="1">
        <f t="shared" si="202"/>
        <v>3194</v>
      </c>
      <c r="F3203" s="18">
        <f t="shared" ca="1" si="204"/>
        <v>22.4</v>
      </c>
      <c r="G3203" s="16">
        <f t="shared" ca="1" si="205"/>
        <v>22.6</v>
      </c>
    </row>
    <row r="3204" spans="2:7" x14ac:dyDescent="0.3">
      <c r="B3204" s="8">
        <f>'Datos originales'!D3199</f>
        <v>22.4</v>
      </c>
      <c r="C3204" s="8">
        <f>'Datos originales'!E3199</f>
        <v>22.6</v>
      </c>
      <c r="D3204" s="13">
        <f t="shared" si="203"/>
        <v>3204</v>
      </c>
      <c r="E3204" s="1">
        <f t="shared" si="202"/>
        <v>3195</v>
      </c>
      <c r="F3204" s="18">
        <f t="shared" ca="1" si="204"/>
        <v>22.4</v>
      </c>
      <c r="G3204" s="16">
        <f t="shared" ca="1" si="205"/>
        <v>22.6</v>
      </c>
    </row>
    <row r="3205" spans="2:7" x14ac:dyDescent="0.3">
      <c r="B3205" s="8">
        <f>'Datos originales'!D3200</f>
        <v>22.4</v>
      </c>
      <c r="C3205" s="8">
        <f>'Datos originales'!E3200</f>
        <v>22.6</v>
      </c>
      <c r="D3205" s="13">
        <f t="shared" si="203"/>
        <v>3205</v>
      </c>
      <c r="E3205" s="1">
        <f t="shared" si="202"/>
        <v>3196</v>
      </c>
      <c r="F3205" s="18">
        <f t="shared" ca="1" si="204"/>
        <v>22.4</v>
      </c>
      <c r="G3205" s="16">
        <f t="shared" ca="1" si="205"/>
        <v>22.6</v>
      </c>
    </row>
    <row r="3206" spans="2:7" x14ac:dyDescent="0.3">
      <c r="B3206" s="8">
        <f>'Datos originales'!D3201</f>
        <v>22.4</v>
      </c>
      <c r="C3206" s="8">
        <f>'Datos originales'!E3201</f>
        <v>22.6</v>
      </c>
      <c r="D3206" s="13">
        <f t="shared" si="203"/>
        <v>3206</v>
      </c>
      <c r="E3206" s="1">
        <f t="shared" si="202"/>
        <v>3197</v>
      </c>
      <c r="F3206" s="18">
        <f t="shared" ca="1" si="204"/>
        <v>22.4</v>
      </c>
      <c r="G3206" s="16">
        <f t="shared" ca="1" si="205"/>
        <v>22.6</v>
      </c>
    </row>
    <row r="3207" spans="2:7" x14ac:dyDescent="0.3">
      <c r="B3207" s="8">
        <f>'Datos originales'!D3202</f>
        <v>22.4</v>
      </c>
      <c r="C3207" s="8">
        <f>'Datos originales'!E3202</f>
        <v>22.6</v>
      </c>
      <c r="D3207" s="13">
        <f t="shared" si="203"/>
        <v>3207</v>
      </c>
      <c r="E3207" s="1">
        <f t="shared" si="202"/>
        <v>3198</v>
      </c>
      <c r="F3207" s="18">
        <f t="shared" ca="1" si="204"/>
        <v>22.4</v>
      </c>
      <c r="G3207" s="16">
        <f t="shared" ca="1" si="205"/>
        <v>22.6</v>
      </c>
    </row>
    <row r="3208" spans="2:7" x14ac:dyDescent="0.3">
      <c r="B3208" s="8">
        <f>'Datos originales'!D3203</f>
        <v>22.3</v>
      </c>
      <c r="C3208" s="8">
        <f>'Datos originales'!E3203</f>
        <v>22.6</v>
      </c>
      <c r="D3208" s="13">
        <f t="shared" si="203"/>
        <v>3208</v>
      </c>
      <c r="E3208" s="1">
        <f t="shared" si="202"/>
        <v>3199</v>
      </c>
      <c r="F3208" s="18">
        <f t="shared" ca="1" si="204"/>
        <v>22.3</v>
      </c>
      <c r="G3208" s="16">
        <f t="shared" ca="1" si="205"/>
        <v>22.6</v>
      </c>
    </row>
    <row r="3209" spans="2:7" x14ac:dyDescent="0.3">
      <c r="B3209" s="8">
        <f>'Datos originales'!D3204</f>
        <v>22.4</v>
      </c>
      <c r="C3209" s="8">
        <f>'Datos originales'!E3204</f>
        <v>22.6</v>
      </c>
      <c r="D3209" s="13">
        <f t="shared" si="203"/>
        <v>3209</v>
      </c>
      <c r="E3209" s="1">
        <f t="shared" si="202"/>
        <v>3200</v>
      </c>
      <c r="F3209" s="18">
        <f t="shared" ca="1" si="204"/>
        <v>22.4</v>
      </c>
      <c r="G3209" s="16">
        <f t="shared" ca="1" si="205"/>
        <v>22.6</v>
      </c>
    </row>
    <row r="3210" spans="2:7" x14ac:dyDescent="0.3">
      <c r="B3210" s="8">
        <f>'Datos originales'!D3205</f>
        <v>22.4</v>
      </c>
      <c r="C3210" s="8">
        <f>'Datos originales'!E3205</f>
        <v>22.6</v>
      </c>
      <c r="D3210" s="13">
        <f t="shared" si="203"/>
        <v>3210</v>
      </c>
      <c r="E3210" s="1">
        <f t="shared" ref="E3210:E3273" si="206">IF( ISNUMBER($D3210), $D3210-$E$8, "" )</f>
        <v>3201</v>
      </c>
      <c r="F3210" s="18">
        <f t="shared" ca="1" si="204"/>
        <v>22.4</v>
      </c>
      <c r="G3210" s="16">
        <f t="shared" ca="1" si="205"/>
        <v>22.6</v>
      </c>
    </row>
    <row r="3211" spans="2:7" x14ac:dyDescent="0.3">
      <c r="B3211" s="8">
        <f>'Datos originales'!D3206</f>
        <v>22.5</v>
      </c>
      <c r="C3211" s="8">
        <f>'Datos originales'!E3206</f>
        <v>22.6</v>
      </c>
      <c r="D3211" s="13">
        <f t="shared" ref="D3211:D3274" si="207">IF( ISNUMBER( D3210 ), IF( D3210+$E$5 &lt;= $E$7+$E$8, D3210+$E$5, "" ), "" )</f>
        <v>3211</v>
      </c>
      <c r="E3211" s="1">
        <f t="shared" si="206"/>
        <v>3202</v>
      </c>
      <c r="F3211" s="18">
        <f t="shared" ref="F3211:F3274" ca="1" si="208">IF( ISNUMBER($D3211 ), INDIRECT(CONCATENATE("B",TEXT($D3211,"########"))), "" )</f>
        <v>22.5</v>
      </c>
      <c r="G3211" s="16">
        <f t="shared" ref="G3211:G3274" ca="1" si="209">IF( ISNUMBER($D3211 ), INDIRECT(CONCATENATE("C",TEXT($D3211,"########"))), "" )</f>
        <v>22.6</v>
      </c>
    </row>
    <row r="3212" spans="2:7" x14ac:dyDescent="0.3">
      <c r="B3212" s="8">
        <f>'Datos originales'!D3207</f>
        <v>22.5</v>
      </c>
      <c r="C3212" s="8">
        <f>'Datos originales'!E3207</f>
        <v>22.6</v>
      </c>
      <c r="D3212" s="13">
        <f t="shared" si="207"/>
        <v>3212</v>
      </c>
      <c r="E3212" s="1">
        <f t="shared" si="206"/>
        <v>3203</v>
      </c>
      <c r="F3212" s="18">
        <f t="shared" ca="1" si="208"/>
        <v>22.5</v>
      </c>
      <c r="G3212" s="16">
        <f t="shared" ca="1" si="209"/>
        <v>22.6</v>
      </c>
    </row>
    <row r="3213" spans="2:7" x14ac:dyDescent="0.3">
      <c r="B3213" s="8">
        <f>'Datos originales'!D3208</f>
        <v>22.5</v>
      </c>
      <c r="C3213" s="8">
        <f>'Datos originales'!E3208</f>
        <v>22.7</v>
      </c>
      <c r="D3213" s="13">
        <f t="shared" si="207"/>
        <v>3213</v>
      </c>
      <c r="E3213" s="1">
        <f t="shared" si="206"/>
        <v>3204</v>
      </c>
      <c r="F3213" s="18">
        <f t="shared" ca="1" si="208"/>
        <v>22.5</v>
      </c>
      <c r="G3213" s="16">
        <f t="shared" ca="1" si="209"/>
        <v>22.7</v>
      </c>
    </row>
    <row r="3214" spans="2:7" x14ac:dyDescent="0.3">
      <c r="B3214" s="8">
        <f>'Datos originales'!D3209</f>
        <v>22.4</v>
      </c>
      <c r="C3214" s="8">
        <f>'Datos originales'!E3209</f>
        <v>22.6</v>
      </c>
      <c r="D3214" s="13">
        <f t="shared" si="207"/>
        <v>3214</v>
      </c>
      <c r="E3214" s="1">
        <f t="shared" si="206"/>
        <v>3205</v>
      </c>
      <c r="F3214" s="18">
        <f t="shared" ca="1" si="208"/>
        <v>22.4</v>
      </c>
      <c r="G3214" s="16">
        <f t="shared" ca="1" si="209"/>
        <v>22.6</v>
      </c>
    </row>
    <row r="3215" spans="2:7" x14ac:dyDescent="0.3">
      <c r="B3215" s="8">
        <f>'Datos originales'!D3210</f>
        <v>22.3</v>
      </c>
      <c r="C3215" s="8">
        <f>'Datos originales'!E3210</f>
        <v>22.6</v>
      </c>
      <c r="D3215" s="13">
        <f t="shared" si="207"/>
        <v>3215</v>
      </c>
      <c r="E3215" s="1">
        <f t="shared" si="206"/>
        <v>3206</v>
      </c>
      <c r="F3215" s="18">
        <f t="shared" ca="1" si="208"/>
        <v>22.3</v>
      </c>
      <c r="G3215" s="16">
        <f t="shared" ca="1" si="209"/>
        <v>22.6</v>
      </c>
    </row>
    <row r="3216" spans="2:7" x14ac:dyDescent="0.3">
      <c r="B3216" s="8">
        <f>'Datos originales'!D3211</f>
        <v>22.3</v>
      </c>
      <c r="C3216" s="8">
        <f>'Datos originales'!E3211</f>
        <v>22.6</v>
      </c>
      <c r="D3216" s="13">
        <f t="shared" si="207"/>
        <v>3216</v>
      </c>
      <c r="E3216" s="1">
        <f t="shared" si="206"/>
        <v>3207</v>
      </c>
      <c r="F3216" s="18">
        <f t="shared" ca="1" si="208"/>
        <v>22.3</v>
      </c>
      <c r="G3216" s="16">
        <f t="shared" ca="1" si="209"/>
        <v>22.6</v>
      </c>
    </row>
    <row r="3217" spans="2:7" x14ac:dyDescent="0.3">
      <c r="B3217" s="8">
        <f>'Datos originales'!D3212</f>
        <v>22.2</v>
      </c>
      <c r="C3217" s="8">
        <f>'Datos originales'!E3212</f>
        <v>22.5</v>
      </c>
      <c r="D3217" s="13">
        <f t="shared" si="207"/>
        <v>3217</v>
      </c>
      <c r="E3217" s="1">
        <f t="shared" si="206"/>
        <v>3208</v>
      </c>
      <c r="F3217" s="18">
        <f t="shared" ca="1" si="208"/>
        <v>22.2</v>
      </c>
      <c r="G3217" s="16">
        <f t="shared" ca="1" si="209"/>
        <v>22.5</v>
      </c>
    </row>
    <row r="3218" spans="2:7" x14ac:dyDescent="0.3">
      <c r="B3218" s="8">
        <f>'Datos originales'!D3213</f>
        <v>22.3</v>
      </c>
      <c r="C3218" s="8">
        <f>'Datos originales'!E3213</f>
        <v>22.5</v>
      </c>
      <c r="D3218" s="13">
        <f t="shared" si="207"/>
        <v>3218</v>
      </c>
      <c r="E3218" s="1">
        <f t="shared" si="206"/>
        <v>3209</v>
      </c>
      <c r="F3218" s="18">
        <f t="shared" ca="1" si="208"/>
        <v>22.3</v>
      </c>
      <c r="G3218" s="16">
        <f t="shared" ca="1" si="209"/>
        <v>22.5</v>
      </c>
    </row>
    <row r="3219" spans="2:7" x14ac:dyDescent="0.3">
      <c r="B3219" s="8">
        <f>'Datos originales'!D3214</f>
        <v>22.3</v>
      </c>
      <c r="C3219" s="8">
        <f>'Datos originales'!E3214</f>
        <v>22.5</v>
      </c>
      <c r="D3219" s="13">
        <f t="shared" si="207"/>
        <v>3219</v>
      </c>
      <c r="E3219" s="1">
        <f t="shared" si="206"/>
        <v>3210</v>
      </c>
      <c r="F3219" s="18">
        <f t="shared" ca="1" si="208"/>
        <v>22.3</v>
      </c>
      <c r="G3219" s="16">
        <f t="shared" ca="1" si="209"/>
        <v>22.5</v>
      </c>
    </row>
    <row r="3220" spans="2:7" x14ac:dyDescent="0.3">
      <c r="B3220" s="8">
        <f>'Datos originales'!D3215</f>
        <v>22.4</v>
      </c>
      <c r="C3220" s="8">
        <f>'Datos originales'!E3215</f>
        <v>22.6</v>
      </c>
      <c r="D3220" s="13">
        <f t="shared" si="207"/>
        <v>3220</v>
      </c>
      <c r="E3220" s="1">
        <f t="shared" si="206"/>
        <v>3211</v>
      </c>
      <c r="F3220" s="18">
        <f t="shared" ca="1" si="208"/>
        <v>22.4</v>
      </c>
      <c r="G3220" s="16">
        <f t="shared" ca="1" si="209"/>
        <v>22.6</v>
      </c>
    </row>
    <row r="3221" spans="2:7" x14ac:dyDescent="0.3">
      <c r="B3221" s="8">
        <f>'Datos originales'!D3216</f>
        <v>22.3</v>
      </c>
      <c r="C3221" s="8">
        <f>'Datos originales'!E3216</f>
        <v>22.5</v>
      </c>
      <c r="D3221" s="13">
        <f t="shared" si="207"/>
        <v>3221</v>
      </c>
      <c r="E3221" s="1">
        <f t="shared" si="206"/>
        <v>3212</v>
      </c>
      <c r="F3221" s="18">
        <f t="shared" ca="1" si="208"/>
        <v>22.3</v>
      </c>
      <c r="G3221" s="16">
        <f t="shared" ca="1" si="209"/>
        <v>22.5</v>
      </c>
    </row>
    <row r="3222" spans="2:7" x14ac:dyDescent="0.3">
      <c r="B3222" s="8">
        <f>'Datos originales'!D3217</f>
        <v>22.2</v>
      </c>
      <c r="C3222" s="8">
        <f>'Datos originales'!E3217</f>
        <v>22.5</v>
      </c>
      <c r="D3222" s="13">
        <f t="shared" si="207"/>
        <v>3222</v>
      </c>
      <c r="E3222" s="1">
        <f t="shared" si="206"/>
        <v>3213</v>
      </c>
      <c r="F3222" s="18">
        <f t="shared" ca="1" si="208"/>
        <v>22.2</v>
      </c>
      <c r="G3222" s="16">
        <f t="shared" ca="1" si="209"/>
        <v>22.5</v>
      </c>
    </row>
    <row r="3223" spans="2:7" x14ac:dyDescent="0.3">
      <c r="B3223" s="8">
        <f>'Datos originales'!D3218</f>
        <v>22.1</v>
      </c>
      <c r="C3223" s="8">
        <f>'Datos originales'!E3218</f>
        <v>22.4</v>
      </c>
      <c r="D3223" s="13">
        <f t="shared" si="207"/>
        <v>3223</v>
      </c>
      <c r="E3223" s="1">
        <f t="shared" si="206"/>
        <v>3214</v>
      </c>
      <c r="F3223" s="18">
        <f t="shared" ca="1" si="208"/>
        <v>22.1</v>
      </c>
      <c r="G3223" s="16">
        <f t="shared" ca="1" si="209"/>
        <v>22.4</v>
      </c>
    </row>
    <row r="3224" spans="2:7" x14ac:dyDescent="0.3">
      <c r="B3224" s="8">
        <f>'Datos originales'!D3219</f>
        <v>22</v>
      </c>
      <c r="C3224" s="8">
        <f>'Datos originales'!E3219</f>
        <v>22.3</v>
      </c>
      <c r="D3224" s="13">
        <f t="shared" si="207"/>
        <v>3224</v>
      </c>
      <c r="E3224" s="1">
        <f t="shared" si="206"/>
        <v>3215</v>
      </c>
      <c r="F3224" s="18">
        <f t="shared" ca="1" si="208"/>
        <v>22</v>
      </c>
      <c r="G3224" s="16">
        <f t="shared" ca="1" si="209"/>
        <v>22.3</v>
      </c>
    </row>
    <row r="3225" spans="2:7" x14ac:dyDescent="0.3">
      <c r="B3225" s="8">
        <f>'Datos originales'!D3220</f>
        <v>21.9</v>
      </c>
      <c r="C3225" s="8">
        <f>'Datos originales'!E3220</f>
        <v>22.2</v>
      </c>
      <c r="D3225" s="13">
        <f t="shared" si="207"/>
        <v>3225</v>
      </c>
      <c r="E3225" s="1">
        <f t="shared" si="206"/>
        <v>3216</v>
      </c>
      <c r="F3225" s="18">
        <f t="shared" ca="1" si="208"/>
        <v>21.9</v>
      </c>
      <c r="G3225" s="16">
        <f t="shared" ca="1" si="209"/>
        <v>22.2</v>
      </c>
    </row>
    <row r="3226" spans="2:7" x14ac:dyDescent="0.3">
      <c r="B3226" s="8">
        <f>'Datos originales'!D3221</f>
        <v>21.9</v>
      </c>
      <c r="C3226" s="8">
        <f>'Datos originales'!E3221</f>
        <v>22.2</v>
      </c>
      <c r="D3226" s="13">
        <f t="shared" si="207"/>
        <v>3226</v>
      </c>
      <c r="E3226" s="1">
        <f t="shared" si="206"/>
        <v>3217</v>
      </c>
      <c r="F3226" s="18">
        <f t="shared" ca="1" si="208"/>
        <v>21.9</v>
      </c>
      <c r="G3226" s="16">
        <f t="shared" ca="1" si="209"/>
        <v>22.2</v>
      </c>
    </row>
    <row r="3227" spans="2:7" x14ac:dyDescent="0.3">
      <c r="B3227" s="8">
        <f>'Datos originales'!D3222</f>
        <v>21.8</v>
      </c>
      <c r="C3227" s="8">
        <f>'Datos originales'!E3222</f>
        <v>22.1</v>
      </c>
      <c r="D3227" s="13">
        <f t="shared" si="207"/>
        <v>3227</v>
      </c>
      <c r="E3227" s="1">
        <f t="shared" si="206"/>
        <v>3218</v>
      </c>
      <c r="F3227" s="18">
        <f t="shared" ca="1" si="208"/>
        <v>21.8</v>
      </c>
      <c r="G3227" s="16">
        <f t="shared" ca="1" si="209"/>
        <v>22.1</v>
      </c>
    </row>
    <row r="3228" spans="2:7" x14ac:dyDescent="0.3">
      <c r="B3228" s="8">
        <f>'Datos originales'!D3223</f>
        <v>21.9</v>
      </c>
      <c r="C3228" s="8">
        <f>'Datos originales'!E3223</f>
        <v>22.1</v>
      </c>
      <c r="D3228" s="13">
        <f t="shared" si="207"/>
        <v>3228</v>
      </c>
      <c r="E3228" s="1">
        <f t="shared" si="206"/>
        <v>3219</v>
      </c>
      <c r="F3228" s="18">
        <f t="shared" ca="1" si="208"/>
        <v>21.9</v>
      </c>
      <c r="G3228" s="16">
        <f t="shared" ca="1" si="209"/>
        <v>22.1</v>
      </c>
    </row>
    <row r="3229" spans="2:7" x14ac:dyDescent="0.3">
      <c r="B3229" s="8">
        <f>'Datos originales'!D3224</f>
        <v>21.9</v>
      </c>
      <c r="C3229" s="8">
        <f>'Datos originales'!E3224</f>
        <v>22.1</v>
      </c>
      <c r="D3229" s="13">
        <f t="shared" si="207"/>
        <v>3229</v>
      </c>
      <c r="E3229" s="1">
        <f t="shared" si="206"/>
        <v>3220</v>
      </c>
      <c r="F3229" s="18">
        <f t="shared" ca="1" si="208"/>
        <v>21.9</v>
      </c>
      <c r="G3229" s="16">
        <f t="shared" ca="1" si="209"/>
        <v>22.1</v>
      </c>
    </row>
    <row r="3230" spans="2:7" x14ac:dyDescent="0.3">
      <c r="B3230" s="8">
        <f>'Datos originales'!D3225</f>
        <v>21.9</v>
      </c>
      <c r="C3230" s="8">
        <f>'Datos originales'!E3225</f>
        <v>22.1</v>
      </c>
      <c r="D3230" s="13">
        <f t="shared" si="207"/>
        <v>3230</v>
      </c>
      <c r="E3230" s="1">
        <f t="shared" si="206"/>
        <v>3221</v>
      </c>
      <c r="F3230" s="18">
        <f t="shared" ca="1" si="208"/>
        <v>21.9</v>
      </c>
      <c r="G3230" s="16">
        <f t="shared" ca="1" si="209"/>
        <v>22.1</v>
      </c>
    </row>
    <row r="3231" spans="2:7" x14ac:dyDescent="0.3">
      <c r="B3231" s="8">
        <f>'Datos originales'!D3226</f>
        <v>21.9</v>
      </c>
      <c r="C3231" s="8">
        <f>'Datos originales'!E3226</f>
        <v>22.1</v>
      </c>
      <c r="D3231" s="13">
        <f t="shared" si="207"/>
        <v>3231</v>
      </c>
      <c r="E3231" s="1">
        <f t="shared" si="206"/>
        <v>3222</v>
      </c>
      <c r="F3231" s="18">
        <f t="shared" ca="1" si="208"/>
        <v>21.9</v>
      </c>
      <c r="G3231" s="16">
        <f t="shared" ca="1" si="209"/>
        <v>22.1</v>
      </c>
    </row>
    <row r="3232" spans="2:7" x14ac:dyDescent="0.3">
      <c r="B3232" s="8">
        <f>'Datos originales'!D3227</f>
        <v>21.9</v>
      </c>
      <c r="C3232" s="8">
        <f>'Datos originales'!E3227</f>
        <v>22.1</v>
      </c>
      <c r="D3232" s="13">
        <f t="shared" si="207"/>
        <v>3232</v>
      </c>
      <c r="E3232" s="1">
        <f t="shared" si="206"/>
        <v>3223</v>
      </c>
      <c r="F3232" s="18">
        <f t="shared" ca="1" si="208"/>
        <v>21.9</v>
      </c>
      <c r="G3232" s="16">
        <f t="shared" ca="1" si="209"/>
        <v>22.1</v>
      </c>
    </row>
    <row r="3233" spans="2:7" x14ac:dyDescent="0.3">
      <c r="B3233" s="8">
        <f>'Datos originales'!D3228</f>
        <v>21.9</v>
      </c>
      <c r="C3233" s="8">
        <f>'Datos originales'!E3228</f>
        <v>22.1</v>
      </c>
      <c r="D3233" s="13">
        <f t="shared" si="207"/>
        <v>3233</v>
      </c>
      <c r="E3233" s="1">
        <f t="shared" si="206"/>
        <v>3224</v>
      </c>
      <c r="F3233" s="18">
        <f t="shared" ca="1" si="208"/>
        <v>21.9</v>
      </c>
      <c r="G3233" s="16">
        <f t="shared" ca="1" si="209"/>
        <v>22.1</v>
      </c>
    </row>
    <row r="3234" spans="2:7" x14ac:dyDescent="0.3">
      <c r="B3234" s="8">
        <f>'Datos originales'!D3229</f>
        <v>21.9</v>
      </c>
      <c r="C3234" s="8">
        <f>'Datos originales'!E3229</f>
        <v>22.1</v>
      </c>
      <c r="D3234" s="13">
        <f t="shared" si="207"/>
        <v>3234</v>
      </c>
      <c r="E3234" s="1">
        <f t="shared" si="206"/>
        <v>3225</v>
      </c>
      <c r="F3234" s="18">
        <f t="shared" ca="1" si="208"/>
        <v>21.9</v>
      </c>
      <c r="G3234" s="16">
        <f t="shared" ca="1" si="209"/>
        <v>22.1</v>
      </c>
    </row>
    <row r="3235" spans="2:7" x14ac:dyDescent="0.3">
      <c r="B3235" s="8">
        <f>'Datos originales'!D3230</f>
        <v>21.8</v>
      </c>
      <c r="C3235" s="8">
        <f>'Datos originales'!E3230</f>
        <v>22.1</v>
      </c>
      <c r="D3235" s="13">
        <f t="shared" si="207"/>
        <v>3235</v>
      </c>
      <c r="E3235" s="1">
        <f t="shared" si="206"/>
        <v>3226</v>
      </c>
      <c r="F3235" s="18">
        <f t="shared" ca="1" si="208"/>
        <v>21.8</v>
      </c>
      <c r="G3235" s="16">
        <f t="shared" ca="1" si="209"/>
        <v>22.1</v>
      </c>
    </row>
    <row r="3236" spans="2:7" x14ac:dyDescent="0.3">
      <c r="B3236" s="8">
        <f>'Datos originales'!D3231</f>
        <v>21.8</v>
      </c>
      <c r="C3236" s="8">
        <f>'Datos originales'!E3231</f>
        <v>22</v>
      </c>
      <c r="D3236" s="13">
        <f t="shared" si="207"/>
        <v>3236</v>
      </c>
      <c r="E3236" s="1">
        <f t="shared" si="206"/>
        <v>3227</v>
      </c>
      <c r="F3236" s="18">
        <f t="shared" ca="1" si="208"/>
        <v>21.8</v>
      </c>
      <c r="G3236" s="16">
        <f t="shared" ca="1" si="209"/>
        <v>22</v>
      </c>
    </row>
    <row r="3237" spans="2:7" x14ac:dyDescent="0.3">
      <c r="B3237" s="8">
        <f>'Datos originales'!D3232</f>
        <v>21.7</v>
      </c>
      <c r="C3237" s="8">
        <f>'Datos originales'!E3232</f>
        <v>22</v>
      </c>
      <c r="D3237" s="13">
        <f t="shared" si="207"/>
        <v>3237</v>
      </c>
      <c r="E3237" s="1">
        <f t="shared" si="206"/>
        <v>3228</v>
      </c>
      <c r="F3237" s="18">
        <f t="shared" ca="1" si="208"/>
        <v>21.7</v>
      </c>
      <c r="G3237" s="16">
        <f t="shared" ca="1" si="209"/>
        <v>22</v>
      </c>
    </row>
    <row r="3238" spans="2:7" x14ac:dyDescent="0.3">
      <c r="B3238" s="8">
        <f>'Datos originales'!D3233</f>
        <v>21.7</v>
      </c>
      <c r="C3238" s="8">
        <f>'Datos originales'!E3233</f>
        <v>21.9</v>
      </c>
      <c r="D3238" s="13">
        <f t="shared" si="207"/>
        <v>3238</v>
      </c>
      <c r="E3238" s="1">
        <f t="shared" si="206"/>
        <v>3229</v>
      </c>
      <c r="F3238" s="18">
        <f t="shared" ca="1" si="208"/>
        <v>21.7</v>
      </c>
      <c r="G3238" s="16">
        <f t="shared" ca="1" si="209"/>
        <v>21.9</v>
      </c>
    </row>
    <row r="3239" spans="2:7" x14ac:dyDescent="0.3">
      <c r="B3239" s="8">
        <f>'Datos originales'!D3234</f>
        <v>21.6</v>
      </c>
      <c r="C3239" s="8">
        <f>'Datos originales'!E3234</f>
        <v>21.9</v>
      </c>
      <c r="D3239" s="13">
        <f t="shared" si="207"/>
        <v>3239</v>
      </c>
      <c r="E3239" s="1">
        <f t="shared" si="206"/>
        <v>3230</v>
      </c>
      <c r="F3239" s="18">
        <f t="shared" ca="1" si="208"/>
        <v>21.6</v>
      </c>
      <c r="G3239" s="16">
        <f t="shared" ca="1" si="209"/>
        <v>21.9</v>
      </c>
    </row>
    <row r="3240" spans="2:7" x14ac:dyDescent="0.3">
      <c r="B3240" s="8">
        <f>'Datos originales'!D3235</f>
        <v>21.6</v>
      </c>
      <c r="C3240" s="8">
        <f>'Datos originales'!E3235</f>
        <v>21.9</v>
      </c>
      <c r="D3240" s="13">
        <f t="shared" si="207"/>
        <v>3240</v>
      </c>
      <c r="E3240" s="1">
        <f t="shared" si="206"/>
        <v>3231</v>
      </c>
      <c r="F3240" s="18">
        <f t="shared" ca="1" si="208"/>
        <v>21.6</v>
      </c>
      <c r="G3240" s="16">
        <f t="shared" ca="1" si="209"/>
        <v>21.9</v>
      </c>
    </row>
    <row r="3241" spans="2:7" x14ac:dyDescent="0.3">
      <c r="B3241" s="8">
        <f>'Datos originales'!D3236</f>
        <v>21.5</v>
      </c>
      <c r="C3241" s="8">
        <f>'Datos originales'!E3236</f>
        <v>21.9</v>
      </c>
      <c r="D3241" s="13">
        <f t="shared" si="207"/>
        <v>3241</v>
      </c>
      <c r="E3241" s="1">
        <f t="shared" si="206"/>
        <v>3232</v>
      </c>
      <c r="F3241" s="18">
        <f t="shared" ca="1" si="208"/>
        <v>21.5</v>
      </c>
      <c r="G3241" s="16">
        <f t="shared" ca="1" si="209"/>
        <v>21.9</v>
      </c>
    </row>
    <row r="3242" spans="2:7" x14ac:dyDescent="0.3">
      <c r="B3242" s="8">
        <f>'Datos originales'!D3237</f>
        <v>21.5</v>
      </c>
      <c r="C3242" s="8">
        <f>'Datos originales'!E3237</f>
        <v>21.8</v>
      </c>
      <c r="D3242" s="13">
        <f t="shared" si="207"/>
        <v>3242</v>
      </c>
      <c r="E3242" s="1">
        <f t="shared" si="206"/>
        <v>3233</v>
      </c>
      <c r="F3242" s="18">
        <f t="shared" ca="1" si="208"/>
        <v>21.5</v>
      </c>
      <c r="G3242" s="16">
        <f t="shared" ca="1" si="209"/>
        <v>21.8</v>
      </c>
    </row>
    <row r="3243" spans="2:7" x14ac:dyDescent="0.3">
      <c r="B3243" s="8">
        <f>'Datos originales'!D3238</f>
        <v>21.5</v>
      </c>
      <c r="C3243" s="8">
        <f>'Datos originales'!E3238</f>
        <v>21.8</v>
      </c>
      <c r="D3243" s="13">
        <f t="shared" si="207"/>
        <v>3243</v>
      </c>
      <c r="E3243" s="1">
        <f t="shared" si="206"/>
        <v>3234</v>
      </c>
      <c r="F3243" s="18">
        <f t="shared" ca="1" si="208"/>
        <v>21.5</v>
      </c>
      <c r="G3243" s="16">
        <f t="shared" ca="1" si="209"/>
        <v>21.8</v>
      </c>
    </row>
    <row r="3244" spans="2:7" x14ac:dyDescent="0.3">
      <c r="B3244" s="8">
        <f>'Datos originales'!D3239</f>
        <v>21.5</v>
      </c>
      <c r="C3244" s="8">
        <f>'Datos originales'!E3239</f>
        <v>21.7</v>
      </c>
      <c r="D3244" s="13">
        <f t="shared" si="207"/>
        <v>3244</v>
      </c>
      <c r="E3244" s="1">
        <f t="shared" si="206"/>
        <v>3235</v>
      </c>
      <c r="F3244" s="18">
        <f t="shared" ca="1" si="208"/>
        <v>21.5</v>
      </c>
      <c r="G3244" s="16">
        <f t="shared" ca="1" si="209"/>
        <v>21.7</v>
      </c>
    </row>
    <row r="3245" spans="2:7" x14ac:dyDescent="0.3">
      <c r="B3245" s="8">
        <f>'Datos originales'!D3240</f>
        <v>21.5</v>
      </c>
      <c r="C3245" s="8">
        <f>'Datos originales'!E3240</f>
        <v>21.7</v>
      </c>
      <c r="D3245" s="13">
        <f t="shared" si="207"/>
        <v>3245</v>
      </c>
      <c r="E3245" s="1">
        <f t="shared" si="206"/>
        <v>3236</v>
      </c>
      <c r="F3245" s="18">
        <f t="shared" ca="1" si="208"/>
        <v>21.5</v>
      </c>
      <c r="G3245" s="16">
        <f t="shared" ca="1" si="209"/>
        <v>21.7</v>
      </c>
    </row>
    <row r="3246" spans="2:7" x14ac:dyDescent="0.3">
      <c r="B3246" s="8">
        <f>'Datos originales'!D3241</f>
        <v>21.5</v>
      </c>
      <c r="C3246" s="8">
        <f>'Datos originales'!E3241</f>
        <v>21.7</v>
      </c>
      <c r="D3246" s="13">
        <f t="shared" si="207"/>
        <v>3246</v>
      </c>
      <c r="E3246" s="1">
        <f t="shared" si="206"/>
        <v>3237</v>
      </c>
      <c r="F3246" s="18">
        <f t="shared" ca="1" si="208"/>
        <v>21.5</v>
      </c>
      <c r="G3246" s="16">
        <f t="shared" ca="1" si="209"/>
        <v>21.7</v>
      </c>
    </row>
    <row r="3247" spans="2:7" x14ac:dyDescent="0.3">
      <c r="B3247" s="8">
        <f>'Datos originales'!D3242</f>
        <v>21.5</v>
      </c>
      <c r="C3247" s="8">
        <f>'Datos originales'!E3242</f>
        <v>21.7</v>
      </c>
      <c r="D3247" s="13">
        <f t="shared" si="207"/>
        <v>3247</v>
      </c>
      <c r="E3247" s="1">
        <f t="shared" si="206"/>
        <v>3238</v>
      </c>
      <c r="F3247" s="18">
        <f t="shared" ca="1" si="208"/>
        <v>21.5</v>
      </c>
      <c r="G3247" s="16">
        <f t="shared" ca="1" si="209"/>
        <v>21.7</v>
      </c>
    </row>
    <row r="3248" spans="2:7" x14ac:dyDescent="0.3">
      <c r="B3248" s="8">
        <f>'Datos originales'!D3243</f>
        <v>21.6</v>
      </c>
      <c r="C3248" s="8">
        <f>'Datos originales'!E3243</f>
        <v>21.7</v>
      </c>
      <c r="D3248" s="13">
        <f t="shared" si="207"/>
        <v>3248</v>
      </c>
      <c r="E3248" s="1">
        <f t="shared" si="206"/>
        <v>3239</v>
      </c>
      <c r="F3248" s="18">
        <f t="shared" ca="1" si="208"/>
        <v>21.6</v>
      </c>
      <c r="G3248" s="16">
        <f t="shared" ca="1" si="209"/>
        <v>21.7</v>
      </c>
    </row>
    <row r="3249" spans="2:7" x14ac:dyDescent="0.3">
      <c r="B3249" s="8">
        <f>'Datos originales'!D3244</f>
        <v>21.6</v>
      </c>
      <c r="C3249" s="8">
        <f>'Datos originales'!E3244</f>
        <v>21.7</v>
      </c>
      <c r="D3249" s="13">
        <f t="shared" si="207"/>
        <v>3249</v>
      </c>
      <c r="E3249" s="1">
        <f t="shared" si="206"/>
        <v>3240</v>
      </c>
      <c r="F3249" s="18">
        <f t="shared" ca="1" si="208"/>
        <v>21.6</v>
      </c>
      <c r="G3249" s="16">
        <f t="shared" ca="1" si="209"/>
        <v>21.7</v>
      </c>
    </row>
    <row r="3250" spans="2:7" x14ac:dyDescent="0.3">
      <c r="B3250" s="8">
        <f>'Datos originales'!D3245</f>
        <v>21.6</v>
      </c>
      <c r="C3250" s="8">
        <f>'Datos originales'!E3245</f>
        <v>21.7</v>
      </c>
      <c r="D3250" s="13">
        <f t="shared" si="207"/>
        <v>3250</v>
      </c>
      <c r="E3250" s="1">
        <f t="shared" si="206"/>
        <v>3241</v>
      </c>
      <c r="F3250" s="18">
        <f t="shared" ca="1" si="208"/>
        <v>21.6</v>
      </c>
      <c r="G3250" s="16">
        <f t="shared" ca="1" si="209"/>
        <v>21.7</v>
      </c>
    </row>
    <row r="3251" spans="2:7" x14ac:dyDescent="0.3">
      <c r="B3251" s="8">
        <f>'Datos originales'!D3246</f>
        <v>21.6</v>
      </c>
      <c r="C3251" s="8">
        <f>'Datos originales'!E3246</f>
        <v>21.7</v>
      </c>
      <c r="D3251" s="13">
        <f t="shared" si="207"/>
        <v>3251</v>
      </c>
      <c r="E3251" s="1">
        <f t="shared" si="206"/>
        <v>3242</v>
      </c>
      <c r="F3251" s="18">
        <f t="shared" ca="1" si="208"/>
        <v>21.6</v>
      </c>
      <c r="G3251" s="16">
        <f t="shared" ca="1" si="209"/>
        <v>21.7</v>
      </c>
    </row>
    <row r="3252" spans="2:7" x14ac:dyDescent="0.3">
      <c r="B3252" s="8">
        <f>'Datos originales'!D3247</f>
        <v>21.6</v>
      </c>
      <c r="C3252" s="8">
        <f>'Datos originales'!E3247</f>
        <v>21.7</v>
      </c>
      <c r="D3252" s="13">
        <f t="shared" si="207"/>
        <v>3252</v>
      </c>
      <c r="E3252" s="1">
        <f t="shared" si="206"/>
        <v>3243</v>
      </c>
      <c r="F3252" s="18">
        <f t="shared" ca="1" si="208"/>
        <v>21.6</v>
      </c>
      <c r="G3252" s="16">
        <f t="shared" ca="1" si="209"/>
        <v>21.7</v>
      </c>
    </row>
    <row r="3253" spans="2:7" x14ac:dyDescent="0.3">
      <c r="B3253" s="8">
        <f>'Datos originales'!D3248</f>
        <v>21.6</v>
      </c>
      <c r="C3253" s="8">
        <f>'Datos originales'!E3248</f>
        <v>21.7</v>
      </c>
      <c r="D3253" s="13">
        <f t="shared" si="207"/>
        <v>3253</v>
      </c>
      <c r="E3253" s="1">
        <f t="shared" si="206"/>
        <v>3244</v>
      </c>
      <c r="F3253" s="18">
        <f t="shared" ca="1" si="208"/>
        <v>21.6</v>
      </c>
      <c r="G3253" s="16">
        <f t="shared" ca="1" si="209"/>
        <v>21.7</v>
      </c>
    </row>
    <row r="3254" spans="2:7" x14ac:dyDescent="0.3">
      <c r="B3254" s="8">
        <f>'Datos originales'!D3249</f>
        <v>21.6</v>
      </c>
      <c r="C3254" s="8">
        <f>'Datos originales'!E3249</f>
        <v>21.7</v>
      </c>
      <c r="D3254" s="13">
        <f t="shared" si="207"/>
        <v>3254</v>
      </c>
      <c r="E3254" s="1">
        <f t="shared" si="206"/>
        <v>3245</v>
      </c>
      <c r="F3254" s="18">
        <f t="shared" ca="1" si="208"/>
        <v>21.6</v>
      </c>
      <c r="G3254" s="16">
        <f t="shared" ca="1" si="209"/>
        <v>21.7</v>
      </c>
    </row>
    <row r="3255" spans="2:7" x14ac:dyDescent="0.3">
      <c r="B3255" s="8">
        <f>'Datos originales'!D3250</f>
        <v>21.6</v>
      </c>
      <c r="C3255" s="8">
        <f>'Datos originales'!E3250</f>
        <v>21.8</v>
      </c>
      <c r="D3255" s="13">
        <f t="shared" si="207"/>
        <v>3255</v>
      </c>
      <c r="E3255" s="1">
        <f t="shared" si="206"/>
        <v>3246</v>
      </c>
      <c r="F3255" s="18">
        <f t="shared" ca="1" si="208"/>
        <v>21.6</v>
      </c>
      <c r="G3255" s="16">
        <f t="shared" ca="1" si="209"/>
        <v>21.8</v>
      </c>
    </row>
    <row r="3256" spans="2:7" x14ac:dyDescent="0.3">
      <c r="B3256" s="8">
        <f>'Datos originales'!D3251</f>
        <v>21.6</v>
      </c>
      <c r="C3256" s="8">
        <f>'Datos originales'!E3251</f>
        <v>21.8</v>
      </c>
      <c r="D3256" s="13">
        <f t="shared" si="207"/>
        <v>3256</v>
      </c>
      <c r="E3256" s="1">
        <f t="shared" si="206"/>
        <v>3247</v>
      </c>
      <c r="F3256" s="18">
        <f t="shared" ca="1" si="208"/>
        <v>21.6</v>
      </c>
      <c r="G3256" s="16">
        <f t="shared" ca="1" si="209"/>
        <v>21.8</v>
      </c>
    </row>
    <row r="3257" spans="2:7" x14ac:dyDescent="0.3">
      <c r="B3257" s="8">
        <f>'Datos originales'!D3252</f>
        <v>21.6</v>
      </c>
      <c r="C3257" s="8">
        <f>'Datos originales'!E3252</f>
        <v>21.8</v>
      </c>
      <c r="D3257" s="13">
        <f t="shared" si="207"/>
        <v>3257</v>
      </c>
      <c r="E3257" s="1">
        <f t="shared" si="206"/>
        <v>3248</v>
      </c>
      <c r="F3257" s="18">
        <f t="shared" ca="1" si="208"/>
        <v>21.6</v>
      </c>
      <c r="G3257" s="16">
        <f t="shared" ca="1" si="209"/>
        <v>21.8</v>
      </c>
    </row>
    <row r="3258" spans="2:7" x14ac:dyDescent="0.3">
      <c r="B3258" s="8">
        <f>'Datos originales'!D3253</f>
        <v>21.5</v>
      </c>
      <c r="C3258" s="8">
        <f>'Datos originales'!E3253</f>
        <v>21.7</v>
      </c>
      <c r="D3258" s="13">
        <f t="shared" si="207"/>
        <v>3258</v>
      </c>
      <c r="E3258" s="1">
        <f t="shared" si="206"/>
        <v>3249</v>
      </c>
      <c r="F3258" s="18">
        <f t="shared" ca="1" si="208"/>
        <v>21.5</v>
      </c>
      <c r="G3258" s="16">
        <f t="shared" ca="1" si="209"/>
        <v>21.7</v>
      </c>
    </row>
    <row r="3259" spans="2:7" x14ac:dyDescent="0.3">
      <c r="B3259" s="8">
        <f>'Datos originales'!D3254</f>
        <v>21.5</v>
      </c>
      <c r="C3259" s="8">
        <f>'Datos originales'!E3254</f>
        <v>21.7</v>
      </c>
      <c r="D3259" s="13">
        <f t="shared" si="207"/>
        <v>3259</v>
      </c>
      <c r="E3259" s="1">
        <f t="shared" si="206"/>
        <v>3250</v>
      </c>
      <c r="F3259" s="18">
        <f t="shared" ca="1" si="208"/>
        <v>21.5</v>
      </c>
      <c r="G3259" s="16">
        <f t="shared" ca="1" si="209"/>
        <v>21.7</v>
      </c>
    </row>
    <row r="3260" spans="2:7" x14ac:dyDescent="0.3">
      <c r="B3260" s="8">
        <f>'Datos originales'!D3255</f>
        <v>21.5</v>
      </c>
      <c r="C3260" s="8">
        <f>'Datos originales'!E3255</f>
        <v>21.7</v>
      </c>
      <c r="D3260" s="13">
        <f t="shared" si="207"/>
        <v>3260</v>
      </c>
      <c r="E3260" s="1">
        <f t="shared" si="206"/>
        <v>3251</v>
      </c>
      <c r="F3260" s="18">
        <f t="shared" ca="1" si="208"/>
        <v>21.5</v>
      </c>
      <c r="G3260" s="16">
        <f t="shared" ca="1" si="209"/>
        <v>21.7</v>
      </c>
    </row>
    <row r="3261" spans="2:7" x14ac:dyDescent="0.3">
      <c r="B3261" s="8">
        <f>'Datos originales'!D3256</f>
        <v>21.5</v>
      </c>
      <c r="C3261" s="8">
        <f>'Datos originales'!E3256</f>
        <v>21.7</v>
      </c>
      <c r="D3261" s="13">
        <f t="shared" si="207"/>
        <v>3261</v>
      </c>
      <c r="E3261" s="1">
        <f t="shared" si="206"/>
        <v>3252</v>
      </c>
      <c r="F3261" s="18">
        <f t="shared" ca="1" si="208"/>
        <v>21.5</v>
      </c>
      <c r="G3261" s="16">
        <f t="shared" ca="1" si="209"/>
        <v>21.7</v>
      </c>
    </row>
    <row r="3262" spans="2:7" x14ac:dyDescent="0.3">
      <c r="B3262" s="8">
        <f>'Datos originales'!D3257</f>
        <v>21.5</v>
      </c>
      <c r="C3262" s="8">
        <f>'Datos originales'!E3257</f>
        <v>21.7</v>
      </c>
      <c r="D3262" s="13">
        <f t="shared" si="207"/>
        <v>3262</v>
      </c>
      <c r="E3262" s="1">
        <f t="shared" si="206"/>
        <v>3253</v>
      </c>
      <c r="F3262" s="18">
        <f t="shared" ca="1" si="208"/>
        <v>21.5</v>
      </c>
      <c r="G3262" s="16">
        <f t="shared" ca="1" si="209"/>
        <v>21.7</v>
      </c>
    </row>
    <row r="3263" spans="2:7" x14ac:dyDescent="0.3">
      <c r="B3263" s="8">
        <f>'Datos originales'!D3258</f>
        <v>21.5</v>
      </c>
      <c r="C3263" s="8">
        <f>'Datos originales'!E3258</f>
        <v>21.7</v>
      </c>
      <c r="D3263" s="13">
        <f t="shared" si="207"/>
        <v>3263</v>
      </c>
      <c r="E3263" s="1">
        <f t="shared" si="206"/>
        <v>3254</v>
      </c>
      <c r="F3263" s="18">
        <f t="shared" ca="1" si="208"/>
        <v>21.5</v>
      </c>
      <c r="G3263" s="16">
        <f t="shared" ca="1" si="209"/>
        <v>21.7</v>
      </c>
    </row>
    <row r="3264" spans="2:7" x14ac:dyDescent="0.3">
      <c r="B3264" s="8">
        <f>'Datos originales'!D3259</f>
        <v>21.4</v>
      </c>
      <c r="C3264" s="8">
        <f>'Datos originales'!E3259</f>
        <v>21.6</v>
      </c>
      <c r="D3264" s="13">
        <f t="shared" si="207"/>
        <v>3264</v>
      </c>
      <c r="E3264" s="1">
        <f t="shared" si="206"/>
        <v>3255</v>
      </c>
      <c r="F3264" s="18">
        <f t="shared" ca="1" si="208"/>
        <v>21.4</v>
      </c>
      <c r="G3264" s="16">
        <f t="shared" ca="1" si="209"/>
        <v>21.6</v>
      </c>
    </row>
    <row r="3265" spans="2:7" x14ac:dyDescent="0.3">
      <c r="B3265" s="8">
        <f>'Datos originales'!D3260</f>
        <v>21.4</v>
      </c>
      <c r="C3265" s="8">
        <f>'Datos originales'!E3260</f>
        <v>21.6</v>
      </c>
      <c r="D3265" s="13">
        <f t="shared" si="207"/>
        <v>3265</v>
      </c>
      <c r="E3265" s="1">
        <f t="shared" si="206"/>
        <v>3256</v>
      </c>
      <c r="F3265" s="18">
        <f t="shared" ca="1" si="208"/>
        <v>21.4</v>
      </c>
      <c r="G3265" s="16">
        <f t="shared" ca="1" si="209"/>
        <v>21.6</v>
      </c>
    </row>
    <row r="3266" spans="2:7" x14ac:dyDescent="0.3">
      <c r="B3266" s="8">
        <f>'Datos originales'!D3261</f>
        <v>21.4</v>
      </c>
      <c r="C3266" s="8">
        <f>'Datos originales'!E3261</f>
        <v>21.6</v>
      </c>
      <c r="D3266" s="13">
        <f t="shared" si="207"/>
        <v>3266</v>
      </c>
      <c r="E3266" s="1">
        <f t="shared" si="206"/>
        <v>3257</v>
      </c>
      <c r="F3266" s="18">
        <f t="shared" ca="1" si="208"/>
        <v>21.4</v>
      </c>
      <c r="G3266" s="16">
        <f t="shared" ca="1" si="209"/>
        <v>21.6</v>
      </c>
    </row>
    <row r="3267" spans="2:7" x14ac:dyDescent="0.3">
      <c r="B3267" s="8">
        <f>'Datos originales'!D3262</f>
        <v>21.3</v>
      </c>
      <c r="C3267" s="8">
        <f>'Datos originales'!E3262</f>
        <v>21.6</v>
      </c>
      <c r="D3267" s="13">
        <f t="shared" si="207"/>
        <v>3267</v>
      </c>
      <c r="E3267" s="1">
        <f t="shared" si="206"/>
        <v>3258</v>
      </c>
      <c r="F3267" s="18">
        <f t="shared" ca="1" si="208"/>
        <v>21.3</v>
      </c>
      <c r="G3267" s="16">
        <f t="shared" ca="1" si="209"/>
        <v>21.6</v>
      </c>
    </row>
    <row r="3268" spans="2:7" x14ac:dyDescent="0.3">
      <c r="B3268" s="8">
        <f>'Datos originales'!D3263</f>
        <v>21.3</v>
      </c>
      <c r="C3268" s="8">
        <f>'Datos originales'!E3263</f>
        <v>21.5</v>
      </c>
      <c r="D3268" s="13">
        <f t="shared" si="207"/>
        <v>3268</v>
      </c>
      <c r="E3268" s="1">
        <f t="shared" si="206"/>
        <v>3259</v>
      </c>
      <c r="F3268" s="18">
        <f t="shared" ca="1" si="208"/>
        <v>21.3</v>
      </c>
      <c r="G3268" s="16">
        <f t="shared" ca="1" si="209"/>
        <v>21.5</v>
      </c>
    </row>
    <row r="3269" spans="2:7" x14ac:dyDescent="0.3">
      <c r="B3269" s="8">
        <f>'Datos originales'!D3264</f>
        <v>21.3</v>
      </c>
      <c r="C3269" s="8">
        <f>'Datos originales'!E3264</f>
        <v>21.5</v>
      </c>
      <c r="D3269" s="13">
        <f t="shared" si="207"/>
        <v>3269</v>
      </c>
      <c r="E3269" s="1">
        <f t="shared" si="206"/>
        <v>3260</v>
      </c>
      <c r="F3269" s="18">
        <f t="shared" ca="1" si="208"/>
        <v>21.3</v>
      </c>
      <c r="G3269" s="16">
        <f t="shared" ca="1" si="209"/>
        <v>21.5</v>
      </c>
    </row>
    <row r="3270" spans="2:7" x14ac:dyDescent="0.3">
      <c r="B3270" s="8">
        <f>'Datos originales'!D3265</f>
        <v>21.3</v>
      </c>
      <c r="C3270" s="8">
        <f>'Datos originales'!E3265</f>
        <v>21.5</v>
      </c>
      <c r="D3270" s="13">
        <f t="shared" si="207"/>
        <v>3270</v>
      </c>
      <c r="E3270" s="1">
        <f t="shared" si="206"/>
        <v>3261</v>
      </c>
      <c r="F3270" s="18">
        <f t="shared" ca="1" si="208"/>
        <v>21.3</v>
      </c>
      <c r="G3270" s="16">
        <f t="shared" ca="1" si="209"/>
        <v>21.5</v>
      </c>
    </row>
    <row r="3271" spans="2:7" x14ac:dyDescent="0.3">
      <c r="B3271" s="8">
        <f>'Datos originales'!D3266</f>
        <v>21.2</v>
      </c>
      <c r="C3271" s="8">
        <f>'Datos originales'!E3266</f>
        <v>21.4</v>
      </c>
      <c r="D3271" s="13">
        <f t="shared" si="207"/>
        <v>3271</v>
      </c>
      <c r="E3271" s="1">
        <f t="shared" si="206"/>
        <v>3262</v>
      </c>
      <c r="F3271" s="18">
        <f t="shared" ca="1" si="208"/>
        <v>21.2</v>
      </c>
      <c r="G3271" s="16">
        <f t="shared" ca="1" si="209"/>
        <v>21.4</v>
      </c>
    </row>
    <row r="3272" spans="2:7" x14ac:dyDescent="0.3">
      <c r="B3272" s="8">
        <f>'Datos originales'!D3267</f>
        <v>21.2</v>
      </c>
      <c r="C3272" s="8">
        <f>'Datos originales'!E3267</f>
        <v>21.4</v>
      </c>
      <c r="D3272" s="13">
        <f t="shared" si="207"/>
        <v>3272</v>
      </c>
      <c r="E3272" s="1">
        <f t="shared" si="206"/>
        <v>3263</v>
      </c>
      <c r="F3272" s="18">
        <f t="shared" ca="1" si="208"/>
        <v>21.2</v>
      </c>
      <c r="G3272" s="16">
        <f t="shared" ca="1" si="209"/>
        <v>21.4</v>
      </c>
    </row>
    <row r="3273" spans="2:7" x14ac:dyDescent="0.3">
      <c r="B3273" s="8">
        <f>'Datos originales'!D3268</f>
        <v>21.1</v>
      </c>
      <c r="C3273" s="8">
        <f>'Datos originales'!E3268</f>
        <v>21.3</v>
      </c>
      <c r="D3273" s="13">
        <f t="shared" si="207"/>
        <v>3273</v>
      </c>
      <c r="E3273" s="1">
        <f t="shared" si="206"/>
        <v>3264</v>
      </c>
      <c r="F3273" s="18">
        <f t="shared" ca="1" si="208"/>
        <v>21.1</v>
      </c>
      <c r="G3273" s="16">
        <f t="shared" ca="1" si="209"/>
        <v>21.3</v>
      </c>
    </row>
    <row r="3274" spans="2:7" x14ac:dyDescent="0.3">
      <c r="B3274" s="8">
        <f>'Datos originales'!D3269</f>
        <v>21.1</v>
      </c>
      <c r="C3274" s="8">
        <f>'Datos originales'!E3269</f>
        <v>21.3</v>
      </c>
      <c r="D3274" s="13">
        <f t="shared" si="207"/>
        <v>3274</v>
      </c>
      <c r="E3274" s="1">
        <f t="shared" ref="E3274:E3337" si="210">IF( ISNUMBER($D3274), $D3274-$E$8, "" )</f>
        <v>3265</v>
      </c>
      <c r="F3274" s="18">
        <f t="shared" ca="1" si="208"/>
        <v>21.1</v>
      </c>
      <c r="G3274" s="16">
        <f t="shared" ca="1" si="209"/>
        <v>21.3</v>
      </c>
    </row>
    <row r="3275" spans="2:7" x14ac:dyDescent="0.3">
      <c r="B3275" s="8">
        <f>'Datos originales'!D3270</f>
        <v>21.1</v>
      </c>
      <c r="C3275" s="8">
        <f>'Datos originales'!E3270</f>
        <v>21.3</v>
      </c>
      <c r="D3275" s="13">
        <f t="shared" ref="D3275:D3338" si="211">IF( ISNUMBER( D3274 ), IF( D3274+$E$5 &lt;= $E$7+$E$8, D3274+$E$5, "" ), "" )</f>
        <v>3275</v>
      </c>
      <c r="E3275" s="1">
        <f t="shared" si="210"/>
        <v>3266</v>
      </c>
      <c r="F3275" s="18">
        <f t="shared" ref="F3275:F3338" ca="1" si="212">IF( ISNUMBER($D3275 ), INDIRECT(CONCATENATE("B",TEXT($D3275,"########"))), "" )</f>
        <v>21.1</v>
      </c>
      <c r="G3275" s="16">
        <f t="shared" ref="G3275:G3338" ca="1" si="213">IF( ISNUMBER($D3275 ), INDIRECT(CONCATENATE("C",TEXT($D3275,"########"))), "" )</f>
        <v>21.3</v>
      </c>
    </row>
    <row r="3276" spans="2:7" x14ac:dyDescent="0.3">
      <c r="B3276" s="8">
        <f>'Datos originales'!D3271</f>
        <v>21.1</v>
      </c>
      <c r="C3276" s="8">
        <f>'Datos originales'!E3271</f>
        <v>21.3</v>
      </c>
      <c r="D3276" s="13">
        <f t="shared" si="211"/>
        <v>3276</v>
      </c>
      <c r="E3276" s="1">
        <f t="shared" si="210"/>
        <v>3267</v>
      </c>
      <c r="F3276" s="18">
        <f t="shared" ca="1" si="212"/>
        <v>21.1</v>
      </c>
      <c r="G3276" s="16">
        <f t="shared" ca="1" si="213"/>
        <v>21.3</v>
      </c>
    </row>
    <row r="3277" spans="2:7" x14ac:dyDescent="0.3">
      <c r="B3277" s="8">
        <f>'Datos originales'!D3272</f>
        <v>21.1</v>
      </c>
      <c r="C3277" s="8">
        <f>'Datos originales'!E3272</f>
        <v>21.3</v>
      </c>
      <c r="D3277" s="13">
        <f t="shared" si="211"/>
        <v>3277</v>
      </c>
      <c r="E3277" s="1">
        <f t="shared" si="210"/>
        <v>3268</v>
      </c>
      <c r="F3277" s="18">
        <f t="shared" ca="1" si="212"/>
        <v>21.1</v>
      </c>
      <c r="G3277" s="16">
        <f t="shared" ca="1" si="213"/>
        <v>21.3</v>
      </c>
    </row>
    <row r="3278" spans="2:7" x14ac:dyDescent="0.3">
      <c r="B3278" s="8">
        <f>'Datos originales'!D3273</f>
        <v>21</v>
      </c>
      <c r="C3278" s="8">
        <f>'Datos originales'!E3273</f>
        <v>21.2</v>
      </c>
      <c r="D3278" s="13">
        <f t="shared" si="211"/>
        <v>3278</v>
      </c>
      <c r="E3278" s="1">
        <f t="shared" si="210"/>
        <v>3269</v>
      </c>
      <c r="F3278" s="18">
        <f t="shared" ca="1" si="212"/>
        <v>21</v>
      </c>
      <c r="G3278" s="16">
        <f t="shared" ca="1" si="213"/>
        <v>21.2</v>
      </c>
    </row>
    <row r="3279" spans="2:7" x14ac:dyDescent="0.3">
      <c r="B3279" s="8">
        <f>'Datos originales'!D3274</f>
        <v>21.1</v>
      </c>
      <c r="C3279" s="8">
        <f>'Datos originales'!E3274</f>
        <v>21.2</v>
      </c>
      <c r="D3279" s="13">
        <f t="shared" si="211"/>
        <v>3279</v>
      </c>
      <c r="E3279" s="1">
        <f t="shared" si="210"/>
        <v>3270</v>
      </c>
      <c r="F3279" s="18">
        <f t="shared" ca="1" si="212"/>
        <v>21.1</v>
      </c>
      <c r="G3279" s="16">
        <f t="shared" ca="1" si="213"/>
        <v>21.2</v>
      </c>
    </row>
    <row r="3280" spans="2:7" x14ac:dyDescent="0.3">
      <c r="B3280" s="8">
        <f>'Datos originales'!D3275</f>
        <v>21.1</v>
      </c>
      <c r="C3280" s="8">
        <f>'Datos originales'!E3275</f>
        <v>21.2</v>
      </c>
      <c r="D3280" s="13">
        <f t="shared" si="211"/>
        <v>3280</v>
      </c>
      <c r="E3280" s="1">
        <f t="shared" si="210"/>
        <v>3271</v>
      </c>
      <c r="F3280" s="18">
        <f t="shared" ca="1" si="212"/>
        <v>21.1</v>
      </c>
      <c r="G3280" s="16">
        <f t="shared" ca="1" si="213"/>
        <v>21.2</v>
      </c>
    </row>
    <row r="3281" spans="2:7" x14ac:dyDescent="0.3">
      <c r="B3281" s="8">
        <f>'Datos originales'!D3276</f>
        <v>21</v>
      </c>
      <c r="C3281" s="8">
        <f>'Datos originales'!E3276</f>
        <v>21.3</v>
      </c>
      <c r="D3281" s="13">
        <f t="shared" si="211"/>
        <v>3281</v>
      </c>
      <c r="E3281" s="1">
        <f t="shared" si="210"/>
        <v>3272</v>
      </c>
      <c r="F3281" s="18">
        <f t="shared" ca="1" si="212"/>
        <v>21</v>
      </c>
      <c r="G3281" s="16">
        <f t="shared" ca="1" si="213"/>
        <v>21.3</v>
      </c>
    </row>
    <row r="3282" spans="2:7" x14ac:dyDescent="0.3">
      <c r="B3282" s="8">
        <f>'Datos originales'!D3277</f>
        <v>21</v>
      </c>
      <c r="C3282" s="8">
        <f>'Datos originales'!E3277</f>
        <v>21.2</v>
      </c>
      <c r="D3282" s="13">
        <f t="shared" si="211"/>
        <v>3282</v>
      </c>
      <c r="E3282" s="1">
        <f t="shared" si="210"/>
        <v>3273</v>
      </c>
      <c r="F3282" s="18">
        <f t="shared" ca="1" si="212"/>
        <v>21</v>
      </c>
      <c r="G3282" s="16">
        <f t="shared" ca="1" si="213"/>
        <v>21.2</v>
      </c>
    </row>
    <row r="3283" spans="2:7" x14ac:dyDescent="0.3">
      <c r="B3283" s="8">
        <f>'Datos originales'!D3278</f>
        <v>21</v>
      </c>
      <c r="C3283" s="8">
        <f>'Datos originales'!E3278</f>
        <v>21.2</v>
      </c>
      <c r="D3283" s="13">
        <f t="shared" si="211"/>
        <v>3283</v>
      </c>
      <c r="E3283" s="1">
        <f t="shared" si="210"/>
        <v>3274</v>
      </c>
      <c r="F3283" s="18">
        <f t="shared" ca="1" si="212"/>
        <v>21</v>
      </c>
      <c r="G3283" s="16">
        <f t="shared" ca="1" si="213"/>
        <v>21.2</v>
      </c>
    </row>
    <row r="3284" spans="2:7" x14ac:dyDescent="0.3">
      <c r="B3284" s="8">
        <f>'Datos originales'!D3279</f>
        <v>21</v>
      </c>
      <c r="C3284" s="8">
        <f>'Datos originales'!E3279</f>
        <v>21.2</v>
      </c>
      <c r="D3284" s="13">
        <f t="shared" si="211"/>
        <v>3284</v>
      </c>
      <c r="E3284" s="1">
        <f t="shared" si="210"/>
        <v>3275</v>
      </c>
      <c r="F3284" s="18">
        <f t="shared" ca="1" si="212"/>
        <v>21</v>
      </c>
      <c r="G3284" s="16">
        <f t="shared" ca="1" si="213"/>
        <v>21.2</v>
      </c>
    </row>
    <row r="3285" spans="2:7" x14ac:dyDescent="0.3">
      <c r="B3285" s="8">
        <f>'Datos originales'!D3280</f>
        <v>21</v>
      </c>
      <c r="C3285" s="8">
        <f>'Datos originales'!E3280</f>
        <v>21.2</v>
      </c>
      <c r="D3285" s="13">
        <f t="shared" si="211"/>
        <v>3285</v>
      </c>
      <c r="E3285" s="1">
        <f t="shared" si="210"/>
        <v>3276</v>
      </c>
      <c r="F3285" s="18">
        <f t="shared" ca="1" si="212"/>
        <v>21</v>
      </c>
      <c r="G3285" s="16">
        <f t="shared" ca="1" si="213"/>
        <v>21.2</v>
      </c>
    </row>
    <row r="3286" spans="2:7" x14ac:dyDescent="0.3">
      <c r="B3286" s="8">
        <f>'Datos originales'!D3281</f>
        <v>21</v>
      </c>
      <c r="C3286" s="8">
        <f>'Datos originales'!E3281</f>
        <v>21.1</v>
      </c>
      <c r="D3286" s="13">
        <f t="shared" si="211"/>
        <v>3286</v>
      </c>
      <c r="E3286" s="1">
        <f t="shared" si="210"/>
        <v>3277</v>
      </c>
      <c r="F3286" s="18">
        <f t="shared" ca="1" si="212"/>
        <v>21</v>
      </c>
      <c r="G3286" s="16">
        <f t="shared" ca="1" si="213"/>
        <v>21.1</v>
      </c>
    </row>
    <row r="3287" spans="2:7" x14ac:dyDescent="0.3">
      <c r="B3287" s="8">
        <f>'Datos originales'!D3282</f>
        <v>21</v>
      </c>
      <c r="C3287" s="8">
        <f>'Datos originales'!E3282</f>
        <v>21.1</v>
      </c>
      <c r="D3287" s="13">
        <f t="shared" si="211"/>
        <v>3287</v>
      </c>
      <c r="E3287" s="1">
        <f t="shared" si="210"/>
        <v>3278</v>
      </c>
      <c r="F3287" s="18">
        <f t="shared" ca="1" si="212"/>
        <v>21</v>
      </c>
      <c r="G3287" s="16">
        <f t="shared" ca="1" si="213"/>
        <v>21.1</v>
      </c>
    </row>
    <row r="3288" spans="2:7" x14ac:dyDescent="0.3">
      <c r="B3288" s="8">
        <f>'Datos originales'!D3283</f>
        <v>21</v>
      </c>
      <c r="C3288" s="8">
        <f>'Datos originales'!E3283</f>
        <v>21.1</v>
      </c>
      <c r="D3288" s="13">
        <f t="shared" si="211"/>
        <v>3288</v>
      </c>
      <c r="E3288" s="1">
        <f t="shared" si="210"/>
        <v>3279</v>
      </c>
      <c r="F3288" s="18">
        <f t="shared" ca="1" si="212"/>
        <v>21</v>
      </c>
      <c r="G3288" s="16">
        <f t="shared" ca="1" si="213"/>
        <v>21.1</v>
      </c>
    </row>
    <row r="3289" spans="2:7" x14ac:dyDescent="0.3">
      <c r="B3289" s="8">
        <f>'Datos originales'!D3284</f>
        <v>20.9</v>
      </c>
      <c r="C3289" s="8">
        <f>'Datos originales'!E3284</f>
        <v>21.1</v>
      </c>
      <c r="D3289" s="13">
        <f t="shared" si="211"/>
        <v>3289</v>
      </c>
      <c r="E3289" s="1">
        <f t="shared" si="210"/>
        <v>3280</v>
      </c>
      <c r="F3289" s="18">
        <f t="shared" ca="1" si="212"/>
        <v>20.9</v>
      </c>
      <c r="G3289" s="16">
        <f t="shared" ca="1" si="213"/>
        <v>21.1</v>
      </c>
    </row>
    <row r="3290" spans="2:7" x14ac:dyDescent="0.3">
      <c r="B3290" s="8">
        <f>'Datos originales'!D3285</f>
        <v>20.9</v>
      </c>
      <c r="C3290" s="8">
        <f>'Datos originales'!E3285</f>
        <v>21.1</v>
      </c>
      <c r="D3290" s="13">
        <f t="shared" si="211"/>
        <v>3290</v>
      </c>
      <c r="E3290" s="1">
        <f t="shared" si="210"/>
        <v>3281</v>
      </c>
      <c r="F3290" s="18">
        <f t="shared" ca="1" si="212"/>
        <v>20.9</v>
      </c>
      <c r="G3290" s="16">
        <f t="shared" ca="1" si="213"/>
        <v>21.1</v>
      </c>
    </row>
    <row r="3291" spans="2:7" x14ac:dyDescent="0.3">
      <c r="B3291" s="8">
        <f>'Datos originales'!D3286</f>
        <v>20.9</v>
      </c>
      <c r="C3291" s="8">
        <f>'Datos originales'!E3286</f>
        <v>21.1</v>
      </c>
      <c r="D3291" s="13">
        <f t="shared" si="211"/>
        <v>3291</v>
      </c>
      <c r="E3291" s="1">
        <f t="shared" si="210"/>
        <v>3282</v>
      </c>
      <c r="F3291" s="18">
        <f t="shared" ca="1" si="212"/>
        <v>20.9</v>
      </c>
      <c r="G3291" s="16">
        <f t="shared" ca="1" si="213"/>
        <v>21.1</v>
      </c>
    </row>
    <row r="3292" spans="2:7" x14ac:dyDescent="0.3">
      <c r="B3292" s="8">
        <f>'Datos originales'!D3287</f>
        <v>20.9</v>
      </c>
      <c r="C3292" s="8">
        <f>'Datos originales'!E3287</f>
        <v>21.1</v>
      </c>
      <c r="D3292" s="13">
        <f t="shared" si="211"/>
        <v>3292</v>
      </c>
      <c r="E3292" s="1">
        <f t="shared" si="210"/>
        <v>3283</v>
      </c>
      <c r="F3292" s="18">
        <f t="shared" ca="1" si="212"/>
        <v>20.9</v>
      </c>
      <c r="G3292" s="16">
        <f t="shared" ca="1" si="213"/>
        <v>21.1</v>
      </c>
    </row>
    <row r="3293" spans="2:7" x14ac:dyDescent="0.3">
      <c r="B3293" s="8">
        <f>'Datos originales'!D3288</f>
        <v>20.9</v>
      </c>
      <c r="C3293" s="8">
        <f>'Datos originales'!E3288</f>
        <v>21.1</v>
      </c>
      <c r="D3293" s="13">
        <f t="shared" si="211"/>
        <v>3293</v>
      </c>
      <c r="E3293" s="1">
        <f t="shared" si="210"/>
        <v>3284</v>
      </c>
      <c r="F3293" s="18">
        <f t="shared" ca="1" si="212"/>
        <v>20.9</v>
      </c>
      <c r="G3293" s="16">
        <f t="shared" ca="1" si="213"/>
        <v>21.1</v>
      </c>
    </row>
    <row r="3294" spans="2:7" x14ac:dyDescent="0.3">
      <c r="B3294" s="8">
        <f>'Datos originales'!D3289</f>
        <v>20.9</v>
      </c>
      <c r="C3294" s="8">
        <f>'Datos originales'!E3289</f>
        <v>21.1</v>
      </c>
      <c r="D3294" s="13">
        <f t="shared" si="211"/>
        <v>3294</v>
      </c>
      <c r="E3294" s="1">
        <f t="shared" si="210"/>
        <v>3285</v>
      </c>
      <c r="F3294" s="18">
        <f t="shared" ca="1" si="212"/>
        <v>20.9</v>
      </c>
      <c r="G3294" s="16">
        <f t="shared" ca="1" si="213"/>
        <v>21.1</v>
      </c>
    </row>
    <row r="3295" spans="2:7" x14ac:dyDescent="0.3">
      <c r="B3295" s="8">
        <f>'Datos originales'!D3290</f>
        <v>20.9</v>
      </c>
      <c r="C3295" s="8">
        <f>'Datos originales'!E3290</f>
        <v>21.1</v>
      </c>
      <c r="D3295" s="13">
        <f t="shared" si="211"/>
        <v>3295</v>
      </c>
      <c r="E3295" s="1">
        <f t="shared" si="210"/>
        <v>3286</v>
      </c>
      <c r="F3295" s="18">
        <f t="shared" ca="1" si="212"/>
        <v>20.9</v>
      </c>
      <c r="G3295" s="16">
        <f t="shared" ca="1" si="213"/>
        <v>21.1</v>
      </c>
    </row>
    <row r="3296" spans="2:7" x14ac:dyDescent="0.3">
      <c r="B3296" s="8">
        <f>'Datos originales'!D3291</f>
        <v>20.9</v>
      </c>
      <c r="C3296" s="8">
        <f>'Datos originales'!E3291</f>
        <v>21</v>
      </c>
      <c r="D3296" s="13">
        <f t="shared" si="211"/>
        <v>3296</v>
      </c>
      <c r="E3296" s="1">
        <f t="shared" si="210"/>
        <v>3287</v>
      </c>
      <c r="F3296" s="18">
        <f t="shared" ca="1" si="212"/>
        <v>20.9</v>
      </c>
      <c r="G3296" s="16">
        <f t="shared" ca="1" si="213"/>
        <v>21</v>
      </c>
    </row>
    <row r="3297" spans="2:7" x14ac:dyDescent="0.3">
      <c r="B3297" s="8">
        <f>'Datos originales'!D3292</f>
        <v>20.9</v>
      </c>
      <c r="C3297" s="8">
        <f>'Datos originales'!E3292</f>
        <v>21</v>
      </c>
      <c r="D3297" s="13">
        <f t="shared" si="211"/>
        <v>3297</v>
      </c>
      <c r="E3297" s="1">
        <f t="shared" si="210"/>
        <v>3288</v>
      </c>
      <c r="F3297" s="18">
        <f t="shared" ca="1" si="212"/>
        <v>20.9</v>
      </c>
      <c r="G3297" s="16">
        <f t="shared" ca="1" si="213"/>
        <v>21</v>
      </c>
    </row>
    <row r="3298" spans="2:7" x14ac:dyDescent="0.3">
      <c r="B3298" s="8">
        <f>'Datos originales'!D3293</f>
        <v>20.9</v>
      </c>
      <c r="C3298" s="8">
        <f>'Datos originales'!E3293</f>
        <v>21</v>
      </c>
      <c r="D3298" s="13">
        <f t="shared" si="211"/>
        <v>3298</v>
      </c>
      <c r="E3298" s="1">
        <f t="shared" si="210"/>
        <v>3289</v>
      </c>
      <c r="F3298" s="18">
        <f t="shared" ca="1" si="212"/>
        <v>20.9</v>
      </c>
      <c r="G3298" s="16">
        <f t="shared" ca="1" si="213"/>
        <v>21</v>
      </c>
    </row>
    <row r="3299" spans="2:7" x14ac:dyDescent="0.3">
      <c r="B3299" s="8">
        <f>'Datos originales'!D3294</f>
        <v>20.8</v>
      </c>
      <c r="C3299" s="8">
        <f>'Datos originales'!E3294</f>
        <v>21</v>
      </c>
      <c r="D3299" s="13">
        <f t="shared" si="211"/>
        <v>3299</v>
      </c>
      <c r="E3299" s="1">
        <f t="shared" si="210"/>
        <v>3290</v>
      </c>
      <c r="F3299" s="18">
        <f t="shared" ca="1" si="212"/>
        <v>20.8</v>
      </c>
      <c r="G3299" s="16">
        <f t="shared" ca="1" si="213"/>
        <v>21</v>
      </c>
    </row>
    <row r="3300" spans="2:7" x14ac:dyDescent="0.3">
      <c r="B3300" s="8">
        <f>'Datos originales'!D3295</f>
        <v>20.8</v>
      </c>
      <c r="C3300" s="8">
        <f>'Datos originales'!E3295</f>
        <v>21</v>
      </c>
      <c r="D3300" s="13">
        <f t="shared" si="211"/>
        <v>3300</v>
      </c>
      <c r="E3300" s="1">
        <f t="shared" si="210"/>
        <v>3291</v>
      </c>
      <c r="F3300" s="18">
        <f t="shared" ca="1" si="212"/>
        <v>20.8</v>
      </c>
      <c r="G3300" s="16">
        <f t="shared" ca="1" si="213"/>
        <v>21</v>
      </c>
    </row>
    <row r="3301" spans="2:7" x14ac:dyDescent="0.3">
      <c r="B3301" s="8">
        <f>'Datos originales'!D3296</f>
        <v>20.8</v>
      </c>
      <c r="C3301" s="8">
        <f>'Datos originales'!E3296</f>
        <v>21</v>
      </c>
      <c r="D3301" s="13">
        <f t="shared" si="211"/>
        <v>3301</v>
      </c>
      <c r="E3301" s="1">
        <f t="shared" si="210"/>
        <v>3292</v>
      </c>
      <c r="F3301" s="18">
        <f t="shared" ca="1" si="212"/>
        <v>20.8</v>
      </c>
      <c r="G3301" s="16">
        <f t="shared" ca="1" si="213"/>
        <v>21</v>
      </c>
    </row>
    <row r="3302" spans="2:7" x14ac:dyDescent="0.3">
      <c r="B3302" s="8">
        <f>'Datos originales'!D3297</f>
        <v>20.8</v>
      </c>
      <c r="C3302" s="8">
        <f>'Datos originales'!E3297</f>
        <v>21</v>
      </c>
      <c r="D3302" s="13">
        <f t="shared" si="211"/>
        <v>3302</v>
      </c>
      <c r="E3302" s="1">
        <f t="shared" si="210"/>
        <v>3293</v>
      </c>
      <c r="F3302" s="18">
        <f t="shared" ca="1" si="212"/>
        <v>20.8</v>
      </c>
      <c r="G3302" s="16">
        <f t="shared" ca="1" si="213"/>
        <v>21</v>
      </c>
    </row>
    <row r="3303" spans="2:7" x14ac:dyDescent="0.3">
      <c r="B3303" s="8">
        <f>'Datos originales'!D3298</f>
        <v>20.8</v>
      </c>
      <c r="C3303" s="8">
        <f>'Datos originales'!E3298</f>
        <v>20.9</v>
      </c>
      <c r="D3303" s="13">
        <f t="shared" si="211"/>
        <v>3303</v>
      </c>
      <c r="E3303" s="1">
        <f t="shared" si="210"/>
        <v>3294</v>
      </c>
      <c r="F3303" s="18">
        <f t="shared" ca="1" si="212"/>
        <v>20.8</v>
      </c>
      <c r="G3303" s="16">
        <f t="shared" ca="1" si="213"/>
        <v>20.9</v>
      </c>
    </row>
    <row r="3304" spans="2:7" x14ac:dyDescent="0.3">
      <c r="B3304" s="8">
        <f>'Datos originales'!D3299</f>
        <v>20.8</v>
      </c>
      <c r="C3304" s="8">
        <f>'Datos originales'!E3299</f>
        <v>20.9</v>
      </c>
      <c r="D3304" s="13">
        <f t="shared" si="211"/>
        <v>3304</v>
      </c>
      <c r="E3304" s="1">
        <f t="shared" si="210"/>
        <v>3295</v>
      </c>
      <c r="F3304" s="18">
        <f t="shared" ca="1" si="212"/>
        <v>20.8</v>
      </c>
      <c r="G3304" s="16">
        <f t="shared" ca="1" si="213"/>
        <v>20.9</v>
      </c>
    </row>
    <row r="3305" spans="2:7" x14ac:dyDescent="0.3">
      <c r="B3305" s="8">
        <f>'Datos originales'!D3300</f>
        <v>20.7</v>
      </c>
      <c r="C3305" s="8">
        <f>'Datos originales'!E3300</f>
        <v>20.9</v>
      </c>
      <c r="D3305" s="13">
        <f t="shared" si="211"/>
        <v>3305</v>
      </c>
      <c r="E3305" s="1">
        <f t="shared" si="210"/>
        <v>3296</v>
      </c>
      <c r="F3305" s="18">
        <f t="shared" ca="1" si="212"/>
        <v>20.7</v>
      </c>
      <c r="G3305" s="16">
        <f t="shared" ca="1" si="213"/>
        <v>20.9</v>
      </c>
    </row>
    <row r="3306" spans="2:7" x14ac:dyDescent="0.3">
      <c r="B3306" s="8">
        <f>'Datos originales'!D3301</f>
        <v>20.7</v>
      </c>
      <c r="C3306" s="8">
        <f>'Datos originales'!E3301</f>
        <v>20.9</v>
      </c>
      <c r="D3306" s="13">
        <f t="shared" si="211"/>
        <v>3306</v>
      </c>
      <c r="E3306" s="1">
        <f t="shared" si="210"/>
        <v>3297</v>
      </c>
      <c r="F3306" s="18">
        <f t="shared" ca="1" si="212"/>
        <v>20.7</v>
      </c>
      <c r="G3306" s="16">
        <f t="shared" ca="1" si="213"/>
        <v>20.9</v>
      </c>
    </row>
    <row r="3307" spans="2:7" x14ac:dyDescent="0.3">
      <c r="B3307" s="8">
        <f>'Datos originales'!D3302</f>
        <v>20.7</v>
      </c>
      <c r="C3307" s="8">
        <f>'Datos originales'!E3302</f>
        <v>20.9</v>
      </c>
      <c r="D3307" s="13">
        <f t="shared" si="211"/>
        <v>3307</v>
      </c>
      <c r="E3307" s="1">
        <f t="shared" si="210"/>
        <v>3298</v>
      </c>
      <c r="F3307" s="18">
        <f t="shared" ca="1" si="212"/>
        <v>20.7</v>
      </c>
      <c r="G3307" s="16">
        <f t="shared" ca="1" si="213"/>
        <v>20.9</v>
      </c>
    </row>
    <row r="3308" spans="2:7" x14ac:dyDescent="0.3">
      <c r="B3308" s="8">
        <f>'Datos originales'!D3303</f>
        <v>20.7</v>
      </c>
      <c r="C3308" s="8">
        <f>'Datos originales'!E3303</f>
        <v>20.9</v>
      </c>
      <c r="D3308" s="13">
        <f t="shared" si="211"/>
        <v>3308</v>
      </c>
      <c r="E3308" s="1">
        <f t="shared" si="210"/>
        <v>3299</v>
      </c>
      <c r="F3308" s="18">
        <f t="shared" ca="1" si="212"/>
        <v>20.7</v>
      </c>
      <c r="G3308" s="16">
        <f t="shared" ca="1" si="213"/>
        <v>20.9</v>
      </c>
    </row>
    <row r="3309" spans="2:7" x14ac:dyDescent="0.3">
      <c r="B3309" s="8">
        <f>'Datos originales'!D3304</f>
        <v>20.7</v>
      </c>
      <c r="C3309" s="8">
        <f>'Datos originales'!E3304</f>
        <v>20.9</v>
      </c>
      <c r="D3309" s="13">
        <f t="shared" si="211"/>
        <v>3309</v>
      </c>
      <c r="E3309" s="1">
        <f t="shared" si="210"/>
        <v>3300</v>
      </c>
      <c r="F3309" s="18">
        <f t="shared" ca="1" si="212"/>
        <v>20.7</v>
      </c>
      <c r="G3309" s="16">
        <f t="shared" ca="1" si="213"/>
        <v>20.9</v>
      </c>
    </row>
    <row r="3310" spans="2:7" x14ac:dyDescent="0.3">
      <c r="B3310" s="8">
        <f>'Datos originales'!D3305</f>
        <v>20.7</v>
      </c>
      <c r="C3310" s="8">
        <f>'Datos originales'!E3305</f>
        <v>20.9</v>
      </c>
      <c r="D3310" s="13">
        <f t="shared" si="211"/>
        <v>3310</v>
      </c>
      <c r="E3310" s="1">
        <f t="shared" si="210"/>
        <v>3301</v>
      </c>
      <c r="F3310" s="18">
        <f t="shared" ca="1" si="212"/>
        <v>20.7</v>
      </c>
      <c r="G3310" s="16">
        <f t="shared" ca="1" si="213"/>
        <v>20.9</v>
      </c>
    </row>
    <row r="3311" spans="2:7" x14ac:dyDescent="0.3">
      <c r="B3311" s="8">
        <f>'Datos originales'!D3306</f>
        <v>20.7</v>
      </c>
      <c r="C3311" s="8">
        <f>'Datos originales'!E3306</f>
        <v>20.8</v>
      </c>
      <c r="D3311" s="13">
        <f t="shared" si="211"/>
        <v>3311</v>
      </c>
      <c r="E3311" s="1">
        <f t="shared" si="210"/>
        <v>3302</v>
      </c>
      <c r="F3311" s="18">
        <f t="shared" ca="1" si="212"/>
        <v>20.7</v>
      </c>
      <c r="G3311" s="16">
        <f t="shared" ca="1" si="213"/>
        <v>20.8</v>
      </c>
    </row>
    <row r="3312" spans="2:7" x14ac:dyDescent="0.3">
      <c r="B3312" s="8">
        <f>'Datos originales'!D3307</f>
        <v>20.7</v>
      </c>
      <c r="C3312" s="8">
        <f>'Datos originales'!E3307</f>
        <v>20.8</v>
      </c>
      <c r="D3312" s="13">
        <f t="shared" si="211"/>
        <v>3312</v>
      </c>
      <c r="E3312" s="1">
        <f t="shared" si="210"/>
        <v>3303</v>
      </c>
      <c r="F3312" s="18">
        <f t="shared" ca="1" si="212"/>
        <v>20.7</v>
      </c>
      <c r="G3312" s="16">
        <f t="shared" ca="1" si="213"/>
        <v>20.8</v>
      </c>
    </row>
    <row r="3313" spans="2:7" x14ac:dyDescent="0.3">
      <c r="B3313" s="8">
        <f>'Datos originales'!D3308</f>
        <v>20.7</v>
      </c>
      <c r="C3313" s="8">
        <f>'Datos originales'!E3308</f>
        <v>20.8</v>
      </c>
      <c r="D3313" s="13">
        <f t="shared" si="211"/>
        <v>3313</v>
      </c>
      <c r="E3313" s="1">
        <f t="shared" si="210"/>
        <v>3304</v>
      </c>
      <c r="F3313" s="18">
        <f t="shared" ca="1" si="212"/>
        <v>20.7</v>
      </c>
      <c r="G3313" s="16">
        <f t="shared" ca="1" si="213"/>
        <v>20.8</v>
      </c>
    </row>
    <row r="3314" spans="2:7" x14ac:dyDescent="0.3">
      <c r="B3314" s="8">
        <f>'Datos originales'!D3309</f>
        <v>20.6</v>
      </c>
      <c r="C3314" s="8">
        <f>'Datos originales'!E3309</f>
        <v>20.8</v>
      </c>
      <c r="D3314" s="13">
        <f t="shared" si="211"/>
        <v>3314</v>
      </c>
      <c r="E3314" s="1">
        <f t="shared" si="210"/>
        <v>3305</v>
      </c>
      <c r="F3314" s="18">
        <f t="shared" ca="1" si="212"/>
        <v>20.6</v>
      </c>
      <c r="G3314" s="16">
        <f t="shared" ca="1" si="213"/>
        <v>20.8</v>
      </c>
    </row>
    <row r="3315" spans="2:7" x14ac:dyDescent="0.3">
      <c r="B3315" s="8">
        <f>'Datos originales'!D3310</f>
        <v>20.6</v>
      </c>
      <c r="C3315" s="8">
        <f>'Datos originales'!E3310</f>
        <v>20.8</v>
      </c>
      <c r="D3315" s="13">
        <f t="shared" si="211"/>
        <v>3315</v>
      </c>
      <c r="E3315" s="1">
        <f t="shared" si="210"/>
        <v>3306</v>
      </c>
      <c r="F3315" s="18">
        <f t="shared" ca="1" si="212"/>
        <v>20.6</v>
      </c>
      <c r="G3315" s="16">
        <f t="shared" ca="1" si="213"/>
        <v>20.8</v>
      </c>
    </row>
    <row r="3316" spans="2:7" x14ac:dyDescent="0.3">
      <c r="B3316" s="8">
        <f>'Datos originales'!D3311</f>
        <v>20.6</v>
      </c>
      <c r="C3316" s="8">
        <f>'Datos originales'!E3311</f>
        <v>20.8</v>
      </c>
      <c r="D3316" s="13">
        <f t="shared" si="211"/>
        <v>3316</v>
      </c>
      <c r="E3316" s="1">
        <f t="shared" si="210"/>
        <v>3307</v>
      </c>
      <c r="F3316" s="18">
        <f t="shared" ca="1" si="212"/>
        <v>20.6</v>
      </c>
      <c r="G3316" s="16">
        <f t="shared" ca="1" si="213"/>
        <v>20.8</v>
      </c>
    </row>
    <row r="3317" spans="2:7" x14ac:dyDescent="0.3">
      <c r="B3317" s="8">
        <f>'Datos originales'!D3312</f>
        <v>20.6</v>
      </c>
      <c r="C3317" s="8">
        <f>'Datos originales'!E3312</f>
        <v>20.8</v>
      </c>
      <c r="D3317" s="13">
        <f t="shared" si="211"/>
        <v>3317</v>
      </c>
      <c r="E3317" s="1">
        <f t="shared" si="210"/>
        <v>3308</v>
      </c>
      <c r="F3317" s="18">
        <f t="shared" ca="1" si="212"/>
        <v>20.6</v>
      </c>
      <c r="G3317" s="16">
        <f t="shared" ca="1" si="213"/>
        <v>20.8</v>
      </c>
    </row>
    <row r="3318" spans="2:7" x14ac:dyDescent="0.3">
      <c r="B3318" s="8">
        <f>'Datos originales'!D3313</f>
        <v>20.6</v>
      </c>
      <c r="C3318" s="8">
        <f>'Datos originales'!E3313</f>
        <v>20.7</v>
      </c>
      <c r="D3318" s="13">
        <f t="shared" si="211"/>
        <v>3318</v>
      </c>
      <c r="E3318" s="1">
        <f t="shared" si="210"/>
        <v>3309</v>
      </c>
      <c r="F3318" s="18">
        <f t="shared" ca="1" si="212"/>
        <v>20.6</v>
      </c>
      <c r="G3318" s="16">
        <f t="shared" ca="1" si="213"/>
        <v>20.7</v>
      </c>
    </row>
    <row r="3319" spans="2:7" x14ac:dyDescent="0.3">
      <c r="B3319" s="8">
        <f>'Datos originales'!D3314</f>
        <v>20.6</v>
      </c>
      <c r="C3319" s="8">
        <f>'Datos originales'!E3314</f>
        <v>20.7</v>
      </c>
      <c r="D3319" s="13">
        <f t="shared" si="211"/>
        <v>3319</v>
      </c>
      <c r="E3319" s="1">
        <f t="shared" si="210"/>
        <v>3310</v>
      </c>
      <c r="F3319" s="18">
        <f t="shared" ca="1" si="212"/>
        <v>20.6</v>
      </c>
      <c r="G3319" s="16">
        <f t="shared" ca="1" si="213"/>
        <v>20.7</v>
      </c>
    </row>
    <row r="3320" spans="2:7" x14ac:dyDescent="0.3">
      <c r="B3320" s="8">
        <f>'Datos originales'!D3315</f>
        <v>20.6</v>
      </c>
      <c r="C3320" s="8">
        <f>'Datos originales'!E3315</f>
        <v>20.7</v>
      </c>
      <c r="D3320" s="13">
        <f t="shared" si="211"/>
        <v>3320</v>
      </c>
      <c r="E3320" s="1">
        <f t="shared" si="210"/>
        <v>3311</v>
      </c>
      <c r="F3320" s="18">
        <f t="shared" ca="1" si="212"/>
        <v>20.6</v>
      </c>
      <c r="G3320" s="16">
        <f t="shared" ca="1" si="213"/>
        <v>20.7</v>
      </c>
    </row>
    <row r="3321" spans="2:7" x14ac:dyDescent="0.3">
      <c r="B3321" s="8">
        <f>'Datos originales'!D3316</f>
        <v>20.5</v>
      </c>
      <c r="C3321" s="8">
        <f>'Datos originales'!E3316</f>
        <v>20.7</v>
      </c>
      <c r="D3321" s="13">
        <f t="shared" si="211"/>
        <v>3321</v>
      </c>
      <c r="E3321" s="1">
        <f t="shared" si="210"/>
        <v>3312</v>
      </c>
      <c r="F3321" s="18">
        <f t="shared" ca="1" si="212"/>
        <v>20.5</v>
      </c>
      <c r="G3321" s="16">
        <f t="shared" ca="1" si="213"/>
        <v>20.7</v>
      </c>
    </row>
    <row r="3322" spans="2:7" x14ac:dyDescent="0.3">
      <c r="B3322" s="8">
        <f>'Datos originales'!D3317</f>
        <v>20.5</v>
      </c>
      <c r="C3322" s="8">
        <f>'Datos originales'!E3317</f>
        <v>20.7</v>
      </c>
      <c r="D3322" s="13">
        <f t="shared" si="211"/>
        <v>3322</v>
      </c>
      <c r="E3322" s="1">
        <f t="shared" si="210"/>
        <v>3313</v>
      </c>
      <c r="F3322" s="18">
        <f t="shared" ca="1" si="212"/>
        <v>20.5</v>
      </c>
      <c r="G3322" s="16">
        <f t="shared" ca="1" si="213"/>
        <v>20.7</v>
      </c>
    </row>
    <row r="3323" spans="2:7" x14ac:dyDescent="0.3">
      <c r="B3323" s="8">
        <f>'Datos originales'!D3318</f>
        <v>20.5</v>
      </c>
      <c r="C3323" s="8">
        <f>'Datos originales'!E3318</f>
        <v>20.7</v>
      </c>
      <c r="D3323" s="13">
        <f t="shared" si="211"/>
        <v>3323</v>
      </c>
      <c r="E3323" s="1">
        <f t="shared" si="210"/>
        <v>3314</v>
      </c>
      <c r="F3323" s="18">
        <f t="shared" ca="1" si="212"/>
        <v>20.5</v>
      </c>
      <c r="G3323" s="16">
        <f t="shared" ca="1" si="213"/>
        <v>20.7</v>
      </c>
    </row>
    <row r="3324" spans="2:7" x14ac:dyDescent="0.3">
      <c r="B3324" s="8">
        <f>'Datos originales'!D3319</f>
        <v>20.5</v>
      </c>
      <c r="C3324" s="8">
        <f>'Datos originales'!E3319</f>
        <v>20.7</v>
      </c>
      <c r="D3324" s="13">
        <f t="shared" si="211"/>
        <v>3324</v>
      </c>
      <c r="E3324" s="1">
        <f t="shared" si="210"/>
        <v>3315</v>
      </c>
      <c r="F3324" s="18">
        <f t="shared" ca="1" si="212"/>
        <v>20.5</v>
      </c>
      <c r="G3324" s="16">
        <f t="shared" ca="1" si="213"/>
        <v>20.7</v>
      </c>
    </row>
    <row r="3325" spans="2:7" x14ac:dyDescent="0.3">
      <c r="B3325" s="8">
        <f>'Datos originales'!D3320</f>
        <v>20.5</v>
      </c>
      <c r="C3325" s="8">
        <f>'Datos originales'!E3320</f>
        <v>20.7</v>
      </c>
      <c r="D3325" s="13">
        <f t="shared" si="211"/>
        <v>3325</v>
      </c>
      <c r="E3325" s="1">
        <f t="shared" si="210"/>
        <v>3316</v>
      </c>
      <c r="F3325" s="18">
        <f t="shared" ca="1" si="212"/>
        <v>20.5</v>
      </c>
      <c r="G3325" s="16">
        <f t="shared" ca="1" si="213"/>
        <v>20.7</v>
      </c>
    </row>
    <row r="3326" spans="2:7" x14ac:dyDescent="0.3">
      <c r="B3326" s="8">
        <f>'Datos originales'!D3321</f>
        <v>20.5</v>
      </c>
      <c r="C3326" s="8">
        <f>'Datos originales'!E3321</f>
        <v>20.7</v>
      </c>
      <c r="D3326" s="13">
        <f t="shared" si="211"/>
        <v>3326</v>
      </c>
      <c r="E3326" s="1">
        <f t="shared" si="210"/>
        <v>3317</v>
      </c>
      <c r="F3326" s="18">
        <f t="shared" ca="1" si="212"/>
        <v>20.5</v>
      </c>
      <c r="G3326" s="16">
        <f t="shared" ca="1" si="213"/>
        <v>20.7</v>
      </c>
    </row>
    <row r="3327" spans="2:7" x14ac:dyDescent="0.3">
      <c r="B3327" s="8">
        <f>'Datos originales'!D3322</f>
        <v>20.5</v>
      </c>
      <c r="C3327" s="8">
        <f>'Datos originales'!E3322</f>
        <v>20.7</v>
      </c>
      <c r="D3327" s="13">
        <f t="shared" si="211"/>
        <v>3327</v>
      </c>
      <c r="E3327" s="1">
        <f t="shared" si="210"/>
        <v>3318</v>
      </c>
      <c r="F3327" s="18">
        <f t="shared" ca="1" si="212"/>
        <v>20.5</v>
      </c>
      <c r="G3327" s="16">
        <f t="shared" ca="1" si="213"/>
        <v>20.7</v>
      </c>
    </row>
    <row r="3328" spans="2:7" x14ac:dyDescent="0.3">
      <c r="B3328" s="8">
        <f>'Datos originales'!D3323</f>
        <v>20.5</v>
      </c>
      <c r="C3328" s="8">
        <f>'Datos originales'!E3323</f>
        <v>20.7</v>
      </c>
      <c r="D3328" s="13">
        <f t="shared" si="211"/>
        <v>3328</v>
      </c>
      <c r="E3328" s="1">
        <f t="shared" si="210"/>
        <v>3319</v>
      </c>
      <c r="F3328" s="18">
        <f t="shared" ca="1" si="212"/>
        <v>20.5</v>
      </c>
      <c r="G3328" s="16">
        <f t="shared" ca="1" si="213"/>
        <v>20.7</v>
      </c>
    </row>
    <row r="3329" spans="2:7" x14ac:dyDescent="0.3">
      <c r="B3329" s="8">
        <f>'Datos originales'!D3324</f>
        <v>20.5</v>
      </c>
      <c r="C3329" s="8">
        <f>'Datos originales'!E3324</f>
        <v>20.6</v>
      </c>
      <c r="D3329" s="13">
        <f t="shared" si="211"/>
        <v>3329</v>
      </c>
      <c r="E3329" s="1">
        <f t="shared" si="210"/>
        <v>3320</v>
      </c>
      <c r="F3329" s="18">
        <f t="shared" ca="1" si="212"/>
        <v>20.5</v>
      </c>
      <c r="G3329" s="16">
        <f t="shared" ca="1" si="213"/>
        <v>20.6</v>
      </c>
    </row>
    <row r="3330" spans="2:7" x14ac:dyDescent="0.3">
      <c r="B3330" s="8">
        <f>'Datos originales'!D3325</f>
        <v>20.5</v>
      </c>
      <c r="C3330" s="8">
        <f>'Datos originales'!E3325</f>
        <v>20.7</v>
      </c>
      <c r="D3330" s="13">
        <f t="shared" si="211"/>
        <v>3330</v>
      </c>
      <c r="E3330" s="1">
        <f t="shared" si="210"/>
        <v>3321</v>
      </c>
      <c r="F3330" s="18">
        <f t="shared" ca="1" si="212"/>
        <v>20.5</v>
      </c>
      <c r="G3330" s="16">
        <f t="shared" ca="1" si="213"/>
        <v>20.7</v>
      </c>
    </row>
    <row r="3331" spans="2:7" x14ac:dyDescent="0.3">
      <c r="B3331" s="8">
        <f>'Datos originales'!D3326</f>
        <v>20.5</v>
      </c>
      <c r="C3331" s="8">
        <f>'Datos originales'!E3326</f>
        <v>20.6</v>
      </c>
      <c r="D3331" s="13">
        <f t="shared" si="211"/>
        <v>3331</v>
      </c>
      <c r="E3331" s="1">
        <f t="shared" si="210"/>
        <v>3322</v>
      </c>
      <c r="F3331" s="18">
        <f t="shared" ca="1" si="212"/>
        <v>20.5</v>
      </c>
      <c r="G3331" s="16">
        <f t="shared" ca="1" si="213"/>
        <v>20.6</v>
      </c>
    </row>
    <row r="3332" spans="2:7" x14ac:dyDescent="0.3">
      <c r="B3332" s="8">
        <f>'Datos originales'!D3327</f>
        <v>20.399999999999999</v>
      </c>
      <c r="C3332" s="8">
        <f>'Datos originales'!E3327</f>
        <v>20.6</v>
      </c>
      <c r="D3332" s="13">
        <f t="shared" si="211"/>
        <v>3332</v>
      </c>
      <c r="E3332" s="1">
        <f t="shared" si="210"/>
        <v>3323</v>
      </c>
      <c r="F3332" s="18">
        <f t="shared" ca="1" si="212"/>
        <v>20.399999999999999</v>
      </c>
      <c r="G3332" s="16">
        <f t="shared" ca="1" si="213"/>
        <v>20.6</v>
      </c>
    </row>
    <row r="3333" spans="2:7" x14ac:dyDescent="0.3">
      <c r="B3333" s="8">
        <f>'Datos originales'!D3328</f>
        <v>20.399999999999999</v>
      </c>
      <c r="C3333" s="8">
        <f>'Datos originales'!E3328</f>
        <v>20.6</v>
      </c>
      <c r="D3333" s="13">
        <f t="shared" si="211"/>
        <v>3333</v>
      </c>
      <c r="E3333" s="1">
        <f t="shared" si="210"/>
        <v>3324</v>
      </c>
      <c r="F3333" s="18">
        <f t="shared" ca="1" si="212"/>
        <v>20.399999999999999</v>
      </c>
      <c r="G3333" s="16">
        <f t="shared" ca="1" si="213"/>
        <v>20.6</v>
      </c>
    </row>
    <row r="3334" spans="2:7" x14ac:dyDescent="0.3">
      <c r="B3334" s="8">
        <f>'Datos originales'!D3329</f>
        <v>20.399999999999999</v>
      </c>
      <c r="C3334" s="8">
        <f>'Datos originales'!E3329</f>
        <v>20.6</v>
      </c>
      <c r="D3334" s="13">
        <f t="shared" si="211"/>
        <v>3334</v>
      </c>
      <c r="E3334" s="1">
        <f t="shared" si="210"/>
        <v>3325</v>
      </c>
      <c r="F3334" s="18">
        <f t="shared" ca="1" si="212"/>
        <v>20.399999999999999</v>
      </c>
      <c r="G3334" s="16">
        <f t="shared" ca="1" si="213"/>
        <v>20.6</v>
      </c>
    </row>
    <row r="3335" spans="2:7" x14ac:dyDescent="0.3">
      <c r="B3335" s="8">
        <f>'Datos originales'!D3330</f>
        <v>20.399999999999999</v>
      </c>
      <c r="C3335" s="8">
        <f>'Datos originales'!E3330</f>
        <v>20.6</v>
      </c>
      <c r="D3335" s="13">
        <f t="shared" si="211"/>
        <v>3335</v>
      </c>
      <c r="E3335" s="1">
        <f t="shared" si="210"/>
        <v>3326</v>
      </c>
      <c r="F3335" s="18">
        <f t="shared" ca="1" si="212"/>
        <v>20.399999999999999</v>
      </c>
      <c r="G3335" s="16">
        <f t="shared" ca="1" si="213"/>
        <v>20.6</v>
      </c>
    </row>
    <row r="3336" spans="2:7" x14ac:dyDescent="0.3">
      <c r="B3336" s="8">
        <f>'Datos originales'!D3331</f>
        <v>20.399999999999999</v>
      </c>
      <c r="C3336" s="8">
        <f>'Datos originales'!E3331</f>
        <v>20.6</v>
      </c>
      <c r="D3336" s="13">
        <f t="shared" si="211"/>
        <v>3336</v>
      </c>
      <c r="E3336" s="1">
        <f t="shared" si="210"/>
        <v>3327</v>
      </c>
      <c r="F3336" s="18">
        <f t="shared" ca="1" si="212"/>
        <v>20.399999999999999</v>
      </c>
      <c r="G3336" s="16">
        <f t="shared" ca="1" si="213"/>
        <v>20.6</v>
      </c>
    </row>
    <row r="3337" spans="2:7" x14ac:dyDescent="0.3">
      <c r="B3337" s="8">
        <f>'Datos originales'!D3332</f>
        <v>20.399999999999999</v>
      </c>
      <c r="C3337" s="8">
        <f>'Datos originales'!E3332</f>
        <v>20.6</v>
      </c>
      <c r="D3337" s="13">
        <f t="shared" si="211"/>
        <v>3337</v>
      </c>
      <c r="E3337" s="1">
        <f t="shared" si="210"/>
        <v>3328</v>
      </c>
      <c r="F3337" s="18">
        <f t="shared" ca="1" si="212"/>
        <v>20.399999999999999</v>
      </c>
      <c r="G3337" s="16">
        <f t="shared" ca="1" si="213"/>
        <v>20.6</v>
      </c>
    </row>
    <row r="3338" spans="2:7" x14ac:dyDescent="0.3">
      <c r="B3338" s="8">
        <f>'Datos originales'!D3333</f>
        <v>20.399999999999999</v>
      </c>
      <c r="C3338" s="8">
        <f>'Datos originales'!E3333</f>
        <v>20.6</v>
      </c>
      <c r="D3338" s="13">
        <f t="shared" si="211"/>
        <v>3338</v>
      </c>
      <c r="E3338" s="1">
        <f t="shared" ref="E3338:E3401" si="214">IF( ISNUMBER($D3338), $D3338-$E$8, "" )</f>
        <v>3329</v>
      </c>
      <c r="F3338" s="18">
        <f t="shared" ca="1" si="212"/>
        <v>20.399999999999999</v>
      </c>
      <c r="G3338" s="16">
        <f t="shared" ca="1" si="213"/>
        <v>20.6</v>
      </c>
    </row>
    <row r="3339" spans="2:7" x14ac:dyDescent="0.3">
      <c r="B3339" s="8">
        <f>'Datos originales'!D3334</f>
        <v>20.399999999999999</v>
      </c>
      <c r="C3339" s="8">
        <f>'Datos originales'!E3334</f>
        <v>20.5</v>
      </c>
      <c r="D3339" s="13">
        <f t="shared" ref="D3339:D3402" si="215">IF( ISNUMBER( D3338 ), IF( D3338+$E$5 &lt;= $E$7+$E$8, D3338+$E$5, "" ), "" )</f>
        <v>3339</v>
      </c>
      <c r="E3339" s="1">
        <f t="shared" si="214"/>
        <v>3330</v>
      </c>
      <c r="F3339" s="18">
        <f t="shared" ref="F3339:F3402" ca="1" si="216">IF( ISNUMBER($D3339 ), INDIRECT(CONCATENATE("B",TEXT($D3339,"########"))), "" )</f>
        <v>20.399999999999999</v>
      </c>
      <c r="G3339" s="16">
        <f t="shared" ref="G3339:G3402" ca="1" si="217">IF( ISNUMBER($D3339 ), INDIRECT(CONCATENATE("C",TEXT($D3339,"########"))), "" )</f>
        <v>20.5</v>
      </c>
    </row>
    <row r="3340" spans="2:7" x14ac:dyDescent="0.3">
      <c r="B3340" s="8">
        <f>'Datos originales'!D3335</f>
        <v>20.399999999999999</v>
      </c>
      <c r="C3340" s="8">
        <f>'Datos originales'!E3335</f>
        <v>20.6</v>
      </c>
      <c r="D3340" s="13">
        <f t="shared" si="215"/>
        <v>3340</v>
      </c>
      <c r="E3340" s="1">
        <f t="shared" si="214"/>
        <v>3331</v>
      </c>
      <c r="F3340" s="18">
        <f t="shared" ca="1" si="216"/>
        <v>20.399999999999999</v>
      </c>
      <c r="G3340" s="16">
        <f t="shared" ca="1" si="217"/>
        <v>20.6</v>
      </c>
    </row>
    <row r="3341" spans="2:7" x14ac:dyDescent="0.3">
      <c r="B3341" s="8">
        <f>'Datos originales'!D3336</f>
        <v>20.399999999999999</v>
      </c>
      <c r="C3341" s="8">
        <f>'Datos originales'!E3336</f>
        <v>20.5</v>
      </c>
      <c r="D3341" s="13">
        <f t="shared" si="215"/>
        <v>3341</v>
      </c>
      <c r="E3341" s="1">
        <f t="shared" si="214"/>
        <v>3332</v>
      </c>
      <c r="F3341" s="18">
        <f t="shared" ca="1" si="216"/>
        <v>20.399999999999999</v>
      </c>
      <c r="G3341" s="16">
        <f t="shared" ca="1" si="217"/>
        <v>20.5</v>
      </c>
    </row>
    <row r="3342" spans="2:7" x14ac:dyDescent="0.3">
      <c r="B3342" s="8">
        <f>'Datos originales'!D3337</f>
        <v>20.399999999999999</v>
      </c>
      <c r="C3342" s="8">
        <f>'Datos originales'!E3337</f>
        <v>20.5</v>
      </c>
      <c r="D3342" s="13">
        <f t="shared" si="215"/>
        <v>3342</v>
      </c>
      <c r="E3342" s="1">
        <f t="shared" si="214"/>
        <v>3333</v>
      </c>
      <c r="F3342" s="18">
        <f t="shared" ca="1" si="216"/>
        <v>20.399999999999999</v>
      </c>
      <c r="G3342" s="16">
        <f t="shared" ca="1" si="217"/>
        <v>20.5</v>
      </c>
    </row>
    <row r="3343" spans="2:7" x14ac:dyDescent="0.3">
      <c r="B3343" s="8">
        <f>'Datos originales'!D3338</f>
        <v>20.399999999999999</v>
      </c>
      <c r="C3343" s="8">
        <f>'Datos originales'!E3338</f>
        <v>20.5</v>
      </c>
      <c r="D3343" s="13">
        <f t="shared" si="215"/>
        <v>3343</v>
      </c>
      <c r="E3343" s="1">
        <f t="shared" si="214"/>
        <v>3334</v>
      </c>
      <c r="F3343" s="18">
        <f t="shared" ca="1" si="216"/>
        <v>20.399999999999999</v>
      </c>
      <c r="G3343" s="16">
        <f t="shared" ca="1" si="217"/>
        <v>20.5</v>
      </c>
    </row>
    <row r="3344" spans="2:7" x14ac:dyDescent="0.3">
      <c r="B3344" s="8">
        <f>'Datos originales'!D3339</f>
        <v>20.399999999999999</v>
      </c>
      <c r="C3344" s="8">
        <f>'Datos originales'!E3339</f>
        <v>20.5</v>
      </c>
      <c r="D3344" s="13">
        <f t="shared" si="215"/>
        <v>3344</v>
      </c>
      <c r="E3344" s="1">
        <f t="shared" si="214"/>
        <v>3335</v>
      </c>
      <c r="F3344" s="18">
        <f t="shared" ca="1" si="216"/>
        <v>20.399999999999999</v>
      </c>
      <c r="G3344" s="16">
        <f t="shared" ca="1" si="217"/>
        <v>20.5</v>
      </c>
    </row>
    <row r="3345" spans="2:7" x14ac:dyDescent="0.3">
      <c r="B3345" s="8">
        <f>'Datos originales'!D3340</f>
        <v>20.399999999999999</v>
      </c>
      <c r="C3345" s="8">
        <f>'Datos originales'!E3340</f>
        <v>20.5</v>
      </c>
      <c r="D3345" s="13">
        <f t="shared" si="215"/>
        <v>3345</v>
      </c>
      <c r="E3345" s="1">
        <f t="shared" si="214"/>
        <v>3336</v>
      </c>
      <c r="F3345" s="18">
        <f t="shared" ca="1" si="216"/>
        <v>20.399999999999999</v>
      </c>
      <c r="G3345" s="16">
        <f t="shared" ca="1" si="217"/>
        <v>20.5</v>
      </c>
    </row>
    <row r="3346" spans="2:7" x14ac:dyDescent="0.3">
      <c r="B3346" s="8">
        <f>'Datos originales'!D3341</f>
        <v>20.399999999999999</v>
      </c>
      <c r="C3346" s="8">
        <f>'Datos originales'!E3341</f>
        <v>20.5</v>
      </c>
      <c r="D3346" s="13">
        <f t="shared" si="215"/>
        <v>3346</v>
      </c>
      <c r="E3346" s="1">
        <f t="shared" si="214"/>
        <v>3337</v>
      </c>
      <c r="F3346" s="18">
        <f t="shared" ca="1" si="216"/>
        <v>20.399999999999999</v>
      </c>
      <c r="G3346" s="16">
        <f t="shared" ca="1" si="217"/>
        <v>20.5</v>
      </c>
    </row>
    <row r="3347" spans="2:7" x14ac:dyDescent="0.3">
      <c r="B3347" s="8">
        <f>'Datos originales'!D3342</f>
        <v>20.399999999999999</v>
      </c>
      <c r="C3347" s="8">
        <f>'Datos originales'!E3342</f>
        <v>20.5</v>
      </c>
      <c r="D3347" s="13">
        <f t="shared" si="215"/>
        <v>3347</v>
      </c>
      <c r="E3347" s="1">
        <f t="shared" si="214"/>
        <v>3338</v>
      </c>
      <c r="F3347" s="18">
        <f t="shared" ca="1" si="216"/>
        <v>20.399999999999999</v>
      </c>
      <c r="G3347" s="16">
        <f t="shared" ca="1" si="217"/>
        <v>20.5</v>
      </c>
    </row>
    <row r="3348" spans="2:7" x14ac:dyDescent="0.3">
      <c r="B3348" s="8">
        <f>'Datos originales'!D3343</f>
        <v>20.399999999999999</v>
      </c>
      <c r="C3348" s="8">
        <f>'Datos originales'!E3343</f>
        <v>20.5</v>
      </c>
      <c r="D3348" s="13">
        <f t="shared" si="215"/>
        <v>3348</v>
      </c>
      <c r="E3348" s="1">
        <f t="shared" si="214"/>
        <v>3339</v>
      </c>
      <c r="F3348" s="18">
        <f t="shared" ca="1" si="216"/>
        <v>20.399999999999999</v>
      </c>
      <c r="G3348" s="16">
        <f t="shared" ca="1" si="217"/>
        <v>20.5</v>
      </c>
    </row>
    <row r="3349" spans="2:7" x14ac:dyDescent="0.3">
      <c r="B3349" s="8">
        <f>'Datos originales'!D3344</f>
        <v>20.399999999999999</v>
      </c>
      <c r="C3349" s="8">
        <f>'Datos originales'!E3344</f>
        <v>20.5</v>
      </c>
      <c r="D3349" s="13">
        <f t="shared" si="215"/>
        <v>3349</v>
      </c>
      <c r="E3349" s="1">
        <f t="shared" si="214"/>
        <v>3340</v>
      </c>
      <c r="F3349" s="18">
        <f t="shared" ca="1" si="216"/>
        <v>20.399999999999999</v>
      </c>
      <c r="G3349" s="16">
        <f t="shared" ca="1" si="217"/>
        <v>20.5</v>
      </c>
    </row>
    <row r="3350" spans="2:7" x14ac:dyDescent="0.3">
      <c r="B3350" s="8">
        <f>'Datos originales'!D3345</f>
        <v>20.3</v>
      </c>
      <c r="C3350" s="8">
        <f>'Datos originales'!E3345</f>
        <v>20.5</v>
      </c>
      <c r="D3350" s="13">
        <f t="shared" si="215"/>
        <v>3350</v>
      </c>
      <c r="E3350" s="1">
        <f t="shared" si="214"/>
        <v>3341</v>
      </c>
      <c r="F3350" s="18">
        <f t="shared" ca="1" si="216"/>
        <v>20.3</v>
      </c>
      <c r="G3350" s="16">
        <f t="shared" ca="1" si="217"/>
        <v>20.5</v>
      </c>
    </row>
    <row r="3351" spans="2:7" x14ac:dyDescent="0.3">
      <c r="B3351" s="8">
        <f>'Datos originales'!D3346</f>
        <v>20.3</v>
      </c>
      <c r="C3351" s="8">
        <f>'Datos originales'!E3346</f>
        <v>20.5</v>
      </c>
      <c r="D3351" s="13">
        <f t="shared" si="215"/>
        <v>3351</v>
      </c>
      <c r="E3351" s="1">
        <f t="shared" si="214"/>
        <v>3342</v>
      </c>
      <c r="F3351" s="18">
        <f t="shared" ca="1" si="216"/>
        <v>20.3</v>
      </c>
      <c r="G3351" s="16">
        <f t="shared" ca="1" si="217"/>
        <v>20.5</v>
      </c>
    </row>
    <row r="3352" spans="2:7" x14ac:dyDescent="0.3">
      <c r="B3352" s="8">
        <f>'Datos originales'!D3347</f>
        <v>20.3</v>
      </c>
      <c r="C3352" s="8">
        <f>'Datos originales'!E3347</f>
        <v>20.5</v>
      </c>
      <c r="D3352" s="13">
        <f t="shared" si="215"/>
        <v>3352</v>
      </c>
      <c r="E3352" s="1">
        <f t="shared" si="214"/>
        <v>3343</v>
      </c>
      <c r="F3352" s="18">
        <f t="shared" ca="1" si="216"/>
        <v>20.3</v>
      </c>
      <c r="G3352" s="16">
        <f t="shared" ca="1" si="217"/>
        <v>20.5</v>
      </c>
    </row>
    <row r="3353" spans="2:7" x14ac:dyDescent="0.3">
      <c r="B3353" s="8">
        <f>'Datos originales'!D3348</f>
        <v>20.399999999999999</v>
      </c>
      <c r="C3353" s="8">
        <f>'Datos originales'!E3348</f>
        <v>20.5</v>
      </c>
      <c r="D3353" s="13">
        <f t="shared" si="215"/>
        <v>3353</v>
      </c>
      <c r="E3353" s="1">
        <f t="shared" si="214"/>
        <v>3344</v>
      </c>
      <c r="F3353" s="18">
        <f t="shared" ca="1" si="216"/>
        <v>20.399999999999999</v>
      </c>
      <c r="G3353" s="16">
        <f t="shared" ca="1" si="217"/>
        <v>20.5</v>
      </c>
    </row>
    <row r="3354" spans="2:7" x14ac:dyDescent="0.3">
      <c r="B3354" s="8">
        <f>'Datos originales'!D3349</f>
        <v>20.3</v>
      </c>
      <c r="C3354" s="8">
        <f>'Datos originales'!E3349</f>
        <v>20.5</v>
      </c>
      <c r="D3354" s="13">
        <f t="shared" si="215"/>
        <v>3354</v>
      </c>
      <c r="E3354" s="1">
        <f t="shared" si="214"/>
        <v>3345</v>
      </c>
      <c r="F3354" s="18">
        <f t="shared" ca="1" si="216"/>
        <v>20.3</v>
      </c>
      <c r="G3354" s="16">
        <f t="shared" ca="1" si="217"/>
        <v>20.5</v>
      </c>
    </row>
    <row r="3355" spans="2:7" x14ac:dyDescent="0.3">
      <c r="B3355" s="8">
        <f>'Datos originales'!D3350</f>
        <v>20.399999999999999</v>
      </c>
      <c r="C3355" s="8">
        <f>'Datos originales'!E3350</f>
        <v>20.5</v>
      </c>
      <c r="D3355" s="13">
        <f t="shared" si="215"/>
        <v>3355</v>
      </c>
      <c r="E3355" s="1">
        <f t="shared" si="214"/>
        <v>3346</v>
      </c>
      <c r="F3355" s="18">
        <f t="shared" ca="1" si="216"/>
        <v>20.399999999999999</v>
      </c>
      <c r="G3355" s="16">
        <f t="shared" ca="1" si="217"/>
        <v>20.5</v>
      </c>
    </row>
    <row r="3356" spans="2:7" x14ac:dyDescent="0.3">
      <c r="B3356" s="8">
        <f>'Datos originales'!D3351</f>
        <v>20.3</v>
      </c>
      <c r="C3356" s="8">
        <f>'Datos originales'!E3351</f>
        <v>20.5</v>
      </c>
      <c r="D3356" s="13">
        <f t="shared" si="215"/>
        <v>3356</v>
      </c>
      <c r="E3356" s="1">
        <f t="shared" si="214"/>
        <v>3347</v>
      </c>
      <c r="F3356" s="18">
        <f t="shared" ca="1" si="216"/>
        <v>20.3</v>
      </c>
      <c r="G3356" s="16">
        <f t="shared" ca="1" si="217"/>
        <v>20.5</v>
      </c>
    </row>
    <row r="3357" spans="2:7" x14ac:dyDescent="0.3">
      <c r="B3357" s="8">
        <f>'Datos originales'!D3352</f>
        <v>20.3</v>
      </c>
      <c r="C3357" s="8">
        <f>'Datos originales'!E3352</f>
        <v>20.5</v>
      </c>
      <c r="D3357" s="13">
        <f t="shared" si="215"/>
        <v>3357</v>
      </c>
      <c r="E3357" s="1">
        <f t="shared" si="214"/>
        <v>3348</v>
      </c>
      <c r="F3357" s="18">
        <f t="shared" ca="1" si="216"/>
        <v>20.3</v>
      </c>
      <c r="G3357" s="16">
        <f t="shared" ca="1" si="217"/>
        <v>20.5</v>
      </c>
    </row>
    <row r="3358" spans="2:7" x14ac:dyDescent="0.3">
      <c r="B3358" s="8">
        <f>'Datos originales'!D3353</f>
        <v>20.3</v>
      </c>
      <c r="C3358" s="8">
        <f>'Datos originales'!E3353</f>
        <v>20.5</v>
      </c>
      <c r="D3358" s="13">
        <f t="shared" si="215"/>
        <v>3358</v>
      </c>
      <c r="E3358" s="1">
        <f t="shared" si="214"/>
        <v>3349</v>
      </c>
      <c r="F3358" s="18">
        <f t="shared" ca="1" si="216"/>
        <v>20.3</v>
      </c>
      <c r="G3358" s="16">
        <f t="shared" ca="1" si="217"/>
        <v>20.5</v>
      </c>
    </row>
    <row r="3359" spans="2:7" x14ac:dyDescent="0.3">
      <c r="B3359" s="8">
        <f>'Datos originales'!D3354</f>
        <v>20.3</v>
      </c>
      <c r="C3359" s="8">
        <f>'Datos originales'!E3354</f>
        <v>20.5</v>
      </c>
      <c r="D3359" s="13">
        <f t="shared" si="215"/>
        <v>3359</v>
      </c>
      <c r="E3359" s="1">
        <f t="shared" si="214"/>
        <v>3350</v>
      </c>
      <c r="F3359" s="18">
        <f t="shared" ca="1" si="216"/>
        <v>20.3</v>
      </c>
      <c r="G3359" s="16">
        <f t="shared" ca="1" si="217"/>
        <v>20.5</v>
      </c>
    </row>
    <row r="3360" spans="2:7" x14ac:dyDescent="0.3">
      <c r="B3360" s="8">
        <f>'Datos originales'!D3355</f>
        <v>20.3</v>
      </c>
      <c r="C3360" s="8">
        <f>'Datos originales'!E3355</f>
        <v>20.399999999999999</v>
      </c>
      <c r="D3360" s="13">
        <f t="shared" si="215"/>
        <v>3360</v>
      </c>
      <c r="E3360" s="1">
        <f t="shared" si="214"/>
        <v>3351</v>
      </c>
      <c r="F3360" s="18">
        <f t="shared" ca="1" si="216"/>
        <v>20.3</v>
      </c>
      <c r="G3360" s="16">
        <f t="shared" ca="1" si="217"/>
        <v>20.399999999999999</v>
      </c>
    </row>
    <row r="3361" spans="2:7" x14ac:dyDescent="0.3">
      <c r="B3361" s="8">
        <f>'Datos originales'!D3356</f>
        <v>20.3</v>
      </c>
      <c r="C3361" s="8">
        <f>'Datos originales'!E3356</f>
        <v>20.399999999999999</v>
      </c>
      <c r="D3361" s="13">
        <f t="shared" si="215"/>
        <v>3361</v>
      </c>
      <c r="E3361" s="1">
        <f t="shared" si="214"/>
        <v>3352</v>
      </c>
      <c r="F3361" s="18">
        <f t="shared" ca="1" si="216"/>
        <v>20.3</v>
      </c>
      <c r="G3361" s="16">
        <f t="shared" ca="1" si="217"/>
        <v>20.399999999999999</v>
      </c>
    </row>
    <row r="3362" spans="2:7" x14ac:dyDescent="0.3">
      <c r="B3362" s="8">
        <f>'Datos originales'!D3357</f>
        <v>20.3</v>
      </c>
      <c r="C3362" s="8">
        <f>'Datos originales'!E3357</f>
        <v>20.399999999999999</v>
      </c>
      <c r="D3362" s="13">
        <f t="shared" si="215"/>
        <v>3362</v>
      </c>
      <c r="E3362" s="1">
        <f t="shared" si="214"/>
        <v>3353</v>
      </c>
      <c r="F3362" s="18">
        <f t="shared" ca="1" si="216"/>
        <v>20.3</v>
      </c>
      <c r="G3362" s="16">
        <f t="shared" ca="1" si="217"/>
        <v>20.399999999999999</v>
      </c>
    </row>
    <row r="3363" spans="2:7" x14ac:dyDescent="0.3">
      <c r="B3363" s="8">
        <f>'Datos originales'!D3358</f>
        <v>20.3</v>
      </c>
      <c r="C3363" s="8">
        <f>'Datos originales'!E3358</f>
        <v>20.399999999999999</v>
      </c>
      <c r="D3363" s="13">
        <f t="shared" si="215"/>
        <v>3363</v>
      </c>
      <c r="E3363" s="1">
        <f t="shared" si="214"/>
        <v>3354</v>
      </c>
      <c r="F3363" s="18">
        <f t="shared" ca="1" si="216"/>
        <v>20.3</v>
      </c>
      <c r="G3363" s="16">
        <f t="shared" ca="1" si="217"/>
        <v>20.399999999999999</v>
      </c>
    </row>
    <row r="3364" spans="2:7" x14ac:dyDescent="0.3">
      <c r="B3364" s="8">
        <f>'Datos originales'!D3359</f>
        <v>20.2</v>
      </c>
      <c r="C3364" s="8">
        <f>'Datos originales'!E3359</f>
        <v>20.399999999999999</v>
      </c>
      <c r="D3364" s="13">
        <f t="shared" si="215"/>
        <v>3364</v>
      </c>
      <c r="E3364" s="1">
        <f t="shared" si="214"/>
        <v>3355</v>
      </c>
      <c r="F3364" s="18">
        <f t="shared" ca="1" si="216"/>
        <v>20.2</v>
      </c>
      <c r="G3364" s="16">
        <f t="shared" ca="1" si="217"/>
        <v>20.399999999999999</v>
      </c>
    </row>
    <row r="3365" spans="2:7" x14ac:dyDescent="0.3">
      <c r="B3365" s="8">
        <f>'Datos originales'!D3360</f>
        <v>20.2</v>
      </c>
      <c r="C3365" s="8">
        <f>'Datos originales'!E3360</f>
        <v>20.399999999999999</v>
      </c>
      <c r="D3365" s="13">
        <f t="shared" si="215"/>
        <v>3365</v>
      </c>
      <c r="E3365" s="1">
        <f t="shared" si="214"/>
        <v>3356</v>
      </c>
      <c r="F3365" s="18">
        <f t="shared" ca="1" si="216"/>
        <v>20.2</v>
      </c>
      <c r="G3365" s="16">
        <f t="shared" ca="1" si="217"/>
        <v>20.399999999999999</v>
      </c>
    </row>
    <row r="3366" spans="2:7" x14ac:dyDescent="0.3">
      <c r="B3366" s="8">
        <f>'Datos originales'!D3361</f>
        <v>20.2</v>
      </c>
      <c r="C3366" s="8">
        <f>'Datos originales'!E3361</f>
        <v>20.399999999999999</v>
      </c>
      <c r="D3366" s="13">
        <f t="shared" si="215"/>
        <v>3366</v>
      </c>
      <c r="E3366" s="1">
        <f t="shared" si="214"/>
        <v>3357</v>
      </c>
      <c r="F3366" s="18">
        <f t="shared" ca="1" si="216"/>
        <v>20.2</v>
      </c>
      <c r="G3366" s="16">
        <f t="shared" ca="1" si="217"/>
        <v>20.399999999999999</v>
      </c>
    </row>
    <row r="3367" spans="2:7" x14ac:dyDescent="0.3">
      <c r="B3367" s="8">
        <f>'Datos originales'!D3362</f>
        <v>20.2</v>
      </c>
      <c r="C3367" s="8">
        <f>'Datos originales'!E3362</f>
        <v>20.399999999999999</v>
      </c>
      <c r="D3367" s="13">
        <f t="shared" si="215"/>
        <v>3367</v>
      </c>
      <c r="E3367" s="1">
        <f t="shared" si="214"/>
        <v>3358</v>
      </c>
      <c r="F3367" s="18">
        <f t="shared" ca="1" si="216"/>
        <v>20.2</v>
      </c>
      <c r="G3367" s="16">
        <f t="shared" ca="1" si="217"/>
        <v>20.399999999999999</v>
      </c>
    </row>
    <row r="3368" spans="2:7" x14ac:dyDescent="0.3">
      <c r="B3368" s="8">
        <f>'Datos originales'!D3363</f>
        <v>20.2</v>
      </c>
      <c r="C3368" s="8">
        <f>'Datos originales'!E3363</f>
        <v>20.3</v>
      </c>
      <c r="D3368" s="13">
        <f t="shared" si="215"/>
        <v>3368</v>
      </c>
      <c r="E3368" s="1">
        <f t="shared" si="214"/>
        <v>3359</v>
      </c>
      <c r="F3368" s="18">
        <f t="shared" ca="1" si="216"/>
        <v>20.2</v>
      </c>
      <c r="G3368" s="16">
        <f t="shared" ca="1" si="217"/>
        <v>20.3</v>
      </c>
    </row>
    <row r="3369" spans="2:7" x14ac:dyDescent="0.3">
      <c r="B3369" s="8">
        <f>'Datos originales'!D3364</f>
        <v>20.2</v>
      </c>
      <c r="C3369" s="8">
        <f>'Datos originales'!E3364</f>
        <v>20.3</v>
      </c>
      <c r="D3369" s="13">
        <f t="shared" si="215"/>
        <v>3369</v>
      </c>
      <c r="E3369" s="1">
        <f t="shared" si="214"/>
        <v>3360</v>
      </c>
      <c r="F3369" s="18">
        <f t="shared" ca="1" si="216"/>
        <v>20.2</v>
      </c>
      <c r="G3369" s="16">
        <f t="shared" ca="1" si="217"/>
        <v>20.3</v>
      </c>
    </row>
    <row r="3370" spans="2:7" x14ac:dyDescent="0.3">
      <c r="B3370" s="8">
        <f>'Datos originales'!D3365</f>
        <v>20.2</v>
      </c>
      <c r="C3370" s="8">
        <f>'Datos originales'!E3365</f>
        <v>20.3</v>
      </c>
      <c r="D3370" s="13">
        <f t="shared" si="215"/>
        <v>3370</v>
      </c>
      <c r="E3370" s="1">
        <f t="shared" si="214"/>
        <v>3361</v>
      </c>
      <c r="F3370" s="18">
        <f t="shared" ca="1" si="216"/>
        <v>20.2</v>
      </c>
      <c r="G3370" s="16">
        <f t="shared" ca="1" si="217"/>
        <v>20.3</v>
      </c>
    </row>
    <row r="3371" spans="2:7" x14ac:dyDescent="0.3">
      <c r="B3371" s="8">
        <f>'Datos originales'!D3366</f>
        <v>20.2</v>
      </c>
      <c r="C3371" s="8">
        <f>'Datos originales'!E3366</f>
        <v>20.3</v>
      </c>
      <c r="D3371" s="13">
        <f t="shared" si="215"/>
        <v>3371</v>
      </c>
      <c r="E3371" s="1">
        <f t="shared" si="214"/>
        <v>3362</v>
      </c>
      <c r="F3371" s="18">
        <f t="shared" ca="1" si="216"/>
        <v>20.2</v>
      </c>
      <c r="G3371" s="16">
        <f t="shared" ca="1" si="217"/>
        <v>20.3</v>
      </c>
    </row>
    <row r="3372" spans="2:7" x14ac:dyDescent="0.3">
      <c r="B3372" s="8">
        <f>'Datos originales'!D3367</f>
        <v>20.2</v>
      </c>
      <c r="C3372" s="8">
        <f>'Datos originales'!E3367</f>
        <v>20.3</v>
      </c>
      <c r="D3372" s="13">
        <f t="shared" si="215"/>
        <v>3372</v>
      </c>
      <c r="E3372" s="1">
        <f t="shared" si="214"/>
        <v>3363</v>
      </c>
      <c r="F3372" s="18">
        <f t="shared" ca="1" si="216"/>
        <v>20.2</v>
      </c>
      <c r="G3372" s="16">
        <f t="shared" ca="1" si="217"/>
        <v>20.3</v>
      </c>
    </row>
    <row r="3373" spans="2:7" x14ac:dyDescent="0.3">
      <c r="B3373" s="8">
        <f>'Datos originales'!D3368</f>
        <v>20.2</v>
      </c>
      <c r="C3373" s="8">
        <f>'Datos originales'!E3368</f>
        <v>20.3</v>
      </c>
      <c r="D3373" s="13">
        <f t="shared" si="215"/>
        <v>3373</v>
      </c>
      <c r="E3373" s="1">
        <f t="shared" si="214"/>
        <v>3364</v>
      </c>
      <c r="F3373" s="18">
        <f t="shared" ca="1" si="216"/>
        <v>20.2</v>
      </c>
      <c r="G3373" s="16">
        <f t="shared" ca="1" si="217"/>
        <v>20.3</v>
      </c>
    </row>
    <row r="3374" spans="2:7" x14ac:dyDescent="0.3">
      <c r="B3374" s="8">
        <f>'Datos originales'!D3369</f>
        <v>20.2</v>
      </c>
      <c r="C3374" s="8">
        <f>'Datos originales'!E3369</f>
        <v>20.3</v>
      </c>
      <c r="D3374" s="13">
        <f t="shared" si="215"/>
        <v>3374</v>
      </c>
      <c r="E3374" s="1">
        <f t="shared" si="214"/>
        <v>3365</v>
      </c>
      <c r="F3374" s="18">
        <f t="shared" ca="1" si="216"/>
        <v>20.2</v>
      </c>
      <c r="G3374" s="16">
        <f t="shared" ca="1" si="217"/>
        <v>20.3</v>
      </c>
    </row>
    <row r="3375" spans="2:7" x14ac:dyDescent="0.3">
      <c r="B3375" s="8">
        <f>'Datos originales'!D3370</f>
        <v>20.100000000000001</v>
      </c>
      <c r="C3375" s="8">
        <f>'Datos originales'!E3370</f>
        <v>20.3</v>
      </c>
      <c r="D3375" s="13">
        <f t="shared" si="215"/>
        <v>3375</v>
      </c>
      <c r="E3375" s="1">
        <f t="shared" si="214"/>
        <v>3366</v>
      </c>
      <c r="F3375" s="18">
        <f t="shared" ca="1" si="216"/>
        <v>20.100000000000001</v>
      </c>
      <c r="G3375" s="16">
        <f t="shared" ca="1" si="217"/>
        <v>20.3</v>
      </c>
    </row>
    <row r="3376" spans="2:7" x14ac:dyDescent="0.3">
      <c r="B3376" s="8">
        <f>'Datos originales'!D3371</f>
        <v>20.100000000000001</v>
      </c>
      <c r="C3376" s="8">
        <f>'Datos originales'!E3371</f>
        <v>20.3</v>
      </c>
      <c r="D3376" s="13">
        <f t="shared" si="215"/>
        <v>3376</v>
      </c>
      <c r="E3376" s="1">
        <f t="shared" si="214"/>
        <v>3367</v>
      </c>
      <c r="F3376" s="18">
        <f t="shared" ca="1" si="216"/>
        <v>20.100000000000001</v>
      </c>
      <c r="G3376" s="16">
        <f t="shared" ca="1" si="217"/>
        <v>20.3</v>
      </c>
    </row>
    <row r="3377" spans="2:7" x14ac:dyDescent="0.3">
      <c r="B3377" s="8">
        <f>'Datos originales'!D3372</f>
        <v>20.100000000000001</v>
      </c>
      <c r="C3377" s="8">
        <f>'Datos originales'!E3372</f>
        <v>20.3</v>
      </c>
      <c r="D3377" s="13">
        <f t="shared" si="215"/>
        <v>3377</v>
      </c>
      <c r="E3377" s="1">
        <f t="shared" si="214"/>
        <v>3368</v>
      </c>
      <c r="F3377" s="18">
        <f t="shared" ca="1" si="216"/>
        <v>20.100000000000001</v>
      </c>
      <c r="G3377" s="16">
        <f t="shared" ca="1" si="217"/>
        <v>20.3</v>
      </c>
    </row>
    <row r="3378" spans="2:7" x14ac:dyDescent="0.3">
      <c r="B3378" s="8">
        <f>'Datos originales'!D3373</f>
        <v>20.100000000000001</v>
      </c>
      <c r="C3378" s="8">
        <f>'Datos originales'!E3373</f>
        <v>20.2</v>
      </c>
      <c r="D3378" s="13">
        <f t="shared" si="215"/>
        <v>3378</v>
      </c>
      <c r="E3378" s="1">
        <f t="shared" si="214"/>
        <v>3369</v>
      </c>
      <c r="F3378" s="18">
        <f t="shared" ca="1" si="216"/>
        <v>20.100000000000001</v>
      </c>
      <c r="G3378" s="16">
        <f t="shared" ca="1" si="217"/>
        <v>20.2</v>
      </c>
    </row>
    <row r="3379" spans="2:7" x14ac:dyDescent="0.3">
      <c r="B3379" s="8">
        <f>'Datos originales'!D3374</f>
        <v>20.100000000000001</v>
      </c>
      <c r="C3379" s="8">
        <f>'Datos originales'!E3374</f>
        <v>20.2</v>
      </c>
      <c r="D3379" s="13">
        <f t="shared" si="215"/>
        <v>3379</v>
      </c>
      <c r="E3379" s="1">
        <f t="shared" si="214"/>
        <v>3370</v>
      </c>
      <c r="F3379" s="18">
        <f t="shared" ca="1" si="216"/>
        <v>20.100000000000001</v>
      </c>
      <c r="G3379" s="16">
        <f t="shared" ca="1" si="217"/>
        <v>20.2</v>
      </c>
    </row>
    <row r="3380" spans="2:7" x14ac:dyDescent="0.3">
      <c r="B3380" s="8">
        <f>'Datos originales'!D3375</f>
        <v>20.100000000000001</v>
      </c>
      <c r="C3380" s="8">
        <f>'Datos originales'!E3375</f>
        <v>20.2</v>
      </c>
      <c r="D3380" s="13">
        <f t="shared" si="215"/>
        <v>3380</v>
      </c>
      <c r="E3380" s="1">
        <f t="shared" si="214"/>
        <v>3371</v>
      </c>
      <c r="F3380" s="18">
        <f t="shared" ca="1" si="216"/>
        <v>20.100000000000001</v>
      </c>
      <c r="G3380" s="16">
        <f t="shared" ca="1" si="217"/>
        <v>20.2</v>
      </c>
    </row>
    <row r="3381" spans="2:7" x14ac:dyDescent="0.3">
      <c r="B3381" s="8">
        <f>'Datos originales'!D3376</f>
        <v>20.100000000000001</v>
      </c>
      <c r="C3381" s="8">
        <f>'Datos originales'!E3376</f>
        <v>20.2</v>
      </c>
      <c r="D3381" s="13">
        <f t="shared" si="215"/>
        <v>3381</v>
      </c>
      <c r="E3381" s="1">
        <f t="shared" si="214"/>
        <v>3372</v>
      </c>
      <c r="F3381" s="18">
        <f t="shared" ca="1" si="216"/>
        <v>20.100000000000001</v>
      </c>
      <c r="G3381" s="16">
        <f t="shared" ca="1" si="217"/>
        <v>20.2</v>
      </c>
    </row>
    <row r="3382" spans="2:7" x14ac:dyDescent="0.3">
      <c r="B3382" s="8">
        <f>'Datos originales'!D3377</f>
        <v>20.100000000000001</v>
      </c>
      <c r="C3382" s="8">
        <f>'Datos originales'!E3377</f>
        <v>20.2</v>
      </c>
      <c r="D3382" s="13">
        <f t="shared" si="215"/>
        <v>3382</v>
      </c>
      <c r="E3382" s="1">
        <f t="shared" si="214"/>
        <v>3373</v>
      </c>
      <c r="F3382" s="18">
        <f t="shared" ca="1" si="216"/>
        <v>20.100000000000001</v>
      </c>
      <c r="G3382" s="16">
        <f t="shared" ca="1" si="217"/>
        <v>20.2</v>
      </c>
    </row>
    <row r="3383" spans="2:7" x14ac:dyDescent="0.3">
      <c r="B3383" s="8">
        <f>'Datos originales'!D3378</f>
        <v>20.100000000000001</v>
      </c>
      <c r="C3383" s="8">
        <f>'Datos originales'!E3378</f>
        <v>20.2</v>
      </c>
      <c r="D3383" s="13">
        <f t="shared" si="215"/>
        <v>3383</v>
      </c>
      <c r="E3383" s="1">
        <f t="shared" si="214"/>
        <v>3374</v>
      </c>
      <c r="F3383" s="18">
        <f t="shared" ca="1" si="216"/>
        <v>20.100000000000001</v>
      </c>
      <c r="G3383" s="16">
        <f t="shared" ca="1" si="217"/>
        <v>20.2</v>
      </c>
    </row>
    <row r="3384" spans="2:7" x14ac:dyDescent="0.3">
      <c r="B3384" s="8">
        <f>'Datos originales'!D3379</f>
        <v>20.100000000000001</v>
      </c>
      <c r="C3384" s="8">
        <f>'Datos originales'!E3379</f>
        <v>20.2</v>
      </c>
      <c r="D3384" s="13">
        <f t="shared" si="215"/>
        <v>3384</v>
      </c>
      <c r="E3384" s="1">
        <f t="shared" si="214"/>
        <v>3375</v>
      </c>
      <c r="F3384" s="18">
        <f t="shared" ca="1" si="216"/>
        <v>20.100000000000001</v>
      </c>
      <c r="G3384" s="16">
        <f t="shared" ca="1" si="217"/>
        <v>20.2</v>
      </c>
    </row>
    <row r="3385" spans="2:7" x14ac:dyDescent="0.3">
      <c r="B3385" s="8">
        <f>'Datos originales'!D3380</f>
        <v>20.100000000000001</v>
      </c>
      <c r="C3385" s="8">
        <f>'Datos originales'!E3380</f>
        <v>20.2</v>
      </c>
      <c r="D3385" s="13">
        <f t="shared" si="215"/>
        <v>3385</v>
      </c>
      <c r="E3385" s="1">
        <f t="shared" si="214"/>
        <v>3376</v>
      </c>
      <c r="F3385" s="18">
        <f t="shared" ca="1" si="216"/>
        <v>20.100000000000001</v>
      </c>
      <c r="G3385" s="16">
        <f t="shared" ca="1" si="217"/>
        <v>20.2</v>
      </c>
    </row>
    <row r="3386" spans="2:7" x14ac:dyDescent="0.3">
      <c r="B3386" s="8">
        <f>'Datos originales'!D3381</f>
        <v>20.100000000000001</v>
      </c>
      <c r="C3386" s="8">
        <f>'Datos originales'!E3381</f>
        <v>20.2</v>
      </c>
      <c r="D3386" s="13">
        <f t="shared" si="215"/>
        <v>3386</v>
      </c>
      <c r="E3386" s="1">
        <f t="shared" si="214"/>
        <v>3377</v>
      </c>
      <c r="F3386" s="18">
        <f t="shared" ca="1" si="216"/>
        <v>20.100000000000001</v>
      </c>
      <c r="G3386" s="16">
        <f t="shared" ca="1" si="217"/>
        <v>20.2</v>
      </c>
    </row>
    <row r="3387" spans="2:7" x14ac:dyDescent="0.3">
      <c r="B3387" s="8">
        <f>'Datos originales'!D3382</f>
        <v>20.100000000000001</v>
      </c>
      <c r="C3387" s="8">
        <f>'Datos originales'!E3382</f>
        <v>20.2</v>
      </c>
      <c r="D3387" s="13">
        <f t="shared" si="215"/>
        <v>3387</v>
      </c>
      <c r="E3387" s="1">
        <f t="shared" si="214"/>
        <v>3378</v>
      </c>
      <c r="F3387" s="18">
        <f t="shared" ca="1" si="216"/>
        <v>20.100000000000001</v>
      </c>
      <c r="G3387" s="16">
        <f t="shared" ca="1" si="217"/>
        <v>20.2</v>
      </c>
    </row>
    <row r="3388" spans="2:7" x14ac:dyDescent="0.3">
      <c r="B3388" s="8">
        <f>'Datos originales'!D3383</f>
        <v>20.100000000000001</v>
      </c>
      <c r="C3388" s="8">
        <f>'Datos originales'!E3383</f>
        <v>20.2</v>
      </c>
      <c r="D3388" s="13">
        <f t="shared" si="215"/>
        <v>3388</v>
      </c>
      <c r="E3388" s="1">
        <f t="shared" si="214"/>
        <v>3379</v>
      </c>
      <c r="F3388" s="18">
        <f t="shared" ca="1" si="216"/>
        <v>20.100000000000001</v>
      </c>
      <c r="G3388" s="16">
        <f t="shared" ca="1" si="217"/>
        <v>20.2</v>
      </c>
    </row>
    <row r="3389" spans="2:7" x14ac:dyDescent="0.3">
      <c r="B3389" s="8">
        <f>'Datos originales'!D3384</f>
        <v>20.100000000000001</v>
      </c>
      <c r="C3389" s="8">
        <f>'Datos originales'!E3384</f>
        <v>20.2</v>
      </c>
      <c r="D3389" s="13">
        <f t="shared" si="215"/>
        <v>3389</v>
      </c>
      <c r="E3389" s="1">
        <f t="shared" si="214"/>
        <v>3380</v>
      </c>
      <c r="F3389" s="18">
        <f t="shared" ca="1" si="216"/>
        <v>20.100000000000001</v>
      </c>
      <c r="G3389" s="16">
        <f t="shared" ca="1" si="217"/>
        <v>20.2</v>
      </c>
    </row>
    <row r="3390" spans="2:7" x14ac:dyDescent="0.3">
      <c r="B3390" s="8">
        <f>'Datos originales'!D3385</f>
        <v>20</v>
      </c>
      <c r="C3390" s="8">
        <f>'Datos originales'!E3385</f>
        <v>20.2</v>
      </c>
      <c r="D3390" s="13">
        <f t="shared" si="215"/>
        <v>3390</v>
      </c>
      <c r="E3390" s="1">
        <f t="shared" si="214"/>
        <v>3381</v>
      </c>
      <c r="F3390" s="18">
        <f t="shared" ca="1" si="216"/>
        <v>20</v>
      </c>
      <c r="G3390" s="16">
        <f t="shared" ca="1" si="217"/>
        <v>20.2</v>
      </c>
    </row>
    <row r="3391" spans="2:7" x14ac:dyDescent="0.3">
      <c r="B3391" s="8">
        <f>'Datos originales'!D3386</f>
        <v>20</v>
      </c>
      <c r="C3391" s="8">
        <f>'Datos originales'!E3386</f>
        <v>20.2</v>
      </c>
      <c r="D3391" s="13">
        <f t="shared" si="215"/>
        <v>3391</v>
      </c>
      <c r="E3391" s="1">
        <f t="shared" si="214"/>
        <v>3382</v>
      </c>
      <c r="F3391" s="18">
        <f t="shared" ca="1" si="216"/>
        <v>20</v>
      </c>
      <c r="G3391" s="16">
        <f t="shared" ca="1" si="217"/>
        <v>20.2</v>
      </c>
    </row>
    <row r="3392" spans="2:7" x14ac:dyDescent="0.3">
      <c r="B3392" s="8">
        <f>'Datos originales'!D3387</f>
        <v>20</v>
      </c>
      <c r="C3392" s="8">
        <f>'Datos originales'!E3387</f>
        <v>20.100000000000001</v>
      </c>
      <c r="D3392" s="13">
        <f t="shared" si="215"/>
        <v>3392</v>
      </c>
      <c r="E3392" s="1">
        <f t="shared" si="214"/>
        <v>3383</v>
      </c>
      <c r="F3392" s="18">
        <f t="shared" ca="1" si="216"/>
        <v>20</v>
      </c>
      <c r="G3392" s="16">
        <f t="shared" ca="1" si="217"/>
        <v>20.100000000000001</v>
      </c>
    </row>
    <row r="3393" spans="2:7" x14ac:dyDescent="0.3">
      <c r="B3393" s="8">
        <f>'Datos originales'!D3388</f>
        <v>20.100000000000001</v>
      </c>
      <c r="C3393" s="8">
        <f>'Datos originales'!E3388</f>
        <v>20.2</v>
      </c>
      <c r="D3393" s="13">
        <f t="shared" si="215"/>
        <v>3393</v>
      </c>
      <c r="E3393" s="1">
        <f t="shared" si="214"/>
        <v>3384</v>
      </c>
      <c r="F3393" s="18">
        <f t="shared" ca="1" si="216"/>
        <v>20.100000000000001</v>
      </c>
      <c r="G3393" s="16">
        <f t="shared" ca="1" si="217"/>
        <v>20.2</v>
      </c>
    </row>
    <row r="3394" spans="2:7" x14ac:dyDescent="0.3">
      <c r="B3394" s="8">
        <f>'Datos originales'!D3389</f>
        <v>20</v>
      </c>
      <c r="C3394" s="8">
        <f>'Datos originales'!E3389</f>
        <v>20.2</v>
      </c>
      <c r="D3394" s="13">
        <f t="shared" si="215"/>
        <v>3394</v>
      </c>
      <c r="E3394" s="1">
        <f t="shared" si="214"/>
        <v>3385</v>
      </c>
      <c r="F3394" s="18">
        <f t="shared" ca="1" si="216"/>
        <v>20</v>
      </c>
      <c r="G3394" s="16">
        <f t="shared" ca="1" si="217"/>
        <v>20.2</v>
      </c>
    </row>
    <row r="3395" spans="2:7" x14ac:dyDescent="0.3">
      <c r="B3395" s="8">
        <f>'Datos originales'!D3390</f>
        <v>20</v>
      </c>
      <c r="C3395" s="8">
        <f>'Datos originales'!E3390</f>
        <v>20.100000000000001</v>
      </c>
      <c r="D3395" s="13">
        <f t="shared" si="215"/>
        <v>3395</v>
      </c>
      <c r="E3395" s="1">
        <f t="shared" si="214"/>
        <v>3386</v>
      </c>
      <c r="F3395" s="18">
        <f t="shared" ca="1" si="216"/>
        <v>20</v>
      </c>
      <c r="G3395" s="16">
        <f t="shared" ca="1" si="217"/>
        <v>20.100000000000001</v>
      </c>
    </row>
    <row r="3396" spans="2:7" x14ac:dyDescent="0.3">
      <c r="B3396" s="8">
        <f>'Datos originales'!D3391</f>
        <v>20</v>
      </c>
      <c r="C3396" s="8">
        <f>'Datos originales'!E3391</f>
        <v>20.100000000000001</v>
      </c>
      <c r="D3396" s="13">
        <f t="shared" si="215"/>
        <v>3396</v>
      </c>
      <c r="E3396" s="1">
        <f t="shared" si="214"/>
        <v>3387</v>
      </c>
      <c r="F3396" s="18">
        <f t="shared" ca="1" si="216"/>
        <v>20</v>
      </c>
      <c r="G3396" s="16">
        <f t="shared" ca="1" si="217"/>
        <v>20.100000000000001</v>
      </c>
    </row>
    <row r="3397" spans="2:7" x14ac:dyDescent="0.3">
      <c r="B3397" s="8">
        <f>'Datos originales'!D3392</f>
        <v>20.100000000000001</v>
      </c>
      <c r="C3397" s="8">
        <f>'Datos originales'!E3392</f>
        <v>20.2</v>
      </c>
      <c r="D3397" s="13">
        <f t="shared" si="215"/>
        <v>3397</v>
      </c>
      <c r="E3397" s="1">
        <f t="shared" si="214"/>
        <v>3388</v>
      </c>
      <c r="F3397" s="18">
        <f t="shared" ca="1" si="216"/>
        <v>20.100000000000001</v>
      </c>
      <c r="G3397" s="16">
        <f t="shared" ca="1" si="217"/>
        <v>20.2</v>
      </c>
    </row>
    <row r="3398" spans="2:7" x14ac:dyDescent="0.3">
      <c r="B3398" s="8">
        <f>'Datos originales'!D3393</f>
        <v>20</v>
      </c>
      <c r="C3398" s="8">
        <f>'Datos originales'!E3393</f>
        <v>20.100000000000001</v>
      </c>
      <c r="D3398" s="13">
        <f t="shared" si="215"/>
        <v>3398</v>
      </c>
      <c r="E3398" s="1">
        <f t="shared" si="214"/>
        <v>3389</v>
      </c>
      <c r="F3398" s="18">
        <f t="shared" ca="1" si="216"/>
        <v>20</v>
      </c>
      <c r="G3398" s="16">
        <f t="shared" ca="1" si="217"/>
        <v>20.100000000000001</v>
      </c>
    </row>
    <row r="3399" spans="2:7" x14ac:dyDescent="0.3">
      <c r="B3399" s="8">
        <f>'Datos originales'!D3394</f>
        <v>20</v>
      </c>
      <c r="C3399" s="8">
        <f>'Datos originales'!E3394</f>
        <v>20.100000000000001</v>
      </c>
      <c r="D3399" s="13">
        <f t="shared" si="215"/>
        <v>3399</v>
      </c>
      <c r="E3399" s="1">
        <f t="shared" si="214"/>
        <v>3390</v>
      </c>
      <c r="F3399" s="18">
        <f t="shared" ca="1" si="216"/>
        <v>20</v>
      </c>
      <c r="G3399" s="16">
        <f t="shared" ca="1" si="217"/>
        <v>20.100000000000001</v>
      </c>
    </row>
    <row r="3400" spans="2:7" x14ac:dyDescent="0.3">
      <c r="B3400" s="8">
        <f>'Datos originales'!D3395</f>
        <v>20</v>
      </c>
      <c r="C3400" s="8">
        <f>'Datos originales'!E3395</f>
        <v>20.100000000000001</v>
      </c>
      <c r="D3400" s="13">
        <f t="shared" si="215"/>
        <v>3400</v>
      </c>
      <c r="E3400" s="1">
        <f t="shared" si="214"/>
        <v>3391</v>
      </c>
      <c r="F3400" s="18">
        <f t="shared" ca="1" si="216"/>
        <v>20</v>
      </c>
      <c r="G3400" s="16">
        <f t="shared" ca="1" si="217"/>
        <v>20.100000000000001</v>
      </c>
    </row>
    <row r="3401" spans="2:7" x14ac:dyDescent="0.3">
      <c r="B3401" s="8">
        <f>'Datos originales'!D3396</f>
        <v>19.899999999999999</v>
      </c>
      <c r="C3401" s="8">
        <f>'Datos originales'!E3396</f>
        <v>20.100000000000001</v>
      </c>
      <c r="D3401" s="13">
        <f t="shared" si="215"/>
        <v>3401</v>
      </c>
      <c r="E3401" s="1">
        <f t="shared" si="214"/>
        <v>3392</v>
      </c>
      <c r="F3401" s="18">
        <f t="shared" ca="1" si="216"/>
        <v>19.899999999999999</v>
      </c>
      <c r="G3401" s="16">
        <f t="shared" ca="1" si="217"/>
        <v>20.100000000000001</v>
      </c>
    </row>
    <row r="3402" spans="2:7" x14ac:dyDescent="0.3">
      <c r="B3402" s="8">
        <f>'Datos originales'!D3397</f>
        <v>19.899999999999999</v>
      </c>
      <c r="C3402" s="8">
        <f>'Datos originales'!E3397</f>
        <v>20.100000000000001</v>
      </c>
      <c r="D3402" s="13">
        <f t="shared" si="215"/>
        <v>3402</v>
      </c>
      <c r="E3402" s="1">
        <f t="shared" ref="E3402:E3465" si="218">IF( ISNUMBER($D3402), $D3402-$E$8, "" )</f>
        <v>3393</v>
      </c>
      <c r="F3402" s="18">
        <f t="shared" ca="1" si="216"/>
        <v>19.899999999999999</v>
      </c>
      <c r="G3402" s="16">
        <f t="shared" ca="1" si="217"/>
        <v>20.100000000000001</v>
      </c>
    </row>
    <row r="3403" spans="2:7" x14ac:dyDescent="0.3">
      <c r="B3403" s="8">
        <f>'Datos originales'!D3398</f>
        <v>19.899999999999999</v>
      </c>
      <c r="C3403" s="8">
        <f>'Datos originales'!E3398</f>
        <v>20.100000000000001</v>
      </c>
      <c r="D3403" s="13">
        <f t="shared" ref="D3403:D3466" si="219">IF( ISNUMBER( D3402 ), IF( D3402+$E$5 &lt;= $E$7+$E$8, D3402+$E$5, "" ), "" )</f>
        <v>3403</v>
      </c>
      <c r="E3403" s="1">
        <f t="shared" si="218"/>
        <v>3394</v>
      </c>
      <c r="F3403" s="18">
        <f t="shared" ref="F3403:F3466" ca="1" si="220">IF( ISNUMBER($D3403 ), INDIRECT(CONCATENATE("B",TEXT($D3403,"########"))), "" )</f>
        <v>19.899999999999999</v>
      </c>
      <c r="G3403" s="16">
        <f t="shared" ref="G3403:G3466" ca="1" si="221">IF( ISNUMBER($D3403 ), INDIRECT(CONCATENATE("C",TEXT($D3403,"########"))), "" )</f>
        <v>20.100000000000001</v>
      </c>
    </row>
    <row r="3404" spans="2:7" x14ac:dyDescent="0.3">
      <c r="B3404" s="8">
        <f>'Datos originales'!D3399</f>
        <v>19.899999999999999</v>
      </c>
      <c r="C3404" s="8">
        <f>'Datos originales'!E3399</f>
        <v>20.100000000000001</v>
      </c>
      <c r="D3404" s="13">
        <f t="shared" si="219"/>
        <v>3404</v>
      </c>
      <c r="E3404" s="1">
        <f t="shared" si="218"/>
        <v>3395</v>
      </c>
      <c r="F3404" s="18">
        <f t="shared" ca="1" si="220"/>
        <v>19.899999999999999</v>
      </c>
      <c r="G3404" s="16">
        <f t="shared" ca="1" si="221"/>
        <v>20.100000000000001</v>
      </c>
    </row>
    <row r="3405" spans="2:7" x14ac:dyDescent="0.3">
      <c r="B3405" s="8">
        <f>'Datos originales'!D3400</f>
        <v>19.899999999999999</v>
      </c>
      <c r="C3405" s="8">
        <f>'Datos originales'!E3400</f>
        <v>20</v>
      </c>
      <c r="D3405" s="13">
        <f t="shared" si="219"/>
        <v>3405</v>
      </c>
      <c r="E3405" s="1">
        <f t="shared" si="218"/>
        <v>3396</v>
      </c>
      <c r="F3405" s="18">
        <f t="shared" ca="1" si="220"/>
        <v>19.899999999999999</v>
      </c>
      <c r="G3405" s="16">
        <f t="shared" ca="1" si="221"/>
        <v>20</v>
      </c>
    </row>
    <row r="3406" spans="2:7" x14ac:dyDescent="0.3">
      <c r="B3406" s="8">
        <f>'Datos originales'!D3401</f>
        <v>19.899999999999999</v>
      </c>
      <c r="C3406" s="8">
        <f>'Datos originales'!E3401</f>
        <v>20</v>
      </c>
      <c r="D3406" s="13">
        <f t="shared" si="219"/>
        <v>3406</v>
      </c>
      <c r="E3406" s="1">
        <f t="shared" si="218"/>
        <v>3397</v>
      </c>
      <c r="F3406" s="18">
        <f t="shared" ca="1" si="220"/>
        <v>19.899999999999999</v>
      </c>
      <c r="G3406" s="16">
        <f t="shared" ca="1" si="221"/>
        <v>20</v>
      </c>
    </row>
    <row r="3407" spans="2:7" x14ac:dyDescent="0.3">
      <c r="B3407" s="8">
        <f>'Datos originales'!D3402</f>
        <v>19.899999999999999</v>
      </c>
      <c r="C3407" s="8">
        <f>'Datos originales'!E3402</f>
        <v>20</v>
      </c>
      <c r="D3407" s="13">
        <f t="shared" si="219"/>
        <v>3407</v>
      </c>
      <c r="E3407" s="1">
        <f t="shared" si="218"/>
        <v>3398</v>
      </c>
      <c r="F3407" s="18">
        <f t="shared" ca="1" si="220"/>
        <v>19.899999999999999</v>
      </c>
      <c r="G3407" s="16">
        <f t="shared" ca="1" si="221"/>
        <v>20</v>
      </c>
    </row>
    <row r="3408" spans="2:7" x14ac:dyDescent="0.3">
      <c r="B3408" s="8">
        <f>'Datos originales'!D3403</f>
        <v>19.899999999999999</v>
      </c>
      <c r="C3408" s="8">
        <f>'Datos originales'!E3403</f>
        <v>20</v>
      </c>
      <c r="D3408" s="13">
        <f t="shared" si="219"/>
        <v>3408</v>
      </c>
      <c r="E3408" s="1">
        <f t="shared" si="218"/>
        <v>3399</v>
      </c>
      <c r="F3408" s="18">
        <f t="shared" ca="1" si="220"/>
        <v>19.899999999999999</v>
      </c>
      <c r="G3408" s="16">
        <f t="shared" ca="1" si="221"/>
        <v>20</v>
      </c>
    </row>
    <row r="3409" spans="2:7" x14ac:dyDescent="0.3">
      <c r="B3409" s="8">
        <f>'Datos originales'!D3404</f>
        <v>19.899999999999999</v>
      </c>
      <c r="C3409" s="8">
        <f>'Datos originales'!E3404</f>
        <v>20</v>
      </c>
      <c r="D3409" s="13">
        <f t="shared" si="219"/>
        <v>3409</v>
      </c>
      <c r="E3409" s="1">
        <f t="shared" si="218"/>
        <v>3400</v>
      </c>
      <c r="F3409" s="18">
        <f t="shared" ca="1" si="220"/>
        <v>19.899999999999999</v>
      </c>
      <c r="G3409" s="16">
        <f t="shared" ca="1" si="221"/>
        <v>20</v>
      </c>
    </row>
    <row r="3410" spans="2:7" x14ac:dyDescent="0.3">
      <c r="B3410" s="8">
        <f>'Datos originales'!D3405</f>
        <v>19.899999999999999</v>
      </c>
      <c r="C3410" s="8">
        <f>'Datos originales'!E3405</f>
        <v>20</v>
      </c>
      <c r="D3410" s="13">
        <f t="shared" si="219"/>
        <v>3410</v>
      </c>
      <c r="E3410" s="1">
        <f t="shared" si="218"/>
        <v>3401</v>
      </c>
      <c r="F3410" s="18">
        <f t="shared" ca="1" si="220"/>
        <v>19.899999999999999</v>
      </c>
      <c r="G3410" s="16">
        <f t="shared" ca="1" si="221"/>
        <v>20</v>
      </c>
    </row>
    <row r="3411" spans="2:7" x14ac:dyDescent="0.3">
      <c r="B3411" s="8">
        <f>'Datos originales'!D3406</f>
        <v>19.899999999999999</v>
      </c>
      <c r="C3411" s="8">
        <f>'Datos originales'!E3406</f>
        <v>20</v>
      </c>
      <c r="D3411" s="13">
        <f t="shared" si="219"/>
        <v>3411</v>
      </c>
      <c r="E3411" s="1">
        <f t="shared" si="218"/>
        <v>3402</v>
      </c>
      <c r="F3411" s="18">
        <f t="shared" ca="1" si="220"/>
        <v>19.899999999999999</v>
      </c>
      <c r="G3411" s="16">
        <f t="shared" ca="1" si="221"/>
        <v>20</v>
      </c>
    </row>
    <row r="3412" spans="2:7" x14ac:dyDescent="0.3">
      <c r="B3412" s="8">
        <f>'Datos originales'!D3407</f>
        <v>19.899999999999999</v>
      </c>
      <c r="C3412" s="8">
        <f>'Datos originales'!E3407</f>
        <v>20</v>
      </c>
      <c r="D3412" s="13">
        <f t="shared" si="219"/>
        <v>3412</v>
      </c>
      <c r="E3412" s="1">
        <f t="shared" si="218"/>
        <v>3403</v>
      </c>
      <c r="F3412" s="18">
        <f t="shared" ca="1" si="220"/>
        <v>19.899999999999999</v>
      </c>
      <c r="G3412" s="16">
        <f t="shared" ca="1" si="221"/>
        <v>20</v>
      </c>
    </row>
    <row r="3413" spans="2:7" x14ac:dyDescent="0.3">
      <c r="B3413" s="8">
        <f>'Datos originales'!D3408</f>
        <v>19.899999999999999</v>
      </c>
      <c r="C3413" s="8">
        <f>'Datos originales'!E3408</f>
        <v>20</v>
      </c>
      <c r="D3413" s="13">
        <f t="shared" si="219"/>
        <v>3413</v>
      </c>
      <c r="E3413" s="1">
        <f t="shared" si="218"/>
        <v>3404</v>
      </c>
      <c r="F3413" s="18">
        <f t="shared" ca="1" si="220"/>
        <v>19.899999999999999</v>
      </c>
      <c r="G3413" s="16">
        <f t="shared" ca="1" si="221"/>
        <v>20</v>
      </c>
    </row>
    <row r="3414" spans="2:7" x14ac:dyDescent="0.3">
      <c r="B3414" s="8">
        <f>'Datos originales'!D3409</f>
        <v>19.899999999999999</v>
      </c>
      <c r="C3414" s="8">
        <f>'Datos originales'!E3409</f>
        <v>20</v>
      </c>
      <c r="D3414" s="13">
        <f t="shared" si="219"/>
        <v>3414</v>
      </c>
      <c r="E3414" s="1">
        <f t="shared" si="218"/>
        <v>3405</v>
      </c>
      <c r="F3414" s="18">
        <f t="shared" ca="1" si="220"/>
        <v>19.899999999999999</v>
      </c>
      <c r="G3414" s="16">
        <f t="shared" ca="1" si="221"/>
        <v>20</v>
      </c>
    </row>
    <row r="3415" spans="2:7" x14ac:dyDescent="0.3">
      <c r="B3415" s="8">
        <f>'Datos originales'!D3410</f>
        <v>19.899999999999999</v>
      </c>
      <c r="C3415" s="8">
        <f>'Datos originales'!E3410</f>
        <v>20</v>
      </c>
      <c r="D3415" s="13">
        <f t="shared" si="219"/>
        <v>3415</v>
      </c>
      <c r="E3415" s="1">
        <f t="shared" si="218"/>
        <v>3406</v>
      </c>
      <c r="F3415" s="18">
        <f t="shared" ca="1" si="220"/>
        <v>19.899999999999999</v>
      </c>
      <c r="G3415" s="16">
        <f t="shared" ca="1" si="221"/>
        <v>20</v>
      </c>
    </row>
    <row r="3416" spans="2:7" x14ac:dyDescent="0.3">
      <c r="B3416" s="8">
        <f>'Datos originales'!D3411</f>
        <v>19.899999999999999</v>
      </c>
      <c r="C3416" s="8">
        <f>'Datos originales'!E3411</f>
        <v>20</v>
      </c>
      <c r="D3416" s="13">
        <f t="shared" si="219"/>
        <v>3416</v>
      </c>
      <c r="E3416" s="1">
        <f t="shared" si="218"/>
        <v>3407</v>
      </c>
      <c r="F3416" s="18">
        <f t="shared" ca="1" si="220"/>
        <v>19.899999999999999</v>
      </c>
      <c r="G3416" s="16">
        <f t="shared" ca="1" si="221"/>
        <v>20</v>
      </c>
    </row>
    <row r="3417" spans="2:7" x14ac:dyDescent="0.3">
      <c r="B3417" s="8">
        <f>'Datos originales'!D3412</f>
        <v>19.899999999999999</v>
      </c>
      <c r="C3417" s="8">
        <f>'Datos originales'!E3412</f>
        <v>20</v>
      </c>
      <c r="D3417" s="13">
        <f t="shared" si="219"/>
        <v>3417</v>
      </c>
      <c r="E3417" s="1">
        <f t="shared" si="218"/>
        <v>3408</v>
      </c>
      <c r="F3417" s="18">
        <f t="shared" ca="1" si="220"/>
        <v>19.899999999999999</v>
      </c>
      <c r="G3417" s="16">
        <f t="shared" ca="1" si="221"/>
        <v>20</v>
      </c>
    </row>
    <row r="3418" spans="2:7" x14ac:dyDescent="0.3">
      <c r="B3418" s="8">
        <f>'Datos originales'!D3413</f>
        <v>19.899999999999999</v>
      </c>
      <c r="C3418" s="8">
        <f>'Datos originales'!E3413</f>
        <v>20</v>
      </c>
      <c r="D3418" s="13">
        <f t="shared" si="219"/>
        <v>3418</v>
      </c>
      <c r="E3418" s="1">
        <f t="shared" si="218"/>
        <v>3409</v>
      </c>
      <c r="F3418" s="18">
        <f t="shared" ca="1" si="220"/>
        <v>19.899999999999999</v>
      </c>
      <c r="G3418" s="16">
        <f t="shared" ca="1" si="221"/>
        <v>20</v>
      </c>
    </row>
    <row r="3419" spans="2:7" x14ac:dyDescent="0.3">
      <c r="B3419" s="8">
        <f>'Datos originales'!D3414</f>
        <v>19.899999999999999</v>
      </c>
      <c r="C3419" s="8">
        <f>'Datos originales'!E3414</f>
        <v>20</v>
      </c>
      <c r="D3419" s="13">
        <f t="shared" si="219"/>
        <v>3419</v>
      </c>
      <c r="E3419" s="1">
        <f t="shared" si="218"/>
        <v>3410</v>
      </c>
      <c r="F3419" s="18">
        <f t="shared" ca="1" si="220"/>
        <v>19.899999999999999</v>
      </c>
      <c r="G3419" s="16">
        <f t="shared" ca="1" si="221"/>
        <v>20</v>
      </c>
    </row>
    <row r="3420" spans="2:7" x14ac:dyDescent="0.3">
      <c r="B3420" s="8">
        <f>'Datos originales'!D3415</f>
        <v>19.899999999999999</v>
      </c>
      <c r="C3420" s="8">
        <f>'Datos originales'!E3415</f>
        <v>20</v>
      </c>
      <c r="D3420" s="13">
        <f t="shared" si="219"/>
        <v>3420</v>
      </c>
      <c r="E3420" s="1">
        <f t="shared" si="218"/>
        <v>3411</v>
      </c>
      <c r="F3420" s="18">
        <f t="shared" ca="1" si="220"/>
        <v>19.899999999999999</v>
      </c>
      <c r="G3420" s="16">
        <f t="shared" ca="1" si="221"/>
        <v>20</v>
      </c>
    </row>
    <row r="3421" spans="2:7" x14ac:dyDescent="0.3">
      <c r="B3421" s="8">
        <f>'Datos originales'!D3416</f>
        <v>19.899999999999999</v>
      </c>
      <c r="C3421" s="8">
        <f>'Datos originales'!E3416</f>
        <v>20</v>
      </c>
      <c r="D3421" s="13">
        <f t="shared" si="219"/>
        <v>3421</v>
      </c>
      <c r="E3421" s="1">
        <f t="shared" si="218"/>
        <v>3412</v>
      </c>
      <c r="F3421" s="18">
        <f t="shared" ca="1" si="220"/>
        <v>19.899999999999999</v>
      </c>
      <c r="G3421" s="16">
        <f t="shared" ca="1" si="221"/>
        <v>20</v>
      </c>
    </row>
    <row r="3422" spans="2:7" x14ac:dyDescent="0.3">
      <c r="B3422" s="8">
        <f>'Datos originales'!D3417</f>
        <v>19.899999999999999</v>
      </c>
      <c r="C3422" s="8">
        <f>'Datos originales'!E3417</f>
        <v>20</v>
      </c>
      <c r="D3422" s="13">
        <f t="shared" si="219"/>
        <v>3422</v>
      </c>
      <c r="E3422" s="1">
        <f t="shared" si="218"/>
        <v>3413</v>
      </c>
      <c r="F3422" s="18">
        <f t="shared" ca="1" si="220"/>
        <v>19.899999999999999</v>
      </c>
      <c r="G3422" s="16">
        <f t="shared" ca="1" si="221"/>
        <v>20</v>
      </c>
    </row>
    <row r="3423" spans="2:7" x14ac:dyDescent="0.3">
      <c r="B3423" s="8">
        <f>'Datos originales'!D3418</f>
        <v>19.899999999999999</v>
      </c>
      <c r="C3423" s="8">
        <f>'Datos originales'!E3418</f>
        <v>20</v>
      </c>
      <c r="D3423" s="13">
        <f t="shared" si="219"/>
        <v>3423</v>
      </c>
      <c r="E3423" s="1">
        <f t="shared" si="218"/>
        <v>3414</v>
      </c>
      <c r="F3423" s="18">
        <f t="shared" ca="1" si="220"/>
        <v>19.899999999999999</v>
      </c>
      <c r="G3423" s="16">
        <f t="shared" ca="1" si="221"/>
        <v>20</v>
      </c>
    </row>
    <row r="3424" spans="2:7" x14ac:dyDescent="0.3">
      <c r="B3424" s="8">
        <f>'Datos originales'!D3419</f>
        <v>19.899999999999999</v>
      </c>
      <c r="C3424" s="8">
        <f>'Datos originales'!E3419</f>
        <v>20</v>
      </c>
      <c r="D3424" s="13">
        <f t="shared" si="219"/>
        <v>3424</v>
      </c>
      <c r="E3424" s="1">
        <f t="shared" si="218"/>
        <v>3415</v>
      </c>
      <c r="F3424" s="18">
        <f t="shared" ca="1" si="220"/>
        <v>19.899999999999999</v>
      </c>
      <c r="G3424" s="16">
        <f t="shared" ca="1" si="221"/>
        <v>20</v>
      </c>
    </row>
    <row r="3425" spans="2:7" x14ac:dyDescent="0.3">
      <c r="B3425" s="8">
        <f>'Datos originales'!D3420</f>
        <v>19.8</v>
      </c>
      <c r="C3425" s="8">
        <f>'Datos originales'!E3420</f>
        <v>20</v>
      </c>
      <c r="D3425" s="13">
        <f t="shared" si="219"/>
        <v>3425</v>
      </c>
      <c r="E3425" s="1">
        <f t="shared" si="218"/>
        <v>3416</v>
      </c>
      <c r="F3425" s="18">
        <f t="shared" ca="1" si="220"/>
        <v>19.8</v>
      </c>
      <c r="G3425" s="16">
        <f t="shared" ca="1" si="221"/>
        <v>20</v>
      </c>
    </row>
    <row r="3426" spans="2:7" x14ac:dyDescent="0.3">
      <c r="B3426" s="8">
        <f>'Datos originales'!D3421</f>
        <v>19.8</v>
      </c>
      <c r="C3426" s="8">
        <f>'Datos originales'!E3421</f>
        <v>20</v>
      </c>
      <c r="D3426" s="13">
        <f t="shared" si="219"/>
        <v>3426</v>
      </c>
      <c r="E3426" s="1">
        <f t="shared" si="218"/>
        <v>3417</v>
      </c>
      <c r="F3426" s="18">
        <f t="shared" ca="1" si="220"/>
        <v>19.8</v>
      </c>
      <c r="G3426" s="16">
        <f t="shared" ca="1" si="221"/>
        <v>20</v>
      </c>
    </row>
    <row r="3427" spans="2:7" x14ac:dyDescent="0.3">
      <c r="B3427" s="8">
        <f>'Datos originales'!D3422</f>
        <v>19.8</v>
      </c>
      <c r="C3427" s="8">
        <f>'Datos originales'!E3422</f>
        <v>20</v>
      </c>
      <c r="D3427" s="13">
        <f t="shared" si="219"/>
        <v>3427</v>
      </c>
      <c r="E3427" s="1">
        <f t="shared" si="218"/>
        <v>3418</v>
      </c>
      <c r="F3427" s="18">
        <f t="shared" ca="1" si="220"/>
        <v>19.8</v>
      </c>
      <c r="G3427" s="16">
        <f t="shared" ca="1" si="221"/>
        <v>20</v>
      </c>
    </row>
    <row r="3428" spans="2:7" x14ac:dyDescent="0.3">
      <c r="B3428" s="8">
        <f>'Datos originales'!D3423</f>
        <v>19.8</v>
      </c>
      <c r="C3428" s="8">
        <f>'Datos originales'!E3423</f>
        <v>20</v>
      </c>
      <c r="D3428" s="13">
        <f t="shared" si="219"/>
        <v>3428</v>
      </c>
      <c r="E3428" s="1">
        <f t="shared" si="218"/>
        <v>3419</v>
      </c>
      <c r="F3428" s="18">
        <f t="shared" ca="1" si="220"/>
        <v>19.8</v>
      </c>
      <c r="G3428" s="16">
        <f t="shared" ca="1" si="221"/>
        <v>20</v>
      </c>
    </row>
    <row r="3429" spans="2:7" x14ac:dyDescent="0.3">
      <c r="B3429" s="8">
        <f>'Datos originales'!D3424</f>
        <v>19.8</v>
      </c>
      <c r="C3429" s="8">
        <f>'Datos originales'!E3424</f>
        <v>19.899999999999999</v>
      </c>
      <c r="D3429" s="13">
        <f t="shared" si="219"/>
        <v>3429</v>
      </c>
      <c r="E3429" s="1">
        <f t="shared" si="218"/>
        <v>3420</v>
      </c>
      <c r="F3429" s="18">
        <f t="shared" ca="1" si="220"/>
        <v>19.8</v>
      </c>
      <c r="G3429" s="16">
        <f t="shared" ca="1" si="221"/>
        <v>19.899999999999999</v>
      </c>
    </row>
    <row r="3430" spans="2:7" x14ac:dyDescent="0.3">
      <c r="B3430" s="8">
        <f>'Datos originales'!D3425</f>
        <v>19.8</v>
      </c>
      <c r="C3430" s="8">
        <f>'Datos originales'!E3425</f>
        <v>19.899999999999999</v>
      </c>
      <c r="D3430" s="13">
        <f t="shared" si="219"/>
        <v>3430</v>
      </c>
      <c r="E3430" s="1">
        <f t="shared" si="218"/>
        <v>3421</v>
      </c>
      <c r="F3430" s="18">
        <f t="shared" ca="1" si="220"/>
        <v>19.8</v>
      </c>
      <c r="G3430" s="16">
        <f t="shared" ca="1" si="221"/>
        <v>19.899999999999999</v>
      </c>
    </row>
    <row r="3431" spans="2:7" x14ac:dyDescent="0.3">
      <c r="B3431" s="8">
        <f>'Datos originales'!D3426</f>
        <v>19.8</v>
      </c>
      <c r="C3431" s="8">
        <f>'Datos originales'!E3426</f>
        <v>19.899999999999999</v>
      </c>
      <c r="D3431" s="13">
        <f t="shared" si="219"/>
        <v>3431</v>
      </c>
      <c r="E3431" s="1">
        <f t="shared" si="218"/>
        <v>3422</v>
      </c>
      <c r="F3431" s="18">
        <f t="shared" ca="1" si="220"/>
        <v>19.8</v>
      </c>
      <c r="G3431" s="16">
        <f t="shared" ca="1" si="221"/>
        <v>19.899999999999999</v>
      </c>
    </row>
    <row r="3432" spans="2:7" x14ac:dyDescent="0.3">
      <c r="B3432" s="8">
        <f>'Datos originales'!D3427</f>
        <v>19.8</v>
      </c>
      <c r="C3432" s="8">
        <f>'Datos originales'!E3427</f>
        <v>19.899999999999999</v>
      </c>
      <c r="D3432" s="13">
        <f t="shared" si="219"/>
        <v>3432</v>
      </c>
      <c r="E3432" s="1">
        <f t="shared" si="218"/>
        <v>3423</v>
      </c>
      <c r="F3432" s="18">
        <f t="shared" ca="1" si="220"/>
        <v>19.8</v>
      </c>
      <c r="G3432" s="16">
        <f t="shared" ca="1" si="221"/>
        <v>19.899999999999999</v>
      </c>
    </row>
    <row r="3433" spans="2:7" x14ac:dyDescent="0.3">
      <c r="B3433" s="8">
        <f>'Datos originales'!D3428</f>
        <v>19.8</v>
      </c>
      <c r="C3433" s="8">
        <f>'Datos originales'!E3428</f>
        <v>19.899999999999999</v>
      </c>
      <c r="D3433" s="13">
        <f t="shared" si="219"/>
        <v>3433</v>
      </c>
      <c r="E3433" s="1">
        <f t="shared" si="218"/>
        <v>3424</v>
      </c>
      <c r="F3433" s="18">
        <f t="shared" ca="1" si="220"/>
        <v>19.8</v>
      </c>
      <c r="G3433" s="16">
        <f t="shared" ca="1" si="221"/>
        <v>19.899999999999999</v>
      </c>
    </row>
    <row r="3434" spans="2:7" x14ac:dyDescent="0.3">
      <c r="B3434" s="8">
        <f>'Datos originales'!D3429</f>
        <v>19.8</v>
      </c>
      <c r="C3434" s="8">
        <f>'Datos originales'!E3429</f>
        <v>19.899999999999999</v>
      </c>
      <c r="D3434" s="13">
        <f t="shared" si="219"/>
        <v>3434</v>
      </c>
      <c r="E3434" s="1">
        <f t="shared" si="218"/>
        <v>3425</v>
      </c>
      <c r="F3434" s="18">
        <f t="shared" ca="1" si="220"/>
        <v>19.8</v>
      </c>
      <c r="G3434" s="16">
        <f t="shared" ca="1" si="221"/>
        <v>19.899999999999999</v>
      </c>
    </row>
    <row r="3435" spans="2:7" x14ac:dyDescent="0.3">
      <c r="B3435" s="8">
        <f>'Datos originales'!D3430</f>
        <v>19.8</v>
      </c>
      <c r="C3435" s="8">
        <f>'Datos originales'!E3430</f>
        <v>19.899999999999999</v>
      </c>
      <c r="D3435" s="13">
        <f t="shared" si="219"/>
        <v>3435</v>
      </c>
      <c r="E3435" s="1">
        <f t="shared" si="218"/>
        <v>3426</v>
      </c>
      <c r="F3435" s="18">
        <f t="shared" ca="1" si="220"/>
        <v>19.8</v>
      </c>
      <c r="G3435" s="16">
        <f t="shared" ca="1" si="221"/>
        <v>19.899999999999999</v>
      </c>
    </row>
    <row r="3436" spans="2:7" x14ac:dyDescent="0.3">
      <c r="B3436" s="8">
        <f>'Datos originales'!D3431</f>
        <v>19.8</v>
      </c>
      <c r="C3436" s="8">
        <f>'Datos originales'!E3431</f>
        <v>19.899999999999999</v>
      </c>
      <c r="D3436" s="13">
        <f t="shared" si="219"/>
        <v>3436</v>
      </c>
      <c r="E3436" s="1">
        <f t="shared" si="218"/>
        <v>3427</v>
      </c>
      <c r="F3436" s="18">
        <f t="shared" ca="1" si="220"/>
        <v>19.8</v>
      </c>
      <c r="G3436" s="16">
        <f t="shared" ca="1" si="221"/>
        <v>19.899999999999999</v>
      </c>
    </row>
    <row r="3437" spans="2:7" x14ac:dyDescent="0.3">
      <c r="B3437" s="8">
        <f>'Datos originales'!D3432</f>
        <v>19.7</v>
      </c>
      <c r="C3437" s="8">
        <f>'Datos originales'!E3432</f>
        <v>19.899999999999999</v>
      </c>
      <c r="D3437" s="13">
        <f t="shared" si="219"/>
        <v>3437</v>
      </c>
      <c r="E3437" s="1">
        <f t="shared" si="218"/>
        <v>3428</v>
      </c>
      <c r="F3437" s="18">
        <f t="shared" ca="1" si="220"/>
        <v>19.7</v>
      </c>
      <c r="G3437" s="16">
        <f t="shared" ca="1" si="221"/>
        <v>19.899999999999999</v>
      </c>
    </row>
    <row r="3438" spans="2:7" x14ac:dyDescent="0.3">
      <c r="B3438" s="8">
        <f>'Datos originales'!D3433</f>
        <v>19.7</v>
      </c>
      <c r="C3438" s="8">
        <f>'Datos originales'!E3433</f>
        <v>19.899999999999999</v>
      </c>
      <c r="D3438" s="13">
        <f t="shared" si="219"/>
        <v>3438</v>
      </c>
      <c r="E3438" s="1">
        <f t="shared" si="218"/>
        <v>3429</v>
      </c>
      <c r="F3438" s="18">
        <f t="shared" ca="1" si="220"/>
        <v>19.7</v>
      </c>
      <c r="G3438" s="16">
        <f t="shared" ca="1" si="221"/>
        <v>19.899999999999999</v>
      </c>
    </row>
    <row r="3439" spans="2:7" x14ac:dyDescent="0.3">
      <c r="B3439" s="8">
        <f>'Datos originales'!D3434</f>
        <v>19.7</v>
      </c>
      <c r="C3439" s="8">
        <f>'Datos originales'!E3434</f>
        <v>19.899999999999999</v>
      </c>
      <c r="D3439" s="13">
        <f t="shared" si="219"/>
        <v>3439</v>
      </c>
      <c r="E3439" s="1">
        <f t="shared" si="218"/>
        <v>3430</v>
      </c>
      <c r="F3439" s="18">
        <f t="shared" ca="1" si="220"/>
        <v>19.7</v>
      </c>
      <c r="G3439" s="16">
        <f t="shared" ca="1" si="221"/>
        <v>19.899999999999999</v>
      </c>
    </row>
    <row r="3440" spans="2:7" x14ac:dyDescent="0.3">
      <c r="B3440" s="8">
        <f>'Datos originales'!D3435</f>
        <v>19.7</v>
      </c>
      <c r="C3440" s="8">
        <f>'Datos originales'!E3435</f>
        <v>19.899999999999999</v>
      </c>
      <c r="D3440" s="13">
        <f t="shared" si="219"/>
        <v>3440</v>
      </c>
      <c r="E3440" s="1">
        <f t="shared" si="218"/>
        <v>3431</v>
      </c>
      <c r="F3440" s="18">
        <f t="shared" ca="1" si="220"/>
        <v>19.7</v>
      </c>
      <c r="G3440" s="16">
        <f t="shared" ca="1" si="221"/>
        <v>19.899999999999999</v>
      </c>
    </row>
    <row r="3441" spans="2:7" x14ac:dyDescent="0.3">
      <c r="B3441" s="8">
        <f>'Datos originales'!D3436</f>
        <v>19.7</v>
      </c>
      <c r="C3441" s="8">
        <f>'Datos originales'!E3436</f>
        <v>19.899999999999999</v>
      </c>
      <c r="D3441" s="13">
        <f t="shared" si="219"/>
        <v>3441</v>
      </c>
      <c r="E3441" s="1">
        <f t="shared" si="218"/>
        <v>3432</v>
      </c>
      <c r="F3441" s="18">
        <f t="shared" ca="1" si="220"/>
        <v>19.7</v>
      </c>
      <c r="G3441" s="16">
        <f t="shared" ca="1" si="221"/>
        <v>19.899999999999999</v>
      </c>
    </row>
    <row r="3442" spans="2:7" x14ac:dyDescent="0.3">
      <c r="B3442" s="8">
        <f>'Datos originales'!D3437</f>
        <v>19.7</v>
      </c>
      <c r="C3442" s="8">
        <f>'Datos originales'!E3437</f>
        <v>19.899999999999999</v>
      </c>
      <c r="D3442" s="13">
        <f t="shared" si="219"/>
        <v>3442</v>
      </c>
      <c r="E3442" s="1">
        <f t="shared" si="218"/>
        <v>3433</v>
      </c>
      <c r="F3442" s="18">
        <f t="shared" ca="1" si="220"/>
        <v>19.7</v>
      </c>
      <c r="G3442" s="16">
        <f t="shared" ca="1" si="221"/>
        <v>19.899999999999999</v>
      </c>
    </row>
    <row r="3443" spans="2:7" x14ac:dyDescent="0.3">
      <c r="B3443" s="8">
        <f>'Datos originales'!D3438</f>
        <v>19.7</v>
      </c>
      <c r="C3443" s="8">
        <f>'Datos originales'!E3438</f>
        <v>19.8</v>
      </c>
      <c r="D3443" s="13">
        <f t="shared" si="219"/>
        <v>3443</v>
      </c>
      <c r="E3443" s="1">
        <f t="shared" si="218"/>
        <v>3434</v>
      </c>
      <c r="F3443" s="18">
        <f t="shared" ca="1" si="220"/>
        <v>19.7</v>
      </c>
      <c r="G3443" s="16">
        <f t="shared" ca="1" si="221"/>
        <v>19.8</v>
      </c>
    </row>
    <row r="3444" spans="2:7" x14ac:dyDescent="0.3">
      <c r="B3444" s="8">
        <f>'Datos originales'!D3439</f>
        <v>19.7</v>
      </c>
      <c r="C3444" s="8">
        <f>'Datos originales'!E3439</f>
        <v>19.8</v>
      </c>
      <c r="D3444" s="13">
        <f t="shared" si="219"/>
        <v>3444</v>
      </c>
      <c r="E3444" s="1">
        <f t="shared" si="218"/>
        <v>3435</v>
      </c>
      <c r="F3444" s="18">
        <f t="shared" ca="1" si="220"/>
        <v>19.7</v>
      </c>
      <c r="G3444" s="16">
        <f t="shared" ca="1" si="221"/>
        <v>19.8</v>
      </c>
    </row>
    <row r="3445" spans="2:7" x14ac:dyDescent="0.3">
      <c r="B3445" s="8">
        <f>'Datos originales'!D3440</f>
        <v>19.7</v>
      </c>
      <c r="C3445" s="8">
        <f>'Datos originales'!E3440</f>
        <v>19.8</v>
      </c>
      <c r="D3445" s="13">
        <f t="shared" si="219"/>
        <v>3445</v>
      </c>
      <c r="E3445" s="1">
        <f t="shared" si="218"/>
        <v>3436</v>
      </c>
      <c r="F3445" s="18">
        <f t="shared" ca="1" si="220"/>
        <v>19.7</v>
      </c>
      <c r="G3445" s="16">
        <f t="shared" ca="1" si="221"/>
        <v>19.8</v>
      </c>
    </row>
    <row r="3446" spans="2:7" x14ac:dyDescent="0.3">
      <c r="B3446" s="8">
        <f>'Datos originales'!D3441</f>
        <v>19.7</v>
      </c>
      <c r="C3446" s="8">
        <f>'Datos originales'!E3441</f>
        <v>19.8</v>
      </c>
      <c r="D3446" s="13">
        <f t="shared" si="219"/>
        <v>3446</v>
      </c>
      <c r="E3446" s="1">
        <f t="shared" si="218"/>
        <v>3437</v>
      </c>
      <c r="F3446" s="18">
        <f t="shared" ca="1" si="220"/>
        <v>19.7</v>
      </c>
      <c r="G3446" s="16">
        <f t="shared" ca="1" si="221"/>
        <v>19.8</v>
      </c>
    </row>
    <row r="3447" spans="2:7" x14ac:dyDescent="0.3">
      <c r="B3447" s="8">
        <f>'Datos originales'!D3442</f>
        <v>19.7</v>
      </c>
      <c r="C3447" s="8">
        <f>'Datos originales'!E3442</f>
        <v>19.8</v>
      </c>
      <c r="D3447" s="13">
        <f t="shared" si="219"/>
        <v>3447</v>
      </c>
      <c r="E3447" s="1">
        <f t="shared" si="218"/>
        <v>3438</v>
      </c>
      <c r="F3447" s="18">
        <f t="shared" ca="1" si="220"/>
        <v>19.7</v>
      </c>
      <c r="G3447" s="16">
        <f t="shared" ca="1" si="221"/>
        <v>19.8</v>
      </c>
    </row>
    <row r="3448" spans="2:7" x14ac:dyDescent="0.3">
      <c r="B3448" s="8">
        <f>'Datos originales'!D3443</f>
        <v>19.7</v>
      </c>
      <c r="C3448" s="8">
        <f>'Datos originales'!E3443</f>
        <v>19.8</v>
      </c>
      <c r="D3448" s="13">
        <f t="shared" si="219"/>
        <v>3448</v>
      </c>
      <c r="E3448" s="1">
        <f t="shared" si="218"/>
        <v>3439</v>
      </c>
      <c r="F3448" s="18">
        <f t="shared" ca="1" si="220"/>
        <v>19.7</v>
      </c>
      <c r="G3448" s="16">
        <f t="shared" ca="1" si="221"/>
        <v>19.8</v>
      </c>
    </row>
    <row r="3449" spans="2:7" x14ac:dyDescent="0.3">
      <c r="B3449" s="8">
        <f>'Datos originales'!D3444</f>
        <v>19.7</v>
      </c>
      <c r="C3449" s="8">
        <f>'Datos originales'!E3444</f>
        <v>19.8</v>
      </c>
      <c r="D3449" s="13">
        <f t="shared" si="219"/>
        <v>3449</v>
      </c>
      <c r="E3449" s="1">
        <f t="shared" si="218"/>
        <v>3440</v>
      </c>
      <c r="F3449" s="18">
        <f t="shared" ca="1" si="220"/>
        <v>19.7</v>
      </c>
      <c r="G3449" s="16">
        <f t="shared" ca="1" si="221"/>
        <v>19.8</v>
      </c>
    </row>
    <row r="3450" spans="2:7" x14ac:dyDescent="0.3">
      <c r="B3450" s="8">
        <f>'Datos originales'!D3445</f>
        <v>19.7</v>
      </c>
      <c r="C3450" s="8">
        <f>'Datos originales'!E3445</f>
        <v>19.8</v>
      </c>
      <c r="D3450" s="13">
        <f t="shared" si="219"/>
        <v>3450</v>
      </c>
      <c r="E3450" s="1">
        <f t="shared" si="218"/>
        <v>3441</v>
      </c>
      <c r="F3450" s="18">
        <f t="shared" ca="1" si="220"/>
        <v>19.7</v>
      </c>
      <c r="G3450" s="16">
        <f t="shared" ca="1" si="221"/>
        <v>19.8</v>
      </c>
    </row>
    <row r="3451" spans="2:7" x14ac:dyDescent="0.3">
      <c r="B3451" s="8">
        <f>'Datos originales'!D3446</f>
        <v>19.7</v>
      </c>
      <c r="C3451" s="8">
        <f>'Datos originales'!E3446</f>
        <v>19.8</v>
      </c>
      <c r="D3451" s="13">
        <f t="shared" si="219"/>
        <v>3451</v>
      </c>
      <c r="E3451" s="1">
        <f t="shared" si="218"/>
        <v>3442</v>
      </c>
      <c r="F3451" s="18">
        <f t="shared" ca="1" si="220"/>
        <v>19.7</v>
      </c>
      <c r="G3451" s="16">
        <f t="shared" ca="1" si="221"/>
        <v>19.8</v>
      </c>
    </row>
    <row r="3452" spans="2:7" x14ac:dyDescent="0.3">
      <c r="B3452" s="8">
        <f>'Datos originales'!D3447</f>
        <v>19.7</v>
      </c>
      <c r="C3452" s="8">
        <f>'Datos originales'!E3447</f>
        <v>19.8</v>
      </c>
      <c r="D3452" s="13">
        <f t="shared" si="219"/>
        <v>3452</v>
      </c>
      <c r="E3452" s="1">
        <f t="shared" si="218"/>
        <v>3443</v>
      </c>
      <c r="F3452" s="18">
        <f t="shared" ca="1" si="220"/>
        <v>19.7</v>
      </c>
      <c r="G3452" s="16">
        <f t="shared" ca="1" si="221"/>
        <v>19.8</v>
      </c>
    </row>
    <row r="3453" spans="2:7" x14ac:dyDescent="0.3">
      <c r="B3453" s="8">
        <f>'Datos originales'!D3448</f>
        <v>19.7</v>
      </c>
      <c r="C3453" s="8">
        <f>'Datos originales'!E3448</f>
        <v>19.8</v>
      </c>
      <c r="D3453" s="13">
        <f t="shared" si="219"/>
        <v>3453</v>
      </c>
      <c r="E3453" s="1">
        <f t="shared" si="218"/>
        <v>3444</v>
      </c>
      <c r="F3453" s="18">
        <f t="shared" ca="1" si="220"/>
        <v>19.7</v>
      </c>
      <c r="G3453" s="16">
        <f t="shared" ca="1" si="221"/>
        <v>19.8</v>
      </c>
    </row>
    <row r="3454" spans="2:7" x14ac:dyDescent="0.3">
      <c r="B3454" s="8">
        <f>'Datos originales'!D3449</f>
        <v>19.7</v>
      </c>
      <c r="C3454" s="8">
        <f>'Datos originales'!E3449</f>
        <v>19.8</v>
      </c>
      <c r="D3454" s="13">
        <f t="shared" si="219"/>
        <v>3454</v>
      </c>
      <c r="E3454" s="1">
        <f t="shared" si="218"/>
        <v>3445</v>
      </c>
      <c r="F3454" s="18">
        <f t="shared" ca="1" si="220"/>
        <v>19.7</v>
      </c>
      <c r="G3454" s="16">
        <f t="shared" ca="1" si="221"/>
        <v>19.8</v>
      </c>
    </row>
    <row r="3455" spans="2:7" x14ac:dyDescent="0.3">
      <c r="B3455" s="8">
        <f>'Datos originales'!D3450</f>
        <v>19.7</v>
      </c>
      <c r="C3455" s="8">
        <f>'Datos originales'!E3450</f>
        <v>19.8</v>
      </c>
      <c r="D3455" s="13">
        <f t="shared" si="219"/>
        <v>3455</v>
      </c>
      <c r="E3455" s="1">
        <f t="shared" si="218"/>
        <v>3446</v>
      </c>
      <c r="F3455" s="18">
        <f t="shared" ca="1" si="220"/>
        <v>19.7</v>
      </c>
      <c r="G3455" s="16">
        <f t="shared" ca="1" si="221"/>
        <v>19.8</v>
      </c>
    </row>
    <row r="3456" spans="2:7" x14ac:dyDescent="0.3">
      <c r="B3456" s="8">
        <f>'Datos originales'!D3451</f>
        <v>19.7</v>
      </c>
      <c r="C3456" s="8">
        <f>'Datos originales'!E3451</f>
        <v>19.8</v>
      </c>
      <c r="D3456" s="13">
        <f t="shared" si="219"/>
        <v>3456</v>
      </c>
      <c r="E3456" s="1">
        <f t="shared" si="218"/>
        <v>3447</v>
      </c>
      <c r="F3456" s="18">
        <f t="shared" ca="1" si="220"/>
        <v>19.7</v>
      </c>
      <c r="G3456" s="16">
        <f t="shared" ca="1" si="221"/>
        <v>19.8</v>
      </c>
    </row>
    <row r="3457" spans="2:7" x14ac:dyDescent="0.3">
      <c r="B3457" s="8">
        <f>'Datos originales'!D3452</f>
        <v>19.7</v>
      </c>
      <c r="C3457" s="8">
        <f>'Datos originales'!E3452</f>
        <v>19.8</v>
      </c>
      <c r="D3457" s="13">
        <f t="shared" si="219"/>
        <v>3457</v>
      </c>
      <c r="E3457" s="1">
        <f t="shared" si="218"/>
        <v>3448</v>
      </c>
      <c r="F3457" s="18">
        <f t="shared" ca="1" si="220"/>
        <v>19.7</v>
      </c>
      <c r="G3457" s="16">
        <f t="shared" ca="1" si="221"/>
        <v>19.8</v>
      </c>
    </row>
    <row r="3458" spans="2:7" x14ac:dyDescent="0.3">
      <c r="B3458" s="8">
        <f>'Datos originales'!D3453</f>
        <v>19.7</v>
      </c>
      <c r="C3458" s="8">
        <f>'Datos originales'!E3453</f>
        <v>19.8</v>
      </c>
      <c r="D3458" s="13">
        <f t="shared" si="219"/>
        <v>3458</v>
      </c>
      <c r="E3458" s="1">
        <f t="shared" si="218"/>
        <v>3449</v>
      </c>
      <c r="F3458" s="18">
        <f t="shared" ca="1" si="220"/>
        <v>19.7</v>
      </c>
      <c r="G3458" s="16">
        <f t="shared" ca="1" si="221"/>
        <v>19.8</v>
      </c>
    </row>
    <row r="3459" spans="2:7" x14ac:dyDescent="0.3">
      <c r="B3459" s="8">
        <f>'Datos originales'!D3454</f>
        <v>19.7</v>
      </c>
      <c r="C3459" s="8">
        <f>'Datos originales'!E3454</f>
        <v>19.8</v>
      </c>
      <c r="D3459" s="13">
        <f t="shared" si="219"/>
        <v>3459</v>
      </c>
      <c r="E3459" s="1">
        <f t="shared" si="218"/>
        <v>3450</v>
      </c>
      <c r="F3459" s="18">
        <f t="shared" ca="1" si="220"/>
        <v>19.7</v>
      </c>
      <c r="G3459" s="16">
        <f t="shared" ca="1" si="221"/>
        <v>19.8</v>
      </c>
    </row>
    <row r="3460" spans="2:7" x14ac:dyDescent="0.3">
      <c r="B3460" s="8">
        <f>'Datos originales'!D3455</f>
        <v>19.600000000000001</v>
      </c>
      <c r="C3460" s="8">
        <f>'Datos originales'!E3455</f>
        <v>19.8</v>
      </c>
      <c r="D3460" s="13">
        <f t="shared" si="219"/>
        <v>3460</v>
      </c>
      <c r="E3460" s="1">
        <f t="shared" si="218"/>
        <v>3451</v>
      </c>
      <c r="F3460" s="18">
        <f t="shared" ca="1" si="220"/>
        <v>19.600000000000001</v>
      </c>
      <c r="G3460" s="16">
        <f t="shared" ca="1" si="221"/>
        <v>19.8</v>
      </c>
    </row>
    <row r="3461" spans="2:7" x14ac:dyDescent="0.3">
      <c r="B3461" s="8">
        <f>'Datos originales'!D3456</f>
        <v>19.600000000000001</v>
      </c>
      <c r="C3461" s="8">
        <f>'Datos originales'!E3456</f>
        <v>19.7</v>
      </c>
      <c r="D3461" s="13">
        <f t="shared" si="219"/>
        <v>3461</v>
      </c>
      <c r="E3461" s="1">
        <f t="shared" si="218"/>
        <v>3452</v>
      </c>
      <c r="F3461" s="18">
        <f t="shared" ca="1" si="220"/>
        <v>19.600000000000001</v>
      </c>
      <c r="G3461" s="16">
        <f t="shared" ca="1" si="221"/>
        <v>19.7</v>
      </c>
    </row>
    <row r="3462" spans="2:7" x14ac:dyDescent="0.3">
      <c r="B3462" s="8">
        <f>'Datos originales'!D3457</f>
        <v>19.600000000000001</v>
      </c>
      <c r="C3462" s="8">
        <f>'Datos originales'!E3457</f>
        <v>19.7</v>
      </c>
      <c r="D3462" s="13">
        <f t="shared" si="219"/>
        <v>3462</v>
      </c>
      <c r="E3462" s="1">
        <f t="shared" si="218"/>
        <v>3453</v>
      </c>
      <c r="F3462" s="18">
        <f t="shared" ca="1" si="220"/>
        <v>19.600000000000001</v>
      </c>
      <c r="G3462" s="16">
        <f t="shared" ca="1" si="221"/>
        <v>19.7</v>
      </c>
    </row>
    <row r="3463" spans="2:7" x14ac:dyDescent="0.3">
      <c r="B3463" s="8">
        <f>'Datos originales'!D3458</f>
        <v>19.600000000000001</v>
      </c>
      <c r="C3463" s="8">
        <f>'Datos originales'!E3458</f>
        <v>19.7</v>
      </c>
      <c r="D3463" s="13">
        <f t="shared" si="219"/>
        <v>3463</v>
      </c>
      <c r="E3463" s="1">
        <f t="shared" si="218"/>
        <v>3454</v>
      </c>
      <c r="F3463" s="18">
        <f t="shared" ca="1" si="220"/>
        <v>19.600000000000001</v>
      </c>
      <c r="G3463" s="16">
        <f t="shared" ca="1" si="221"/>
        <v>19.7</v>
      </c>
    </row>
    <row r="3464" spans="2:7" x14ac:dyDescent="0.3">
      <c r="B3464" s="8">
        <f>'Datos originales'!D3459</f>
        <v>19.600000000000001</v>
      </c>
      <c r="C3464" s="8">
        <f>'Datos originales'!E3459</f>
        <v>19.7</v>
      </c>
      <c r="D3464" s="13">
        <f t="shared" si="219"/>
        <v>3464</v>
      </c>
      <c r="E3464" s="1">
        <f t="shared" si="218"/>
        <v>3455</v>
      </c>
      <c r="F3464" s="18">
        <f t="shared" ca="1" si="220"/>
        <v>19.600000000000001</v>
      </c>
      <c r="G3464" s="16">
        <f t="shared" ca="1" si="221"/>
        <v>19.7</v>
      </c>
    </row>
    <row r="3465" spans="2:7" x14ac:dyDescent="0.3">
      <c r="B3465" s="8">
        <f>'Datos originales'!D3460</f>
        <v>19.600000000000001</v>
      </c>
      <c r="C3465" s="8">
        <f>'Datos originales'!E3460</f>
        <v>19.7</v>
      </c>
      <c r="D3465" s="13">
        <f t="shared" si="219"/>
        <v>3465</v>
      </c>
      <c r="E3465" s="1">
        <f t="shared" si="218"/>
        <v>3456</v>
      </c>
      <c r="F3465" s="18">
        <f t="shared" ca="1" si="220"/>
        <v>19.600000000000001</v>
      </c>
      <c r="G3465" s="16">
        <f t="shared" ca="1" si="221"/>
        <v>19.7</v>
      </c>
    </row>
    <row r="3466" spans="2:7" x14ac:dyDescent="0.3">
      <c r="B3466" s="8">
        <f>'Datos originales'!D3461</f>
        <v>19.600000000000001</v>
      </c>
      <c r="C3466" s="8">
        <f>'Datos originales'!E3461</f>
        <v>19.7</v>
      </c>
      <c r="D3466" s="13">
        <f t="shared" si="219"/>
        <v>3466</v>
      </c>
      <c r="E3466" s="1">
        <f t="shared" ref="E3466:E3529" si="222">IF( ISNUMBER($D3466), $D3466-$E$8, "" )</f>
        <v>3457</v>
      </c>
      <c r="F3466" s="18">
        <f t="shared" ca="1" si="220"/>
        <v>19.600000000000001</v>
      </c>
      <c r="G3466" s="16">
        <f t="shared" ca="1" si="221"/>
        <v>19.7</v>
      </c>
    </row>
    <row r="3467" spans="2:7" x14ac:dyDescent="0.3">
      <c r="B3467" s="8">
        <f>'Datos originales'!D3462</f>
        <v>19.600000000000001</v>
      </c>
      <c r="C3467" s="8">
        <f>'Datos originales'!E3462</f>
        <v>19.7</v>
      </c>
      <c r="D3467" s="13">
        <f t="shared" ref="D3467:D3530" si="223">IF( ISNUMBER( D3466 ), IF( D3466+$E$5 &lt;= $E$7+$E$8, D3466+$E$5, "" ), "" )</f>
        <v>3467</v>
      </c>
      <c r="E3467" s="1">
        <f t="shared" si="222"/>
        <v>3458</v>
      </c>
      <c r="F3467" s="18">
        <f t="shared" ref="F3467:F3530" ca="1" si="224">IF( ISNUMBER($D3467 ), INDIRECT(CONCATENATE("B",TEXT($D3467,"########"))), "" )</f>
        <v>19.600000000000001</v>
      </c>
      <c r="G3467" s="16">
        <f t="shared" ref="G3467:G3530" ca="1" si="225">IF( ISNUMBER($D3467 ), INDIRECT(CONCATENATE("C",TEXT($D3467,"########"))), "" )</f>
        <v>19.7</v>
      </c>
    </row>
    <row r="3468" spans="2:7" x14ac:dyDescent="0.3">
      <c r="B3468" s="8">
        <f>'Datos originales'!D3463</f>
        <v>19.5</v>
      </c>
      <c r="C3468" s="8">
        <f>'Datos originales'!E3463</f>
        <v>19.7</v>
      </c>
      <c r="D3468" s="13">
        <f t="shared" si="223"/>
        <v>3468</v>
      </c>
      <c r="E3468" s="1">
        <f t="shared" si="222"/>
        <v>3459</v>
      </c>
      <c r="F3468" s="18">
        <f t="shared" ca="1" si="224"/>
        <v>19.5</v>
      </c>
      <c r="G3468" s="16">
        <f t="shared" ca="1" si="225"/>
        <v>19.7</v>
      </c>
    </row>
    <row r="3469" spans="2:7" x14ac:dyDescent="0.3">
      <c r="B3469" s="8">
        <f>'Datos originales'!D3464</f>
        <v>19.600000000000001</v>
      </c>
      <c r="C3469" s="8">
        <f>'Datos originales'!E3464</f>
        <v>19.7</v>
      </c>
      <c r="D3469" s="13">
        <f t="shared" si="223"/>
        <v>3469</v>
      </c>
      <c r="E3469" s="1">
        <f t="shared" si="222"/>
        <v>3460</v>
      </c>
      <c r="F3469" s="18">
        <f t="shared" ca="1" si="224"/>
        <v>19.600000000000001</v>
      </c>
      <c r="G3469" s="16">
        <f t="shared" ca="1" si="225"/>
        <v>19.7</v>
      </c>
    </row>
    <row r="3470" spans="2:7" x14ac:dyDescent="0.3">
      <c r="B3470" s="8">
        <f>'Datos originales'!D3465</f>
        <v>19.600000000000001</v>
      </c>
      <c r="C3470" s="8">
        <f>'Datos originales'!E3465</f>
        <v>19.7</v>
      </c>
      <c r="D3470" s="13">
        <f t="shared" si="223"/>
        <v>3470</v>
      </c>
      <c r="E3470" s="1">
        <f t="shared" si="222"/>
        <v>3461</v>
      </c>
      <c r="F3470" s="18">
        <f t="shared" ca="1" si="224"/>
        <v>19.600000000000001</v>
      </c>
      <c r="G3470" s="16">
        <f t="shared" ca="1" si="225"/>
        <v>19.7</v>
      </c>
    </row>
    <row r="3471" spans="2:7" x14ac:dyDescent="0.3">
      <c r="B3471" s="8">
        <f>'Datos originales'!D3466</f>
        <v>19.600000000000001</v>
      </c>
      <c r="C3471" s="8">
        <f>'Datos originales'!E3466</f>
        <v>19.7</v>
      </c>
      <c r="D3471" s="13">
        <f t="shared" si="223"/>
        <v>3471</v>
      </c>
      <c r="E3471" s="1">
        <f t="shared" si="222"/>
        <v>3462</v>
      </c>
      <c r="F3471" s="18">
        <f t="shared" ca="1" si="224"/>
        <v>19.600000000000001</v>
      </c>
      <c r="G3471" s="16">
        <f t="shared" ca="1" si="225"/>
        <v>19.7</v>
      </c>
    </row>
    <row r="3472" spans="2:7" x14ac:dyDescent="0.3">
      <c r="B3472" s="8">
        <f>'Datos originales'!D3467</f>
        <v>19.600000000000001</v>
      </c>
      <c r="C3472" s="8">
        <f>'Datos originales'!E3467</f>
        <v>19.7</v>
      </c>
      <c r="D3472" s="13">
        <f t="shared" si="223"/>
        <v>3472</v>
      </c>
      <c r="E3472" s="1">
        <f t="shared" si="222"/>
        <v>3463</v>
      </c>
      <c r="F3472" s="18">
        <f t="shared" ca="1" si="224"/>
        <v>19.600000000000001</v>
      </c>
      <c r="G3472" s="16">
        <f t="shared" ca="1" si="225"/>
        <v>19.7</v>
      </c>
    </row>
    <row r="3473" spans="2:7" x14ac:dyDescent="0.3">
      <c r="B3473" s="8">
        <f>'Datos originales'!D3468</f>
        <v>19.5</v>
      </c>
      <c r="C3473" s="8">
        <f>'Datos originales'!E3468</f>
        <v>19.7</v>
      </c>
      <c r="D3473" s="13">
        <f t="shared" si="223"/>
        <v>3473</v>
      </c>
      <c r="E3473" s="1">
        <f t="shared" si="222"/>
        <v>3464</v>
      </c>
      <c r="F3473" s="18">
        <f t="shared" ca="1" si="224"/>
        <v>19.5</v>
      </c>
      <c r="G3473" s="16">
        <f t="shared" ca="1" si="225"/>
        <v>19.7</v>
      </c>
    </row>
    <row r="3474" spans="2:7" x14ac:dyDescent="0.3">
      <c r="B3474" s="8">
        <f>'Datos originales'!D3469</f>
        <v>19.5</v>
      </c>
      <c r="C3474" s="8">
        <f>'Datos originales'!E3469</f>
        <v>19.7</v>
      </c>
      <c r="D3474" s="13">
        <f t="shared" si="223"/>
        <v>3474</v>
      </c>
      <c r="E3474" s="1">
        <f t="shared" si="222"/>
        <v>3465</v>
      </c>
      <c r="F3474" s="18">
        <f t="shared" ca="1" si="224"/>
        <v>19.5</v>
      </c>
      <c r="G3474" s="16">
        <f t="shared" ca="1" si="225"/>
        <v>19.7</v>
      </c>
    </row>
    <row r="3475" spans="2:7" x14ac:dyDescent="0.3">
      <c r="B3475" s="8">
        <f>'Datos originales'!D3470</f>
        <v>19.5</v>
      </c>
      <c r="C3475" s="8">
        <f>'Datos originales'!E3470</f>
        <v>19.7</v>
      </c>
      <c r="D3475" s="13">
        <f t="shared" si="223"/>
        <v>3475</v>
      </c>
      <c r="E3475" s="1">
        <f t="shared" si="222"/>
        <v>3466</v>
      </c>
      <c r="F3475" s="18">
        <f t="shared" ca="1" si="224"/>
        <v>19.5</v>
      </c>
      <c r="G3475" s="16">
        <f t="shared" ca="1" si="225"/>
        <v>19.7</v>
      </c>
    </row>
    <row r="3476" spans="2:7" x14ac:dyDescent="0.3">
      <c r="B3476" s="8">
        <f>'Datos originales'!D3471</f>
        <v>19.5</v>
      </c>
      <c r="C3476" s="8">
        <f>'Datos originales'!E3471</f>
        <v>19.600000000000001</v>
      </c>
      <c r="D3476" s="13">
        <f t="shared" si="223"/>
        <v>3476</v>
      </c>
      <c r="E3476" s="1">
        <f t="shared" si="222"/>
        <v>3467</v>
      </c>
      <c r="F3476" s="18">
        <f t="shared" ca="1" si="224"/>
        <v>19.5</v>
      </c>
      <c r="G3476" s="16">
        <f t="shared" ca="1" si="225"/>
        <v>19.600000000000001</v>
      </c>
    </row>
    <row r="3477" spans="2:7" x14ac:dyDescent="0.3">
      <c r="B3477" s="8">
        <f>'Datos originales'!D3472</f>
        <v>19.5</v>
      </c>
      <c r="C3477" s="8">
        <f>'Datos originales'!E3472</f>
        <v>19.600000000000001</v>
      </c>
      <c r="D3477" s="13">
        <f t="shared" si="223"/>
        <v>3477</v>
      </c>
      <c r="E3477" s="1">
        <f t="shared" si="222"/>
        <v>3468</v>
      </c>
      <c r="F3477" s="18">
        <f t="shared" ca="1" si="224"/>
        <v>19.5</v>
      </c>
      <c r="G3477" s="16">
        <f t="shared" ca="1" si="225"/>
        <v>19.600000000000001</v>
      </c>
    </row>
    <row r="3478" spans="2:7" x14ac:dyDescent="0.3">
      <c r="B3478" s="8">
        <f>'Datos originales'!D3473</f>
        <v>19.5</v>
      </c>
      <c r="C3478" s="8">
        <f>'Datos originales'!E3473</f>
        <v>19.600000000000001</v>
      </c>
      <c r="D3478" s="13">
        <f t="shared" si="223"/>
        <v>3478</v>
      </c>
      <c r="E3478" s="1">
        <f t="shared" si="222"/>
        <v>3469</v>
      </c>
      <c r="F3478" s="18">
        <f t="shared" ca="1" si="224"/>
        <v>19.5</v>
      </c>
      <c r="G3478" s="16">
        <f t="shared" ca="1" si="225"/>
        <v>19.600000000000001</v>
      </c>
    </row>
    <row r="3479" spans="2:7" x14ac:dyDescent="0.3">
      <c r="B3479" s="8">
        <f>'Datos originales'!D3474</f>
        <v>19.5</v>
      </c>
      <c r="C3479" s="8">
        <f>'Datos originales'!E3474</f>
        <v>19.600000000000001</v>
      </c>
      <c r="D3479" s="13">
        <f t="shared" si="223"/>
        <v>3479</v>
      </c>
      <c r="E3479" s="1">
        <f t="shared" si="222"/>
        <v>3470</v>
      </c>
      <c r="F3479" s="18">
        <f t="shared" ca="1" si="224"/>
        <v>19.5</v>
      </c>
      <c r="G3479" s="16">
        <f t="shared" ca="1" si="225"/>
        <v>19.600000000000001</v>
      </c>
    </row>
    <row r="3480" spans="2:7" x14ac:dyDescent="0.3">
      <c r="B3480" s="8">
        <f>'Datos originales'!D3475</f>
        <v>19.600000000000001</v>
      </c>
      <c r="C3480" s="8">
        <f>'Datos originales'!E3475</f>
        <v>19.600000000000001</v>
      </c>
      <c r="D3480" s="13">
        <f t="shared" si="223"/>
        <v>3480</v>
      </c>
      <c r="E3480" s="1">
        <f t="shared" si="222"/>
        <v>3471</v>
      </c>
      <c r="F3480" s="18">
        <f t="shared" ca="1" si="224"/>
        <v>19.600000000000001</v>
      </c>
      <c r="G3480" s="16">
        <f t="shared" ca="1" si="225"/>
        <v>19.600000000000001</v>
      </c>
    </row>
    <row r="3481" spans="2:7" x14ac:dyDescent="0.3">
      <c r="B3481" s="8">
        <f>'Datos originales'!D3476</f>
        <v>19.600000000000001</v>
      </c>
      <c r="C3481" s="8">
        <f>'Datos originales'!E3476</f>
        <v>19.600000000000001</v>
      </c>
      <c r="D3481" s="13">
        <f t="shared" si="223"/>
        <v>3481</v>
      </c>
      <c r="E3481" s="1">
        <f t="shared" si="222"/>
        <v>3472</v>
      </c>
      <c r="F3481" s="18">
        <f t="shared" ca="1" si="224"/>
        <v>19.600000000000001</v>
      </c>
      <c r="G3481" s="16">
        <f t="shared" ca="1" si="225"/>
        <v>19.600000000000001</v>
      </c>
    </row>
    <row r="3482" spans="2:7" x14ac:dyDescent="0.3">
      <c r="B3482" s="8">
        <f>'Datos originales'!D3477</f>
        <v>19.600000000000001</v>
      </c>
      <c r="C3482" s="8">
        <f>'Datos originales'!E3477</f>
        <v>19.600000000000001</v>
      </c>
      <c r="D3482" s="13">
        <f t="shared" si="223"/>
        <v>3482</v>
      </c>
      <c r="E3482" s="1">
        <f t="shared" si="222"/>
        <v>3473</v>
      </c>
      <c r="F3482" s="18">
        <f t="shared" ca="1" si="224"/>
        <v>19.600000000000001</v>
      </c>
      <c r="G3482" s="16">
        <f t="shared" ca="1" si="225"/>
        <v>19.600000000000001</v>
      </c>
    </row>
    <row r="3483" spans="2:7" x14ac:dyDescent="0.3">
      <c r="B3483" s="8">
        <f>'Datos originales'!D3478</f>
        <v>19.600000000000001</v>
      </c>
      <c r="C3483" s="8">
        <f>'Datos originales'!E3478</f>
        <v>19.7</v>
      </c>
      <c r="D3483" s="13">
        <f t="shared" si="223"/>
        <v>3483</v>
      </c>
      <c r="E3483" s="1">
        <f t="shared" si="222"/>
        <v>3474</v>
      </c>
      <c r="F3483" s="18">
        <f t="shared" ca="1" si="224"/>
        <v>19.600000000000001</v>
      </c>
      <c r="G3483" s="16">
        <f t="shared" ca="1" si="225"/>
        <v>19.7</v>
      </c>
    </row>
    <row r="3484" spans="2:7" x14ac:dyDescent="0.3">
      <c r="B3484" s="8">
        <f>'Datos originales'!D3479</f>
        <v>19.600000000000001</v>
      </c>
      <c r="C3484" s="8">
        <f>'Datos originales'!E3479</f>
        <v>19.600000000000001</v>
      </c>
      <c r="D3484" s="13">
        <f t="shared" si="223"/>
        <v>3484</v>
      </c>
      <c r="E3484" s="1">
        <f t="shared" si="222"/>
        <v>3475</v>
      </c>
      <c r="F3484" s="18">
        <f t="shared" ca="1" si="224"/>
        <v>19.600000000000001</v>
      </c>
      <c r="G3484" s="16">
        <f t="shared" ca="1" si="225"/>
        <v>19.600000000000001</v>
      </c>
    </row>
    <row r="3485" spans="2:7" x14ac:dyDescent="0.3">
      <c r="B3485" s="8">
        <f>'Datos originales'!D3480</f>
        <v>19.600000000000001</v>
      </c>
      <c r="C3485" s="8">
        <f>'Datos originales'!E3480</f>
        <v>19.7</v>
      </c>
      <c r="D3485" s="13">
        <f t="shared" si="223"/>
        <v>3485</v>
      </c>
      <c r="E3485" s="1">
        <f t="shared" si="222"/>
        <v>3476</v>
      </c>
      <c r="F3485" s="18">
        <f t="shared" ca="1" si="224"/>
        <v>19.600000000000001</v>
      </c>
      <c r="G3485" s="16">
        <f t="shared" ca="1" si="225"/>
        <v>19.7</v>
      </c>
    </row>
    <row r="3486" spans="2:7" x14ac:dyDescent="0.3">
      <c r="B3486" s="8">
        <f>'Datos originales'!D3481</f>
        <v>19.600000000000001</v>
      </c>
      <c r="C3486" s="8">
        <f>'Datos originales'!E3481</f>
        <v>19.7</v>
      </c>
      <c r="D3486" s="13">
        <f t="shared" si="223"/>
        <v>3486</v>
      </c>
      <c r="E3486" s="1">
        <f t="shared" si="222"/>
        <v>3477</v>
      </c>
      <c r="F3486" s="18">
        <f t="shared" ca="1" si="224"/>
        <v>19.600000000000001</v>
      </c>
      <c r="G3486" s="16">
        <f t="shared" ca="1" si="225"/>
        <v>19.7</v>
      </c>
    </row>
    <row r="3487" spans="2:7" x14ac:dyDescent="0.3">
      <c r="B3487" s="8">
        <f>'Datos originales'!D3482</f>
        <v>19.600000000000001</v>
      </c>
      <c r="C3487" s="8">
        <f>'Datos originales'!E3482</f>
        <v>19.7</v>
      </c>
      <c r="D3487" s="13">
        <f t="shared" si="223"/>
        <v>3487</v>
      </c>
      <c r="E3487" s="1">
        <f t="shared" si="222"/>
        <v>3478</v>
      </c>
      <c r="F3487" s="18">
        <f t="shared" ca="1" si="224"/>
        <v>19.600000000000001</v>
      </c>
      <c r="G3487" s="16">
        <f t="shared" ca="1" si="225"/>
        <v>19.7</v>
      </c>
    </row>
    <row r="3488" spans="2:7" x14ac:dyDescent="0.3">
      <c r="B3488" s="8">
        <f>'Datos originales'!D3483</f>
        <v>19.5</v>
      </c>
      <c r="C3488" s="8">
        <f>'Datos originales'!E3483</f>
        <v>19.600000000000001</v>
      </c>
      <c r="D3488" s="13">
        <f t="shared" si="223"/>
        <v>3488</v>
      </c>
      <c r="E3488" s="1">
        <f t="shared" si="222"/>
        <v>3479</v>
      </c>
      <c r="F3488" s="18">
        <f t="shared" ca="1" si="224"/>
        <v>19.5</v>
      </c>
      <c r="G3488" s="16">
        <f t="shared" ca="1" si="225"/>
        <v>19.600000000000001</v>
      </c>
    </row>
    <row r="3489" spans="2:7" x14ac:dyDescent="0.3">
      <c r="B3489" s="8">
        <f>'Datos originales'!D3484</f>
        <v>19.5</v>
      </c>
      <c r="C3489" s="8">
        <f>'Datos originales'!E3484</f>
        <v>19.600000000000001</v>
      </c>
      <c r="D3489" s="13">
        <f t="shared" si="223"/>
        <v>3489</v>
      </c>
      <c r="E3489" s="1">
        <f t="shared" si="222"/>
        <v>3480</v>
      </c>
      <c r="F3489" s="18">
        <f t="shared" ca="1" si="224"/>
        <v>19.5</v>
      </c>
      <c r="G3489" s="16">
        <f t="shared" ca="1" si="225"/>
        <v>19.600000000000001</v>
      </c>
    </row>
    <row r="3490" spans="2:7" x14ac:dyDescent="0.3">
      <c r="B3490" s="8">
        <f>'Datos originales'!D3485</f>
        <v>19.5</v>
      </c>
      <c r="C3490" s="8">
        <f>'Datos originales'!E3485</f>
        <v>19.600000000000001</v>
      </c>
      <c r="D3490" s="13">
        <f t="shared" si="223"/>
        <v>3490</v>
      </c>
      <c r="E3490" s="1">
        <f t="shared" si="222"/>
        <v>3481</v>
      </c>
      <c r="F3490" s="18">
        <f t="shared" ca="1" si="224"/>
        <v>19.5</v>
      </c>
      <c r="G3490" s="16">
        <f t="shared" ca="1" si="225"/>
        <v>19.600000000000001</v>
      </c>
    </row>
    <row r="3491" spans="2:7" x14ac:dyDescent="0.3">
      <c r="B3491" s="8">
        <f>'Datos originales'!D3486</f>
        <v>19.5</v>
      </c>
      <c r="C3491" s="8">
        <f>'Datos originales'!E3486</f>
        <v>19.600000000000001</v>
      </c>
      <c r="D3491" s="13">
        <f t="shared" si="223"/>
        <v>3491</v>
      </c>
      <c r="E3491" s="1">
        <f t="shared" si="222"/>
        <v>3482</v>
      </c>
      <c r="F3491" s="18">
        <f t="shared" ca="1" si="224"/>
        <v>19.5</v>
      </c>
      <c r="G3491" s="16">
        <f t="shared" ca="1" si="225"/>
        <v>19.600000000000001</v>
      </c>
    </row>
    <row r="3492" spans="2:7" x14ac:dyDescent="0.3">
      <c r="B3492" s="8">
        <f>'Datos originales'!D3487</f>
        <v>19.5</v>
      </c>
      <c r="C3492" s="8">
        <f>'Datos originales'!E3487</f>
        <v>19.600000000000001</v>
      </c>
      <c r="D3492" s="13">
        <f t="shared" si="223"/>
        <v>3492</v>
      </c>
      <c r="E3492" s="1">
        <f t="shared" si="222"/>
        <v>3483</v>
      </c>
      <c r="F3492" s="18">
        <f t="shared" ca="1" si="224"/>
        <v>19.5</v>
      </c>
      <c r="G3492" s="16">
        <f t="shared" ca="1" si="225"/>
        <v>19.600000000000001</v>
      </c>
    </row>
    <row r="3493" spans="2:7" x14ac:dyDescent="0.3">
      <c r="B3493" s="8">
        <f>'Datos originales'!D3488</f>
        <v>19.5</v>
      </c>
      <c r="C3493" s="8">
        <f>'Datos originales'!E3488</f>
        <v>19.600000000000001</v>
      </c>
      <c r="D3493" s="13">
        <f t="shared" si="223"/>
        <v>3493</v>
      </c>
      <c r="E3493" s="1">
        <f t="shared" si="222"/>
        <v>3484</v>
      </c>
      <c r="F3493" s="18">
        <f t="shared" ca="1" si="224"/>
        <v>19.5</v>
      </c>
      <c r="G3493" s="16">
        <f t="shared" ca="1" si="225"/>
        <v>19.600000000000001</v>
      </c>
    </row>
    <row r="3494" spans="2:7" x14ac:dyDescent="0.3">
      <c r="B3494" s="8">
        <f>'Datos originales'!D3489</f>
        <v>19.5</v>
      </c>
      <c r="C3494" s="8">
        <f>'Datos originales'!E3489</f>
        <v>19.600000000000001</v>
      </c>
      <c r="D3494" s="13">
        <f t="shared" si="223"/>
        <v>3494</v>
      </c>
      <c r="E3494" s="1">
        <f t="shared" si="222"/>
        <v>3485</v>
      </c>
      <c r="F3494" s="18">
        <f t="shared" ca="1" si="224"/>
        <v>19.5</v>
      </c>
      <c r="G3494" s="16">
        <f t="shared" ca="1" si="225"/>
        <v>19.600000000000001</v>
      </c>
    </row>
    <row r="3495" spans="2:7" x14ac:dyDescent="0.3">
      <c r="B3495" s="8">
        <f>'Datos originales'!D3490</f>
        <v>19.5</v>
      </c>
      <c r="C3495" s="8">
        <f>'Datos originales'!E3490</f>
        <v>19.600000000000001</v>
      </c>
      <c r="D3495" s="13">
        <f t="shared" si="223"/>
        <v>3495</v>
      </c>
      <c r="E3495" s="1">
        <f t="shared" si="222"/>
        <v>3486</v>
      </c>
      <c r="F3495" s="18">
        <f t="shared" ca="1" si="224"/>
        <v>19.5</v>
      </c>
      <c r="G3495" s="16">
        <f t="shared" ca="1" si="225"/>
        <v>19.600000000000001</v>
      </c>
    </row>
    <row r="3496" spans="2:7" x14ac:dyDescent="0.3">
      <c r="B3496" s="8">
        <f>'Datos originales'!D3491</f>
        <v>19.5</v>
      </c>
      <c r="C3496" s="8">
        <f>'Datos originales'!E3491</f>
        <v>19.600000000000001</v>
      </c>
      <c r="D3496" s="13">
        <f t="shared" si="223"/>
        <v>3496</v>
      </c>
      <c r="E3496" s="1">
        <f t="shared" si="222"/>
        <v>3487</v>
      </c>
      <c r="F3496" s="18">
        <f t="shared" ca="1" si="224"/>
        <v>19.5</v>
      </c>
      <c r="G3496" s="16">
        <f t="shared" ca="1" si="225"/>
        <v>19.600000000000001</v>
      </c>
    </row>
    <row r="3497" spans="2:7" x14ac:dyDescent="0.3">
      <c r="B3497" s="8">
        <f>'Datos originales'!D3492</f>
        <v>19.5</v>
      </c>
      <c r="C3497" s="8">
        <f>'Datos originales'!E3492</f>
        <v>19.600000000000001</v>
      </c>
      <c r="D3497" s="13">
        <f t="shared" si="223"/>
        <v>3497</v>
      </c>
      <c r="E3497" s="1">
        <f t="shared" si="222"/>
        <v>3488</v>
      </c>
      <c r="F3497" s="18">
        <f t="shared" ca="1" si="224"/>
        <v>19.5</v>
      </c>
      <c r="G3497" s="16">
        <f t="shared" ca="1" si="225"/>
        <v>19.600000000000001</v>
      </c>
    </row>
    <row r="3498" spans="2:7" x14ac:dyDescent="0.3">
      <c r="B3498" s="8">
        <f>'Datos originales'!D3493</f>
        <v>19.5</v>
      </c>
      <c r="C3498" s="8">
        <f>'Datos originales'!E3493</f>
        <v>19.600000000000001</v>
      </c>
      <c r="D3498" s="13">
        <f t="shared" si="223"/>
        <v>3498</v>
      </c>
      <c r="E3498" s="1">
        <f t="shared" si="222"/>
        <v>3489</v>
      </c>
      <c r="F3498" s="18">
        <f t="shared" ca="1" si="224"/>
        <v>19.5</v>
      </c>
      <c r="G3498" s="16">
        <f t="shared" ca="1" si="225"/>
        <v>19.600000000000001</v>
      </c>
    </row>
    <row r="3499" spans="2:7" x14ac:dyDescent="0.3">
      <c r="B3499" s="8">
        <f>'Datos originales'!D3494</f>
        <v>19.399999999999999</v>
      </c>
      <c r="C3499" s="8">
        <f>'Datos originales'!E3494</f>
        <v>19.600000000000001</v>
      </c>
      <c r="D3499" s="13">
        <f t="shared" si="223"/>
        <v>3499</v>
      </c>
      <c r="E3499" s="1">
        <f t="shared" si="222"/>
        <v>3490</v>
      </c>
      <c r="F3499" s="18">
        <f t="shared" ca="1" si="224"/>
        <v>19.399999999999999</v>
      </c>
      <c r="G3499" s="16">
        <f t="shared" ca="1" si="225"/>
        <v>19.600000000000001</v>
      </c>
    </row>
    <row r="3500" spans="2:7" x14ac:dyDescent="0.3">
      <c r="B3500" s="8">
        <f>'Datos originales'!D3495</f>
        <v>19.399999999999999</v>
      </c>
      <c r="C3500" s="8">
        <f>'Datos originales'!E3495</f>
        <v>19.600000000000001</v>
      </c>
      <c r="D3500" s="13">
        <f t="shared" si="223"/>
        <v>3500</v>
      </c>
      <c r="E3500" s="1">
        <f t="shared" si="222"/>
        <v>3491</v>
      </c>
      <c r="F3500" s="18">
        <f t="shared" ca="1" si="224"/>
        <v>19.399999999999999</v>
      </c>
      <c r="G3500" s="16">
        <f t="shared" ca="1" si="225"/>
        <v>19.600000000000001</v>
      </c>
    </row>
    <row r="3501" spans="2:7" x14ac:dyDescent="0.3">
      <c r="B3501" s="8">
        <f>'Datos originales'!D3496</f>
        <v>19.399999999999999</v>
      </c>
      <c r="C3501" s="8">
        <f>'Datos originales'!E3496</f>
        <v>19.600000000000001</v>
      </c>
      <c r="D3501" s="13">
        <f t="shared" si="223"/>
        <v>3501</v>
      </c>
      <c r="E3501" s="1">
        <f t="shared" si="222"/>
        <v>3492</v>
      </c>
      <c r="F3501" s="18">
        <f t="shared" ca="1" si="224"/>
        <v>19.399999999999999</v>
      </c>
      <c r="G3501" s="16">
        <f t="shared" ca="1" si="225"/>
        <v>19.600000000000001</v>
      </c>
    </row>
    <row r="3502" spans="2:7" x14ac:dyDescent="0.3">
      <c r="B3502" s="8">
        <f>'Datos originales'!D3497</f>
        <v>19.399999999999999</v>
      </c>
      <c r="C3502" s="8">
        <f>'Datos originales'!E3497</f>
        <v>19.600000000000001</v>
      </c>
      <c r="D3502" s="13">
        <f t="shared" si="223"/>
        <v>3502</v>
      </c>
      <c r="E3502" s="1">
        <f t="shared" si="222"/>
        <v>3493</v>
      </c>
      <c r="F3502" s="18">
        <f t="shared" ca="1" si="224"/>
        <v>19.399999999999999</v>
      </c>
      <c r="G3502" s="16">
        <f t="shared" ca="1" si="225"/>
        <v>19.600000000000001</v>
      </c>
    </row>
    <row r="3503" spans="2:7" x14ac:dyDescent="0.3">
      <c r="B3503" s="8">
        <f>'Datos originales'!D3498</f>
        <v>19.399999999999999</v>
      </c>
      <c r="C3503" s="8">
        <f>'Datos originales'!E3498</f>
        <v>19.600000000000001</v>
      </c>
      <c r="D3503" s="13">
        <f t="shared" si="223"/>
        <v>3503</v>
      </c>
      <c r="E3503" s="1">
        <f t="shared" si="222"/>
        <v>3494</v>
      </c>
      <c r="F3503" s="18">
        <f t="shared" ca="1" si="224"/>
        <v>19.399999999999999</v>
      </c>
      <c r="G3503" s="16">
        <f t="shared" ca="1" si="225"/>
        <v>19.600000000000001</v>
      </c>
    </row>
    <row r="3504" spans="2:7" x14ac:dyDescent="0.3">
      <c r="B3504" s="8">
        <f>'Datos originales'!D3499</f>
        <v>19.399999999999999</v>
      </c>
      <c r="C3504" s="8">
        <f>'Datos originales'!E3499</f>
        <v>19.5</v>
      </c>
      <c r="D3504" s="13">
        <f t="shared" si="223"/>
        <v>3504</v>
      </c>
      <c r="E3504" s="1">
        <f t="shared" si="222"/>
        <v>3495</v>
      </c>
      <c r="F3504" s="18">
        <f t="shared" ca="1" si="224"/>
        <v>19.399999999999999</v>
      </c>
      <c r="G3504" s="16">
        <f t="shared" ca="1" si="225"/>
        <v>19.5</v>
      </c>
    </row>
    <row r="3505" spans="2:7" x14ac:dyDescent="0.3">
      <c r="B3505" s="8">
        <f>'Datos originales'!D3500</f>
        <v>19.399999999999999</v>
      </c>
      <c r="C3505" s="8">
        <f>'Datos originales'!E3500</f>
        <v>19.5</v>
      </c>
      <c r="D3505" s="13">
        <f t="shared" si="223"/>
        <v>3505</v>
      </c>
      <c r="E3505" s="1">
        <f t="shared" si="222"/>
        <v>3496</v>
      </c>
      <c r="F3505" s="18">
        <f t="shared" ca="1" si="224"/>
        <v>19.399999999999999</v>
      </c>
      <c r="G3505" s="16">
        <f t="shared" ca="1" si="225"/>
        <v>19.5</v>
      </c>
    </row>
    <row r="3506" spans="2:7" x14ac:dyDescent="0.3">
      <c r="B3506" s="8">
        <f>'Datos originales'!D3501</f>
        <v>19.5</v>
      </c>
      <c r="C3506" s="8">
        <f>'Datos originales'!E3501</f>
        <v>19.5</v>
      </c>
      <c r="D3506" s="13">
        <f t="shared" si="223"/>
        <v>3506</v>
      </c>
      <c r="E3506" s="1">
        <f t="shared" si="222"/>
        <v>3497</v>
      </c>
      <c r="F3506" s="18">
        <f t="shared" ca="1" si="224"/>
        <v>19.5</v>
      </c>
      <c r="G3506" s="16">
        <f t="shared" ca="1" si="225"/>
        <v>19.5</v>
      </c>
    </row>
    <row r="3507" spans="2:7" x14ac:dyDescent="0.3">
      <c r="B3507" s="8">
        <f>'Datos originales'!D3502</f>
        <v>19.399999999999999</v>
      </c>
      <c r="C3507" s="8">
        <f>'Datos originales'!E3502</f>
        <v>19.5</v>
      </c>
      <c r="D3507" s="13">
        <f t="shared" si="223"/>
        <v>3507</v>
      </c>
      <c r="E3507" s="1">
        <f t="shared" si="222"/>
        <v>3498</v>
      </c>
      <c r="F3507" s="18">
        <f t="shared" ca="1" si="224"/>
        <v>19.399999999999999</v>
      </c>
      <c r="G3507" s="16">
        <f t="shared" ca="1" si="225"/>
        <v>19.5</v>
      </c>
    </row>
    <row r="3508" spans="2:7" x14ac:dyDescent="0.3">
      <c r="B3508" s="8">
        <f>'Datos originales'!D3503</f>
        <v>19.5</v>
      </c>
      <c r="C3508" s="8">
        <f>'Datos originales'!E3503</f>
        <v>19.5</v>
      </c>
      <c r="D3508" s="13">
        <f t="shared" si="223"/>
        <v>3508</v>
      </c>
      <c r="E3508" s="1">
        <f t="shared" si="222"/>
        <v>3499</v>
      </c>
      <c r="F3508" s="18">
        <f t="shared" ca="1" si="224"/>
        <v>19.5</v>
      </c>
      <c r="G3508" s="16">
        <f t="shared" ca="1" si="225"/>
        <v>19.5</v>
      </c>
    </row>
    <row r="3509" spans="2:7" x14ac:dyDescent="0.3">
      <c r="B3509" s="8">
        <f>'Datos originales'!D3504</f>
        <v>19.399999999999999</v>
      </c>
      <c r="C3509" s="8">
        <f>'Datos originales'!E3504</f>
        <v>19.5</v>
      </c>
      <c r="D3509" s="13">
        <f t="shared" si="223"/>
        <v>3509</v>
      </c>
      <c r="E3509" s="1">
        <f t="shared" si="222"/>
        <v>3500</v>
      </c>
      <c r="F3509" s="18">
        <f t="shared" ca="1" si="224"/>
        <v>19.399999999999999</v>
      </c>
      <c r="G3509" s="16">
        <f t="shared" ca="1" si="225"/>
        <v>19.5</v>
      </c>
    </row>
    <row r="3510" spans="2:7" x14ac:dyDescent="0.3">
      <c r="B3510" s="8">
        <f>'Datos originales'!D3505</f>
        <v>19.5</v>
      </c>
      <c r="C3510" s="8">
        <f>'Datos originales'!E3505</f>
        <v>19.5</v>
      </c>
      <c r="D3510" s="13">
        <f t="shared" si="223"/>
        <v>3510</v>
      </c>
      <c r="E3510" s="1">
        <f t="shared" si="222"/>
        <v>3501</v>
      </c>
      <c r="F3510" s="18">
        <f t="shared" ca="1" si="224"/>
        <v>19.5</v>
      </c>
      <c r="G3510" s="16">
        <f t="shared" ca="1" si="225"/>
        <v>19.5</v>
      </c>
    </row>
    <row r="3511" spans="2:7" x14ac:dyDescent="0.3">
      <c r="B3511" s="8">
        <f>'Datos originales'!D3506</f>
        <v>19.399999999999999</v>
      </c>
      <c r="C3511" s="8">
        <f>'Datos originales'!E3506</f>
        <v>19.5</v>
      </c>
      <c r="D3511" s="13">
        <f t="shared" si="223"/>
        <v>3511</v>
      </c>
      <c r="E3511" s="1">
        <f t="shared" si="222"/>
        <v>3502</v>
      </c>
      <c r="F3511" s="18">
        <f t="shared" ca="1" si="224"/>
        <v>19.399999999999999</v>
      </c>
      <c r="G3511" s="16">
        <f t="shared" ca="1" si="225"/>
        <v>19.5</v>
      </c>
    </row>
    <row r="3512" spans="2:7" x14ac:dyDescent="0.3">
      <c r="B3512" s="8">
        <f>'Datos originales'!D3507</f>
        <v>19.399999999999999</v>
      </c>
      <c r="C3512" s="8">
        <f>'Datos originales'!E3507</f>
        <v>19.5</v>
      </c>
      <c r="D3512" s="13">
        <f t="shared" si="223"/>
        <v>3512</v>
      </c>
      <c r="E3512" s="1">
        <f t="shared" si="222"/>
        <v>3503</v>
      </c>
      <c r="F3512" s="18">
        <f t="shared" ca="1" si="224"/>
        <v>19.399999999999999</v>
      </c>
      <c r="G3512" s="16">
        <f t="shared" ca="1" si="225"/>
        <v>19.5</v>
      </c>
    </row>
    <row r="3513" spans="2:7" x14ac:dyDescent="0.3">
      <c r="B3513" s="8">
        <f>'Datos originales'!D3508</f>
        <v>19.399999999999999</v>
      </c>
      <c r="C3513" s="8">
        <f>'Datos originales'!E3508</f>
        <v>19.5</v>
      </c>
      <c r="D3513" s="13">
        <f t="shared" si="223"/>
        <v>3513</v>
      </c>
      <c r="E3513" s="1">
        <f t="shared" si="222"/>
        <v>3504</v>
      </c>
      <c r="F3513" s="18">
        <f t="shared" ca="1" si="224"/>
        <v>19.399999999999999</v>
      </c>
      <c r="G3513" s="16">
        <f t="shared" ca="1" si="225"/>
        <v>19.5</v>
      </c>
    </row>
    <row r="3514" spans="2:7" x14ac:dyDescent="0.3">
      <c r="B3514" s="8">
        <f>'Datos originales'!D3509</f>
        <v>19.399999999999999</v>
      </c>
      <c r="C3514" s="8">
        <f>'Datos originales'!E3509</f>
        <v>19.5</v>
      </c>
      <c r="D3514" s="13">
        <f t="shared" si="223"/>
        <v>3514</v>
      </c>
      <c r="E3514" s="1">
        <f t="shared" si="222"/>
        <v>3505</v>
      </c>
      <c r="F3514" s="18">
        <f t="shared" ca="1" si="224"/>
        <v>19.399999999999999</v>
      </c>
      <c r="G3514" s="16">
        <f t="shared" ca="1" si="225"/>
        <v>19.5</v>
      </c>
    </row>
    <row r="3515" spans="2:7" x14ac:dyDescent="0.3">
      <c r="B3515" s="8">
        <f>'Datos originales'!D3510</f>
        <v>19.399999999999999</v>
      </c>
      <c r="C3515" s="8">
        <f>'Datos originales'!E3510</f>
        <v>19.5</v>
      </c>
      <c r="D3515" s="13">
        <f t="shared" si="223"/>
        <v>3515</v>
      </c>
      <c r="E3515" s="1">
        <f t="shared" si="222"/>
        <v>3506</v>
      </c>
      <c r="F3515" s="18">
        <f t="shared" ca="1" si="224"/>
        <v>19.399999999999999</v>
      </c>
      <c r="G3515" s="16">
        <f t="shared" ca="1" si="225"/>
        <v>19.5</v>
      </c>
    </row>
    <row r="3516" spans="2:7" x14ac:dyDescent="0.3">
      <c r="B3516" s="8">
        <f>'Datos originales'!D3511</f>
        <v>19.399999999999999</v>
      </c>
      <c r="C3516" s="8">
        <f>'Datos originales'!E3511</f>
        <v>19.5</v>
      </c>
      <c r="D3516" s="13">
        <f t="shared" si="223"/>
        <v>3516</v>
      </c>
      <c r="E3516" s="1">
        <f t="shared" si="222"/>
        <v>3507</v>
      </c>
      <c r="F3516" s="18">
        <f t="shared" ca="1" si="224"/>
        <v>19.399999999999999</v>
      </c>
      <c r="G3516" s="16">
        <f t="shared" ca="1" si="225"/>
        <v>19.5</v>
      </c>
    </row>
    <row r="3517" spans="2:7" x14ac:dyDescent="0.3">
      <c r="B3517" s="8">
        <f>'Datos originales'!D3512</f>
        <v>19.399999999999999</v>
      </c>
      <c r="C3517" s="8">
        <f>'Datos originales'!E3512</f>
        <v>19.5</v>
      </c>
      <c r="D3517" s="13">
        <f t="shared" si="223"/>
        <v>3517</v>
      </c>
      <c r="E3517" s="1">
        <f t="shared" si="222"/>
        <v>3508</v>
      </c>
      <c r="F3517" s="18">
        <f t="shared" ca="1" si="224"/>
        <v>19.399999999999999</v>
      </c>
      <c r="G3517" s="16">
        <f t="shared" ca="1" si="225"/>
        <v>19.5</v>
      </c>
    </row>
    <row r="3518" spans="2:7" x14ac:dyDescent="0.3">
      <c r="B3518" s="8">
        <f>'Datos originales'!D3513</f>
        <v>19.399999999999999</v>
      </c>
      <c r="C3518" s="8">
        <f>'Datos originales'!E3513</f>
        <v>19.5</v>
      </c>
      <c r="D3518" s="13">
        <f t="shared" si="223"/>
        <v>3518</v>
      </c>
      <c r="E3518" s="1">
        <f t="shared" si="222"/>
        <v>3509</v>
      </c>
      <c r="F3518" s="18">
        <f t="shared" ca="1" si="224"/>
        <v>19.399999999999999</v>
      </c>
      <c r="G3518" s="16">
        <f t="shared" ca="1" si="225"/>
        <v>19.5</v>
      </c>
    </row>
    <row r="3519" spans="2:7" x14ac:dyDescent="0.3">
      <c r="B3519" s="8">
        <f>'Datos originales'!D3514</f>
        <v>19.399999999999999</v>
      </c>
      <c r="C3519" s="8">
        <f>'Datos originales'!E3514</f>
        <v>19.5</v>
      </c>
      <c r="D3519" s="13">
        <f t="shared" si="223"/>
        <v>3519</v>
      </c>
      <c r="E3519" s="1">
        <f t="shared" si="222"/>
        <v>3510</v>
      </c>
      <c r="F3519" s="18">
        <f t="shared" ca="1" si="224"/>
        <v>19.399999999999999</v>
      </c>
      <c r="G3519" s="16">
        <f t="shared" ca="1" si="225"/>
        <v>19.5</v>
      </c>
    </row>
    <row r="3520" spans="2:7" x14ac:dyDescent="0.3">
      <c r="B3520" s="8">
        <f>'Datos originales'!D3515</f>
        <v>19.399999999999999</v>
      </c>
      <c r="C3520" s="8">
        <f>'Datos originales'!E3515</f>
        <v>19.5</v>
      </c>
      <c r="D3520" s="13">
        <f t="shared" si="223"/>
        <v>3520</v>
      </c>
      <c r="E3520" s="1">
        <f t="shared" si="222"/>
        <v>3511</v>
      </c>
      <c r="F3520" s="18">
        <f t="shared" ca="1" si="224"/>
        <v>19.399999999999999</v>
      </c>
      <c r="G3520" s="16">
        <f t="shared" ca="1" si="225"/>
        <v>19.5</v>
      </c>
    </row>
    <row r="3521" spans="2:7" x14ac:dyDescent="0.3">
      <c r="B3521" s="8">
        <f>'Datos originales'!D3516</f>
        <v>19.399999999999999</v>
      </c>
      <c r="C3521" s="8">
        <f>'Datos originales'!E3516</f>
        <v>19.5</v>
      </c>
      <c r="D3521" s="13">
        <f t="shared" si="223"/>
        <v>3521</v>
      </c>
      <c r="E3521" s="1">
        <f t="shared" si="222"/>
        <v>3512</v>
      </c>
      <c r="F3521" s="18">
        <f t="shared" ca="1" si="224"/>
        <v>19.399999999999999</v>
      </c>
      <c r="G3521" s="16">
        <f t="shared" ca="1" si="225"/>
        <v>19.5</v>
      </c>
    </row>
    <row r="3522" spans="2:7" x14ac:dyDescent="0.3">
      <c r="B3522" s="8">
        <f>'Datos originales'!D3517</f>
        <v>19.399999999999999</v>
      </c>
      <c r="C3522" s="8">
        <f>'Datos originales'!E3517</f>
        <v>19.5</v>
      </c>
      <c r="D3522" s="13">
        <f t="shared" si="223"/>
        <v>3522</v>
      </c>
      <c r="E3522" s="1">
        <f t="shared" si="222"/>
        <v>3513</v>
      </c>
      <c r="F3522" s="18">
        <f t="shared" ca="1" si="224"/>
        <v>19.399999999999999</v>
      </c>
      <c r="G3522" s="16">
        <f t="shared" ca="1" si="225"/>
        <v>19.5</v>
      </c>
    </row>
    <row r="3523" spans="2:7" x14ac:dyDescent="0.3">
      <c r="B3523" s="8">
        <f>'Datos originales'!D3518</f>
        <v>19.3</v>
      </c>
      <c r="C3523" s="8">
        <f>'Datos originales'!E3518</f>
        <v>19.5</v>
      </c>
      <c r="D3523" s="13">
        <f t="shared" si="223"/>
        <v>3523</v>
      </c>
      <c r="E3523" s="1">
        <f t="shared" si="222"/>
        <v>3514</v>
      </c>
      <c r="F3523" s="18">
        <f t="shared" ca="1" si="224"/>
        <v>19.3</v>
      </c>
      <c r="G3523" s="16">
        <f t="shared" ca="1" si="225"/>
        <v>19.5</v>
      </c>
    </row>
    <row r="3524" spans="2:7" x14ac:dyDescent="0.3">
      <c r="B3524" s="8">
        <f>'Datos originales'!D3519</f>
        <v>19.3</v>
      </c>
      <c r="C3524" s="8">
        <f>'Datos originales'!E3519</f>
        <v>19.5</v>
      </c>
      <c r="D3524" s="13">
        <f t="shared" si="223"/>
        <v>3524</v>
      </c>
      <c r="E3524" s="1">
        <f t="shared" si="222"/>
        <v>3515</v>
      </c>
      <c r="F3524" s="18">
        <f t="shared" ca="1" si="224"/>
        <v>19.3</v>
      </c>
      <c r="G3524" s="16">
        <f t="shared" ca="1" si="225"/>
        <v>19.5</v>
      </c>
    </row>
    <row r="3525" spans="2:7" x14ac:dyDescent="0.3">
      <c r="B3525" s="8">
        <f>'Datos originales'!D3520</f>
        <v>19.399999999999999</v>
      </c>
      <c r="C3525" s="8">
        <f>'Datos originales'!E3520</f>
        <v>19.5</v>
      </c>
      <c r="D3525" s="13">
        <f t="shared" si="223"/>
        <v>3525</v>
      </c>
      <c r="E3525" s="1">
        <f t="shared" si="222"/>
        <v>3516</v>
      </c>
      <c r="F3525" s="18">
        <f t="shared" ca="1" si="224"/>
        <v>19.399999999999999</v>
      </c>
      <c r="G3525" s="16">
        <f t="shared" ca="1" si="225"/>
        <v>19.5</v>
      </c>
    </row>
    <row r="3526" spans="2:7" x14ac:dyDescent="0.3">
      <c r="B3526" s="8">
        <f>'Datos originales'!D3521</f>
        <v>19.399999999999999</v>
      </c>
      <c r="C3526" s="8">
        <f>'Datos originales'!E3521</f>
        <v>19.5</v>
      </c>
      <c r="D3526" s="13">
        <f t="shared" si="223"/>
        <v>3526</v>
      </c>
      <c r="E3526" s="1">
        <f t="shared" si="222"/>
        <v>3517</v>
      </c>
      <c r="F3526" s="18">
        <f t="shared" ca="1" si="224"/>
        <v>19.399999999999999</v>
      </c>
      <c r="G3526" s="16">
        <f t="shared" ca="1" si="225"/>
        <v>19.5</v>
      </c>
    </row>
    <row r="3527" spans="2:7" x14ac:dyDescent="0.3">
      <c r="B3527" s="8">
        <f>'Datos originales'!D3522</f>
        <v>19.3</v>
      </c>
      <c r="C3527" s="8">
        <f>'Datos originales'!E3522</f>
        <v>19.399999999999999</v>
      </c>
      <c r="D3527" s="13">
        <f t="shared" si="223"/>
        <v>3527</v>
      </c>
      <c r="E3527" s="1">
        <f t="shared" si="222"/>
        <v>3518</v>
      </c>
      <c r="F3527" s="18">
        <f t="shared" ca="1" si="224"/>
        <v>19.3</v>
      </c>
      <c r="G3527" s="16">
        <f t="shared" ca="1" si="225"/>
        <v>19.399999999999999</v>
      </c>
    </row>
    <row r="3528" spans="2:7" x14ac:dyDescent="0.3">
      <c r="B3528" s="8">
        <f>'Datos originales'!D3523</f>
        <v>19.3</v>
      </c>
      <c r="C3528" s="8">
        <f>'Datos originales'!E3523</f>
        <v>19.399999999999999</v>
      </c>
      <c r="D3528" s="13">
        <f t="shared" si="223"/>
        <v>3528</v>
      </c>
      <c r="E3528" s="1">
        <f t="shared" si="222"/>
        <v>3519</v>
      </c>
      <c r="F3528" s="18">
        <f t="shared" ca="1" si="224"/>
        <v>19.3</v>
      </c>
      <c r="G3528" s="16">
        <f t="shared" ca="1" si="225"/>
        <v>19.399999999999999</v>
      </c>
    </row>
    <row r="3529" spans="2:7" x14ac:dyDescent="0.3">
      <c r="B3529" s="8">
        <f>'Datos originales'!D3524</f>
        <v>19.3</v>
      </c>
      <c r="C3529" s="8">
        <f>'Datos originales'!E3524</f>
        <v>19.399999999999999</v>
      </c>
      <c r="D3529" s="13">
        <f t="shared" si="223"/>
        <v>3529</v>
      </c>
      <c r="E3529" s="1">
        <f t="shared" si="222"/>
        <v>3520</v>
      </c>
      <c r="F3529" s="18">
        <f t="shared" ca="1" si="224"/>
        <v>19.3</v>
      </c>
      <c r="G3529" s="16">
        <f t="shared" ca="1" si="225"/>
        <v>19.399999999999999</v>
      </c>
    </row>
    <row r="3530" spans="2:7" x14ac:dyDescent="0.3">
      <c r="B3530" s="8">
        <f>'Datos originales'!D3525</f>
        <v>19.3</v>
      </c>
      <c r="C3530" s="8">
        <f>'Datos originales'!E3525</f>
        <v>19.399999999999999</v>
      </c>
      <c r="D3530" s="13">
        <f t="shared" si="223"/>
        <v>3530</v>
      </c>
      <c r="E3530" s="1">
        <f t="shared" ref="E3530:E3593" si="226">IF( ISNUMBER($D3530), $D3530-$E$8, "" )</f>
        <v>3521</v>
      </c>
      <c r="F3530" s="18">
        <f t="shared" ca="1" si="224"/>
        <v>19.3</v>
      </c>
      <c r="G3530" s="16">
        <f t="shared" ca="1" si="225"/>
        <v>19.399999999999999</v>
      </c>
    </row>
    <row r="3531" spans="2:7" x14ac:dyDescent="0.3">
      <c r="B3531" s="8">
        <f>'Datos originales'!D3526</f>
        <v>19.3</v>
      </c>
      <c r="C3531" s="8">
        <f>'Datos originales'!E3526</f>
        <v>19.399999999999999</v>
      </c>
      <c r="D3531" s="13">
        <f t="shared" ref="D3531:D3594" si="227">IF( ISNUMBER( D3530 ), IF( D3530+$E$5 &lt;= $E$7+$E$8, D3530+$E$5, "" ), "" )</f>
        <v>3531</v>
      </c>
      <c r="E3531" s="1">
        <f t="shared" si="226"/>
        <v>3522</v>
      </c>
      <c r="F3531" s="18">
        <f t="shared" ref="F3531:F3594" ca="1" si="228">IF( ISNUMBER($D3531 ), INDIRECT(CONCATENATE("B",TEXT($D3531,"########"))), "" )</f>
        <v>19.3</v>
      </c>
      <c r="G3531" s="16">
        <f t="shared" ref="G3531:G3594" ca="1" si="229">IF( ISNUMBER($D3531 ), INDIRECT(CONCATENATE("C",TEXT($D3531,"########"))), "" )</f>
        <v>19.399999999999999</v>
      </c>
    </row>
    <row r="3532" spans="2:7" x14ac:dyDescent="0.3">
      <c r="B3532" s="8">
        <f>'Datos originales'!D3527</f>
        <v>19.3</v>
      </c>
      <c r="C3532" s="8">
        <f>'Datos originales'!E3527</f>
        <v>19.399999999999999</v>
      </c>
      <c r="D3532" s="13">
        <f t="shared" si="227"/>
        <v>3532</v>
      </c>
      <c r="E3532" s="1">
        <f t="shared" si="226"/>
        <v>3523</v>
      </c>
      <c r="F3532" s="18">
        <f t="shared" ca="1" si="228"/>
        <v>19.3</v>
      </c>
      <c r="G3532" s="16">
        <f t="shared" ca="1" si="229"/>
        <v>19.399999999999999</v>
      </c>
    </row>
    <row r="3533" spans="2:7" x14ac:dyDescent="0.3">
      <c r="B3533" s="8">
        <f>'Datos originales'!D3528</f>
        <v>19.3</v>
      </c>
      <c r="C3533" s="8">
        <f>'Datos originales'!E3528</f>
        <v>19.399999999999999</v>
      </c>
      <c r="D3533" s="13">
        <f t="shared" si="227"/>
        <v>3533</v>
      </c>
      <c r="E3533" s="1">
        <f t="shared" si="226"/>
        <v>3524</v>
      </c>
      <c r="F3533" s="18">
        <f t="shared" ca="1" si="228"/>
        <v>19.3</v>
      </c>
      <c r="G3533" s="16">
        <f t="shared" ca="1" si="229"/>
        <v>19.399999999999999</v>
      </c>
    </row>
    <row r="3534" spans="2:7" x14ac:dyDescent="0.3">
      <c r="B3534" s="8">
        <f>'Datos originales'!D3529</f>
        <v>19.3</v>
      </c>
      <c r="C3534" s="8">
        <f>'Datos originales'!E3529</f>
        <v>19.399999999999999</v>
      </c>
      <c r="D3534" s="13">
        <f t="shared" si="227"/>
        <v>3534</v>
      </c>
      <c r="E3534" s="1">
        <f t="shared" si="226"/>
        <v>3525</v>
      </c>
      <c r="F3534" s="18">
        <f t="shared" ca="1" si="228"/>
        <v>19.3</v>
      </c>
      <c r="G3534" s="16">
        <f t="shared" ca="1" si="229"/>
        <v>19.399999999999999</v>
      </c>
    </row>
    <row r="3535" spans="2:7" x14ac:dyDescent="0.3">
      <c r="B3535" s="8">
        <f>'Datos originales'!D3530</f>
        <v>19.3</v>
      </c>
      <c r="C3535" s="8">
        <f>'Datos originales'!E3530</f>
        <v>19.399999999999999</v>
      </c>
      <c r="D3535" s="13">
        <f t="shared" si="227"/>
        <v>3535</v>
      </c>
      <c r="E3535" s="1">
        <f t="shared" si="226"/>
        <v>3526</v>
      </c>
      <c r="F3535" s="18">
        <f t="shared" ca="1" si="228"/>
        <v>19.3</v>
      </c>
      <c r="G3535" s="16">
        <f t="shared" ca="1" si="229"/>
        <v>19.399999999999999</v>
      </c>
    </row>
    <row r="3536" spans="2:7" x14ac:dyDescent="0.3">
      <c r="B3536" s="8">
        <f>'Datos originales'!D3531</f>
        <v>19.3</v>
      </c>
      <c r="C3536" s="8">
        <f>'Datos originales'!E3531</f>
        <v>19.399999999999999</v>
      </c>
      <c r="D3536" s="13">
        <f t="shared" si="227"/>
        <v>3536</v>
      </c>
      <c r="E3536" s="1">
        <f t="shared" si="226"/>
        <v>3527</v>
      </c>
      <c r="F3536" s="18">
        <f t="shared" ca="1" si="228"/>
        <v>19.3</v>
      </c>
      <c r="G3536" s="16">
        <f t="shared" ca="1" si="229"/>
        <v>19.399999999999999</v>
      </c>
    </row>
    <row r="3537" spans="2:7" x14ac:dyDescent="0.3">
      <c r="B3537" s="8">
        <f>'Datos originales'!D3532</f>
        <v>19.3</v>
      </c>
      <c r="C3537" s="8">
        <f>'Datos originales'!E3532</f>
        <v>19.399999999999999</v>
      </c>
      <c r="D3537" s="13">
        <f t="shared" si="227"/>
        <v>3537</v>
      </c>
      <c r="E3537" s="1">
        <f t="shared" si="226"/>
        <v>3528</v>
      </c>
      <c r="F3537" s="18">
        <f t="shared" ca="1" si="228"/>
        <v>19.3</v>
      </c>
      <c r="G3537" s="16">
        <f t="shared" ca="1" si="229"/>
        <v>19.399999999999999</v>
      </c>
    </row>
    <row r="3538" spans="2:7" x14ac:dyDescent="0.3">
      <c r="B3538" s="8">
        <f>'Datos originales'!D3533</f>
        <v>19.3</v>
      </c>
      <c r="C3538" s="8">
        <f>'Datos originales'!E3533</f>
        <v>19.399999999999999</v>
      </c>
      <c r="D3538" s="13">
        <f t="shared" si="227"/>
        <v>3538</v>
      </c>
      <c r="E3538" s="1">
        <f t="shared" si="226"/>
        <v>3529</v>
      </c>
      <c r="F3538" s="18">
        <f t="shared" ca="1" si="228"/>
        <v>19.3</v>
      </c>
      <c r="G3538" s="16">
        <f t="shared" ca="1" si="229"/>
        <v>19.399999999999999</v>
      </c>
    </row>
    <row r="3539" spans="2:7" x14ac:dyDescent="0.3">
      <c r="B3539" s="8">
        <f>'Datos originales'!D3534</f>
        <v>19.3</v>
      </c>
      <c r="C3539" s="8">
        <f>'Datos originales'!E3534</f>
        <v>19.399999999999999</v>
      </c>
      <c r="D3539" s="13">
        <f t="shared" si="227"/>
        <v>3539</v>
      </c>
      <c r="E3539" s="1">
        <f t="shared" si="226"/>
        <v>3530</v>
      </c>
      <c r="F3539" s="18">
        <f t="shared" ca="1" si="228"/>
        <v>19.3</v>
      </c>
      <c r="G3539" s="16">
        <f t="shared" ca="1" si="229"/>
        <v>19.399999999999999</v>
      </c>
    </row>
    <row r="3540" spans="2:7" x14ac:dyDescent="0.3">
      <c r="B3540" s="8">
        <f>'Datos originales'!D3535</f>
        <v>19.3</v>
      </c>
      <c r="C3540" s="8">
        <f>'Datos originales'!E3535</f>
        <v>19.399999999999999</v>
      </c>
      <c r="D3540" s="13">
        <f t="shared" si="227"/>
        <v>3540</v>
      </c>
      <c r="E3540" s="1">
        <f t="shared" si="226"/>
        <v>3531</v>
      </c>
      <c r="F3540" s="18">
        <f t="shared" ca="1" si="228"/>
        <v>19.3</v>
      </c>
      <c r="G3540" s="16">
        <f t="shared" ca="1" si="229"/>
        <v>19.399999999999999</v>
      </c>
    </row>
    <row r="3541" spans="2:7" x14ac:dyDescent="0.3">
      <c r="B3541" s="8">
        <f>'Datos originales'!D3536</f>
        <v>19.3</v>
      </c>
      <c r="C3541" s="8">
        <f>'Datos originales'!E3536</f>
        <v>19.399999999999999</v>
      </c>
      <c r="D3541" s="13">
        <f t="shared" si="227"/>
        <v>3541</v>
      </c>
      <c r="E3541" s="1">
        <f t="shared" si="226"/>
        <v>3532</v>
      </c>
      <c r="F3541" s="18">
        <f t="shared" ca="1" si="228"/>
        <v>19.3</v>
      </c>
      <c r="G3541" s="16">
        <f t="shared" ca="1" si="229"/>
        <v>19.399999999999999</v>
      </c>
    </row>
    <row r="3542" spans="2:7" x14ac:dyDescent="0.3">
      <c r="B3542" s="8">
        <f>'Datos originales'!D3537</f>
        <v>19.3</v>
      </c>
      <c r="C3542" s="8">
        <f>'Datos originales'!E3537</f>
        <v>19.399999999999999</v>
      </c>
      <c r="D3542" s="13">
        <f t="shared" si="227"/>
        <v>3542</v>
      </c>
      <c r="E3542" s="1">
        <f t="shared" si="226"/>
        <v>3533</v>
      </c>
      <c r="F3542" s="18">
        <f t="shared" ca="1" si="228"/>
        <v>19.3</v>
      </c>
      <c r="G3542" s="16">
        <f t="shared" ca="1" si="229"/>
        <v>19.399999999999999</v>
      </c>
    </row>
    <row r="3543" spans="2:7" x14ac:dyDescent="0.3">
      <c r="B3543" s="8">
        <f>'Datos originales'!D3538</f>
        <v>19.3</v>
      </c>
      <c r="C3543" s="8">
        <f>'Datos originales'!E3538</f>
        <v>19.399999999999999</v>
      </c>
      <c r="D3543" s="13">
        <f t="shared" si="227"/>
        <v>3543</v>
      </c>
      <c r="E3543" s="1">
        <f t="shared" si="226"/>
        <v>3534</v>
      </c>
      <c r="F3543" s="18">
        <f t="shared" ca="1" si="228"/>
        <v>19.3</v>
      </c>
      <c r="G3543" s="16">
        <f t="shared" ca="1" si="229"/>
        <v>19.399999999999999</v>
      </c>
    </row>
    <row r="3544" spans="2:7" x14ac:dyDescent="0.3">
      <c r="B3544" s="8">
        <f>'Datos originales'!D3539</f>
        <v>19.3</v>
      </c>
      <c r="C3544" s="8">
        <f>'Datos originales'!E3539</f>
        <v>19.399999999999999</v>
      </c>
      <c r="D3544" s="13">
        <f t="shared" si="227"/>
        <v>3544</v>
      </c>
      <c r="E3544" s="1">
        <f t="shared" si="226"/>
        <v>3535</v>
      </c>
      <c r="F3544" s="18">
        <f t="shared" ca="1" si="228"/>
        <v>19.3</v>
      </c>
      <c r="G3544" s="16">
        <f t="shared" ca="1" si="229"/>
        <v>19.399999999999999</v>
      </c>
    </row>
    <row r="3545" spans="2:7" x14ac:dyDescent="0.3">
      <c r="B3545" s="8">
        <f>'Datos originales'!D3540</f>
        <v>19.3</v>
      </c>
      <c r="C3545" s="8">
        <f>'Datos originales'!E3540</f>
        <v>19.399999999999999</v>
      </c>
      <c r="D3545" s="13">
        <f t="shared" si="227"/>
        <v>3545</v>
      </c>
      <c r="E3545" s="1">
        <f t="shared" si="226"/>
        <v>3536</v>
      </c>
      <c r="F3545" s="18">
        <f t="shared" ca="1" si="228"/>
        <v>19.3</v>
      </c>
      <c r="G3545" s="16">
        <f t="shared" ca="1" si="229"/>
        <v>19.399999999999999</v>
      </c>
    </row>
    <row r="3546" spans="2:7" x14ac:dyDescent="0.3">
      <c r="B3546" s="8">
        <f>'Datos originales'!D3541</f>
        <v>19.3</v>
      </c>
      <c r="C3546" s="8">
        <f>'Datos originales'!E3541</f>
        <v>19.399999999999999</v>
      </c>
      <c r="D3546" s="13">
        <f t="shared" si="227"/>
        <v>3546</v>
      </c>
      <c r="E3546" s="1">
        <f t="shared" si="226"/>
        <v>3537</v>
      </c>
      <c r="F3546" s="18">
        <f t="shared" ca="1" si="228"/>
        <v>19.3</v>
      </c>
      <c r="G3546" s="16">
        <f t="shared" ca="1" si="229"/>
        <v>19.399999999999999</v>
      </c>
    </row>
    <row r="3547" spans="2:7" x14ac:dyDescent="0.3">
      <c r="B3547" s="8">
        <f>'Datos originales'!D3542</f>
        <v>19.3</v>
      </c>
      <c r="C3547" s="8">
        <f>'Datos originales'!E3542</f>
        <v>19.399999999999999</v>
      </c>
      <c r="D3547" s="13">
        <f t="shared" si="227"/>
        <v>3547</v>
      </c>
      <c r="E3547" s="1">
        <f t="shared" si="226"/>
        <v>3538</v>
      </c>
      <c r="F3547" s="18">
        <f t="shared" ca="1" si="228"/>
        <v>19.3</v>
      </c>
      <c r="G3547" s="16">
        <f t="shared" ca="1" si="229"/>
        <v>19.399999999999999</v>
      </c>
    </row>
    <row r="3548" spans="2:7" x14ac:dyDescent="0.3">
      <c r="B3548" s="8">
        <f>'Datos originales'!D3543</f>
        <v>19.3</v>
      </c>
      <c r="C3548" s="8">
        <f>'Datos originales'!E3543</f>
        <v>19.399999999999999</v>
      </c>
      <c r="D3548" s="13">
        <f t="shared" si="227"/>
        <v>3548</v>
      </c>
      <c r="E3548" s="1">
        <f t="shared" si="226"/>
        <v>3539</v>
      </c>
      <c r="F3548" s="18">
        <f t="shared" ca="1" si="228"/>
        <v>19.3</v>
      </c>
      <c r="G3548" s="16">
        <f t="shared" ca="1" si="229"/>
        <v>19.399999999999999</v>
      </c>
    </row>
    <row r="3549" spans="2:7" x14ac:dyDescent="0.3">
      <c r="B3549" s="8">
        <f>'Datos originales'!D3544</f>
        <v>19.3</v>
      </c>
      <c r="C3549" s="8">
        <f>'Datos originales'!E3544</f>
        <v>19.399999999999999</v>
      </c>
      <c r="D3549" s="13">
        <f t="shared" si="227"/>
        <v>3549</v>
      </c>
      <c r="E3549" s="1">
        <f t="shared" si="226"/>
        <v>3540</v>
      </c>
      <c r="F3549" s="18">
        <f t="shared" ca="1" si="228"/>
        <v>19.3</v>
      </c>
      <c r="G3549" s="16">
        <f t="shared" ca="1" si="229"/>
        <v>19.399999999999999</v>
      </c>
    </row>
    <row r="3550" spans="2:7" x14ac:dyDescent="0.3">
      <c r="B3550" s="8">
        <f>'Datos originales'!D3545</f>
        <v>19.3</v>
      </c>
      <c r="C3550" s="8">
        <f>'Datos originales'!E3545</f>
        <v>19.399999999999999</v>
      </c>
      <c r="D3550" s="13">
        <f t="shared" si="227"/>
        <v>3550</v>
      </c>
      <c r="E3550" s="1">
        <f t="shared" si="226"/>
        <v>3541</v>
      </c>
      <c r="F3550" s="18">
        <f t="shared" ca="1" si="228"/>
        <v>19.3</v>
      </c>
      <c r="G3550" s="16">
        <f t="shared" ca="1" si="229"/>
        <v>19.399999999999999</v>
      </c>
    </row>
    <row r="3551" spans="2:7" x14ac:dyDescent="0.3">
      <c r="B3551" s="8">
        <f>'Datos originales'!D3546</f>
        <v>19.3</v>
      </c>
      <c r="C3551" s="8">
        <f>'Datos originales'!E3546</f>
        <v>19.399999999999999</v>
      </c>
      <c r="D3551" s="13">
        <f t="shared" si="227"/>
        <v>3551</v>
      </c>
      <c r="E3551" s="1">
        <f t="shared" si="226"/>
        <v>3542</v>
      </c>
      <c r="F3551" s="18">
        <f t="shared" ca="1" si="228"/>
        <v>19.3</v>
      </c>
      <c r="G3551" s="16">
        <f t="shared" ca="1" si="229"/>
        <v>19.399999999999999</v>
      </c>
    </row>
    <row r="3552" spans="2:7" x14ac:dyDescent="0.3">
      <c r="B3552" s="8">
        <f>'Datos originales'!D3547</f>
        <v>19.2</v>
      </c>
      <c r="C3552" s="8">
        <f>'Datos originales'!E3547</f>
        <v>19.399999999999999</v>
      </c>
      <c r="D3552" s="13">
        <f t="shared" si="227"/>
        <v>3552</v>
      </c>
      <c r="E3552" s="1">
        <f t="shared" si="226"/>
        <v>3543</v>
      </c>
      <c r="F3552" s="18">
        <f t="shared" ca="1" si="228"/>
        <v>19.2</v>
      </c>
      <c r="G3552" s="16">
        <f t="shared" ca="1" si="229"/>
        <v>19.399999999999999</v>
      </c>
    </row>
    <row r="3553" spans="2:7" x14ac:dyDescent="0.3">
      <c r="B3553" s="8">
        <f>'Datos originales'!D3548</f>
        <v>19.2</v>
      </c>
      <c r="C3553" s="8">
        <f>'Datos originales'!E3548</f>
        <v>19.399999999999999</v>
      </c>
      <c r="D3553" s="13">
        <f t="shared" si="227"/>
        <v>3553</v>
      </c>
      <c r="E3553" s="1">
        <f t="shared" si="226"/>
        <v>3544</v>
      </c>
      <c r="F3553" s="18">
        <f t="shared" ca="1" si="228"/>
        <v>19.2</v>
      </c>
      <c r="G3553" s="16">
        <f t="shared" ca="1" si="229"/>
        <v>19.399999999999999</v>
      </c>
    </row>
    <row r="3554" spans="2:7" x14ac:dyDescent="0.3">
      <c r="B3554" s="8">
        <f>'Datos originales'!D3549</f>
        <v>19.2</v>
      </c>
      <c r="C3554" s="8">
        <f>'Datos originales'!E3549</f>
        <v>19.3</v>
      </c>
      <c r="D3554" s="13">
        <f t="shared" si="227"/>
        <v>3554</v>
      </c>
      <c r="E3554" s="1">
        <f t="shared" si="226"/>
        <v>3545</v>
      </c>
      <c r="F3554" s="18">
        <f t="shared" ca="1" si="228"/>
        <v>19.2</v>
      </c>
      <c r="G3554" s="16">
        <f t="shared" ca="1" si="229"/>
        <v>19.3</v>
      </c>
    </row>
    <row r="3555" spans="2:7" x14ac:dyDescent="0.3">
      <c r="B3555" s="8">
        <f>'Datos originales'!D3550</f>
        <v>19.2</v>
      </c>
      <c r="C3555" s="8">
        <f>'Datos originales'!E3550</f>
        <v>19.399999999999999</v>
      </c>
      <c r="D3555" s="13">
        <f t="shared" si="227"/>
        <v>3555</v>
      </c>
      <c r="E3555" s="1">
        <f t="shared" si="226"/>
        <v>3546</v>
      </c>
      <c r="F3555" s="18">
        <f t="shared" ca="1" si="228"/>
        <v>19.2</v>
      </c>
      <c r="G3555" s="16">
        <f t="shared" ca="1" si="229"/>
        <v>19.399999999999999</v>
      </c>
    </row>
    <row r="3556" spans="2:7" x14ac:dyDescent="0.3">
      <c r="B3556" s="8">
        <f>'Datos originales'!D3551</f>
        <v>19.2</v>
      </c>
      <c r="C3556" s="8">
        <f>'Datos originales'!E3551</f>
        <v>19.3</v>
      </c>
      <c r="D3556" s="13">
        <f t="shared" si="227"/>
        <v>3556</v>
      </c>
      <c r="E3556" s="1">
        <f t="shared" si="226"/>
        <v>3547</v>
      </c>
      <c r="F3556" s="18">
        <f t="shared" ca="1" si="228"/>
        <v>19.2</v>
      </c>
      <c r="G3556" s="16">
        <f t="shared" ca="1" si="229"/>
        <v>19.3</v>
      </c>
    </row>
    <row r="3557" spans="2:7" x14ac:dyDescent="0.3">
      <c r="B3557" s="8">
        <f>'Datos originales'!D3552</f>
        <v>19.2</v>
      </c>
      <c r="C3557" s="8">
        <f>'Datos originales'!E3552</f>
        <v>19.3</v>
      </c>
      <c r="D3557" s="13">
        <f t="shared" si="227"/>
        <v>3557</v>
      </c>
      <c r="E3557" s="1">
        <f t="shared" si="226"/>
        <v>3548</v>
      </c>
      <c r="F3557" s="18">
        <f t="shared" ca="1" si="228"/>
        <v>19.2</v>
      </c>
      <c r="G3557" s="16">
        <f t="shared" ca="1" si="229"/>
        <v>19.3</v>
      </c>
    </row>
    <row r="3558" spans="2:7" x14ac:dyDescent="0.3">
      <c r="B3558" s="8">
        <f>'Datos originales'!D3553</f>
        <v>19.2</v>
      </c>
      <c r="C3558" s="8">
        <f>'Datos originales'!E3553</f>
        <v>19.3</v>
      </c>
      <c r="D3558" s="13">
        <f t="shared" si="227"/>
        <v>3558</v>
      </c>
      <c r="E3558" s="1">
        <f t="shared" si="226"/>
        <v>3549</v>
      </c>
      <c r="F3558" s="18">
        <f t="shared" ca="1" si="228"/>
        <v>19.2</v>
      </c>
      <c r="G3558" s="16">
        <f t="shared" ca="1" si="229"/>
        <v>19.3</v>
      </c>
    </row>
    <row r="3559" spans="2:7" x14ac:dyDescent="0.3">
      <c r="B3559" s="8">
        <f>'Datos originales'!D3554</f>
        <v>19.2</v>
      </c>
      <c r="C3559" s="8">
        <f>'Datos originales'!E3554</f>
        <v>19.3</v>
      </c>
      <c r="D3559" s="13">
        <f t="shared" si="227"/>
        <v>3559</v>
      </c>
      <c r="E3559" s="1">
        <f t="shared" si="226"/>
        <v>3550</v>
      </c>
      <c r="F3559" s="18">
        <f t="shared" ca="1" si="228"/>
        <v>19.2</v>
      </c>
      <c r="G3559" s="16">
        <f t="shared" ca="1" si="229"/>
        <v>19.3</v>
      </c>
    </row>
    <row r="3560" spans="2:7" x14ac:dyDescent="0.3">
      <c r="B3560" s="8">
        <f>'Datos originales'!D3555</f>
        <v>19.2</v>
      </c>
      <c r="C3560" s="8">
        <f>'Datos originales'!E3555</f>
        <v>19.3</v>
      </c>
      <c r="D3560" s="13">
        <f t="shared" si="227"/>
        <v>3560</v>
      </c>
      <c r="E3560" s="1">
        <f t="shared" si="226"/>
        <v>3551</v>
      </c>
      <c r="F3560" s="18">
        <f t="shared" ca="1" si="228"/>
        <v>19.2</v>
      </c>
      <c r="G3560" s="16">
        <f t="shared" ca="1" si="229"/>
        <v>19.3</v>
      </c>
    </row>
    <row r="3561" spans="2:7" x14ac:dyDescent="0.3">
      <c r="B3561" s="8">
        <f>'Datos originales'!D3556</f>
        <v>19.2</v>
      </c>
      <c r="C3561" s="8">
        <f>'Datos originales'!E3556</f>
        <v>19.3</v>
      </c>
      <c r="D3561" s="13">
        <f t="shared" si="227"/>
        <v>3561</v>
      </c>
      <c r="E3561" s="1">
        <f t="shared" si="226"/>
        <v>3552</v>
      </c>
      <c r="F3561" s="18">
        <f t="shared" ca="1" si="228"/>
        <v>19.2</v>
      </c>
      <c r="G3561" s="16">
        <f t="shared" ca="1" si="229"/>
        <v>19.3</v>
      </c>
    </row>
    <row r="3562" spans="2:7" x14ac:dyDescent="0.3">
      <c r="B3562" s="8">
        <f>'Datos originales'!D3557</f>
        <v>19.2</v>
      </c>
      <c r="C3562" s="8">
        <f>'Datos originales'!E3557</f>
        <v>19.3</v>
      </c>
      <c r="D3562" s="13">
        <f t="shared" si="227"/>
        <v>3562</v>
      </c>
      <c r="E3562" s="1">
        <f t="shared" si="226"/>
        <v>3553</v>
      </c>
      <c r="F3562" s="18">
        <f t="shared" ca="1" si="228"/>
        <v>19.2</v>
      </c>
      <c r="G3562" s="16">
        <f t="shared" ca="1" si="229"/>
        <v>19.3</v>
      </c>
    </row>
    <row r="3563" spans="2:7" x14ac:dyDescent="0.3">
      <c r="B3563" s="8">
        <f>'Datos originales'!D3558</f>
        <v>19.2</v>
      </c>
      <c r="C3563" s="8">
        <f>'Datos originales'!E3558</f>
        <v>19.3</v>
      </c>
      <c r="D3563" s="13">
        <f t="shared" si="227"/>
        <v>3563</v>
      </c>
      <c r="E3563" s="1">
        <f t="shared" si="226"/>
        <v>3554</v>
      </c>
      <c r="F3563" s="18">
        <f t="shared" ca="1" si="228"/>
        <v>19.2</v>
      </c>
      <c r="G3563" s="16">
        <f t="shared" ca="1" si="229"/>
        <v>19.3</v>
      </c>
    </row>
    <row r="3564" spans="2:7" x14ac:dyDescent="0.3">
      <c r="B3564" s="8">
        <f>'Datos originales'!D3559</f>
        <v>19.2</v>
      </c>
      <c r="C3564" s="8">
        <f>'Datos originales'!E3559</f>
        <v>19.3</v>
      </c>
      <c r="D3564" s="13">
        <f t="shared" si="227"/>
        <v>3564</v>
      </c>
      <c r="E3564" s="1">
        <f t="shared" si="226"/>
        <v>3555</v>
      </c>
      <c r="F3564" s="18">
        <f t="shared" ca="1" si="228"/>
        <v>19.2</v>
      </c>
      <c r="G3564" s="16">
        <f t="shared" ca="1" si="229"/>
        <v>19.3</v>
      </c>
    </row>
    <row r="3565" spans="2:7" x14ac:dyDescent="0.3">
      <c r="B3565" s="8">
        <f>'Datos originales'!D3560</f>
        <v>19.100000000000001</v>
      </c>
      <c r="C3565" s="8">
        <f>'Datos originales'!E3560</f>
        <v>19.3</v>
      </c>
      <c r="D3565" s="13">
        <f t="shared" si="227"/>
        <v>3565</v>
      </c>
      <c r="E3565" s="1">
        <f t="shared" si="226"/>
        <v>3556</v>
      </c>
      <c r="F3565" s="18">
        <f t="shared" ca="1" si="228"/>
        <v>19.100000000000001</v>
      </c>
      <c r="G3565" s="16">
        <f t="shared" ca="1" si="229"/>
        <v>19.3</v>
      </c>
    </row>
    <row r="3566" spans="2:7" x14ac:dyDescent="0.3">
      <c r="B3566" s="8">
        <f>'Datos originales'!D3561</f>
        <v>19.2</v>
      </c>
      <c r="C3566" s="8">
        <f>'Datos originales'!E3561</f>
        <v>19.3</v>
      </c>
      <c r="D3566" s="13">
        <f t="shared" si="227"/>
        <v>3566</v>
      </c>
      <c r="E3566" s="1">
        <f t="shared" si="226"/>
        <v>3557</v>
      </c>
      <c r="F3566" s="18">
        <f t="shared" ca="1" si="228"/>
        <v>19.2</v>
      </c>
      <c r="G3566" s="16">
        <f t="shared" ca="1" si="229"/>
        <v>19.3</v>
      </c>
    </row>
    <row r="3567" spans="2:7" x14ac:dyDescent="0.3">
      <c r="B3567" s="8">
        <f>'Datos originales'!D3562</f>
        <v>19.2</v>
      </c>
      <c r="C3567" s="8">
        <f>'Datos originales'!E3562</f>
        <v>19.3</v>
      </c>
      <c r="D3567" s="13">
        <f t="shared" si="227"/>
        <v>3567</v>
      </c>
      <c r="E3567" s="1">
        <f t="shared" si="226"/>
        <v>3558</v>
      </c>
      <c r="F3567" s="18">
        <f t="shared" ca="1" si="228"/>
        <v>19.2</v>
      </c>
      <c r="G3567" s="16">
        <f t="shared" ca="1" si="229"/>
        <v>19.3</v>
      </c>
    </row>
    <row r="3568" spans="2:7" x14ac:dyDescent="0.3">
      <c r="B3568" s="8">
        <f>'Datos originales'!D3563</f>
        <v>19.2</v>
      </c>
      <c r="C3568" s="8">
        <f>'Datos originales'!E3563</f>
        <v>19.3</v>
      </c>
      <c r="D3568" s="13">
        <f t="shared" si="227"/>
        <v>3568</v>
      </c>
      <c r="E3568" s="1">
        <f t="shared" si="226"/>
        <v>3559</v>
      </c>
      <c r="F3568" s="18">
        <f t="shared" ca="1" si="228"/>
        <v>19.2</v>
      </c>
      <c r="G3568" s="16">
        <f t="shared" ca="1" si="229"/>
        <v>19.3</v>
      </c>
    </row>
    <row r="3569" spans="2:7" x14ac:dyDescent="0.3">
      <c r="B3569" s="8">
        <f>'Datos originales'!D3564</f>
        <v>19.2</v>
      </c>
      <c r="C3569" s="8">
        <f>'Datos originales'!E3564</f>
        <v>19.3</v>
      </c>
      <c r="D3569" s="13">
        <f t="shared" si="227"/>
        <v>3569</v>
      </c>
      <c r="E3569" s="1">
        <f t="shared" si="226"/>
        <v>3560</v>
      </c>
      <c r="F3569" s="18">
        <f t="shared" ca="1" si="228"/>
        <v>19.2</v>
      </c>
      <c r="G3569" s="16">
        <f t="shared" ca="1" si="229"/>
        <v>19.3</v>
      </c>
    </row>
    <row r="3570" spans="2:7" x14ac:dyDescent="0.3">
      <c r="B3570" s="8">
        <f>'Datos originales'!D3565</f>
        <v>19.2</v>
      </c>
      <c r="C3570" s="8">
        <f>'Datos originales'!E3565</f>
        <v>19.3</v>
      </c>
      <c r="D3570" s="13">
        <f t="shared" si="227"/>
        <v>3570</v>
      </c>
      <c r="E3570" s="1">
        <f t="shared" si="226"/>
        <v>3561</v>
      </c>
      <c r="F3570" s="18">
        <f t="shared" ca="1" si="228"/>
        <v>19.2</v>
      </c>
      <c r="G3570" s="16">
        <f t="shared" ca="1" si="229"/>
        <v>19.3</v>
      </c>
    </row>
    <row r="3571" spans="2:7" x14ac:dyDescent="0.3">
      <c r="B3571" s="8">
        <f>'Datos originales'!D3566</f>
        <v>19.2</v>
      </c>
      <c r="C3571" s="8">
        <f>'Datos originales'!E3566</f>
        <v>19.3</v>
      </c>
      <c r="D3571" s="13">
        <f t="shared" si="227"/>
        <v>3571</v>
      </c>
      <c r="E3571" s="1">
        <f t="shared" si="226"/>
        <v>3562</v>
      </c>
      <c r="F3571" s="18">
        <f t="shared" ca="1" si="228"/>
        <v>19.2</v>
      </c>
      <c r="G3571" s="16">
        <f t="shared" ca="1" si="229"/>
        <v>19.3</v>
      </c>
    </row>
    <row r="3572" spans="2:7" x14ac:dyDescent="0.3">
      <c r="B3572" s="8">
        <f>'Datos originales'!D3567</f>
        <v>19.2</v>
      </c>
      <c r="C3572" s="8">
        <f>'Datos originales'!E3567</f>
        <v>19.3</v>
      </c>
      <c r="D3572" s="13">
        <f t="shared" si="227"/>
        <v>3572</v>
      </c>
      <c r="E3572" s="1">
        <f t="shared" si="226"/>
        <v>3563</v>
      </c>
      <c r="F3572" s="18">
        <f t="shared" ca="1" si="228"/>
        <v>19.2</v>
      </c>
      <c r="G3572" s="16">
        <f t="shared" ca="1" si="229"/>
        <v>19.3</v>
      </c>
    </row>
    <row r="3573" spans="2:7" x14ac:dyDescent="0.3">
      <c r="B3573" s="8">
        <f>'Datos originales'!D3568</f>
        <v>19.2</v>
      </c>
      <c r="C3573" s="8">
        <f>'Datos originales'!E3568</f>
        <v>19.3</v>
      </c>
      <c r="D3573" s="13">
        <f t="shared" si="227"/>
        <v>3573</v>
      </c>
      <c r="E3573" s="1">
        <f t="shared" si="226"/>
        <v>3564</v>
      </c>
      <c r="F3573" s="18">
        <f t="shared" ca="1" si="228"/>
        <v>19.2</v>
      </c>
      <c r="G3573" s="16">
        <f t="shared" ca="1" si="229"/>
        <v>19.3</v>
      </c>
    </row>
    <row r="3574" spans="2:7" x14ac:dyDescent="0.3">
      <c r="B3574" s="8">
        <f>'Datos originales'!D3569</f>
        <v>19.2</v>
      </c>
      <c r="C3574" s="8">
        <f>'Datos originales'!E3569</f>
        <v>19.3</v>
      </c>
      <c r="D3574" s="13">
        <f t="shared" si="227"/>
        <v>3574</v>
      </c>
      <c r="E3574" s="1">
        <f t="shared" si="226"/>
        <v>3565</v>
      </c>
      <c r="F3574" s="18">
        <f t="shared" ca="1" si="228"/>
        <v>19.2</v>
      </c>
      <c r="G3574" s="16">
        <f t="shared" ca="1" si="229"/>
        <v>19.3</v>
      </c>
    </row>
    <row r="3575" spans="2:7" x14ac:dyDescent="0.3">
      <c r="B3575" s="8">
        <f>'Datos originales'!D3570</f>
        <v>19.100000000000001</v>
      </c>
      <c r="C3575" s="8">
        <f>'Datos originales'!E3570</f>
        <v>19.3</v>
      </c>
      <c r="D3575" s="13">
        <f t="shared" si="227"/>
        <v>3575</v>
      </c>
      <c r="E3575" s="1">
        <f t="shared" si="226"/>
        <v>3566</v>
      </c>
      <c r="F3575" s="18">
        <f t="shared" ca="1" si="228"/>
        <v>19.100000000000001</v>
      </c>
      <c r="G3575" s="16">
        <f t="shared" ca="1" si="229"/>
        <v>19.3</v>
      </c>
    </row>
    <row r="3576" spans="2:7" x14ac:dyDescent="0.3">
      <c r="B3576" s="8">
        <f>'Datos originales'!D3571</f>
        <v>19.100000000000001</v>
      </c>
      <c r="C3576" s="8">
        <f>'Datos originales'!E3571</f>
        <v>19.3</v>
      </c>
      <c r="D3576" s="13">
        <f t="shared" si="227"/>
        <v>3576</v>
      </c>
      <c r="E3576" s="1">
        <f t="shared" si="226"/>
        <v>3567</v>
      </c>
      <c r="F3576" s="18">
        <f t="shared" ca="1" si="228"/>
        <v>19.100000000000001</v>
      </c>
      <c r="G3576" s="16">
        <f t="shared" ca="1" si="229"/>
        <v>19.3</v>
      </c>
    </row>
    <row r="3577" spans="2:7" x14ac:dyDescent="0.3">
      <c r="B3577" s="8">
        <f>'Datos originales'!D3572</f>
        <v>19.100000000000001</v>
      </c>
      <c r="C3577" s="8">
        <f>'Datos originales'!E3572</f>
        <v>19.3</v>
      </c>
      <c r="D3577" s="13">
        <f t="shared" si="227"/>
        <v>3577</v>
      </c>
      <c r="E3577" s="1">
        <f t="shared" si="226"/>
        <v>3568</v>
      </c>
      <c r="F3577" s="18">
        <f t="shared" ca="1" si="228"/>
        <v>19.100000000000001</v>
      </c>
      <c r="G3577" s="16">
        <f t="shared" ca="1" si="229"/>
        <v>19.3</v>
      </c>
    </row>
    <row r="3578" spans="2:7" x14ac:dyDescent="0.3">
      <c r="B3578" s="8">
        <f>'Datos originales'!D3573</f>
        <v>19.100000000000001</v>
      </c>
      <c r="C3578" s="8">
        <f>'Datos originales'!E3573</f>
        <v>19.2</v>
      </c>
      <c r="D3578" s="13">
        <f t="shared" si="227"/>
        <v>3578</v>
      </c>
      <c r="E3578" s="1">
        <f t="shared" si="226"/>
        <v>3569</v>
      </c>
      <c r="F3578" s="18">
        <f t="shared" ca="1" si="228"/>
        <v>19.100000000000001</v>
      </c>
      <c r="G3578" s="16">
        <f t="shared" ca="1" si="229"/>
        <v>19.2</v>
      </c>
    </row>
    <row r="3579" spans="2:7" x14ac:dyDescent="0.3">
      <c r="B3579" s="8">
        <f>'Datos originales'!D3574</f>
        <v>19.100000000000001</v>
      </c>
      <c r="C3579" s="8">
        <f>'Datos originales'!E3574</f>
        <v>19.2</v>
      </c>
      <c r="D3579" s="13">
        <f t="shared" si="227"/>
        <v>3579</v>
      </c>
      <c r="E3579" s="1">
        <f t="shared" si="226"/>
        <v>3570</v>
      </c>
      <c r="F3579" s="18">
        <f t="shared" ca="1" si="228"/>
        <v>19.100000000000001</v>
      </c>
      <c r="G3579" s="16">
        <f t="shared" ca="1" si="229"/>
        <v>19.2</v>
      </c>
    </row>
    <row r="3580" spans="2:7" x14ac:dyDescent="0.3">
      <c r="B3580" s="8">
        <f>'Datos originales'!D3575</f>
        <v>19.100000000000001</v>
      </c>
      <c r="C3580" s="8">
        <f>'Datos originales'!E3575</f>
        <v>19.2</v>
      </c>
      <c r="D3580" s="13">
        <f t="shared" si="227"/>
        <v>3580</v>
      </c>
      <c r="E3580" s="1">
        <f t="shared" si="226"/>
        <v>3571</v>
      </c>
      <c r="F3580" s="18">
        <f t="shared" ca="1" si="228"/>
        <v>19.100000000000001</v>
      </c>
      <c r="G3580" s="16">
        <f t="shared" ca="1" si="229"/>
        <v>19.2</v>
      </c>
    </row>
    <row r="3581" spans="2:7" x14ac:dyDescent="0.3">
      <c r="B3581" s="8">
        <f>'Datos originales'!D3576</f>
        <v>19.100000000000001</v>
      </c>
      <c r="C3581" s="8">
        <f>'Datos originales'!E3576</f>
        <v>19.2</v>
      </c>
      <c r="D3581" s="13">
        <f t="shared" si="227"/>
        <v>3581</v>
      </c>
      <c r="E3581" s="1">
        <f t="shared" si="226"/>
        <v>3572</v>
      </c>
      <c r="F3581" s="18">
        <f t="shared" ca="1" si="228"/>
        <v>19.100000000000001</v>
      </c>
      <c r="G3581" s="16">
        <f t="shared" ca="1" si="229"/>
        <v>19.2</v>
      </c>
    </row>
    <row r="3582" spans="2:7" x14ac:dyDescent="0.3">
      <c r="B3582" s="8">
        <f>'Datos originales'!D3577</f>
        <v>19.100000000000001</v>
      </c>
      <c r="C3582" s="8">
        <f>'Datos originales'!E3577</f>
        <v>19.2</v>
      </c>
      <c r="D3582" s="13">
        <f t="shared" si="227"/>
        <v>3582</v>
      </c>
      <c r="E3582" s="1">
        <f t="shared" si="226"/>
        <v>3573</v>
      </c>
      <c r="F3582" s="18">
        <f t="shared" ca="1" si="228"/>
        <v>19.100000000000001</v>
      </c>
      <c r="G3582" s="16">
        <f t="shared" ca="1" si="229"/>
        <v>19.2</v>
      </c>
    </row>
    <row r="3583" spans="2:7" x14ac:dyDescent="0.3">
      <c r="B3583" s="8">
        <f>'Datos originales'!D3578</f>
        <v>19.100000000000001</v>
      </c>
      <c r="C3583" s="8">
        <f>'Datos originales'!E3578</f>
        <v>19.2</v>
      </c>
      <c r="D3583" s="13">
        <f t="shared" si="227"/>
        <v>3583</v>
      </c>
      <c r="E3583" s="1">
        <f t="shared" si="226"/>
        <v>3574</v>
      </c>
      <c r="F3583" s="18">
        <f t="shared" ca="1" si="228"/>
        <v>19.100000000000001</v>
      </c>
      <c r="G3583" s="16">
        <f t="shared" ca="1" si="229"/>
        <v>19.2</v>
      </c>
    </row>
    <row r="3584" spans="2:7" x14ac:dyDescent="0.3">
      <c r="B3584" s="8">
        <f>'Datos originales'!D3579</f>
        <v>19.100000000000001</v>
      </c>
      <c r="C3584" s="8">
        <f>'Datos originales'!E3579</f>
        <v>19.2</v>
      </c>
      <c r="D3584" s="13">
        <f t="shared" si="227"/>
        <v>3584</v>
      </c>
      <c r="E3584" s="1">
        <f t="shared" si="226"/>
        <v>3575</v>
      </c>
      <c r="F3584" s="18">
        <f t="shared" ca="1" si="228"/>
        <v>19.100000000000001</v>
      </c>
      <c r="G3584" s="16">
        <f t="shared" ca="1" si="229"/>
        <v>19.2</v>
      </c>
    </row>
    <row r="3585" spans="2:7" x14ac:dyDescent="0.3">
      <c r="B3585" s="8">
        <f>'Datos originales'!D3580</f>
        <v>19.100000000000001</v>
      </c>
      <c r="C3585" s="8">
        <f>'Datos originales'!E3580</f>
        <v>19.2</v>
      </c>
      <c r="D3585" s="13">
        <f t="shared" si="227"/>
        <v>3585</v>
      </c>
      <c r="E3585" s="1">
        <f t="shared" si="226"/>
        <v>3576</v>
      </c>
      <c r="F3585" s="18">
        <f t="shared" ca="1" si="228"/>
        <v>19.100000000000001</v>
      </c>
      <c r="G3585" s="16">
        <f t="shared" ca="1" si="229"/>
        <v>19.2</v>
      </c>
    </row>
    <row r="3586" spans="2:7" x14ac:dyDescent="0.3">
      <c r="B3586" s="8">
        <f>'Datos originales'!D3581</f>
        <v>19.100000000000001</v>
      </c>
      <c r="C3586" s="8">
        <f>'Datos originales'!E3581</f>
        <v>19.2</v>
      </c>
      <c r="D3586" s="13">
        <f t="shared" si="227"/>
        <v>3586</v>
      </c>
      <c r="E3586" s="1">
        <f t="shared" si="226"/>
        <v>3577</v>
      </c>
      <c r="F3586" s="18">
        <f t="shared" ca="1" si="228"/>
        <v>19.100000000000001</v>
      </c>
      <c r="G3586" s="16">
        <f t="shared" ca="1" si="229"/>
        <v>19.2</v>
      </c>
    </row>
    <row r="3587" spans="2:7" x14ac:dyDescent="0.3">
      <c r="B3587" s="8">
        <f>'Datos originales'!D3582</f>
        <v>19.100000000000001</v>
      </c>
      <c r="C3587" s="8">
        <f>'Datos originales'!E3582</f>
        <v>19.2</v>
      </c>
      <c r="D3587" s="13">
        <f t="shared" si="227"/>
        <v>3587</v>
      </c>
      <c r="E3587" s="1">
        <f t="shared" si="226"/>
        <v>3578</v>
      </c>
      <c r="F3587" s="18">
        <f t="shared" ca="1" si="228"/>
        <v>19.100000000000001</v>
      </c>
      <c r="G3587" s="16">
        <f t="shared" ca="1" si="229"/>
        <v>19.2</v>
      </c>
    </row>
    <row r="3588" spans="2:7" x14ac:dyDescent="0.3">
      <c r="B3588" s="8">
        <f>'Datos originales'!D3583</f>
        <v>19.100000000000001</v>
      </c>
      <c r="C3588" s="8">
        <f>'Datos originales'!E3583</f>
        <v>19.2</v>
      </c>
      <c r="D3588" s="13">
        <f t="shared" si="227"/>
        <v>3588</v>
      </c>
      <c r="E3588" s="1">
        <f t="shared" si="226"/>
        <v>3579</v>
      </c>
      <c r="F3588" s="18">
        <f t="shared" ca="1" si="228"/>
        <v>19.100000000000001</v>
      </c>
      <c r="G3588" s="16">
        <f t="shared" ca="1" si="229"/>
        <v>19.2</v>
      </c>
    </row>
    <row r="3589" spans="2:7" x14ac:dyDescent="0.3">
      <c r="B3589" s="8">
        <f>'Datos originales'!D3584</f>
        <v>19.100000000000001</v>
      </c>
      <c r="C3589" s="8">
        <f>'Datos originales'!E3584</f>
        <v>19.2</v>
      </c>
      <c r="D3589" s="13">
        <f t="shared" si="227"/>
        <v>3589</v>
      </c>
      <c r="E3589" s="1">
        <f t="shared" si="226"/>
        <v>3580</v>
      </c>
      <c r="F3589" s="18">
        <f t="shared" ca="1" si="228"/>
        <v>19.100000000000001</v>
      </c>
      <c r="G3589" s="16">
        <f t="shared" ca="1" si="229"/>
        <v>19.2</v>
      </c>
    </row>
    <row r="3590" spans="2:7" x14ac:dyDescent="0.3">
      <c r="B3590" s="8">
        <f>'Datos originales'!D3585</f>
        <v>19.100000000000001</v>
      </c>
      <c r="C3590" s="8">
        <f>'Datos originales'!E3585</f>
        <v>19.2</v>
      </c>
      <c r="D3590" s="13">
        <f t="shared" si="227"/>
        <v>3590</v>
      </c>
      <c r="E3590" s="1">
        <f t="shared" si="226"/>
        <v>3581</v>
      </c>
      <c r="F3590" s="18">
        <f t="shared" ca="1" si="228"/>
        <v>19.100000000000001</v>
      </c>
      <c r="G3590" s="16">
        <f t="shared" ca="1" si="229"/>
        <v>19.2</v>
      </c>
    </row>
    <row r="3591" spans="2:7" x14ac:dyDescent="0.3">
      <c r="B3591" s="8">
        <f>'Datos originales'!D3586</f>
        <v>19</v>
      </c>
      <c r="C3591" s="8">
        <f>'Datos originales'!E3586</f>
        <v>19.2</v>
      </c>
      <c r="D3591" s="13">
        <f t="shared" si="227"/>
        <v>3591</v>
      </c>
      <c r="E3591" s="1">
        <f t="shared" si="226"/>
        <v>3582</v>
      </c>
      <c r="F3591" s="18">
        <f t="shared" ca="1" si="228"/>
        <v>19</v>
      </c>
      <c r="G3591" s="16">
        <f t="shared" ca="1" si="229"/>
        <v>19.2</v>
      </c>
    </row>
    <row r="3592" spans="2:7" x14ac:dyDescent="0.3">
      <c r="B3592" s="8">
        <f>'Datos originales'!D3587</f>
        <v>19</v>
      </c>
      <c r="C3592" s="8">
        <f>'Datos originales'!E3587</f>
        <v>19.2</v>
      </c>
      <c r="D3592" s="13">
        <f t="shared" si="227"/>
        <v>3592</v>
      </c>
      <c r="E3592" s="1">
        <f t="shared" si="226"/>
        <v>3583</v>
      </c>
      <c r="F3592" s="18">
        <f t="shared" ca="1" si="228"/>
        <v>19</v>
      </c>
      <c r="G3592" s="16">
        <f t="shared" ca="1" si="229"/>
        <v>19.2</v>
      </c>
    </row>
    <row r="3593" spans="2:7" x14ac:dyDescent="0.3">
      <c r="B3593" s="8">
        <f>'Datos originales'!D3588</f>
        <v>19</v>
      </c>
      <c r="C3593" s="8">
        <f>'Datos originales'!E3588</f>
        <v>19.2</v>
      </c>
      <c r="D3593" s="13">
        <f t="shared" si="227"/>
        <v>3593</v>
      </c>
      <c r="E3593" s="1">
        <f t="shared" si="226"/>
        <v>3584</v>
      </c>
      <c r="F3593" s="18">
        <f t="shared" ca="1" si="228"/>
        <v>19</v>
      </c>
      <c r="G3593" s="16">
        <f t="shared" ca="1" si="229"/>
        <v>19.2</v>
      </c>
    </row>
    <row r="3594" spans="2:7" x14ac:dyDescent="0.3">
      <c r="B3594" s="8">
        <f>'Datos originales'!D3589</f>
        <v>19</v>
      </c>
      <c r="C3594" s="8">
        <f>'Datos originales'!E3589</f>
        <v>19.2</v>
      </c>
      <c r="D3594" s="13">
        <f t="shared" si="227"/>
        <v>3594</v>
      </c>
      <c r="E3594" s="1">
        <f t="shared" ref="E3594:E3657" si="230">IF( ISNUMBER($D3594), $D3594-$E$8, "" )</f>
        <v>3585</v>
      </c>
      <c r="F3594" s="18">
        <f t="shared" ca="1" si="228"/>
        <v>19</v>
      </c>
      <c r="G3594" s="16">
        <f t="shared" ca="1" si="229"/>
        <v>19.2</v>
      </c>
    </row>
    <row r="3595" spans="2:7" x14ac:dyDescent="0.3">
      <c r="B3595" s="8">
        <f>'Datos originales'!D3590</f>
        <v>19</v>
      </c>
      <c r="C3595" s="8">
        <f>'Datos originales'!E3590</f>
        <v>19.100000000000001</v>
      </c>
      <c r="D3595" s="13">
        <f t="shared" ref="D3595:D3658" si="231">IF( ISNUMBER( D3594 ), IF( D3594+$E$5 &lt;= $E$7+$E$8, D3594+$E$5, "" ), "" )</f>
        <v>3595</v>
      </c>
      <c r="E3595" s="1">
        <f t="shared" si="230"/>
        <v>3586</v>
      </c>
      <c r="F3595" s="18">
        <f t="shared" ref="F3595:F3658" ca="1" si="232">IF( ISNUMBER($D3595 ), INDIRECT(CONCATENATE("B",TEXT($D3595,"########"))), "" )</f>
        <v>19</v>
      </c>
      <c r="G3595" s="16">
        <f t="shared" ref="G3595:G3658" ca="1" si="233">IF( ISNUMBER($D3595 ), INDIRECT(CONCATENATE("C",TEXT($D3595,"########"))), "" )</f>
        <v>19.100000000000001</v>
      </c>
    </row>
    <row r="3596" spans="2:7" x14ac:dyDescent="0.3">
      <c r="B3596" s="8">
        <f>'Datos originales'!D3591</f>
        <v>19</v>
      </c>
      <c r="C3596" s="8">
        <f>'Datos originales'!E3591</f>
        <v>19.100000000000001</v>
      </c>
      <c r="D3596" s="13">
        <f t="shared" si="231"/>
        <v>3596</v>
      </c>
      <c r="E3596" s="1">
        <f t="shared" si="230"/>
        <v>3587</v>
      </c>
      <c r="F3596" s="18">
        <f t="shared" ca="1" si="232"/>
        <v>19</v>
      </c>
      <c r="G3596" s="16">
        <f t="shared" ca="1" si="233"/>
        <v>19.100000000000001</v>
      </c>
    </row>
    <row r="3597" spans="2:7" x14ac:dyDescent="0.3">
      <c r="B3597" s="8">
        <f>'Datos originales'!D3592</f>
        <v>19</v>
      </c>
      <c r="C3597" s="8">
        <f>'Datos originales'!E3592</f>
        <v>19.100000000000001</v>
      </c>
      <c r="D3597" s="13">
        <f t="shared" si="231"/>
        <v>3597</v>
      </c>
      <c r="E3597" s="1">
        <f t="shared" si="230"/>
        <v>3588</v>
      </c>
      <c r="F3597" s="18">
        <f t="shared" ca="1" si="232"/>
        <v>19</v>
      </c>
      <c r="G3597" s="16">
        <f t="shared" ca="1" si="233"/>
        <v>19.100000000000001</v>
      </c>
    </row>
    <row r="3598" spans="2:7" x14ac:dyDescent="0.3">
      <c r="B3598" s="8">
        <f>'Datos originales'!D3593</f>
        <v>19</v>
      </c>
      <c r="C3598" s="8">
        <f>'Datos originales'!E3593</f>
        <v>19.100000000000001</v>
      </c>
      <c r="D3598" s="13">
        <f t="shared" si="231"/>
        <v>3598</v>
      </c>
      <c r="E3598" s="1">
        <f t="shared" si="230"/>
        <v>3589</v>
      </c>
      <c r="F3598" s="18">
        <f t="shared" ca="1" si="232"/>
        <v>19</v>
      </c>
      <c r="G3598" s="16">
        <f t="shared" ca="1" si="233"/>
        <v>19.100000000000001</v>
      </c>
    </row>
    <row r="3599" spans="2:7" x14ac:dyDescent="0.3">
      <c r="B3599" s="8">
        <f>'Datos originales'!D3594</f>
        <v>19</v>
      </c>
      <c r="C3599" s="8">
        <f>'Datos originales'!E3594</f>
        <v>19.100000000000001</v>
      </c>
      <c r="D3599" s="13">
        <f t="shared" si="231"/>
        <v>3599</v>
      </c>
      <c r="E3599" s="1">
        <f t="shared" si="230"/>
        <v>3590</v>
      </c>
      <c r="F3599" s="18">
        <f t="shared" ca="1" si="232"/>
        <v>19</v>
      </c>
      <c r="G3599" s="16">
        <f t="shared" ca="1" si="233"/>
        <v>19.100000000000001</v>
      </c>
    </row>
    <row r="3600" spans="2:7" x14ac:dyDescent="0.3">
      <c r="B3600" s="8">
        <f>'Datos originales'!D3595</f>
        <v>19</v>
      </c>
      <c r="C3600" s="8">
        <f>'Datos originales'!E3595</f>
        <v>19.100000000000001</v>
      </c>
      <c r="D3600" s="13">
        <f t="shared" si="231"/>
        <v>3600</v>
      </c>
      <c r="E3600" s="1">
        <f t="shared" si="230"/>
        <v>3591</v>
      </c>
      <c r="F3600" s="18">
        <f t="shared" ca="1" si="232"/>
        <v>19</v>
      </c>
      <c r="G3600" s="16">
        <f t="shared" ca="1" si="233"/>
        <v>19.100000000000001</v>
      </c>
    </row>
    <row r="3601" spans="2:7" x14ac:dyDescent="0.3">
      <c r="B3601" s="8">
        <f>'Datos originales'!D3596</f>
        <v>19</v>
      </c>
      <c r="C3601" s="8">
        <f>'Datos originales'!E3596</f>
        <v>19.100000000000001</v>
      </c>
      <c r="D3601" s="13">
        <f t="shared" si="231"/>
        <v>3601</v>
      </c>
      <c r="E3601" s="1">
        <f t="shared" si="230"/>
        <v>3592</v>
      </c>
      <c r="F3601" s="18">
        <f t="shared" ca="1" si="232"/>
        <v>19</v>
      </c>
      <c r="G3601" s="16">
        <f t="shared" ca="1" si="233"/>
        <v>19.100000000000001</v>
      </c>
    </row>
    <row r="3602" spans="2:7" x14ac:dyDescent="0.3">
      <c r="B3602" s="8">
        <f>'Datos originales'!D3597</f>
        <v>19</v>
      </c>
      <c r="C3602" s="8">
        <f>'Datos originales'!E3597</f>
        <v>19.100000000000001</v>
      </c>
      <c r="D3602" s="13">
        <f t="shared" si="231"/>
        <v>3602</v>
      </c>
      <c r="E3602" s="1">
        <f t="shared" si="230"/>
        <v>3593</v>
      </c>
      <c r="F3602" s="18">
        <f t="shared" ca="1" si="232"/>
        <v>19</v>
      </c>
      <c r="G3602" s="16">
        <f t="shared" ca="1" si="233"/>
        <v>19.100000000000001</v>
      </c>
    </row>
    <row r="3603" spans="2:7" x14ac:dyDescent="0.3">
      <c r="B3603" s="8">
        <f>'Datos originales'!D3598</f>
        <v>18.899999999999999</v>
      </c>
      <c r="C3603" s="8">
        <f>'Datos originales'!E3598</f>
        <v>19.100000000000001</v>
      </c>
      <c r="D3603" s="13">
        <f t="shared" si="231"/>
        <v>3603</v>
      </c>
      <c r="E3603" s="1">
        <f t="shared" si="230"/>
        <v>3594</v>
      </c>
      <c r="F3603" s="18">
        <f t="shared" ca="1" si="232"/>
        <v>18.899999999999999</v>
      </c>
      <c r="G3603" s="16">
        <f t="shared" ca="1" si="233"/>
        <v>19.100000000000001</v>
      </c>
    </row>
    <row r="3604" spans="2:7" x14ac:dyDescent="0.3">
      <c r="B3604" s="8">
        <f>'Datos originales'!D3599</f>
        <v>18.899999999999999</v>
      </c>
      <c r="C3604" s="8">
        <f>'Datos originales'!E3599</f>
        <v>19.100000000000001</v>
      </c>
      <c r="D3604" s="13">
        <f t="shared" si="231"/>
        <v>3604</v>
      </c>
      <c r="E3604" s="1">
        <f t="shared" si="230"/>
        <v>3595</v>
      </c>
      <c r="F3604" s="18">
        <f t="shared" ca="1" si="232"/>
        <v>18.899999999999999</v>
      </c>
      <c r="G3604" s="16">
        <f t="shared" ca="1" si="233"/>
        <v>19.100000000000001</v>
      </c>
    </row>
    <row r="3605" spans="2:7" x14ac:dyDescent="0.3">
      <c r="B3605" s="8">
        <f>'Datos originales'!D3600</f>
        <v>18.899999999999999</v>
      </c>
      <c r="C3605" s="8">
        <f>'Datos originales'!E3600</f>
        <v>19.100000000000001</v>
      </c>
      <c r="D3605" s="13">
        <f t="shared" si="231"/>
        <v>3605</v>
      </c>
      <c r="E3605" s="1">
        <f t="shared" si="230"/>
        <v>3596</v>
      </c>
      <c r="F3605" s="18">
        <f t="shared" ca="1" si="232"/>
        <v>18.899999999999999</v>
      </c>
      <c r="G3605" s="16">
        <f t="shared" ca="1" si="233"/>
        <v>19.100000000000001</v>
      </c>
    </row>
    <row r="3606" spans="2:7" x14ac:dyDescent="0.3">
      <c r="B3606" s="8">
        <f>'Datos originales'!D3601</f>
        <v>18.899999999999999</v>
      </c>
      <c r="C3606" s="8">
        <f>'Datos originales'!E3601</f>
        <v>19.100000000000001</v>
      </c>
      <c r="D3606" s="13">
        <f t="shared" si="231"/>
        <v>3606</v>
      </c>
      <c r="E3606" s="1">
        <f t="shared" si="230"/>
        <v>3597</v>
      </c>
      <c r="F3606" s="18">
        <f t="shared" ca="1" si="232"/>
        <v>18.899999999999999</v>
      </c>
      <c r="G3606" s="16">
        <f t="shared" ca="1" si="233"/>
        <v>19.100000000000001</v>
      </c>
    </row>
    <row r="3607" spans="2:7" x14ac:dyDescent="0.3">
      <c r="B3607" s="8">
        <f>'Datos originales'!D3602</f>
        <v>18.899999999999999</v>
      </c>
      <c r="C3607" s="8">
        <f>'Datos originales'!E3602</f>
        <v>19.100000000000001</v>
      </c>
      <c r="D3607" s="13">
        <f t="shared" si="231"/>
        <v>3607</v>
      </c>
      <c r="E3607" s="1">
        <f t="shared" si="230"/>
        <v>3598</v>
      </c>
      <c r="F3607" s="18">
        <f t="shared" ca="1" si="232"/>
        <v>18.899999999999999</v>
      </c>
      <c r="G3607" s="16">
        <f t="shared" ca="1" si="233"/>
        <v>19.100000000000001</v>
      </c>
    </row>
    <row r="3608" spans="2:7" x14ac:dyDescent="0.3">
      <c r="B3608" s="8">
        <f>'Datos originales'!D3603</f>
        <v>18.899999999999999</v>
      </c>
      <c r="C3608" s="8">
        <f>'Datos originales'!E3603</f>
        <v>19.100000000000001</v>
      </c>
      <c r="D3608" s="13">
        <f t="shared" si="231"/>
        <v>3608</v>
      </c>
      <c r="E3608" s="1">
        <f t="shared" si="230"/>
        <v>3599</v>
      </c>
      <c r="F3608" s="18">
        <f t="shared" ca="1" si="232"/>
        <v>18.899999999999999</v>
      </c>
      <c r="G3608" s="16">
        <f t="shared" ca="1" si="233"/>
        <v>19.100000000000001</v>
      </c>
    </row>
    <row r="3609" spans="2:7" x14ac:dyDescent="0.3">
      <c r="B3609" s="8">
        <f>'Datos originales'!D3604</f>
        <v>18.899999999999999</v>
      </c>
      <c r="C3609" s="8">
        <f>'Datos originales'!E3604</f>
        <v>19</v>
      </c>
      <c r="D3609" s="13">
        <f t="shared" si="231"/>
        <v>3609</v>
      </c>
      <c r="E3609" s="1">
        <f t="shared" si="230"/>
        <v>3600</v>
      </c>
      <c r="F3609" s="18">
        <f t="shared" ca="1" si="232"/>
        <v>18.899999999999999</v>
      </c>
      <c r="G3609" s="16">
        <f t="shared" ca="1" si="233"/>
        <v>19</v>
      </c>
    </row>
    <row r="3610" spans="2:7" x14ac:dyDescent="0.3">
      <c r="B3610" s="8">
        <f>'Datos originales'!D3605</f>
        <v>18.899999999999999</v>
      </c>
      <c r="C3610" s="8">
        <f>'Datos originales'!E3605</f>
        <v>19</v>
      </c>
      <c r="D3610" s="13">
        <f t="shared" si="231"/>
        <v>3610</v>
      </c>
      <c r="E3610" s="1">
        <f t="shared" si="230"/>
        <v>3601</v>
      </c>
      <c r="F3610" s="18">
        <f t="shared" ca="1" si="232"/>
        <v>18.899999999999999</v>
      </c>
      <c r="G3610" s="16">
        <f t="shared" ca="1" si="233"/>
        <v>19</v>
      </c>
    </row>
    <row r="3611" spans="2:7" x14ac:dyDescent="0.3">
      <c r="B3611" s="8">
        <f>'Datos originales'!D3606</f>
        <v>18.899999999999999</v>
      </c>
      <c r="C3611" s="8">
        <f>'Datos originales'!E3606</f>
        <v>19</v>
      </c>
      <c r="D3611" s="13">
        <f t="shared" si="231"/>
        <v>3611</v>
      </c>
      <c r="E3611" s="1">
        <f t="shared" si="230"/>
        <v>3602</v>
      </c>
      <c r="F3611" s="18">
        <f t="shared" ca="1" si="232"/>
        <v>18.899999999999999</v>
      </c>
      <c r="G3611" s="16">
        <f t="shared" ca="1" si="233"/>
        <v>19</v>
      </c>
    </row>
    <row r="3612" spans="2:7" x14ac:dyDescent="0.3">
      <c r="B3612" s="8">
        <f>'Datos originales'!D3607</f>
        <v>18.899999999999999</v>
      </c>
      <c r="C3612" s="8">
        <f>'Datos originales'!E3607</f>
        <v>19</v>
      </c>
      <c r="D3612" s="13">
        <f t="shared" si="231"/>
        <v>3612</v>
      </c>
      <c r="E3612" s="1">
        <f t="shared" si="230"/>
        <v>3603</v>
      </c>
      <c r="F3612" s="18">
        <f t="shared" ca="1" si="232"/>
        <v>18.899999999999999</v>
      </c>
      <c r="G3612" s="16">
        <f t="shared" ca="1" si="233"/>
        <v>19</v>
      </c>
    </row>
    <row r="3613" spans="2:7" x14ac:dyDescent="0.3">
      <c r="B3613" s="8">
        <f>'Datos originales'!D3608</f>
        <v>18.899999999999999</v>
      </c>
      <c r="C3613" s="8">
        <f>'Datos originales'!E3608</f>
        <v>19</v>
      </c>
      <c r="D3613" s="13">
        <f t="shared" si="231"/>
        <v>3613</v>
      </c>
      <c r="E3613" s="1">
        <f t="shared" si="230"/>
        <v>3604</v>
      </c>
      <c r="F3613" s="18">
        <f t="shared" ca="1" si="232"/>
        <v>18.899999999999999</v>
      </c>
      <c r="G3613" s="16">
        <f t="shared" ca="1" si="233"/>
        <v>19</v>
      </c>
    </row>
    <row r="3614" spans="2:7" x14ac:dyDescent="0.3">
      <c r="B3614" s="8">
        <f>'Datos originales'!D3609</f>
        <v>18.899999999999999</v>
      </c>
      <c r="C3614" s="8">
        <f>'Datos originales'!E3609</f>
        <v>19</v>
      </c>
      <c r="D3614" s="13">
        <f t="shared" si="231"/>
        <v>3614</v>
      </c>
      <c r="E3614" s="1">
        <f t="shared" si="230"/>
        <v>3605</v>
      </c>
      <c r="F3614" s="18">
        <f t="shared" ca="1" si="232"/>
        <v>18.899999999999999</v>
      </c>
      <c r="G3614" s="16">
        <f t="shared" ca="1" si="233"/>
        <v>19</v>
      </c>
    </row>
    <row r="3615" spans="2:7" x14ac:dyDescent="0.3">
      <c r="B3615" s="8">
        <f>'Datos originales'!D3610</f>
        <v>18.899999999999999</v>
      </c>
      <c r="C3615" s="8">
        <f>'Datos originales'!E3610</f>
        <v>19</v>
      </c>
      <c r="D3615" s="13">
        <f t="shared" si="231"/>
        <v>3615</v>
      </c>
      <c r="E3615" s="1">
        <f t="shared" si="230"/>
        <v>3606</v>
      </c>
      <c r="F3615" s="18">
        <f t="shared" ca="1" si="232"/>
        <v>18.899999999999999</v>
      </c>
      <c r="G3615" s="16">
        <f t="shared" ca="1" si="233"/>
        <v>19</v>
      </c>
    </row>
    <row r="3616" spans="2:7" x14ac:dyDescent="0.3">
      <c r="B3616" s="8">
        <f>'Datos originales'!D3611</f>
        <v>18.899999999999999</v>
      </c>
      <c r="C3616" s="8">
        <f>'Datos originales'!E3611</f>
        <v>19</v>
      </c>
      <c r="D3616" s="13">
        <f t="shared" si="231"/>
        <v>3616</v>
      </c>
      <c r="E3616" s="1">
        <f t="shared" si="230"/>
        <v>3607</v>
      </c>
      <c r="F3616" s="18">
        <f t="shared" ca="1" si="232"/>
        <v>18.899999999999999</v>
      </c>
      <c r="G3616" s="16">
        <f t="shared" ca="1" si="233"/>
        <v>19</v>
      </c>
    </row>
    <row r="3617" spans="2:7" x14ac:dyDescent="0.3">
      <c r="B3617" s="8">
        <f>'Datos originales'!D3612</f>
        <v>18.8</v>
      </c>
      <c r="C3617" s="8">
        <f>'Datos originales'!E3612</f>
        <v>19</v>
      </c>
      <c r="D3617" s="13">
        <f t="shared" si="231"/>
        <v>3617</v>
      </c>
      <c r="E3617" s="1">
        <f t="shared" si="230"/>
        <v>3608</v>
      </c>
      <c r="F3617" s="18">
        <f t="shared" ca="1" si="232"/>
        <v>18.8</v>
      </c>
      <c r="G3617" s="16">
        <f t="shared" ca="1" si="233"/>
        <v>19</v>
      </c>
    </row>
    <row r="3618" spans="2:7" x14ac:dyDescent="0.3">
      <c r="B3618" s="8">
        <f>'Datos originales'!D3613</f>
        <v>18.8</v>
      </c>
      <c r="C3618" s="8">
        <f>'Datos originales'!E3613</f>
        <v>18.899999999999999</v>
      </c>
      <c r="D3618" s="13">
        <f t="shared" si="231"/>
        <v>3618</v>
      </c>
      <c r="E3618" s="1">
        <f t="shared" si="230"/>
        <v>3609</v>
      </c>
      <c r="F3618" s="18">
        <f t="shared" ca="1" si="232"/>
        <v>18.8</v>
      </c>
      <c r="G3618" s="16">
        <f t="shared" ca="1" si="233"/>
        <v>18.899999999999999</v>
      </c>
    </row>
    <row r="3619" spans="2:7" x14ac:dyDescent="0.3">
      <c r="B3619" s="8">
        <f>'Datos originales'!D3614</f>
        <v>18.8</v>
      </c>
      <c r="C3619" s="8">
        <f>'Datos originales'!E3614</f>
        <v>18.899999999999999</v>
      </c>
      <c r="D3619" s="13">
        <f t="shared" si="231"/>
        <v>3619</v>
      </c>
      <c r="E3619" s="1">
        <f t="shared" si="230"/>
        <v>3610</v>
      </c>
      <c r="F3619" s="18">
        <f t="shared" ca="1" si="232"/>
        <v>18.8</v>
      </c>
      <c r="G3619" s="16">
        <f t="shared" ca="1" si="233"/>
        <v>18.899999999999999</v>
      </c>
    </row>
    <row r="3620" spans="2:7" x14ac:dyDescent="0.3">
      <c r="B3620" s="8">
        <f>'Datos originales'!D3615</f>
        <v>18.7</v>
      </c>
      <c r="C3620" s="8">
        <f>'Datos originales'!E3615</f>
        <v>18.899999999999999</v>
      </c>
      <c r="D3620" s="13">
        <f t="shared" si="231"/>
        <v>3620</v>
      </c>
      <c r="E3620" s="1">
        <f t="shared" si="230"/>
        <v>3611</v>
      </c>
      <c r="F3620" s="18">
        <f t="shared" ca="1" si="232"/>
        <v>18.7</v>
      </c>
      <c r="G3620" s="16">
        <f t="shared" ca="1" si="233"/>
        <v>18.899999999999999</v>
      </c>
    </row>
    <row r="3621" spans="2:7" x14ac:dyDescent="0.3">
      <c r="B3621" s="8">
        <f>'Datos originales'!D3616</f>
        <v>18.7</v>
      </c>
      <c r="C3621" s="8">
        <f>'Datos originales'!E3616</f>
        <v>18.8</v>
      </c>
      <c r="D3621" s="13">
        <f t="shared" si="231"/>
        <v>3621</v>
      </c>
      <c r="E3621" s="1">
        <f t="shared" si="230"/>
        <v>3612</v>
      </c>
      <c r="F3621" s="18">
        <f t="shared" ca="1" si="232"/>
        <v>18.7</v>
      </c>
      <c r="G3621" s="16">
        <f t="shared" ca="1" si="233"/>
        <v>18.8</v>
      </c>
    </row>
    <row r="3622" spans="2:7" x14ac:dyDescent="0.3">
      <c r="B3622" s="8">
        <f>'Datos originales'!D3617</f>
        <v>18.600000000000001</v>
      </c>
      <c r="C3622" s="8">
        <f>'Datos originales'!E3617</f>
        <v>18.8</v>
      </c>
      <c r="D3622" s="13">
        <f t="shared" si="231"/>
        <v>3622</v>
      </c>
      <c r="E3622" s="1">
        <f t="shared" si="230"/>
        <v>3613</v>
      </c>
      <c r="F3622" s="18">
        <f t="shared" ca="1" si="232"/>
        <v>18.600000000000001</v>
      </c>
      <c r="G3622" s="16">
        <f t="shared" ca="1" si="233"/>
        <v>18.8</v>
      </c>
    </row>
    <row r="3623" spans="2:7" x14ac:dyDescent="0.3">
      <c r="B3623" s="8">
        <f>'Datos originales'!D3618</f>
        <v>18.600000000000001</v>
      </c>
      <c r="C3623" s="8">
        <f>'Datos originales'!E3618</f>
        <v>18.8</v>
      </c>
      <c r="D3623" s="13">
        <f t="shared" si="231"/>
        <v>3623</v>
      </c>
      <c r="E3623" s="1">
        <f t="shared" si="230"/>
        <v>3614</v>
      </c>
      <c r="F3623" s="18">
        <f t="shared" ca="1" si="232"/>
        <v>18.600000000000001</v>
      </c>
      <c r="G3623" s="16">
        <f t="shared" ca="1" si="233"/>
        <v>18.8</v>
      </c>
    </row>
    <row r="3624" spans="2:7" x14ac:dyDescent="0.3">
      <c r="B3624" s="8">
        <f>'Datos originales'!D3619</f>
        <v>18.5</v>
      </c>
      <c r="C3624" s="8">
        <f>'Datos originales'!E3619</f>
        <v>18.8</v>
      </c>
      <c r="D3624" s="13">
        <f t="shared" si="231"/>
        <v>3624</v>
      </c>
      <c r="E3624" s="1">
        <f t="shared" si="230"/>
        <v>3615</v>
      </c>
      <c r="F3624" s="18">
        <f t="shared" ca="1" si="232"/>
        <v>18.5</v>
      </c>
      <c r="G3624" s="16">
        <f t="shared" ca="1" si="233"/>
        <v>18.8</v>
      </c>
    </row>
    <row r="3625" spans="2:7" x14ac:dyDescent="0.3">
      <c r="B3625" s="8">
        <f>'Datos originales'!D3620</f>
        <v>18.5</v>
      </c>
      <c r="C3625" s="8">
        <f>'Datos originales'!E3620</f>
        <v>18.7</v>
      </c>
      <c r="D3625" s="13">
        <f t="shared" si="231"/>
        <v>3625</v>
      </c>
      <c r="E3625" s="1">
        <f t="shared" si="230"/>
        <v>3616</v>
      </c>
      <c r="F3625" s="18">
        <f t="shared" ca="1" si="232"/>
        <v>18.5</v>
      </c>
      <c r="G3625" s="16">
        <f t="shared" ca="1" si="233"/>
        <v>18.7</v>
      </c>
    </row>
    <row r="3626" spans="2:7" x14ac:dyDescent="0.3">
      <c r="B3626" s="8">
        <f>'Datos originales'!D3621</f>
        <v>18.5</v>
      </c>
      <c r="C3626" s="8">
        <f>'Datos originales'!E3621</f>
        <v>18.7</v>
      </c>
      <c r="D3626" s="13">
        <f t="shared" si="231"/>
        <v>3626</v>
      </c>
      <c r="E3626" s="1">
        <f t="shared" si="230"/>
        <v>3617</v>
      </c>
      <c r="F3626" s="18">
        <f t="shared" ca="1" si="232"/>
        <v>18.5</v>
      </c>
      <c r="G3626" s="16">
        <f t="shared" ca="1" si="233"/>
        <v>18.7</v>
      </c>
    </row>
    <row r="3627" spans="2:7" x14ac:dyDescent="0.3">
      <c r="B3627" s="8">
        <f>'Datos originales'!D3622</f>
        <v>18.5</v>
      </c>
      <c r="C3627" s="8">
        <f>'Datos originales'!E3622</f>
        <v>18.7</v>
      </c>
      <c r="D3627" s="13">
        <f t="shared" si="231"/>
        <v>3627</v>
      </c>
      <c r="E3627" s="1">
        <f t="shared" si="230"/>
        <v>3618</v>
      </c>
      <c r="F3627" s="18">
        <f t="shared" ca="1" si="232"/>
        <v>18.5</v>
      </c>
      <c r="G3627" s="16">
        <f t="shared" ca="1" si="233"/>
        <v>18.7</v>
      </c>
    </row>
    <row r="3628" spans="2:7" x14ac:dyDescent="0.3">
      <c r="B3628" s="8">
        <f>'Datos originales'!D3623</f>
        <v>18.399999999999999</v>
      </c>
      <c r="C3628" s="8">
        <f>'Datos originales'!E3623</f>
        <v>18.600000000000001</v>
      </c>
      <c r="D3628" s="13">
        <f t="shared" si="231"/>
        <v>3628</v>
      </c>
      <c r="E3628" s="1">
        <f t="shared" si="230"/>
        <v>3619</v>
      </c>
      <c r="F3628" s="18">
        <f t="shared" ca="1" si="232"/>
        <v>18.399999999999999</v>
      </c>
      <c r="G3628" s="16">
        <f t="shared" ca="1" si="233"/>
        <v>18.600000000000001</v>
      </c>
    </row>
    <row r="3629" spans="2:7" x14ac:dyDescent="0.3">
      <c r="B3629" s="8">
        <f>'Datos originales'!D3624</f>
        <v>18.399999999999999</v>
      </c>
      <c r="C3629" s="8">
        <f>'Datos originales'!E3624</f>
        <v>18.600000000000001</v>
      </c>
      <c r="D3629" s="13">
        <f t="shared" si="231"/>
        <v>3629</v>
      </c>
      <c r="E3629" s="1">
        <f t="shared" si="230"/>
        <v>3620</v>
      </c>
      <c r="F3629" s="18">
        <f t="shared" ca="1" si="232"/>
        <v>18.399999999999999</v>
      </c>
      <c r="G3629" s="16">
        <f t="shared" ca="1" si="233"/>
        <v>18.600000000000001</v>
      </c>
    </row>
    <row r="3630" spans="2:7" x14ac:dyDescent="0.3">
      <c r="B3630" s="8">
        <f>'Datos originales'!D3625</f>
        <v>18.399999999999999</v>
      </c>
      <c r="C3630" s="8">
        <f>'Datos originales'!E3625</f>
        <v>18.600000000000001</v>
      </c>
      <c r="D3630" s="13">
        <f t="shared" si="231"/>
        <v>3630</v>
      </c>
      <c r="E3630" s="1">
        <f t="shared" si="230"/>
        <v>3621</v>
      </c>
      <c r="F3630" s="18">
        <f t="shared" ca="1" si="232"/>
        <v>18.399999999999999</v>
      </c>
      <c r="G3630" s="16">
        <f t="shared" ca="1" si="233"/>
        <v>18.600000000000001</v>
      </c>
    </row>
    <row r="3631" spans="2:7" x14ac:dyDescent="0.3">
      <c r="B3631" s="8">
        <f>'Datos originales'!D3626</f>
        <v>18.399999999999999</v>
      </c>
      <c r="C3631" s="8">
        <f>'Datos originales'!E3626</f>
        <v>18.5</v>
      </c>
      <c r="D3631" s="13">
        <f t="shared" si="231"/>
        <v>3631</v>
      </c>
      <c r="E3631" s="1">
        <f t="shared" si="230"/>
        <v>3622</v>
      </c>
      <c r="F3631" s="18">
        <f t="shared" ca="1" si="232"/>
        <v>18.399999999999999</v>
      </c>
      <c r="G3631" s="16">
        <f t="shared" ca="1" si="233"/>
        <v>18.5</v>
      </c>
    </row>
    <row r="3632" spans="2:7" x14ac:dyDescent="0.3">
      <c r="B3632" s="8">
        <f>'Datos originales'!D3627</f>
        <v>18.399999999999999</v>
      </c>
      <c r="C3632" s="8">
        <f>'Datos originales'!E3627</f>
        <v>18.5</v>
      </c>
      <c r="D3632" s="13">
        <f t="shared" si="231"/>
        <v>3632</v>
      </c>
      <c r="E3632" s="1">
        <f t="shared" si="230"/>
        <v>3623</v>
      </c>
      <c r="F3632" s="18">
        <f t="shared" ca="1" si="232"/>
        <v>18.399999999999999</v>
      </c>
      <c r="G3632" s="16">
        <f t="shared" ca="1" si="233"/>
        <v>18.5</v>
      </c>
    </row>
    <row r="3633" spans="2:7" x14ac:dyDescent="0.3">
      <c r="B3633" s="8">
        <f>'Datos originales'!D3628</f>
        <v>18.399999999999999</v>
      </c>
      <c r="C3633" s="8">
        <f>'Datos originales'!E3628</f>
        <v>18.5</v>
      </c>
      <c r="D3633" s="13">
        <f t="shared" si="231"/>
        <v>3633</v>
      </c>
      <c r="E3633" s="1">
        <f t="shared" si="230"/>
        <v>3624</v>
      </c>
      <c r="F3633" s="18">
        <f t="shared" ca="1" si="232"/>
        <v>18.399999999999999</v>
      </c>
      <c r="G3633" s="16">
        <f t="shared" ca="1" si="233"/>
        <v>18.5</v>
      </c>
    </row>
    <row r="3634" spans="2:7" x14ac:dyDescent="0.3">
      <c r="B3634" s="8">
        <f>'Datos originales'!D3629</f>
        <v>18.399999999999999</v>
      </c>
      <c r="C3634" s="8">
        <f>'Datos originales'!E3629</f>
        <v>18.5</v>
      </c>
      <c r="D3634" s="13">
        <f t="shared" si="231"/>
        <v>3634</v>
      </c>
      <c r="E3634" s="1">
        <f t="shared" si="230"/>
        <v>3625</v>
      </c>
      <c r="F3634" s="18">
        <f t="shared" ca="1" si="232"/>
        <v>18.399999999999999</v>
      </c>
      <c r="G3634" s="16">
        <f t="shared" ca="1" si="233"/>
        <v>18.5</v>
      </c>
    </row>
    <row r="3635" spans="2:7" x14ac:dyDescent="0.3">
      <c r="B3635" s="8">
        <f>'Datos originales'!D3630</f>
        <v>18.3</v>
      </c>
      <c r="C3635" s="8">
        <f>'Datos originales'!E3630</f>
        <v>18.5</v>
      </c>
      <c r="D3635" s="13">
        <f t="shared" si="231"/>
        <v>3635</v>
      </c>
      <c r="E3635" s="1">
        <f t="shared" si="230"/>
        <v>3626</v>
      </c>
      <c r="F3635" s="18">
        <f t="shared" ca="1" si="232"/>
        <v>18.3</v>
      </c>
      <c r="G3635" s="16">
        <f t="shared" ca="1" si="233"/>
        <v>18.5</v>
      </c>
    </row>
    <row r="3636" spans="2:7" x14ac:dyDescent="0.3">
      <c r="B3636" s="8">
        <f>'Datos originales'!D3631</f>
        <v>18.3</v>
      </c>
      <c r="C3636" s="8">
        <f>'Datos originales'!E3631</f>
        <v>18.399999999999999</v>
      </c>
      <c r="D3636" s="13">
        <f t="shared" si="231"/>
        <v>3636</v>
      </c>
      <c r="E3636" s="1">
        <f t="shared" si="230"/>
        <v>3627</v>
      </c>
      <c r="F3636" s="18">
        <f t="shared" ca="1" si="232"/>
        <v>18.3</v>
      </c>
      <c r="G3636" s="16">
        <f t="shared" ca="1" si="233"/>
        <v>18.399999999999999</v>
      </c>
    </row>
    <row r="3637" spans="2:7" x14ac:dyDescent="0.3">
      <c r="B3637" s="8">
        <f>'Datos originales'!D3632</f>
        <v>18.2</v>
      </c>
      <c r="C3637" s="8">
        <f>'Datos originales'!E3632</f>
        <v>18.399999999999999</v>
      </c>
      <c r="D3637" s="13">
        <f t="shared" si="231"/>
        <v>3637</v>
      </c>
      <c r="E3637" s="1">
        <f t="shared" si="230"/>
        <v>3628</v>
      </c>
      <c r="F3637" s="18">
        <f t="shared" ca="1" si="232"/>
        <v>18.2</v>
      </c>
      <c r="G3637" s="16">
        <f t="shared" ca="1" si="233"/>
        <v>18.399999999999999</v>
      </c>
    </row>
    <row r="3638" spans="2:7" x14ac:dyDescent="0.3">
      <c r="B3638" s="8">
        <f>'Datos originales'!D3633</f>
        <v>18.2</v>
      </c>
      <c r="C3638" s="8">
        <f>'Datos originales'!E3633</f>
        <v>18.399999999999999</v>
      </c>
      <c r="D3638" s="13">
        <f t="shared" si="231"/>
        <v>3638</v>
      </c>
      <c r="E3638" s="1">
        <f t="shared" si="230"/>
        <v>3629</v>
      </c>
      <c r="F3638" s="18">
        <f t="shared" ca="1" si="232"/>
        <v>18.2</v>
      </c>
      <c r="G3638" s="16">
        <f t="shared" ca="1" si="233"/>
        <v>18.399999999999999</v>
      </c>
    </row>
    <row r="3639" spans="2:7" x14ac:dyDescent="0.3">
      <c r="B3639" s="8">
        <f>'Datos originales'!D3634</f>
        <v>18.100000000000001</v>
      </c>
      <c r="C3639" s="8">
        <f>'Datos originales'!E3634</f>
        <v>18.3</v>
      </c>
      <c r="D3639" s="13">
        <f t="shared" si="231"/>
        <v>3639</v>
      </c>
      <c r="E3639" s="1">
        <f t="shared" si="230"/>
        <v>3630</v>
      </c>
      <c r="F3639" s="18">
        <f t="shared" ca="1" si="232"/>
        <v>18.100000000000001</v>
      </c>
      <c r="G3639" s="16">
        <f t="shared" ca="1" si="233"/>
        <v>18.3</v>
      </c>
    </row>
    <row r="3640" spans="2:7" x14ac:dyDescent="0.3">
      <c r="B3640" s="8">
        <f>'Datos originales'!D3635</f>
        <v>18.100000000000001</v>
      </c>
      <c r="C3640" s="8">
        <f>'Datos originales'!E3635</f>
        <v>18.3</v>
      </c>
      <c r="D3640" s="13">
        <f t="shared" si="231"/>
        <v>3640</v>
      </c>
      <c r="E3640" s="1">
        <f t="shared" si="230"/>
        <v>3631</v>
      </c>
      <c r="F3640" s="18">
        <f t="shared" ca="1" si="232"/>
        <v>18.100000000000001</v>
      </c>
      <c r="G3640" s="16">
        <f t="shared" ca="1" si="233"/>
        <v>18.3</v>
      </c>
    </row>
    <row r="3641" spans="2:7" x14ac:dyDescent="0.3">
      <c r="B3641" s="8">
        <f>'Datos originales'!D3636</f>
        <v>18.100000000000001</v>
      </c>
      <c r="C3641" s="8">
        <f>'Datos originales'!E3636</f>
        <v>18.3</v>
      </c>
      <c r="D3641" s="13">
        <f t="shared" si="231"/>
        <v>3641</v>
      </c>
      <c r="E3641" s="1">
        <f t="shared" si="230"/>
        <v>3632</v>
      </c>
      <c r="F3641" s="18">
        <f t="shared" ca="1" si="232"/>
        <v>18.100000000000001</v>
      </c>
      <c r="G3641" s="16">
        <f t="shared" ca="1" si="233"/>
        <v>18.3</v>
      </c>
    </row>
    <row r="3642" spans="2:7" x14ac:dyDescent="0.3">
      <c r="B3642" s="8">
        <f>'Datos originales'!D3637</f>
        <v>18.100000000000001</v>
      </c>
      <c r="C3642" s="8">
        <f>'Datos originales'!E3637</f>
        <v>18.3</v>
      </c>
      <c r="D3642" s="13">
        <f t="shared" si="231"/>
        <v>3642</v>
      </c>
      <c r="E3642" s="1">
        <f t="shared" si="230"/>
        <v>3633</v>
      </c>
      <c r="F3642" s="18">
        <f t="shared" ca="1" si="232"/>
        <v>18.100000000000001</v>
      </c>
      <c r="G3642" s="16">
        <f t="shared" ca="1" si="233"/>
        <v>18.3</v>
      </c>
    </row>
    <row r="3643" spans="2:7" x14ac:dyDescent="0.3">
      <c r="B3643" s="8">
        <f>'Datos originales'!D3638</f>
        <v>18.100000000000001</v>
      </c>
      <c r="C3643" s="8">
        <f>'Datos originales'!E3638</f>
        <v>18.3</v>
      </c>
      <c r="D3643" s="13">
        <f t="shared" si="231"/>
        <v>3643</v>
      </c>
      <c r="E3643" s="1">
        <f t="shared" si="230"/>
        <v>3634</v>
      </c>
      <c r="F3643" s="18">
        <f t="shared" ca="1" si="232"/>
        <v>18.100000000000001</v>
      </c>
      <c r="G3643" s="16">
        <f t="shared" ca="1" si="233"/>
        <v>18.3</v>
      </c>
    </row>
    <row r="3644" spans="2:7" x14ac:dyDescent="0.3">
      <c r="B3644" s="8">
        <f>'Datos originales'!D3639</f>
        <v>18.100000000000001</v>
      </c>
      <c r="C3644" s="8">
        <f>'Datos originales'!E3639</f>
        <v>18.2</v>
      </c>
      <c r="D3644" s="13">
        <f t="shared" si="231"/>
        <v>3644</v>
      </c>
      <c r="E3644" s="1">
        <f t="shared" si="230"/>
        <v>3635</v>
      </c>
      <c r="F3644" s="18">
        <f t="shared" ca="1" si="232"/>
        <v>18.100000000000001</v>
      </c>
      <c r="G3644" s="16">
        <f t="shared" ca="1" si="233"/>
        <v>18.2</v>
      </c>
    </row>
    <row r="3645" spans="2:7" x14ac:dyDescent="0.3">
      <c r="B3645" s="8">
        <f>'Datos originales'!D3640</f>
        <v>18.100000000000001</v>
      </c>
      <c r="C3645" s="8">
        <f>'Datos originales'!E3640</f>
        <v>18.2</v>
      </c>
      <c r="D3645" s="13">
        <f t="shared" si="231"/>
        <v>3645</v>
      </c>
      <c r="E3645" s="1">
        <f t="shared" si="230"/>
        <v>3636</v>
      </c>
      <c r="F3645" s="18">
        <f t="shared" ca="1" si="232"/>
        <v>18.100000000000001</v>
      </c>
      <c r="G3645" s="16">
        <f t="shared" ca="1" si="233"/>
        <v>18.2</v>
      </c>
    </row>
    <row r="3646" spans="2:7" x14ac:dyDescent="0.3">
      <c r="B3646" s="8">
        <f>'Datos originales'!D3641</f>
        <v>18.100000000000001</v>
      </c>
      <c r="C3646" s="8">
        <f>'Datos originales'!E3641</f>
        <v>18.2</v>
      </c>
      <c r="D3646" s="13">
        <f t="shared" si="231"/>
        <v>3646</v>
      </c>
      <c r="E3646" s="1">
        <f t="shared" si="230"/>
        <v>3637</v>
      </c>
      <c r="F3646" s="18">
        <f t="shared" ca="1" si="232"/>
        <v>18.100000000000001</v>
      </c>
      <c r="G3646" s="16">
        <f t="shared" ca="1" si="233"/>
        <v>18.2</v>
      </c>
    </row>
    <row r="3647" spans="2:7" x14ac:dyDescent="0.3">
      <c r="B3647" s="8">
        <f>'Datos originales'!D3642</f>
        <v>18.100000000000001</v>
      </c>
      <c r="C3647" s="8">
        <f>'Datos originales'!E3642</f>
        <v>18.2</v>
      </c>
      <c r="D3647" s="13">
        <f t="shared" si="231"/>
        <v>3647</v>
      </c>
      <c r="E3647" s="1">
        <f t="shared" si="230"/>
        <v>3638</v>
      </c>
      <c r="F3647" s="18">
        <f t="shared" ca="1" si="232"/>
        <v>18.100000000000001</v>
      </c>
      <c r="G3647" s="16">
        <f t="shared" ca="1" si="233"/>
        <v>18.2</v>
      </c>
    </row>
    <row r="3648" spans="2:7" x14ac:dyDescent="0.3">
      <c r="B3648" s="8">
        <f>'Datos originales'!D3643</f>
        <v>18.100000000000001</v>
      </c>
      <c r="C3648" s="8">
        <f>'Datos originales'!E3643</f>
        <v>18.2</v>
      </c>
      <c r="D3648" s="13">
        <f t="shared" si="231"/>
        <v>3648</v>
      </c>
      <c r="E3648" s="1">
        <f t="shared" si="230"/>
        <v>3639</v>
      </c>
      <c r="F3648" s="18">
        <f t="shared" ca="1" si="232"/>
        <v>18.100000000000001</v>
      </c>
      <c r="G3648" s="16">
        <f t="shared" ca="1" si="233"/>
        <v>18.2</v>
      </c>
    </row>
    <row r="3649" spans="2:7" x14ac:dyDescent="0.3">
      <c r="B3649" s="8">
        <f>'Datos originales'!D3644</f>
        <v>18</v>
      </c>
      <c r="C3649" s="8">
        <f>'Datos originales'!E3644</f>
        <v>18.2</v>
      </c>
      <c r="D3649" s="13">
        <f t="shared" si="231"/>
        <v>3649</v>
      </c>
      <c r="E3649" s="1">
        <f t="shared" si="230"/>
        <v>3640</v>
      </c>
      <c r="F3649" s="18">
        <f t="shared" ca="1" si="232"/>
        <v>18</v>
      </c>
      <c r="G3649" s="16">
        <f t="shared" ca="1" si="233"/>
        <v>18.2</v>
      </c>
    </row>
    <row r="3650" spans="2:7" x14ac:dyDescent="0.3">
      <c r="B3650" s="8">
        <f>'Datos originales'!D3645</f>
        <v>18</v>
      </c>
      <c r="C3650" s="8">
        <f>'Datos originales'!E3645</f>
        <v>18.2</v>
      </c>
      <c r="D3650" s="13">
        <f t="shared" si="231"/>
        <v>3650</v>
      </c>
      <c r="E3650" s="1">
        <f t="shared" si="230"/>
        <v>3641</v>
      </c>
      <c r="F3650" s="18">
        <f t="shared" ca="1" si="232"/>
        <v>18</v>
      </c>
      <c r="G3650" s="16">
        <f t="shared" ca="1" si="233"/>
        <v>18.2</v>
      </c>
    </row>
    <row r="3651" spans="2:7" x14ac:dyDescent="0.3">
      <c r="B3651" s="8">
        <f>'Datos originales'!D3646</f>
        <v>18.100000000000001</v>
      </c>
      <c r="C3651" s="8">
        <f>'Datos originales'!E3646</f>
        <v>18.2</v>
      </c>
      <c r="D3651" s="13">
        <f t="shared" si="231"/>
        <v>3651</v>
      </c>
      <c r="E3651" s="1">
        <f t="shared" si="230"/>
        <v>3642</v>
      </c>
      <c r="F3651" s="18">
        <f t="shared" ca="1" si="232"/>
        <v>18.100000000000001</v>
      </c>
      <c r="G3651" s="16">
        <f t="shared" ca="1" si="233"/>
        <v>18.2</v>
      </c>
    </row>
    <row r="3652" spans="2:7" x14ac:dyDescent="0.3">
      <c r="B3652" s="8">
        <f>'Datos originales'!D3647</f>
        <v>18</v>
      </c>
      <c r="C3652" s="8">
        <f>'Datos originales'!E3647</f>
        <v>18.2</v>
      </c>
      <c r="D3652" s="13">
        <f t="shared" si="231"/>
        <v>3652</v>
      </c>
      <c r="E3652" s="1">
        <f t="shared" si="230"/>
        <v>3643</v>
      </c>
      <c r="F3652" s="18">
        <f t="shared" ca="1" si="232"/>
        <v>18</v>
      </c>
      <c r="G3652" s="16">
        <f t="shared" ca="1" si="233"/>
        <v>18.2</v>
      </c>
    </row>
    <row r="3653" spans="2:7" x14ac:dyDescent="0.3">
      <c r="B3653" s="8">
        <f>'Datos originales'!D3648</f>
        <v>18.100000000000001</v>
      </c>
      <c r="C3653" s="8">
        <f>'Datos originales'!E3648</f>
        <v>18.100000000000001</v>
      </c>
      <c r="D3653" s="13">
        <f t="shared" si="231"/>
        <v>3653</v>
      </c>
      <c r="E3653" s="1">
        <f t="shared" si="230"/>
        <v>3644</v>
      </c>
      <c r="F3653" s="18">
        <f t="shared" ca="1" si="232"/>
        <v>18.100000000000001</v>
      </c>
      <c r="G3653" s="16">
        <f t="shared" ca="1" si="233"/>
        <v>18.100000000000001</v>
      </c>
    </row>
    <row r="3654" spans="2:7" x14ac:dyDescent="0.3">
      <c r="B3654" s="8">
        <f>'Datos originales'!D3649</f>
        <v>18.100000000000001</v>
      </c>
      <c r="C3654" s="8">
        <f>'Datos originales'!E3649</f>
        <v>18.2</v>
      </c>
      <c r="D3654" s="13">
        <f t="shared" si="231"/>
        <v>3654</v>
      </c>
      <c r="E3654" s="1">
        <f t="shared" si="230"/>
        <v>3645</v>
      </c>
      <c r="F3654" s="18">
        <f t="shared" ca="1" si="232"/>
        <v>18.100000000000001</v>
      </c>
      <c r="G3654" s="16">
        <f t="shared" ca="1" si="233"/>
        <v>18.2</v>
      </c>
    </row>
    <row r="3655" spans="2:7" x14ac:dyDescent="0.3">
      <c r="B3655" s="8">
        <f>'Datos originales'!D3650</f>
        <v>18.100000000000001</v>
      </c>
      <c r="C3655" s="8">
        <f>'Datos originales'!E3650</f>
        <v>18.2</v>
      </c>
      <c r="D3655" s="13">
        <f t="shared" si="231"/>
        <v>3655</v>
      </c>
      <c r="E3655" s="1">
        <f t="shared" si="230"/>
        <v>3646</v>
      </c>
      <c r="F3655" s="18">
        <f t="shared" ca="1" si="232"/>
        <v>18.100000000000001</v>
      </c>
      <c r="G3655" s="16">
        <f t="shared" ca="1" si="233"/>
        <v>18.2</v>
      </c>
    </row>
    <row r="3656" spans="2:7" x14ac:dyDescent="0.3">
      <c r="B3656" s="8">
        <f>'Datos originales'!D3651</f>
        <v>18</v>
      </c>
      <c r="C3656" s="8">
        <f>'Datos originales'!E3651</f>
        <v>18.100000000000001</v>
      </c>
      <c r="D3656" s="13">
        <f t="shared" si="231"/>
        <v>3656</v>
      </c>
      <c r="E3656" s="1">
        <f t="shared" si="230"/>
        <v>3647</v>
      </c>
      <c r="F3656" s="18">
        <f t="shared" ca="1" si="232"/>
        <v>18</v>
      </c>
      <c r="G3656" s="16">
        <f t="shared" ca="1" si="233"/>
        <v>18.100000000000001</v>
      </c>
    </row>
    <row r="3657" spans="2:7" x14ac:dyDescent="0.3">
      <c r="B3657" s="8">
        <f>'Datos originales'!D3652</f>
        <v>18</v>
      </c>
      <c r="C3657" s="8">
        <f>'Datos originales'!E3652</f>
        <v>18.100000000000001</v>
      </c>
      <c r="D3657" s="13">
        <f t="shared" si="231"/>
        <v>3657</v>
      </c>
      <c r="E3657" s="1">
        <f t="shared" si="230"/>
        <v>3648</v>
      </c>
      <c r="F3657" s="18">
        <f t="shared" ca="1" si="232"/>
        <v>18</v>
      </c>
      <c r="G3657" s="16">
        <f t="shared" ca="1" si="233"/>
        <v>18.100000000000001</v>
      </c>
    </row>
    <row r="3658" spans="2:7" x14ac:dyDescent="0.3">
      <c r="B3658" s="8">
        <f>'Datos originales'!D3653</f>
        <v>18</v>
      </c>
      <c r="C3658" s="8">
        <f>'Datos originales'!E3653</f>
        <v>18.100000000000001</v>
      </c>
      <c r="D3658" s="13">
        <f t="shared" si="231"/>
        <v>3658</v>
      </c>
      <c r="E3658" s="1">
        <f t="shared" ref="E3658:E3721" si="234">IF( ISNUMBER($D3658), $D3658-$E$8, "" )</f>
        <v>3649</v>
      </c>
      <c r="F3658" s="18">
        <f t="shared" ca="1" si="232"/>
        <v>18</v>
      </c>
      <c r="G3658" s="16">
        <f t="shared" ca="1" si="233"/>
        <v>18.100000000000001</v>
      </c>
    </row>
    <row r="3659" spans="2:7" x14ac:dyDescent="0.3">
      <c r="B3659" s="8">
        <f>'Datos originales'!D3654</f>
        <v>18</v>
      </c>
      <c r="C3659" s="8">
        <f>'Datos originales'!E3654</f>
        <v>18.100000000000001</v>
      </c>
      <c r="D3659" s="13">
        <f t="shared" ref="D3659:D3722" si="235">IF( ISNUMBER( D3658 ), IF( D3658+$E$5 &lt;= $E$7+$E$8, D3658+$E$5, "" ), "" )</f>
        <v>3659</v>
      </c>
      <c r="E3659" s="1">
        <f t="shared" si="234"/>
        <v>3650</v>
      </c>
      <c r="F3659" s="18">
        <f t="shared" ref="F3659:F3722" ca="1" si="236">IF( ISNUMBER($D3659 ), INDIRECT(CONCATENATE("B",TEXT($D3659,"########"))), "" )</f>
        <v>18</v>
      </c>
      <c r="G3659" s="16">
        <f t="shared" ref="G3659:G3722" ca="1" si="237">IF( ISNUMBER($D3659 ), INDIRECT(CONCATENATE("C",TEXT($D3659,"########"))), "" )</f>
        <v>18.100000000000001</v>
      </c>
    </row>
    <row r="3660" spans="2:7" x14ac:dyDescent="0.3">
      <c r="B3660" s="8">
        <f>'Datos originales'!D3655</f>
        <v>18</v>
      </c>
      <c r="C3660" s="8">
        <f>'Datos originales'!E3655</f>
        <v>18.100000000000001</v>
      </c>
      <c r="D3660" s="13">
        <f t="shared" si="235"/>
        <v>3660</v>
      </c>
      <c r="E3660" s="1">
        <f t="shared" si="234"/>
        <v>3651</v>
      </c>
      <c r="F3660" s="18">
        <f t="shared" ca="1" si="236"/>
        <v>18</v>
      </c>
      <c r="G3660" s="16">
        <f t="shared" ca="1" si="237"/>
        <v>18.100000000000001</v>
      </c>
    </row>
    <row r="3661" spans="2:7" x14ac:dyDescent="0.3">
      <c r="B3661" s="8">
        <f>'Datos originales'!D3656</f>
        <v>18</v>
      </c>
      <c r="C3661" s="8">
        <f>'Datos originales'!E3656</f>
        <v>18.100000000000001</v>
      </c>
      <c r="D3661" s="13">
        <f t="shared" si="235"/>
        <v>3661</v>
      </c>
      <c r="E3661" s="1">
        <f t="shared" si="234"/>
        <v>3652</v>
      </c>
      <c r="F3661" s="18">
        <f t="shared" ca="1" si="236"/>
        <v>18</v>
      </c>
      <c r="G3661" s="16">
        <f t="shared" ca="1" si="237"/>
        <v>18.100000000000001</v>
      </c>
    </row>
    <row r="3662" spans="2:7" x14ac:dyDescent="0.3">
      <c r="B3662" s="8">
        <f>'Datos originales'!D3657</f>
        <v>18</v>
      </c>
      <c r="C3662" s="8">
        <f>'Datos originales'!E3657</f>
        <v>18.100000000000001</v>
      </c>
      <c r="D3662" s="13">
        <f t="shared" si="235"/>
        <v>3662</v>
      </c>
      <c r="E3662" s="1">
        <f t="shared" si="234"/>
        <v>3653</v>
      </c>
      <c r="F3662" s="18">
        <f t="shared" ca="1" si="236"/>
        <v>18</v>
      </c>
      <c r="G3662" s="16">
        <f t="shared" ca="1" si="237"/>
        <v>18.100000000000001</v>
      </c>
    </row>
    <row r="3663" spans="2:7" x14ac:dyDescent="0.3">
      <c r="B3663" s="8">
        <f>'Datos originales'!D3658</f>
        <v>18</v>
      </c>
      <c r="C3663" s="8">
        <f>'Datos originales'!E3658</f>
        <v>18.100000000000001</v>
      </c>
      <c r="D3663" s="13">
        <f t="shared" si="235"/>
        <v>3663</v>
      </c>
      <c r="E3663" s="1">
        <f t="shared" si="234"/>
        <v>3654</v>
      </c>
      <c r="F3663" s="18">
        <f t="shared" ca="1" si="236"/>
        <v>18</v>
      </c>
      <c r="G3663" s="16">
        <f t="shared" ca="1" si="237"/>
        <v>18.100000000000001</v>
      </c>
    </row>
    <row r="3664" spans="2:7" x14ac:dyDescent="0.3">
      <c r="B3664" s="8">
        <f>'Datos originales'!D3659</f>
        <v>17.899999999999999</v>
      </c>
      <c r="C3664" s="8">
        <f>'Datos originales'!E3659</f>
        <v>18</v>
      </c>
      <c r="D3664" s="13">
        <f t="shared" si="235"/>
        <v>3664</v>
      </c>
      <c r="E3664" s="1">
        <f t="shared" si="234"/>
        <v>3655</v>
      </c>
      <c r="F3664" s="18">
        <f t="shared" ca="1" si="236"/>
        <v>17.899999999999999</v>
      </c>
      <c r="G3664" s="16">
        <f t="shared" ca="1" si="237"/>
        <v>18</v>
      </c>
    </row>
    <row r="3665" spans="2:7" x14ac:dyDescent="0.3">
      <c r="B3665" s="8">
        <f>'Datos originales'!D3660</f>
        <v>17.899999999999999</v>
      </c>
      <c r="C3665" s="8">
        <f>'Datos originales'!E3660</f>
        <v>18</v>
      </c>
      <c r="D3665" s="13">
        <f t="shared" si="235"/>
        <v>3665</v>
      </c>
      <c r="E3665" s="1">
        <f t="shared" si="234"/>
        <v>3656</v>
      </c>
      <c r="F3665" s="18">
        <f t="shared" ca="1" si="236"/>
        <v>17.899999999999999</v>
      </c>
      <c r="G3665" s="16">
        <f t="shared" ca="1" si="237"/>
        <v>18</v>
      </c>
    </row>
    <row r="3666" spans="2:7" x14ac:dyDescent="0.3">
      <c r="B3666" s="8">
        <f>'Datos originales'!D3661</f>
        <v>17.899999999999999</v>
      </c>
      <c r="C3666" s="8">
        <f>'Datos originales'!E3661</f>
        <v>18</v>
      </c>
      <c r="D3666" s="13">
        <f t="shared" si="235"/>
        <v>3666</v>
      </c>
      <c r="E3666" s="1">
        <f t="shared" si="234"/>
        <v>3657</v>
      </c>
      <c r="F3666" s="18">
        <f t="shared" ca="1" si="236"/>
        <v>17.899999999999999</v>
      </c>
      <c r="G3666" s="16">
        <f t="shared" ca="1" si="237"/>
        <v>18</v>
      </c>
    </row>
    <row r="3667" spans="2:7" x14ac:dyDescent="0.3">
      <c r="B3667" s="8">
        <f>'Datos originales'!D3662</f>
        <v>18</v>
      </c>
      <c r="C3667" s="8">
        <f>'Datos originales'!E3662</f>
        <v>18.100000000000001</v>
      </c>
      <c r="D3667" s="13">
        <f t="shared" si="235"/>
        <v>3667</v>
      </c>
      <c r="E3667" s="1">
        <f t="shared" si="234"/>
        <v>3658</v>
      </c>
      <c r="F3667" s="18">
        <f t="shared" ca="1" si="236"/>
        <v>18</v>
      </c>
      <c r="G3667" s="16">
        <f t="shared" ca="1" si="237"/>
        <v>18.100000000000001</v>
      </c>
    </row>
    <row r="3668" spans="2:7" x14ac:dyDescent="0.3">
      <c r="B3668" s="8">
        <f>'Datos originales'!D3663</f>
        <v>18</v>
      </c>
      <c r="C3668" s="8">
        <f>'Datos originales'!E3663</f>
        <v>18</v>
      </c>
      <c r="D3668" s="13">
        <f t="shared" si="235"/>
        <v>3668</v>
      </c>
      <c r="E3668" s="1">
        <f t="shared" si="234"/>
        <v>3659</v>
      </c>
      <c r="F3668" s="18">
        <f t="shared" ca="1" si="236"/>
        <v>18</v>
      </c>
      <c r="G3668" s="16">
        <f t="shared" ca="1" si="237"/>
        <v>18</v>
      </c>
    </row>
    <row r="3669" spans="2:7" x14ac:dyDescent="0.3">
      <c r="B3669" s="8">
        <f>'Datos originales'!D3664</f>
        <v>18</v>
      </c>
      <c r="C3669" s="8">
        <f>'Datos originales'!E3664</f>
        <v>18</v>
      </c>
      <c r="D3669" s="13">
        <f t="shared" si="235"/>
        <v>3669</v>
      </c>
      <c r="E3669" s="1">
        <f t="shared" si="234"/>
        <v>3660</v>
      </c>
      <c r="F3669" s="18">
        <f t="shared" ca="1" si="236"/>
        <v>18</v>
      </c>
      <c r="G3669" s="16">
        <f t="shared" ca="1" si="237"/>
        <v>18</v>
      </c>
    </row>
    <row r="3670" spans="2:7" x14ac:dyDescent="0.3">
      <c r="B3670" s="8">
        <f>'Datos originales'!D3665</f>
        <v>17.899999999999999</v>
      </c>
      <c r="C3670" s="8">
        <f>'Datos originales'!E3665</f>
        <v>18</v>
      </c>
      <c r="D3670" s="13">
        <f t="shared" si="235"/>
        <v>3670</v>
      </c>
      <c r="E3670" s="1">
        <f t="shared" si="234"/>
        <v>3661</v>
      </c>
      <c r="F3670" s="18">
        <f t="shared" ca="1" si="236"/>
        <v>17.899999999999999</v>
      </c>
      <c r="G3670" s="16">
        <f t="shared" ca="1" si="237"/>
        <v>18</v>
      </c>
    </row>
    <row r="3671" spans="2:7" x14ac:dyDescent="0.3">
      <c r="B3671" s="8">
        <f>'Datos originales'!D3666</f>
        <v>18</v>
      </c>
      <c r="C3671" s="8">
        <f>'Datos originales'!E3666</f>
        <v>18</v>
      </c>
      <c r="D3671" s="13">
        <f t="shared" si="235"/>
        <v>3671</v>
      </c>
      <c r="E3671" s="1">
        <f t="shared" si="234"/>
        <v>3662</v>
      </c>
      <c r="F3671" s="18">
        <f t="shared" ca="1" si="236"/>
        <v>18</v>
      </c>
      <c r="G3671" s="16">
        <f t="shared" ca="1" si="237"/>
        <v>18</v>
      </c>
    </row>
    <row r="3672" spans="2:7" x14ac:dyDescent="0.3">
      <c r="B3672" s="8">
        <f>'Datos originales'!D3667</f>
        <v>18</v>
      </c>
      <c r="C3672" s="8">
        <f>'Datos originales'!E3667</f>
        <v>18</v>
      </c>
      <c r="D3672" s="13">
        <f t="shared" si="235"/>
        <v>3672</v>
      </c>
      <c r="E3672" s="1">
        <f t="shared" si="234"/>
        <v>3663</v>
      </c>
      <c r="F3672" s="18">
        <f t="shared" ca="1" si="236"/>
        <v>18</v>
      </c>
      <c r="G3672" s="16">
        <f t="shared" ca="1" si="237"/>
        <v>18</v>
      </c>
    </row>
    <row r="3673" spans="2:7" x14ac:dyDescent="0.3">
      <c r="B3673" s="8">
        <f>'Datos originales'!D3668</f>
        <v>18</v>
      </c>
      <c r="C3673" s="8">
        <f>'Datos originales'!E3668</f>
        <v>18</v>
      </c>
      <c r="D3673" s="13">
        <f t="shared" si="235"/>
        <v>3673</v>
      </c>
      <c r="E3673" s="1">
        <f t="shared" si="234"/>
        <v>3664</v>
      </c>
      <c r="F3673" s="18">
        <f t="shared" ca="1" si="236"/>
        <v>18</v>
      </c>
      <c r="G3673" s="16">
        <f t="shared" ca="1" si="237"/>
        <v>18</v>
      </c>
    </row>
    <row r="3674" spans="2:7" x14ac:dyDescent="0.3">
      <c r="B3674" s="8">
        <f>'Datos originales'!D3669</f>
        <v>18</v>
      </c>
      <c r="C3674" s="8">
        <f>'Datos originales'!E3669</f>
        <v>18</v>
      </c>
      <c r="D3674" s="13">
        <f t="shared" si="235"/>
        <v>3674</v>
      </c>
      <c r="E3674" s="1">
        <f t="shared" si="234"/>
        <v>3665</v>
      </c>
      <c r="F3674" s="18">
        <f t="shared" ca="1" si="236"/>
        <v>18</v>
      </c>
      <c r="G3674" s="16">
        <f t="shared" ca="1" si="237"/>
        <v>18</v>
      </c>
    </row>
    <row r="3675" spans="2:7" x14ac:dyDescent="0.3">
      <c r="B3675" s="8">
        <f>'Datos originales'!D3670</f>
        <v>18</v>
      </c>
      <c r="C3675" s="8">
        <f>'Datos originales'!E3670</f>
        <v>18</v>
      </c>
      <c r="D3675" s="13">
        <f t="shared" si="235"/>
        <v>3675</v>
      </c>
      <c r="E3675" s="1">
        <f t="shared" si="234"/>
        <v>3666</v>
      </c>
      <c r="F3675" s="18">
        <f t="shared" ca="1" si="236"/>
        <v>18</v>
      </c>
      <c r="G3675" s="16">
        <f t="shared" ca="1" si="237"/>
        <v>18</v>
      </c>
    </row>
    <row r="3676" spans="2:7" x14ac:dyDescent="0.3">
      <c r="B3676" s="8">
        <f>'Datos originales'!D3671</f>
        <v>18</v>
      </c>
      <c r="C3676" s="8">
        <f>'Datos originales'!E3671</f>
        <v>18</v>
      </c>
      <c r="D3676" s="13">
        <f t="shared" si="235"/>
        <v>3676</v>
      </c>
      <c r="E3676" s="1">
        <f t="shared" si="234"/>
        <v>3667</v>
      </c>
      <c r="F3676" s="18">
        <f t="shared" ca="1" si="236"/>
        <v>18</v>
      </c>
      <c r="G3676" s="16">
        <f t="shared" ca="1" si="237"/>
        <v>18</v>
      </c>
    </row>
    <row r="3677" spans="2:7" x14ac:dyDescent="0.3">
      <c r="B3677" s="8">
        <f>'Datos originales'!D3672</f>
        <v>18</v>
      </c>
      <c r="C3677" s="8">
        <f>'Datos originales'!E3672</f>
        <v>18</v>
      </c>
      <c r="D3677" s="13">
        <f t="shared" si="235"/>
        <v>3677</v>
      </c>
      <c r="E3677" s="1">
        <f t="shared" si="234"/>
        <v>3668</v>
      </c>
      <c r="F3677" s="18">
        <f t="shared" ca="1" si="236"/>
        <v>18</v>
      </c>
      <c r="G3677" s="16">
        <f t="shared" ca="1" si="237"/>
        <v>18</v>
      </c>
    </row>
    <row r="3678" spans="2:7" x14ac:dyDescent="0.3">
      <c r="B3678" s="8">
        <f>'Datos originales'!D3673</f>
        <v>18</v>
      </c>
      <c r="C3678" s="8">
        <f>'Datos originales'!E3673</f>
        <v>18</v>
      </c>
      <c r="D3678" s="13">
        <f t="shared" si="235"/>
        <v>3678</v>
      </c>
      <c r="E3678" s="1">
        <f t="shared" si="234"/>
        <v>3669</v>
      </c>
      <c r="F3678" s="18">
        <f t="shared" ca="1" si="236"/>
        <v>18</v>
      </c>
      <c r="G3678" s="16">
        <f t="shared" ca="1" si="237"/>
        <v>18</v>
      </c>
    </row>
    <row r="3679" spans="2:7" x14ac:dyDescent="0.3">
      <c r="B3679" s="8">
        <f>'Datos originales'!D3674</f>
        <v>17.899999999999999</v>
      </c>
      <c r="C3679" s="8">
        <f>'Datos originales'!E3674</f>
        <v>18</v>
      </c>
      <c r="D3679" s="13">
        <f t="shared" si="235"/>
        <v>3679</v>
      </c>
      <c r="E3679" s="1">
        <f t="shared" si="234"/>
        <v>3670</v>
      </c>
      <c r="F3679" s="18">
        <f t="shared" ca="1" si="236"/>
        <v>17.899999999999999</v>
      </c>
      <c r="G3679" s="16">
        <f t="shared" ca="1" si="237"/>
        <v>18</v>
      </c>
    </row>
    <row r="3680" spans="2:7" x14ac:dyDescent="0.3">
      <c r="B3680" s="8">
        <f>'Datos originales'!D3675</f>
        <v>17.899999999999999</v>
      </c>
      <c r="C3680" s="8">
        <f>'Datos originales'!E3675</f>
        <v>18</v>
      </c>
      <c r="D3680" s="13">
        <f t="shared" si="235"/>
        <v>3680</v>
      </c>
      <c r="E3680" s="1">
        <f t="shared" si="234"/>
        <v>3671</v>
      </c>
      <c r="F3680" s="18">
        <f t="shared" ca="1" si="236"/>
        <v>17.899999999999999</v>
      </c>
      <c r="G3680" s="16">
        <f t="shared" ca="1" si="237"/>
        <v>18</v>
      </c>
    </row>
    <row r="3681" spans="2:7" x14ac:dyDescent="0.3">
      <c r="B3681" s="8">
        <f>'Datos originales'!D3676</f>
        <v>17.899999999999999</v>
      </c>
      <c r="C3681" s="8">
        <f>'Datos originales'!E3676</f>
        <v>18</v>
      </c>
      <c r="D3681" s="13">
        <f t="shared" si="235"/>
        <v>3681</v>
      </c>
      <c r="E3681" s="1">
        <f t="shared" si="234"/>
        <v>3672</v>
      </c>
      <c r="F3681" s="18">
        <f t="shared" ca="1" si="236"/>
        <v>17.899999999999999</v>
      </c>
      <c r="G3681" s="16">
        <f t="shared" ca="1" si="237"/>
        <v>18</v>
      </c>
    </row>
    <row r="3682" spans="2:7" x14ac:dyDescent="0.3">
      <c r="B3682" s="8">
        <f>'Datos originales'!D3677</f>
        <v>17.899999999999999</v>
      </c>
      <c r="C3682" s="8">
        <f>'Datos originales'!E3677</f>
        <v>18</v>
      </c>
      <c r="D3682" s="13">
        <f t="shared" si="235"/>
        <v>3682</v>
      </c>
      <c r="E3682" s="1">
        <f t="shared" si="234"/>
        <v>3673</v>
      </c>
      <c r="F3682" s="18">
        <f t="shared" ca="1" si="236"/>
        <v>17.899999999999999</v>
      </c>
      <c r="G3682" s="16">
        <f t="shared" ca="1" si="237"/>
        <v>18</v>
      </c>
    </row>
    <row r="3683" spans="2:7" x14ac:dyDescent="0.3">
      <c r="B3683" s="8">
        <f>'Datos originales'!D3678</f>
        <v>17.899999999999999</v>
      </c>
      <c r="C3683" s="8">
        <f>'Datos originales'!E3678</f>
        <v>18</v>
      </c>
      <c r="D3683" s="13">
        <f t="shared" si="235"/>
        <v>3683</v>
      </c>
      <c r="E3683" s="1">
        <f t="shared" si="234"/>
        <v>3674</v>
      </c>
      <c r="F3683" s="18">
        <f t="shared" ca="1" si="236"/>
        <v>17.899999999999999</v>
      </c>
      <c r="G3683" s="16">
        <f t="shared" ca="1" si="237"/>
        <v>18</v>
      </c>
    </row>
    <row r="3684" spans="2:7" x14ac:dyDescent="0.3">
      <c r="B3684" s="8">
        <f>'Datos originales'!D3679</f>
        <v>18</v>
      </c>
      <c r="C3684" s="8">
        <f>'Datos originales'!E3679</f>
        <v>18</v>
      </c>
      <c r="D3684" s="13">
        <f t="shared" si="235"/>
        <v>3684</v>
      </c>
      <c r="E3684" s="1">
        <f t="shared" si="234"/>
        <v>3675</v>
      </c>
      <c r="F3684" s="18">
        <f t="shared" ca="1" si="236"/>
        <v>18</v>
      </c>
      <c r="G3684" s="16">
        <f t="shared" ca="1" si="237"/>
        <v>18</v>
      </c>
    </row>
    <row r="3685" spans="2:7" x14ac:dyDescent="0.3">
      <c r="B3685" s="8">
        <f>'Datos originales'!D3680</f>
        <v>18.100000000000001</v>
      </c>
      <c r="C3685" s="8">
        <f>'Datos originales'!E3680</f>
        <v>18.100000000000001</v>
      </c>
      <c r="D3685" s="13">
        <f t="shared" si="235"/>
        <v>3685</v>
      </c>
      <c r="E3685" s="1">
        <f t="shared" si="234"/>
        <v>3676</v>
      </c>
      <c r="F3685" s="18">
        <f t="shared" ca="1" si="236"/>
        <v>18.100000000000001</v>
      </c>
      <c r="G3685" s="16">
        <f t="shared" ca="1" si="237"/>
        <v>18.100000000000001</v>
      </c>
    </row>
    <row r="3686" spans="2:7" x14ac:dyDescent="0.3">
      <c r="B3686" s="8">
        <f>'Datos originales'!D3681</f>
        <v>18</v>
      </c>
      <c r="C3686" s="8">
        <f>'Datos originales'!E3681</f>
        <v>18.100000000000001</v>
      </c>
      <c r="D3686" s="13">
        <f t="shared" si="235"/>
        <v>3686</v>
      </c>
      <c r="E3686" s="1">
        <f t="shared" si="234"/>
        <v>3677</v>
      </c>
      <c r="F3686" s="18">
        <f t="shared" ca="1" si="236"/>
        <v>18</v>
      </c>
      <c r="G3686" s="16">
        <f t="shared" ca="1" si="237"/>
        <v>18.100000000000001</v>
      </c>
    </row>
    <row r="3687" spans="2:7" x14ac:dyDescent="0.3">
      <c r="B3687" s="8">
        <f>'Datos originales'!D3682</f>
        <v>18</v>
      </c>
      <c r="C3687" s="8">
        <f>'Datos originales'!E3682</f>
        <v>18.100000000000001</v>
      </c>
      <c r="D3687" s="13">
        <f t="shared" si="235"/>
        <v>3687</v>
      </c>
      <c r="E3687" s="1">
        <f t="shared" si="234"/>
        <v>3678</v>
      </c>
      <c r="F3687" s="18">
        <f t="shared" ca="1" si="236"/>
        <v>18</v>
      </c>
      <c r="G3687" s="16">
        <f t="shared" ca="1" si="237"/>
        <v>18.100000000000001</v>
      </c>
    </row>
    <row r="3688" spans="2:7" x14ac:dyDescent="0.3">
      <c r="B3688" s="8">
        <f>'Datos originales'!D3683</f>
        <v>18.100000000000001</v>
      </c>
      <c r="C3688" s="8">
        <f>'Datos originales'!E3683</f>
        <v>18.100000000000001</v>
      </c>
      <c r="D3688" s="13">
        <f t="shared" si="235"/>
        <v>3688</v>
      </c>
      <c r="E3688" s="1">
        <f t="shared" si="234"/>
        <v>3679</v>
      </c>
      <c r="F3688" s="18">
        <f t="shared" ca="1" si="236"/>
        <v>18.100000000000001</v>
      </c>
      <c r="G3688" s="16">
        <f t="shared" ca="1" si="237"/>
        <v>18.100000000000001</v>
      </c>
    </row>
    <row r="3689" spans="2:7" x14ac:dyDescent="0.3">
      <c r="B3689" s="8">
        <f>'Datos originales'!D3684</f>
        <v>18.100000000000001</v>
      </c>
      <c r="C3689" s="8">
        <f>'Datos originales'!E3684</f>
        <v>18.100000000000001</v>
      </c>
      <c r="D3689" s="13">
        <f t="shared" si="235"/>
        <v>3689</v>
      </c>
      <c r="E3689" s="1">
        <f t="shared" si="234"/>
        <v>3680</v>
      </c>
      <c r="F3689" s="18">
        <f t="shared" ca="1" si="236"/>
        <v>18.100000000000001</v>
      </c>
      <c r="G3689" s="16">
        <f t="shared" ca="1" si="237"/>
        <v>18.100000000000001</v>
      </c>
    </row>
    <row r="3690" spans="2:7" x14ac:dyDescent="0.3">
      <c r="B3690" s="8">
        <f>'Datos originales'!D3685</f>
        <v>18.100000000000001</v>
      </c>
      <c r="C3690" s="8">
        <f>'Datos originales'!E3685</f>
        <v>18.100000000000001</v>
      </c>
      <c r="D3690" s="13">
        <f t="shared" si="235"/>
        <v>3690</v>
      </c>
      <c r="E3690" s="1">
        <f t="shared" si="234"/>
        <v>3681</v>
      </c>
      <c r="F3690" s="18">
        <f t="shared" ca="1" si="236"/>
        <v>18.100000000000001</v>
      </c>
      <c r="G3690" s="16">
        <f t="shared" ca="1" si="237"/>
        <v>18.100000000000001</v>
      </c>
    </row>
    <row r="3691" spans="2:7" x14ac:dyDescent="0.3">
      <c r="B3691" s="8">
        <f>'Datos originales'!D3686</f>
        <v>18</v>
      </c>
      <c r="C3691" s="8">
        <f>'Datos originales'!E3686</f>
        <v>18.100000000000001</v>
      </c>
      <c r="D3691" s="13">
        <f t="shared" si="235"/>
        <v>3691</v>
      </c>
      <c r="E3691" s="1">
        <f t="shared" si="234"/>
        <v>3682</v>
      </c>
      <c r="F3691" s="18">
        <f t="shared" ca="1" si="236"/>
        <v>18</v>
      </c>
      <c r="G3691" s="16">
        <f t="shared" ca="1" si="237"/>
        <v>18.100000000000001</v>
      </c>
    </row>
    <row r="3692" spans="2:7" x14ac:dyDescent="0.3">
      <c r="B3692" s="8">
        <f>'Datos originales'!D3687</f>
        <v>18</v>
      </c>
      <c r="C3692" s="8">
        <f>'Datos originales'!E3687</f>
        <v>18.100000000000001</v>
      </c>
      <c r="D3692" s="13">
        <f t="shared" si="235"/>
        <v>3692</v>
      </c>
      <c r="E3692" s="1">
        <f t="shared" si="234"/>
        <v>3683</v>
      </c>
      <c r="F3692" s="18">
        <f t="shared" ca="1" si="236"/>
        <v>18</v>
      </c>
      <c r="G3692" s="16">
        <f t="shared" ca="1" si="237"/>
        <v>18.100000000000001</v>
      </c>
    </row>
    <row r="3693" spans="2:7" x14ac:dyDescent="0.3">
      <c r="B3693" s="8">
        <f>'Datos originales'!D3688</f>
        <v>18</v>
      </c>
      <c r="C3693" s="8">
        <f>'Datos originales'!E3688</f>
        <v>18.100000000000001</v>
      </c>
      <c r="D3693" s="13">
        <f t="shared" si="235"/>
        <v>3693</v>
      </c>
      <c r="E3693" s="1">
        <f t="shared" si="234"/>
        <v>3684</v>
      </c>
      <c r="F3693" s="18">
        <f t="shared" ca="1" si="236"/>
        <v>18</v>
      </c>
      <c r="G3693" s="16">
        <f t="shared" ca="1" si="237"/>
        <v>18.100000000000001</v>
      </c>
    </row>
    <row r="3694" spans="2:7" x14ac:dyDescent="0.3">
      <c r="B3694" s="8">
        <f>'Datos originales'!D3689</f>
        <v>17.899999999999999</v>
      </c>
      <c r="C3694" s="8">
        <f>'Datos originales'!E3689</f>
        <v>18.100000000000001</v>
      </c>
      <c r="D3694" s="13">
        <f t="shared" si="235"/>
        <v>3694</v>
      </c>
      <c r="E3694" s="1">
        <f t="shared" si="234"/>
        <v>3685</v>
      </c>
      <c r="F3694" s="18">
        <f t="shared" ca="1" si="236"/>
        <v>17.899999999999999</v>
      </c>
      <c r="G3694" s="16">
        <f t="shared" ca="1" si="237"/>
        <v>18.100000000000001</v>
      </c>
    </row>
    <row r="3695" spans="2:7" x14ac:dyDescent="0.3">
      <c r="B3695" s="8">
        <f>'Datos originales'!D3690</f>
        <v>17.899999999999999</v>
      </c>
      <c r="C3695" s="8">
        <f>'Datos originales'!E3690</f>
        <v>18</v>
      </c>
      <c r="D3695" s="13">
        <f t="shared" si="235"/>
        <v>3695</v>
      </c>
      <c r="E3695" s="1">
        <f t="shared" si="234"/>
        <v>3686</v>
      </c>
      <c r="F3695" s="18">
        <f t="shared" ca="1" si="236"/>
        <v>17.899999999999999</v>
      </c>
      <c r="G3695" s="16">
        <f t="shared" ca="1" si="237"/>
        <v>18</v>
      </c>
    </row>
    <row r="3696" spans="2:7" x14ac:dyDescent="0.3">
      <c r="B3696" s="8">
        <f>'Datos originales'!D3691</f>
        <v>17.899999999999999</v>
      </c>
      <c r="C3696" s="8">
        <f>'Datos originales'!E3691</f>
        <v>18</v>
      </c>
      <c r="D3696" s="13">
        <f t="shared" si="235"/>
        <v>3696</v>
      </c>
      <c r="E3696" s="1">
        <f t="shared" si="234"/>
        <v>3687</v>
      </c>
      <c r="F3696" s="18">
        <f t="shared" ca="1" si="236"/>
        <v>17.899999999999999</v>
      </c>
      <c r="G3696" s="16">
        <f t="shared" ca="1" si="237"/>
        <v>18</v>
      </c>
    </row>
    <row r="3697" spans="2:7" x14ac:dyDescent="0.3">
      <c r="B3697" s="8">
        <f>'Datos originales'!D3692</f>
        <v>17.899999999999999</v>
      </c>
      <c r="C3697" s="8">
        <f>'Datos originales'!E3692</f>
        <v>18</v>
      </c>
      <c r="D3697" s="13">
        <f t="shared" si="235"/>
        <v>3697</v>
      </c>
      <c r="E3697" s="1">
        <f t="shared" si="234"/>
        <v>3688</v>
      </c>
      <c r="F3697" s="18">
        <f t="shared" ca="1" si="236"/>
        <v>17.899999999999999</v>
      </c>
      <c r="G3697" s="16">
        <f t="shared" ca="1" si="237"/>
        <v>18</v>
      </c>
    </row>
    <row r="3698" spans="2:7" x14ac:dyDescent="0.3">
      <c r="B3698" s="8">
        <f>'Datos originales'!D3693</f>
        <v>17.8</v>
      </c>
      <c r="C3698" s="8">
        <f>'Datos originales'!E3693</f>
        <v>18</v>
      </c>
      <c r="D3698" s="13">
        <f t="shared" si="235"/>
        <v>3698</v>
      </c>
      <c r="E3698" s="1">
        <f t="shared" si="234"/>
        <v>3689</v>
      </c>
      <c r="F3698" s="18">
        <f t="shared" ca="1" si="236"/>
        <v>17.8</v>
      </c>
      <c r="G3698" s="16">
        <f t="shared" ca="1" si="237"/>
        <v>18</v>
      </c>
    </row>
    <row r="3699" spans="2:7" x14ac:dyDescent="0.3">
      <c r="B3699" s="8">
        <f>'Datos originales'!D3694</f>
        <v>17.8</v>
      </c>
      <c r="C3699" s="8">
        <f>'Datos originales'!E3694</f>
        <v>18</v>
      </c>
      <c r="D3699" s="13">
        <f t="shared" si="235"/>
        <v>3699</v>
      </c>
      <c r="E3699" s="1">
        <f t="shared" si="234"/>
        <v>3690</v>
      </c>
      <c r="F3699" s="18">
        <f t="shared" ca="1" si="236"/>
        <v>17.8</v>
      </c>
      <c r="G3699" s="16">
        <f t="shared" ca="1" si="237"/>
        <v>18</v>
      </c>
    </row>
    <row r="3700" spans="2:7" x14ac:dyDescent="0.3">
      <c r="B3700" s="8">
        <f>'Datos originales'!D3695</f>
        <v>17.8</v>
      </c>
      <c r="C3700" s="8">
        <f>'Datos originales'!E3695</f>
        <v>17.899999999999999</v>
      </c>
      <c r="D3700" s="13">
        <f t="shared" si="235"/>
        <v>3700</v>
      </c>
      <c r="E3700" s="1">
        <f t="shared" si="234"/>
        <v>3691</v>
      </c>
      <c r="F3700" s="18">
        <f t="shared" ca="1" si="236"/>
        <v>17.8</v>
      </c>
      <c r="G3700" s="16">
        <f t="shared" ca="1" si="237"/>
        <v>17.899999999999999</v>
      </c>
    </row>
    <row r="3701" spans="2:7" x14ac:dyDescent="0.3">
      <c r="B3701" s="8">
        <f>'Datos originales'!D3696</f>
        <v>17.899999999999999</v>
      </c>
      <c r="C3701" s="8">
        <f>'Datos originales'!E3696</f>
        <v>17.899999999999999</v>
      </c>
      <c r="D3701" s="13">
        <f t="shared" si="235"/>
        <v>3701</v>
      </c>
      <c r="E3701" s="1">
        <f t="shared" si="234"/>
        <v>3692</v>
      </c>
      <c r="F3701" s="18">
        <f t="shared" ca="1" si="236"/>
        <v>17.899999999999999</v>
      </c>
      <c r="G3701" s="16">
        <f t="shared" ca="1" si="237"/>
        <v>17.899999999999999</v>
      </c>
    </row>
    <row r="3702" spans="2:7" x14ac:dyDescent="0.3">
      <c r="B3702" s="8">
        <f>'Datos originales'!D3697</f>
        <v>17.8</v>
      </c>
      <c r="C3702" s="8">
        <f>'Datos originales'!E3697</f>
        <v>17.899999999999999</v>
      </c>
      <c r="D3702" s="13">
        <f t="shared" si="235"/>
        <v>3702</v>
      </c>
      <c r="E3702" s="1">
        <f t="shared" si="234"/>
        <v>3693</v>
      </c>
      <c r="F3702" s="18">
        <f t="shared" ca="1" si="236"/>
        <v>17.8</v>
      </c>
      <c r="G3702" s="16">
        <f t="shared" ca="1" si="237"/>
        <v>17.899999999999999</v>
      </c>
    </row>
    <row r="3703" spans="2:7" x14ac:dyDescent="0.3">
      <c r="B3703" s="8">
        <f>'Datos originales'!D3698</f>
        <v>17.899999999999999</v>
      </c>
      <c r="C3703" s="8">
        <f>'Datos originales'!E3698</f>
        <v>17.899999999999999</v>
      </c>
      <c r="D3703" s="13">
        <f t="shared" si="235"/>
        <v>3703</v>
      </c>
      <c r="E3703" s="1">
        <f t="shared" si="234"/>
        <v>3694</v>
      </c>
      <c r="F3703" s="18">
        <f t="shared" ca="1" si="236"/>
        <v>17.899999999999999</v>
      </c>
      <c r="G3703" s="16">
        <f t="shared" ca="1" si="237"/>
        <v>17.899999999999999</v>
      </c>
    </row>
    <row r="3704" spans="2:7" x14ac:dyDescent="0.3">
      <c r="B3704" s="8">
        <f>'Datos originales'!D3699</f>
        <v>17.899999999999999</v>
      </c>
      <c r="C3704" s="8">
        <f>'Datos originales'!E3699</f>
        <v>17.899999999999999</v>
      </c>
      <c r="D3704" s="13">
        <f t="shared" si="235"/>
        <v>3704</v>
      </c>
      <c r="E3704" s="1">
        <f t="shared" si="234"/>
        <v>3695</v>
      </c>
      <c r="F3704" s="18">
        <f t="shared" ca="1" si="236"/>
        <v>17.899999999999999</v>
      </c>
      <c r="G3704" s="16">
        <f t="shared" ca="1" si="237"/>
        <v>17.899999999999999</v>
      </c>
    </row>
    <row r="3705" spans="2:7" x14ac:dyDescent="0.3">
      <c r="B3705" s="8">
        <f>'Datos originales'!D3700</f>
        <v>17.899999999999999</v>
      </c>
      <c r="C3705" s="8">
        <f>'Datos originales'!E3700</f>
        <v>17.899999999999999</v>
      </c>
      <c r="D3705" s="13">
        <f t="shared" si="235"/>
        <v>3705</v>
      </c>
      <c r="E3705" s="1">
        <f t="shared" si="234"/>
        <v>3696</v>
      </c>
      <c r="F3705" s="18">
        <f t="shared" ca="1" si="236"/>
        <v>17.899999999999999</v>
      </c>
      <c r="G3705" s="16">
        <f t="shared" ca="1" si="237"/>
        <v>17.899999999999999</v>
      </c>
    </row>
    <row r="3706" spans="2:7" x14ac:dyDescent="0.3">
      <c r="B3706" s="8">
        <f>'Datos originales'!D3701</f>
        <v>17.8</v>
      </c>
      <c r="C3706" s="8">
        <f>'Datos originales'!E3701</f>
        <v>17.899999999999999</v>
      </c>
      <c r="D3706" s="13">
        <f t="shared" si="235"/>
        <v>3706</v>
      </c>
      <c r="E3706" s="1">
        <f t="shared" si="234"/>
        <v>3697</v>
      </c>
      <c r="F3706" s="18">
        <f t="shared" ca="1" si="236"/>
        <v>17.8</v>
      </c>
      <c r="G3706" s="16">
        <f t="shared" ca="1" si="237"/>
        <v>17.899999999999999</v>
      </c>
    </row>
    <row r="3707" spans="2:7" x14ac:dyDescent="0.3">
      <c r="B3707" s="8">
        <f>'Datos originales'!D3702</f>
        <v>17.8</v>
      </c>
      <c r="C3707" s="8">
        <f>'Datos originales'!E3702</f>
        <v>17.899999999999999</v>
      </c>
      <c r="D3707" s="13">
        <f t="shared" si="235"/>
        <v>3707</v>
      </c>
      <c r="E3707" s="1">
        <f t="shared" si="234"/>
        <v>3698</v>
      </c>
      <c r="F3707" s="18">
        <f t="shared" ca="1" si="236"/>
        <v>17.8</v>
      </c>
      <c r="G3707" s="16">
        <f t="shared" ca="1" si="237"/>
        <v>17.899999999999999</v>
      </c>
    </row>
    <row r="3708" spans="2:7" x14ac:dyDescent="0.3">
      <c r="B3708" s="8">
        <f>'Datos originales'!D3703</f>
        <v>17.7</v>
      </c>
      <c r="C3708" s="8">
        <f>'Datos originales'!E3703</f>
        <v>17.899999999999999</v>
      </c>
      <c r="D3708" s="13">
        <f t="shared" si="235"/>
        <v>3708</v>
      </c>
      <c r="E3708" s="1">
        <f t="shared" si="234"/>
        <v>3699</v>
      </c>
      <c r="F3708" s="18">
        <f t="shared" ca="1" si="236"/>
        <v>17.7</v>
      </c>
      <c r="G3708" s="16">
        <f t="shared" ca="1" si="237"/>
        <v>17.899999999999999</v>
      </c>
    </row>
    <row r="3709" spans="2:7" x14ac:dyDescent="0.3">
      <c r="B3709" s="8">
        <f>'Datos originales'!D3704</f>
        <v>17.8</v>
      </c>
      <c r="C3709" s="8">
        <f>'Datos originales'!E3704</f>
        <v>17.899999999999999</v>
      </c>
      <c r="D3709" s="13">
        <f t="shared" si="235"/>
        <v>3709</v>
      </c>
      <c r="E3709" s="1">
        <f t="shared" si="234"/>
        <v>3700</v>
      </c>
      <c r="F3709" s="18">
        <f t="shared" ca="1" si="236"/>
        <v>17.8</v>
      </c>
      <c r="G3709" s="16">
        <f t="shared" ca="1" si="237"/>
        <v>17.899999999999999</v>
      </c>
    </row>
    <row r="3710" spans="2:7" x14ac:dyDescent="0.3">
      <c r="B3710" s="8">
        <f>'Datos originales'!D3705</f>
        <v>17.8</v>
      </c>
      <c r="C3710" s="8">
        <f>'Datos originales'!E3705</f>
        <v>17.899999999999999</v>
      </c>
      <c r="D3710" s="13">
        <f t="shared" si="235"/>
        <v>3710</v>
      </c>
      <c r="E3710" s="1">
        <f t="shared" si="234"/>
        <v>3701</v>
      </c>
      <c r="F3710" s="18">
        <f t="shared" ca="1" si="236"/>
        <v>17.8</v>
      </c>
      <c r="G3710" s="16">
        <f t="shared" ca="1" si="237"/>
        <v>17.899999999999999</v>
      </c>
    </row>
    <row r="3711" spans="2:7" x14ac:dyDescent="0.3">
      <c r="B3711" s="8">
        <f>'Datos originales'!D3706</f>
        <v>17.8</v>
      </c>
      <c r="C3711" s="8">
        <f>'Datos originales'!E3706</f>
        <v>17.899999999999999</v>
      </c>
      <c r="D3711" s="13">
        <f t="shared" si="235"/>
        <v>3711</v>
      </c>
      <c r="E3711" s="1">
        <f t="shared" si="234"/>
        <v>3702</v>
      </c>
      <c r="F3711" s="18">
        <f t="shared" ca="1" si="236"/>
        <v>17.8</v>
      </c>
      <c r="G3711" s="16">
        <f t="shared" ca="1" si="237"/>
        <v>17.899999999999999</v>
      </c>
    </row>
    <row r="3712" spans="2:7" x14ac:dyDescent="0.3">
      <c r="B3712" s="8">
        <f>'Datos originales'!D3707</f>
        <v>17.899999999999999</v>
      </c>
      <c r="C3712" s="8">
        <f>'Datos originales'!E3707</f>
        <v>17.899999999999999</v>
      </c>
      <c r="D3712" s="13">
        <f t="shared" si="235"/>
        <v>3712</v>
      </c>
      <c r="E3712" s="1">
        <f t="shared" si="234"/>
        <v>3703</v>
      </c>
      <c r="F3712" s="18">
        <f t="shared" ca="1" si="236"/>
        <v>17.899999999999999</v>
      </c>
      <c r="G3712" s="16">
        <f t="shared" ca="1" si="237"/>
        <v>17.899999999999999</v>
      </c>
    </row>
    <row r="3713" spans="2:7" x14ac:dyDescent="0.3">
      <c r="B3713" s="8">
        <f>'Datos originales'!D3708</f>
        <v>17.899999999999999</v>
      </c>
      <c r="C3713" s="8">
        <f>'Datos originales'!E3708</f>
        <v>17.899999999999999</v>
      </c>
      <c r="D3713" s="13">
        <f t="shared" si="235"/>
        <v>3713</v>
      </c>
      <c r="E3713" s="1">
        <f t="shared" si="234"/>
        <v>3704</v>
      </c>
      <c r="F3713" s="18">
        <f t="shared" ca="1" si="236"/>
        <v>17.899999999999999</v>
      </c>
      <c r="G3713" s="16">
        <f t="shared" ca="1" si="237"/>
        <v>17.899999999999999</v>
      </c>
    </row>
    <row r="3714" spans="2:7" x14ac:dyDescent="0.3">
      <c r="B3714" s="8">
        <f>'Datos originales'!D3709</f>
        <v>17.8</v>
      </c>
      <c r="C3714" s="8">
        <f>'Datos originales'!E3709</f>
        <v>17.899999999999999</v>
      </c>
      <c r="D3714" s="13">
        <f t="shared" si="235"/>
        <v>3714</v>
      </c>
      <c r="E3714" s="1">
        <f t="shared" si="234"/>
        <v>3705</v>
      </c>
      <c r="F3714" s="18">
        <f t="shared" ca="1" si="236"/>
        <v>17.8</v>
      </c>
      <c r="G3714" s="16">
        <f t="shared" ca="1" si="237"/>
        <v>17.899999999999999</v>
      </c>
    </row>
    <row r="3715" spans="2:7" x14ac:dyDescent="0.3">
      <c r="B3715" s="8">
        <f>'Datos originales'!D3710</f>
        <v>17.8</v>
      </c>
      <c r="C3715" s="8">
        <f>'Datos originales'!E3710</f>
        <v>17.899999999999999</v>
      </c>
      <c r="D3715" s="13">
        <f t="shared" si="235"/>
        <v>3715</v>
      </c>
      <c r="E3715" s="1">
        <f t="shared" si="234"/>
        <v>3706</v>
      </c>
      <c r="F3715" s="18">
        <f t="shared" ca="1" si="236"/>
        <v>17.8</v>
      </c>
      <c r="G3715" s="16">
        <f t="shared" ca="1" si="237"/>
        <v>17.899999999999999</v>
      </c>
    </row>
    <row r="3716" spans="2:7" x14ac:dyDescent="0.3">
      <c r="B3716" s="8">
        <f>'Datos originales'!D3711</f>
        <v>17.8</v>
      </c>
      <c r="C3716" s="8">
        <f>'Datos originales'!E3711</f>
        <v>17.899999999999999</v>
      </c>
      <c r="D3716" s="13">
        <f t="shared" si="235"/>
        <v>3716</v>
      </c>
      <c r="E3716" s="1">
        <f t="shared" si="234"/>
        <v>3707</v>
      </c>
      <c r="F3716" s="18">
        <f t="shared" ca="1" si="236"/>
        <v>17.8</v>
      </c>
      <c r="G3716" s="16">
        <f t="shared" ca="1" si="237"/>
        <v>17.899999999999999</v>
      </c>
    </row>
    <row r="3717" spans="2:7" x14ac:dyDescent="0.3">
      <c r="B3717" s="8">
        <f>'Datos originales'!D3712</f>
        <v>17.7</v>
      </c>
      <c r="C3717" s="8">
        <f>'Datos originales'!E3712</f>
        <v>17.8</v>
      </c>
      <c r="D3717" s="13">
        <f t="shared" si="235"/>
        <v>3717</v>
      </c>
      <c r="E3717" s="1">
        <f t="shared" si="234"/>
        <v>3708</v>
      </c>
      <c r="F3717" s="18">
        <f t="shared" ca="1" si="236"/>
        <v>17.7</v>
      </c>
      <c r="G3717" s="16">
        <f t="shared" ca="1" si="237"/>
        <v>17.8</v>
      </c>
    </row>
    <row r="3718" spans="2:7" x14ac:dyDescent="0.3">
      <c r="B3718" s="8">
        <f>'Datos originales'!D3713</f>
        <v>17.7</v>
      </c>
      <c r="C3718" s="8">
        <f>'Datos originales'!E3713</f>
        <v>17.8</v>
      </c>
      <c r="D3718" s="13">
        <f t="shared" si="235"/>
        <v>3718</v>
      </c>
      <c r="E3718" s="1">
        <f t="shared" si="234"/>
        <v>3709</v>
      </c>
      <c r="F3718" s="18">
        <f t="shared" ca="1" si="236"/>
        <v>17.7</v>
      </c>
      <c r="G3718" s="16">
        <f t="shared" ca="1" si="237"/>
        <v>17.8</v>
      </c>
    </row>
    <row r="3719" spans="2:7" x14ac:dyDescent="0.3">
      <c r="B3719" s="8">
        <f>'Datos originales'!D3714</f>
        <v>17.7</v>
      </c>
      <c r="C3719" s="8">
        <f>'Datos originales'!E3714</f>
        <v>17.8</v>
      </c>
      <c r="D3719" s="13">
        <f t="shared" si="235"/>
        <v>3719</v>
      </c>
      <c r="E3719" s="1">
        <f t="shared" si="234"/>
        <v>3710</v>
      </c>
      <c r="F3719" s="18">
        <f t="shared" ca="1" si="236"/>
        <v>17.7</v>
      </c>
      <c r="G3719" s="16">
        <f t="shared" ca="1" si="237"/>
        <v>17.8</v>
      </c>
    </row>
    <row r="3720" spans="2:7" x14ac:dyDescent="0.3">
      <c r="B3720" s="8">
        <f>'Datos originales'!D3715</f>
        <v>17.8</v>
      </c>
      <c r="C3720" s="8">
        <f>'Datos originales'!E3715</f>
        <v>17.899999999999999</v>
      </c>
      <c r="D3720" s="13">
        <f t="shared" si="235"/>
        <v>3720</v>
      </c>
      <c r="E3720" s="1">
        <f t="shared" si="234"/>
        <v>3711</v>
      </c>
      <c r="F3720" s="18">
        <f t="shared" ca="1" si="236"/>
        <v>17.8</v>
      </c>
      <c r="G3720" s="16">
        <f t="shared" ca="1" si="237"/>
        <v>17.899999999999999</v>
      </c>
    </row>
    <row r="3721" spans="2:7" x14ac:dyDescent="0.3">
      <c r="B3721" s="8">
        <f>'Datos originales'!D3716</f>
        <v>17.899999999999999</v>
      </c>
      <c r="C3721" s="8">
        <f>'Datos originales'!E3716</f>
        <v>17.899999999999999</v>
      </c>
      <c r="D3721" s="13">
        <f t="shared" si="235"/>
        <v>3721</v>
      </c>
      <c r="E3721" s="1">
        <f t="shared" si="234"/>
        <v>3712</v>
      </c>
      <c r="F3721" s="18">
        <f t="shared" ca="1" si="236"/>
        <v>17.899999999999999</v>
      </c>
      <c r="G3721" s="16">
        <f t="shared" ca="1" si="237"/>
        <v>17.899999999999999</v>
      </c>
    </row>
    <row r="3722" spans="2:7" x14ac:dyDescent="0.3">
      <c r="B3722" s="8">
        <f>'Datos originales'!D3717</f>
        <v>17.899999999999999</v>
      </c>
      <c r="C3722" s="8">
        <f>'Datos originales'!E3717</f>
        <v>17.899999999999999</v>
      </c>
      <c r="D3722" s="13">
        <f t="shared" si="235"/>
        <v>3722</v>
      </c>
      <c r="E3722" s="1">
        <f t="shared" ref="E3722:E3785" si="238">IF( ISNUMBER($D3722), $D3722-$E$8, "" )</f>
        <v>3713</v>
      </c>
      <c r="F3722" s="18">
        <f t="shared" ca="1" si="236"/>
        <v>17.899999999999999</v>
      </c>
      <c r="G3722" s="16">
        <f t="shared" ca="1" si="237"/>
        <v>17.899999999999999</v>
      </c>
    </row>
    <row r="3723" spans="2:7" x14ac:dyDescent="0.3">
      <c r="B3723" s="8">
        <f>'Datos originales'!D3718</f>
        <v>17.8</v>
      </c>
      <c r="C3723" s="8">
        <f>'Datos originales'!E3718</f>
        <v>17.899999999999999</v>
      </c>
      <c r="D3723" s="13">
        <f t="shared" ref="D3723:D3786" si="239">IF( ISNUMBER( D3722 ), IF( D3722+$E$5 &lt;= $E$7+$E$8, D3722+$E$5, "" ), "" )</f>
        <v>3723</v>
      </c>
      <c r="E3723" s="1">
        <f t="shared" si="238"/>
        <v>3714</v>
      </c>
      <c r="F3723" s="18">
        <f t="shared" ref="F3723:F3786" ca="1" si="240">IF( ISNUMBER($D3723 ), INDIRECT(CONCATENATE("B",TEXT($D3723,"########"))), "" )</f>
        <v>17.8</v>
      </c>
      <c r="G3723" s="16">
        <f t="shared" ref="G3723:G3786" ca="1" si="241">IF( ISNUMBER($D3723 ), INDIRECT(CONCATENATE("C",TEXT($D3723,"########"))), "" )</f>
        <v>17.899999999999999</v>
      </c>
    </row>
    <row r="3724" spans="2:7" x14ac:dyDescent="0.3">
      <c r="B3724" s="8">
        <f>'Datos originales'!D3719</f>
        <v>17.8</v>
      </c>
      <c r="C3724" s="8">
        <f>'Datos originales'!E3719</f>
        <v>17.899999999999999</v>
      </c>
      <c r="D3724" s="13">
        <f t="shared" si="239"/>
        <v>3724</v>
      </c>
      <c r="E3724" s="1">
        <f t="shared" si="238"/>
        <v>3715</v>
      </c>
      <c r="F3724" s="18">
        <f t="shared" ca="1" si="240"/>
        <v>17.8</v>
      </c>
      <c r="G3724" s="16">
        <f t="shared" ca="1" si="241"/>
        <v>17.899999999999999</v>
      </c>
    </row>
    <row r="3725" spans="2:7" x14ac:dyDescent="0.3">
      <c r="B3725" s="8">
        <f>'Datos originales'!D3720</f>
        <v>17.8</v>
      </c>
      <c r="C3725" s="8">
        <f>'Datos originales'!E3720</f>
        <v>17.899999999999999</v>
      </c>
      <c r="D3725" s="13">
        <f t="shared" si="239"/>
        <v>3725</v>
      </c>
      <c r="E3725" s="1">
        <f t="shared" si="238"/>
        <v>3716</v>
      </c>
      <c r="F3725" s="18">
        <f t="shared" ca="1" si="240"/>
        <v>17.8</v>
      </c>
      <c r="G3725" s="16">
        <f t="shared" ca="1" si="241"/>
        <v>17.899999999999999</v>
      </c>
    </row>
    <row r="3726" spans="2:7" x14ac:dyDescent="0.3">
      <c r="B3726" s="8">
        <f>'Datos originales'!D3721</f>
        <v>17.8</v>
      </c>
      <c r="C3726" s="8">
        <f>'Datos originales'!E3721</f>
        <v>17.899999999999999</v>
      </c>
      <c r="D3726" s="13">
        <f t="shared" si="239"/>
        <v>3726</v>
      </c>
      <c r="E3726" s="1">
        <f t="shared" si="238"/>
        <v>3717</v>
      </c>
      <c r="F3726" s="18">
        <f t="shared" ca="1" si="240"/>
        <v>17.8</v>
      </c>
      <c r="G3726" s="16">
        <f t="shared" ca="1" si="241"/>
        <v>17.899999999999999</v>
      </c>
    </row>
    <row r="3727" spans="2:7" x14ac:dyDescent="0.3">
      <c r="B3727" s="8">
        <f>'Datos originales'!D3722</f>
        <v>17.8</v>
      </c>
      <c r="C3727" s="8">
        <f>'Datos originales'!E3722</f>
        <v>17.899999999999999</v>
      </c>
      <c r="D3727" s="13">
        <f t="shared" si="239"/>
        <v>3727</v>
      </c>
      <c r="E3727" s="1">
        <f t="shared" si="238"/>
        <v>3718</v>
      </c>
      <c r="F3727" s="18">
        <f t="shared" ca="1" si="240"/>
        <v>17.8</v>
      </c>
      <c r="G3727" s="16">
        <f t="shared" ca="1" si="241"/>
        <v>17.899999999999999</v>
      </c>
    </row>
    <row r="3728" spans="2:7" x14ac:dyDescent="0.3">
      <c r="B3728" s="8">
        <f>'Datos originales'!D3723</f>
        <v>17.8</v>
      </c>
      <c r="C3728" s="8">
        <f>'Datos originales'!E3723</f>
        <v>17.899999999999999</v>
      </c>
      <c r="D3728" s="13">
        <f t="shared" si="239"/>
        <v>3728</v>
      </c>
      <c r="E3728" s="1">
        <f t="shared" si="238"/>
        <v>3719</v>
      </c>
      <c r="F3728" s="18">
        <f t="shared" ca="1" si="240"/>
        <v>17.8</v>
      </c>
      <c r="G3728" s="16">
        <f t="shared" ca="1" si="241"/>
        <v>17.899999999999999</v>
      </c>
    </row>
    <row r="3729" spans="2:7" x14ac:dyDescent="0.3">
      <c r="B3729" s="8">
        <f>'Datos originales'!D3724</f>
        <v>17.8</v>
      </c>
      <c r="C3729" s="8">
        <f>'Datos originales'!E3724</f>
        <v>17.899999999999999</v>
      </c>
      <c r="D3729" s="13">
        <f t="shared" si="239"/>
        <v>3729</v>
      </c>
      <c r="E3729" s="1">
        <f t="shared" si="238"/>
        <v>3720</v>
      </c>
      <c r="F3729" s="18">
        <f t="shared" ca="1" si="240"/>
        <v>17.8</v>
      </c>
      <c r="G3729" s="16">
        <f t="shared" ca="1" si="241"/>
        <v>17.899999999999999</v>
      </c>
    </row>
    <row r="3730" spans="2:7" x14ac:dyDescent="0.3">
      <c r="B3730" s="8">
        <f>'Datos originales'!D3725</f>
        <v>17.8</v>
      </c>
      <c r="C3730" s="8">
        <f>'Datos originales'!E3725</f>
        <v>17.899999999999999</v>
      </c>
      <c r="D3730" s="13">
        <f t="shared" si="239"/>
        <v>3730</v>
      </c>
      <c r="E3730" s="1">
        <f t="shared" si="238"/>
        <v>3721</v>
      </c>
      <c r="F3730" s="18">
        <f t="shared" ca="1" si="240"/>
        <v>17.8</v>
      </c>
      <c r="G3730" s="16">
        <f t="shared" ca="1" si="241"/>
        <v>17.899999999999999</v>
      </c>
    </row>
    <row r="3731" spans="2:7" x14ac:dyDescent="0.3">
      <c r="B3731" s="8">
        <f>'Datos originales'!D3726</f>
        <v>17.8</v>
      </c>
      <c r="C3731" s="8">
        <f>'Datos originales'!E3726</f>
        <v>17.8</v>
      </c>
      <c r="D3731" s="13">
        <f t="shared" si="239"/>
        <v>3731</v>
      </c>
      <c r="E3731" s="1">
        <f t="shared" si="238"/>
        <v>3722</v>
      </c>
      <c r="F3731" s="18">
        <f t="shared" ca="1" si="240"/>
        <v>17.8</v>
      </c>
      <c r="G3731" s="16">
        <f t="shared" ca="1" si="241"/>
        <v>17.8</v>
      </c>
    </row>
    <row r="3732" spans="2:7" x14ac:dyDescent="0.3">
      <c r="B3732" s="8">
        <f>'Datos originales'!D3727</f>
        <v>17.8</v>
      </c>
      <c r="C3732" s="8">
        <f>'Datos originales'!E3727</f>
        <v>17.899999999999999</v>
      </c>
      <c r="D3732" s="13">
        <f t="shared" si="239"/>
        <v>3732</v>
      </c>
      <c r="E3732" s="1">
        <f t="shared" si="238"/>
        <v>3723</v>
      </c>
      <c r="F3732" s="18">
        <f t="shared" ca="1" si="240"/>
        <v>17.8</v>
      </c>
      <c r="G3732" s="16">
        <f t="shared" ca="1" si="241"/>
        <v>17.899999999999999</v>
      </c>
    </row>
    <row r="3733" spans="2:7" x14ac:dyDescent="0.3">
      <c r="B3733" s="8">
        <f>'Datos originales'!D3728</f>
        <v>17.8</v>
      </c>
      <c r="C3733" s="8">
        <f>'Datos originales'!E3728</f>
        <v>17.899999999999999</v>
      </c>
      <c r="D3733" s="13">
        <f t="shared" si="239"/>
        <v>3733</v>
      </c>
      <c r="E3733" s="1">
        <f t="shared" si="238"/>
        <v>3724</v>
      </c>
      <c r="F3733" s="18">
        <f t="shared" ca="1" si="240"/>
        <v>17.8</v>
      </c>
      <c r="G3733" s="16">
        <f t="shared" ca="1" si="241"/>
        <v>17.899999999999999</v>
      </c>
    </row>
    <row r="3734" spans="2:7" x14ac:dyDescent="0.3">
      <c r="B3734" s="8">
        <f>'Datos originales'!D3729</f>
        <v>17.8</v>
      </c>
      <c r="C3734" s="8">
        <f>'Datos originales'!E3729</f>
        <v>17.899999999999999</v>
      </c>
      <c r="D3734" s="13">
        <f t="shared" si="239"/>
        <v>3734</v>
      </c>
      <c r="E3734" s="1">
        <f t="shared" si="238"/>
        <v>3725</v>
      </c>
      <c r="F3734" s="18">
        <f t="shared" ca="1" si="240"/>
        <v>17.8</v>
      </c>
      <c r="G3734" s="16">
        <f t="shared" ca="1" si="241"/>
        <v>17.899999999999999</v>
      </c>
    </row>
    <row r="3735" spans="2:7" x14ac:dyDescent="0.3">
      <c r="B3735" s="8">
        <f>'Datos originales'!D3730</f>
        <v>17.8</v>
      </c>
      <c r="C3735" s="8">
        <f>'Datos originales'!E3730</f>
        <v>17.899999999999999</v>
      </c>
      <c r="D3735" s="13">
        <f t="shared" si="239"/>
        <v>3735</v>
      </c>
      <c r="E3735" s="1">
        <f t="shared" si="238"/>
        <v>3726</v>
      </c>
      <c r="F3735" s="18">
        <f t="shared" ca="1" si="240"/>
        <v>17.8</v>
      </c>
      <c r="G3735" s="16">
        <f t="shared" ca="1" si="241"/>
        <v>17.899999999999999</v>
      </c>
    </row>
    <row r="3736" spans="2:7" x14ac:dyDescent="0.3">
      <c r="B3736" s="8">
        <f>'Datos originales'!D3731</f>
        <v>17.8</v>
      </c>
      <c r="C3736" s="8">
        <f>'Datos originales'!E3731</f>
        <v>17.8</v>
      </c>
      <c r="D3736" s="13">
        <f t="shared" si="239"/>
        <v>3736</v>
      </c>
      <c r="E3736" s="1">
        <f t="shared" si="238"/>
        <v>3727</v>
      </c>
      <c r="F3736" s="18">
        <f t="shared" ca="1" si="240"/>
        <v>17.8</v>
      </c>
      <c r="G3736" s="16">
        <f t="shared" ca="1" si="241"/>
        <v>17.8</v>
      </c>
    </row>
    <row r="3737" spans="2:7" x14ac:dyDescent="0.3">
      <c r="B3737" s="8">
        <f>'Datos originales'!D3732</f>
        <v>17.7</v>
      </c>
      <c r="C3737" s="8">
        <f>'Datos originales'!E3732</f>
        <v>17.8</v>
      </c>
      <c r="D3737" s="13">
        <f t="shared" si="239"/>
        <v>3737</v>
      </c>
      <c r="E3737" s="1">
        <f t="shared" si="238"/>
        <v>3728</v>
      </c>
      <c r="F3737" s="18">
        <f t="shared" ca="1" si="240"/>
        <v>17.7</v>
      </c>
      <c r="G3737" s="16">
        <f t="shared" ca="1" si="241"/>
        <v>17.8</v>
      </c>
    </row>
    <row r="3738" spans="2:7" x14ac:dyDescent="0.3">
      <c r="B3738" s="8">
        <f>'Datos originales'!D3733</f>
        <v>17.8</v>
      </c>
      <c r="C3738" s="8">
        <f>'Datos originales'!E3733</f>
        <v>17.8</v>
      </c>
      <c r="D3738" s="13">
        <f t="shared" si="239"/>
        <v>3738</v>
      </c>
      <c r="E3738" s="1">
        <f t="shared" si="238"/>
        <v>3729</v>
      </c>
      <c r="F3738" s="18">
        <f t="shared" ca="1" si="240"/>
        <v>17.8</v>
      </c>
      <c r="G3738" s="16">
        <f t="shared" ca="1" si="241"/>
        <v>17.8</v>
      </c>
    </row>
    <row r="3739" spans="2:7" x14ac:dyDescent="0.3">
      <c r="B3739" s="8">
        <f>'Datos originales'!D3734</f>
        <v>17.7</v>
      </c>
      <c r="C3739" s="8">
        <f>'Datos originales'!E3734</f>
        <v>17.8</v>
      </c>
      <c r="D3739" s="13">
        <f t="shared" si="239"/>
        <v>3739</v>
      </c>
      <c r="E3739" s="1">
        <f t="shared" si="238"/>
        <v>3730</v>
      </c>
      <c r="F3739" s="18">
        <f t="shared" ca="1" si="240"/>
        <v>17.7</v>
      </c>
      <c r="G3739" s="16">
        <f t="shared" ca="1" si="241"/>
        <v>17.8</v>
      </c>
    </row>
    <row r="3740" spans="2:7" x14ac:dyDescent="0.3">
      <c r="B3740" s="8">
        <f>'Datos originales'!D3735</f>
        <v>17.7</v>
      </c>
      <c r="C3740" s="8">
        <f>'Datos originales'!E3735</f>
        <v>17.8</v>
      </c>
      <c r="D3740" s="13">
        <f t="shared" si="239"/>
        <v>3740</v>
      </c>
      <c r="E3740" s="1">
        <f t="shared" si="238"/>
        <v>3731</v>
      </c>
      <c r="F3740" s="18">
        <f t="shared" ca="1" si="240"/>
        <v>17.7</v>
      </c>
      <c r="G3740" s="16">
        <f t="shared" ca="1" si="241"/>
        <v>17.8</v>
      </c>
    </row>
    <row r="3741" spans="2:7" x14ac:dyDescent="0.3">
      <c r="B3741" s="8">
        <f>'Datos originales'!D3736</f>
        <v>17.7</v>
      </c>
      <c r="C3741" s="8">
        <f>'Datos originales'!E3736</f>
        <v>17.8</v>
      </c>
      <c r="D3741" s="13">
        <f t="shared" si="239"/>
        <v>3741</v>
      </c>
      <c r="E3741" s="1">
        <f t="shared" si="238"/>
        <v>3732</v>
      </c>
      <c r="F3741" s="18">
        <f t="shared" ca="1" si="240"/>
        <v>17.7</v>
      </c>
      <c r="G3741" s="16">
        <f t="shared" ca="1" si="241"/>
        <v>17.8</v>
      </c>
    </row>
    <row r="3742" spans="2:7" x14ac:dyDescent="0.3">
      <c r="B3742" s="8">
        <f>'Datos originales'!D3737</f>
        <v>17.600000000000001</v>
      </c>
      <c r="C3742" s="8">
        <f>'Datos originales'!E3737</f>
        <v>17.7</v>
      </c>
      <c r="D3742" s="13">
        <f t="shared" si="239"/>
        <v>3742</v>
      </c>
      <c r="E3742" s="1">
        <f t="shared" si="238"/>
        <v>3733</v>
      </c>
      <c r="F3742" s="18">
        <f t="shared" ca="1" si="240"/>
        <v>17.600000000000001</v>
      </c>
      <c r="G3742" s="16">
        <f t="shared" ca="1" si="241"/>
        <v>17.7</v>
      </c>
    </row>
    <row r="3743" spans="2:7" x14ac:dyDescent="0.3">
      <c r="B3743" s="8">
        <f>'Datos originales'!D3738</f>
        <v>17.600000000000001</v>
      </c>
      <c r="C3743" s="8">
        <f>'Datos originales'!E3738</f>
        <v>17.7</v>
      </c>
      <c r="D3743" s="13">
        <f t="shared" si="239"/>
        <v>3743</v>
      </c>
      <c r="E3743" s="1">
        <f t="shared" si="238"/>
        <v>3734</v>
      </c>
      <c r="F3743" s="18">
        <f t="shared" ca="1" si="240"/>
        <v>17.600000000000001</v>
      </c>
      <c r="G3743" s="16">
        <f t="shared" ca="1" si="241"/>
        <v>17.7</v>
      </c>
    </row>
    <row r="3744" spans="2:7" x14ac:dyDescent="0.3">
      <c r="B3744" s="8">
        <f>'Datos originales'!D3739</f>
        <v>17.600000000000001</v>
      </c>
      <c r="C3744" s="8">
        <f>'Datos originales'!E3739</f>
        <v>17.7</v>
      </c>
      <c r="D3744" s="13">
        <f t="shared" si="239"/>
        <v>3744</v>
      </c>
      <c r="E3744" s="1">
        <f t="shared" si="238"/>
        <v>3735</v>
      </c>
      <c r="F3744" s="18">
        <f t="shared" ca="1" si="240"/>
        <v>17.600000000000001</v>
      </c>
      <c r="G3744" s="16">
        <f t="shared" ca="1" si="241"/>
        <v>17.7</v>
      </c>
    </row>
    <row r="3745" spans="2:7" x14ac:dyDescent="0.3">
      <c r="B3745" s="8">
        <f>'Datos originales'!D3740</f>
        <v>17.600000000000001</v>
      </c>
      <c r="C3745" s="8">
        <f>'Datos originales'!E3740</f>
        <v>17.7</v>
      </c>
      <c r="D3745" s="13">
        <f t="shared" si="239"/>
        <v>3745</v>
      </c>
      <c r="E3745" s="1">
        <f t="shared" si="238"/>
        <v>3736</v>
      </c>
      <c r="F3745" s="18">
        <f t="shared" ca="1" si="240"/>
        <v>17.600000000000001</v>
      </c>
      <c r="G3745" s="16">
        <f t="shared" ca="1" si="241"/>
        <v>17.7</v>
      </c>
    </row>
    <row r="3746" spans="2:7" x14ac:dyDescent="0.3">
      <c r="B3746" s="8">
        <f>'Datos originales'!D3741</f>
        <v>17.600000000000001</v>
      </c>
      <c r="C3746" s="8">
        <f>'Datos originales'!E3741</f>
        <v>17.7</v>
      </c>
      <c r="D3746" s="13">
        <f t="shared" si="239"/>
        <v>3746</v>
      </c>
      <c r="E3746" s="1">
        <f t="shared" si="238"/>
        <v>3737</v>
      </c>
      <c r="F3746" s="18">
        <f t="shared" ca="1" si="240"/>
        <v>17.600000000000001</v>
      </c>
      <c r="G3746" s="16">
        <f t="shared" ca="1" si="241"/>
        <v>17.7</v>
      </c>
    </row>
    <row r="3747" spans="2:7" x14ac:dyDescent="0.3">
      <c r="B3747" s="8">
        <f>'Datos originales'!D3742</f>
        <v>17.600000000000001</v>
      </c>
      <c r="C3747" s="8">
        <f>'Datos originales'!E3742</f>
        <v>17.7</v>
      </c>
      <c r="D3747" s="13">
        <f t="shared" si="239"/>
        <v>3747</v>
      </c>
      <c r="E3747" s="1">
        <f t="shared" si="238"/>
        <v>3738</v>
      </c>
      <c r="F3747" s="18">
        <f t="shared" ca="1" si="240"/>
        <v>17.600000000000001</v>
      </c>
      <c r="G3747" s="16">
        <f t="shared" ca="1" si="241"/>
        <v>17.7</v>
      </c>
    </row>
    <row r="3748" spans="2:7" x14ac:dyDescent="0.3">
      <c r="B3748" s="8">
        <f>'Datos originales'!D3743</f>
        <v>17.600000000000001</v>
      </c>
      <c r="C3748" s="8">
        <f>'Datos originales'!E3743</f>
        <v>17.7</v>
      </c>
      <c r="D3748" s="13">
        <f t="shared" si="239"/>
        <v>3748</v>
      </c>
      <c r="E3748" s="1">
        <f t="shared" si="238"/>
        <v>3739</v>
      </c>
      <c r="F3748" s="18">
        <f t="shared" ca="1" si="240"/>
        <v>17.600000000000001</v>
      </c>
      <c r="G3748" s="16">
        <f t="shared" ca="1" si="241"/>
        <v>17.7</v>
      </c>
    </row>
    <row r="3749" spans="2:7" x14ac:dyDescent="0.3">
      <c r="B3749" s="8">
        <f>'Datos originales'!D3744</f>
        <v>17.7</v>
      </c>
      <c r="C3749" s="8">
        <f>'Datos originales'!E3744</f>
        <v>17.7</v>
      </c>
      <c r="D3749" s="13">
        <f t="shared" si="239"/>
        <v>3749</v>
      </c>
      <c r="E3749" s="1">
        <f t="shared" si="238"/>
        <v>3740</v>
      </c>
      <c r="F3749" s="18">
        <f t="shared" ca="1" si="240"/>
        <v>17.7</v>
      </c>
      <c r="G3749" s="16">
        <f t="shared" ca="1" si="241"/>
        <v>17.7</v>
      </c>
    </row>
    <row r="3750" spans="2:7" x14ac:dyDescent="0.3">
      <c r="B3750" s="8">
        <f>'Datos originales'!D3745</f>
        <v>17.7</v>
      </c>
      <c r="C3750" s="8">
        <f>'Datos originales'!E3745</f>
        <v>17.8</v>
      </c>
      <c r="D3750" s="13">
        <f t="shared" si="239"/>
        <v>3750</v>
      </c>
      <c r="E3750" s="1">
        <f t="shared" si="238"/>
        <v>3741</v>
      </c>
      <c r="F3750" s="18">
        <f t="shared" ca="1" si="240"/>
        <v>17.7</v>
      </c>
      <c r="G3750" s="16">
        <f t="shared" ca="1" si="241"/>
        <v>17.8</v>
      </c>
    </row>
    <row r="3751" spans="2:7" x14ac:dyDescent="0.3">
      <c r="B3751" s="8">
        <f>'Datos originales'!D3746</f>
        <v>17.7</v>
      </c>
      <c r="C3751" s="8">
        <f>'Datos originales'!E3746</f>
        <v>17.8</v>
      </c>
      <c r="D3751" s="13">
        <f t="shared" si="239"/>
        <v>3751</v>
      </c>
      <c r="E3751" s="1">
        <f t="shared" si="238"/>
        <v>3742</v>
      </c>
      <c r="F3751" s="18">
        <f t="shared" ca="1" si="240"/>
        <v>17.7</v>
      </c>
      <c r="G3751" s="16">
        <f t="shared" ca="1" si="241"/>
        <v>17.8</v>
      </c>
    </row>
    <row r="3752" spans="2:7" x14ac:dyDescent="0.3">
      <c r="B3752" s="8">
        <f>'Datos originales'!D3747</f>
        <v>17.7</v>
      </c>
      <c r="C3752" s="8">
        <f>'Datos originales'!E3747</f>
        <v>17.8</v>
      </c>
      <c r="D3752" s="13">
        <f t="shared" si="239"/>
        <v>3752</v>
      </c>
      <c r="E3752" s="1">
        <f t="shared" si="238"/>
        <v>3743</v>
      </c>
      <c r="F3752" s="18">
        <f t="shared" ca="1" si="240"/>
        <v>17.7</v>
      </c>
      <c r="G3752" s="16">
        <f t="shared" ca="1" si="241"/>
        <v>17.8</v>
      </c>
    </row>
    <row r="3753" spans="2:7" x14ac:dyDescent="0.3">
      <c r="B3753" s="8">
        <f>'Datos originales'!D3748</f>
        <v>17.7</v>
      </c>
      <c r="C3753" s="8">
        <f>'Datos originales'!E3748</f>
        <v>17.8</v>
      </c>
      <c r="D3753" s="13">
        <f t="shared" si="239"/>
        <v>3753</v>
      </c>
      <c r="E3753" s="1">
        <f t="shared" si="238"/>
        <v>3744</v>
      </c>
      <c r="F3753" s="18">
        <f t="shared" ca="1" si="240"/>
        <v>17.7</v>
      </c>
      <c r="G3753" s="16">
        <f t="shared" ca="1" si="241"/>
        <v>17.8</v>
      </c>
    </row>
    <row r="3754" spans="2:7" x14ac:dyDescent="0.3">
      <c r="B3754" s="8">
        <f>'Datos originales'!D3749</f>
        <v>17.7</v>
      </c>
      <c r="C3754" s="8">
        <f>'Datos originales'!E3749</f>
        <v>17.7</v>
      </c>
      <c r="D3754" s="13">
        <f t="shared" si="239"/>
        <v>3754</v>
      </c>
      <c r="E3754" s="1">
        <f t="shared" si="238"/>
        <v>3745</v>
      </c>
      <c r="F3754" s="18">
        <f t="shared" ca="1" si="240"/>
        <v>17.7</v>
      </c>
      <c r="G3754" s="16">
        <f t="shared" ca="1" si="241"/>
        <v>17.7</v>
      </c>
    </row>
    <row r="3755" spans="2:7" x14ac:dyDescent="0.3">
      <c r="B3755" s="8">
        <f>'Datos originales'!D3750</f>
        <v>17.600000000000001</v>
      </c>
      <c r="C3755" s="8">
        <f>'Datos originales'!E3750</f>
        <v>17.7</v>
      </c>
      <c r="D3755" s="13">
        <f t="shared" si="239"/>
        <v>3755</v>
      </c>
      <c r="E3755" s="1">
        <f t="shared" si="238"/>
        <v>3746</v>
      </c>
      <c r="F3755" s="18">
        <f t="shared" ca="1" si="240"/>
        <v>17.600000000000001</v>
      </c>
      <c r="G3755" s="16">
        <f t="shared" ca="1" si="241"/>
        <v>17.7</v>
      </c>
    </row>
    <row r="3756" spans="2:7" x14ac:dyDescent="0.3">
      <c r="B3756" s="8">
        <f>'Datos originales'!D3751</f>
        <v>17.600000000000001</v>
      </c>
      <c r="C3756" s="8">
        <f>'Datos originales'!E3751</f>
        <v>17.7</v>
      </c>
      <c r="D3756" s="13">
        <f t="shared" si="239"/>
        <v>3756</v>
      </c>
      <c r="E3756" s="1">
        <f t="shared" si="238"/>
        <v>3747</v>
      </c>
      <c r="F3756" s="18">
        <f t="shared" ca="1" si="240"/>
        <v>17.600000000000001</v>
      </c>
      <c r="G3756" s="16">
        <f t="shared" ca="1" si="241"/>
        <v>17.7</v>
      </c>
    </row>
    <row r="3757" spans="2:7" x14ac:dyDescent="0.3">
      <c r="B3757" s="8">
        <f>'Datos originales'!D3752</f>
        <v>17.7</v>
      </c>
      <c r="C3757" s="8">
        <f>'Datos originales'!E3752</f>
        <v>17.7</v>
      </c>
      <c r="D3757" s="13">
        <f t="shared" si="239"/>
        <v>3757</v>
      </c>
      <c r="E3757" s="1">
        <f t="shared" si="238"/>
        <v>3748</v>
      </c>
      <c r="F3757" s="18">
        <f t="shared" ca="1" si="240"/>
        <v>17.7</v>
      </c>
      <c r="G3757" s="16">
        <f t="shared" ca="1" si="241"/>
        <v>17.7</v>
      </c>
    </row>
    <row r="3758" spans="2:7" x14ac:dyDescent="0.3">
      <c r="B3758" s="8">
        <f>'Datos originales'!D3753</f>
        <v>17.600000000000001</v>
      </c>
      <c r="C3758" s="8">
        <f>'Datos originales'!E3753</f>
        <v>17.7</v>
      </c>
      <c r="D3758" s="13">
        <f t="shared" si="239"/>
        <v>3758</v>
      </c>
      <c r="E3758" s="1">
        <f t="shared" si="238"/>
        <v>3749</v>
      </c>
      <c r="F3758" s="18">
        <f t="shared" ca="1" si="240"/>
        <v>17.600000000000001</v>
      </c>
      <c r="G3758" s="16">
        <f t="shared" ca="1" si="241"/>
        <v>17.7</v>
      </c>
    </row>
    <row r="3759" spans="2:7" x14ac:dyDescent="0.3">
      <c r="B3759" s="8">
        <f>'Datos originales'!D3754</f>
        <v>17.5</v>
      </c>
      <c r="C3759" s="8">
        <f>'Datos originales'!E3754</f>
        <v>17.7</v>
      </c>
      <c r="D3759" s="13">
        <f t="shared" si="239"/>
        <v>3759</v>
      </c>
      <c r="E3759" s="1">
        <f t="shared" si="238"/>
        <v>3750</v>
      </c>
      <c r="F3759" s="18">
        <f t="shared" ca="1" si="240"/>
        <v>17.5</v>
      </c>
      <c r="G3759" s="16">
        <f t="shared" ca="1" si="241"/>
        <v>17.7</v>
      </c>
    </row>
    <row r="3760" spans="2:7" x14ac:dyDescent="0.3">
      <c r="B3760" s="8">
        <f>'Datos originales'!D3755</f>
        <v>17.5</v>
      </c>
      <c r="C3760" s="8">
        <f>'Datos originales'!E3755</f>
        <v>17.600000000000001</v>
      </c>
      <c r="D3760" s="13">
        <f t="shared" si="239"/>
        <v>3760</v>
      </c>
      <c r="E3760" s="1">
        <f t="shared" si="238"/>
        <v>3751</v>
      </c>
      <c r="F3760" s="18">
        <f t="shared" ca="1" si="240"/>
        <v>17.5</v>
      </c>
      <c r="G3760" s="16">
        <f t="shared" ca="1" si="241"/>
        <v>17.600000000000001</v>
      </c>
    </row>
    <row r="3761" spans="2:7" x14ac:dyDescent="0.3">
      <c r="B3761" s="8">
        <f>'Datos originales'!D3756</f>
        <v>17.399999999999999</v>
      </c>
      <c r="C3761" s="8">
        <f>'Datos originales'!E3756</f>
        <v>17.600000000000001</v>
      </c>
      <c r="D3761" s="13">
        <f t="shared" si="239"/>
        <v>3761</v>
      </c>
      <c r="E3761" s="1">
        <f t="shared" si="238"/>
        <v>3752</v>
      </c>
      <c r="F3761" s="18">
        <f t="shared" ca="1" si="240"/>
        <v>17.399999999999999</v>
      </c>
      <c r="G3761" s="16">
        <f t="shared" ca="1" si="241"/>
        <v>17.600000000000001</v>
      </c>
    </row>
    <row r="3762" spans="2:7" x14ac:dyDescent="0.3">
      <c r="B3762" s="8">
        <f>'Datos originales'!D3757</f>
        <v>17.399999999999999</v>
      </c>
      <c r="C3762" s="8">
        <f>'Datos originales'!E3757</f>
        <v>17.600000000000001</v>
      </c>
      <c r="D3762" s="13">
        <f t="shared" si="239"/>
        <v>3762</v>
      </c>
      <c r="E3762" s="1">
        <f t="shared" si="238"/>
        <v>3753</v>
      </c>
      <c r="F3762" s="18">
        <f t="shared" ca="1" si="240"/>
        <v>17.399999999999999</v>
      </c>
      <c r="G3762" s="16">
        <f t="shared" ca="1" si="241"/>
        <v>17.600000000000001</v>
      </c>
    </row>
    <row r="3763" spans="2:7" x14ac:dyDescent="0.3">
      <c r="B3763" s="8">
        <f>'Datos originales'!D3758</f>
        <v>17.399999999999999</v>
      </c>
      <c r="C3763" s="8">
        <f>'Datos originales'!E3758</f>
        <v>17.600000000000001</v>
      </c>
      <c r="D3763" s="13">
        <f t="shared" si="239"/>
        <v>3763</v>
      </c>
      <c r="E3763" s="1">
        <f t="shared" si="238"/>
        <v>3754</v>
      </c>
      <c r="F3763" s="18">
        <f t="shared" ca="1" si="240"/>
        <v>17.399999999999999</v>
      </c>
      <c r="G3763" s="16">
        <f t="shared" ca="1" si="241"/>
        <v>17.600000000000001</v>
      </c>
    </row>
    <row r="3764" spans="2:7" x14ac:dyDescent="0.3">
      <c r="B3764" s="8">
        <f>'Datos originales'!D3759</f>
        <v>17.399999999999999</v>
      </c>
      <c r="C3764" s="8">
        <f>'Datos originales'!E3759</f>
        <v>17.600000000000001</v>
      </c>
      <c r="D3764" s="13">
        <f t="shared" si="239"/>
        <v>3764</v>
      </c>
      <c r="E3764" s="1">
        <f t="shared" si="238"/>
        <v>3755</v>
      </c>
      <c r="F3764" s="18">
        <f t="shared" ca="1" si="240"/>
        <v>17.399999999999999</v>
      </c>
      <c r="G3764" s="16">
        <f t="shared" ca="1" si="241"/>
        <v>17.600000000000001</v>
      </c>
    </row>
    <row r="3765" spans="2:7" x14ac:dyDescent="0.3">
      <c r="B3765" s="8">
        <f>'Datos originales'!D3760</f>
        <v>17.399999999999999</v>
      </c>
      <c r="C3765" s="8">
        <f>'Datos originales'!E3760</f>
        <v>17.5</v>
      </c>
      <c r="D3765" s="13">
        <f t="shared" si="239"/>
        <v>3765</v>
      </c>
      <c r="E3765" s="1">
        <f t="shared" si="238"/>
        <v>3756</v>
      </c>
      <c r="F3765" s="18">
        <f t="shared" ca="1" si="240"/>
        <v>17.399999999999999</v>
      </c>
      <c r="G3765" s="16">
        <f t="shared" ca="1" si="241"/>
        <v>17.5</v>
      </c>
    </row>
    <row r="3766" spans="2:7" x14ac:dyDescent="0.3">
      <c r="B3766" s="8">
        <f>'Datos originales'!D3761</f>
        <v>17.399999999999999</v>
      </c>
      <c r="C3766" s="8">
        <f>'Datos originales'!E3761</f>
        <v>17.5</v>
      </c>
      <c r="D3766" s="13">
        <f t="shared" si="239"/>
        <v>3766</v>
      </c>
      <c r="E3766" s="1">
        <f t="shared" si="238"/>
        <v>3757</v>
      </c>
      <c r="F3766" s="18">
        <f t="shared" ca="1" si="240"/>
        <v>17.399999999999999</v>
      </c>
      <c r="G3766" s="16">
        <f t="shared" ca="1" si="241"/>
        <v>17.5</v>
      </c>
    </row>
    <row r="3767" spans="2:7" x14ac:dyDescent="0.3">
      <c r="B3767" s="8">
        <f>'Datos originales'!D3762</f>
        <v>17.399999999999999</v>
      </c>
      <c r="C3767" s="8">
        <f>'Datos originales'!E3762</f>
        <v>17.5</v>
      </c>
      <c r="D3767" s="13">
        <f t="shared" si="239"/>
        <v>3767</v>
      </c>
      <c r="E3767" s="1">
        <f t="shared" si="238"/>
        <v>3758</v>
      </c>
      <c r="F3767" s="18">
        <f t="shared" ca="1" si="240"/>
        <v>17.399999999999999</v>
      </c>
      <c r="G3767" s="16">
        <f t="shared" ca="1" si="241"/>
        <v>17.5</v>
      </c>
    </row>
    <row r="3768" spans="2:7" x14ac:dyDescent="0.3">
      <c r="B3768" s="8">
        <f>'Datos originales'!D3763</f>
        <v>17.399999999999999</v>
      </c>
      <c r="C3768" s="8">
        <f>'Datos originales'!E3763</f>
        <v>17.5</v>
      </c>
      <c r="D3768" s="13">
        <f t="shared" si="239"/>
        <v>3768</v>
      </c>
      <c r="E3768" s="1">
        <f t="shared" si="238"/>
        <v>3759</v>
      </c>
      <c r="F3768" s="18">
        <f t="shared" ca="1" si="240"/>
        <v>17.399999999999999</v>
      </c>
      <c r="G3768" s="16">
        <f t="shared" ca="1" si="241"/>
        <v>17.5</v>
      </c>
    </row>
    <row r="3769" spans="2:7" x14ac:dyDescent="0.3">
      <c r="B3769" s="8">
        <f>'Datos originales'!D3764</f>
        <v>17.399999999999999</v>
      </c>
      <c r="C3769" s="8">
        <f>'Datos originales'!E3764</f>
        <v>17.5</v>
      </c>
      <c r="D3769" s="13">
        <f t="shared" si="239"/>
        <v>3769</v>
      </c>
      <c r="E3769" s="1">
        <f t="shared" si="238"/>
        <v>3760</v>
      </c>
      <c r="F3769" s="18">
        <f t="shared" ca="1" si="240"/>
        <v>17.399999999999999</v>
      </c>
      <c r="G3769" s="16">
        <f t="shared" ca="1" si="241"/>
        <v>17.5</v>
      </c>
    </row>
    <row r="3770" spans="2:7" x14ac:dyDescent="0.3">
      <c r="B3770" s="8">
        <f>'Datos originales'!D3765</f>
        <v>17.399999999999999</v>
      </c>
      <c r="C3770" s="8">
        <f>'Datos originales'!E3765</f>
        <v>17.399999999999999</v>
      </c>
      <c r="D3770" s="13">
        <f t="shared" si="239"/>
        <v>3770</v>
      </c>
      <c r="E3770" s="1">
        <f t="shared" si="238"/>
        <v>3761</v>
      </c>
      <c r="F3770" s="18">
        <f t="shared" ca="1" si="240"/>
        <v>17.399999999999999</v>
      </c>
      <c r="G3770" s="16">
        <f t="shared" ca="1" si="241"/>
        <v>17.399999999999999</v>
      </c>
    </row>
    <row r="3771" spans="2:7" x14ac:dyDescent="0.3">
      <c r="B3771" s="8">
        <f>'Datos originales'!D3766</f>
        <v>17.3</v>
      </c>
      <c r="C3771" s="8">
        <f>'Datos originales'!E3766</f>
        <v>17.399999999999999</v>
      </c>
      <c r="D3771" s="13">
        <f t="shared" si="239"/>
        <v>3771</v>
      </c>
      <c r="E3771" s="1">
        <f t="shared" si="238"/>
        <v>3762</v>
      </c>
      <c r="F3771" s="18">
        <f t="shared" ca="1" si="240"/>
        <v>17.3</v>
      </c>
      <c r="G3771" s="16">
        <f t="shared" ca="1" si="241"/>
        <v>17.399999999999999</v>
      </c>
    </row>
    <row r="3772" spans="2:7" x14ac:dyDescent="0.3">
      <c r="B3772" s="8">
        <f>'Datos originales'!D3767</f>
        <v>17.399999999999999</v>
      </c>
      <c r="C3772" s="8">
        <f>'Datos originales'!E3767</f>
        <v>17.399999999999999</v>
      </c>
      <c r="D3772" s="13">
        <f t="shared" si="239"/>
        <v>3772</v>
      </c>
      <c r="E3772" s="1">
        <f t="shared" si="238"/>
        <v>3763</v>
      </c>
      <c r="F3772" s="18">
        <f t="shared" ca="1" si="240"/>
        <v>17.399999999999999</v>
      </c>
      <c r="G3772" s="16">
        <f t="shared" ca="1" si="241"/>
        <v>17.399999999999999</v>
      </c>
    </row>
    <row r="3773" spans="2:7" x14ac:dyDescent="0.3">
      <c r="B3773" s="8">
        <f>'Datos originales'!D3768</f>
        <v>17.3</v>
      </c>
      <c r="C3773" s="8">
        <f>'Datos originales'!E3768</f>
        <v>17.399999999999999</v>
      </c>
      <c r="D3773" s="13">
        <f t="shared" si="239"/>
        <v>3773</v>
      </c>
      <c r="E3773" s="1">
        <f t="shared" si="238"/>
        <v>3764</v>
      </c>
      <c r="F3773" s="18">
        <f t="shared" ca="1" si="240"/>
        <v>17.3</v>
      </c>
      <c r="G3773" s="16">
        <f t="shared" ca="1" si="241"/>
        <v>17.399999999999999</v>
      </c>
    </row>
    <row r="3774" spans="2:7" x14ac:dyDescent="0.3">
      <c r="B3774" s="8">
        <f>'Datos originales'!D3769</f>
        <v>17.3</v>
      </c>
      <c r="C3774" s="8">
        <f>'Datos originales'!E3769</f>
        <v>17.399999999999999</v>
      </c>
      <c r="D3774" s="13">
        <f t="shared" si="239"/>
        <v>3774</v>
      </c>
      <c r="E3774" s="1">
        <f t="shared" si="238"/>
        <v>3765</v>
      </c>
      <c r="F3774" s="18">
        <f t="shared" ca="1" si="240"/>
        <v>17.3</v>
      </c>
      <c r="G3774" s="16">
        <f t="shared" ca="1" si="241"/>
        <v>17.399999999999999</v>
      </c>
    </row>
    <row r="3775" spans="2:7" x14ac:dyDescent="0.3">
      <c r="B3775" s="8">
        <f>'Datos originales'!D3770</f>
        <v>17.2</v>
      </c>
      <c r="C3775" s="8">
        <f>'Datos originales'!E3770</f>
        <v>17.399999999999999</v>
      </c>
      <c r="D3775" s="13">
        <f t="shared" si="239"/>
        <v>3775</v>
      </c>
      <c r="E3775" s="1">
        <f t="shared" si="238"/>
        <v>3766</v>
      </c>
      <c r="F3775" s="18">
        <f t="shared" ca="1" si="240"/>
        <v>17.2</v>
      </c>
      <c r="G3775" s="16">
        <f t="shared" ca="1" si="241"/>
        <v>17.399999999999999</v>
      </c>
    </row>
    <row r="3776" spans="2:7" x14ac:dyDescent="0.3">
      <c r="B3776" s="8">
        <f>'Datos originales'!D3771</f>
        <v>17.2</v>
      </c>
      <c r="C3776" s="8">
        <f>'Datos originales'!E3771</f>
        <v>17.399999999999999</v>
      </c>
      <c r="D3776" s="13">
        <f t="shared" si="239"/>
        <v>3776</v>
      </c>
      <c r="E3776" s="1">
        <f t="shared" si="238"/>
        <v>3767</v>
      </c>
      <c r="F3776" s="18">
        <f t="shared" ca="1" si="240"/>
        <v>17.2</v>
      </c>
      <c r="G3776" s="16">
        <f t="shared" ca="1" si="241"/>
        <v>17.399999999999999</v>
      </c>
    </row>
    <row r="3777" spans="2:7" x14ac:dyDescent="0.3">
      <c r="B3777" s="8">
        <f>'Datos originales'!D3772</f>
        <v>17.2</v>
      </c>
      <c r="C3777" s="8">
        <f>'Datos originales'!E3772</f>
        <v>17.3</v>
      </c>
      <c r="D3777" s="13">
        <f t="shared" si="239"/>
        <v>3777</v>
      </c>
      <c r="E3777" s="1">
        <f t="shared" si="238"/>
        <v>3768</v>
      </c>
      <c r="F3777" s="18">
        <f t="shared" ca="1" si="240"/>
        <v>17.2</v>
      </c>
      <c r="G3777" s="16">
        <f t="shared" ca="1" si="241"/>
        <v>17.3</v>
      </c>
    </row>
    <row r="3778" spans="2:7" x14ac:dyDescent="0.3">
      <c r="B3778" s="8">
        <f>'Datos originales'!D3773</f>
        <v>17.2</v>
      </c>
      <c r="C3778" s="8">
        <f>'Datos originales'!E3773</f>
        <v>17.3</v>
      </c>
      <c r="D3778" s="13">
        <f t="shared" si="239"/>
        <v>3778</v>
      </c>
      <c r="E3778" s="1">
        <f t="shared" si="238"/>
        <v>3769</v>
      </c>
      <c r="F3778" s="18">
        <f t="shared" ca="1" si="240"/>
        <v>17.2</v>
      </c>
      <c r="G3778" s="16">
        <f t="shared" ca="1" si="241"/>
        <v>17.3</v>
      </c>
    </row>
    <row r="3779" spans="2:7" x14ac:dyDescent="0.3">
      <c r="B3779" s="8">
        <f>'Datos originales'!D3774</f>
        <v>17.2</v>
      </c>
      <c r="C3779" s="8">
        <f>'Datos originales'!E3774</f>
        <v>17.3</v>
      </c>
      <c r="D3779" s="13">
        <f t="shared" si="239"/>
        <v>3779</v>
      </c>
      <c r="E3779" s="1">
        <f t="shared" si="238"/>
        <v>3770</v>
      </c>
      <c r="F3779" s="18">
        <f t="shared" ca="1" si="240"/>
        <v>17.2</v>
      </c>
      <c r="G3779" s="16">
        <f t="shared" ca="1" si="241"/>
        <v>17.3</v>
      </c>
    </row>
    <row r="3780" spans="2:7" x14ac:dyDescent="0.3">
      <c r="B3780" s="8">
        <f>'Datos originales'!D3775</f>
        <v>17.100000000000001</v>
      </c>
      <c r="C3780" s="8">
        <f>'Datos originales'!E3775</f>
        <v>17.3</v>
      </c>
      <c r="D3780" s="13">
        <f t="shared" si="239"/>
        <v>3780</v>
      </c>
      <c r="E3780" s="1">
        <f t="shared" si="238"/>
        <v>3771</v>
      </c>
      <c r="F3780" s="18">
        <f t="shared" ca="1" si="240"/>
        <v>17.100000000000001</v>
      </c>
      <c r="G3780" s="16">
        <f t="shared" ca="1" si="241"/>
        <v>17.3</v>
      </c>
    </row>
    <row r="3781" spans="2:7" x14ac:dyDescent="0.3">
      <c r="B3781" s="8">
        <f>'Datos originales'!D3776</f>
        <v>17.100000000000001</v>
      </c>
      <c r="C3781" s="8">
        <f>'Datos originales'!E3776</f>
        <v>17.2</v>
      </c>
      <c r="D3781" s="13">
        <f t="shared" si="239"/>
        <v>3781</v>
      </c>
      <c r="E3781" s="1">
        <f t="shared" si="238"/>
        <v>3772</v>
      </c>
      <c r="F3781" s="18">
        <f t="shared" ca="1" si="240"/>
        <v>17.100000000000001</v>
      </c>
      <c r="G3781" s="16">
        <f t="shared" ca="1" si="241"/>
        <v>17.2</v>
      </c>
    </row>
    <row r="3782" spans="2:7" x14ac:dyDescent="0.3">
      <c r="B3782" s="8">
        <f>'Datos originales'!D3777</f>
        <v>17.100000000000001</v>
      </c>
      <c r="C3782" s="8">
        <f>'Datos originales'!E3777</f>
        <v>17.2</v>
      </c>
      <c r="D3782" s="13">
        <f t="shared" si="239"/>
        <v>3782</v>
      </c>
      <c r="E3782" s="1">
        <f t="shared" si="238"/>
        <v>3773</v>
      </c>
      <c r="F3782" s="18">
        <f t="shared" ca="1" si="240"/>
        <v>17.100000000000001</v>
      </c>
      <c r="G3782" s="16">
        <f t="shared" ca="1" si="241"/>
        <v>17.2</v>
      </c>
    </row>
    <row r="3783" spans="2:7" x14ac:dyDescent="0.3">
      <c r="B3783" s="8">
        <f>'Datos originales'!D3778</f>
        <v>17.2</v>
      </c>
      <c r="C3783" s="8">
        <f>'Datos originales'!E3778</f>
        <v>17.2</v>
      </c>
      <c r="D3783" s="13">
        <f t="shared" si="239"/>
        <v>3783</v>
      </c>
      <c r="E3783" s="1">
        <f t="shared" si="238"/>
        <v>3774</v>
      </c>
      <c r="F3783" s="18">
        <f t="shared" ca="1" si="240"/>
        <v>17.2</v>
      </c>
      <c r="G3783" s="16">
        <f t="shared" ca="1" si="241"/>
        <v>17.2</v>
      </c>
    </row>
    <row r="3784" spans="2:7" x14ac:dyDescent="0.3">
      <c r="B3784" s="8">
        <f>'Datos originales'!D3779</f>
        <v>17.2</v>
      </c>
      <c r="C3784" s="8">
        <f>'Datos originales'!E3779</f>
        <v>17.2</v>
      </c>
      <c r="D3784" s="13">
        <f t="shared" si="239"/>
        <v>3784</v>
      </c>
      <c r="E3784" s="1">
        <f t="shared" si="238"/>
        <v>3775</v>
      </c>
      <c r="F3784" s="18">
        <f t="shared" ca="1" si="240"/>
        <v>17.2</v>
      </c>
      <c r="G3784" s="16">
        <f t="shared" ca="1" si="241"/>
        <v>17.2</v>
      </c>
    </row>
    <row r="3785" spans="2:7" x14ac:dyDescent="0.3">
      <c r="B3785" s="8">
        <f>'Datos originales'!D3780</f>
        <v>17.2</v>
      </c>
      <c r="C3785" s="8">
        <f>'Datos originales'!E3780</f>
        <v>17.3</v>
      </c>
      <c r="D3785" s="13">
        <f t="shared" si="239"/>
        <v>3785</v>
      </c>
      <c r="E3785" s="1">
        <f t="shared" si="238"/>
        <v>3776</v>
      </c>
      <c r="F3785" s="18">
        <f t="shared" ca="1" si="240"/>
        <v>17.2</v>
      </c>
      <c r="G3785" s="16">
        <f t="shared" ca="1" si="241"/>
        <v>17.3</v>
      </c>
    </row>
    <row r="3786" spans="2:7" x14ac:dyDescent="0.3">
      <c r="B3786" s="8">
        <f>'Datos originales'!D3781</f>
        <v>17.3</v>
      </c>
      <c r="C3786" s="8">
        <f>'Datos originales'!E3781</f>
        <v>17.3</v>
      </c>
      <c r="D3786" s="13">
        <f t="shared" si="239"/>
        <v>3786</v>
      </c>
      <c r="E3786" s="1">
        <f t="shared" ref="E3786:E3849" si="242">IF( ISNUMBER($D3786), $D3786-$E$8, "" )</f>
        <v>3777</v>
      </c>
      <c r="F3786" s="18">
        <f t="shared" ca="1" si="240"/>
        <v>17.3</v>
      </c>
      <c r="G3786" s="16">
        <f t="shared" ca="1" si="241"/>
        <v>17.3</v>
      </c>
    </row>
    <row r="3787" spans="2:7" x14ac:dyDescent="0.3">
      <c r="B3787" s="8">
        <f>'Datos originales'!D3782</f>
        <v>17.3</v>
      </c>
      <c r="C3787" s="8">
        <f>'Datos originales'!E3782</f>
        <v>17.3</v>
      </c>
      <c r="D3787" s="13">
        <f t="shared" ref="D3787:D3850" si="243">IF( ISNUMBER( D3786 ), IF( D3786+$E$5 &lt;= $E$7+$E$8, D3786+$E$5, "" ), "" )</f>
        <v>3787</v>
      </c>
      <c r="E3787" s="1">
        <f t="shared" si="242"/>
        <v>3778</v>
      </c>
      <c r="F3787" s="18">
        <f t="shared" ref="F3787:F3850" ca="1" si="244">IF( ISNUMBER($D3787 ), INDIRECT(CONCATENATE("B",TEXT($D3787,"########"))), "" )</f>
        <v>17.3</v>
      </c>
      <c r="G3787" s="16">
        <f t="shared" ref="G3787:G3850" ca="1" si="245">IF( ISNUMBER($D3787 ), INDIRECT(CONCATENATE("C",TEXT($D3787,"########"))), "" )</f>
        <v>17.3</v>
      </c>
    </row>
    <row r="3788" spans="2:7" x14ac:dyDescent="0.3">
      <c r="B3788" s="8">
        <f>'Datos originales'!D3783</f>
        <v>17.3</v>
      </c>
      <c r="C3788" s="8">
        <f>'Datos originales'!E3783</f>
        <v>17.3</v>
      </c>
      <c r="D3788" s="13">
        <f t="shared" si="243"/>
        <v>3788</v>
      </c>
      <c r="E3788" s="1">
        <f t="shared" si="242"/>
        <v>3779</v>
      </c>
      <c r="F3788" s="18">
        <f t="shared" ca="1" si="244"/>
        <v>17.3</v>
      </c>
      <c r="G3788" s="16">
        <f t="shared" ca="1" si="245"/>
        <v>17.3</v>
      </c>
    </row>
    <row r="3789" spans="2:7" x14ac:dyDescent="0.3">
      <c r="B3789" s="8">
        <f>'Datos originales'!D3784</f>
        <v>17.2</v>
      </c>
      <c r="C3789" s="8">
        <f>'Datos originales'!E3784</f>
        <v>17.3</v>
      </c>
      <c r="D3789" s="13">
        <f t="shared" si="243"/>
        <v>3789</v>
      </c>
      <c r="E3789" s="1">
        <f t="shared" si="242"/>
        <v>3780</v>
      </c>
      <c r="F3789" s="18">
        <f t="shared" ca="1" si="244"/>
        <v>17.2</v>
      </c>
      <c r="G3789" s="16">
        <f t="shared" ca="1" si="245"/>
        <v>17.3</v>
      </c>
    </row>
    <row r="3790" spans="2:7" x14ac:dyDescent="0.3">
      <c r="B3790" s="8">
        <f>'Datos originales'!D3785</f>
        <v>17.100000000000001</v>
      </c>
      <c r="C3790" s="8">
        <f>'Datos originales'!E3785</f>
        <v>17.2</v>
      </c>
      <c r="D3790" s="13">
        <f t="shared" si="243"/>
        <v>3790</v>
      </c>
      <c r="E3790" s="1">
        <f t="shared" si="242"/>
        <v>3781</v>
      </c>
      <c r="F3790" s="18">
        <f t="shared" ca="1" si="244"/>
        <v>17.100000000000001</v>
      </c>
      <c r="G3790" s="16">
        <f t="shared" ca="1" si="245"/>
        <v>17.2</v>
      </c>
    </row>
    <row r="3791" spans="2:7" x14ac:dyDescent="0.3">
      <c r="B3791" s="8">
        <f>'Datos originales'!D3786</f>
        <v>17.100000000000001</v>
      </c>
      <c r="C3791" s="8">
        <f>'Datos originales'!E3786</f>
        <v>17.2</v>
      </c>
      <c r="D3791" s="13">
        <f t="shared" si="243"/>
        <v>3791</v>
      </c>
      <c r="E3791" s="1">
        <f t="shared" si="242"/>
        <v>3782</v>
      </c>
      <c r="F3791" s="18">
        <f t="shared" ca="1" si="244"/>
        <v>17.100000000000001</v>
      </c>
      <c r="G3791" s="16">
        <f t="shared" ca="1" si="245"/>
        <v>17.2</v>
      </c>
    </row>
    <row r="3792" spans="2:7" x14ac:dyDescent="0.3">
      <c r="B3792" s="8">
        <f>'Datos originales'!D3787</f>
        <v>17.100000000000001</v>
      </c>
      <c r="C3792" s="8">
        <f>'Datos originales'!E3787</f>
        <v>17.2</v>
      </c>
      <c r="D3792" s="13">
        <f t="shared" si="243"/>
        <v>3792</v>
      </c>
      <c r="E3792" s="1">
        <f t="shared" si="242"/>
        <v>3783</v>
      </c>
      <c r="F3792" s="18">
        <f t="shared" ca="1" si="244"/>
        <v>17.100000000000001</v>
      </c>
      <c r="G3792" s="16">
        <f t="shared" ca="1" si="245"/>
        <v>17.2</v>
      </c>
    </row>
    <row r="3793" spans="2:7" x14ac:dyDescent="0.3">
      <c r="B3793" s="8">
        <f>'Datos originales'!D3788</f>
        <v>17.2</v>
      </c>
      <c r="C3793" s="8">
        <f>'Datos originales'!E3788</f>
        <v>17.2</v>
      </c>
      <c r="D3793" s="13">
        <f t="shared" si="243"/>
        <v>3793</v>
      </c>
      <c r="E3793" s="1">
        <f t="shared" si="242"/>
        <v>3784</v>
      </c>
      <c r="F3793" s="18">
        <f t="shared" ca="1" si="244"/>
        <v>17.2</v>
      </c>
      <c r="G3793" s="16">
        <f t="shared" ca="1" si="245"/>
        <v>17.2</v>
      </c>
    </row>
    <row r="3794" spans="2:7" x14ac:dyDescent="0.3">
      <c r="B3794" s="8">
        <f>'Datos originales'!D3789</f>
        <v>17.2</v>
      </c>
      <c r="C3794" s="8">
        <f>'Datos originales'!E3789</f>
        <v>17.2</v>
      </c>
      <c r="D3794" s="13">
        <f t="shared" si="243"/>
        <v>3794</v>
      </c>
      <c r="E3794" s="1">
        <f t="shared" si="242"/>
        <v>3785</v>
      </c>
      <c r="F3794" s="18">
        <f t="shared" ca="1" si="244"/>
        <v>17.2</v>
      </c>
      <c r="G3794" s="16">
        <f t="shared" ca="1" si="245"/>
        <v>17.2</v>
      </c>
    </row>
    <row r="3795" spans="2:7" x14ac:dyDescent="0.3">
      <c r="B3795" s="8">
        <f>'Datos originales'!D3790</f>
        <v>17.2</v>
      </c>
      <c r="C3795" s="8">
        <f>'Datos originales'!E3790</f>
        <v>17.3</v>
      </c>
      <c r="D3795" s="13">
        <f t="shared" si="243"/>
        <v>3795</v>
      </c>
      <c r="E3795" s="1">
        <f t="shared" si="242"/>
        <v>3786</v>
      </c>
      <c r="F3795" s="18">
        <f t="shared" ca="1" si="244"/>
        <v>17.2</v>
      </c>
      <c r="G3795" s="16">
        <f t="shared" ca="1" si="245"/>
        <v>17.3</v>
      </c>
    </row>
    <row r="3796" spans="2:7" x14ac:dyDescent="0.3">
      <c r="B3796" s="8">
        <f>'Datos originales'!D3791</f>
        <v>17.3</v>
      </c>
      <c r="C3796" s="8">
        <f>'Datos originales'!E3791</f>
        <v>17.3</v>
      </c>
      <c r="D3796" s="13">
        <f t="shared" si="243"/>
        <v>3796</v>
      </c>
      <c r="E3796" s="1">
        <f t="shared" si="242"/>
        <v>3787</v>
      </c>
      <c r="F3796" s="18">
        <f t="shared" ca="1" si="244"/>
        <v>17.3</v>
      </c>
      <c r="G3796" s="16">
        <f t="shared" ca="1" si="245"/>
        <v>17.3</v>
      </c>
    </row>
    <row r="3797" spans="2:7" x14ac:dyDescent="0.3">
      <c r="B3797" s="8">
        <f>'Datos originales'!D3792</f>
        <v>17.3</v>
      </c>
      <c r="C3797" s="8">
        <f>'Datos originales'!E3792</f>
        <v>17.3</v>
      </c>
      <c r="D3797" s="13">
        <f t="shared" si="243"/>
        <v>3797</v>
      </c>
      <c r="E3797" s="1">
        <f t="shared" si="242"/>
        <v>3788</v>
      </c>
      <c r="F3797" s="18">
        <f t="shared" ca="1" si="244"/>
        <v>17.3</v>
      </c>
      <c r="G3797" s="16">
        <f t="shared" ca="1" si="245"/>
        <v>17.3</v>
      </c>
    </row>
    <row r="3798" spans="2:7" x14ac:dyDescent="0.3">
      <c r="B3798" s="8">
        <f>'Datos originales'!D3793</f>
        <v>17.3</v>
      </c>
      <c r="C3798" s="8">
        <f>'Datos originales'!E3793</f>
        <v>17.3</v>
      </c>
      <c r="D3798" s="13">
        <f t="shared" si="243"/>
        <v>3798</v>
      </c>
      <c r="E3798" s="1">
        <f t="shared" si="242"/>
        <v>3789</v>
      </c>
      <c r="F3798" s="18">
        <f t="shared" ca="1" si="244"/>
        <v>17.3</v>
      </c>
      <c r="G3798" s="16">
        <f t="shared" ca="1" si="245"/>
        <v>17.3</v>
      </c>
    </row>
    <row r="3799" spans="2:7" x14ac:dyDescent="0.3">
      <c r="B3799" s="8">
        <f>'Datos originales'!D3794</f>
        <v>17.2</v>
      </c>
      <c r="C3799" s="8">
        <f>'Datos originales'!E3794</f>
        <v>17.2</v>
      </c>
      <c r="D3799" s="13">
        <f t="shared" si="243"/>
        <v>3799</v>
      </c>
      <c r="E3799" s="1">
        <f t="shared" si="242"/>
        <v>3790</v>
      </c>
      <c r="F3799" s="18">
        <f t="shared" ca="1" si="244"/>
        <v>17.2</v>
      </c>
      <c r="G3799" s="16">
        <f t="shared" ca="1" si="245"/>
        <v>17.2</v>
      </c>
    </row>
    <row r="3800" spans="2:7" x14ac:dyDescent="0.3">
      <c r="B3800" s="8">
        <f>'Datos originales'!D3795</f>
        <v>17.100000000000001</v>
      </c>
      <c r="C3800" s="8">
        <f>'Datos originales'!E3795</f>
        <v>17.2</v>
      </c>
      <c r="D3800" s="13">
        <f t="shared" si="243"/>
        <v>3800</v>
      </c>
      <c r="E3800" s="1">
        <f t="shared" si="242"/>
        <v>3791</v>
      </c>
      <c r="F3800" s="18">
        <f t="shared" ca="1" si="244"/>
        <v>17.100000000000001</v>
      </c>
      <c r="G3800" s="16">
        <f t="shared" ca="1" si="245"/>
        <v>17.2</v>
      </c>
    </row>
    <row r="3801" spans="2:7" x14ac:dyDescent="0.3">
      <c r="B3801" s="8">
        <f>'Datos originales'!D3796</f>
        <v>17.100000000000001</v>
      </c>
      <c r="C3801" s="8">
        <f>'Datos originales'!E3796</f>
        <v>17.2</v>
      </c>
      <c r="D3801" s="13">
        <f t="shared" si="243"/>
        <v>3801</v>
      </c>
      <c r="E3801" s="1">
        <f t="shared" si="242"/>
        <v>3792</v>
      </c>
      <c r="F3801" s="18">
        <f t="shared" ca="1" si="244"/>
        <v>17.100000000000001</v>
      </c>
      <c r="G3801" s="16">
        <f t="shared" ca="1" si="245"/>
        <v>17.2</v>
      </c>
    </row>
    <row r="3802" spans="2:7" x14ac:dyDescent="0.3">
      <c r="B3802" s="8">
        <f>'Datos originales'!D3797</f>
        <v>17</v>
      </c>
      <c r="C3802" s="8">
        <f>'Datos originales'!E3797</f>
        <v>17.2</v>
      </c>
      <c r="D3802" s="13">
        <f t="shared" si="243"/>
        <v>3802</v>
      </c>
      <c r="E3802" s="1">
        <f t="shared" si="242"/>
        <v>3793</v>
      </c>
      <c r="F3802" s="18">
        <f t="shared" ca="1" si="244"/>
        <v>17</v>
      </c>
      <c r="G3802" s="16">
        <f t="shared" ca="1" si="245"/>
        <v>17.2</v>
      </c>
    </row>
    <row r="3803" spans="2:7" x14ac:dyDescent="0.3">
      <c r="B3803" s="8">
        <f>'Datos originales'!D3798</f>
        <v>17.100000000000001</v>
      </c>
      <c r="C3803" s="8">
        <f>'Datos originales'!E3798</f>
        <v>17.2</v>
      </c>
      <c r="D3803" s="13">
        <f t="shared" si="243"/>
        <v>3803</v>
      </c>
      <c r="E3803" s="1">
        <f t="shared" si="242"/>
        <v>3794</v>
      </c>
      <c r="F3803" s="18">
        <f t="shared" ca="1" si="244"/>
        <v>17.100000000000001</v>
      </c>
      <c r="G3803" s="16">
        <f t="shared" ca="1" si="245"/>
        <v>17.2</v>
      </c>
    </row>
    <row r="3804" spans="2:7" x14ac:dyDescent="0.3">
      <c r="B3804" s="8">
        <f>'Datos originales'!D3799</f>
        <v>17.2</v>
      </c>
      <c r="C3804" s="8">
        <f>'Datos originales'!E3799</f>
        <v>17.2</v>
      </c>
      <c r="D3804" s="13">
        <f t="shared" si="243"/>
        <v>3804</v>
      </c>
      <c r="E3804" s="1">
        <f t="shared" si="242"/>
        <v>3795</v>
      </c>
      <c r="F3804" s="18">
        <f t="shared" ca="1" si="244"/>
        <v>17.2</v>
      </c>
      <c r="G3804" s="16">
        <f t="shared" ca="1" si="245"/>
        <v>17.2</v>
      </c>
    </row>
    <row r="3805" spans="2:7" x14ac:dyDescent="0.3">
      <c r="B3805" s="8">
        <f>'Datos originales'!D3800</f>
        <v>17.2</v>
      </c>
      <c r="C3805" s="8">
        <f>'Datos originales'!E3800</f>
        <v>17.2</v>
      </c>
      <c r="D3805" s="13">
        <f t="shared" si="243"/>
        <v>3805</v>
      </c>
      <c r="E3805" s="1">
        <f t="shared" si="242"/>
        <v>3796</v>
      </c>
      <c r="F3805" s="18">
        <f t="shared" ca="1" si="244"/>
        <v>17.2</v>
      </c>
      <c r="G3805" s="16">
        <f t="shared" ca="1" si="245"/>
        <v>17.2</v>
      </c>
    </row>
    <row r="3806" spans="2:7" x14ac:dyDescent="0.3">
      <c r="B3806" s="8">
        <f>'Datos originales'!D3801</f>
        <v>17.2</v>
      </c>
      <c r="C3806" s="8">
        <f>'Datos originales'!E3801</f>
        <v>17.2</v>
      </c>
      <c r="D3806" s="13">
        <f t="shared" si="243"/>
        <v>3806</v>
      </c>
      <c r="E3806" s="1">
        <f t="shared" si="242"/>
        <v>3797</v>
      </c>
      <c r="F3806" s="18">
        <f t="shared" ca="1" si="244"/>
        <v>17.2</v>
      </c>
      <c r="G3806" s="16">
        <f t="shared" ca="1" si="245"/>
        <v>17.2</v>
      </c>
    </row>
    <row r="3807" spans="2:7" x14ac:dyDescent="0.3">
      <c r="B3807" s="8">
        <f>'Datos originales'!D3802</f>
        <v>17.2</v>
      </c>
      <c r="C3807" s="8">
        <f>'Datos originales'!E3802</f>
        <v>17.3</v>
      </c>
      <c r="D3807" s="13">
        <f t="shared" si="243"/>
        <v>3807</v>
      </c>
      <c r="E3807" s="1">
        <f t="shared" si="242"/>
        <v>3798</v>
      </c>
      <c r="F3807" s="18">
        <f t="shared" ca="1" si="244"/>
        <v>17.2</v>
      </c>
      <c r="G3807" s="16">
        <f t="shared" ca="1" si="245"/>
        <v>17.3</v>
      </c>
    </row>
    <row r="3808" spans="2:7" x14ac:dyDescent="0.3">
      <c r="B3808" s="8">
        <f>'Datos originales'!D3803</f>
        <v>17.2</v>
      </c>
      <c r="C3808" s="8">
        <f>'Datos originales'!E3803</f>
        <v>17.2</v>
      </c>
      <c r="D3808" s="13">
        <f t="shared" si="243"/>
        <v>3808</v>
      </c>
      <c r="E3808" s="1">
        <f t="shared" si="242"/>
        <v>3799</v>
      </c>
      <c r="F3808" s="18">
        <f t="shared" ca="1" si="244"/>
        <v>17.2</v>
      </c>
      <c r="G3808" s="16">
        <f t="shared" ca="1" si="245"/>
        <v>17.2</v>
      </c>
    </row>
    <row r="3809" spans="2:7" x14ac:dyDescent="0.3">
      <c r="B3809" s="8">
        <f>'Datos originales'!D3804</f>
        <v>17.2</v>
      </c>
      <c r="C3809" s="8">
        <f>'Datos originales'!E3804</f>
        <v>17.3</v>
      </c>
      <c r="D3809" s="13">
        <f t="shared" si="243"/>
        <v>3809</v>
      </c>
      <c r="E3809" s="1">
        <f t="shared" si="242"/>
        <v>3800</v>
      </c>
      <c r="F3809" s="18">
        <f t="shared" ca="1" si="244"/>
        <v>17.2</v>
      </c>
      <c r="G3809" s="16">
        <f t="shared" ca="1" si="245"/>
        <v>17.3</v>
      </c>
    </row>
    <row r="3810" spans="2:7" x14ac:dyDescent="0.3">
      <c r="B3810" s="8">
        <f>'Datos originales'!D3805</f>
        <v>17.2</v>
      </c>
      <c r="C3810" s="8">
        <f>'Datos originales'!E3805</f>
        <v>17.3</v>
      </c>
      <c r="D3810" s="13">
        <f t="shared" si="243"/>
        <v>3810</v>
      </c>
      <c r="E3810" s="1">
        <f t="shared" si="242"/>
        <v>3801</v>
      </c>
      <c r="F3810" s="18">
        <f t="shared" ca="1" si="244"/>
        <v>17.2</v>
      </c>
      <c r="G3810" s="16">
        <f t="shared" ca="1" si="245"/>
        <v>17.3</v>
      </c>
    </row>
    <row r="3811" spans="2:7" x14ac:dyDescent="0.3">
      <c r="B3811" s="8">
        <f>'Datos originales'!D3806</f>
        <v>17.3</v>
      </c>
      <c r="C3811" s="8">
        <f>'Datos originales'!E3806</f>
        <v>17.3</v>
      </c>
      <c r="D3811" s="13">
        <f t="shared" si="243"/>
        <v>3811</v>
      </c>
      <c r="E3811" s="1">
        <f t="shared" si="242"/>
        <v>3802</v>
      </c>
      <c r="F3811" s="18">
        <f t="shared" ca="1" si="244"/>
        <v>17.3</v>
      </c>
      <c r="G3811" s="16">
        <f t="shared" ca="1" si="245"/>
        <v>17.3</v>
      </c>
    </row>
    <row r="3812" spans="2:7" x14ac:dyDescent="0.3">
      <c r="B3812" s="8">
        <f>'Datos originales'!D3807</f>
        <v>17.3</v>
      </c>
      <c r="C3812" s="8">
        <f>'Datos originales'!E3807</f>
        <v>17.3</v>
      </c>
      <c r="D3812" s="13">
        <f t="shared" si="243"/>
        <v>3812</v>
      </c>
      <c r="E3812" s="1">
        <f t="shared" si="242"/>
        <v>3803</v>
      </c>
      <c r="F3812" s="18">
        <f t="shared" ca="1" si="244"/>
        <v>17.3</v>
      </c>
      <c r="G3812" s="16">
        <f t="shared" ca="1" si="245"/>
        <v>17.3</v>
      </c>
    </row>
    <row r="3813" spans="2:7" x14ac:dyDescent="0.3">
      <c r="B3813" s="8">
        <f>'Datos originales'!D3808</f>
        <v>17.2</v>
      </c>
      <c r="C3813" s="8">
        <f>'Datos originales'!E3808</f>
        <v>17.3</v>
      </c>
      <c r="D3813" s="13">
        <f t="shared" si="243"/>
        <v>3813</v>
      </c>
      <c r="E3813" s="1">
        <f t="shared" si="242"/>
        <v>3804</v>
      </c>
      <c r="F3813" s="18">
        <f t="shared" ca="1" si="244"/>
        <v>17.2</v>
      </c>
      <c r="G3813" s="16">
        <f t="shared" ca="1" si="245"/>
        <v>17.3</v>
      </c>
    </row>
    <row r="3814" spans="2:7" x14ac:dyDescent="0.3">
      <c r="B3814" s="8">
        <f>'Datos originales'!D3809</f>
        <v>17.2</v>
      </c>
      <c r="C3814" s="8">
        <f>'Datos originales'!E3809</f>
        <v>17.3</v>
      </c>
      <c r="D3814" s="13">
        <f t="shared" si="243"/>
        <v>3814</v>
      </c>
      <c r="E3814" s="1">
        <f t="shared" si="242"/>
        <v>3805</v>
      </c>
      <c r="F3814" s="18">
        <f t="shared" ca="1" si="244"/>
        <v>17.2</v>
      </c>
      <c r="G3814" s="16">
        <f t="shared" ca="1" si="245"/>
        <v>17.3</v>
      </c>
    </row>
    <row r="3815" spans="2:7" x14ac:dyDescent="0.3">
      <c r="B3815" s="8">
        <f>'Datos originales'!D3810</f>
        <v>17.2</v>
      </c>
      <c r="C3815" s="8">
        <f>'Datos originales'!E3810</f>
        <v>17.3</v>
      </c>
      <c r="D3815" s="13">
        <f t="shared" si="243"/>
        <v>3815</v>
      </c>
      <c r="E3815" s="1">
        <f t="shared" si="242"/>
        <v>3806</v>
      </c>
      <c r="F3815" s="18">
        <f t="shared" ca="1" si="244"/>
        <v>17.2</v>
      </c>
      <c r="G3815" s="16">
        <f t="shared" ca="1" si="245"/>
        <v>17.3</v>
      </c>
    </row>
    <row r="3816" spans="2:7" x14ac:dyDescent="0.3">
      <c r="B3816" s="8">
        <f>'Datos originales'!D3811</f>
        <v>17.2</v>
      </c>
      <c r="C3816" s="8">
        <f>'Datos originales'!E3811</f>
        <v>17.3</v>
      </c>
      <c r="D3816" s="13">
        <f t="shared" si="243"/>
        <v>3816</v>
      </c>
      <c r="E3816" s="1">
        <f t="shared" si="242"/>
        <v>3807</v>
      </c>
      <c r="F3816" s="18">
        <f t="shared" ca="1" si="244"/>
        <v>17.2</v>
      </c>
      <c r="G3816" s="16">
        <f t="shared" ca="1" si="245"/>
        <v>17.3</v>
      </c>
    </row>
    <row r="3817" spans="2:7" x14ac:dyDescent="0.3">
      <c r="B3817" s="8">
        <f>'Datos originales'!D3812</f>
        <v>17.100000000000001</v>
      </c>
      <c r="C3817" s="8">
        <f>'Datos originales'!E3812</f>
        <v>17.3</v>
      </c>
      <c r="D3817" s="13">
        <f t="shared" si="243"/>
        <v>3817</v>
      </c>
      <c r="E3817" s="1">
        <f t="shared" si="242"/>
        <v>3808</v>
      </c>
      <c r="F3817" s="18">
        <f t="shared" ca="1" si="244"/>
        <v>17.100000000000001</v>
      </c>
      <c r="G3817" s="16">
        <f t="shared" ca="1" si="245"/>
        <v>17.3</v>
      </c>
    </row>
    <row r="3818" spans="2:7" x14ac:dyDescent="0.3">
      <c r="B3818" s="8">
        <f>'Datos originales'!D3813</f>
        <v>17.2</v>
      </c>
      <c r="C3818" s="8">
        <f>'Datos originales'!E3813</f>
        <v>17.3</v>
      </c>
      <c r="D3818" s="13">
        <f t="shared" si="243"/>
        <v>3818</v>
      </c>
      <c r="E3818" s="1">
        <f t="shared" si="242"/>
        <v>3809</v>
      </c>
      <c r="F3818" s="18">
        <f t="shared" ca="1" si="244"/>
        <v>17.2</v>
      </c>
      <c r="G3818" s="16">
        <f t="shared" ca="1" si="245"/>
        <v>17.3</v>
      </c>
    </row>
    <row r="3819" spans="2:7" x14ac:dyDescent="0.3">
      <c r="B3819" s="8">
        <f>'Datos originales'!D3814</f>
        <v>17.2</v>
      </c>
      <c r="C3819" s="8">
        <f>'Datos originales'!E3814</f>
        <v>17.2</v>
      </c>
      <c r="D3819" s="13">
        <f t="shared" si="243"/>
        <v>3819</v>
      </c>
      <c r="E3819" s="1">
        <f t="shared" si="242"/>
        <v>3810</v>
      </c>
      <c r="F3819" s="18">
        <f t="shared" ca="1" si="244"/>
        <v>17.2</v>
      </c>
      <c r="G3819" s="16">
        <f t="shared" ca="1" si="245"/>
        <v>17.2</v>
      </c>
    </row>
    <row r="3820" spans="2:7" x14ac:dyDescent="0.3">
      <c r="B3820" s="8">
        <f>'Datos originales'!D3815</f>
        <v>17.2</v>
      </c>
      <c r="C3820" s="8">
        <f>'Datos originales'!E3815</f>
        <v>17.2</v>
      </c>
      <c r="D3820" s="13">
        <f t="shared" si="243"/>
        <v>3820</v>
      </c>
      <c r="E3820" s="1">
        <f t="shared" si="242"/>
        <v>3811</v>
      </c>
      <c r="F3820" s="18">
        <f t="shared" ca="1" si="244"/>
        <v>17.2</v>
      </c>
      <c r="G3820" s="16">
        <f t="shared" ca="1" si="245"/>
        <v>17.2</v>
      </c>
    </row>
    <row r="3821" spans="2:7" x14ac:dyDescent="0.3">
      <c r="B3821" s="8">
        <f>'Datos originales'!D3816</f>
        <v>17.100000000000001</v>
      </c>
      <c r="C3821" s="8">
        <f>'Datos originales'!E3816</f>
        <v>17.2</v>
      </c>
      <c r="D3821" s="13">
        <f t="shared" si="243"/>
        <v>3821</v>
      </c>
      <c r="E3821" s="1">
        <f t="shared" si="242"/>
        <v>3812</v>
      </c>
      <c r="F3821" s="18">
        <f t="shared" ca="1" si="244"/>
        <v>17.100000000000001</v>
      </c>
      <c r="G3821" s="16">
        <f t="shared" ca="1" si="245"/>
        <v>17.2</v>
      </c>
    </row>
    <row r="3822" spans="2:7" x14ac:dyDescent="0.3">
      <c r="B3822" s="8">
        <f>'Datos originales'!D3817</f>
        <v>17.100000000000001</v>
      </c>
      <c r="C3822" s="8">
        <f>'Datos originales'!E3817</f>
        <v>17.2</v>
      </c>
      <c r="D3822" s="13">
        <f t="shared" si="243"/>
        <v>3822</v>
      </c>
      <c r="E3822" s="1">
        <f t="shared" si="242"/>
        <v>3813</v>
      </c>
      <c r="F3822" s="18">
        <f t="shared" ca="1" si="244"/>
        <v>17.100000000000001</v>
      </c>
      <c r="G3822" s="16">
        <f t="shared" ca="1" si="245"/>
        <v>17.2</v>
      </c>
    </row>
    <row r="3823" spans="2:7" x14ac:dyDescent="0.3">
      <c r="B3823" s="8">
        <f>'Datos originales'!D3818</f>
        <v>17</v>
      </c>
      <c r="C3823" s="8">
        <f>'Datos originales'!E3818</f>
        <v>17.100000000000001</v>
      </c>
      <c r="D3823" s="13">
        <f t="shared" si="243"/>
        <v>3823</v>
      </c>
      <c r="E3823" s="1">
        <f t="shared" si="242"/>
        <v>3814</v>
      </c>
      <c r="F3823" s="18">
        <f t="shared" ca="1" si="244"/>
        <v>17</v>
      </c>
      <c r="G3823" s="16">
        <f t="shared" ca="1" si="245"/>
        <v>17.100000000000001</v>
      </c>
    </row>
    <row r="3824" spans="2:7" x14ac:dyDescent="0.3">
      <c r="B3824" s="8">
        <f>'Datos originales'!D3819</f>
        <v>17</v>
      </c>
      <c r="C3824" s="8">
        <f>'Datos originales'!E3819</f>
        <v>17.100000000000001</v>
      </c>
      <c r="D3824" s="13">
        <f t="shared" si="243"/>
        <v>3824</v>
      </c>
      <c r="E3824" s="1">
        <f t="shared" si="242"/>
        <v>3815</v>
      </c>
      <c r="F3824" s="18">
        <f t="shared" ca="1" si="244"/>
        <v>17</v>
      </c>
      <c r="G3824" s="16">
        <f t="shared" ca="1" si="245"/>
        <v>17.100000000000001</v>
      </c>
    </row>
    <row r="3825" spans="2:7" x14ac:dyDescent="0.3">
      <c r="B3825" s="8">
        <f>'Datos originales'!D3820</f>
        <v>17</v>
      </c>
      <c r="C3825" s="8">
        <f>'Datos originales'!E3820</f>
        <v>17.100000000000001</v>
      </c>
      <c r="D3825" s="13">
        <f t="shared" si="243"/>
        <v>3825</v>
      </c>
      <c r="E3825" s="1">
        <f t="shared" si="242"/>
        <v>3816</v>
      </c>
      <c r="F3825" s="18">
        <f t="shared" ca="1" si="244"/>
        <v>17</v>
      </c>
      <c r="G3825" s="16">
        <f t="shared" ca="1" si="245"/>
        <v>17.100000000000001</v>
      </c>
    </row>
    <row r="3826" spans="2:7" x14ac:dyDescent="0.3">
      <c r="B3826" s="8">
        <f>'Datos originales'!D3821</f>
        <v>16.899999999999999</v>
      </c>
      <c r="C3826" s="8">
        <f>'Datos originales'!E3821</f>
        <v>17.100000000000001</v>
      </c>
      <c r="D3826" s="13">
        <f t="shared" si="243"/>
        <v>3826</v>
      </c>
      <c r="E3826" s="1">
        <f t="shared" si="242"/>
        <v>3817</v>
      </c>
      <c r="F3826" s="18">
        <f t="shared" ca="1" si="244"/>
        <v>16.899999999999999</v>
      </c>
      <c r="G3826" s="16">
        <f t="shared" ca="1" si="245"/>
        <v>17.100000000000001</v>
      </c>
    </row>
    <row r="3827" spans="2:7" x14ac:dyDescent="0.3">
      <c r="B3827" s="8">
        <f>'Datos originales'!D3822</f>
        <v>16.899999999999999</v>
      </c>
      <c r="C3827" s="8">
        <f>'Datos originales'!E3822</f>
        <v>17.100000000000001</v>
      </c>
      <c r="D3827" s="13">
        <f t="shared" si="243"/>
        <v>3827</v>
      </c>
      <c r="E3827" s="1">
        <f t="shared" si="242"/>
        <v>3818</v>
      </c>
      <c r="F3827" s="18">
        <f t="shared" ca="1" si="244"/>
        <v>16.899999999999999</v>
      </c>
      <c r="G3827" s="16">
        <f t="shared" ca="1" si="245"/>
        <v>17.100000000000001</v>
      </c>
    </row>
    <row r="3828" spans="2:7" x14ac:dyDescent="0.3">
      <c r="B3828" s="8">
        <f>'Datos originales'!D3823</f>
        <v>16.899999999999999</v>
      </c>
      <c r="C3828" s="8">
        <f>'Datos originales'!E3823</f>
        <v>17</v>
      </c>
      <c r="D3828" s="13">
        <f t="shared" si="243"/>
        <v>3828</v>
      </c>
      <c r="E3828" s="1">
        <f t="shared" si="242"/>
        <v>3819</v>
      </c>
      <c r="F3828" s="18">
        <f t="shared" ca="1" si="244"/>
        <v>16.899999999999999</v>
      </c>
      <c r="G3828" s="16">
        <f t="shared" ca="1" si="245"/>
        <v>17</v>
      </c>
    </row>
    <row r="3829" spans="2:7" x14ac:dyDescent="0.3">
      <c r="B3829" s="8">
        <f>'Datos originales'!D3824</f>
        <v>16.8</v>
      </c>
      <c r="C3829" s="8">
        <f>'Datos originales'!E3824</f>
        <v>17</v>
      </c>
      <c r="D3829" s="13">
        <f t="shared" si="243"/>
        <v>3829</v>
      </c>
      <c r="E3829" s="1">
        <f t="shared" si="242"/>
        <v>3820</v>
      </c>
      <c r="F3829" s="18">
        <f t="shared" ca="1" si="244"/>
        <v>16.8</v>
      </c>
      <c r="G3829" s="16">
        <f t="shared" ca="1" si="245"/>
        <v>17</v>
      </c>
    </row>
    <row r="3830" spans="2:7" x14ac:dyDescent="0.3">
      <c r="B3830" s="8">
        <f>'Datos originales'!D3825</f>
        <v>16.7</v>
      </c>
      <c r="C3830" s="8">
        <f>'Datos originales'!E3825</f>
        <v>17</v>
      </c>
      <c r="D3830" s="13">
        <f t="shared" si="243"/>
        <v>3830</v>
      </c>
      <c r="E3830" s="1">
        <f t="shared" si="242"/>
        <v>3821</v>
      </c>
      <c r="F3830" s="18">
        <f t="shared" ca="1" si="244"/>
        <v>16.7</v>
      </c>
      <c r="G3830" s="16">
        <f t="shared" ca="1" si="245"/>
        <v>17</v>
      </c>
    </row>
    <row r="3831" spans="2:7" x14ac:dyDescent="0.3">
      <c r="B3831" s="8">
        <f>'Datos originales'!D3826</f>
        <v>16.600000000000001</v>
      </c>
      <c r="C3831" s="8">
        <f>'Datos originales'!E3826</f>
        <v>16.899999999999999</v>
      </c>
      <c r="D3831" s="13">
        <f t="shared" si="243"/>
        <v>3831</v>
      </c>
      <c r="E3831" s="1">
        <f t="shared" si="242"/>
        <v>3822</v>
      </c>
      <c r="F3831" s="18">
        <f t="shared" ca="1" si="244"/>
        <v>16.600000000000001</v>
      </c>
      <c r="G3831" s="16">
        <f t="shared" ca="1" si="245"/>
        <v>16.899999999999999</v>
      </c>
    </row>
    <row r="3832" spans="2:7" x14ac:dyDescent="0.3">
      <c r="B3832" s="8">
        <f>'Datos originales'!D3827</f>
        <v>16.7</v>
      </c>
      <c r="C3832" s="8">
        <f>'Datos originales'!E3827</f>
        <v>16.899999999999999</v>
      </c>
      <c r="D3832" s="13">
        <f t="shared" si="243"/>
        <v>3832</v>
      </c>
      <c r="E3832" s="1">
        <f t="shared" si="242"/>
        <v>3823</v>
      </c>
      <c r="F3832" s="18">
        <f t="shared" ca="1" si="244"/>
        <v>16.7</v>
      </c>
      <c r="G3832" s="16">
        <f t="shared" ca="1" si="245"/>
        <v>16.899999999999999</v>
      </c>
    </row>
    <row r="3833" spans="2:7" x14ac:dyDescent="0.3">
      <c r="B3833" s="8">
        <f>'Datos originales'!D3828</f>
        <v>16.600000000000001</v>
      </c>
      <c r="C3833" s="8">
        <f>'Datos originales'!E3828</f>
        <v>16.8</v>
      </c>
      <c r="D3833" s="13">
        <f t="shared" si="243"/>
        <v>3833</v>
      </c>
      <c r="E3833" s="1">
        <f t="shared" si="242"/>
        <v>3824</v>
      </c>
      <c r="F3833" s="18">
        <f t="shared" ca="1" si="244"/>
        <v>16.600000000000001</v>
      </c>
      <c r="G3833" s="16">
        <f t="shared" ca="1" si="245"/>
        <v>16.8</v>
      </c>
    </row>
    <row r="3834" spans="2:7" x14ac:dyDescent="0.3">
      <c r="B3834" s="8">
        <f>'Datos originales'!D3829</f>
        <v>16.600000000000001</v>
      </c>
      <c r="C3834" s="8">
        <f>'Datos originales'!E3829</f>
        <v>16.8</v>
      </c>
      <c r="D3834" s="13">
        <f t="shared" si="243"/>
        <v>3834</v>
      </c>
      <c r="E3834" s="1">
        <f t="shared" si="242"/>
        <v>3825</v>
      </c>
      <c r="F3834" s="18">
        <f t="shared" ca="1" si="244"/>
        <v>16.600000000000001</v>
      </c>
      <c r="G3834" s="16">
        <f t="shared" ca="1" si="245"/>
        <v>16.8</v>
      </c>
    </row>
    <row r="3835" spans="2:7" x14ac:dyDescent="0.3">
      <c r="B3835" s="8">
        <f>'Datos originales'!D3830</f>
        <v>16.600000000000001</v>
      </c>
      <c r="C3835" s="8">
        <f>'Datos originales'!E3830</f>
        <v>16.7</v>
      </c>
      <c r="D3835" s="13">
        <f t="shared" si="243"/>
        <v>3835</v>
      </c>
      <c r="E3835" s="1">
        <f t="shared" si="242"/>
        <v>3826</v>
      </c>
      <c r="F3835" s="18">
        <f t="shared" ca="1" si="244"/>
        <v>16.600000000000001</v>
      </c>
      <c r="G3835" s="16">
        <f t="shared" ca="1" si="245"/>
        <v>16.7</v>
      </c>
    </row>
    <row r="3836" spans="2:7" x14ac:dyDescent="0.3">
      <c r="B3836" s="8">
        <f>'Datos originales'!D3831</f>
        <v>16.600000000000001</v>
      </c>
      <c r="C3836" s="8">
        <f>'Datos originales'!E3831</f>
        <v>16.7</v>
      </c>
      <c r="D3836" s="13">
        <f t="shared" si="243"/>
        <v>3836</v>
      </c>
      <c r="E3836" s="1">
        <f t="shared" si="242"/>
        <v>3827</v>
      </c>
      <c r="F3836" s="18">
        <f t="shared" ca="1" si="244"/>
        <v>16.600000000000001</v>
      </c>
      <c r="G3836" s="16">
        <f t="shared" ca="1" si="245"/>
        <v>16.7</v>
      </c>
    </row>
    <row r="3837" spans="2:7" x14ac:dyDescent="0.3">
      <c r="B3837" s="8">
        <f>'Datos originales'!D3832</f>
        <v>16.5</v>
      </c>
      <c r="C3837" s="8">
        <f>'Datos originales'!E3832</f>
        <v>16.7</v>
      </c>
      <c r="D3837" s="13">
        <f t="shared" si="243"/>
        <v>3837</v>
      </c>
      <c r="E3837" s="1">
        <f t="shared" si="242"/>
        <v>3828</v>
      </c>
      <c r="F3837" s="18">
        <f t="shared" ca="1" si="244"/>
        <v>16.5</v>
      </c>
      <c r="G3837" s="16">
        <f t="shared" ca="1" si="245"/>
        <v>16.7</v>
      </c>
    </row>
    <row r="3838" spans="2:7" x14ac:dyDescent="0.3">
      <c r="B3838" s="8">
        <f>'Datos originales'!D3833</f>
        <v>16.399999999999999</v>
      </c>
      <c r="C3838" s="8">
        <f>'Datos originales'!E3833</f>
        <v>16.600000000000001</v>
      </c>
      <c r="D3838" s="13">
        <f t="shared" si="243"/>
        <v>3838</v>
      </c>
      <c r="E3838" s="1">
        <f t="shared" si="242"/>
        <v>3829</v>
      </c>
      <c r="F3838" s="18">
        <f t="shared" ca="1" si="244"/>
        <v>16.399999999999999</v>
      </c>
      <c r="G3838" s="16">
        <f t="shared" ca="1" si="245"/>
        <v>16.600000000000001</v>
      </c>
    </row>
    <row r="3839" spans="2:7" x14ac:dyDescent="0.3">
      <c r="B3839" s="8">
        <f>'Datos originales'!D3834</f>
        <v>16.3</v>
      </c>
      <c r="C3839" s="8">
        <f>'Datos originales'!E3834</f>
        <v>16.5</v>
      </c>
      <c r="D3839" s="13">
        <f t="shared" si="243"/>
        <v>3839</v>
      </c>
      <c r="E3839" s="1">
        <f t="shared" si="242"/>
        <v>3830</v>
      </c>
      <c r="F3839" s="18">
        <f t="shared" ca="1" si="244"/>
        <v>16.3</v>
      </c>
      <c r="G3839" s="16">
        <f t="shared" ca="1" si="245"/>
        <v>16.5</v>
      </c>
    </row>
    <row r="3840" spans="2:7" x14ac:dyDescent="0.3">
      <c r="B3840" s="8">
        <f>'Datos originales'!D3835</f>
        <v>16.2</v>
      </c>
      <c r="C3840" s="8">
        <f>'Datos originales'!E3835</f>
        <v>16.5</v>
      </c>
      <c r="D3840" s="13">
        <f t="shared" si="243"/>
        <v>3840</v>
      </c>
      <c r="E3840" s="1">
        <f t="shared" si="242"/>
        <v>3831</v>
      </c>
      <c r="F3840" s="18">
        <f t="shared" ca="1" si="244"/>
        <v>16.2</v>
      </c>
      <c r="G3840" s="16">
        <f t="shared" ca="1" si="245"/>
        <v>16.5</v>
      </c>
    </row>
    <row r="3841" spans="2:7" x14ac:dyDescent="0.3">
      <c r="B3841" s="8">
        <f>'Datos originales'!D3836</f>
        <v>16.2</v>
      </c>
      <c r="C3841" s="8">
        <f>'Datos originales'!E3836</f>
        <v>16.399999999999999</v>
      </c>
      <c r="D3841" s="13">
        <f t="shared" si="243"/>
        <v>3841</v>
      </c>
      <c r="E3841" s="1">
        <f t="shared" si="242"/>
        <v>3832</v>
      </c>
      <c r="F3841" s="18">
        <f t="shared" ca="1" si="244"/>
        <v>16.2</v>
      </c>
      <c r="G3841" s="16">
        <f t="shared" ca="1" si="245"/>
        <v>16.399999999999999</v>
      </c>
    </row>
    <row r="3842" spans="2:7" x14ac:dyDescent="0.3">
      <c r="B3842" s="8">
        <f>'Datos originales'!D3837</f>
        <v>16.100000000000001</v>
      </c>
      <c r="C3842" s="8">
        <f>'Datos originales'!E3837</f>
        <v>16.3</v>
      </c>
      <c r="D3842" s="13">
        <f t="shared" si="243"/>
        <v>3842</v>
      </c>
      <c r="E3842" s="1">
        <f t="shared" si="242"/>
        <v>3833</v>
      </c>
      <c r="F3842" s="18">
        <f t="shared" ca="1" si="244"/>
        <v>16.100000000000001</v>
      </c>
      <c r="G3842" s="16">
        <f t="shared" ca="1" si="245"/>
        <v>16.3</v>
      </c>
    </row>
    <row r="3843" spans="2:7" x14ac:dyDescent="0.3">
      <c r="B3843" s="8">
        <f>'Datos originales'!D3838</f>
        <v>16.100000000000001</v>
      </c>
      <c r="C3843" s="8">
        <f>'Datos originales'!E3838</f>
        <v>16.2</v>
      </c>
      <c r="D3843" s="13">
        <f t="shared" si="243"/>
        <v>3843</v>
      </c>
      <c r="E3843" s="1">
        <f t="shared" si="242"/>
        <v>3834</v>
      </c>
      <c r="F3843" s="18">
        <f t="shared" ca="1" si="244"/>
        <v>16.100000000000001</v>
      </c>
      <c r="G3843" s="16">
        <f t="shared" ca="1" si="245"/>
        <v>16.2</v>
      </c>
    </row>
    <row r="3844" spans="2:7" x14ac:dyDescent="0.3">
      <c r="B3844" s="8">
        <f>'Datos originales'!D3839</f>
        <v>16</v>
      </c>
      <c r="C3844" s="8">
        <f>'Datos originales'!E3839</f>
        <v>16.2</v>
      </c>
      <c r="D3844" s="13">
        <f t="shared" si="243"/>
        <v>3844</v>
      </c>
      <c r="E3844" s="1">
        <f t="shared" si="242"/>
        <v>3835</v>
      </c>
      <c r="F3844" s="18">
        <f t="shared" ca="1" si="244"/>
        <v>16</v>
      </c>
      <c r="G3844" s="16">
        <f t="shared" ca="1" si="245"/>
        <v>16.2</v>
      </c>
    </row>
    <row r="3845" spans="2:7" x14ac:dyDescent="0.3">
      <c r="B3845" s="8">
        <f>'Datos originales'!D3840</f>
        <v>16</v>
      </c>
      <c r="C3845" s="8">
        <f>'Datos originales'!E3840</f>
        <v>16.2</v>
      </c>
      <c r="D3845" s="13">
        <f t="shared" si="243"/>
        <v>3845</v>
      </c>
      <c r="E3845" s="1">
        <f t="shared" si="242"/>
        <v>3836</v>
      </c>
      <c r="F3845" s="18">
        <f t="shared" ca="1" si="244"/>
        <v>16</v>
      </c>
      <c r="G3845" s="16">
        <f t="shared" ca="1" si="245"/>
        <v>16.2</v>
      </c>
    </row>
    <row r="3846" spans="2:7" x14ac:dyDescent="0.3">
      <c r="B3846" s="8">
        <f>'Datos originales'!D3841</f>
        <v>16</v>
      </c>
      <c r="C3846" s="8">
        <f>'Datos originales'!E3841</f>
        <v>16.2</v>
      </c>
      <c r="D3846" s="13">
        <f t="shared" si="243"/>
        <v>3846</v>
      </c>
      <c r="E3846" s="1">
        <f t="shared" si="242"/>
        <v>3837</v>
      </c>
      <c r="F3846" s="18">
        <f t="shared" ca="1" si="244"/>
        <v>16</v>
      </c>
      <c r="G3846" s="16">
        <f t="shared" ca="1" si="245"/>
        <v>16.2</v>
      </c>
    </row>
    <row r="3847" spans="2:7" x14ac:dyDescent="0.3">
      <c r="B3847" s="8">
        <f>'Datos originales'!D3842</f>
        <v>15.9</v>
      </c>
      <c r="C3847" s="8">
        <f>'Datos originales'!E3842</f>
        <v>16.100000000000001</v>
      </c>
      <c r="D3847" s="13">
        <f t="shared" si="243"/>
        <v>3847</v>
      </c>
      <c r="E3847" s="1">
        <f t="shared" si="242"/>
        <v>3838</v>
      </c>
      <c r="F3847" s="18">
        <f t="shared" ca="1" si="244"/>
        <v>15.9</v>
      </c>
      <c r="G3847" s="16">
        <f t="shared" ca="1" si="245"/>
        <v>16.100000000000001</v>
      </c>
    </row>
    <row r="3848" spans="2:7" x14ac:dyDescent="0.3">
      <c r="B3848" s="8">
        <f>'Datos originales'!D3843</f>
        <v>15.9</v>
      </c>
      <c r="C3848" s="8">
        <f>'Datos originales'!E3843</f>
        <v>16.100000000000001</v>
      </c>
      <c r="D3848" s="13">
        <f t="shared" si="243"/>
        <v>3848</v>
      </c>
      <c r="E3848" s="1">
        <f t="shared" si="242"/>
        <v>3839</v>
      </c>
      <c r="F3848" s="18">
        <f t="shared" ca="1" si="244"/>
        <v>15.9</v>
      </c>
      <c r="G3848" s="16">
        <f t="shared" ca="1" si="245"/>
        <v>16.100000000000001</v>
      </c>
    </row>
    <row r="3849" spans="2:7" x14ac:dyDescent="0.3">
      <c r="B3849" s="8">
        <f>'Datos originales'!D3844</f>
        <v>15.8</v>
      </c>
      <c r="C3849" s="8">
        <f>'Datos originales'!E3844</f>
        <v>16</v>
      </c>
      <c r="D3849" s="13">
        <f t="shared" si="243"/>
        <v>3849</v>
      </c>
      <c r="E3849" s="1">
        <f t="shared" si="242"/>
        <v>3840</v>
      </c>
      <c r="F3849" s="18">
        <f t="shared" ca="1" si="244"/>
        <v>15.8</v>
      </c>
      <c r="G3849" s="16">
        <f t="shared" ca="1" si="245"/>
        <v>16</v>
      </c>
    </row>
    <row r="3850" spans="2:7" x14ac:dyDescent="0.3">
      <c r="B3850" s="8">
        <f>'Datos originales'!D3845</f>
        <v>15.8</v>
      </c>
      <c r="C3850" s="8">
        <f>'Datos originales'!E3845</f>
        <v>16</v>
      </c>
      <c r="D3850" s="13">
        <f t="shared" si="243"/>
        <v>3850</v>
      </c>
      <c r="E3850" s="1">
        <f t="shared" ref="E3850:E3913" si="246">IF( ISNUMBER($D3850), $D3850-$E$8, "" )</f>
        <v>3841</v>
      </c>
      <c r="F3850" s="18">
        <f t="shared" ca="1" si="244"/>
        <v>15.8</v>
      </c>
      <c r="G3850" s="16">
        <f t="shared" ca="1" si="245"/>
        <v>16</v>
      </c>
    </row>
    <row r="3851" spans="2:7" x14ac:dyDescent="0.3">
      <c r="B3851" s="8">
        <f>'Datos originales'!D3846</f>
        <v>15.8</v>
      </c>
      <c r="C3851" s="8">
        <f>'Datos originales'!E3846</f>
        <v>16</v>
      </c>
      <c r="D3851" s="13">
        <f t="shared" ref="D3851:D3914" si="247">IF( ISNUMBER( D3850 ), IF( D3850+$E$5 &lt;= $E$7+$E$8, D3850+$E$5, "" ), "" )</f>
        <v>3851</v>
      </c>
      <c r="E3851" s="1">
        <f t="shared" si="246"/>
        <v>3842</v>
      </c>
      <c r="F3851" s="18">
        <f t="shared" ref="F3851:F3914" ca="1" si="248">IF( ISNUMBER($D3851 ), INDIRECT(CONCATENATE("B",TEXT($D3851,"########"))), "" )</f>
        <v>15.8</v>
      </c>
      <c r="G3851" s="16">
        <f t="shared" ref="G3851:G3914" ca="1" si="249">IF( ISNUMBER($D3851 ), INDIRECT(CONCATENATE("C",TEXT($D3851,"########"))), "" )</f>
        <v>16</v>
      </c>
    </row>
    <row r="3852" spans="2:7" x14ac:dyDescent="0.3">
      <c r="B3852" s="8">
        <f>'Datos originales'!D3847</f>
        <v>15.8</v>
      </c>
      <c r="C3852" s="8">
        <f>'Datos originales'!E3847</f>
        <v>15.9</v>
      </c>
      <c r="D3852" s="13">
        <f t="shared" si="247"/>
        <v>3852</v>
      </c>
      <c r="E3852" s="1">
        <f t="shared" si="246"/>
        <v>3843</v>
      </c>
      <c r="F3852" s="18">
        <f t="shared" ca="1" si="248"/>
        <v>15.8</v>
      </c>
      <c r="G3852" s="16">
        <f t="shared" ca="1" si="249"/>
        <v>15.9</v>
      </c>
    </row>
    <row r="3853" spans="2:7" x14ac:dyDescent="0.3">
      <c r="B3853" s="8">
        <f>'Datos originales'!D3848</f>
        <v>15.7</v>
      </c>
      <c r="C3853" s="8">
        <f>'Datos originales'!E3848</f>
        <v>15.9</v>
      </c>
      <c r="D3853" s="13">
        <f t="shared" si="247"/>
        <v>3853</v>
      </c>
      <c r="E3853" s="1">
        <f t="shared" si="246"/>
        <v>3844</v>
      </c>
      <c r="F3853" s="18">
        <f t="shared" ca="1" si="248"/>
        <v>15.7</v>
      </c>
      <c r="G3853" s="16">
        <f t="shared" ca="1" si="249"/>
        <v>15.9</v>
      </c>
    </row>
    <row r="3854" spans="2:7" x14ac:dyDescent="0.3">
      <c r="B3854" s="8">
        <f>'Datos originales'!D3849</f>
        <v>15.7</v>
      </c>
      <c r="C3854" s="8">
        <f>'Datos originales'!E3849</f>
        <v>15.9</v>
      </c>
      <c r="D3854" s="13">
        <f t="shared" si="247"/>
        <v>3854</v>
      </c>
      <c r="E3854" s="1">
        <f t="shared" si="246"/>
        <v>3845</v>
      </c>
      <c r="F3854" s="18">
        <f t="shared" ca="1" si="248"/>
        <v>15.7</v>
      </c>
      <c r="G3854" s="16">
        <f t="shared" ca="1" si="249"/>
        <v>15.9</v>
      </c>
    </row>
    <row r="3855" spans="2:7" x14ac:dyDescent="0.3">
      <c r="B3855" s="8">
        <f>'Datos originales'!D3850</f>
        <v>15.7</v>
      </c>
      <c r="C3855" s="8">
        <f>'Datos originales'!E3850</f>
        <v>15.9</v>
      </c>
      <c r="D3855" s="13">
        <f t="shared" si="247"/>
        <v>3855</v>
      </c>
      <c r="E3855" s="1">
        <f t="shared" si="246"/>
        <v>3846</v>
      </c>
      <c r="F3855" s="18">
        <f t="shared" ca="1" si="248"/>
        <v>15.7</v>
      </c>
      <c r="G3855" s="16">
        <f t="shared" ca="1" si="249"/>
        <v>15.9</v>
      </c>
    </row>
    <row r="3856" spans="2:7" x14ac:dyDescent="0.3">
      <c r="B3856" s="8">
        <f>'Datos originales'!D3851</f>
        <v>15.8</v>
      </c>
      <c r="C3856" s="8">
        <f>'Datos originales'!E3851</f>
        <v>15.9</v>
      </c>
      <c r="D3856" s="13">
        <f t="shared" si="247"/>
        <v>3856</v>
      </c>
      <c r="E3856" s="1">
        <f t="shared" si="246"/>
        <v>3847</v>
      </c>
      <c r="F3856" s="18">
        <f t="shared" ca="1" si="248"/>
        <v>15.8</v>
      </c>
      <c r="G3856" s="16">
        <f t="shared" ca="1" si="249"/>
        <v>15.9</v>
      </c>
    </row>
    <row r="3857" spans="2:7" x14ac:dyDescent="0.3">
      <c r="B3857" s="8">
        <f>'Datos originales'!D3852</f>
        <v>15.8</v>
      </c>
      <c r="C3857" s="8">
        <f>'Datos originales'!E3852</f>
        <v>15.9</v>
      </c>
      <c r="D3857" s="13">
        <f t="shared" si="247"/>
        <v>3857</v>
      </c>
      <c r="E3857" s="1">
        <f t="shared" si="246"/>
        <v>3848</v>
      </c>
      <c r="F3857" s="18">
        <f t="shared" ca="1" si="248"/>
        <v>15.8</v>
      </c>
      <c r="G3857" s="16">
        <f t="shared" ca="1" si="249"/>
        <v>15.9</v>
      </c>
    </row>
    <row r="3858" spans="2:7" x14ac:dyDescent="0.3">
      <c r="B3858" s="8">
        <f>'Datos originales'!D3853</f>
        <v>15.8</v>
      </c>
      <c r="C3858" s="8">
        <f>'Datos originales'!E3853</f>
        <v>15.9</v>
      </c>
      <c r="D3858" s="13">
        <f t="shared" si="247"/>
        <v>3858</v>
      </c>
      <c r="E3858" s="1">
        <f t="shared" si="246"/>
        <v>3849</v>
      </c>
      <c r="F3858" s="18">
        <f t="shared" ca="1" si="248"/>
        <v>15.8</v>
      </c>
      <c r="G3858" s="16">
        <f t="shared" ca="1" si="249"/>
        <v>15.9</v>
      </c>
    </row>
    <row r="3859" spans="2:7" x14ac:dyDescent="0.3">
      <c r="B3859" s="8">
        <f>'Datos originales'!D3854</f>
        <v>15.8</v>
      </c>
      <c r="C3859" s="8">
        <f>'Datos originales'!E3854</f>
        <v>15.9</v>
      </c>
      <c r="D3859" s="13">
        <f t="shared" si="247"/>
        <v>3859</v>
      </c>
      <c r="E3859" s="1">
        <f t="shared" si="246"/>
        <v>3850</v>
      </c>
      <c r="F3859" s="18">
        <f t="shared" ca="1" si="248"/>
        <v>15.8</v>
      </c>
      <c r="G3859" s="16">
        <f t="shared" ca="1" si="249"/>
        <v>15.9</v>
      </c>
    </row>
    <row r="3860" spans="2:7" x14ac:dyDescent="0.3">
      <c r="B3860" s="8">
        <f>'Datos originales'!D3855</f>
        <v>15.8</v>
      </c>
      <c r="C3860" s="8">
        <f>'Datos originales'!E3855</f>
        <v>15.9</v>
      </c>
      <c r="D3860" s="13">
        <f t="shared" si="247"/>
        <v>3860</v>
      </c>
      <c r="E3860" s="1">
        <f t="shared" si="246"/>
        <v>3851</v>
      </c>
      <c r="F3860" s="18">
        <f t="shared" ca="1" si="248"/>
        <v>15.8</v>
      </c>
      <c r="G3860" s="16">
        <f t="shared" ca="1" si="249"/>
        <v>15.9</v>
      </c>
    </row>
    <row r="3861" spans="2:7" x14ac:dyDescent="0.3">
      <c r="B3861" s="8">
        <f>'Datos originales'!D3856</f>
        <v>15.8</v>
      </c>
      <c r="C3861" s="8">
        <f>'Datos originales'!E3856</f>
        <v>15.9</v>
      </c>
      <c r="D3861" s="13">
        <f t="shared" si="247"/>
        <v>3861</v>
      </c>
      <c r="E3861" s="1">
        <f t="shared" si="246"/>
        <v>3852</v>
      </c>
      <c r="F3861" s="18">
        <f t="shared" ca="1" si="248"/>
        <v>15.8</v>
      </c>
      <c r="G3861" s="16">
        <f t="shared" ca="1" si="249"/>
        <v>15.9</v>
      </c>
    </row>
    <row r="3862" spans="2:7" x14ac:dyDescent="0.3">
      <c r="B3862" s="8">
        <f>'Datos originales'!D3857</f>
        <v>15.8</v>
      </c>
      <c r="C3862" s="8">
        <f>'Datos originales'!E3857</f>
        <v>15.9</v>
      </c>
      <c r="D3862" s="13">
        <f t="shared" si="247"/>
        <v>3862</v>
      </c>
      <c r="E3862" s="1">
        <f t="shared" si="246"/>
        <v>3853</v>
      </c>
      <c r="F3862" s="18">
        <f t="shared" ca="1" si="248"/>
        <v>15.8</v>
      </c>
      <c r="G3862" s="16">
        <f t="shared" ca="1" si="249"/>
        <v>15.9</v>
      </c>
    </row>
    <row r="3863" spans="2:7" x14ac:dyDescent="0.3">
      <c r="B3863" s="8">
        <f>'Datos originales'!D3858</f>
        <v>15.8</v>
      </c>
      <c r="C3863" s="8">
        <f>'Datos originales'!E3858</f>
        <v>15.9</v>
      </c>
      <c r="D3863" s="13">
        <f t="shared" si="247"/>
        <v>3863</v>
      </c>
      <c r="E3863" s="1">
        <f t="shared" si="246"/>
        <v>3854</v>
      </c>
      <c r="F3863" s="18">
        <f t="shared" ca="1" si="248"/>
        <v>15.8</v>
      </c>
      <c r="G3863" s="16">
        <f t="shared" ca="1" si="249"/>
        <v>15.9</v>
      </c>
    </row>
    <row r="3864" spans="2:7" x14ac:dyDescent="0.3">
      <c r="B3864" s="8">
        <f>'Datos originales'!D3859</f>
        <v>15.8</v>
      </c>
      <c r="C3864" s="8">
        <f>'Datos originales'!E3859</f>
        <v>15.9</v>
      </c>
      <c r="D3864" s="13">
        <f t="shared" si="247"/>
        <v>3864</v>
      </c>
      <c r="E3864" s="1">
        <f t="shared" si="246"/>
        <v>3855</v>
      </c>
      <c r="F3864" s="18">
        <f t="shared" ca="1" si="248"/>
        <v>15.8</v>
      </c>
      <c r="G3864" s="16">
        <f t="shared" ca="1" si="249"/>
        <v>15.9</v>
      </c>
    </row>
    <row r="3865" spans="2:7" x14ac:dyDescent="0.3">
      <c r="B3865" s="8">
        <f>'Datos originales'!D3860</f>
        <v>15.8</v>
      </c>
      <c r="C3865" s="8">
        <f>'Datos originales'!E3860</f>
        <v>15.9</v>
      </c>
      <c r="D3865" s="13">
        <f t="shared" si="247"/>
        <v>3865</v>
      </c>
      <c r="E3865" s="1">
        <f t="shared" si="246"/>
        <v>3856</v>
      </c>
      <c r="F3865" s="18">
        <f t="shared" ca="1" si="248"/>
        <v>15.8</v>
      </c>
      <c r="G3865" s="16">
        <f t="shared" ca="1" si="249"/>
        <v>15.9</v>
      </c>
    </row>
    <row r="3866" spans="2:7" x14ac:dyDescent="0.3">
      <c r="B3866" s="8">
        <f>'Datos originales'!D3861</f>
        <v>15.7</v>
      </c>
      <c r="C3866" s="8">
        <f>'Datos originales'!E3861</f>
        <v>15.9</v>
      </c>
      <c r="D3866" s="13">
        <f t="shared" si="247"/>
        <v>3866</v>
      </c>
      <c r="E3866" s="1">
        <f t="shared" si="246"/>
        <v>3857</v>
      </c>
      <c r="F3866" s="18">
        <f t="shared" ca="1" si="248"/>
        <v>15.7</v>
      </c>
      <c r="G3866" s="16">
        <f t="shared" ca="1" si="249"/>
        <v>15.9</v>
      </c>
    </row>
    <row r="3867" spans="2:7" x14ac:dyDescent="0.3">
      <c r="B3867" s="8">
        <f>'Datos originales'!D3862</f>
        <v>15.8</v>
      </c>
      <c r="C3867" s="8">
        <f>'Datos originales'!E3862</f>
        <v>15.8</v>
      </c>
      <c r="D3867" s="13">
        <f t="shared" si="247"/>
        <v>3867</v>
      </c>
      <c r="E3867" s="1">
        <f t="shared" si="246"/>
        <v>3858</v>
      </c>
      <c r="F3867" s="18">
        <f t="shared" ca="1" si="248"/>
        <v>15.8</v>
      </c>
      <c r="G3867" s="16">
        <f t="shared" ca="1" si="249"/>
        <v>15.8</v>
      </c>
    </row>
    <row r="3868" spans="2:7" x14ac:dyDescent="0.3">
      <c r="B3868" s="8">
        <f>'Datos originales'!D3863</f>
        <v>15.7</v>
      </c>
      <c r="C3868" s="8">
        <f>'Datos originales'!E3863</f>
        <v>15.8</v>
      </c>
      <c r="D3868" s="13">
        <f t="shared" si="247"/>
        <v>3868</v>
      </c>
      <c r="E3868" s="1">
        <f t="shared" si="246"/>
        <v>3859</v>
      </c>
      <c r="F3868" s="18">
        <f t="shared" ca="1" si="248"/>
        <v>15.7</v>
      </c>
      <c r="G3868" s="16">
        <f t="shared" ca="1" si="249"/>
        <v>15.8</v>
      </c>
    </row>
    <row r="3869" spans="2:7" x14ac:dyDescent="0.3">
      <c r="B3869" s="8">
        <f>'Datos originales'!D3864</f>
        <v>15.8</v>
      </c>
      <c r="C3869" s="8">
        <f>'Datos originales'!E3864</f>
        <v>15.9</v>
      </c>
      <c r="D3869" s="13">
        <f t="shared" si="247"/>
        <v>3869</v>
      </c>
      <c r="E3869" s="1">
        <f t="shared" si="246"/>
        <v>3860</v>
      </c>
      <c r="F3869" s="18">
        <f t="shared" ca="1" si="248"/>
        <v>15.8</v>
      </c>
      <c r="G3869" s="16">
        <f t="shared" ca="1" si="249"/>
        <v>15.9</v>
      </c>
    </row>
    <row r="3870" spans="2:7" x14ac:dyDescent="0.3">
      <c r="B3870" s="8">
        <f>'Datos originales'!D3865</f>
        <v>15.8</v>
      </c>
      <c r="C3870" s="8">
        <f>'Datos originales'!E3865</f>
        <v>15.9</v>
      </c>
      <c r="D3870" s="13">
        <f t="shared" si="247"/>
        <v>3870</v>
      </c>
      <c r="E3870" s="1">
        <f t="shared" si="246"/>
        <v>3861</v>
      </c>
      <c r="F3870" s="18">
        <f t="shared" ca="1" si="248"/>
        <v>15.8</v>
      </c>
      <c r="G3870" s="16">
        <f t="shared" ca="1" si="249"/>
        <v>15.9</v>
      </c>
    </row>
    <row r="3871" spans="2:7" x14ac:dyDescent="0.3">
      <c r="B3871" s="8">
        <f>'Datos originales'!D3866</f>
        <v>15.8</v>
      </c>
      <c r="C3871" s="8">
        <f>'Datos originales'!E3866</f>
        <v>15.9</v>
      </c>
      <c r="D3871" s="13">
        <f t="shared" si="247"/>
        <v>3871</v>
      </c>
      <c r="E3871" s="1">
        <f t="shared" si="246"/>
        <v>3862</v>
      </c>
      <c r="F3871" s="18">
        <f t="shared" ca="1" si="248"/>
        <v>15.8</v>
      </c>
      <c r="G3871" s="16">
        <f t="shared" ca="1" si="249"/>
        <v>15.9</v>
      </c>
    </row>
    <row r="3872" spans="2:7" x14ac:dyDescent="0.3">
      <c r="B3872" s="8">
        <f>'Datos originales'!D3867</f>
        <v>15.9</v>
      </c>
      <c r="C3872" s="8">
        <f>'Datos originales'!E3867</f>
        <v>15.9</v>
      </c>
      <c r="D3872" s="13">
        <f t="shared" si="247"/>
        <v>3872</v>
      </c>
      <c r="E3872" s="1">
        <f t="shared" si="246"/>
        <v>3863</v>
      </c>
      <c r="F3872" s="18">
        <f t="shared" ca="1" si="248"/>
        <v>15.9</v>
      </c>
      <c r="G3872" s="16">
        <f t="shared" ca="1" si="249"/>
        <v>15.9</v>
      </c>
    </row>
    <row r="3873" spans="2:7" x14ac:dyDescent="0.3">
      <c r="B3873" s="8">
        <f>'Datos originales'!D3868</f>
        <v>15.9</v>
      </c>
      <c r="C3873" s="8">
        <f>'Datos originales'!E3868</f>
        <v>15.9</v>
      </c>
      <c r="D3873" s="13">
        <f t="shared" si="247"/>
        <v>3873</v>
      </c>
      <c r="E3873" s="1">
        <f t="shared" si="246"/>
        <v>3864</v>
      </c>
      <c r="F3873" s="18">
        <f t="shared" ca="1" si="248"/>
        <v>15.9</v>
      </c>
      <c r="G3873" s="16">
        <f t="shared" ca="1" si="249"/>
        <v>15.9</v>
      </c>
    </row>
    <row r="3874" spans="2:7" x14ac:dyDescent="0.3">
      <c r="B3874" s="8">
        <f>'Datos originales'!D3869</f>
        <v>15.8</v>
      </c>
      <c r="C3874" s="8">
        <f>'Datos originales'!E3869</f>
        <v>15.9</v>
      </c>
      <c r="D3874" s="13">
        <f t="shared" si="247"/>
        <v>3874</v>
      </c>
      <c r="E3874" s="1">
        <f t="shared" si="246"/>
        <v>3865</v>
      </c>
      <c r="F3874" s="18">
        <f t="shared" ca="1" si="248"/>
        <v>15.8</v>
      </c>
      <c r="G3874" s="16">
        <f t="shared" ca="1" si="249"/>
        <v>15.9</v>
      </c>
    </row>
    <row r="3875" spans="2:7" x14ac:dyDescent="0.3">
      <c r="B3875" s="8">
        <f>'Datos originales'!D3870</f>
        <v>15.8</v>
      </c>
      <c r="C3875" s="8">
        <f>'Datos originales'!E3870</f>
        <v>15.9</v>
      </c>
      <c r="D3875" s="13">
        <f t="shared" si="247"/>
        <v>3875</v>
      </c>
      <c r="E3875" s="1">
        <f t="shared" si="246"/>
        <v>3866</v>
      </c>
      <c r="F3875" s="18">
        <f t="shared" ca="1" si="248"/>
        <v>15.8</v>
      </c>
      <c r="G3875" s="16">
        <f t="shared" ca="1" si="249"/>
        <v>15.9</v>
      </c>
    </row>
    <row r="3876" spans="2:7" x14ac:dyDescent="0.3">
      <c r="B3876" s="8">
        <f>'Datos originales'!D3871</f>
        <v>15.8</v>
      </c>
      <c r="C3876" s="8">
        <f>'Datos originales'!E3871</f>
        <v>15.9</v>
      </c>
      <c r="D3876" s="13">
        <f t="shared" si="247"/>
        <v>3876</v>
      </c>
      <c r="E3876" s="1">
        <f t="shared" si="246"/>
        <v>3867</v>
      </c>
      <c r="F3876" s="18">
        <f t="shared" ca="1" si="248"/>
        <v>15.8</v>
      </c>
      <c r="G3876" s="16">
        <f t="shared" ca="1" si="249"/>
        <v>15.9</v>
      </c>
    </row>
    <row r="3877" spans="2:7" x14ac:dyDescent="0.3">
      <c r="B3877" s="8">
        <f>'Datos originales'!D3872</f>
        <v>15.8</v>
      </c>
      <c r="C3877" s="8">
        <f>'Datos originales'!E3872</f>
        <v>15.8</v>
      </c>
      <c r="D3877" s="13">
        <f t="shared" si="247"/>
        <v>3877</v>
      </c>
      <c r="E3877" s="1">
        <f t="shared" si="246"/>
        <v>3868</v>
      </c>
      <c r="F3877" s="18">
        <f t="shared" ca="1" si="248"/>
        <v>15.8</v>
      </c>
      <c r="G3877" s="16">
        <f t="shared" ca="1" si="249"/>
        <v>15.8</v>
      </c>
    </row>
    <row r="3878" spans="2:7" x14ac:dyDescent="0.3">
      <c r="B3878" s="8">
        <f>'Datos originales'!D3873</f>
        <v>15.8</v>
      </c>
      <c r="C3878" s="8">
        <f>'Datos originales'!E3873</f>
        <v>15.8</v>
      </c>
      <c r="D3878" s="13">
        <f t="shared" si="247"/>
        <v>3878</v>
      </c>
      <c r="E3878" s="1">
        <f t="shared" si="246"/>
        <v>3869</v>
      </c>
      <c r="F3878" s="18">
        <f t="shared" ca="1" si="248"/>
        <v>15.8</v>
      </c>
      <c r="G3878" s="16">
        <f t="shared" ca="1" si="249"/>
        <v>15.8</v>
      </c>
    </row>
    <row r="3879" spans="2:7" x14ac:dyDescent="0.3">
      <c r="B3879" s="8">
        <f>'Datos originales'!D3874</f>
        <v>15.7</v>
      </c>
      <c r="C3879" s="8">
        <f>'Datos originales'!E3874</f>
        <v>15.8</v>
      </c>
      <c r="D3879" s="13">
        <f t="shared" si="247"/>
        <v>3879</v>
      </c>
      <c r="E3879" s="1">
        <f t="shared" si="246"/>
        <v>3870</v>
      </c>
      <c r="F3879" s="18">
        <f t="shared" ca="1" si="248"/>
        <v>15.7</v>
      </c>
      <c r="G3879" s="16">
        <f t="shared" ca="1" si="249"/>
        <v>15.8</v>
      </c>
    </row>
    <row r="3880" spans="2:7" x14ac:dyDescent="0.3">
      <c r="B3880" s="8">
        <f>'Datos originales'!D3875</f>
        <v>15.7</v>
      </c>
      <c r="C3880" s="8">
        <f>'Datos originales'!E3875</f>
        <v>15.8</v>
      </c>
      <c r="D3880" s="13">
        <f t="shared" si="247"/>
        <v>3880</v>
      </c>
      <c r="E3880" s="1">
        <f t="shared" si="246"/>
        <v>3871</v>
      </c>
      <c r="F3880" s="18">
        <f t="shared" ca="1" si="248"/>
        <v>15.7</v>
      </c>
      <c r="G3880" s="16">
        <f t="shared" ca="1" si="249"/>
        <v>15.8</v>
      </c>
    </row>
    <row r="3881" spans="2:7" x14ac:dyDescent="0.3">
      <c r="B3881" s="8">
        <f>'Datos originales'!D3876</f>
        <v>15.7</v>
      </c>
      <c r="C3881" s="8">
        <f>'Datos originales'!E3876</f>
        <v>15.8</v>
      </c>
      <c r="D3881" s="13">
        <f t="shared" si="247"/>
        <v>3881</v>
      </c>
      <c r="E3881" s="1">
        <f t="shared" si="246"/>
        <v>3872</v>
      </c>
      <c r="F3881" s="18">
        <f t="shared" ca="1" si="248"/>
        <v>15.7</v>
      </c>
      <c r="G3881" s="16">
        <f t="shared" ca="1" si="249"/>
        <v>15.8</v>
      </c>
    </row>
    <row r="3882" spans="2:7" x14ac:dyDescent="0.3">
      <c r="B3882" s="8">
        <f>'Datos originales'!D3877</f>
        <v>15.7</v>
      </c>
      <c r="C3882" s="8">
        <f>'Datos originales'!E3877</f>
        <v>15.8</v>
      </c>
      <c r="D3882" s="13">
        <f t="shared" si="247"/>
        <v>3882</v>
      </c>
      <c r="E3882" s="1">
        <f t="shared" si="246"/>
        <v>3873</v>
      </c>
      <c r="F3882" s="18">
        <f t="shared" ca="1" si="248"/>
        <v>15.7</v>
      </c>
      <c r="G3882" s="16">
        <f t="shared" ca="1" si="249"/>
        <v>15.8</v>
      </c>
    </row>
    <row r="3883" spans="2:7" x14ac:dyDescent="0.3">
      <c r="B3883" s="8">
        <f>'Datos originales'!D3878</f>
        <v>15.7</v>
      </c>
      <c r="C3883" s="8">
        <f>'Datos originales'!E3878</f>
        <v>15.8</v>
      </c>
      <c r="D3883" s="13">
        <f t="shared" si="247"/>
        <v>3883</v>
      </c>
      <c r="E3883" s="1">
        <f t="shared" si="246"/>
        <v>3874</v>
      </c>
      <c r="F3883" s="18">
        <f t="shared" ca="1" si="248"/>
        <v>15.7</v>
      </c>
      <c r="G3883" s="16">
        <f t="shared" ca="1" si="249"/>
        <v>15.8</v>
      </c>
    </row>
    <row r="3884" spans="2:7" x14ac:dyDescent="0.3">
      <c r="B3884" s="8">
        <f>'Datos originales'!D3879</f>
        <v>15.7</v>
      </c>
      <c r="C3884" s="8">
        <f>'Datos originales'!E3879</f>
        <v>15.8</v>
      </c>
      <c r="D3884" s="13">
        <f t="shared" si="247"/>
        <v>3884</v>
      </c>
      <c r="E3884" s="1">
        <f t="shared" si="246"/>
        <v>3875</v>
      </c>
      <c r="F3884" s="18">
        <f t="shared" ca="1" si="248"/>
        <v>15.7</v>
      </c>
      <c r="G3884" s="16">
        <f t="shared" ca="1" si="249"/>
        <v>15.8</v>
      </c>
    </row>
    <row r="3885" spans="2:7" x14ac:dyDescent="0.3">
      <c r="B3885" s="8">
        <f>'Datos originales'!D3880</f>
        <v>15.7</v>
      </c>
      <c r="C3885" s="8">
        <f>'Datos originales'!E3880</f>
        <v>15.7</v>
      </c>
      <c r="D3885" s="13">
        <f t="shared" si="247"/>
        <v>3885</v>
      </c>
      <c r="E3885" s="1">
        <f t="shared" si="246"/>
        <v>3876</v>
      </c>
      <c r="F3885" s="18">
        <f t="shared" ca="1" si="248"/>
        <v>15.7</v>
      </c>
      <c r="G3885" s="16">
        <f t="shared" ca="1" si="249"/>
        <v>15.7</v>
      </c>
    </row>
    <row r="3886" spans="2:7" x14ac:dyDescent="0.3">
      <c r="B3886" s="8">
        <f>'Datos originales'!D3881</f>
        <v>15.6</v>
      </c>
      <c r="C3886" s="8">
        <f>'Datos originales'!E3881</f>
        <v>15.7</v>
      </c>
      <c r="D3886" s="13">
        <f t="shared" si="247"/>
        <v>3886</v>
      </c>
      <c r="E3886" s="1">
        <f t="shared" si="246"/>
        <v>3877</v>
      </c>
      <c r="F3886" s="18">
        <f t="shared" ca="1" si="248"/>
        <v>15.6</v>
      </c>
      <c r="G3886" s="16">
        <f t="shared" ca="1" si="249"/>
        <v>15.7</v>
      </c>
    </row>
    <row r="3887" spans="2:7" x14ac:dyDescent="0.3">
      <c r="B3887" s="8">
        <f>'Datos originales'!D3882</f>
        <v>15.6</v>
      </c>
      <c r="C3887" s="8">
        <f>'Datos originales'!E3882</f>
        <v>15.7</v>
      </c>
      <c r="D3887" s="13">
        <f t="shared" si="247"/>
        <v>3887</v>
      </c>
      <c r="E3887" s="1">
        <f t="shared" si="246"/>
        <v>3878</v>
      </c>
      <c r="F3887" s="18">
        <f t="shared" ca="1" si="248"/>
        <v>15.6</v>
      </c>
      <c r="G3887" s="16">
        <f t="shared" ca="1" si="249"/>
        <v>15.7</v>
      </c>
    </row>
    <row r="3888" spans="2:7" x14ac:dyDescent="0.3">
      <c r="B3888" s="8">
        <f>'Datos originales'!D3883</f>
        <v>15.6</v>
      </c>
      <c r="C3888" s="8">
        <f>'Datos originales'!E3883</f>
        <v>15.7</v>
      </c>
      <c r="D3888" s="13">
        <f t="shared" si="247"/>
        <v>3888</v>
      </c>
      <c r="E3888" s="1">
        <f t="shared" si="246"/>
        <v>3879</v>
      </c>
      <c r="F3888" s="18">
        <f t="shared" ca="1" si="248"/>
        <v>15.6</v>
      </c>
      <c r="G3888" s="16">
        <f t="shared" ca="1" si="249"/>
        <v>15.7</v>
      </c>
    </row>
    <row r="3889" spans="2:7" x14ac:dyDescent="0.3">
      <c r="B3889" s="8">
        <f>'Datos originales'!D3884</f>
        <v>15.6</v>
      </c>
      <c r="C3889" s="8">
        <f>'Datos originales'!E3884</f>
        <v>15.7</v>
      </c>
      <c r="D3889" s="13">
        <f t="shared" si="247"/>
        <v>3889</v>
      </c>
      <c r="E3889" s="1">
        <f t="shared" si="246"/>
        <v>3880</v>
      </c>
      <c r="F3889" s="18">
        <f t="shared" ca="1" si="248"/>
        <v>15.6</v>
      </c>
      <c r="G3889" s="16">
        <f t="shared" ca="1" si="249"/>
        <v>15.7</v>
      </c>
    </row>
    <row r="3890" spans="2:7" x14ac:dyDescent="0.3">
      <c r="B3890" s="8">
        <f>'Datos originales'!D3885</f>
        <v>15.6</v>
      </c>
      <c r="C3890" s="8">
        <f>'Datos originales'!E3885</f>
        <v>15.7</v>
      </c>
      <c r="D3890" s="13">
        <f t="shared" si="247"/>
        <v>3890</v>
      </c>
      <c r="E3890" s="1">
        <f t="shared" si="246"/>
        <v>3881</v>
      </c>
      <c r="F3890" s="18">
        <f t="shared" ca="1" si="248"/>
        <v>15.6</v>
      </c>
      <c r="G3890" s="16">
        <f t="shared" ca="1" si="249"/>
        <v>15.7</v>
      </c>
    </row>
    <row r="3891" spans="2:7" x14ac:dyDescent="0.3">
      <c r="B3891" s="8">
        <f>'Datos originales'!D3886</f>
        <v>15.6</v>
      </c>
      <c r="C3891" s="8">
        <f>'Datos originales'!E3886</f>
        <v>15.7</v>
      </c>
      <c r="D3891" s="13">
        <f t="shared" si="247"/>
        <v>3891</v>
      </c>
      <c r="E3891" s="1">
        <f t="shared" si="246"/>
        <v>3882</v>
      </c>
      <c r="F3891" s="18">
        <f t="shared" ca="1" si="248"/>
        <v>15.6</v>
      </c>
      <c r="G3891" s="16">
        <f t="shared" ca="1" si="249"/>
        <v>15.7</v>
      </c>
    </row>
    <row r="3892" spans="2:7" x14ac:dyDescent="0.3">
      <c r="B3892" s="8">
        <f>'Datos originales'!D3887</f>
        <v>15.6</v>
      </c>
      <c r="C3892" s="8">
        <f>'Datos originales'!E3887</f>
        <v>15.7</v>
      </c>
      <c r="D3892" s="13">
        <f t="shared" si="247"/>
        <v>3892</v>
      </c>
      <c r="E3892" s="1">
        <f t="shared" si="246"/>
        <v>3883</v>
      </c>
      <c r="F3892" s="18">
        <f t="shared" ca="1" si="248"/>
        <v>15.6</v>
      </c>
      <c r="G3892" s="16">
        <f t="shared" ca="1" si="249"/>
        <v>15.7</v>
      </c>
    </row>
    <row r="3893" spans="2:7" x14ac:dyDescent="0.3">
      <c r="B3893" s="8">
        <f>'Datos originales'!D3888</f>
        <v>15.6</v>
      </c>
      <c r="C3893" s="8">
        <f>'Datos originales'!E3888</f>
        <v>15.7</v>
      </c>
      <c r="D3893" s="13">
        <f t="shared" si="247"/>
        <v>3893</v>
      </c>
      <c r="E3893" s="1">
        <f t="shared" si="246"/>
        <v>3884</v>
      </c>
      <c r="F3893" s="18">
        <f t="shared" ca="1" si="248"/>
        <v>15.6</v>
      </c>
      <c r="G3893" s="16">
        <f t="shared" ca="1" si="249"/>
        <v>15.7</v>
      </c>
    </row>
    <row r="3894" spans="2:7" x14ac:dyDescent="0.3">
      <c r="B3894" s="8">
        <f>'Datos originales'!D3889</f>
        <v>15.6</v>
      </c>
      <c r="C3894" s="8">
        <f>'Datos originales'!E3889</f>
        <v>15.7</v>
      </c>
      <c r="D3894" s="13">
        <f t="shared" si="247"/>
        <v>3894</v>
      </c>
      <c r="E3894" s="1">
        <f t="shared" si="246"/>
        <v>3885</v>
      </c>
      <c r="F3894" s="18">
        <f t="shared" ca="1" si="248"/>
        <v>15.6</v>
      </c>
      <c r="G3894" s="16">
        <f t="shared" ca="1" si="249"/>
        <v>15.7</v>
      </c>
    </row>
    <row r="3895" spans="2:7" x14ac:dyDescent="0.3">
      <c r="B3895" s="8">
        <f>'Datos originales'!D3890</f>
        <v>15.6</v>
      </c>
      <c r="C3895" s="8">
        <f>'Datos originales'!E3890</f>
        <v>15.7</v>
      </c>
      <c r="D3895" s="13">
        <f t="shared" si="247"/>
        <v>3895</v>
      </c>
      <c r="E3895" s="1">
        <f t="shared" si="246"/>
        <v>3886</v>
      </c>
      <c r="F3895" s="18">
        <f t="shared" ca="1" si="248"/>
        <v>15.6</v>
      </c>
      <c r="G3895" s="16">
        <f t="shared" ca="1" si="249"/>
        <v>15.7</v>
      </c>
    </row>
    <row r="3896" spans="2:7" x14ac:dyDescent="0.3">
      <c r="B3896" s="8">
        <f>'Datos originales'!D3891</f>
        <v>15.5</v>
      </c>
      <c r="C3896" s="8">
        <f>'Datos originales'!E3891</f>
        <v>15.7</v>
      </c>
      <c r="D3896" s="13">
        <f t="shared" si="247"/>
        <v>3896</v>
      </c>
      <c r="E3896" s="1">
        <f t="shared" si="246"/>
        <v>3887</v>
      </c>
      <c r="F3896" s="18">
        <f t="shared" ca="1" si="248"/>
        <v>15.5</v>
      </c>
      <c r="G3896" s="16">
        <f t="shared" ca="1" si="249"/>
        <v>15.7</v>
      </c>
    </row>
    <row r="3897" spans="2:7" x14ac:dyDescent="0.3">
      <c r="B3897" s="8">
        <f>'Datos originales'!D3892</f>
        <v>15.5</v>
      </c>
      <c r="C3897" s="8">
        <f>'Datos originales'!E3892</f>
        <v>15.6</v>
      </c>
      <c r="D3897" s="13">
        <f t="shared" si="247"/>
        <v>3897</v>
      </c>
      <c r="E3897" s="1">
        <f t="shared" si="246"/>
        <v>3888</v>
      </c>
      <c r="F3897" s="18">
        <f t="shared" ca="1" si="248"/>
        <v>15.5</v>
      </c>
      <c r="G3897" s="16">
        <f t="shared" ca="1" si="249"/>
        <v>15.6</v>
      </c>
    </row>
    <row r="3898" spans="2:7" x14ac:dyDescent="0.3">
      <c r="B3898" s="8">
        <f>'Datos originales'!D3893</f>
        <v>15.5</v>
      </c>
      <c r="C3898" s="8">
        <f>'Datos originales'!E3893</f>
        <v>15.6</v>
      </c>
      <c r="D3898" s="13">
        <f t="shared" si="247"/>
        <v>3898</v>
      </c>
      <c r="E3898" s="1">
        <f t="shared" si="246"/>
        <v>3889</v>
      </c>
      <c r="F3898" s="18">
        <f t="shared" ca="1" si="248"/>
        <v>15.5</v>
      </c>
      <c r="G3898" s="16">
        <f t="shared" ca="1" si="249"/>
        <v>15.6</v>
      </c>
    </row>
    <row r="3899" spans="2:7" x14ac:dyDescent="0.3">
      <c r="B3899" s="8">
        <f>'Datos originales'!D3894</f>
        <v>15.5</v>
      </c>
      <c r="C3899" s="8">
        <f>'Datos originales'!E3894</f>
        <v>15.6</v>
      </c>
      <c r="D3899" s="13">
        <f t="shared" si="247"/>
        <v>3899</v>
      </c>
      <c r="E3899" s="1">
        <f t="shared" si="246"/>
        <v>3890</v>
      </c>
      <c r="F3899" s="18">
        <f t="shared" ca="1" si="248"/>
        <v>15.5</v>
      </c>
      <c r="G3899" s="16">
        <f t="shared" ca="1" si="249"/>
        <v>15.6</v>
      </c>
    </row>
    <row r="3900" spans="2:7" x14ac:dyDescent="0.3">
      <c r="B3900" s="8">
        <f>'Datos originales'!D3895</f>
        <v>15.5</v>
      </c>
      <c r="C3900" s="8">
        <f>'Datos originales'!E3895</f>
        <v>15.6</v>
      </c>
      <c r="D3900" s="13">
        <f t="shared" si="247"/>
        <v>3900</v>
      </c>
      <c r="E3900" s="1">
        <f t="shared" si="246"/>
        <v>3891</v>
      </c>
      <c r="F3900" s="18">
        <f t="shared" ca="1" si="248"/>
        <v>15.5</v>
      </c>
      <c r="G3900" s="16">
        <f t="shared" ca="1" si="249"/>
        <v>15.6</v>
      </c>
    </row>
    <row r="3901" spans="2:7" x14ac:dyDescent="0.3">
      <c r="B3901" s="8">
        <f>'Datos originales'!D3896</f>
        <v>15.5</v>
      </c>
      <c r="C3901" s="8">
        <f>'Datos originales'!E3896</f>
        <v>15.6</v>
      </c>
      <c r="D3901" s="13">
        <f t="shared" si="247"/>
        <v>3901</v>
      </c>
      <c r="E3901" s="1">
        <f t="shared" si="246"/>
        <v>3892</v>
      </c>
      <c r="F3901" s="18">
        <f t="shared" ca="1" si="248"/>
        <v>15.5</v>
      </c>
      <c r="G3901" s="16">
        <f t="shared" ca="1" si="249"/>
        <v>15.6</v>
      </c>
    </row>
    <row r="3902" spans="2:7" x14ac:dyDescent="0.3">
      <c r="B3902" s="8">
        <f>'Datos originales'!D3897</f>
        <v>15.5</v>
      </c>
      <c r="C3902" s="8">
        <f>'Datos originales'!E3897</f>
        <v>15.6</v>
      </c>
      <c r="D3902" s="13">
        <f t="shared" si="247"/>
        <v>3902</v>
      </c>
      <c r="E3902" s="1">
        <f t="shared" si="246"/>
        <v>3893</v>
      </c>
      <c r="F3902" s="18">
        <f t="shared" ca="1" si="248"/>
        <v>15.5</v>
      </c>
      <c r="G3902" s="16">
        <f t="shared" ca="1" si="249"/>
        <v>15.6</v>
      </c>
    </row>
    <row r="3903" spans="2:7" x14ac:dyDescent="0.3">
      <c r="B3903" s="8">
        <f>'Datos originales'!D3898</f>
        <v>15.5</v>
      </c>
      <c r="C3903" s="8">
        <f>'Datos originales'!E3898</f>
        <v>15.6</v>
      </c>
      <c r="D3903" s="13">
        <f t="shared" si="247"/>
        <v>3903</v>
      </c>
      <c r="E3903" s="1">
        <f t="shared" si="246"/>
        <v>3894</v>
      </c>
      <c r="F3903" s="18">
        <f t="shared" ca="1" si="248"/>
        <v>15.5</v>
      </c>
      <c r="G3903" s="16">
        <f t="shared" ca="1" si="249"/>
        <v>15.6</v>
      </c>
    </row>
    <row r="3904" spans="2:7" x14ac:dyDescent="0.3">
      <c r="B3904" s="8">
        <f>'Datos originales'!D3899</f>
        <v>15.6</v>
      </c>
      <c r="C3904" s="8">
        <f>'Datos originales'!E3899</f>
        <v>15.6</v>
      </c>
      <c r="D3904" s="13">
        <f t="shared" si="247"/>
        <v>3904</v>
      </c>
      <c r="E3904" s="1">
        <f t="shared" si="246"/>
        <v>3895</v>
      </c>
      <c r="F3904" s="18">
        <f t="shared" ca="1" si="248"/>
        <v>15.6</v>
      </c>
      <c r="G3904" s="16">
        <f t="shared" ca="1" si="249"/>
        <v>15.6</v>
      </c>
    </row>
    <row r="3905" spans="2:7" x14ac:dyDescent="0.3">
      <c r="B3905" s="8">
        <f>'Datos originales'!D3900</f>
        <v>15.6</v>
      </c>
      <c r="C3905" s="8">
        <f>'Datos originales'!E3900</f>
        <v>15.7</v>
      </c>
      <c r="D3905" s="13">
        <f t="shared" si="247"/>
        <v>3905</v>
      </c>
      <c r="E3905" s="1">
        <f t="shared" si="246"/>
        <v>3896</v>
      </c>
      <c r="F3905" s="18">
        <f t="shared" ca="1" si="248"/>
        <v>15.6</v>
      </c>
      <c r="G3905" s="16">
        <f t="shared" ca="1" si="249"/>
        <v>15.7</v>
      </c>
    </row>
    <row r="3906" spans="2:7" x14ac:dyDescent="0.3">
      <c r="B3906" s="8">
        <f>'Datos originales'!D3901</f>
        <v>15.6</v>
      </c>
      <c r="C3906" s="8">
        <f>'Datos originales'!E3901</f>
        <v>15.7</v>
      </c>
      <c r="D3906" s="13">
        <f t="shared" si="247"/>
        <v>3906</v>
      </c>
      <c r="E3906" s="1">
        <f t="shared" si="246"/>
        <v>3897</v>
      </c>
      <c r="F3906" s="18">
        <f t="shared" ca="1" si="248"/>
        <v>15.6</v>
      </c>
      <c r="G3906" s="16">
        <f t="shared" ca="1" si="249"/>
        <v>15.7</v>
      </c>
    </row>
    <row r="3907" spans="2:7" x14ac:dyDescent="0.3">
      <c r="B3907" s="8">
        <f>'Datos originales'!D3902</f>
        <v>15.7</v>
      </c>
      <c r="C3907" s="8">
        <f>'Datos originales'!E3902</f>
        <v>15.7</v>
      </c>
      <c r="D3907" s="13">
        <f t="shared" si="247"/>
        <v>3907</v>
      </c>
      <c r="E3907" s="1">
        <f t="shared" si="246"/>
        <v>3898</v>
      </c>
      <c r="F3907" s="18">
        <f t="shared" ca="1" si="248"/>
        <v>15.7</v>
      </c>
      <c r="G3907" s="16">
        <f t="shared" ca="1" si="249"/>
        <v>15.7</v>
      </c>
    </row>
    <row r="3908" spans="2:7" x14ac:dyDescent="0.3">
      <c r="B3908" s="8">
        <f>'Datos originales'!D3903</f>
        <v>15.7</v>
      </c>
      <c r="C3908" s="8">
        <f>'Datos originales'!E3903</f>
        <v>15.7</v>
      </c>
      <c r="D3908" s="13">
        <f t="shared" si="247"/>
        <v>3908</v>
      </c>
      <c r="E3908" s="1">
        <f t="shared" si="246"/>
        <v>3899</v>
      </c>
      <c r="F3908" s="18">
        <f t="shared" ca="1" si="248"/>
        <v>15.7</v>
      </c>
      <c r="G3908" s="16">
        <f t="shared" ca="1" si="249"/>
        <v>15.7</v>
      </c>
    </row>
    <row r="3909" spans="2:7" x14ac:dyDescent="0.3">
      <c r="B3909" s="8">
        <f>'Datos originales'!D3904</f>
        <v>15.8</v>
      </c>
      <c r="C3909" s="8">
        <f>'Datos originales'!E3904</f>
        <v>15.7</v>
      </c>
      <c r="D3909" s="13">
        <f t="shared" si="247"/>
        <v>3909</v>
      </c>
      <c r="E3909" s="1">
        <f t="shared" si="246"/>
        <v>3900</v>
      </c>
      <c r="F3909" s="18">
        <f t="shared" ca="1" si="248"/>
        <v>15.8</v>
      </c>
      <c r="G3909" s="16">
        <f t="shared" ca="1" si="249"/>
        <v>15.7</v>
      </c>
    </row>
    <row r="3910" spans="2:7" x14ac:dyDescent="0.3">
      <c r="B3910" s="8">
        <f>'Datos originales'!D3905</f>
        <v>15.8</v>
      </c>
      <c r="C3910" s="8">
        <f>'Datos originales'!E3905</f>
        <v>15.8</v>
      </c>
      <c r="D3910" s="13">
        <f t="shared" si="247"/>
        <v>3910</v>
      </c>
      <c r="E3910" s="1">
        <f t="shared" si="246"/>
        <v>3901</v>
      </c>
      <c r="F3910" s="18">
        <f t="shared" ca="1" si="248"/>
        <v>15.8</v>
      </c>
      <c r="G3910" s="16">
        <f t="shared" ca="1" si="249"/>
        <v>15.8</v>
      </c>
    </row>
    <row r="3911" spans="2:7" x14ac:dyDescent="0.3">
      <c r="B3911" s="8">
        <f>'Datos originales'!D3906</f>
        <v>15.9</v>
      </c>
      <c r="C3911" s="8">
        <f>'Datos originales'!E3906</f>
        <v>15.8</v>
      </c>
      <c r="D3911" s="13">
        <f t="shared" si="247"/>
        <v>3911</v>
      </c>
      <c r="E3911" s="1">
        <f t="shared" si="246"/>
        <v>3902</v>
      </c>
      <c r="F3911" s="18">
        <f t="shared" ca="1" si="248"/>
        <v>15.9</v>
      </c>
      <c r="G3911" s="16">
        <f t="shared" ca="1" si="249"/>
        <v>15.8</v>
      </c>
    </row>
    <row r="3912" spans="2:7" x14ac:dyDescent="0.3">
      <c r="B3912" s="8">
        <f>'Datos originales'!D3907</f>
        <v>16</v>
      </c>
      <c r="C3912" s="8">
        <f>'Datos originales'!E3907</f>
        <v>15.9</v>
      </c>
      <c r="D3912" s="13">
        <f t="shared" si="247"/>
        <v>3912</v>
      </c>
      <c r="E3912" s="1">
        <f t="shared" si="246"/>
        <v>3903</v>
      </c>
      <c r="F3912" s="18">
        <f t="shared" ca="1" si="248"/>
        <v>16</v>
      </c>
      <c r="G3912" s="16">
        <f t="shared" ca="1" si="249"/>
        <v>15.9</v>
      </c>
    </row>
    <row r="3913" spans="2:7" x14ac:dyDescent="0.3">
      <c r="B3913" s="8">
        <f>'Datos originales'!D3908</f>
        <v>16</v>
      </c>
      <c r="C3913" s="8">
        <f>'Datos originales'!E3908</f>
        <v>15.9</v>
      </c>
      <c r="D3913" s="13">
        <f t="shared" si="247"/>
        <v>3913</v>
      </c>
      <c r="E3913" s="1">
        <f t="shared" si="246"/>
        <v>3904</v>
      </c>
      <c r="F3913" s="18">
        <f t="shared" ca="1" si="248"/>
        <v>16</v>
      </c>
      <c r="G3913" s="16">
        <f t="shared" ca="1" si="249"/>
        <v>15.9</v>
      </c>
    </row>
    <row r="3914" spans="2:7" x14ac:dyDescent="0.3">
      <c r="B3914" s="8">
        <f>'Datos originales'!D3909</f>
        <v>16</v>
      </c>
      <c r="C3914" s="8">
        <f>'Datos originales'!E3909</f>
        <v>15.9</v>
      </c>
      <c r="D3914" s="13">
        <f t="shared" si="247"/>
        <v>3914</v>
      </c>
      <c r="E3914" s="1">
        <f t="shared" ref="E3914:E3977" si="250">IF( ISNUMBER($D3914), $D3914-$E$8, "" )</f>
        <v>3905</v>
      </c>
      <c r="F3914" s="18">
        <f t="shared" ca="1" si="248"/>
        <v>16</v>
      </c>
      <c r="G3914" s="16">
        <f t="shared" ca="1" si="249"/>
        <v>15.9</v>
      </c>
    </row>
    <row r="3915" spans="2:7" x14ac:dyDescent="0.3">
      <c r="B3915" s="8">
        <f>'Datos originales'!D3910</f>
        <v>16</v>
      </c>
      <c r="C3915" s="8">
        <f>'Datos originales'!E3910</f>
        <v>15.9</v>
      </c>
      <c r="D3915" s="13">
        <f t="shared" ref="D3915:D3978" si="251">IF( ISNUMBER( D3914 ), IF( D3914+$E$5 &lt;= $E$7+$E$8, D3914+$E$5, "" ), "" )</f>
        <v>3915</v>
      </c>
      <c r="E3915" s="1">
        <f t="shared" si="250"/>
        <v>3906</v>
      </c>
      <c r="F3915" s="18">
        <f t="shared" ref="F3915:F3978" ca="1" si="252">IF( ISNUMBER($D3915 ), INDIRECT(CONCATENATE("B",TEXT($D3915,"########"))), "" )</f>
        <v>16</v>
      </c>
      <c r="G3915" s="16">
        <f t="shared" ref="G3915:G3978" ca="1" si="253">IF( ISNUMBER($D3915 ), INDIRECT(CONCATENATE("C",TEXT($D3915,"########"))), "" )</f>
        <v>15.9</v>
      </c>
    </row>
    <row r="3916" spans="2:7" x14ac:dyDescent="0.3">
      <c r="B3916" s="8">
        <f>'Datos originales'!D3911</f>
        <v>16</v>
      </c>
      <c r="C3916" s="8">
        <f>'Datos originales'!E3911</f>
        <v>15.9</v>
      </c>
      <c r="D3916" s="13">
        <f t="shared" si="251"/>
        <v>3916</v>
      </c>
      <c r="E3916" s="1">
        <f t="shared" si="250"/>
        <v>3907</v>
      </c>
      <c r="F3916" s="18">
        <f t="shared" ca="1" si="252"/>
        <v>16</v>
      </c>
      <c r="G3916" s="16">
        <f t="shared" ca="1" si="253"/>
        <v>15.9</v>
      </c>
    </row>
    <row r="3917" spans="2:7" x14ac:dyDescent="0.3">
      <c r="B3917" s="8">
        <f>'Datos originales'!D3912</f>
        <v>16</v>
      </c>
      <c r="C3917" s="8">
        <f>'Datos originales'!E3912</f>
        <v>16</v>
      </c>
      <c r="D3917" s="13">
        <f t="shared" si="251"/>
        <v>3917</v>
      </c>
      <c r="E3917" s="1">
        <f t="shared" si="250"/>
        <v>3908</v>
      </c>
      <c r="F3917" s="18">
        <f t="shared" ca="1" si="252"/>
        <v>16</v>
      </c>
      <c r="G3917" s="16">
        <f t="shared" ca="1" si="253"/>
        <v>16</v>
      </c>
    </row>
    <row r="3918" spans="2:7" x14ac:dyDescent="0.3">
      <c r="B3918" s="8">
        <f>'Datos originales'!D3913</f>
        <v>16.100000000000001</v>
      </c>
      <c r="C3918" s="8">
        <f>'Datos originales'!E3913</f>
        <v>16</v>
      </c>
      <c r="D3918" s="13">
        <f t="shared" si="251"/>
        <v>3918</v>
      </c>
      <c r="E3918" s="1">
        <f t="shared" si="250"/>
        <v>3909</v>
      </c>
      <c r="F3918" s="18">
        <f t="shared" ca="1" si="252"/>
        <v>16.100000000000001</v>
      </c>
      <c r="G3918" s="16">
        <f t="shared" ca="1" si="253"/>
        <v>16</v>
      </c>
    </row>
    <row r="3919" spans="2:7" x14ac:dyDescent="0.3">
      <c r="B3919" s="8">
        <f>'Datos originales'!D3914</f>
        <v>16.100000000000001</v>
      </c>
      <c r="C3919" s="8">
        <f>'Datos originales'!E3914</f>
        <v>16</v>
      </c>
      <c r="D3919" s="13">
        <f t="shared" si="251"/>
        <v>3919</v>
      </c>
      <c r="E3919" s="1">
        <f t="shared" si="250"/>
        <v>3910</v>
      </c>
      <c r="F3919" s="18">
        <f t="shared" ca="1" si="252"/>
        <v>16.100000000000001</v>
      </c>
      <c r="G3919" s="16">
        <f t="shared" ca="1" si="253"/>
        <v>16</v>
      </c>
    </row>
    <row r="3920" spans="2:7" x14ac:dyDescent="0.3">
      <c r="B3920" s="8">
        <f>'Datos originales'!D3915</f>
        <v>16.100000000000001</v>
      </c>
      <c r="C3920" s="8">
        <f>'Datos originales'!E3915</f>
        <v>16</v>
      </c>
      <c r="D3920" s="13">
        <f t="shared" si="251"/>
        <v>3920</v>
      </c>
      <c r="E3920" s="1">
        <f t="shared" si="250"/>
        <v>3911</v>
      </c>
      <c r="F3920" s="18">
        <f t="shared" ca="1" si="252"/>
        <v>16.100000000000001</v>
      </c>
      <c r="G3920" s="16">
        <f t="shared" ca="1" si="253"/>
        <v>16</v>
      </c>
    </row>
    <row r="3921" spans="2:7" x14ac:dyDescent="0.3">
      <c r="B3921" s="8">
        <f>'Datos originales'!D3916</f>
        <v>16.100000000000001</v>
      </c>
      <c r="C3921" s="8">
        <f>'Datos originales'!E3916</f>
        <v>16.100000000000001</v>
      </c>
      <c r="D3921" s="13">
        <f t="shared" si="251"/>
        <v>3921</v>
      </c>
      <c r="E3921" s="1">
        <f t="shared" si="250"/>
        <v>3912</v>
      </c>
      <c r="F3921" s="18">
        <f t="shared" ca="1" si="252"/>
        <v>16.100000000000001</v>
      </c>
      <c r="G3921" s="16">
        <f t="shared" ca="1" si="253"/>
        <v>16.100000000000001</v>
      </c>
    </row>
    <row r="3922" spans="2:7" x14ac:dyDescent="0.3">
      <c r="B3922" s="8">
        <f>'Datos originales'!D3917</f>
        <v>16.2</v>
      </c>
      <c r="C3922" s="8">
        <f>'Datos originales'!E3917</f>
        <v>16.100000000000001</v>
      </c>
      <c r="D3922" s="13">
        <f t="shared" si="251"/>
        <v>3922</v>
      </c>
      <c r="E3922" s="1">
        <f t="shared" si="250"/>
        <v>3913</v>
      </c>
      <c r="F3922" s="18">
        <f t="shared" ca="1" si="252"/>
        <v>16.2</v>
      </c>
      <c r="G3922" s="16">
        <f t="shared" ca="1" si="253"/>
        <v>16.100000000000001</v>
      </c>
    </row>
    <row r="3923" spans="2:7" x14ac:dyDescent="0.3">
      <c r="B3923" s="8">
        <f>'Datos originales'!D3918</f>
        <v>16.2</v>
      </c>
      <c r="C3923" s="8">
        <f>'Datos originales'!E3918</f>
        <v>16.2</v>
      </c>
      <c r="D3923" s="13">
        <f t="shared" si="251"/>
        <v>3923</v>
      </c>
      <c r="E3923" s="1">
        <f t="shared" si="250"/>
        <v>3914</v>
      </c>
      <c r="F3923" s="18">
        <f t="shared" ca="1" si="252"/>
        <v>16.2</v>
      </c>
      <c r="G3923" s="16">
        <f t="shared" ca="1" si="253"/>
        <v>16.2</v>
      </c>
    </row>
    <row r="3924" spans="2:7" x14ac:dyDescent="0.3">
      <c r="B3924" s="8">
        <f>'Datos originales'!D3919</f>
        <v>16.3</v>
      </c>
      <c r="C3924" s="8">
        <f>'Datos originales'!E3919</f>
        <v>16.2</v>
      </c>
      <c r="D3924" s="13">
        <f t="shared" si="251"/>
        <v>3924</v>
      </c>
      <c r="E3924" s="1">
        <f t="shared" si="250"/>
        <v>3915</v>
      </c>
      <c r="F3924" s="18">
        <f t="shared" ca="1" si="252"/>
        <v>16.3</v>
      </c>
      <c r="G3924" s="16">
        <f t="shared" ca="1" si="253"/>
        <v>16.2</v>
      </c>
    </row>
    <row r="3925" spans="2:7" x14ac:dyDescent="0.3">
      <c r="B3925" s="8">
        <f>'Datos originales'!D3920</f>
        <v>16.3</v>
      </c>
      <c r="C3925" s="8">
        <f>'Datos originales'!E3920</f>
        <v>16.2</v>
      </c>
      <c r="D3925" s="13">
        <f t="shared" si="251"/>
        <v>3925</v>
      </c>
      <c r="E3925" s="1">
        <f t="shared" si="250"/>
        <v>3916</v>
      </c>
      <c r="F3925" s="18">
        <f t="shared" ca="1" si="252"/>
        <v>16.3</v>
      </c>
      <c r="G3925" s="16">
        <f t="shared" ca="1" si="253"/>
        <v>16.2</v>
      </c>
    </row>
    <row r="3926" spans="2:7" x14ac:dyDescent="0.3">
      <c r="B3926" s="8">
        <f>'Datos originales'!D3921</f>
        <v>16.3</v>
      </c>
      <c r="C3926" s="8">
        <f>'Datos originales'!E3921</f>
        <v>16.2</v>
      </c>
      <c r="D3926" s="13">
        <f t="shared" si="251"/>
        <v>3926</v>
      </c>
      <c r="E3926" s="1">
        <f t="shared" si="250"/>
        <v>3917</v>
      </c>
      <c r="F3926" s="18">
        <f t="shared" ca="1" si="252"/>
        <v>16.3</v>
      </c>
      <c r="G3926" s="16">
        <f t="shared" ca="1" si="253"/>
        <v>16.2</v>
      </c>
    </row>
    <row r="3927" spans="2:7" x14ac:dyDescent="0.3">
      <c r="B3927" s="8">
        <f>'Datos originales'!D3922</f>
        <v>16.3</v>
      </c>
      <c r="C3927" s="8">
        <f>'Datos originales'!E3922</f>
        <v>16.2</v>
      </c>
      <c r="D3927" s="13">
        <f t="shared" si="251"/>
        <v>3927</v>
      </c>
      <c r="E3927" s="1">
        <f t="shared" si="250"/>
        <v>3918</v>
      </c>
      <c r="F3927" s="18">
        <f t="shared" ca="1" si="252"/>
        <v>16.3</v>
      </c>
      <c r="G3927" s="16">
        <f t="shared" ca="1" si="253"/>
        <v>16.2</v>
      </c>
    </row>
    <row r="3928" spans="2:7" x14ac:dyDescent="0.3">
      <c r="B3928" s="8">
        <f>'Datos originales'!D3923</f>
        <v>16.2</v>
      </c>
      <c r="C3928" s="8">
        <f>'Datos originales'!E3923</f>
        <v>16.2</v>
      </c>
      <c r="D3928" s="13">
        <f t="shared" si="251"/>
        <v>3928</v>
      </c>
      <c r="E3928" s="1">
        <f t="shared" si="250"/>
        <v>3919</v>
      </c>
      <c r="F3928" s="18">
        <f t="shared" ca="1" si="252"/>
        <v>16.2</v>
      </c>
      <c r="G3928" s="16">
        <f t="shared" ca="1" si="253"/>
        <v>16.2</v>
      </c>
    </row>
    <row r="3929" spans="2:7" x14ac:dyDescent="0.3">
      <c r="B3929" s="8">
        <f>'Datos originales'!D3924</f>
        <v>16.2</v>
      </c>
      <c r="C3929" s="8">
        <f>'Datos originales'!E3924</f>
        <v>16.2</v>
      </c>
      <c r="D3929" s="13">
        <f t="shared" si="251"/>
        <v>3929</v>
      </c>
      <c r="E3929" s="1">
        <f t="shared" si="250"/>
        <v>3920</v>
      </c>
      <c r="F3929" s="18">
        <f t="shared" ca="1" si="252"/>
        <v>16.2</v>
      </c>
      <c r="G3929" s="16">
        <f t="shared" ca="1" si="253"/>
        <v>16.2</v>
      </c>
    </row>
    <row r="3930" spans="2:7" x14ac:dyDescent="0.3">
      <c r="B3930" s="8">
        <f>'Datos originales'!D3925</f>
        <v>16.3</v>
      </c>
      <c r="C3930" s="8">
        <f>'Datos originales'!E3925</f>
        <v>16.2</v>
      </c>
      <c r="D3930" s="13">
        <f t="shared" si="251"/>
        <v>3930</v>
      </c>
      <c r="E3930" s="1">
        <f t="shared" si="250"/>
        <v>3921</v>
      </c>
      <c r="F3930" s="18">
        <f t="shared" ca="1" si="252"/>
        <v>16.3</v>
      </c>
      <c r="G3930" s="16">
        <f t="shared" ca="1" si="253"/>
        <v>16.2</v>
      </c>
    </row>
    <row r="3931" spans="2:7" x14ac:dyDescent="0.3">
      <c r="B3931" s="8">
        <f>'Datos originales'!D3926</f>
        <v>16.3</v>
      </c>
      <c r="C3931" s="8">
        <f>'Datos originales'!E3926</f>
        <v>16.2</v>
      </c>
      <c r="D3931" s="13">
        <f t="shared" si="251"/>
        <v>3931</v>
      </c>
      <c r="E3931" s="1">
        <f t="shared" si="250"/>
        <v>3922</v>
      </c>
      <c r="F3931" s="18">
        <f t="shared" ca="1" si="252"/>
        <v>16.3</v>
      </c>
      <c r="G3931" s="16">
        <f t="shared" ca="1" si="253"/>
        <v>16.2</v>
      </c>
    </row>
    <row r="3932" spans="2:7" x14ac:dyDescent="0.3">
      <c r="B3932" s="8">
        <f>'Datos originales'!D3927</f>
        <v>16.3</v>
      </c>
      <c r="C3932" s="8">
        <f>'Datos originales'!E3927</f>
        <v>16.3</v>
      </c>
      <c r="D3932" s="13">
        <f t="shared" si="251"/>
        <v>3932</v>
      </c>
      <c r="E3932" s="1">
        <f t="shared" si="250"/>
        <v>3923</v>
      </c>
      <c r="F3932" s="18">
        <f t="shared" ca="1" si="252"/>
        <v>16.3</v>
      </c>
      <c r="G3932" s="16">
        <f t="shared" ca="1" si="253"/>
        <v>16.3</v>
      </c>
    </row>
    <row r="3933" spans="2:7" x14ac:dyDescent="0.3">
      <c r="B3933" s="8">
        <f>'Datos originales'!D3928</f>
        <v>16.3</v>
      </c>
      <c r="C3933" s="8">
        <f>'Datos originales'!E3928</f>
        <v>16.3</v>
      </c>
      <c r="D3933" s="13">
        <f t="shared" si="251"/>
        <v>3933</v>
      </c>
      <c r="E3933" s="1">
        <f t="shared" si="250"/>
        <v>3924</v>
      </c>
      <c r="F3933" s="18">
        <f t="shared" ca="1" si="252"/>
        <v>16.3</v>
      </c>
      <c r="G3933" s="16">
        <f t="shared" ca="1" si="253"/>
        <v>16.3</v>
      </c>
    </row>
    <row r="3934" spans="2:7" x14ac:dyDescent="0.3">
      <c r="B3934" s="8">
        <f>'Datos originales'!D3929</f>
        <v>16.3</v>
      </c>
      <c r="C3934" s="8">
        <f>'Datos originales'!E3929</f>
        <v>16.3</v>
      </c>
      <c r="D3934" s="13">
        <f t="shared" si="251"/>
        <v>3934</v>
      </c>
      <c r="E3934" s="1">
        <f t="shared" si="250"/>
        <v>3925</v>
      </c>
      <c r="F3934" s="18">
        <f t="shared" ca="1" si="252"/>
        <v>16.3</v>
      </c>
      <c r="G3934" s="16">
        <f t="shared" ca="1" si="253"/>
        <v>16.3</v>
      </c>
    </row>
    <row r="3935" spans="2:7" x14ac:dyDescent="0.3">
      <c r="B3935" s="8">
        <f>'Datos originales'!D3930</f>
        <v>16.3</v>
      </c>
      <c r="C3935" s="8">
        <f>'Datos originales'!E3930</f>
        <v>16.3</v>
      </c>
      <c r="D3935" s="13">
        <f t="shared" si="251"/>
        <v>3935</v>
      </c>
      <c r="E3935" s="1">
        <f t="shared" si="250"/>
        <v>3926</v>
      </c>
      <c r="F3935" s="18">
        <f t="shared" ca="1" si="252"/>
        <v>16.3</v>
      </c>
      <c r="G3935" s="16">
        <f t="shared" ca="1" si="253"/>
        <v>16.3</v>
      </c>
    </row>
    <row r="3936" spans="2:7" x14ac:dyDescent="0.3">
      <c r="B3936" s="8">
        <f>'Datos originales'!D3931</f>
        <v>16.3</v>
      </c>
      <c r="C3936" s="8">
        <f>'Datos originales'!E3931</f>
        <v>16.3</v>
      </c>
      <c r="D3936" s="13">
        <f t="shared" si="251"/>
        <v>3936</v>
      </c>
      <c r="E3936" s="1">
        <f t="shared" si="250"/>
        <v>3927</v>
      </c>
      <c r="F3936" s="18">
        <f t="shared" ca="1" si="252"/>
        <v>16.3</v>
      </c>
      <c r="G3936" s="16">
        <f t="shared" ca="1" si="253"/>
        <v>16.3</v>
      </c>
    </row>
    <row r="3937" spans="2:7" x14ac:dyDescent="0.3">
      <c r="B3937" s="8">
        <f>'Datos originales'!D3932</f>
        <v>16.3</v>
      </c>
      <c r="C3937" s="8">
        <f>'Datos originales'!E3932</f>
        <v>16.3</v>
      </c>
      <c r="D3937" s="13">
        <f t="shared" si="251"/>
        <v>3937</v>
      </c>
      <c r="E3937" s="1">
        <f t="shared" si="250"/>
        <v>3928</v>
      </c>
      <c r="F3937" s="18">
        <f t="shared" ca="1" si="252"/>
        <v>16.3</v>
      </c>
      <c r="G3937" s="16">
        <f t="shared" ca="1" si="253"/>
        <v>16.3</v>
      </c>
    </row>
    <row r="3938" spans="2:7" x14ac:dyDescent="0.3">
      <c r="B3938" s="8">
        <f>'Datos originales'!D3933</f>
        <v>16.3</v>
      </c>
      <c r="C3938" s="8">
        <f>'Datos originales'!E3933</f>
        <v>16.3</v>
      </c>
      <c r="D3938" s="13">
        <f t="shared" si="251"/>
        <v>3938</v>
      </c>
      <c r="E3938" s="1">
        <f t="shared" si="250"/>
        <v>3929</v>
      </c>
      <c r="F3938" s="18">
        <f t="shared" ca="1" si="252"/>
        <v>16.3</v>
      </c>
      <c r="G3938" s="16">
        <f t="shared" ca="1" si="253"/>
        <v>16.3</v>
      </c>
    </row>
    <row r="3939" spans="2:7" x14ac:dyDescent="0.3">
      <c r="B3939" s="8">
        <f>'Datos originales'!D3934</f>
        <v>16.399999999999999</v>
      </c>
      <c r="C3939" s="8">
        <f>'Datos originales'!E3934</f>
        <v>16.399999999999999</v>
      </c>
      <c r="D3939" s="13">
        <f t="shared" si="251"/>
        <v>3939</v>
      </c>
      <c r="E3939" s="1">
        <f t="shared" si="250"/>
        <v>3930</v>
      </c>
      <c r="F3939" s="18">
        <f t="shared" ca="1" si="252"/>
        <v>16.399999999999999</v>
      </c>
      <c r="G3939" s="16">
        <f t="shared" ca="1" si="253"/>
        <v>16.399999999999999</v>
      </c>
    </row>
    <row r="3940" spans="2:7" x14ac:dyDescent="0.3">
      <c r="B3940" s="8">
        <f>'Datos originales'!D3935</f>
        <v>16.399999999999999</v>
      </c>
      <c r="C3940" s="8">
        <f>'Datos originales'!E3935</f>
        <v>16.399999999999999</v>
      </c>
      <c r="D3940" s="13">
        <f t="shared" si="251"/>
        <v>3940</v>
      </c>
      <c r="E3940" s="1">
        <f t="shared" si="250"/>
        <v>3931</v>
      </c>
      <c r="F3940" s="18">
        <f t="shared" ca="1" si="252"/>
        <v>16.399999999999999</v>
      </c>
      <c r="G3940" s="16">
        <f t="shared" ca="1" si="253"/>
        <v>16.399999999999999</v>
      </c>
    </row>
    <row r="3941" spans="2:7" x14ac:dyDescent="0.3">
      <c r="B3941" s="8">
        <f>'Datos originales'!D3936</f>
        <v>16.399999999999999</v>
      </c>
      <c r="C3941" s="8">
        <f>'Datos originales'!E3936</f>
        <v>16.399999999999999</v>
      </c>
      <c r="D3941" s="13">
        <f t="shared" si="251"/>
        <v>3941</v>
      </c>
      <c r="E3941" s="1">
        <f t="shared" si="250"/>
        <v>3932</v>
      </c>
      <c r="F3941" s="18">
        <f t="shared" ca="1" si="252"/>
        <v>16.399999999999999</v>
      </c>
      <c r="G3941" s="16">
        <f t="shared" ca="1" si="253"/>
        <v>16.399999999999999</v>
      </c>
    </row>
    <row r="3942" spans="2:7" x14ac:dyDescent="0.3">
      <c r="B3942" s="8">
        <f>'Datos originales'!D3937</f>
        <v>16.399999999999999</v>
      </c>
      <c r="C3942" s="8">
        <f>'Datos originales'!E3937</f>
        <v>16.399999999999999</v>
      </c>
      <c r="D3942" s="13">
        <f t="shared" si="251"/>
        <v>3942</v>
      </c>
      <c r="E3942" s="1">
        <f t="shared" si="250"/>
        <v>3933</v>
      </c>
      <c r="F3942" s="18">
        <f t="shared" ca="1" si="252"/>
        <v>16.399999999999999</v>
      </c>
      <c r="G3942" s="16">
        <f t="shared" ca="1" si="253"/>
        <v>16.399999999999999</v>
      </c>
    </row>
    <row r="3943" spans="2:7" x14ac:dyDescent="0.3">
      <c r="B3943" s="8">
        <f>'Datos originales'!D3938</f>
        <v>16.399999999999999</v>
      </c>
      <c r="C3943" s="8">
        <f>'Datos originales'!E3938</f>
        <v>16.399999999999999</v>
      </c>
      <c r="D3943" s="13">
        <f t="shared" si="251"/>
        <v>3943</v>
      </c>
      <c r="E3943" s="1">
        <f t="shared" si="250"/>
        <v>3934</v>
      </c>
      <c r="F3943" s="18">
        <f t="shared" ca="1" si="252"/>
        <v>16.399999999999999</v>
      </c>
      <c r="G3943" s="16">
        <f t="shared" ca="1" si="253"/>
        <v>16.399999999999999</v>
      </c>
    </row>
    <row r="3944" spans="2:7" x14ac:dyDescent="0.3">
      <c r="B3944" s="8">
        <f>'Datos originales'!D3939</f>
        <v>16.399999999999999</v>
      </c>
      <c r="C3944" s="8">
        <f>'Datos originales'!E3939</f>
        <v>16.399999999999999</v>
      </c>
      <c r="D3944" s="13">
        <f t="shared" si="251"/>
        <v>3944</v>
      </c>
      <c r="E3944" s="1">
        <f t="shared" si="250"/>
        <v>3935</v>
      </c>
      <c r="F3944" s="18">
        <f t="shared" ca="1" si="252"/>
        <v>16.399999999999999</v>
      </c>
      <c r="G3944" s="16">
        <f t="shared" ca="1" si="253"/>
        <v>16.399999999999999</v>
      </c>
    </row>
    <row r="3945" spans="2:7" x14ac:dyDescent="0.3">
      <c r="B3945" s="8">
        <f>'Datos originales'!D3940</f>
        <v>16.5</v>
      </c>
      <c r="C3945" s="8">
        <f>'Datos originales'!E3940</f>
        <v>16.399999999999999</v>
      </c>
      <c r="D3945" s="13">
        <f t="shared" si="251"/>
        <v>3945</v>
      </c>
      <c r="E3945" s="1">
        <f t="shared" si="250"/>
        <v>3936</v>
      </c>
      <c r="F3945" s="18">
        <f t="shared" ca="1" si="252"/>
        <v>16.5</v>
      </c>
      <c r="G3945" s="16">
        <f t="shared" ca="1" si="253"/>
        <v>16.399999999999999</v>
      </c>
    </row>
    <row r="3946" spans="2:7" x14ac:dyDescent="0.3">
      <c r="B3946" s="8">
        <f>'Datos originales'!D3941</f>
        <v>16.5</v>
      </c>
      <c r="C3946" s="8">
        <f>'Datos originales'!E3941</f>
        <v>16.5</v>
      </c>
      <c r="D3946" s="13">
        <f t="shared" si="251"/>
        <v>3946</v>
      </c>
      <c r="E3946" s="1">
        <f t="shared" si="250"/>
        <v>3937</v>
      </c>
      <c r="F3946" s="18">
        <f t="shared" ca="1" si="252"/>
        <v>16.5</v>
      </c>
      <c r="G3946" s="16">
        <f t="shared" ca="1" si="253"/>
        <v>16.5</v>
      </c>
    </row>
    <row r="3947" spans="2:7" x14ac:dyDescent="0.3">
      <c r="B3947" s="8">
        <f>'Datos originales'!D3942</f>
        <v>16.5</v>
      </c>
      <c r="C3947" s="8">
        <f>'Datos originales'!E3942</f>
        <v>16.5</v>
      </c>
      <c r="D3947" s="13">
        <f t="shared" si="251"/>
        <v>3947</v>
      </c>
      <c r="E3947" s="1">
        <f t="shared" si="250"/>
        <v>3938</v>
      </c>
      <c r="F3947" s="18">
        <f t="shared" ca="1" si="252"/>
        <v>16.5</v>
      </c>
      <c r="G3947" s="16">
        <f t="shared" ca="1" si="253"/>
        <v>16.5</v>
      </c>
    </row>
    <row r="3948" spans="2:7" x14ac:dyDescent="0.3">
      <c r="B3948" s="8">
        <f>'Datos originales'!D3943</f>
        <v>16.600000000000001</v>
      </c>
      <c r="C3948" s="8">
        <f>'Datos originales'!E3943</f>
        <v>16.5</v>
      </c>
      <c r="D3948" s="13">
        <f t="shared" si="251"/>
        <v>3948</v>
      </c>
      <c r="E3948" s="1">
        <f t="shared" si="250"/>
        <v>3939</v>
      </c>
      <c r="F3948" s="18">
        <f t="shared" ca="1" si="252"/>
        <v>16.600000000000001</v>
      </c>
      <c r="G3948" s="16">
        <f t="shared" ca="1" si="253"/>
        <v>16.5</v>
      </c>
    </row>
    <row r="3949" spans="2:7" x14ac:dyDescent="0.3">
      <c r="B3949" s="8">
        <f>'Datos originales'!D3944</f>
        <v>16.600000000000001</v>
      </c>
      <c r="C3949" s="8">
        <f>'Datos originales'!E3944</f>
        <v>16.5</v>
      </c>
      <c r="D3949" s="13">
        <f t="shared" si="251"/>
        <v>3949</v>
      </c>
      <c r="E3949" s="1">
        <f t="shared" si="250"/>
        <v>3940</v>
      </c>
      <c r="F3949" s="18">
        <f t="shared" ca="1" si="252"/>
        <v>16.600000000000001</v>
      </c>
      <c r="G3949" s="16">
        <f t="shared" ca="1" si="253"/>
        <v>16.5</v>
      </c>
    </row>
    <row r="3950" spans="2:7" x14ac:dyDescent="0.3">
      <c r="B3950" s="8">
        <f>'Datos originales'!D3945</f>
        <v>16.600000000000001</v>
      </c>
      <c r="C3950" s="8">
        <f>'Datos originales'!E3945</f>
        <v>16.5</v>
      </c>
      <c r="D3950" s="13">
        <f t="shared" si="251"/>
        <v>3950</v>
      </c>
      <c r="E3950" s="1">
        <f t="shared" si="250"/>
        <v>3941</v>
      </c>
      <c r="F3950" s="18">
        <f t="shared" ca="1" si="252"/>
        <v>16.600000000000001</v>
      </c>
      <c r="G3950" s="16">
        <f t="shared" ca="1" si="253"/>
        <v>16.5</v>
      </c>
    </row>
    <row r="3951" spans="2:7" x14ac:dyDescent="0.3">
      <c r="B3951" s="8">
        <f>'Datos originales'!D3946</f>
        <v>16.600000000000001</v>
      </c>
      <c r="C3951" s="8">
        <f>'Datos originales'!E3946</f>
        <v>16.5</v>
      </c>
      <c r="D3951" s="13">
        <f t="shared" si="251"/>
        <v>3951</v>
      </c>
      <c r="E3951" s="1">
        <f t="shared" si="250"/>
        <v>3942</v>
      </c>
      <c r="F3951" s="18">
        <f t="shared" ca="1" si="252"/>
        <v>16.600000000000001</v>
      </c>
      <c r="G3951" s="16">
        <f t="shared" ca="1" si="253"/>
        <v>16.5</v>
      </c>
    </row>
    <row r="3952" spans="2:7" x14ac:dyDescent="0.3">
      <c r="B3952" s="8">
        <f>'Datos originales'!D3947</f>
        <v>16.600000000000001</v>
      </c>
      <c r="C3952" s="8">
        <f>'Datos originales'!E3947</f>
        <v>16.600000000000001</v>
      </c>
      <c r="D3952" s="13">
        <f t="shared" si="251"/>
        <v>3952</v>
      </c>
      <c r="E3952" s="1">
        <f t="shared" si="250"/>
        <v>3943</v>
      </c>
      <c r="F3952" s="18">
        <f t="shared" ca="1" si="252"/>
        <v>16.600000000000001</v>
      </c>
      <c r="G3952" s="16">
        <f t="shared" ca="1" si="253"/>
        <v>16.600000000000001</v>
      </c>
    </row>
    <row r="3953" spans="2:7" x14ac:dyDescent="0.3">
      <c r="B3953" s="8">
        <f>'Datos originales'!D3948</f>
        <v>16.600000000000001</v>
      </c>
      <c r="C3953" s="8">
        <f>'Datos originales'!E3948</f>
        <v>16.600000000000001</v>
      </c>
      <c r="D3953" s="13">
        <f t="shared" si="251"/>
        <v>3953</v>
      </c>
      <c r="E3953" s="1">
        <f t="shared" si="250"/>
        <v>3944</v>
      </c>
      <c r="F3953" s="18">
        <f t="shared" ca="1" si="252"/>
        <v>16.600000000000001</v>
      </c>
      <c r="G3953" s="16">
        <f t="shared" ca="1" si="253"/>
        <v>16.600000000000001</v>
      </c>
    </row>
    <row r="3954" spans="2:7" x14ac:dyDescent="0.3">
      <c r="B3954" s="8">
        <f>'Datos originales'!D3949</f>
        <v>16.600000000000001</v>
      </c>
      <c r="C3954" s="8">
        <f>'Datos originales'!E3949</f>
        <v>16.5</v>
      </c>
      <c r="D3954" s="13">
        <f t="shared" si="251"/>
        <v>3954</v>
      </c>
      <c r="E3954" s="1">
        <f t="shared" si="250"/>
        <v>3945</v>
      </c>
      <c r="F3954" s="18">
        <f t="shared" ca="1" si="252"/>
        <v>16.600000000000001</v>
      </c>
      <c r="G3954" s="16">
        <f t="shared" ca="1" si="253"/>
        <v>16.5</v>
      </c>
    </row>
    <row r="3955" spans="2:7" x14ac:dyDescent="0.3">
      <c r="B3955" s="8">
        <f>'Datos originales'!D3950</f>
        <v>16.600000000000001</v>
      </c>
      <c r="C3955" s="8">
        <f>'Datos originales'!E3950</f>
        <v>16.600000000000001</v>
      </c>
      <c r="D3955" s="13">
        <f t="shared" si="251"/>
        <v>3955</v>
      </c>
      <c r="E3955" s="1">
        <f t="shared" si="250"/>
        <v>3946</v>
      </c>
      <c r="F3955" s="18">
        <f t="shared" ca="1" si="252"/>
        <v>16.600000000000001</v>
      </c>
      <c r="G3955" s="16">
        <f t="shared" ca="1" si="253"/>
        <v>16.600000000000001</v>
      </c>
    </row>
    <row r="3956" spans="2:7" x14ac:dyDescent="0.3">
      <c r="B3956" s="8">
        <f>'Datos originales'!D3951</f>
        <v>16.600000000000001</v>
      </c>
      <c r="C3956" s="8">
        <f>'Datos originales'!E3951</f>
        <v>16.600000000000001</v>
      </c>
      <c r="D3956" s="13">
        <f t="shared" si="251"/>
        <v>3956</v>
      </c>
      <c r="E3956" s="1">
        <f t="shared" si="250"/>
        <v>3947</v>
      </c>
      <c r="F3956" s="18">
        <f t="shared" ca="1" si="252"/>
        <v>16.600000000000001</v>
      </c>
      <c r="G3956" s="16">
        <f t="shared" ca="1" si="253"/>
        <v>16.600000000000001</v>
      </c>
    </row>
    <row r="3957" spans="2:7" x14ac:dyDescent="0.3">
      <c r="B3957" s="8">
        <f>'Datos originales'!D3952</f>
        <v>16.600000000000001</v>
      </c>
      <c r="C3957" s="8">
        <f>'Datos originales'!E3952</f>
        <v>16.600000000000001</v>
      </c>
      <c r="D3957" s="13">
        <f t="shared" si="251"/>
        <v>3957</v>
      </c>
      <c r="E3957" s="1">
        <f t="shared" si="250"/>
        <v>3948</v>
      </c>
      <c r="F3957" s="18">
        <f t="shared" ca="1" si="252"/>
        <v>16.600000000000001</v>
      </c>
      <c r="G3957" s="16">
        <f t="shared" ca="1" si="253"/>
        <v>16.600000000000001</v>
      </c>
    </row>
    <row r="3958" spans="2:7" x14ac:dyDescent="0.3">
      <c r="B3958" s="8">
        <f>'Datos originales'!D3953</f>
        <v>16.600000000000001</v>
      </c>
      <c r="C3958" s="8">
        <f>'Datos originales'!E3953</f>
        <v>16.600000000000001</v>
      </c>
      <c r="D3958" s="13">
        <f t="shared" si="251"/>
        <v>3958</v>
      </c>
      <c r="E3958" s="1">
        <f t="shared" si="250"/>
        <v>3949</v>
      </c>
      <c r="F3958" s="18">
        <f t="shared" ca="1" si="252"/>
        <v>16.600000000000001</v>
      </c>
      <c r="G3958" s="16">
        <f t="shared" ca="1" si="253"/>
        <v>16.600000000000001</v>
      </c>
    </row>
    <row r="3959" spans="2:7" x14ac:dyDescent="0.3">
      <c r="B3959" s="8">
        <f>'Datos originales'!D3954</f>
        <v>16.600000000000001</v>
      </c>
      <c r="C3959" s="8">
        <f>'Datos originales'!E3954</f>
        <v>16.600000000000001</v>
      </c>
      <c r="D3959" s="13">
        <f t="shared" si="251"/>
        <v>3959</v>
      </c>
      <c r="E3959" s="1">
        <f t="shared" si="250"/>
        <v>3950</v>
      </c>
      <c r="F3959" s="18">
        <f t="shared" ca="1" si="252"/>
        <v>16.600000000000001</v>
      </c>
      <c r="G3959" s="16">
        <f t="shared" ca="1" si="253"/>
        <v>16.600000000000001</v>
      </c>
    </row>
    <row r="3960" spans="2:7" x14ac:dyDescent="0.3">
      <c r="B3960" s="8">
        <f>'Datos originales'!D3955</f>
        <v>16.7</v>
      </c>
      <c r="C3960" s="8">
        <f>'Datos originales'!E3955</f>
        <v>16.7</v>
      </c>
      <c r="D3960" s="13">
        <f t="shared" si="251"/>
        <v>3960</v>
      </c>
      <c r="E3960" s="1">
        <f t="shared" si="250"/>
        <v>3951</v>
      </c>
      <c r="F3960" s="18">
        <f t="shared" ca="1" si="252"/>
        <v>16.7</v>
      </c>
      <c r="G3960" s="16">
        <f t="shared" ca="1" si="253"/>
        <v>16.7</v>
      </c>
    </row>
    <row r="3961" spans="2:7" x14ac:dyDescent="0.3">
      <c r="B3961" s="8">
        <f>'Datos originales'!D3956</f>
        <v>16.7</v>
      </c>
      <c r="C3961" s="8">
        <f>'Datos originales'!E3956</f>
        <v>16.7</v>
      </c>
      <c r="D3961" s="13">
        <f t="shared" si="251"/>
        <v>3961</v>
      </c>
      <c r="E3961" s="1">
        <f t="shared" si="250"/>
        <v>3952</v>
      </c>
      <c r="F3961" s="18">
        <f t="shared" ca="1" si="252"/>
        <v>16.7</v>
      </c>
      <c r="G3961" s="16">
        <f t="shared" ca="1" si="253"/>
        <v>16.7</v>
      </c>
    </row>
    <row r="3962" spans="2:7" x14ac:dyDescent="0.3">
      <c r="B3962" s="8">
        <f>'Datos originales'!D3957</f>
        <v>16.7</v>
      </c>
      <c r="C3962" s="8">
        <f>'Datos originales'!E3957</f>
        <v>16.7</v>
      </c>
      <c r="D3962" s="13">
        <f t="shared" si="251"/>
        <v>3962</v>
      </c>
      <c r="E3962" s="1">
        <f t="shared" si="250"/>
        <v>3953</v>
      </c>
      <c r="F3962" s="18">
        <f t="shared" ca="1" si="252"/>
        <v>16.7</v>
      </c>
      <c r="G3962" s="16">
        <f t="shared" ca="1" si="253"/>
        <v>16.7</v>
      </c>
    </row>
    <row r="3963" spans="2:7" x14ac:dyDescent="0.3">
      <c r="B3963" s="8">
        <f>'Datos originales'!D3958</f>
        <v>16.600000000000001</v>
      </c>
      <c r="C3963" s="8">
        <f>'Datos originales'!E3958</f>
        <v>16.7</v>
      </c>
      <c r="D3963" s="13">
        <f t="shared" si="251"/>
        <v>3963</v>
      </c>
      <c r="E3963" s="1">
        <f t="shared" si="250"/>
        <v>3954</v>
      </c>
      <c r="F3963" s="18">
        <f t="shared" ca="1" si="252"/>
        <v>16.600000000000001</v>
      </c>
      <c r="G3963" s="16">
        <f t="shared" ca="1" si="253"/>
        <v>16.7</v>
      </c>
    </row>
    <row r="3964" spans="2:7" x14ac:dyDescent="0.3">
      <c r="B3964" s="8">
        <f>'Datos originales'!D3959</f>
        <v>16.600000000000001</v>
      </c>
      <c r="C3964" s="8">
        <f>'Datos originales'!E3959</f>
        <v>16.7</v>
      </c>
      <c r="D3964" s="13">
        <f t="shared" si="251"/>
        <v>3964</v>
      </c>
      <c r="E3964" s="1">
        <f t="shared" si="250"/>
        <v>3955</v>
      </c>
      <c r="F3964" s="18">
        <f t="shared" ca="1" si="252"/>
        <v>16.600000000000001</v>
      </c>
      <c r="G3964" s="16">
        <f t="shared" ca="1" si="253"/>
        <v>16.7</v>
      </c>
    </row>
    <row r="3965" spans="2:7" x14ac:dyDescent="0.3">
      <c r="B3965" s="8">
        <f>'Datos originales'!D3960</f>
        <v>16.600000000000001</v>
      </c>
      <c r="C3965" s="8">
        <f>'Datos originales'!E3960</f>
        <v>16.7</v>
      </c>
      <c r="D3965" s="13">
        <f t="shared" si="251"/>
        <v>3965</v>
      </c>
      <c r="E3965" s="1">
        <f t="shared" si="250"/>
        <v>3956</v>
      </c>
      <c r="F3965" s="18">
        <f t="shared" ca="1" si="252"/>
        <v>16.600000000000001</v>
      </c>
      <c r="G3965" s="16">
        <f t="shared" ca="1" si="253"/>
        <v>16.7</v>
      </c>
    </row>
    <row r="3966" spans="2:7" x14ac:dyDescent="0.3">
      <c r="B3966" s="8">
        <f>'Datos originales'!D3961</f>
        <v>16.600000000000001</v>
      </c>
      <c r="C3966" s="8">
        <f>'Datos originales'!E3961</f>
        <v>16.7</v>
      </c>
      <c r="D3966" s="13">
        <f t="shared" si="251"/>
        <v>3966</v>
      </c>
      <c r="E3966" s="1">
        <f t="shared" si="250"/>
        <v>3957</v>
      </c>
      <c r="F3966" s="18">
        <f t="shared" ca="1" si="252"/>
        <v>16.600000000000001</v>
      </c>
      <c r="G3966" s="16">
        <f t="shared" ca="1" si="253"/>
        <v>16.7</v>
      </c>
    </row>
    <row r="3967" spans="2:7" x14ac:dyDescent="0.3">
      <c r="B3967" s="8">
        <f>'Datos originales'!D3962</f>
        <v>16.7</v>
      </c>
      <c r="C3967" s="8">
        <f>'Datos originales'!E3962</f>
        <v>16.7</v>
      </c>
      <c r="D3967" s="13">
        <f t="shared" si="251"/>
        <v>3967</v>
      </c>
      <c r="E3967" s="1">
        <f t="shared" si="250"/>
        <v>3958</v>
      </c>
      <c r="F3967" s="18">
        <f t="shared" ca="1" si="252"/>
        <v>16.7</v>
      </c>
      <c r="G3967" s="16">
        <f t="shared" ca="1" si="253"/>
        <v>16.7</v>
      </c>
    </row>
    <row r="3968" spans="2:7" x14ac:dyDescent="0.3">
      <c r="B3968" s="8">
        <f>'Datos originales'!D3963</f>
        <v>16.7</v>
      </c>
      <c r="C3968" s="8">
        <f>'Datos originales'!E3963</f>
        <v>16.7</v>
      </c>
      <c r="D3968" s="13">
        <f t="shared" si="251"/>
        <v>3968</v>
      </c>
      <c r="E3968" s="1">
        <f t="shared" si="250"/>
        <v>3959</v>
      </c>
      <c r="F3968" s="18">
        <f t="shared" ca="1" si="252"/>
        <v>16.7</v>
      </c>
      <c r="G3968" s="16">
        <f t="shared" ca="1" si="253"/>
        <v>16.7</v>
      </c>
    </row>
    <row r="3969" spans="2:7" x14ac:dyDescent="0.3">
      <c r="B3969" s="8">
        <f>'Datos originales'!D3964</f>
        <v>16.7</v>
      </c>
      <c r="C3969" s="8">
        <f>'Datos originales'!E3964</f>
        <v>16.7</v>
      </c>
      <c r="D3969" s="13">
        <f t="shared" si="251"/>
        <v>3969</v>
      </c>
      <c r="E3969" s="1">
        <f t="shared" si="250"/>
        <v>3960</v>
      </c>
      <c r="F3969" s="18">
        <f t="shared" ca="1" si="252"/>
        <v>16.7</v>
      </c>
      <c r="G3969" s="16">
        <f t="shared" ca="1" si="253"/>
        <v>16.7</v>
      </c>
    </row>
    <row r="3970" spans="2:7" x14ac:dyDescent="0.3">
      <c r="B3970" s="8">
        <f>'Datos originales'!D3965</f>
        <v>16.7</v>
      </c>
      <c r="C3970" s="8">
        <f>'Datos originales'!E3965</f>
        <v>16.7</v>
      </c>
      <c r="D3970" s="13">
        <f t="shared" si="251"/>
        <v>3970</v>
      </c>
      <c r="E3970" s="1">
        <f t="shared" si="250"/>
        <v>3961</v>
      </c>
      <c r="F3970" s="18">
        <f t="shared" ca="1" si="252"/>
        <v>16.7</v>
      </c>
      <c r="G3970" s="16">
        <f t="shared" ca="1" si="253"/>
        <v>16.7</v>
      </c>
    </row>
    <row r="3971" spans="2:7" x14ac:dyDescent="0.3">
      <c r="B3971" s="8">
        <f>'Datos originales'!D3966</f>
        <v>16.7</v>
      </c>
      <c r="C3971" s="8">
        <f>'Datos originales'!E3966</f>
        <v>16.7</v>
      </c>
      <c r="D3971" s="13">
        <f t="shared" si="251"/>
        <v>3971</v>
      </c>
      <c r="E3971" s="1">
        <f t="shared" si="250"/>
        <v>3962</v>
      </c>
      <c r="F3971" s="18">
        <f t="shared" ca="1" si="252"/>
        <v>16.7</v>
      </c>
      <c r="G3971" s="16">
        <f t="shared" ca="1" si="253"/>
        <v>16.7</v>
      </c>
    </row>
    <row r="3972" spans="2:7" x14ac:dyDescent="0.3">
      <c r="B3972" s="8">
        <f>'Datos originales'!D3967</f>
        <v>16.8</v>
      </c>
      <c r="C3972" s="8">
        <f>'Datos originales'!E3967</f>
        <v>16.7</v>
      </c>
      <c r="D3972" s="13">
        <f t="shared" si="251"/>
        <v>3972</v>
      </c>
      <c r="E3972" s="1">
        <f t="shared" si="250"/>
        <v>3963</v>
      </c>
      <c r="F3972" s="18">
        <f t="shared" ca="1" si="252"/>
        <v>16.8</v>
      </c>
      <c r="G3972" s="16">
        <f t="shared" ca="1" si="253"/>
        <v>16.7</v>
      </c>
    </row>
    <row r="3973" spans="2:7" x14ac:dyDescent="0.3">
      <c r="B3973" s="8">
        <f>'Datos originales'!D3968</f>
        <v>16.8</v>
      </c>
      <c r="C3973" s="8">
        <f>'Datos originales'!E3968</f>
        <v>16.8</v>
      </c>
      <c r="D3973" s="13">
        <f t="shared" si="251"/>
        <v>3973</v>
      </c>
      <c r="E3973" s="1">
        <f t="shared" si="250"/>
        <v>3964</v>
      </c>
      <c r="F3973" s="18">
        <f t="shared" ca="1" si="252"/>
        <v>16.8</v>
      </c>
      <c r="G3973" s="16">
        <f t="shared" ca="1" si="253"/>
        <v>16.8</v>
      </c>
    </row>
    <row r="3974" spans="2:7" x14ac:dyDescent="0.3">
      <c r="B3974" s="8">
        <f>'Datos originales'!D3969</f>
        <v>16.899999999999999</v>
      </c>
      <c r="C3974" s="8">
        <f>'Datos originales'!E3969</f>
        <v>16.8</v>
      </c>
      <c r="D3974" s="13">
        <f t="shared" si="251"/>
        <v>3974</v>
      </c>
      <c r="E3974" s="1">
        <f t="shared" si="250"/>
        <v>3965</v>
      </c>
      <c r="F3974" s="18">
        <f t="shared" ca="1" si="252"/>
        <v>16.899999999999999</v>
      </c>
      <c r="G3974" s="16">
        <f t="shared" ca="1" si="253"/>
        <v>16.8</v>
      </c>
    </row>
    <row r="3975" spans="2:7" x14ac:dyDescent="0.3">
      <c r="B3975" s="8">
        <f>'Datos originales'!D3970</f>
        <v>16.899999999999999</v>
      </c>
      <c r="C3975" s="8">
        <f>'Datos originales'!E3970</f>
        <v>16.899999999999999</v>
      </c>
      <c r="D3975" s="13">
        <f t="shared" si="251"/>
        <v>3975</v>
      </c>
      <c r="E3975" s="1">
        <f t="shared" si="250"/>
        <v>3966</v>
      </c>
      <c r="F3975" s="18">
        <f t="shared" ca="1" si="252"/>
        <v>16.899999999999999</v>
      </c>
      <c r="G3975" s="16">
        <f t="shared" ca="1" si="253"/>
        <v>16.899999999999999</v>
      </c>
    </row>
    <row r="3976" spans="2:7" x14ac:dyDescent="0.3">
      <c r="B3976" s="8">
        <f>'Datos originales'!D3971</f>
        <v>16.899999999999999</v>
      </c>
      <c r="C3976" s="8">
        <f>'Datos originales'!E3971</f>
        <v>16.8</v>
      </c>
      <c r="D3976" s="13">
        <f t="shared" si="251"/>
        <v>3976</v>
      </c>
      <c r="E3976" s="1">
        <f t="shared" si="250"/>
        <v>3967</v>
      </c>
      <c r="F3976" s="18">
        <f t="shared" ca="1" si="252"/>
        <v>16.899999999999999</v>
      </c>
      <c r="G3976" s="16">
        <f t="shared" ca="1" si="253"/>
        <v>16.8</v>
      </c>
    </row>
    <row r="3977" spans="2:7" x14ac:dyDescent="0.3">
      <c r="B3977" s="8">
        <f>'Datos originales'!D3972</f>
        <v>16.899999999999999</v>
      </c>
      <c r="C3977" s="8">
        <f>'Datos originales'!E3972</f>
        <v>16.899999999999999</v>
      </c>
      <c r="D3977" s="13">
        <f t="shared" si="251"/>
        <v>3977</v>
      </c>
      <c r="E3977" s="1">
        <f t="shared" si="250"/>
        <v>3968</v>
      </c>
      <c r="F3977" s="18">
        <f t="shared" ca="1" si="252"/>
        <v>16.899999999999999</v>
      </c>
      <c r="G3977" s="16">
        <f t="shared" ca="1" si="253"/>
        <v>16.899999999999999</v>
      </c>
    </row>
    <row r="3978" spans="2:7" x14ac:dyDescent="0.3">
      <c r="B3978" s="8">
        <f>'Datos originales'!D3973</f>
        <v>16.899999999999999</v>
      </c>
      <c r="C3978" s="8">
        <f>'Datos originales'!E3973</f>
        <v>16.899999999999999</v>
      </c>
      <c r="D3978" s="13">
        <f t="shared" si="251"/>
        <v>3978</v>
      </c>
      <c r="E3978" s="1">
        <f t="shared" ref="E3978:E4041" si="254">IF( ISNUMBER($D3978), $D3978-$E$8, "" )</f>
        <v>3969</v>
      </c>
      <c r="F3978" s="18">
        <f t="shared" ca="1" si="252"/>
        <v>16.899999999999999</v>
      </c>
      <c r="G3978" s="16">
        <f t="shared" ca="1" si="253"/>
        <v>16.899999999999999</v>
      </c>
    </row>
    <row r="3979" spans="2:7" x14ac:dyDescent="0.3">
      <c r="B3979" s="8">
        <f>'Datos originales'!D3974</f>
        <v>16.899999999999999</v>
      </c>
      <c r="C3979" s="8">
        <f>'Datos originales'!E3974</f>
        <v>17</v>
      </c>
      <c r="D3979" s="13">
        <f t="shared" ref="D3979:D4042" si="255">IF( ISNUMBER( D3978 ), IF( D3978+$E$5 &lt;= $E$7+$E$8, D3978+$E$5, "" ), "" )</f>
        <v>3979</v>
      </c>
      <c r="E3979" s="1">
        <f t="shared" si="254"/>
        <v>3970</v>
      </c>
      <c r="F3979" s="18">
        <f t="shared" ref="F3979:F4042" ca="1" si="256">IF( ISNUMBER($D3979 ), INDIRECT(CONCATENATE("B",TEXT($D3979,"########"))), "" )</f>
        <v>16.899999999999999</v>
      </c>
      <c r="G3979" s="16">
        <f t="shared" ref="G3979:G4042" ca="1" si="257">IF( ISNUMBER($D3979 ), INDIRECT(CONCATENATE("C",TEXT($D3979,"########"))), "" )</f>
        <v>17</v>
      </c>
    </row>
    <row r="3980" spans="2:7" x14ac:dyDescent="0.3">
      <c r="B3980" s="8">
        <f>'Datos originales'!D3975</f>
        <v>17</v>
      </c>
      <c r="C3980" s="8">
        <f>'Datos originales'!E3975</f>
        <v>17</v>
      </c>
      <c r="D3980" s="13">
        <f t="shared" si="255"/>
        <v>3980</v>
      </c>
      <c r="E3980" s="1">
        <f t="shared" si="254"/>
        <v>3971</v>
      </c>
      <c r="F3980" s="18">
        <f t="shared" ca="1" si="256"/>
        <v>17</v>
      </c>
      <c r="G3980" s="16">
        <f t="shared" ca="1" si="257"/>
        <v>17</v>
      </c>
    </row>
    <row r="3981" spans="2:7" x14ac:dyDescent="0.3">
      <c r="B3981" s="8">
        <f>'Datos originales'!D3976</f>
        <v>17</v>
      </c>
      <c r="C3981" s="8">
        <f>'Datos originales'!E3976</f>
        <v>17</v>
      </c>
      <c r="D3981" s="13">
        <f t="shared" si="255"/>
        <v>3981</v>
      </c>
      <c r="E3981" s="1">
        <f t="shared" si="254"/>
        <v>3972</v>
      </c>
      <c r="F3981" s="18">
        <f t="shared" ca="1" si="256"/>
        <v>17</v>
      </c>
      <c r="G3981" s="16">
        <f t="shared" ca="1" si="257"/>
        <v>17</v>
      </c>
    </row>
    <row r="3982" spans="2:7" x14ac:dyDescent="0.3">
      <c r="B3982" s="8">
        <f>'Datos originales'!D3977</f>
        <v>17.100000000000001</v>
      </c>
      <c r="C3982" s="8">
        <f>'Datos originales'!E3977</f>
        <v>17</v>
      </c>
      <c r="D3982" s="13">
        <f t="shared" si="255"/>
        <v>3982</v>
      </c>
      <c r="E3982" s="1">
        <f t="shared" si="254"/>
        <v>3973</v>
      </c>
      <c r="F3982" s="18">
        <f t="shared" ca="1" si="256"/>
        <v>17.100000000000001</v>
      </c>
      <c r="G3982" s="16">
        <f t="shared" ca="1" si="257"/>
        <v>17</v>
      </c>
    </row>
    <row r="3983" spans="2:7" x14ac:dyDescent="0.3">
      <c r="B3983" s="8">
        <f>'Datos originales'!D3978</f>
        <v>17.2</v>
      </c>
      <c r="C3983" s="8">
        <f>'Datos originales'!E3978</f>
        <v>17</v>
      </c>
      <c r="D3983" s="13">
        <f t="shared" si="255"/>
        <v>3983</v>
      </c>
      <c r="E3983" s="1">
        <f t="shared" si="254"/>
        <v>3974</v>
      </c>
      <c r="F3983" s="18">
        <f t="shared" ca="1" si="256"/>
        <v>17.2</v>
      </c>
      <c r="G3983" s="16">
        <f t="shared" ca="1" si="257"/>
        <v>17</v>
      </c>
    </row>
    <row r="3984" spans="2:7" x14ac:dyDescent="0.3">
      <c r="B3984" s="8">
        <f>'Datos originales'!D3979</f>
        <v>17.3</v>
      </c>
      <c r="C3984" s="8">
        <f>'Datos originales'!E3979</f>
        <v>17.100000000000001</v>
      </c>
      <c r="D3984" s="13">
        <f t="shared" si="255"/>
        <v>3984</v>
      </c>
      <c r="E3984" s="1">
        <f t="shared" si="254"/>
        <v>3975</v>
      </c>
      <c r="F3984" s="18">
        <f t="shared" ca="1" si="256"/>
        <v>17.3</v>
      </c>
      <c r="G3984" s="16">
        <f t="shared" ca="1" si="257"/>
        <v>17.100000000000001</v>
      </c>
    </row>
    <row r="3985" spans="2:7" x14ac:dyDescent="0.3">
      <c r="B3985" s="8">
        <f>'Datos originales'!D3980</f>
        <v>17.3</v>
      </c>
      <c r="C3985" s="8">
        <f>'Datos originales'!E3980</f>
        <v>17.100000000000001</v>
      </c>
      <c r="D3985" s="13">
        <f t="shared" si="255"/>
        <v>3985</v>
      </c>
      <c r="E3985" s="1">
        <f t="shared" si="254"/>
        <v>3976</v>
      </c>
      <c r="F3985" s="18">
        <f t="shared" ca="1" si="256"/>
        <v>17.3</v>
      </c>
      <c r="G3985" s="16">
        <f t="shared" ca="1" si="257"/>
        <v>17.100000000000001</v>
      </c>
    </row>
    <row r="3986" spans="2:7" x14ac:dyDescent="0.3">
      <c r="B3986" s="8">
        <f>'Datos originales'!D3981</f>
        <v>17.3</v>
      </c>
      <c r="C3986" s="8">
        <f>'Datos originales'!E3981</f>
        <v>17.100000000000001</v>
      </c>
      <c r="D3986" s="13">
        <f t="shared" si="255"/>
        <v>3986</v>
      </c>
      <c r="E3986" s="1">
        <f t="shared" si="254"/>
        <v>3977</v>
      </c>
      <c r="F3986" s="18">
        <f t="shared" ca="1" si="256"/>
        <v>17.3</v>
      </c>
      <c r="G3986" s="16">
        <f t="shared" ca="1" si="257"/>
        <v>17.100000000000001</v>
      </c>
    </row>
    <row r="3987" spans="2:7" x14ac:dyDescent="0.3">
      <c r="B3987" s="8">
        <f>'Datos originales'!D3982</f>
        <v>17.3</v>
      </c>
      <c r="C3987" s="8">
        <f>'Datos originales'!E3982</f>
        <v>17.100000000000001</v>
      </c>
      <c r="D3987" s="13">
        <f t="shared" si="255"/>
        <v>3987</v>
      </c>
      <c r="E3987" s="1">
        <f t="shared" si="254"/>
        <v>3978</v>
      </c>
      <c r="F3987" s="18">
        <f t="shared" ca="1" si="256"/>
        <v>17.3</v>
      </c>
      <c r="G3987" s="16">
        <f t="shared" ca="1" si="257"/>
        <v>17.100000000000001</v>
      </c>
    </row>
    <row r="3988" spans="2:7" x14ac:dyDescent="0.3">
      <c r="B3988" s="8">
        <f>'Datos originales'!D3983</f>
        <v>17.3</v>
      </c>
      <c r="C3988" s="8">
        <f>'Datos originales'!E3983</f>
        <v>17.2</v>
      </c>
      <c r="D3988" s="13">
        <f t="shared" si="255"/>
        <v>3988</v>
      </c>
      <c r="E3988" s="1">
        <f t="shared" si="254"/>
        <v>3979</v>
      </c>
      <c r="F3988" s="18">
        <f t="shared" ca="1" si="256"/>
        <v>17.3</v>
      </c>
      <c r="G3988" s="16">
        <f t="shared" ca="1" si="257"/>
        <v>17.2</v>
      </c>
    </row>
    <row r="3989" spans="2:7" x14ac:dyDescent="0.3">
      <c r="B3989" s="8">
        <f>'Datos originales'!D3984</f>
        <v>17.2</v>
      </c>
      <c r="C3989" s="8">
        <f>'Datos originales'!E3984</f>
        <v>17.2</v>
      </c>
      <c r="D3989" s="13">
        <f t="shared" si="255"/>
        <v>3989</v>
      </c>
      <c r="E3989" s="1">
        <f t="shared" si="254"/>
        <v>3980</v>
      </c>
      <c r="F3989" s="18">
        <f t="shared" ca="1" si="256"/>
        <v>17.2</v>
      </c>
      <c r="G3989" s="16">
        <f t="shared" ca="1" si="257"/>
        <v>17.2</v>
      </c>
    </row>
    <row r="3990" spans="2:7" x14ac:dyDescent="0.3">
      <c r="B3990" s="8">
        <f>'Datos originales'!D3985</f>
        <v>17.2</v>
      </c>
      <c r="C3990" s="8">
        <f>'Datos originales'!E3985</f>
        <v>17.2</v>
      </c>
      <c r="D3990" s="13">
        <f t="shared" si="255"/>
        <v>3990</v>
      </c>
      <c r="E3990" s="1">
        <f t="shared" si="254"/>
        <v>3981</v>
      </c>
      <c r="F3990" s="18">
        <f t="shared" ca="1" si="256"/>
        <v>17.2</v>
      </c>
      <c r="G3990" s="16">
        <f t="shared" ca="1" si="257"/>
        <v>17.2</v>
      </c>
    </row>
    <row r="3991" spans="2:7" x14ac:dyDescent="0.3">
      <c r="B3991" s="8">
        <f>'Datos originales'!D3986</f>
        <v>17.100000000000001</v>
      </c>
      <c r="C3991" s="8">
        <f>'Datos originales'!E3986</f>
        <v>17.2</v>
      </c>
      <c r="D3991" s="13">
        <f t="shared" si="255"/>
        <v>3991</v>
      </c>
      <c r="E3991" s="1">
        <f t="shared" si="254"/>
        <v>3982</v>
      </c>
      <c r="F3991" s="18">
        <f t="shared" ca="1" si="256"/>
        <v>17.100000000000001</v>
      </c>
      <c r="G3991" s="16">
        <f t="shared" ca="1" si="257"/>
        <v>17.2</v>
      </c>
    </row>
    <row r="3992" spans="2:7" x14ac:dyDescent="0.3">
      <c r="B3992" s="8">
        <f>'Datos originales'!D3987</f>
        <v>17.2</v>
      </c>
      <c r="C3992" s="8">
        <f>'Datos originales'!E3987</f>
        <v>17.2</v>
      </c>
      <c r="D3992" s="13">
        <f t="shared" si="255"/>
        <v>3992</v>
      </c>
      <c r="E3992" s="1">
        <f t="shared" si="254"/>
        <v>3983</v>
      </c>
      <c r="F3992" s="18">
        <f t="shared" ca="1" si="256"/>
        <v>17.2</v>
      </c>
      <c r="G3992" s="16">
        <f t="shared" ca="1" si="257"/>
        <v>17.2</v>
      </c>
    </row>
    <row r="3993" spans="2:7" x14ac:dyDescent="0.3">
      <c r="B3993" s="8">
        <f>'Datos originales'!D3988</f>
        <v>17.3</v>
      </c>
      <c r="C3993" s="8">
        <f>'Datos originales'!E3988</f>
        <v>17.2</v>
      </c>
      <c r="D3993" s="13">
        <f t="shared" si="255"/>
        <v>3993</v>
      </c>
      <c r="E3993" s="1">
        <f t="shared" si="254"/>
        <v>3984</v>
      </c>
      <c r="F3993" s="18">
        <f t="shared" ca="1" si="256"/>
        <v>17.3</v>
      </c>
      <c r="G3993" s="16">
        <f t="shared" ca="1" si="257"/>
        <v>17.2</v>
      </c>
    </row>
    <row r="3994" spans="2:7" x14ac:dyDescent="0.3">
      <c r="B3994" s="8">
        <f>'Datos originales'!D3989</f>
        <v>17.2</v>
      </c>
      <c r="C3994" s="8">
        <f>'Datos originales'!E3989</f>
        <v>17.2</v>
      </c>
      <c r="D3994" s="13">
        <f t="shared" si="255"/>
        <v>3994</v>
      </c>
      <c r="E3994" s="1">
        <f t="shared" si="254"/>
        <v>3985</v>
      </c>
      <c r="F3994" s="18">
        <f t="shared" ca="1" si="256"/>
        <v>17.2</v>
      </c>
      <c r="G3994" s="16">
        <f t="shared" ca="1" si="257"/>
        <v>17.2</v>
      </c>
    </row>
    <row r="3995" spans="2:7" x14ac:dyDescent="0.3">
      <c r="B3995" s="8">
        <f>'Datos originales'!D3990</f>
        <v>17.2</v>
      </c>
      <c r="C3995" s="8">
        <f>'Datos originales'!E3990</f>
        <v>17.2</v>
      </c>
      <c r="D3995" s="13">
        <f t="shared" si="255"/>
        <v>3995</v>
      </c>
      <c r="E3995" s="1">
        <f t="shared" si="254"/>
        <v>3986</v>
      </c>
      <c r="F3995" s="18">
        <f t="shared" ca="1" si="256"/>
        <v>17.2</v>
      </c>
      <c r="G3995" s="16">
        <f t="shared" ca="1" si="257"/>
        <v>17.2</v>
      </c>
    </row>
    <row r="3996" spans="2:7" x14ac:dyDescent="0.3">
      <c r="B3996" s="8">
        <f>'Datos originales'!D3991</f>
        <v>17.2</v>
      </c>
      <c r="C3996" s="8">
        <f>'Datos originales'!E3991</f>
        <v>17.2</v>
      </c>
      <c r="D3996" s="13">
        <f t="shared" si="255"/>
        <v>3996</v>
      </c>
      <c r="E3996" s="1">
        <f t="shared" si="254"/>
        <v>3987</v>
      </c>
      <c r="F3996" s="18">
        <f t="shared" ca="1" si="256"/>
        <v>17.2</v>
      </c>
      <c r="G3996" s="16">
        <f t="shared" ca="1" si="257"/>
        <v>17.2</v>
      </c>
    </row>
    <row r="3997" spans="2:7" x14ac:dyDescent="0.3">
      <c r="B3997" s="8">
        <f>'Datos originales'!D3992</f>
        <v>17.2</v>
      </c>
      <c r="C3997" s="8">
        <f>'Datos originales'!E3992</f>
        <v>17.3</v>
      </c>
      <c r="D3997" s="13">
        <f t="shared" si="255"/>
        <v>3997</v>
      </c>
      <c r="E3997" s="1">
        <f t="shared" si="254"/>
        <v>3988</v>
      </c>
      <c r="F3997" s="18">
        <f t="shared" ca="1" si="256"/>
        <v>17.2</v>
      </c>
      <c r="G3997" s="16">
        <f t="shared" ca="1" si="257"/>
        <v>17.3</v>
      </c>
    </row>
    <row r="3998" spans="2:7" x14ac:dyDescent="0.3">
      <c r="B3998" s="8">
        <f>'Datos originales'!D3993</f>
        <v>17.3</v>
      </c>
      <c r="C3998" s="8">
        <f>'Datos originales'!E3993</f>
        <v>17.3</v>
      </c>
      <c r="D3998" s="13">
        <f t="shared" si="255"/>
        <v>3998</v>
      </c>
      <c r="E3998" s="1">
        <f t="shared" si="254"/>
        <v>3989</v>
      </c>
      <c r="F3998" s="18">
        <f t="shared" ca="1" si="256"/>
        <v>17.3</v>
      </c>
      <c r="G3998" s="16">
        <f t="shared" ca="1" si="257"/>
        <v>17.3</v>
      </c>
    </row>
    <row r="3999" spans="2:7" x14ac:dyDescent="0.3">
      <c r="B3999" s="8">
        <f>'Datos originales'!D3994</f>
        <v>17.399999999999999</v>
      </c>
      <c r="C3999" s="8">
        <f>'Datos originales'!E3994</f>
        <v>17.3</v>
      </c>
      <c r="D3999" s="13">
        <f t="shared" si="255"/>
        <v>3999</v>
      </c>
      <c r="E3999" s="1">
        <f t="shared" si="254"/>
        <v>3990</v>
      </c>
      <c r="F3999" s="18">
        <f t="shared" ca="1" si="256"/>
        <v>17.399999999999999</v>
      </c>
      <c r="G3999" s="16">
        <f t="shared" ca="1" si="257"/>
        <v>17.3</v>
      </c>
    </row>
    <row r="4000" spans="2:7" x14ac:dyDescent="0.3">
      <c r="B4000" s="8">
        <f>'Datos originales'!D3995</f>
        <v>17.399999999999999</v>
      </c>
      <c r="C4000" s="8">
        <f>'Datos originales'!E3995</f>
        <v>17.3</v>
      </c>
      <c r="D4000" s="13">
        <f t="shared" si="255"/>
        <v>4000</v>
      </c>
      <c r="E4000" s="1">
        <f t="shared" si="254"/>
        <v>3991</v>
      </c>
      <c r="F4000" s="18">
        <f t="shared" ca="1" si="256"/>
        <v>17.399999999999999</v>
      </c>
      <c r="G4000" s="16">
        <f t="shared" ca="1" si="257"/>
        <v>17.3</v>
      </c>
    </row>
    <row r="4001" spans="2:7" x14ac:dyDescent="0.3">
      <c r="B4001" s="8">
        <f>'Datos originales'!D3996</f>
        <v>17.399999999999999</v>
      </c>
      <c r="C4001" s="8">
        <f>'Datos originales'!E3996</f>
        <v>17.399999999999999</v>
      </c>
      <c r="D4001" s="13">
        <f t="shared" si="255"/>
        <v>4001</v>
      </c>
      <c r="E4001" s="1">
        <f t="shared" si="254"/>
        <v>3992</v>
      </c>
      <c r="F4001" s="18">
        <f t="shared" ca="1" si="256"/>
        <v>17.399999999999999</v>
      </c>
      <c r="G4001" s="16">
        <f t="shared" ca="1" si="257"/>
        <v>17.399999999999999</v>
      </c>
    </row>
    <row r="4002" spans="2:7" x14ac:dyDescent="0.3">
      <c r="B4002" s="8">
        <f>'Datos originales'!D3997</f>
        <v>17.399999999999999</v>
      </c>
      <c r="C4002" s="8">
        <f>'Datos originales'!E3997</f>
        <v>17.399999999999999</v>
      </c>
      <c r="D4002" s="13">
        <f t="shared" si="255"/>
        <v>4002</v>
      </c>
      <c r="E4002" s="1">
        <f t="shared" si="254"/>
        <v>3993</v>
      </c>
      <c r="F4002" s="18">
        <f t="shared" ca="1" si="256"/>
        <v>17.399999999999999</v>
      </c>
      <c r="G4002" s="16">
        <f t="shared" ca="1" si="257"/>
        <v>17.399999999999999</v>
      </c>
    </row>
    <row r="4003" spans="2:7" x14ac:dyDescent="0.3">
      <c r="B4003" s="8">
        <f>'Datos originales'!D3998</f>
        <v>17.399999999999999</v>
      </c>
      <c r="C4003" s="8">
        <f>'Datos originales'!E3998</f>
        <v>17.399999999999999</v>
      </c>
      <c r="D4003" s="13">
        <f t="shared" si="255"/>
        <v>4003</v>
      </c>
      <c r="E4003" s="1">
        <f t="shared" si="254"/>
        <v>3994</v>
      </c>
      <c r="F4003" s="18">
        <f t="shared" ca="1" si="256"/>
        <v>17.399999999999999</v>
      </c>
      <c r="G4003" s="16">
        <f t="shared" ca="1" si="257"/>
        <v>17.399999999999999</v>
      </c>
    </row>
    <row r="4004" spans="2:7" x14ac:dyDescent="0.3">
      <c r="B4004" s="8">
        <f>'Datos originales'!D3999</f>
        <v>17.3</v>
      </c>
      <c r="C4004" s="8">
        <f>'Datos originales'!E3999</f>
        <v>17.3</v>
      </c>
      <c r="D4004" s="13">
        <f t="shared" si="255"/>
        <v>4004</v>
      </c>
      <c r="E4004" s="1">
        <f t="shared" si="254"/>
        <v>3995</v>
      </c>
      <c r="F4004" s="18">
        <f t="shared" ca="1" si="256"/>
        <v>17.3</v>
      </c>
      <c r="G4004" s="16">
        <f t="shared" ca="1" si="257"/>
        <v>17.3</v>
      </c>
    </row>
    <row r="4005" spans="2:7" x14ac:dyDescent="0.3">
      <c r="B4005" s="8">
        <f>'Datos originales'!D4000</f>
        <v>17.3</v>
      </c>
      <c r="C4005" s="8">
        <f>'Datos originales'!E4000</f>
        <v>17.399999999999999</v>
      </c>
      <c r="D4005" s="13">
        <f t="shared" si="255"/>
        <v>4005</v>
      </c>
      <c r="E4005" s="1">
        <f t="shared" si="254"/>
        <v>3996</v>
      </c>
      <c r="F4005" s="18">
        <f t="shared" ca="1" si="256"/>
        <v>17.3</v>
      </c>
      <c r="G4005" s="16">
        <f t="shared" ca="1" si="257"/>
        <v>17.399999999999999</v>
      </c>
    </row>
    <row r="4006" spans="2:7" x14ac:dyDescent="0.3">
      <c r="B4006" s="8">
        <f>'Datos originales'!D4001</f>
        <v>17.399999999999999</v>
      </c>
      <c r="C4006" s="8">
        <f>'Datos originales'!E4001</f>
        <v>17.399999999999999</v>
      </c>
      <c r="D4006" s="13">
        <f t="shared" si="255"/>
        <v>4006</v>
      </c>
      <c r="E4006" s="1">
        <f t="shared" si="254"/>
        <v>3997</v>
      </c>
      <c r="F4006" s="18">
        <f t="shared" ca="1" si="256"/>
        <v>17.399999999999999</v>
      </c>
      <c r="G4006" s="16">
        <f t="shared" ca="1" si="257"/>
        <v>17.399999999999999</v>
      </c>
    </row>
    <row r="4007" spans="2:7" x14ac:dyDescent="0.3">
      <c r="B4007" s="8">
        <f>'Datos originales'!D4002</f>
        <v>17.5</v>
      </c>
      <c r="C4007" s="8">
        <f>'Datos originales'!E4002</f>
        <v>17.399999999999999</v>
      </c>
      <c r="D4007" s="13">
        <f t="shared" si="255"/>
        <v>4007</v>
      </c>
      <c r="E4007" s="1">
        <f t="shared" si="254"/>
        <v>3998</v>
      </c>
      <c r="F4007" s="18">
        <f t="shared" ca="1" si="256"/>
        <v>17.5</v>
      </c>
      <c r="G4007" s="16">
        <f t="shared" ca="1" si="257"/>
        <v>17.399999999999999</v>
      </c>
    </row>
    <row r="4008" spans="2:7" x14ac:dyDescent="0.3">
      <c r="B4008" s="8">
        <f>'Datos originales'!D4003</f>
        <v>17.600000000000001</v>
      </c>
      <c r="C4008" s="8">
        <f>'Datos originales'!E4003</f>
        <v>17.5</v>
      </c>
      <c r="D4008" s="13">
        <f t="shared" si="255"/>
        <v>4008</v>
      </c>
      <c r="E4008" s="1">
        <f t="shared" si="254"/>
        <v>3999</v>
      </c>
      <c r="F4008" s="18">
        <f t="shared" ca="1" si="256"/>
        <v>17.600000000000001</v>
      </c>
      <c r="G4008" s="16">
        <f t="shared" ca="1" si="257"/>
        <v>17.5</v>
      </c>
    </row>
    <row r="4009" spans="2:7" x14ac:dyDescent="0.3">
      <c r="B4009" s="8">
        <f>'Datos originales'!D4004</f>
        <v>17.600000000000001</v>
      </c>
      <c r="C4009" s="8">
        <f>'Datos originales'!E4004</f>
        <v>17.600000000000001</v>
      </c>
      <c r="D4009" s="13">
        <f t="shared" si="255"/>
        <v>4009</v>
      </c>
      <c r="E4009" s="1">
        <f t="shared" si="254"/>
        <v>4000</v>
      </c>
      <c r="F4009" s="18">
        <f t="shared" ca="1" si="256"/>
        <v>17.600000000000001</v>
      </c>
      <c r="G4009" s="16">
        <f t="shared" ca="1" si="257"/>
        <v>17.600000000000001</v>
      </c>
    </row>
    <row r="4010" spans="2:7" x14ac:dyDescent="0.3">
      <c r="B4010" s="8">
        <f>'Datos originales'!D4005</f>
        <v>17.7</v>
      </c>
      <c r="C4010" s="8">
        <f>'Datos originales'!E4005</f>
        <v>17.600000000000001</v>
      </c>
      <c r="D4010" s="13">
        <f t="shared" si="255"/>
        <v>4010</v>
      </c>
      <c r="E4010" s="1">
        <f t="shared" si="254"/>
        <v>4001</v>
      </c>
      <c r="F4010" s="18">
        <f t="shared" ca="1" si="256"/>
        <v>17.7</v>
      </c>
      <c r="G4010" s="16">
        <f t="shared" ca="1" si="257"/>
        <v>17.600000000000001</v>
      </c>
    </row>
    <row r="4011" spans="2:7" x14ac:dyDescent="0.3">
      <c r="B4011" s="8">
        <f>'Datos originales'!D4006</f>
        <v>17.7</v>
      </c>
      <c r="C4011" s="8">
        <f>'Datos originales'!E4006</f>
        <v>17.600000000000001</v>
      </c>
      <c r="D4011" s="13">
        <f t="shared" si="255"/>
        <v>4011</v>
      </c>
      <c r="E4011" s="1">
        <f t="shared" si="254"/>
        <v>4002</v>
      </c>
      <c r="F4011" s="18">
        <f t="shared" ca="1" si="256"/>
        <v>17.7</v>
      </c>
      <c r="G4011" s="16">
        <f t="shared" ca="1" si="257"/>
        <v>17.600000000000001</v>
      </c>
    </row>
    <row r="4012" spans="2:7" x14ac:dyDescent="0.3">
      <c r="B4012" s="8">
        <f>'Datos originales'!D4007</f>
        <v>17.7</v>
      </c>
      <c r="C4012" s="8">
        <f>'Datos originales'!E4007</f>
        <v>17.600000000000001</v>
      </c>
      <c r="D4012" s="13">
        <f t="shared" si="255"/>
        <v>4012</v>
      </c>
      <c r="E4012" s="1">
        <f t="shared" si="254"/>
        <v>4003</v>
      </c>
      <c r="F4012" s="18">
        <f t="shared" ca="1" si="256"/>
        <v>17.7</v>
      </c>
      <c r="G4012" s="16">
        <f t="shared" ca="1" si="257"/>
        <v>17.600000000000001</v>
      </c>
    </row>
    <row r="4013" spans="2:7" x14ac:dyDescent="0.3">
      <c r="B4013" s="8">
        <f>'Datos originales'!D4008</f>
        <v>17.600000000000001</v>
      </c>
      <c r="C4013" s="8">
        <f>'Datos originales'!E4008</f>
        <v>17.600000000000001</v>
      </c>
      <c r="D4013" s="13">
        <f t="shared" si="255"/>
        <v>4013</v>
      </c>
      <c r="E4013" s="1">
        <f t="shared" si="254"/>
        <v>4004</v>
      </c>
      <c r="F4013" s="18">
        <f t="shared" ca="1" si="256"/>
        <v>17.600000000000001</v>
      </c>
      <c r="G4013" s="16">
        <f t="shared" ca="1" si="257"/>
        <v>17.600000000000001</v>
      </c>
    </row>
    <row r="4014" spans="2:7" x14ac:dyDescent="0.3">
      <c r="B4014" s="8">
        <f>'Datos originales'!D4009</f>
        <v>17.600000000000001</v>
      </c>
      <c r="C4014" s="8">
        <f>'Datos originales'!E4009</f>
        <v>17.7</v>
      </c>
      <c r="D4014" s="13">
        <f t="shared" si="255"/>
        <v>4014</v>
      </c>
      <c r="E4014" s="1">
        <f t="shared" si="254"/>
        <v>4005</v>
      </c>
      <c r="F4014" s="18">
        <f t="shared" ca="1" si="256"/>
        <v>17.600000000000001</v>
      </c>
      <c r="G4014" s="16">
        <f t="shared" ca="1" si="257"/>
        <v>17.7</v>
      </c>
    </row>
    <row r="4015" spans="2:7" x14ac:dyDescent="0.3">
      <c r="B4015" s="8">
        <f>'Datos originales'!D4010</f>
        <v>17.600000000000001</v>
      </c>
      <c r="C4015" s="8">
        <f>'Datos originales'!E4010</f>
        <v>17.600000000000001</v>
      </c>
      <c r="D4015" s="13">
        <f t="shared" si="255"/>
        <v>4015</v>
      </c>
      <c r="E4015" s="1">
        <f t="shared" si="254"/>
        <v>4006</v>
      </c>
      <c r="F4015" s="18">
        <f t="shared" ca="1" si="256"/>
        <v>17.600000000000001</v>
      </c>
      <c r="G4015" s="16">
        <f t="shared" ca="1" si="257"/>
        <v>17.600000000000001</v>
      </c>
    </row>
    <row r="4016" spans="2:7" x14ac:dyDescent="0.3">
      <c r="B4016" s="8">
        <f>'Datos originales'!D4011</f>
        <v>17.5</v>
      </c>
      <c r="C4016" s="8">
        <f>'Datos originales'!E4011</f>
        <v>17.600000000000001</v>
      </c>
      <c r="D4016" s="13">
        <f t="shared" si="255"/>
        <v>4016</v>
      </c>
      <c r="E4016" s="1">
        <f t="shared" si="254"/>
        <v>4007</v>
      </c>
      <c r="F4016" s="18">
        <f t="shared" ca="1" si="256"/>
        <v>17.5</v>
      </c>
      <c r="G4016" s="16">
        <f t="shared" ca="1" si="257"/>
        <v>17.600000000000001</v>
      </c>
    </row>
    <row r="4017" spans="2:7" x14ac:dyDescent="0.3">
      <c r="B4017" s="8">
        <f>'Datos originales'!D4012</f>
        <v>17.399999999999999</v>
      </c>
      <c r="C4017" s="8">
        <f>'Datos originales'!E4012</f>
        <v>17.600000000000001</v>
      </c>
      <c r="D4017" s="13">
        <f t="shared" si="255"/>
        <v>4017</v>
      </c>
      <c r="E4017" s="1">
        <f t="shared" si="254"/>
        <v>4008</v>
      </c>
      <c r="F4017" s="18">
        <f t="shared" ca="1" si="256"/>
        <v>17.399999999999999</v>
      </c>
      <c r="G4017" s="16">
        <f t="shared" ca="1" si="257"/>
        <v>17.600000000000001</v>
      </c>
    </row>
    <row r="4018" spans="2:7" x14ac:dyDescent="0.3">
      <c r="B4018" s="8">
        <f>'Datos originales'!D4013</f>
        <v>17.3</v>
      </c>
      <c r="C4018" s="8">
        <f>'Datos originales'!E4013</f>
        <v>17.600000000000001</v>
      </c>
      <c r="D4018" s="13">
        <f t="shared" si="255"/>
        <v>4018</v>
      </c>
      <c r="E4018" s="1">
        <f t="shared" si="254"/>
        <v>4009</v>
      </c>
      <c r="F4018" s="18">
        <f t="shared" ca="1" si="256"/>
        <v>17.3</v>
      </c>
      <c r="G4018" s="16">
        <f t="shared" ca="1" si="257"/>
        <v>17.600000000000001</v>
      </c>
    </row>
    <row r="4019" spans="2:7" x14ac:dyDescent="0.3">
      <c r="B4019" s="8">
        <f>'Datos originales'!D4014</f>
        <v>17.3</v>
      </c>
      <c r="C4019" s="8">
        <f>'Datos originales'!E4014</f>
        <v>17.5</v>
      </c>
      <c r="D4019" s="13">
        <f t="shared" si="255"/>
        <v>4019</v>
      </c>
      <c r="E4019" s="1">
        <f t="shared" si="254"/>
        <v>4010</v>
      </c>
      <c r="F4019" s="18">
        <f t="shared" ca="1" si="256"/>
        <v>17.3</v>
      </c>
      <c r="G4019" s="16">
        <f t="shared" ca="1" si="257"/>
        <v>17.5</v>
      </c>
    </row>
    <row r="4020" spans="2:7" x14ac:dyDescent="0.3">
      <c r="B4020" s="8">
        <f>'Datos originales'!D4015</f>
        <v>17.3</v>
      </c>
      <c r="C4020" s="8">
        <f>'Datos originales'!E4015</f>
        <v>17.5</v>
      </c>
      <c r="D4020" s="13">
        <f t="shared" si="255"/>
        <v>4020</v>
      </c>
      <c r="E4020" s="1">
        <f t="shared" si="254"/>
        <v>4011</v>
      </c>
      <c r="F4020" s="18">
        <f t="shared" ca="1" si="256"/>
        <v>17.3</v>
      </c>
      <c r="G4020" s="16">
        <f t="shared" ca="1" si="257"/>
        <v>17.5</v>
      </c>
    </row>
    <row r="4021" spans="2:7" x14ac:dyDescent="0.3">
      <c r="B4021" s="8">
        <f>'Datos originales'!D4016</f>
        <v>17.5</v>
      </c>
      <c r="C4021" s="8">
        <f>'Datos originales'!E4016</f>
        <v>17.600000000000001</v>
      </c>
      <c r="D4021" s="13">
        <f t="shared" si="255"/>
        <v>4021</v>
      </c>
      <c r="E4021" s="1">
        <f t="shared" si="254"/>
        <v>4012</v>
      </c>
      <c r="F4021" s="18">
        <f t="shared" ca="1" si="256"/>
        <v>17.5</v>
      </c>
      <c r="G4021" s="16">
        <f t="shared" ca="1" si="257"/>
        <v>17.600000000000001</v>
      </c>
    </row>
    <row r="4022" spans="2:7" x14ac:dyDescent="0.3">
      <c r="B4022" s="8">
        <f>'Datos originales'!D4017</f>
        <v>17.600000000000001</v>
      </c>
      <c r="C4022" s="8">
        <f>'Datos originales'!E4017</f>
        <v>17.600000000000001</v>
      </c>
      <c r="D4022" s="13">
        <f t="shared" si="255"/>
        <v>4022</v>
      </c>
      <c r="E4022" s="1">
        <f t="shared" si="254"/>
        <v>4013</v>
      </c>
      <c r="F4022" s="18">
        <f t="shared" ca="1" si="256"/>
        <v>17.600000000000001</v>
      </c>
      <c r="G4022" s="16">
        <f t="shared" ca="1" si="257"/>
        <v>17.600000000000001</v>
      </c>
    </row>
    <row r="4023" spans="2:7" x14ac:dyDescent="0.3">
      <c r="B4023" s="8">
        <f>'Datos originales'!D4018</f>
        <v>17.7</v>
      </c>
      <c r="C4023" s="8">
        <f>'Datos originales'!E4018</f>
        <v>17.600000000000001</v>
      </c>
      <c r="D4023" s="13">
        <f t="shared" si="255"/>
        <v>4023</v>
      </c>
      <c r="E4023" s="1">
        <f t="shared" si="254"/>
        <v>4014</v>
      </c>
      <c r="F4023" s="18">
        <f t="shared" ca="1" si="256"/>
        <v>17.7</v>
      </c>
      <c r="G4023" s="16">
        <f t="shared" ca="1" si="257"/>
        <v>17.600000000000001</v>
      </c>
    </row>
    <row r="4024" spans="2:7" x14ac:dyDescent="0.3">
      <c r="B4024" s="8">
        <f>'Datos originales'!D4019</f>
        <v>17.7</v>
      </c>
      <c r="C4024" s="8">
        <f>'Datos originales'!E4019</f>
        <v>17.7</v>
      </c>
      <c r="D4024" s="13">
        <f t="shared" si="255"/>
        <v>4024</v>
      </c>
      <c r="E4024" s="1">
        <f t="shared" si="254"/>
        <v>4015</v>
      </c>
      <c r="F4024" s="18">
        <f t="shared" ca="1" si="256"/>
        <v>17.7</v>
      </c>
      <c r="G4024" s="16">
        <f t="shared" ca="1" si="257"/>
        <v>17.7</v>
      </c>
    </row>
    <row r="4025" spans="2:7" x14ac:dyDescent="0.3">
      <c r="B4025" s="8">
        <f>'Datos originales'!D4020</f>
        <v>17.7</v>
      </c>
      <c r="C4025" s="8">
        <f>'Datos originales'!E4020</f>
        <v>17.7</v>
      </c>
      <c r="D4025" s="13">
        <f t="shared" si="255"/>
        <v>4025</v>
      </c>
      <c r="E4025" s="1">
        <f t="shared" si="254"/>
        <v>4016</v>
      </c>
      <c r="F4025" s="18">
        <f t="shared" ca="1" si="256"/>
        <v>17.7</v>
      </c>
      <c r="G4025" s="16">
        <f t="shared" ca="1" si="257"/>
        <v>17.7</v>
      </c>
    </row>
    <row r="4026" spans="2:7" x14ac:dyDescent="0.3">
      <c r="B4026" s="8">
        <f>'Datos originales'!D4021</f>
        <v>17.7</v>
      </c>
      <c r="C4026" s="8">
        <f>'Datos originales'!E4021</f>
        <v>17.7</v>
      </c>
      <c r="D4026" s="13">
        <f t="shared" si="255"/>
        <v>4026</v>
      </c>
      <c r="E4026" s="1">
        <f t="shared" si="254"/>
        <v>4017</v>
      </c>
      <c r="F4026" s="18">
        <f t="shared" ca="1" si="256"/>
        <v>17.7</v>
      </c>
      <c r="G4026" s="16">
        <f t="shared" ca="1" si="257"/>
        <v>17.7</v>
      </c>
    </row>
    <row r="4027" spans="2:7" x14ac:dyDescent="0.3">
      <c r="B4027" s="8">
        <f>'Datos originales'!D4022</f>
        <v>17.8</v>
      </c>
      <c r="C4027" s="8">
        <f>'Datos originales'!E4022</f>
        <v>17.7</v>
      </c>
      <c r="D4027" s="13">
        <f t="shared" si="255"/>
        <v>4027</v>
      </c>
      <c r="E4027" s="1">
        <f t="shared" si="254"/>
        <v>4018</v>
      </c>
      <c r="F4027" s="18">
        <f t="shared" ca="1" si="256"/>
        <v>17.8</v>
      </c>
      <c r="G4027" s="16">
        <f t="shared" ca="1" si="257"/>
        <v>17.7</v>
      </c>
    </row>
    <row r="4028" spans="2:7" x14ac:dyDescent="0.3">
      <c r="B4028" s="8">
        <f>'Datos originales'!D4023</f>
        <v>17.899999999999999</v>
      </c>
      <c r="C4028" s="8">
        <f>'Datos originales'!E4023</f>
        <v>17.8</v>
      </c>
      <c r="D4028" s="13">
        <f t="shared" si="255"/>
        <v>4028</v>
      </c>
      <c r="E4028" s="1">
        <f t="shared" si="254"/>
        <v>4019</v>
      </c>
      <c r="F4028" s="18">
        <f t="shared" ca="1" si="256"/>
        <v>17.899999999999999</v>
      </c>
      <c r="G4028" s="16">
        <f t="shared" ca="1" si="257"/>
        <v>17.8</v>
      </c>
    </row>
    <row r="4029" spans="2:7" x14ac:dyDescent="0.3">
      <c r="B4029" s="8">
        <f>'Datos originales'!D4024</f>
        <v>18</v>
      </c>
      <c r="C4029" s="8">
        <f>'Datos originales'!E4024</f>
        <v>17.8</v>
      </c>
      <c r="D4029" s="13">
        <f t="shared" si="255"/>
        <v>4029</v>
      </c>
      <c r="E4029" s="1">
        <f t="shared" si="254"/>
        <v>4020</v>
      </c>
      <c r="F4029" s="18">
        <f t="shared" ca="1" si="256"/>
        <v>18</v>
      </c>
      <c r="G4029" s="16">
        <f t="shared" ca="1" si="257"/>
        <v>17.8</v>
      </c>
    </row>
    <row r="4030" spans="2:7" x14ac:dyDescent="0.3">
      <c r="B4030" s="8">
        <f>'Datos originales'!D4025</f>
        <v>18</v>
      </c>
      <c r="C4030" s="8">
        <f>'Datos originales'!E4025</f>
        <v>17.899999999999999</v>
      </c>
      <c r="D4030" s="13">
        <f t="shared" si="255"/>
        <v>4030</v>
      </c>
      <c r="E4030" s="1">
        <f t="shared" si="254"/>
        <v>4021</v>
      </c>
      <c r="F4030" s="18">
        <f t="shared" ca="1" si="256"/>
        <v>18</v>
      </c>
      <c r="G4030" s="16">
        <f t="shared" ca="1" si="257"/>
        <v>17.899999999999999</v>
      </c>
    </row>
    <row r="4031" spans="2:7" x14ac:dyDescent="0.3">
      <c r="B4031" s="8">
        <f>'Datos originales'!D4026</f>
        <v>18</v>
      </c>
      <c r="C4031" s="8">
        <f>'Datos originales'!E4026</f>
        <v>17.899999999999999</v>
      </c>
      <c r="D4031" s="13">
        <f t="shared" si="255"/>
        <v>4031</v>
      </c>
      <c r="E4031" s="1">
        <f t="shared" si="254"/>
        <v>4022</v>
      </c>
      <c r="F4031" s="18">
        <f t="shared" ca="1" si="256"/>
        <v>18</v>
      </c>
      <c r="G4031" s="16">
        <f t="shared" ca="1" si="257"/>
        <v>17.899999999999999</v>
      </c>
    </row>
    <row r="4032" spans="2:7" x14ac:dyDescent="0.3">
      <c r="B4032" s="8">
        <f>'Datos originales'!D4027</f>
        <v>18.100000000000001</v>
      </c>
      <c r="C4032" s="8">
        <f>'Datos originales'!E4027</f>
        <v>17.899999999999999</v>
      </c>
      <c r="D4032" s="13">
        <f t="shared" si="255"/>
        <v>4032</v>
      </c>
      <c r="E4032" s="1">
        <f t="shared" si="254"/>
        <v>4023</v>
      </c>
      <c r="F4032" s="18">
        <f t="shared" ca="1" si="256"/>
        <v>18.100000000000001</v>
      </c>
      <c r="G4032" s="16">
        <f t="shared" ca="1" si="257"/>
        <v>17.899999999999999</v>
      </c>
    </row>
    <row r="4033" spans="2:7" x14ac:dyDescent="0.3">
      <c r="B4033" s="8">
        <f>'Datos originales'!D4028</f>
        <v>18.100000000000001</v>
      </c>
      <c r="C4033" s="8">
        <f>'Datos originales'!E4028</f>
        <v>18</v>
      </c>
      <c r="D4033" s="13">
        <f t="shared" si="255"/>
        <v>4033</v>
      </c>
      <c r="E4033" s="1">
        <f t="shared" si="254"/>
        <v>4024</v>
      </c>
      <c r="F4033" s="18">
        <f t="shared" ca="1" si="256"/>
        <v>18.100000000000001</v>
      </c>
      <c r="G4033" s="16">
        <f t="shared" ca="1" si="257"/>
        <v>18</v>
      </c>
    </row>
    <row r="4034" spans="2:7" x14ac:dyDescent="0.3">
      <c r="B4034" s="8">
        <f>'Datos originales'!D4029</f>
        <v>18.100000000000001</v>
      </c>
      <c r="C4034" s="8">
        <f>'Datos originales'!E4029</f>
        <v>18.100000000000001</v>
      </c>
      <c r="D4034" s="13">
        <f t="shared" si="255"/>
        <v>4034</v>
      </c>
      <c r="E4034" s="1">
        <f t="shared" si="254"/>
        <v>4025</v>
      </c>
      <c r="F4034" s="18">
        <f t="shared" ca="1" si="256"/>
        <v>18.100000000000001</v>
      </c>
      <c r="G4034" s="16">
        <f t="shared" ca="1" si="257"/>
        <v>18.100000000000001</v>
      </c>
    </row>
    <row r="4035" spans="2:7" x14ac:dyDescent="0.3">
      <c r="B4035" s="8">
        <f>'Datos originales'!D4030</f>
        <v>18.100000000000001</v>
      </c>
      <c r="C4035" s="8">
        <f>'Datos originales'!E4030</f>
        <v>18.100000000000001</v>
      </c>
      <c r="D4035" s="13">
        <f t="shared" si="255"/>
        <v>4035</v>
      </c>
      <c r="E4035" s="1">
        <f t="shared" si="254"/>
        <v>4026</v>
      </c>
      <c r="F4035" s="18">
        <f t="shared" ca="1" si="256"/>
        <v>18.100000000000001</v>
      </c>
      <c r="G4035" s="16">
        <f t="shared" ca="1" si="257"/>
        <v>18.100000000000001</v>
      </c>
    </row>
    <row r="4036" spans="2:7" x14ac:dyDescent="0.3">
      <c r="B4036" s="8">
        <f>'Datos originales'!D4031</f>
        <v>18.100000000000001</v>
      </c>
      <c r="C4036" s="8">
        <f>'Datos originales'!E4031</f>
        <v>18.100000000000001</v>
      </c>
      <c r="D4036" s="13">
        <f t="shared" si="255"/>
        <v>4036</v>
      </c>
      <c r="E4036" s="1">
        <f t="shared" si="254"/>
        <v>4027</v>
      </c>
      <c r="F4036" s="18">
        <f t="shared" ca="1" si="256"/>
        <v>18.100000000000001</v>
      </c>
      <c r="G4036" s="16">
        <f t="shared" ca="1" si="257"/>
        <v>18.100000000000001</v>
      </c>
    </row>
    <row r="4037" spans="2:7" x14ac:dyDescent="0.3">
      <c r="B4037" s="8">
        <f>'Datos originales'!D4032</f>
        <v>18.100000000000001</v>
      </c>
      <c r="C4037" s="8">
        <f>'Datos originales'!E4032</f>
        <v>18.100000000000001</v>
      </c>
      <c r="D4037" s="13">
        <f t="shared" si="255"/>
        <v>4037</v>
      </c>
      <c r="E4037" s="1">
        <f t="shared" si="254"/>
        <v>4028</v>
      </c>
      <c r="F4037" s="18">
        <f t="shared" ca="1" si="256"/>
        <v>18.100000000000001</v>
      </c>
      <c r="G4037" s="16">
        <f t="shared" ca="1" si="257"/>
        <v>18.100000000000001</v>
      </c>
    </row>
    <row r="4038" spans="2:7" x14ac:dyDescent="0.3">
      <c r="B4038" s="8">
        <f>'Datos originales'!D4033</f>
        <v>18.100000000000001</v>
      </c>
      <c r="C4038" s="8">
        <f>'Datos originales'!E4033</f>
        <v>18.100000000000001</v>
      </c>
      <c r="D4038" s="13">
        <f t="shared" si="255"/>
        <v>4038</v>
      </c>
      <c r="E4038" s="1">
        <f t="shared" si="254"/>
        <v>4029</v>
      </c>
      <c r="F4038" s="18">
        <f t="shared" ca="1" si="256"/>
        <v>18.100000000000001</v>
      </c>
      <c r="G4038" s="16">
        <f t="shared" ca="1" si="257"/>
        <v>18.100000000000001</v>
      </c>
    </row>
    <row r="4039" spans="2:7" x14ac:dyDescent="0.3">
      <c r="B4039" s="8">
        <f>'Datos originales'!D4034</f>
        <v>18.100000000000001</v>
      </c>
      <c r="C4039" s="8">
        <f>'Datos originales'!E4034</f>
        <v>18.2</v>
      </c>
      <c r="D4039" s="13">
        <f t="shared" si="255"/>
        <v>4039</v>
      </c>
      <c r="E4039" s="1">
        <f t="shared" si="254"/>
        <v>4030</v>
      </c>
      <c r="F4039" s="18">
        <f t="shared" ca="1" si="256"/>
        <v>18.100000000000001</v>
      </c>
      <c r="G4039" s="16">
        <f t="shared" ca="1" si="257"/>
        <v>18.2</v>
      </c>
    </row>
    <row r="4040" spans="2:7" x14ac:dyDescent="0.3">
      <c r="B4040" s="8">
        <f>'Datos originales'!D4035</f>
        <v>18.2</v>
      </c>
      <c r="C4040" s="8">
        <f>'Datos originales'!E4035</f>
        <v>18.2</v>
      </c>
      <c r="D4040" s="13">
        <f t="shared" si="255"/>
        <v>4040</v>
      </c>
      <c r="E4040" s="1">
        <f t="shared" si="254"/>
        <v>4031</v>
      </c>
      <c r="F4040" s="18">
        <f t="shared" ca="1" si="256"/>
        <v>18.2</v>
      </c>
      <c r="G4040" s="16">
        <f t="shared" ca="1" si="257"/>
        <v>18.2</v>
      </c>
    </row>
    <row r="4041" spans="2:7" x14ac:dyDescent="0.3">
      <c r="B4041" s="8">
        <f>'Datos originales'!D4036</f>
        <v>18.2</v>
      </c>
      <c r="C4041" s="8">
        <f>'Datos originales'!E4036</f>
        <v>18.2</v>
      </c>
      <c r="D4041" s="13">
        <f t="shared" si="255"/>
        <v>4041</v>
      </c>
      <c r="E4041" s="1">
        <f t="shared" si="254"/>
        <v>4032</v>
      </c>
      <c r="F4041" s="18">
        <f t="shared" ca="1" si="256"/>
        <v>18.2</v>
      </c>
      <c r="G4041" s="16">
        <f t="shared" ca="1" si="257"/>
        <v>18.2</v>
      </c>
    </row>
    <row r="4042" spans="2:7" x14ac:dyDescent="0.3">
      <c r="B4042" s="8">
        <f>'Datos originales'!D4037</f>
        <v>18.2</v>
      </c>
      <c r="C4042" s="8">
        <f>'Datos originales'!E4037</f>
        <v>18.2</v>
      </c>
      <c r="D4042" s="13">
        <f t="shared" si="255"/>
        <v>4042</v>
      </c>
      <c r="E4042" s="1">
        <f t="shared" ref="E4042:E4105" si="258">IF( ISNUMBER($D4042), $D4042-$E$8, "" )</f>
        <v>4033</v>
      </c>
      <c r="F4042" s="18">
        <f t="shared" ca="1" si="256"/>
        <v>18.2</v>
      </c>
      <c r="G4042" s="16">
        <f t="shared" ca="1" si="257"/>
        <v>18.2</v>
      </c>
    </row>
    <row r="4043" spans="2:7" x14ac:dyDescent="0.3">
      <c r="B4043" s="8">
        <f>'Datos originales'!D4038</f>
        <v>18.2</v>
      </c>
      <c r="C4043" s="8">
        <f>'Datos originales'!E4038</f>
        <v>18.2</v>
      </c>
      <c r="D4043" s="13">
        <f t="shared" ref="D4043:D4106" si="259">IF( ISNUMBER( D4042 ), IF( D4042+$E$5 &lt;= $E$7+$E$8, D4042+$E$5, "" ), "" )</f>
        <v>4043</v>
      </c>
      <c r="E4043" s="1">
        <f t="shared" si="258"/>
        <v>4034</v>
      </c>
      <c r="F4043" s="18">
        <f t="shared" ref="F4043:F4106" ca="1" si="260">IF( ISNUMBER($D4043 ), INDIRECT(CONCATENATE("B",TEXT($D4043,"########"))), "" )</f>
        <v>18.2</v>
      </c>
      <c r="G4043" s="16">
        <f t="shared" ref="G4043:G4106" ca="1" si="261">IF( ISNUMBER($D4043 ), INDIRECT(CONCATENATE("C",TEXT($D4043,"########"))), "" )</f>
        <v>18.2</v>
      </c>
    </row>
    <row r="4044" spans="2:7" x14ac:dyDescent="0.3">
      <c r="B4044" s="8">
        <f>'Datos originales'!D4039</f>
        <v>18.3</v>
      </c>
      <c r="C4044" s="8">
        <f>'Datos originales'!E4039</f>
        <v>18.2</v>
      </c>
      <c r="D4044" s="13">
        <f t="shared" si="259"/>
        <v>4044</v>
      </c>
      <c r="E4044" s="1">
        <f t="shared" si="258"/>
        <v>4035</v>
      </c>
      <c r="F4044" s="18">
        <f t="shared" ca="1" si="260"/>
        <v>18.3</v>
      </c>
      <c r="G4044" s="16">
        <f t="shared" ca="1" si="261"/>
        <v>18.2</v>
      </c>
    </row>
    <row r="4045" spans="2:7" x14ac:dyDescent="0.3">
      <c r="B4045" s="8">
        <f>'Datos originales'!D4040</f>
        <v>18.3</v>
      </c>
      <c r="C4045" s="8">
        <f>'Datos originales'!E4040</f>
        <v>18.3</v>
      </c>
      <c r="D4045" s="13">
        <f t="shared" si="259"/>
        <v>4045</v>
      </c>
      <c r="E4045" s="1">
        <f t="shared" si="258"/>
        <v>4036</v>
      </c>
      <c r="F4045" s="18">
        <f t="shared" ca="1" si="260"/>
        <v>18.3</v>
      </c>
      <c r="G4045" s="16">
        <f t="shared" ca="1" si="261"/>
        <v>18.3</v>
      </c>
    </row>
    <row r="4046" spans="2:7" x14ac:dyDescent="0.3">
      <c r="B4046" s="8">
        <f>'Datos originales'!D4041</f>
        <v>18.3</v>
      </c>
      <c r="C4046" s="8">
        <f>'Datos originales'!E4041</f>
        <v>18.3</v>
      </c>
      <c r="D4046" s="13">
        <f t="shared" si="259"/>
        <v>4046</v>
      </c>
      <c r="E4046" s="1">
        <f t="shared" si="258"/>
        <v>4037</v>
      </c>
      <c r="F4046" s="18">
        <f t="shared" ca="1" si="260"/>
        <v>18.3</v>
      </c>
      <c r="G4046" s="16">
        <f t="shared" ca="1" si="261"/>
        <v>18.3</v>
      </c>
    </row>
    <row r="4047" spans="2:7" x14ac:dyDescent="0.3">
      <c r="B4047" s="8">
        <f>'Datos originales'!D4042</f>
        <v>18.399999999999999</v>
      </c>
      <c r="C4047" s="8">
        <f>'Datos originales'!E4042</f>
        <v>18.3</v>
      </c>
      <c r="D4047" s="13">
        <f t="shared" si="259"/>
        <v>4047</v>
      </c>
      <c r="E4047" s="1">
        <f t="shared" si="258"/>
        <v>4038</v>
      </c>
      <c r="F4047" s="18">
        <f t="shared" ca="1" si="260"/>
        <v>18.399999999999999</v>
      </c>
      <c r="G4047" s="16">
        <f t="shared" ca="1" si="261"/>
        <v>18.3</v>
      </c>
    </row>
    <row r="4048" spans="2:7" x14ac:dyDescent="0.3">
      <c r="B4048" s="8">
        <f>'Datos originales'!D4043</f>
        <v>18.399999999999999</v>
      </c>
      <c r="C4048" s="8">
        <f>'Datos originales'!E4043</f>
        <v>18.3</v>
      </c>
      <c r="D4048" s="13">
        <f t="shared" si="259"/>
        <v>4048</v>
      </c>
      <c r="E4048" s="1">
        <f t="shared" si="258"/>
        <v>4039</v>
      </c>
      <c r="F4048" s="18">
        <f t="shared" ca="1" si="260"/>
        <v>18.399999999999999</v>
      </c>
      <c r="G4048" s="16">
        <f t="shared" ca="1" si="261"/>
        <v>18.3</v>
      </c>
    </row>
    <row r="4049" spans="2:7" x14ac:dyDescent="0.3">
      <c r="B4049" s="8">
        <f>'Datos originales'!D4044</f>
        <v>18.399999999999999</v>
      </c>
      <c r="C4049" s="8">
        <f>'Datos originales'!E4044</f>
        <v>18.399999999999999</v>
      </c>
      <c r="D4049" s="13">
        <f t="shared" si="259"/>
        <v>4049</v>
      </c>
      <c r="E4049" s="1">
        <f t="shared" si="258"/>
        <v>4040</v>
      </c>
      <c r="F4049" s="18">
        <f t="shared" ca="1" si="260"/>
        <v>18.399999999999999</v>
      </c>
      <c r="G4049" s="16">
        <f t="shared" ca="1" si="261"/>
        <v>18.399999999999999</v>
      </c>
    </row>
    <row r="4050" spans="2:7" x14ac:dyDescent="0.3">
      <c r="B4050" s="8">
        <f>'Datos originales'!D4045</f>
        <v>18.399999999999999</v>
      </c>
      <c r="C4050" s="8">
        <f>'Datos originales'!E4045</f>
        <v>18.399999999999999</v>
      </c>
      <c r="D4050" s="13">
        <f t="shared" si="259"/>
        <v>4050</v>
      </c>
      <c r="E4050" s="1">
        <f t="shared" si="258"/>
        <v>4041</v>
      </c>
      <c r="F4050" s="18">
        <f t="shared" ca="1" si="260"/>
        <v>18.399999999999999</v>
      </c>
      <c r="G4050" s="16">
        <f t="shared" ca="1" si="261"/>
        <v>18.399999999999999</v>
      </c>
    </row>
    <row r="4051" spans="2:7" x14ac:dyDescent="0.3">
      <c r="B4051" s="8">
        <f>'Datos originales'!D4046</f>
        <v>18.5</v>
      </c>
      <c r="C4051" s="8">
        <f>'Datos originales'!E4046</f>
        <v>18.399999999999999</v>
      </c>
      <c r="D4051" s="13">
        <f t="shared" si="259"/>
        <v>4051</v>
      </c>
      <c r="E4051" s="1">
        <f t="shared" si="258"/>
        <v>4042</v>
      </c>
      <c r="F4051" s="18">
        <f t="shared" ca="1" si="260"/>
        <v>18.5</v>
      </c>
      <c r="G4051" s="16">
        <f t="shared" ca="1" si="261"/>
        <v>18.399999999999999</v>
      </c>
    </row>
    <row r="4052" spans="2:7" x14ac:dyDescent="0.3">
      <c r="B4052" s="8">
        <f>'Datos originales'!D4047</f>
        <v>18.5</v>
      </c>
      <c r="C4052" s="8">
        <f>'Datos originales'!E4047</f>
        <v>18.5</v>
      </c>
      <c r="D4052" s="13">
        <f t="shared" si="259"/>
        <v>4052</v>
      </c>
      <c r="E4052" s="1">
        <f t="shared" si="258"/>
        <v>4043</v>
      </c>
      <c r="F4052" s="18">
        <f t="shared" ca="1" si="260"/>
        <v>18.5</v>
      </c>
      <c r="G4052" s="16">
        <f t="shared" ca="1" si="261"/>
        <v>18.5</v>
      </c>
    </row>
    <row r="4053" spans="2:7" x14ac:dyDescent="0.3">
      <c r="B4053" s="8">
        <f>'Datos originales'!D4048</f>
        <v>18.5</v>
      </c>
      <c r="C4053" s="8">
        <f>'Datos originales'!E4048</f>
        <v>18.5</v>
      </c>
      <c r="D4053" s="13">
        <f t="shared" si="259"/>
        <v>4053</v>
      </c>
      <c r="E4053" s="1">
        <f t="shared" si="258"/>
        <v>4044</v>
      </c>
      <c r="F4053" s="18">
        <f t="shared" ca="1" si="260"/>
        <v>18.5</v>
      </c>
      <c r="G4053" s="16">
        <f t="shared" ca="1" si="261"/>
        <v>18.5</v>
      </c>
    </row>
    <row r="4054" spans="2:7" x14ac:dyDescent="0.3">
      <c r="B4054" s="8">
        <f>'Datos originales'!D4049</f>
        <v>18.5</v>
      </c>
      <c r="C4054" s="8">
        <f>'Datos originales'!E4049</f>
        <v>18.5</v>
      </c>
      <c r="D4054" s="13">
        <f t="shared" si="259"/>
        <v>4054</v>
      </c>
      <c r="E4054" s="1">
        <f t="shared" si="258"/>
        <v>4045</v>
      </c>
      <c r="F4054" s="18">
        <f t="shared" ca="1" si="260"/>
        <v>18.5</v>
      </c>
      <c r="G4054" s="16">
        <f t="shared" ca="1" si="261"/>
        <v>18.5</v>
      </c>
    </row>
    <row r="4055" spans="2:7" x14ac:dyDescent="0.3">
      <c r="B4055" s="8">
        <f>'Datos originales'!D4050</f>
        <v>18.5</v>
      </c>
      <c r="C4055" s="8">
        <f>'Datos originales'!E4050</f>
        <v>18.5</v>
      </c>
      <c r="D4055" s="13">
        <f t="shared" si="259"/>
        <v>4055</v>
      </c>
      <c r="E4055" s="1">
        <f t="shared" si="258"/>
        <v>4046</v>
      </c>
      <c r="F4055" s="18">
        <f t="shared" ca="1" si="260"/>
        <v>18.5</v>
      </c>
      <c r="G4055" s="16">
        <f t="shared" ca="1" si="261"/>
        <v>18.5</v>
      </c>
    </row>
    <row r="4056" spans="2:7" x14ac:dyDescent="0.3">
      <c r="B4056" s="8">
        <f>'Datos originales'!D4051</f>
        <v>18.5</v>
      </c>
      <c r="C4056" s="8">
        <f>'Datos originales'!E4051</f>
        <v>18.5</v>
      </c>
      <c r="D4056" s="13">
        <f t="shared" si="259"/>
        <v>4056</v>
      </c>
      <c r="E4056" s="1">
        <f t="shared" si="258"/>
        <v>4047</v>
      </c>
      <c r="F4056" s="18">
        <f t="shared" ca="1" si="260"/>
        <v>18.5</v>
      </c>
      <c r="G4056" s="16">
        <f t="shared" ca="1" si="261"/>
        <v>18.5</v>
      </c>
    </row>
    <row r="4057" spans="2:7" x14ac:dyDescent="0.3">
      <c r="B4057" s="8">
        <f>'Datos originales'!D4052</f>
        <v>18.5</v>
      </c>
      <c r="C4057" s="8">
        <f>'Datos originales'!E4052</f>
        <v>18.600000000000001</v>
      </c>
      <c r="D4057" s="13">
        <f t="shared" si="259"/>
        <v>4057</v>
      </c>
      <c r="E4057" s="1">
        <f t="shared" si="258"/>
        <v>4048</v>
      </c>
      <c r="F4057" s="18">
        <f t="shared" ca="1" si="260"/>
        <v>18.5</v>
      </c>
      <c r="G4057" s="16">
        <f t="shared" ca="1" si="261"/>
        <v>18.600000000000001</v>
      </c>
    </row>
    <row r="4058" spans="2:7" x14ac:dyDescent="0.3">
      <c r="B4058" s="8">
        <f>'Datos originales'!D4053</f>
        <v>18.5</v>
      </c>
      <c r="C4058" s="8">
        <f>'Datos originales'!E4053</f>
        <v>18.600000000000001</v>
      </c>
      <c r="D4058" s="13">
        <f t="shared" si="259"/>
        <v>4058</v>
      </c>
      <c r="E4058" s="1">
        <f t="shared" si="258"/>
        <v>4049</v>
      </c>
      <c r="F4058" s="18">
        <f t="shared" ca="1" si="260"/>
        <v>18.5</v>
      </c>
      <c r="G4058" s="16">
        <f t="shared" ca="1" si="261"/>
        <v>18.600000000000001</v>
      </c>
    </row>
    <row r="4059" spans="2:7" x14ac:dyDescent="0.3">
      <c r="B4059" s="8">
        <f>'Datos originales'!D4054</f>
        <v>18.600000000000001</v>
      </c>
      <c r="C4059" s="8">
        <f>'Datos originales'!E4054</f>
        <v>18.600000000000001</v>
      </c>
      <c r="D4059" s="13">
        <f t="shared" si="259"/>
        <v>4059</v>
      </c>
      <c r="E4059" s="1">
        <f t="shared" si="258"/>
        <v>4050</v>
      </c>
      <c r="F4059" s="18">
        <f t="shared" ca="1" si="260"/>
        <v>18.600000000000001</v>
      </c>
      <c r="G4059" s="16">
        <f t="shared" ca="1" si="261"/>
        <v>18.600000000000001</v>
      </c>
    </row>
    <row r="4060" spans="2:7" x14ac:dyDescent="0.3">
      <c r="B4060" s="8">
        <f>'Datos originales'!D4055</f>
        <v>18.600000000000001</v>
      </c>
      <c r="C4060" s="8">
        <f>'Datos originales'!E4055</f>
        <v>18.600000000000001</v>
      </c>
      <c r="D4060" s="13">
        <f t="shared" si="259"/>
        <v>4060</v>
      </c>
      <c r="E4060" s="1">
        <f t="shared" si="258"/>
        <v>4051</v>
      </c>
      <c r="F4060" s="18">
        <f t="shared" ca="1" si="260"/>
        <v>18.600000000000001</v>
      </c>
      <c r="G4060" s="16">
        <f t="shared" ca="1" si="261"/>
        <v>18.600000000000001</v>
      </c>
    </row>
    <row r="4061" spans="2:7" x14ac:dyDescent="0.3">
      <c r="B4061" s="8">
        <f>'Datos originales'!D4056</f>
        <v>18.600000000000001</v>
      </c>
      <c r="C4061" s="8">
        <f>'Datos originales'!E4056</f>
        <v>18.600000000000001</v>
      </c>
      <c r="D4061" s="13">
        <f t="shared" si="259"/>
        <v>4061</v>
      </c>
      <c r="E4061" s="1">
        <f t="shared" si="258"/>
        <v>4052</v>
      </c>
      <c r="F4061" s="18">
        <f t="shared" ca="1" si="260"/>
        <v>18.600000000000001</v>
      </c>
      <c r="G4061" s="16">
        <f t="shared" ca="1" si="261"/>
        <v>18.600000000000001</v>
      </c>
    </row>
    <row r="4062" spans="2:7" x14ac:dyDescent="0.3">
      <c r="B4062" s="8">
        <f>'Datos originales'!D4057</f>
        <v>18.600000000000001</v>
      </c>
      <c r="C4062" s="8">
        <f>'Datos originales'!E4057</f>
        <v>18.600000000000001</v>
      </c>
      <c r="D4062" s="13">
        <f t="shared" si="259"/>
        <v>4062</v>
      </c>
      <c r="E4062" s="1">
        <f t="shared" si="258"/>
        <v>4053</v>
      </c>
      <c r="F4062" s="18">
        <f t="shared" ca="1" si="260"/>
        <v>18.600000000000001</v>
      </c>
      <c r="G4062" s="16">
        <f t="shared" ca="1" si="261"/>
        <v>18.600000000000001</v>
      </c>
    </row>
    <row r="4063" spans="2:7" x14ac:dyDescent="0.3">
      <c r="B4063" s="8">
        <f>'Datos originales'!D4058</f>
        <v>18.600000000000001</v>
      </c>
      <c r="C4063" s="8">
        <f>'Datos originales'!E4058</f>
        <v>18.600000000000001</v>
      </c>
      <c r="D4063" s="13">
        <f t="shared" si="259"/>
        <v>4063</v>
      </c>
      <c r="E4063" s="1">
        <f t="shared" si="258"/>
        <v>4054</v>
      </c>
      <c r="F4063" s="18">
        <f t="shared" ca="1" si="260"/>
        <v>18.600000000000001</v>
      </c>
      <c r="G4063" s="16">
        <f t="shared" ca="1" si="261"/>
        <v>18.600000000000001</v>
      </c>
    </row>
    <row r="4064" spans="2:7" x14ac:dyDescent="0.3">
      <c r="B4064" s="8">
        <f>'Datos originales'!D4059</f>
        <v>18.600000000000001</v>
      </c>
      <c r="C4064" s="8">
        <f>'Datos originales'!E4059</f>
        <v>18.7</v>
      </c>
      <c r="D4064" s="13">
        <f t="shared" si="259"/>
        <v>4064</v>
      </c>
      <c r="E4064" s="1">
        <f t="shared" si="258"/>
        <v>4055</v>
      </c>
      <c r="F4064" s="18">
        <f t="shared" ca="1" si="260"/>
        <v>18.600000000000001</v>
      </c>
      <c r="G4064" s="16">
        <f t="shared" ca="1" si="261"/>
        <v>18.7</v>
      </c>
    </row>
    <row r="4065" spans="2:7" x14ac:dyDescent="0.3">
      <c r="B4065" s="8">
        <f>'Datos originales'!D4060</f>
        <v>18.600000000000001</v>
      </c>
      <c r="C4065" s="8">
        <f>'Datos originales'!E4060</f>
        <v>18.7</v>
      </c>
      <c r="D4065" s="13">
        <f t="shared" si="259"/>
        <v>4065</v>
      </c>
      <c r="E4065" s="1">
        <f t="shared" si="258"/>
        <v>4056</v>
      </c>
      <c r="F4065" s="18">
        <f t="shared" ca="1" si="260"/>
        <v>18.600000000000001</v>
      </c>
      <c r="G4065" s="16">
        <f t="shared" ca="1" si="261"/>
        <v>18.7</v>
      </c>
    </row>
    <row r="4066" spans="2:7" x14ac:dyDescent="0.3">
      <c r="B4066" s="8">
        <f>'Datos originales'!D4061</f>
        <v>18.600000000000001</v>
      </c>
      <c r="C4066" s="8">
        <f>'Datos originales'!E4061</f>
        <v>18.7</v>
      </c>
      <c r="D4066" s="13">
        <f t="shared" si="259"/>
        <v>4066</v>
      </c>
      <c r="E4066" s="1">
        <f t="shared" si="258"/>
        <v>4057</v>
      </c>
      <c r="F4066" s="18">
        <f t="shared" ca="1" si="260"/>
        <v>18.600000000000001</v>
      </c>
      <c r="G4066" s="16">
        <f t="shared" ca="1" si="261"/>
        <v>18.7</v>
      </c>
    </row>
    <row r="4067" spans="2:7" x14ac:dyDescent="0.3">
      <c r="B4067" s="8">
        <f>'Datos originales'!D4062</f>
        <v>18.600000000000001</v>
      </c>
      <c r="C4067" s="8">
        <f>'Datos originales'!E4062</f>
        <v>18.7</v>
      </c>
      <c r="D4067" s="13">
        <f t="shared" si="259"/>
        <v>4067</v>
      </c>
      <c r="E4067" s="1">
        <f t="shared" si="258"/>
        <v>4058</v>
      </c>
      <c r="F4067" s="18">
        <f t="shared" ca="1" si="260"/>
        <v>18.600000000000001</v>
      </c>
      <c r="G4067" s="16">
        <f t="shared" ca="1" si="261"/>
        <v>18.7</v>
      </c>
    </row>
    <row r="4068" spans="2:7" x14ac:dyDescent="0.3">
      <c r="B4068" s="8">
        <f>'Datos originales'!D4063</f>
        <v>18.600000000000001</v>
      </c>
      <c r="C4068" s="8">
        <f>'Datos originales'!E4063</f>
        <v>18.7</v>
      </c>
      <c r="D4068" s="13">
        <f t="shared" si="259"/>
        <v>4068</v>
      </c>
      <c r="E4068" s="1">
        <f t="shared" si="258"/>
        <v>4059</v>
      </c>
      <c r="F4068" s="18">
        <f t="shared" ca="1" si="260"/>
        <v>18.600000000000001</v>
      </c>
      <c r="G4068" s="16">
        <f t="shared" ca="1" si="261"/>
        <v>18.7</v>
      </c>
    </row>
    <row r="4069" spans="2:7" x14ac:dyDescent="0.3">
      <c r="B4069" s="8">
        <f>'Datos originales'!D4064</f>
        <v>18.7</v>
      </c>
      <c r="C4069" s="8">
        <f>'Datos originales'!E4064</f>
        <v>18.7</v>
      </c>
      <c r="D4069" s="13">
        <f t="shared" si="259"/>
        <v>4069</v>
      </c>
      <c r="E4069" s="1">
        <f t="shared" si="258"/>
        <v>4060</v>
      </c>
      <c r="F4069" s="18">
        <f t="shared" ca="1" si="260"/>
        <v>18.7</v>
      </c>
      <c r="G4069" s="16">
        <f t="shared" ca="1" si="261"/>
        <v>18.7</v>
      </c>
    </row>
    <row r="4070" spans="2:7" x14ac:dyDescent="0.3">
      <c r="B4070" s="8">
        <f>'Datos originales'!D4065</f>
        <v>18.7</v>
      </c>
      <c r="C4070" s="8">
        <f>'Datos originales'!E4065</f>
        <v>18.8</v>
      </c>
      <c r="D4070" s="13">
        <f t="shared" si="259"/>
        <v>4070</v>
      </c>
      <c r="E4070" s="1">
        <f t="shared" si="258"/>
        <v>4061</v>
      </c>
      <c r="F4070" s="18">
        <f t="shared" ca="1" si="260"/>
        <v>18.7</v>
      </c>
      <c r="G4070" s="16">
        <f t="shared" ca="1" si="261"/>
        <v>18.8</v>
      </c>
    </row>
    <row r="4071" spans="2:7" x14ac:dyDescent="0.3">
      <c r="B4071" s="8">
        <f>'Datos originales'!D4066</f>
        <v>18.7</v>
      </c>
      <c r="C4071" s="8">
        <f>'Datos originales'!E4066</f>
        <v>18.8</v>
      </c>
      <c r="D4071" s="13">
        <f t="shared" si="259"/>
        <v>4071</v>
      </c>
      <c r="E4071" s="1">
        <f t="shared" si="258"/>
        <v>4062</v>
      </c>
      <c r="F4071" s="18">
        <f t="shared" ca="1" si="260"/>
        <v>18.7</v>
      </c>
      <c r="G4071" s="16">
        <f t="shared" ca="1" si="261"/>
        <v>18.8</v>
      </c>
    </row>
    <row r="4072" spans="2:7" x14ac:dyDescent="0.3">
      <c r="B4072" s="8">
        <f>'Datos originales'!D4067</f>
        <v>18.7</v>
      </c>
      <c r="C4072" s="8">
        <f>'Datos originales'!E4067</f>
        <v>18.8</v>
      </c>
      <c r="D4072" s="13">
        <f t="shared" si="259"/>
        <v>4072</v>
      </c>
      <c r="E4072" s="1">
        <f t="shared" si="258"/>
        <v>4063</v>
      </c>
      <c r="F4072" s="18">
        <f t="shared" ca="1" si="260"/>
        <v>18.7</v>
      </c>
      <c r="G4072" s="16">
        <f t="shared" ca="1" si="261"/>
        <v>18.8</v>
      </c>
    </row>
    <row r="4073" spans="2:7" x14ac:dyDescent="0.3">
      <c r="B4073" s="8">
        <f>'Datos originales'!D4068</f>
        <v>18.7</v>
      </c>
      <c r="C4073" s="8">
        <f>'Datos originales'!E4068</f>
        <v>18.8</v>
      </c>
      <c r="D4073" s="13">
        <f t="shared" si="259"/>
        <v>4073</v>
      </c>
      <c r="E4073" s="1">
        <f t="shared" si="258"/>
        <v>4064</v>
      </c>
      <c r="F4073" s="18">
        <f t="shared" ca="1" si="260"/>
        <v>18.7</v>
      </c>
      <c r="G4073" s="16">
        <f t="shared" ca="1" si="261"/>
        <v>18.8</v>
      </c>
    </row>
    <row r="4074" spans="2:7" x14ac:dyDescent="0.3">
      <c r="B4074" s="8">
        <f>'Datos originales'!D4069</f>
        <v>18.8</v>
      </c>
      <c r="C4074" s="8">
        <f>'Datos originales'!E4069</f>
        <v>18.8</v>
      </c>
      <c r="D4074" s="13">
        <f t="shared" si="259"/>
        <v>4074</v>
      </c>
      <c r="E4074" s="1">
        <f t="shared" si="258"/>
        <v>4065</v>
      </c>
      <c r="F4074" s="18">
        <f t="shared" ca="1" si="260"/>
        <v>18.8</v>
      </c>
      <c r="G4074" s="16">
        <f t="shared" ca="1" si="261"/>
        <v>18.8</v>
      </c>
    </row>
    <row r="4075" spans="2:7" x14ac:dyDescent="0.3">
      <c r="B4075" s="8">
        <f>'Datos originales'!D4070</f>
        <v>18.8</v>
      </c>
      <c r="C4075" s="8">
        <f>'Datos originales'!E4070</f>
        <v>18.8</v>
      </c>
      <c r="D4075" s="13">
        <f t="shared" si="259"/>
        <v>4075</v>
      </c>
      <c r="E4075" s="1">
        <f t="shared" si="258"/>
        <v>4066</v>
      </c>
      <c r="F4075" s="18">
        <f t="shared" ca="1" si="260"/>
        <v>18.8</v>
      </c>
      <c r="G4075" s="16">
        <f t="shared" ca="1" si="261"/>
        <v>18.8</v>
      </c>
    </row>
    <row r="4076" spans="2:7" x14ac:dyDescent="0.3">
      <c r="B4076" s="8">
        <f>'Datos originales'!D4071</f>
        <v>18.8</v>
      </c>
      <c r="C4076" s="8">
        <f>'Datos originales'!E4071</f>
        <v>18.899999999999999</v>
      </c>
      <c r="D4076" s="13">
        <f t="shared" si="259"/>
        <v>4076</v>
      </c>
      <c r="E4076" s="1">
        <f t="shared" si="258"/>
        <v>4067</v>
      </c>
      <c r="F4076" s="18">
        <f t="shared" ca="1" si="260"/>
        <v>18.8</v>
      </c>
      <c r="G4076" s="16">
        <f t="shared" ca="1" si="261"/>
        <v>18.899999999999999</v>
      </c>
    </row>
    <row r="4077" spans="2:7" x14ac:dyDescent="0.3">
      <c r="B4077" s="8">
        <f>'Datos originales'!D4072</f>
        <v>18.8</v>
      </c>
      <c r="C4077" s="8">
        <f>'Datos originales'!E4072</f>
        <v>18.8</v>
      </c>
      <c r="D4077" s="13">
        <f t="shared" si="259"/>
        <v>4077</v>
      </c>
      <c r="E4077" s="1">
        <f t="shared" si="258"/>
        <v>4068</v>
      </c>
      <c r="F4077" s="18">
        <f t="shared" ca="1" si="260"/>
        <v>18.8</v>
      </c>
      <c r="G4077" s="16">
        <f t="shared" ca="1" si="261"/>
        <v>18.8</v>
      </c>
    </row>
    <row r="4078" spans="2:7" x14ac:dyDescent="0.3">
      <c r="B4078" s="8">
        <f>'Datos originales'!D4073</f>
        <v>18.8</v>
      </c>
      <c r="C4078" s="8">
        <f>'Datos originales'!E4073</f>
        <v>18.8</v>
      </c>
      <c r="D4078" s="13">
        <f t="shared" si="259"/>
        <v>4078</v>
      </c>
      <c r="E4078" s="1">
        <f t="shared" si="258"/>
        <v>4069</v>
      </c>
      <c r="F4078" s="18">
        <f t="shared" ca="1" si="260"/>
        <v>18.8</v>
      </c>
      <c r="G4078" s="16">
        <f t="shared" ca="1" si="261"/>
        <v>18.8</v>
      </c>
    </row>
    <row r="4079" spans="2:7" x14ac:dyDescent="0.3">
      <c r="B4079" s="8">
        <f>'Datos originales'!D4074</f>
        <v>18.8</v>
      </c>
      <c r="C4079" s="8">
        <f>'Datos originales'!E4074</f>
        <v>18.8</v>
      </c>
      <c r="D4079" s="13">
        <f t="shared" si="259"/>
        <v>4079</v>
      </c>
      <c r="E4079" s="1">
        <f t="shared" si="258"/>
        <v>4070</v>
      </c>
      <c r="F4079" s="18">
        <f t="shared" ca="1" si="260"/>
        <v>18.8</v>
      </c>
      <c r="G4079" s="16">
        <f t="shared" ca="1" si="261"/>
        <v>18.8</v>
      </c>
    </row>
    <row r="4080" spans="2:7" x14ac:dyDescent="0.3">
      <c r="B4080" s="8">
        <f>'Datos originales'!D4075</f>
        <v>18.8</v>
      </c>
      <c r="C4080" s="8">
        <f>'Datos originales'!E4075</f>
        <v>18.899999999999999</v>
      </c>
      <c r="D4080" s="13">
        <f t="shared" si="259"/>
        <v>4080</v>
      </c>
      <c r="E4080" s="1">
        <f t="shared" si="258"/>
        <v>4071</v>
      </c>
      <c r="F4080" s="18">
        <f t="shared" ca="1" si="260"/>
        <v>18.8</v>
      </c>
      <c r="G4080" s="16">
        <f t="shared" ca="1" si="261"/>
        <v>18.899999999999999</v>
      </c>
    </row>
    <row r="4081" spans="2:7" x14ac:dyDescent="0.3">
      <c r="B4081" s="8">
        <f>'Datos originales'!D4076</f>
        <v>18.8</v>
      </c>
      <c r="C4081" s="8">
        <f>'Datos originales'!E4076</f>
        <v>18.899999999999999</v>
      </c>
      <c r="D4081" s="13">
        <f t="shared" si="259"/>
        <v>4081</v>
      </c>
      <c r="E4081" s="1">
        <f t="shared" si="258"/>
        <v>4072</v>
      </c>
      <c r="F4081" s="18">
        <f t="shared" ca="1" si="260"/>
        <v>18.8</v>
      </c>
      <c r="G4081" s="16">
        <f t="shared" ca="1" si="261"/>
        <v>18.899999999999999</v>
      </c>
    </row>
    <row r="4082" spans="2:7" x14ac:dyDescent="0.3">
      <c r="B4082" s="8">
        <f>'Datos originales'!D4077</f>
        <v>18.8</v>
      </c>
      <c r="C4082" s="8">
        <f>'Datos originales'!E4077</f>
        <v>18.899999999999999</v>
      </c>
      <c r="D4082" s="13">
        <f t="shared" si="259"/>
        <v>4082</v>
      </c>
      <c r="E4082" s="1">
        <f t="shared" si="258"/>
        <v>4073</v>
      </c>
      <c r="F4082" s="18">
        <f t="shared" ca="1" si="260"/>
        <v>18.8</v>
      </c>
      <c r="G4082" s="16">
        <f t="shared" ca="1" si="261"/>
        <v>18.899999999999999</v>
      </c>
    </row>
    <row r="4083" spans="2:7" x14ac:dyDescent="0.3">
      <c r="B4083" s="8">
        <f>'Datos originales'!D4078</f>
        <v>18.8</v>
      </c>
      <c r="C4083" s="8">
        <f>'Datos originales'!E4078</f>
        <v>18.8</v>
      </c>
      <c r="D4083" s="13">
        <f t="shared" si="259"/>
        <v>4083</v>
      </c>
      <c r="E4083" s="1">
        <f t="shared" si="258"/>
        <v>4074</v>
      </c>
      <c r="F4083" s="18">
        <f t="shared" ca="1" si="260"/>
        <v>18.8</v>
      </c>
      <c r="G4083" s="16">
        <f t="shared" ca="1" si="261"/>
        <v>18.8</v>
      </c>
    </row>
    <row r="4084" spans="2:7" x14ac:dyDescent="0.3">
      <c r="B4084" s="8">
        <f>'Datos originales'!D4079</f>
        <v>18.8</v>
      </c>
      <c r="C4084" s="8">
        <f>'Datos originales'!E4079</f>
        <v>18.899999999999999</v>
      </c>
      <c r="D4084" s="13">
        <f t="shared" si="259"/>
        <v>4084</v>
      </c>
      <c r="E4084" s="1">
        <f t="shared" si="258"/>
        <v>4075</v>
      </c>
      <c r="F4084" s="18">
        <f t="shared" ca="1" si="260"/>
        <v>18.8</v>
      </c>
      <c r="G4084" s="16">
        <f t="shared" ca="1" si="261"/>
        <v>18.899999999999999</v>
      </c>
    </row>
    <row r="4085" spans="2:7" x14ac:dyDescent="0.3">
      <c r="B4085" s="8">
        <f>'Datos originales'!D4080</f>
        <v>18.8</v>
      </c>
      <c r="C4085" s="8">
        <f>'Datos originales'!E4080</f>
        <v>18.899999999999999</v>
      </c>
      <c r="D4085" s="13">
        <f t="shared" si="259"/>
        <v>4085</v>
      </c>
      <c r="E4085" s="1">
        <f t="shared" si="258"/>
        <v>4076</v>
      </c>
      <c r="F4085" s="18">
        <f t="shared" ca="1" si="260"/>
        <v>18.8</v>
      </c>
      <c r="G4085" s="16">
        <f t="shared" ca="1" si="261"/>
        <v>18.899999999999999</v>
      </c>
    </row>
    <row r="4086" spans="2:7" x14ac:dyDescent="0.3">
      <c r="B4086" s="8">
        <f>'Datos originales'!D4081</f>
        <v>18.8</v>
      </c>
      <c r="C4086" s="8">
        <f>'Datos originales'!E4081</f>
        <v>18.899999999999999</v>
      </c>
      <c r="D4086" s="13">
        <f t="shared" si="259"/>
        <v>4086</v>
      </c>
      <c r="E4086" s="1">
        <f t="shared" si="258"/>
        <v>4077</v>
      </c>
      <c r="F4086" s="18">
        <f t="shared" ca="1" si="260"/>
        <v>18.8</v>
      </c>
      <c r="G4086" s="16">
        <f t="shared" ca="1" si="261"/>
        <v>18.899999999999999</v>
      </c>
    </row>
    <row r="4087" spans="2:7" x14ac:dyDescent="0.3">
      <c r="B4087" s="8">
        <f>'Datos originales'!D4082</f>
        <v>18.899999999999999</v>
      </c>
      <c r="C4087" s="8">
        <f>'Datos originales'!E4082</f>
        <v>19</v>
      </c>
      <c r="D4087" s="13">
        <f t="shared" si="259"/>
        <v>4087</v>
      </c>
      <c r="E4087" s="1">
        <f t="shared" si="258"/>
        <v>4078</v>
      </c>
      <c r="F4087" s="18">
        <f t="shared" ca="1" si="260"/>
        <v>18.899999999999999</v>
      </c>
      <c r="G4087" s="16">
        <f t="shared" ca="1" si="261"/>
        <v>19</v>
      </c>
    </row>
    <row r="4088" spans="2:7" x14ac:dyDescent="0.3">
      <c r="B4088" s="8">
        <f>'Datos originales'!D4083</f>
        <v>18.899999999999999</v>
      </c>
      <c r="C4088" s="8">
        <f>'Datos originales'!E4083</f>
        <v>19</v>
      </c>
      <c r="D4088" s="13">
        <f t="shared" si="259"/>
        <v>4088</v>
      </c>
      <c r="E4088" s="1">
        <f t="shared" si="258"/>
        <v>4079</v>
      </c>
      <c r="F4088" s="18">
        <f t="shared" ca="1" si="260"/>
        <v>18.899999999999999</v>
      </c>
      <c r="G4088" s="16">
        <f t="shared" ca="1" si="261"/>
        <v>19</v>
      </c>
    </row>
    <row r="4089" spans="2:7" x14ac:dyDescent="0.3">
      <c r="B4089" s="8">
        <f>'Datos originales'!D4084</f>
        <v>18.899999999999999</v>
      </c>
      <c r="C4089" s="8">
        <f>'Datos originales'!E4084</f>
        <v>19</v>
      </c>
      <c r="D4089" s="13">
        <f t="shared" si="259"/>
        <v>4089</v>
      </c>
      <c r="E4089" s="1">
        <f t="shared" si="258"/>
        <v>4080</v>
      </c>
      <c r="F4089" s="18">
        <f t="shared" ca="1" si="260"/>
        <v>18.899999999999999</v>
      </c>
      <c r="G4089" s="16">
        <f t="shared" ca="1" si="261"/>
        <v>19</v>
      </c>
    </row>
    <row r="4090" spans="2:7" x14ac:dyDescent="0.3">
      <c r="B4090" s="8">
        <f>'Datos originales'!D4085</f>
        <v>18.899999999999999</v>
      </c>
      <c r="C4090" s="8">
        <f>'Datos originales'!E4085</f>
        <v>19</v>
      </c>
      <c r="D4090" s="13">
        <f t="shared" si="259"/>
        <v>4090</v>
      </c>
      <c r="E4090" s="1">
        <f t="shared" si="258"/>
        <v>4081</v>
      </c>
      <c r="F4090" s="18">
        <f t="shared" ca="1" si="260"/>
        <v>18.899999999999999</v>
      </c>
      <c r="G4090" s="16">
        <f t="shared" ca="1" si="261"/>
        <v>19</v>
      </c>
    </row>
    <row r="4091" spans="2:7" x14ac:dyDescent="0.3">
      <c r="B4091" s="8">
        <f>'Datos originales'!D4086</f>
        <v>18.899999999999999</v>
      </c>
      <c r="C4091" s="8">
        <f>'Datos originales'!E4086</f>
        <v>19</v>
      </c>
      <c r="D4091" s="13">
        <f t="shared" si="259"/>
        <v>4091</v>
      </c>
      <c r="E4091" s="1">
        <f t="shared" si="258"/>
        <v>4082</v>
      </c>
      <c r="F4091" s="18">
        <f t="shared" ca="1" si="260"/>
        <v>18.899999999999999</v>
      </c>
      <c r="G4091" s="16">
        <f t="shared" ca="1" si="261"/>
        <v>19</v>
      </c>
    </row>
    <row r="4092" spans="2:7" x14ac:dyDescent="0.3">
      <c r="B4092" s="8">
        <f>'Datos originales'!D4087</f>
        <v>19</v>
      </c>
      <c r="C4092" s="8">
        <f>'Datos originales'!E4087</f>
        <v>19.100000000000001</v>
      </c>
      <c r="D4092" s="13">
        <f t="shared" si="259"/>
        <v>4092</v>
      </c>
      <c r="E4092" s="1">
        <f t="shared" si="258"/>
        <v>4083</v>
      </c>
      <c r="F4092" s="18">
        <f t="shared" ca="1" si="260"/>
        <v>19</v>
      </c>
      <c r="G4092" s="16">
        <f t="shared" ca="1" si="261"/>
        <v>19.100000000000001</v>
      </c>
    </row>
    <row r="4093" spans="2:7" x14ac:dyDescent="0.3">
      <c r="B4093" s="8">
        <f>'Datos originales'!D4088</f>
        <v>19</v>
      </c>
      <c r="C4093" s="8">
        <f>'Datos originales'!E4088</f>
        <v>19.100000000000001</v>
      </c>
      <c r="D4093" s="13">
        <f t="shared" si="259"/>
        <v>4093</v>
      </c>
      <c r="E4093" s="1">
        <f t="shared" si="258"/>
        <v>4084</v>
      </c>
      <c r="F4093" s="18">
        <f t="shared" ca="1" si="260"/>
        <v>19</v>
      </c>
      <c r="G4093" s="16">
        <f t="shared" ca="1" si="261"/>
        <v>19.100000000000001</v>
      </c>
    </row>
    <row r="4094" spans="2:7" x14ac:dyDescent="0.3">
      <c r="B4094" s="8">
        <f>'Datos originales'!D4089</f>
        <v>19</v>
      </c>
      <c r="C4094" s="8">
        <f>'Datos originales'!E4089</f>
        <v>19.100000000000001</v>
      </c>
      <c r="D4094" s="13">
        <f t="shared" si="259"/>
        <v>4094</v>
      </c>
      <c r="E4094" s="1">
        <f t="shared" si="258"/>
        <v>4085</v>
      </c>
      <c r="F4094" s="18">
        <f t="shared" ca="1" si="260"/>
        <v>19</v>
      </c>
      <c r="G4094" s="16">
        <f t="shared" ca="1" si="261"/>
        <v>19.100000000000001</v>
      </c>
    </row>
    <row r="4095" spans="2:7" x14ac:dyDescent="0.3">
      <c r="B4095" s="8">
        <f>'Datos originales'!D4090</f>
        <v>19</v>
      </c>
      <c r="C4095" s="8">
        <f>'Datos originales'!E4090</f>
        <v>19.100000000000001</v>
      </c>
      <c r="D4095" s="13">
        <f t="shared" si="259"/>
        <v>4095</v>
      </c>
      <c r="E4095" s="1">
        <f t="shared" si="258"/>
        <v>4086</v>
      </c>
      <c r="F4095" s="18">
        <f t="shared" ca="1" si="260"/>
        <v>19</v>
      </c>
      <c r="G4095" s="16">
        <f t="shared" ca="1" si="261"/>
        <v>19.100000000000001</v>
      </c>
    </row>
    <row r="4096" spans="2:7" x14ac:dyDescent="0.3">
      <c r="B4096" s="8">
        <f>'Datos originales'!D4091</f>
        <v>19</v>
      </c>
      <c r="C4096" s="8">
        <f>'Datos originales'!E4091</f>
        <v>19.100000000000001</v>
      </c>
      <c r="D4096" s="13">
        <f t="shared" si="259"/>
        <v>4096</v>
      </c>
      <c r="E4096" s="1">
        <f t="shared" si="258"/>
        <v>4087</v>
      </c>
      <c r="F4096" s="18">
        <f t="shared" ca="1" si="260"/>
        <v>19</v>
      </c>
      <c r="G4096" s="16">
        <f t="shared" ca="1" si="261"/>
        <v>19.100000000000001</v>
      </c>
    </row>
    <row r="4097" spans="2:7" x14ac:dyDescent="0.3">
      <c r="B4097" s="8">
        <f>'Datos originales'!D4092</f>
        <v>19</v>
      </c>
      <c r="C4097" s="8">
        <f>'Datos originales'!E4092</f>
        <v>19.100000000000001</v>
      </c>
      <c r="D4097" s="13">
        <f t="shared" si="259"/>
        <v>4097</v>
      </c>
      <c r="E4097" s="1">
        <f t="shared" si="258"/>
        <v>4088</v>
      </c>
      <c r="F4097" s="18">
        <f t="shared" ca="1" si="260"/>
        <v>19</v>
      </c>
      <c r="G4097" s="16">
        <f t="shared" ca="1" si="261"/>
        <v>19.100000000000001</v>
      </c>
    </row>
    <row r="4098" spans="2:7" x14ac:dyDescent="0.3">
      <c r="B4098" s="8">
        <f>'Datos originales'!D4093</f>
        <v>19</v>
      </c>
      <c r="C4098" s="8">
        <f>'Datos originales'!E4093</f>
        <v>19.2</v>
      </c>
      <c r="D4098" s="13">
        <f t="shared" si="259"/>
        <v>4098</v>
      </c>
      <c r="E4098" s="1">
        <f t="shared" si="258"/>
        <v>4089</v>
      </c>
      <c r="F4098" s="18">
        <f t="shared" ca="1" si="260"/>
        <v>19</v>
      </c>
      <c r="G4098" s="16">
        <f t="shared" ca="1" si="261"/>
        <v>19.2</v>
      </c>
    </row>
    <row r="4099" spans="2:7" x14ac:dyDescent="0.3">
      <c r="B4099" s="8">
        <f>'Datos originales'!D4094</f>
        <v>19</v>
      </c>
      <c r="C4099" s="8">
        <f>'Datos originales'!E4094</f>
        <v>19.2</v>
      </c>
      <c r="D4099" s="13">
        <f t="shared" si="259"/>
        <v>4099</v>
      </c>
      <c r="E4099" s="1">
        <f t="shared" si="258"/>
        <v>4090</v>
      </c>
      <c r="F4099" s="18">
        <f t="shared" ca="1" si="260"/>
        <v>19</v>
      </c>
      <c r="G4099" s="16">
        <f t="shared" ca="1" si="261"/>
        <v>19.2</v>
      </c>
    </row>
    <row r="4100" spans="2:7" x14ac:dyDescent="0.3">
      <c r="B4100" s="8">
        <f>'Datos originales'!D4095</f>
        <v>19</v>
      </c>
      <c r="C4100" s="8">
        <f>'Datos originales'!E4095</f>
        <v>19.2</v>
      </c>
      <c r="D4100" s="13">
        <f t="shared" si="259"/>
        <v>4100</v>
      </c>
      <c r="E4100" s="1">
        <f t="shared" si="258"/>
        <v>4091</v>
      </c>
      <c r="F4100" s="18">
        <f t="shared" ca="1" si="260"/>
        <v>19</v>
      </c>
      <c r="G4100" s="16">
        <f t="shared" ca="1" si="261"/>
        <v>19.2</v>
      </c>
    </row>
    <row r="4101" spans="2:7" x14ac:dyDescent="0.3">
      <c r="B4101" s="8">
        <f>'Datos originales'!D4096</f>
        <v>19</v>
      </c>
      <c r="C4101" s="8">
        <f>'Datos originales'!E4096</f>
        <v>19.100000000000001</v>
      </c>
      <c r="D4101" s="13">
        <f t="shared" si="259"/>
        <v>4101</v>
      </c>
      <c r="E4101" s="1">
        <f t="shared" si="258"/>
        <v>4092</v>
      </c>
      <c r="F4101" s="18">
        <f t="shared" ca="1" si="260"/>
        <v>19</v>
      </c>
      <c r="G4101" s="16">
        <f t="shared" ca="1" si="261"/>
        <v>19.100000000000001</v>
      </c>
    </row>
    <row r="4102" spans="2:7" x14ac:dyDescent="0.3">
      <c r="B4102" s="8">
        <f>'Datos originales'!D4097</f>
        <v>19</v>
      </c>
      <c r="C4102" s="8">
        <f>'Datos originales'!E4097</f>
        <v>19.2</v>
      </c>
      <c r="D4102" s="13">
        <f t="shared" si="259"/>
        <v>4102</v>
      </c>
      <c r="E4102" s="1">
        <f t="shared" si="258"/>
        <v>4093</v>
      </c>
      <c r="F4102" s="18">
        <f t="shared" ca="1" si="260"/>
        <v>19</v>
      </c>
      <c r="G4102" s="16">
        <f t="shared" ca="1" si="261"/>
        <v>19.2</v>
      </c>
    </row>
    <row r="4103" spans="2:7" x14ac:dyDescent="0.3">
      <c r="B4103" s="8">
        <f>'Datos originales'!D4098</f>
        <v>19</v>
      </c>
      <c r="C4103" s="8">
        <f>'Datos originales'!E4098</f>
        <v>19.2</v>
      </c>
      <c r="D4103" s="13">
        <f t="shared" si="259"/>
        <v>4103</v>
      </c>
      <c r="E4103" s="1">
        <f t="shared" si="258"/>
        <v>4094</v>
      </c>
      <c r="F4103" s="18">
        <f t="shared" ca="1" si="260"/>
        <v>19</v>
      </c>
      <c r="G4103" s="16">
        <f t="shared" ca="1" si="261"/>
        <v>19.2</v>
      </c>
    </row>
    <row r="4104" spans="2:7" x14ac:dyDescent="0.3">
      <c r="B4104" s="8">
        <f>'Datos originales'!D4099</f>
        <v>19</v>
      </c>
      <c r="C4104" s="8">
        <f>'Datos originales'!E4099</f>
        <v>19.2</v>
      </c>
      <c r="D4104" s="13">
        <f t="shared" si="259"/>
        <v>4104</v>
      </c>
      <c r="E4104" s="1">
        <f t="shared" si="258"/>
        <v>4095</v>
      </c>
      <c r="F4104" s="18">
        <f t="shared" ca="1" si="260"/>
        <v>19</v>
      </c>
      <c r="G4104" s="16">
        <f t="shared" ca="1" si="261"/>
        <v>19.2</v>
      </c>
    </row>
    <row r="4105" spans="2:7" x14ac:dyDescent="0.3">
      <c r="B4105" s="8">
        <f>'Datos originales'!D4100</f>
        <v>19</v>
      </c>
      <c r="C4105" s="8">
        <f>'Datos originales'!E4100</f>
        <v>19.2</v>
      </c>
      <c r="D4105" s="13">
        <f t="shared" si="259"/>
        <v>4105</v>
      </c>
      <c r="E4105" s="1">
        <f t="shared" si="258"/>
        <v>4096</v>
      </c>
      <c r="F4105" s="18">
        <f t="shared" ca="1" si="260"/>
        <v>19</v>
      </c>
      <c r="G4105" s="16">
        <f t="shared" ca="1" si="261"/>
        <v>19.2</v>
      </c>
    </row>
    <row r="4106" spans="2:7" x14ac:dyDescent="0.3">
      <c r="B4106" s="8">
        <f>'Datos originales'!D4101</f>
        <v>19</v>
      </c>
      <c r="C4106" s="8">
        <f>'Datos originales'!E4101</f>
        <v>19.2</v>
      </c>
      <c r="D4106" s="13">
        <f t="shared" si="259"/>
        <v>4106</v>
      </c>
      <c r="E4106" s="1">
        <f t="shared" ref="E4106:E4169" si="262">IF( ISNUMBER($D4106), $D4106-$E$8, "" )</f>
        <v>4097</v>
      </c>
      <c r="F4106" s="18">
        <f t="shared" ca="1" si="260"/>
        <v>19</v>
      </c>
      <c r="G4106" s="16">
        <f t="shared" ca="1" si="261"/>
        <v>19.2</v>
      </c>
    </row>
    <row r="4107" spans="2:7" x14ac:dyDescent="0.3">
      <c r="B4107" s="8">
        <f>'Datos originales'!D4102</f>
        <v>19</v>
      </c>
      <c r="C4107" s="8">
        <f>'Datos originales'!E4102</f>
        <v>19.2</v>
      </c>
      <c r="D4107" s="13">
        <f t="shared" ref="D4107:D4170" si="263">IF( ISNUMBER( D4106 ), IF( D4106+$E$5 &lt;= $E$7+$E$8, D4106+$E$5, "" ), "" )</f>
        <v>4107</v>
      </c>
      <c r="E4107" s="1">
        <f t="shared" si="262"/>
        <v>4098</v>
      </c>
      <c r="F4107" s="18">
        <f t="shared" ref="F4107:F4170" ca="1" si="264">IF( ISNUMBER($D4107 ), INDIRECT(CONCATENATE("B",TEXT($D4107,"########"))), "" )</f>
        <v>19</v>
      </c>
      <c r="G4107" s="16">
        <f t="shared" ref="G4107:G4170" ca="1" si="265">IF( ISNUMBER($D4107 ), INDIRECT(CONCATENATE("C",TEXT($D4107,"########"))), "" )</f>
        <v>19.2</v>
      </c>
    </row>
    <row r="4108" spans="2:7" x14ac:dyDescent="0.3">
      <c r="B4108" s="8">
        <f>'Datos originales'!D4103</f>
        <v>19</v>
      </c>
      <c r="C4108" s="8">
        <f>'Datos originales'!E4103</f>
        <v>19.100000000000001</v>
      </c>
      <c r="D4108" s="13">
        <f t="shared" si="263"/>
        <v>4108</v>
      </c>
      <c r="E4108" s="1">
        <f t="shared" si="262"/>
        <v>4099</v>
      </c>
      <c r="F4108" s="18">
        <f t="shared" ca="1" si="264"/>
        <v>19</v>
      </c>
      <c r="G4108" s="16">
        <f t="shared" ca="1" si="265"/>
        <v>19.100000000000001</v>
      </c>
    </row>
    <row r="4109" spans="2:7" x14ac:dyDescent="0.3">
      <c r="B4109" s="8">
        <f>'Datos originales'!D4104</f>
        <v>19.100000000000001</v>
      </c>
      <c r="C4109" s="8">
        <f>'Datos originales'!E4104</f>
        <v>19.2</v>
      </c>
      <c r="D4109" s="13">
        <f t="shared" si="263"/>
        <v>4109</v>
      </c>
      <c r="E4109" s="1">
        <f t="shared" si="262"/>
        <v>4100</v>
      </c>
      <c r="F4109" s="18">
        <f t="shared" ca="1" si="264"/>
        <v>19.100000000000001</v>
      </c>
      <c r="G4109" s="16">
        <f t="shared" ca="1" si="265"/>
        <v>19.2</v>
      </c>
    </row>
    <row r="4110" spans="2:7" x14ac:dyDescent="0.3">
      <c r="B4110" s="8">
        <f>'Datos originales'!D4105</f>
        <v>19.100000000000001</v>
      </c>
      <c r="C4110" s="8">
        <f>'Datos originales'!E4105</f>
        <v>19.2</v>
      </c>
      <c r="D4110" s="13">
        <f t="shared" si="263"/>
        <v>4110</v>
      </c>
      <c r="E4110" s="1">
        <f t="shared" si="262"/>
        <v>4101</v>
      </c>
      <c r="F4110" s="18">
        <f t="shared" ca="1" si="264"/>
        <v>19.100000000000001</v>
      </c>
      <c r="G4110" s="16">
        <f t="shared" ca="1" si="265"/>
        <v>19.2</v>
      </c>
    </row>
    <row r="4111" spans="2:7" x14ac:dyDescent="0.3">
      <c r="B4111" s="8">
        <f>'Datos originales'!D4106</f>
        <v>19.2</v>
      </c>
      <c r="C4111" s="8">
        <f>'Datos originales'!E4106</f>
        <v>19.3</v>
      </c>
      <c r="D4111" s="13">
        <f t="shared" si="263"/>
        <v>4111</v>
      </c>
      <c r="E4111" s="1">
        <f t="shared" si="262"/>
        <v>4102</v>
      </c>
      <c r="F4111" s="18">
        <f t="shared" ca="1" si="264"/>
        <v>19.2</v>
      </c>
      <c r="G4111" s="16">
        <f t="shared" ca="1" si="265"/>
        <v>19.3</v>
      </c>
    </row>
    <row r="4112" spans="2:7" x14ac:dyDescent="0.3">
      <c r="B4112" s="8">
        <f>'Datos originales'!D4107</f>
        <v>19.3</v>
      </c>
      <c r="C4112" s="8">
        <f>'Datos originales'!E4107</f>
        <v>19.399999999999999</v>
      </c>
      <c r="D4112" s="13">
        <f t="shared" si="263"/>
        <v>4112</v>
      </c>
      <c r="E4112" s="1">
        <f t="shared" si="262"/>
        <v>4103</v>
      </c>
      <c r="F4112" s="18">
        <f t="shared" ca="1" si="264"/>
        <v>19.3</v>
      </c>
      <c r="G4112" s="16">
        <f t="shared" ca="1" si="265"/>
        <v>19.399999999999999</v>
      </c>
    </row>
    <row r="4113" spans="2:7" x14ac:dyDescent="0.3">
      <c r="B4113" s="8">
        <f>'Datos originales'!D4108</f>
        <v>19.5</v>
      </c>
      <c r="C4113" s="8">
        <f>'Datos originales'!E4108</f>
        <v>19.399999999999999</v>
      </c>
      <c r="D4113" s="13">
        <f t="shared" si="263"/>
        <v>4113</v>
      </c>
      <c r="E4113" s="1">
        <f t="shared" si="262"/>
        <v>4104</v>
      </c>
      <c r="F4113" s="18">
        <f t="shared" ca="1" si="264"/>
        <v>19.5</v>
      </c>
      <c r="G4113" s="16">
        <f t="shared" ca="1" si="265"/>
        <v>19.399999999999999</v>
      </c>
    </row>
    <row r="4114" spans="2:7" x14ac:dyDescent="0.3">
      <c r="B4114" s="8">
        <f>'Datos originales'!D4109</f>
        <v>19.600000000000001</v>
      </c>
      <c r="C4114" s="8">
        <f>'Datos originales'!E4109</f>
        <v>19.600000000000001</v>
      </c>
      <c r="D4114" s="13">
        <f t="shared" si="263"/>
        <v>4114</v>
      </c>
      <c r="E4114" s="1">
        <f t="shared" si="262"/>
        <v>4105</v>
      </c>
      <c r="F4114" s="18">
        <f t="shared" ca="1" si="264"/>
        <v>19.600000000000001</v>
      </c>
      <c r="G4114" s="16">
        <f t="shared" ca="1" si="265"/>
        <v>19.600000000000001</v>
      </c>
    </row>
    <row r="4115" spans="2:7" x14ac:dyDescent="0.3">
      <c r="B4115" s="8">
        <f>'Datos originales'!D4110</f>
        <v>19.7</v>
      </c>
      <c r="C4115" s="8">
        <f>'Datos originales'!E4110</f>
        <v>19.7</v>
      </c>
      <c r="D4115" s="13">
        <f t="shared" si="263"/>
        <v>4115</v>
      </c>
      <c r="E4115" s="1">
        <f t="shared" si="262"/>
        <v>4106</v>
      </c>
      <c r="F4115" s="18">
        <f t="shared" ca="1" si="264"/>
        <v>19.7</v>
      </c>
      <c r="G4115" s="16">
        <f t="shared" ca="1" si="265"/>
        <v>19.7</v>
      </c>
    </row>
    <row r="4116" spans="2:7" x14ac:dyDescent="0.3">
      <c r="B4116" s="8">
        <f>'Datos originales'!D4111</f>
        <v>19.7</v>
      </c>
      <c r="C4116" s="8">
        <f>'Datos originales'!E4111</f>
        <v>19.8</v>
      </c>
      <c r="D4116" s="13">
        <f t="shared" si="263"/>
        <v>4116</v>
      </c>
      <c r="E4116" s="1">
        <f t="shared" si="262"/>
        <v>4107</v>
      </c>
      <c r="F4116" s="18">
        <f t="shared" ca="1" si="264"/>
        <v>19.7</v>
      </c>
      <c r="G4116" s="16">
        <f t="shared" ca="1" si="265"/>
        <v>19.8</v>
      </c>
    </row>
    <row r="4117" spans="2:7" x14ac:dyDescent="0.3">
      <c r="B4117" s="8">
        <f>'Datos originales'!D4112</f>
        <v>19.8</v>
      </c>
      <c r="C4117" s="8">
        <f>'Datos originales'!E4112</f>
        <v>19.899999999999999</v>
      </c>
      <c r="D4117" s="13">
        <f t="shared" si="263"/>
        <v>4117</v>
      </c>
      <c r="E4117" s="1">
        <f t="shared" si="262"/>
        <v>4108</v>
      </c>
      <c r="F4117" s="18">
        <f t="shared" ca="1" si="264"/>
        <v>19.8</v>
      </c>
      <c r="G4117" s="16">
        <f t="shared" ca="1" si="265"/>
        <v>19.899999999999999</v>
      </c>
    </row>
    <row r="4118" spans="2:7" x14ac:dyDescent="0.3">
      <c r="B4118" s="8">
        <f>'Datos originales'!D4113</f>
        <v>20</v>
      </c>
      <c r="C4118" s="8">
        <f>'Datos originales'!E4113</f>
        <v>20</v>
      </c>
      <c r="D4118" s="13">
        <f t="shared" si="263"/>
        <v>4118</v>
      </c>
      <c r="E4118" s="1">
        <f t="shared" si="262"/>
        <v>4109</v>
      </c>
      <c r="F4118" s="18">
        <f t="shared" ca="1" si="264"/>
        <v>20</v>
      </c>
      <c r="G4118" s="16">
        <f t="shared" ca="1" si="265"/>
        <v>20</v>
      </c>
    </row>
    <row r="4119" spans="2:7" x14ac:dyDescent="0.3">
      <c r="B4119" s="8">
        <f>'Datos originales'!D4114</f>
        <v>20.100000000000001</v>
      </c>
      <c r="C4119" s="8">
        <f>'Datos originales'!E4114</f>
        <v>20.100000000000001</v>
      </c>
      <c r="D4119" s="13">
        <f t="shared" si="263"/>
        <v>4119</v>
      </c>
      <c r="E4119" s="1">
        <f t="shared" si="262"/>
        <v>4110</v>
      </c>
      <c r="F4119" s="18">
        <f t="shared" ca="1" si="264"/>
        <v>20.100000000000001</v>
      </c>
      <c r="G4119" s="16">
        <f t="shared" ca="1" si="265"/>
        <v>20.100000000000001</v>
      </c>
    </row>
    <row r="4120" spans="2:7" x14ac:dyDescent="0.3">
      <c r="B4120" s="8">
        <f>'Datos originales'!D4115</f>
        <v>20.100000000000001</v>
      </c>
      <c r="C4120" s="8">
        <f>'Datos originales'!E4115</f>
        <v>20.2</v>
      </c>
      <c r="D4120" s="13">
        <f t="shared" si="263"/>
        <v>4120</v>
      </c>
      <c r="E4120" s="1">
        <f t="shared" si="262"/>
        <v>4111</v>
      </c>
      <c r="F4120" s="18">
        <f t="shared" ca="1" si="264"/>
        <v>20.100000000000001</v>
      </c>
      <c r="G4120" s="16">
        <f t="shared" ca="1" si="265"/>
        <v>20.2</v>
      </c>
    </row>
    <row r="4121" spans="2:7" x14ac:dyDescent="0.3">
      <c r="B4121" s="8">
        <f>'Datos originales'!D4116</f>
        <v>20.2</v>
      </c>
      <c r="C4121" s="8">
        <f>'Datos originales'!E4116</f>
        <v>20.3</v>
      </c>
      <c r="D4121" s="13">
        <f t="shared" si="263"/>
        <v>4121</v>
      </c>
      <c r="E4121" s="1">
        <f t="shared" si="262"/>
        <v>4112</v>
      </c>
      <c r="F4121" s="18">
        <f t="shared" ca="1" si="264"/>
        <v>20.2</v>
      </c>
      <c r="G4121" s="16">
        <f t="shared" ca="1" si="265"/>
        <v>20.3</v>
      </c>
    </row>
    <row r="4122" spans="2:7" x14ac:dyDescent="0.3">
      <c r="B4122" s="8">
        <f>'Datos originales'!D4117</f>
        <v>20.2</v>
      </c>
      <c r="C4122" s="8">
        <f>'Datos originales'!E4117</f>
        <v>20.399999999999999</v>
      </c>
      <c r="D4122" s="13">
        <f t="shared" si="263"/>
        <v>4122</v>
      </c>
      <c r="E4122" s="1">
        <f t="shared" si="262"/>
        <v>4113</v>
      </c>
      <c r="F4122" s="18">
        <f t="shared" ca="1" si="264"/>
        <v>20.2</v>
      </c>
      <c r="G4122" s="16">
        <f t="shared" ca="1" si="265"/>
        <v>20.399999999999999</v>
      </c>
    </row>
    <row r="4123" spans="2:7" x14ac:dyDescent="0.3">
      <c r="B4123" s="8">
        <f>'Datos originales'!D4118</f>
        <v>20.3</v>
      </c>
      <c r="C4123" s="8">
        <f>'Datos originales'!E4118</f>
        <v>20.5</v>
      </c>
      <c r="D4123" s="13">
        <f t="shared" si="263"/>
        <v>4123</v>
      </c>
      <c r="E4123" s="1">
        <f t="shared" si="262"/>
        <v>4114</v>
      </c>
      <c r="F4123" s="18">
        <f t="shared" ca="1" si="264"/>
        <v>20.3</v>
      </c>
      <c r="G4123" s="16">
        <f t="shared" ca="1" si="265"/>
        <v>20.5</v>
      </c>
    </row>
    <row r="4124" spans="2:7" x14ac:dyDescent="0.3">
      <c r="B4124" s="8">
        <f>'Datos originales'!D4119</f>
        <v>20.399999999999999</v>
      </c>
      <c r="C4124" s="8">
        <f>'Datos originales'!E4119</f>
        <v>20.5</v>
      </c>
      <c r="D4124" s="13">
        <f t="shared" si="263"/>
        <v>4124</v>
      </c>
      <c r="E4124" s="1">
        <f t="shared" si="262"/>
        <v>4115</v>
      </c>
      <c r="F4124" s="18">
        <f t="shared" ca="1" si="264"/>
        <v>20.399999999999999</v>
      </c>
      <c r="G4124" s="16">
        <f t="shared" ca="1" si="265"/>
        <v>20.5</v>
      </c>
    </row>
    <row r="4125" spans="2:7" x14ac:dyDescent="0.3">
      <c r="B4125" s="8">
        <f>'Datos originales'!D4120</f>
        <v>20.5</v>
      </c>
      <c r="C4125" s="8">
        <f>'Datos originales'!E4120</f>
        <v>20.6</v>
      </c>
      <c r="D4125" s="13">
        <f t="shared" si="263"/>
        <v>4125</v>
      </c>
      <c r="E4125" s="1">
        <f t="shared" si="262"/>
        <v>4116</v>
      </c>
      <c r="F4125" s="18">
        <f t="shared" ca="1" si="264"/>
        <v>20.5</v>
      </c>
      <c r="G4125" s="16">
        <f t="shared" ca="1" si="265"/>
        <v>20.6</v>
      </c>
    </row>
    <row r="4126" spans="2:7" x14ac:dyDescent="0.3">
      <c r="B4126" s="8">
        <f>'Datos originales'!D4121</f>
        <v>20.6</v>
      </c>
      <c r="C4126" s="8">
        <f>'Datos originales'!E4121</f>
        <v>20.7</v>
      </c>
      <c r="D4126" s="13">
        <f t="shared" si="263"/>
        <v>4126</v>
      </c>
      <c r="E4126" s="1">
        <f t="shared" si="262"/>
        <v>4117</v>
      </c>
      <c r="F4126" s="18">
        <f t="shared" ca="1" si="264"/>
        <v>20.6</v>
      </c>
      <c r="G4126" s="16">
        <f t="shared" ca="1" si="265"/>
        <v>20.7</v>
      </c>
    </row>
    <row r="4127" spans="2:7" x14ac:dyDescent="0.3">
      <c r="B4127" s="8">
        <f>'Datos originales'!D4122</f>
        <v>20.6</v>
      </c>
      <c r="C4127" s="8">
        <f>'Datos originales'!E4122</f>
        <v>20.8</v>
      </c>
      <c r="D4127" s="13">
        <f t="shared" si="263"/>
        <v>4127</v>
      </c>
      <c r="E4127" s="1">
        <f t="shared" si="262"/>
        <v>4118</v>
      </c>
      <c r="F4127" s="18">
        <f t="shared" ca="1" si="264"/>
        <v>20.6</v>
      </c>
      <c r="G4127" s="16">
        <f t="shared" ca="1" si="265"/>
        <v>20.8</v>
      </c>
    </row>
    <row r="4128" spans="2:7" x14ac:dyDescent="0.3">
      <c r="B4128" s="8">
        <f>'Datos originales'!D4123</f>
        <v>20.6</v>
      </c>
      <c r="C4128" s="8">
        <f>'Datos originales'!E4123</f>
        <v>20.8</v>
      </c>
      <c r="D4128" s="13">
        <f t="shared" si="263"/>
        <v>4128</v>
      </c>
      <c r="E4128" s="1">
        <f t="shared" si="262"/>
        <v>4119</v>
      </c>
      <c r="F4128" s="18">
        <f t="shared" ca="1" si="264"/>
        <v>20.6</v>
      </c>
      <c r="G4128" s="16">
        <f t="shared" ca="1" si="265"/>
        <v>20.8</v>
      </c>
    </row>
    <row r="4129" spans="2:7" x14ac:dyDescent="0.3">
      <c r="B4129" s="8">
        <f>'Datos originales'!D4124</f>
        <v>20.6</v>
      </c>
      <c r="C4129" s="8">
        <f>'Datos originales'!E4124</f>
        <v>20.9</v>
      </c>
      <c r="D4129" s="13">
        <f t="shared" si="263"/>
        <v>4129</v>
      </c>
      <c r="E4129" s="1">
        <f t="shared" si="262"/>
        <v>4120</v>
      </c>
      <c r="F4129" s="18">
        <f t="shared" ca="1" si="264"/>
        <v>20.6</v>
      </c>
      <c r="G4129" s="16">
        <f t="shared" ca="1" si="265"/>
        <v>20.9</v>
      </c>
    </row>
    <row r="4130" spans="2:7" x14ac:dyDescent="0.3">
      <c r="B4130" s="8">
        <f>'Datos originales'!D4125</f>
        <v>20.7</v>
      </c>
      <c r="C4130" s="8">
        <f>'Datos originales'!E4125</f>
        <v>20.9</v>
      </c>
      <c r="D4130" s="13">
        <f t="shared" si="263"/>
        <v>4130</v>
      </c>
      <c r="E4130" s="1">
        <f t="shared" si="262"/>
        <v>4121</v>
      </c>
      <c r="F4130" s="18">
        <f t="shared" ca="1" si="264"/>
        <v>20.7</v>
      </c>
      <c r="G4130" s="16">
        <f t="shared" ca="1" si="265"/>
        <v>20.9</v>
      </c>
    </row>
    <row r="4131" spans="2:7" x14ac:dyDescent="0.3">
      <c r="B4131" s="8">
        <f>'Datos originales'!D4126</f>
        <v>20.8</v>
      </c>
      <c r="C4131" s="8">
        <f>'Datos originales'!E4126</f>
        <v>21</v>
      </c>
      <c r="D4131" s="13">
        <f t="shared" si="263"/>
        <v>4131</v>
      </c>
      <c r="E4131" s="1">
        <f t="shared" si="262"/>
        <v>4122</v>
      </c>
      <c r="F4131" s="18">
        <f t="shared" ca="1" si="264"/>
        <v>20.8</v>
      </c>
      <c r="G4131" s="16">
        <f t="shared" ca="1" si="265"/>
        <v>21</v>
      </c>
    </row>
    <row r="4132" spans="2:7" x14ac:dyDescent="0.3">
      <c r="B4132" s="8">
        <f>'Datos originales'!D4127</f>
        <v>20.9</v>
      </c>
      <c r="C4132" s="8">
        <f>'Datos originales'!E4127</f>
        <v>21.1</v>
      </c>
      <c r="D4132" s="13">
        <f t="shared" si="263"/>
        <v>4132</v>
      </c>
      <c r="E4132" s="1">
        <f t="shared" si="262"/>
        <v>4123</v>
      </c>
      <c r="F4132" s="18">
        <f t="shared" ca="1" si="264"/>
        <v>20.9</v>
      </c>
      <c r="G4132" s="16">
        <f t="shared" ca="1" si="265"/>
        <v>21.1</v>
      </c>
    </row>
    <row r="4133" spans="2:7" x14ac:dyDescent="0.3">
      <c r="B4133" s="8">
        <f>'Datos originales'!D4128</f>
        <v>21</v>
      </c>
      <c r="C4133" s="8">
        <f>'Datos originales'!E4128</f>
        <v>21.1</v>
      </c>
      <c r="D4133" s="13">
        <f t="shared" si="263"/>
        <v>4133</v>
      </c>
      <c r="E4133" s="1">
        <f t="shared" si="262"/>
        <v>4124</v>
      </c>
      <c r="F4133" s="18">
        <f t="shared" ca="1" si="264"/>
        <v>21</v>
      </c>
      <c r="G4133" s="16">
        <f t="shared" ca="1" si="265"/>
        <v>21.1</v>
      </c>
    </row>
    <row r="4134" spans="2:7" x14ac:dyDescent="0.3">
      <c r="B4134" s="8">
        <f>'Datos originales'!D4129</f>
        <v>21</v>
      </c>
      <c r="C4134" s="8">
        <f>'Datos originales'!E4129</f>
        <v>21.2</v>
      </c>
      <c r="D4134" s="13">
        <f t="shared" si="263"/>
        <v>4134</v>
      </c>
      <c r="E4134" s="1">
        <f t="shared" si="262"/>
        <v>4125</v>
      </c>
      <c r="F4134" s="18">
        <f t="shared" ca="1" si="264"/>
        <v>21</v>
      </c>
      <c r="G4134" s="16">
        <f t="shared" ca="1" si="265"/>
        <v>21.2</v>
      </c>
    </row>
    <row r="4135" spans="2:7" x14ac:dyDescent="0.3">
      <c r="B4135" s="8">
        <f>'Datos originales'!D4130</f>
        <v>21</v>
      </c>
      <c r="C4135" s="8">
        <f>'Datos originales'!E4130</f>
        <v>21.3</v>
      </c>
      <c r="D4135" s="13">
        <f t="shared" si="263"/>
        <v>4135</v>
      </c>
      <c r="E4135" s="1">
        <f t="shared" si="262"/>
        <v>4126</v>
      </c>
      <c r="F4135" s="18">
        <f t="shared" ca="1" si="264"/>
        <v>21</v>
      </c>
      <c r="G4135" s="16">
        <f t="shared" ca="1" si="265"/>
        <v>21.3</v>
      </c>
    </row>
    <row r="4136" spans="2:7" x14ac:dyDescent="0.3">
      <c r="B4136" s="8">
        <f>'Datos originales'!D4131</f>
        <v>20.8</v>
      </c>
      <c r="C4136" s="8">
        <f>'Datos originales'!E4131</f>
        <v>21.2</v>
      </c>
      <c r="D4136" s="13">
        <f t="shared" si="263"/>
        <v>4136</v>
      </c>
      <c r="E4136" s="1">
        <f t="shared" si="262"/>
        <v>4127</v>
      </c>
      <c r="F4136" s="18">
        <f t="shared" ca="1" si="264"/>
        <v>20.8</v>
      </c>
      <c r="G4136" s="16">
        <f t="shared" ca="1" si="265"/>
        <v>21.2</v>
      </c>
    </row>
    <row r="4137" spans="2:7" x14ac:dyDescent="0.3">
      <c r="B4137" s="8">
        <f>'Datos originales'!D4132</f>
        <v>20.7</v>
      </c>
      <c r="C4137" s="8">
        <f>'Datos originales'!E4132</f>
        <v>21.2</v>
      </c>
      <c r="D4137" s="13">
        <f t="shared" si="263"/>
        <v>4137</v>
      </c>
      <c r="E4137" s="1">
        <f t="shared" si="262"/>
        <v>4128</v>
      </c>
      <c r="F4137" s="18">
        <f t="shared" ca="1" si="264"/>
        <v>20.7</v>
      </c>
      <c r="G4137" s="16">
        <f t="shared" ca="1" si="265"/>
        <v>21.2</v>
      </c>
    </row>
    <row r="4138" spans="2:7" x14ac:dyDescent="0.3">
      <c r="B4138" s="8">
        <f>'Datos originales'!D4133</f>
        <v>20.6</v>
      </c>
      <c r="C4138" s="8">
        <f>'Datos originales'!E4133</f>
        <v>21.1</v>
      </c>
      <c r="D4138" s="13">
        <f t="shared" si="263"/>
        <v>4138</v>
      </c>
      <c r="E4138" s="1">
        <f t="shared" si="262"/>
        <v>4129</v>
      </c>
      <c r="F4138" s="18">
        <f t="shared" ca="1" si="264"/>
        <v>20.6</v>
      </c>
      <c r="G4138" s="16">
        <f t="shared" ca="1" si="265"/>
        <v>21.1</v>
      </c>
    </row>
    <row r="4139" spans="2:7" x14ac:dyDescent="0.3">
      <c r="B4139" s="8">
        <f>'Datos originales'!D4134</f>
        <v>20.5</v>
      </c>
      <c r="C4139" s="8">
        <f>'Datos originales'!E4134</f>
        <v>21</v>
      </c>
      <c r="D4139" s="13">
        <f t="shared" si="263"/>
        <v>4139</v>
      </c>
      <c r="E4139" s="1">
        <f t="shared" si="262"/>
        <v>4130</v>
      </c>
      <c r="F4139" s="18">
        <f t="shared" ca="1" si="264"/>
        <v>20.5</v>
      </c>
      <c r="G4139" s="16">
        <f t="shared" ca="1" si="265"/>
        <v>21</v>
      </c>
    </row>
    <row r="4140" spans="2:7" x14ac:dyDescent="0.3">
      <c r="B4140" s="8">
        <f>'Datos originales'!D4135</f>
        <v>20.6</v>
      </c>
      <c r="C4140" s="8">
        <f>'Datos originales'!E4135</f>
        <v>21</v>
      </c>
      <c r="D4140" s="13">
        <f t="shared" si="263"/>
        <v>4140</v>
      </c>
      <c r="E4140" s="1">
        <f t="shared" si="262"/>
        <v>4131</v>
      </c>
      <c r="F4140" s="18">
        <f t="shared" ca="1" si="264"/>
        <v>20.6</v>
      </c>
      <c r="G4140" s="16">
        <f t="shared" ca="1" si="265"/>
        <v>21</v>
      </c>
    </row>
    <row r="4141" spans="2:7" x14ac:dyDescent="0.3">
      <c r="B4141" s="8">
        <f>'Datos originales'!D4136</f>
        <v>20.7</v>
      </c>
      <c r="C4141" s="8">
        <f>'Datos originales'!E4136</f>
        <v>21</v>
      </c>
      <c r="D4141" s="13">
        <f t="shared" si="263"/>
        <v>4141</v>
      </c>
      <c r="E4141" s="1">
        <f t="shared" si="262"/>
        <v>4132</v>
      </c>
      <c r="F4141" s="18">
        <f t="shared" ca="1" si="264"/>
        <v>20.7</v>
      </c>
      <c r="G4141" s="16">
        <f t="shared" ca="1" si="265"/>
        <v>21</v>
      </c>
    </row>
    <row r="4142" spans="2:7" x14ac:dyDescent="0.3">
      <c r="B4142" s="8">
        <f>'Datos originales'!D4137</f>
        <v>20.9</v>
      </c>
      <c r="C4142" s="8">
        <f>'Datos originales'!E4137</f>
        <v>21.1</v>
      </c>
      <c r="D4142" s="13">
        <f t="shared" si="263"/>
        <v>4142</v>
      </c>
      <c r="E4142" s="1">
        <f t="shared" si="262"/>
        <v>4133</v>
      </c>
      <c r="F4142" s="18">
        <f t="shared" ca="1" si="264"/>
        <v>20.9</v>
      </c>
      <c r="G4142" s="16">
        <f t="shared" ca="1" si="265"/>
        <v>21.1</v>
      </c>
    </row>
    <row r="4143" spans="2:7" x14ac:dyDescent="0.3">
      <c r="B4143" s="8">
        <f>'Datos originales'!D4138</f>
        <v>20.8</v>
      </c>
      <c r="C4143" s="8">
        <f>'Datos originales'!E4138</f>
        <v>21.1</v>
      </c>
      <c r="D4143" s="13">
        <f t="shared" si="263"/>
        <v>4143</v>
      </c>
      <c r="E4143" s="1">
        <f t="shared" si="262"/>
        <v>4134</v>
      </c>
      <c r="F4143" s="18">
        <f t="shared" ca="1" si="264"/>
        <v>20.8</v>
      </c>
      <c r="G4143" s="16">
        <f t="shared" ca="1" si="265"/>
        <v>21.1</v>
      </c>
    </row>
    <row r="4144" spans="2:7" x14ac:dyDescent="0.3">
      <c r="B4144" s="8">
        <f>'Datos originales'!D4139</f>
        <v>20.8</v>
      </c>
      <c r="C4144" s="8">
        <f>'Datos originales'!E4139</f>
        <v>21.2</v>
      </c>
      <c r="D4144" s="13">
        <f t="shared" si="263"/>
        <v>4144</v>
      </c>
      <c r="E4144" s="1">
        <f t="shared" si="262"/>
        <v>4135</v>
      </c>
      <c r="F4144" s="18">
        <f t="shared" ca="1" si="264"/>
        <v>20.8</v>
      </c>
      <c r="G4144" s="16">
        <f t="shared" ca="1" si="265"/>
        <v>21.2</v>
      </c>
    </row>
    <row r="4145" spans="2:7" x14ac:dyDescent="0.3">
      <c r="B4145" s="8">
        <f>'Datos originales'!D4140</f>
        <v>20.8</v>
      </c>
      <c r="C4145" s="8">
        <f>'Datos originales'!E4140</f>
        <v>21.1</v>
      </c>
      <c r="D4145" s="13">
        <f t="shared" si="263"/>
        <v>4145</v>
      </c>
      <c r="E4145" s="1">
        <f t="shared" si="262"/>
        <v>4136</v>
      </c>
      <c r="F4145" s="18">
        <f t="shared" ca="1" si="264"/>
        <v>20.8</v>
      </c>
      <c r="G4145" s="16">
        <f t="shared" ca="1" si="265"/>
        <v>21.1</v>
      </c>
    </row>
    <row r="4146" spans="2:7" x14ac:dyDescent="0.3">
      <c r="B4146" s="8">
        <f>'Datos originales'!D4141</f>
        <v>20.8</v>
      </c>
      <c r="C4146" s="8">
        <f>'Datos originales'!E4141</f>
        <v>21.1</v>
      </c>
      <c r="D4146" s="13">
        <f t="shared" si="263"/>
        <v>4146</v>
      </c>
      <c r="E4146" s="1">
        <f t="shared" si="262"/>
        <v>4137</v>
      </c>
      <c r="F4146" s="18">
        <f t="shared" ca="1" si="264"/>
        <v>20.8</v>
      </c>
      <c r="G4146" s="16">
        <f t="shared" ca="1" si="265"/>
        <v>21.1</v>
      </c>
    </row>
    <row r="4147" spans="2:7" x14ac:dyDescent="0.3">
      <c r="B4147" s="8">
        <f>'Datos originales'!D4142</f>
        <v>21</v>
      </c>
      <c r="C4147" s="8">
        <f>'Datos originales'!E4142</f>
        <v>21.2</v>
      </c>
      <c r="D4147" s="13">
        <f t="shared" si="263"/>
        <v>4147</v>
      </c>
      <c r="E4147" s="1">
        <f t="shared" si="262"/>
        <v>4138</v>
      </c>
      <c r="F4147" s="18">
        <f t="shared" ca="1" si="264"/>
        <v>21</v>
      </c>
      <c r="G4147" s="16">
        <f t="shared" ca="1" si="265"/>
        <v>21.2</v>
      </c>
    </row>
    <row r="4148" spans="2:7" x14ac:dyDescent="0.3">
      <c r="B4148" s="8">
        <f>'Datos originales'!D4143</f>
        <v>21.2</v>
      </c>
      <c r="C4148" s="8">
        <f>'Datos originales'!E4143</f>
        <v>21.3</v>
      </c>
      <c r="D4148" s="13">
        <f t="shared" si="263"/>
        <v>4148</v>
      </c>
      <c r="E4148" s="1">
        <f t="shared" si="262"/>
        <v>4139</v>
      </c>
      <c r="F4148" s="18">
        <f t="shared" ca="1" si="264"/>
        <v>21.2</v>
      </c>
      <c r="G4148" s="16">
        <f t="shared" ca="1" si="265"/>
        <v>21.3</v>
      </c>
    </row>
    <row r="4149" spans="2:7" x14ac:dyDescent="0.3">
      <c r="B4149" s="8">
        <f>'Datos originales'!D4144</f>
        <v>21.4</v>
      </c>
      <c r="C4149" s="8">
        <f>'Datos originales'!E4144</f>
        <v>21.4</v>
      </c>
      <c r="D4149" s="13">
        <f t="shared" si="263"/>
        <v>4149</v>
      </c>
      <c r="E4149" s="1">
        <f t="shared" si="262"/>
        <v>4140</v>
      </c>
      <c r="F4149" s="18">
        <f t="shared" ca="1" si="264"/>
        <v>21.4</v>
      </c>
      <c r="G4149" s="16">
        <f t="shared" ca="1" si="265"/>
        <v>21.4</v>
      </c>
    </row>
    <row r="4150" spans="2:7" x14ac:dyDescent="0.3">
      <c r="B4150" s="8">
        <f>'Datos originales'!D4145</f>
        <v>21.3</v>
      </c>
      <c r="C4150" s="8">
        <f>'Datos originales'!E4145</f>
        <v>21.5</v>
      </c>
      <c r="D4150" s="13">
        <f t="shared" si="263"/>
        <v>4150</v>
      </c>
      <c r="E4150" s="1">
        <f t="shared" si="262"/>
        <v>4141</v>
      </c>
      <c r="F4150" s="18">
        <f t="shared" ca="1" si="264"/>
        <v>21.3</v>
      </c>
      <c r="G4150" s="16">
        <f t="shared" ca="1" si="265"/>
        <v>21.5</v>
      </c>
    </row>
    <row r="4151" spans="2:7" x14ac:dyDescent="0.3">
      <c r="B4151" s="8">
        <f>'Datos originales'!D4146</f>
        <v>21.4</v>
      </c>
      <c r="C4151" s="8">
        <f>'Datos originales'!E4146</f>
        <v>21.5</v>
      </c>
      <c r="D4151" s="13">
        <f t="shared" si="263"/>
        <v>4151</v>
      </c>
      <c r="E4151" s="1">
        <f t="shared" si="262"/>
        <v>4142</v>
      </c>
      <c r="F4151" s="18">
        <f t="shared" ca="1" si="264"/>
        <v>21.4</v>
      </c>
      <c r="G4151" s="16">
        <f t="shared" ca="1" si="265"/>
        <v>21.5</v>
      </c>
    </row>
    <row r="4152" spans="2:7" x14ac:dyDescent="0.3">
      <c r="B4152" s="8">
        <f>'Datos originales'!D4147</f>
        <v>21.5</v>
      </c>
      <c r="C4152" s="8">
        <f>'Datos originales'!E4147</f>
        <v>21.6</v>
      </c>
      <c r="D4152" s="13">
        <f t="shared" si="263"/>
        <v>4152</v>
      </c>
      <c r="E4152" s="1">
        <f t="shared" si="262"/>
        <v>4143</v>
      </c>
      <c r="F4152" s="18">
        <f t="shared" ca="1" si="264"/>
        <v>21.5</v>
      </c>
      <c r="G4152" s="16">
        <f t="shared" ca="1" si="265"/>
        <v>21.6</v>
      </c>
    </row>
    <row r="4153" spans="2:7" x14ac:dyDescent="0.3">
      <c r="B4153" s="8">
        <f>'Datos originales'!D4148</f>
        <v>21.6</v>
      </c>
      <c r="C4153" s="8">
        <f>'Datos originales'!E4148</f>
        <v>21.7</v>
      </c>
      <c r="D4153" s="13">
        <f t="shared" si="263"/>
        <v>4153</v>
      </c>
      <c r="E4153" s="1">
        <f t="shared" si="262"/>
        <v>4144</v>
      </c>
      <c r="F4153" s="18">
        <f t="shared" ca="1" si="264"/>
        <v>21.6</v>
      </c>
      <c r="G4153" s="16">
        <f t="shared" ca="1" si="265"/>
        <v>21.7</v>
      </c>
    </row>
    <row r="4154" spans="2:7" x14ac:dyDescent="0.3">
      <c r="B4154" s="8">
        <f>'Datos originales'!D4149</f>
        <v>21.6</v>
      </c>
      <c r="C4154" s="8">
        <f>'Datos originales'!E4149</f>
        <v>21.8</v>
      </c>
      <c r="D4154" s="13">
        <f t="shared" si="263"/>
        <v>4154</v>
      </c>
      <c r="E4154" s="1">
        <f t="shared" si="262"/>
        <v>4145</v>
      </c>
      <c r="F4154" s="18">
        <f t="shared" ca="1" si="264"/>
        <v>21.6</v>
      </c>
      <c r="G4154" s="16">
        <f t="shared" ca="1" si="265"/>
        <v>21.8</v>
      </c>
    </row>
    <row r="4155" spans="2:7" x14ac:dyDescent="0.3">
      <c r="B4155" s="8">
        <f>'Datos originales'!D4150</f>
        <v>21.7</v>
      </c>
      <c r="C4155" s="8">
        <f>'Datos originales'!E4150</f>
        <v>21.9</v>
      </c>
      <c r="D4155" s="13">
        <f t="shared" si="263"/>
        <v>4155</v>
      </c>
      <c r="E4155" s="1">
        <f t="shared" si="262"/>
        <v>4146</v>
      </c>
      <c r="F4155" s="18">
        <f t="shared" ca="1" si="264"/>
        <v>21.7</v>
      </c>
      <c r="G4155" s="16">
        <f t="shared" ca="1" si="265"/>
        <v>21.9</v>
      </c>
    </row>
    <row r="4156" spans="2:7" x14ac:dyDescent="0.3">
      <c r="B4156" s="8">
        <f>'Datos originales'!D4151</f>
        <v>21.8</v>
      </c>
      <c r="C4156" s="8">
        <f>'Datos originales'!E4151</f>
        <v>22</v>
      </c>
      <c r="D4156" s="13">
        <f t="shared" si="263"/>
        <v>4156</v>
      </c>
      <c r="E4156" s="1">
        <f t="shared" si="262"/>
        <v>4147</v>
      </c>
      <c r="F4156" s="18">
        <f t="shared" ca="1" si="264"/>
        <v>21.8</v>
      </c>
      <c r="G4156" s="16">
        <f t="shared" ca="1" si="265"/>
        <v>22</v>
      </c>
    </row>
    <row r="4157" spans="2:7" x14ac:dyDescent="0.3">
      <c r="B4157" s="8">
        <f>'Datos originales'!D4152</f>
        <v>21.9</v>
      </c>
      <c r="C4157" s="8">
        <f>'Datos originales'!E4152</f>
        <v>22.1</v>
      </c>
      <c r="D4157" s="13">
        <f t="shared" si="263"/>
        <v>4157</v>
      </c>
      <c r="E4157" s="1">
        <f t="shared" si="262"/>
        <v>4148</v>
      </c>
      <c r="F4157" s="18">
        <f t="shared" ca="1" si="264"/>
        <v>21.9</v>
      </c>
      <c r="G4157" s="16">
        <f t="shared" ca="1" si="265"/>
        <v>22.1</v>
      </c>
    </row>
    <row r="4158" spans="2:7" x14ac:dyDescent="0.3">
      <c r="B4158" s="8">
        <f>'Datos originales'!D4153</f>
        <v>21.7</v>
      </c>
      <c r="C4158" s="8">
        <f>'Datos originales'!E4153</f>
        <v>22.1</v>
      </c>
      <c r="D4158" s="13">
        <f t="shared" si="263"/>
        <v>4158</v>
      </c>
      <c r="E4158" s="1">
        <f t="shared" si="262"/>
        <v>4149</v>
      </c>
      <c r="F4158" s="18">
        <f t="shared" ca="1" si="264"/>
        <v>21.7</v>
      </c>
      <c r="G4158" s="16">
        <f t="shared" ca="1" si="265"/>
        <v>22.1</v>
      </c>
    </row>
    <row r="4159" spans="2:7" x14ac:dyDescent="0.3">
      <c r="B4159" s="8">
        <f>'Datos originales'!D4154</f>
        <v>21.8</v>
      </c>
      <c r="C4159" s="8">
        <f>'Datos originales'!E4154</f>
        <v>22.1</v>
      </c>
      <c r="D4159" s="13">
        <f t="shared" si="263"/>
        <v>4159</v>
      </c>
      <c r="E4159" s="1">
        <f t="shared" si="262"/>
        <v>4150</v>
      </c>
      <c r="F4159" s="18">
        <f t="shared" ca="1" si="264"/>
        <v>21.8</v>
      </c>
      <c r="G4159" s="16">
        <f t="shared" ca="1" si="265"/>
        <v>22.1</v>
      </c>
    </row>
    <row r="4160" spans="2:7" x14ac:dyDescent="0.3">
      <c r="B4160" s="8">
        <f>'Datos originales'!D4155</f>
        <v>21.8</v>
      </c>
      <c r="C4160" s="8">
        <f>'Datos originales'!E4155</f>
        <v>22.2</v>
      </c>
      <c r="D4160" s="13">
        <f t="shared" si="263"/>
        <v>4160</v>
      </c>
      <c r="E4160" s="1">
        <f t="shared" si="262"/>
        <v>4151</v>
      </c>
      <c r="F4160" s="18">
        <f t="shared" ca="1" si="264"/>
        <v>21.8</v>
      </c>
      <c r="G4160" s="16">
        <f t="shared" ca="1" si="265"/>
        <v>22.2</v>
      </c>
    </row>
    <row r="4161" spans="2:7" x14ac:dyDescent="0.3">
      <c r="B4161" s="8">
        <f>'Datos originales'!D4156</f>
        <v>22</v>
      </c>
      <c r="C4161" s="8">
        <f>'Datos originales'!E4156</f>
        <v>22.2</v>
      </c>
      <c r="D4161" s="13">
        <f t="shared" si="263"/>
        <v>4161</v>
      </c>
      <c r="E4161" s="1">
        <f t="shared" si="262"/>
        <v>4152</v>
      </c>
      <c r="F4161" s="18">
        <f t="shared" ca="1" si="264"/>
        <v>22</v>
      </c>
      <c r="G4161" s="16">
        <f t="shared" ca="1" si="265"/>
        <v>22.2</v>
      </c>
    </row>
    <row r="4162" spans="2:7" x14ac:dyDescent="0.3">
      <c r="B4162" s="8">
        <f>'Datos originales'!D4157</f>
        <v>22</v>
      </c>
      <c r="C4162" s="8">
        <f>'Datos originales'!E4157</f>
        <v>22.3</v>
      </c>
      <c r="D4162" s="13">
        <f t="shared" si="263"/>
        <v>4162</v>
      </c>
      <c r="E4162" s="1">
        <f t="shared" si="262"/>
        <v>4153</v>
      </c>
      <c r="F4162" s="18">
        <f t="shared" ca="1" si="264"/>
        <v>22</v>
      </c>
      <c r="G4162" s="16">
        <f t="shared" ca="1" si="265"/>
        <v>22.3</v>
      </c>
    </row>
    <row r="4163" spans="2:7" x14ac:dyDescent="0.3">
      <c r="B4163" s="8">
        <f>'Datos originales'!D4158</f>
        <v>22</v>
      </c>
      <c r="C4163" s="8">
        <f>'Datos originales'!E4158</f>
        <v>22.3</v>
      </c>
      <c r="D4163" s="13">
        <f t="shared" si="263"/>
        <v>4163</v>
      </c>
      <c r="E4163" s="1">
        <f t="shared" si="262"/>
        <v>4154</v>
      </c>
      <c r="F4163" s="18">
        <f t="shared" ca="1" si="264"/>
        <v>22</v>
      </c>
      <c r="G4163" s="16">
        <f t="shared" ca="1" si="265"/>
        <v>22.3</v>
      </c>
    </row>
    <row r="4164" spans="2:7" x14ac:dyDescent="0.3">
      <c r="B4164" s="8">
        <f>'Datos originales'!D4159</f>
        <v>22</v>
      </c>
      <c r="C4164" s="8">
        <f>'Datos originales'!E4159</f>
        <v>22.3</v>
      </c>
      <c r="D4164" s="13">
        <f t="shared" si="263"/>
        <v>4164</v>
      </c>
      <c r="E4164" s="1">
        <f t="shared" si="262"/>
        <v>4155</v>
      </c>
      <c r="F4164" s="18">
        <f t="shared" ca="1" si="264"/>
        <v>22</v>
      </c>
      <c r="G4164" s="16">
        <f t="shared" ca="1" si="265"/>
        <v>22.3</v>
      </c>
    </row>
    <row r="4165" spans="2:7" x14ac:dyDescent="0.3">
      <c r="B4165" s="8">
        <f>'Datos originales'!D4160</f>
        <v>21.9</v>
      </c>
      <c r="C4165" s="8">
        <f>'Datos originales'!E4160</f>
        <v>22.3</v>
      </c>
      <c r="D4165" s="13">
        <f t="shared" si="263"/>
        <v>4165</v>
      </c>
      <c r="E4165" s="1">
        <f t="shared" si="262"/>
        <v>4156</v>
      </c>
      <c r="F4165" s="18">
        <f t="shared" ca="1" si="264"/>
        <v>21.9</v>
      </c>
      <c r="G4165" s="16">
        <f t="shared" ca="1" si="265"/>
        <v>22.3</v>
      </c>
    </row>
    <row r="4166" spans="2:7" x14ac:dyDescent="0.3">
      <c r="B4166" s="8">
        <f>'Datos originales'!D4161</f>
        <v>21.8</v>
      </c>
      <c r="C4166" s="8">
        <f>'Datos originales'!E4161</f>
        <v>22.3</v>
      </c>
      <c r="D4166" s="13">
        <f t="shared" si="263"/>
        <v>4166</v>
      </c>
      <c r="E4166" s="1">
        <f t="shared" si="262"/>
        <v>4157</v>
      </c>
      <c r="F4166" s="18">
        <f t="shared" ca="1" si="264"/>
        <v>21.8</v>
      </c>
      <c r="G4166" s="16">
        <f t="shared" ca="1" si="265"/>
        <v>22.3</v>
      </c>
    </row>
    <row r="4167" spans="2:7" x14ac:dyDescent="0.3">
      <c r="B4167" s="8">
        <f>'Datos originales'!D4162</f>
        <v>21.8</v>
      </c>
      <c r="C4167" s="8">
        <f>'Datos originales'!E4162</f>
        <v>22.3</v>
      </c>
      <c r="D4167" s="13">
        <f t="shared" si="263"/>
        <v>4167</v>
      </c>
      <c r="E4167" s="1">
        <f t="shared" si="262"/>
        <v>4158</v>
      </c>
      <c r="F4167" s="18">
        <f t="shared" ca="1" si="264"/>
        <v>21.8</v>
      </c>
      <c r="G4167" s="16">
        <f t="shared" ca="1" si="265"/>
        <v>22.3</v>
      </c>
    </row>
    <row r="4168" spans="2:7" x14ac:dyDescent="0.3">
      <c r="B4168" s="8">
        <f>'Datos originales'!D4163</f>
        <v>21.7</v>
      </c>
      <c r="C4168" s="8">
        <f>'Datos originales'!E4163</f>
        <v>22.3</v>
      </c>
      <c r="D4168" s="13">
        <f t="shared" si="263"/>
        <v>4168</v>
      </c>
      <c r="E4168" s="1">
        <f t="shared" si="262"/>
        <v>4159</v>
      </c>
      <c r="F4168" s="18">
        <f t="shared" ca="1" si="264"/>
        <v>21.7</v>
      </c>
      <c r="G4168" s="16">
        <f t="shared" ca="1" si="265"/>
        <v>22.3</v>
      </c>
    </row>
    <row r="4169" spans="2:7" x14ac:dyDescent="0.3">
      <c r="B4169" s="8">
        <f>'Datos originales'!D4164</f>
        <v>21.6</v>
      </c>
      <c r="C4169" s="8">
        <f>'Datos originales'!E4164</f>
        <v>22.2</v>
      </c>
      <c r="D4169" s="13">
        <f t="shared" si="263"/>
        <v>4169</v>
      </c>
      <c r="E4169" s="1">
        <f t="shared" si="262"/>
        <v>4160</v>
      </c>
      <c r="F4169" s="18">
        <f t="shared" ca="1" si="264"/>
        <v>21.6</v>
      </c>
      <c r="G4169" s="16">
        <f t="shared" ca="1" si="265"/>
        <v>22.2</v>
      </c>
    </row>
    <row r="4170" spans="2:7" x14ac:dyDescent="0.3">
      <c r="B4170" s="8">
        <f>'Datos originales'!D4165</f>
        <v>21.5</v>
      </c>
      <c r="C4170" s="8">
        <f>'Datos originales'!E4165</f>
        <v>22.1</v>
      </c>
      <c r="D4170" s="13">
        <f t="shared" si="263"/>
        <v>4170</v>
      </c>
      <c r="E4170" s="1">
        <f t="shared" ref="E4170:E4233" si="266">IF( ISNUMBER($D4170), $D4170-$E$8, "" )</f>
        <v>4161</v>
      </c>
      <c r="F4170" s="18">
        <f t="shared" ca="1" si="264"/>
        <v>21.5</v>
      </c>
      <c r="G4170" s="16">
        <f t="shared" ca="1" si="265"/>
        <v>22.1</v>
      </c>
    </row>
    <row r="4171" spans="2:7" x14ac:dyDescent="0.3">
      <c r="B4171" s="8">
        <f>'Datos originales'!D4166</f>
        <v>21.5</v>
      </c>
      <c r="C4171" s="8">
        <f>'Datos originales'!E4166</f>
        <v>22</v>
      </c>
      <c r="D4171" s="13">
        <f t="shared" ref="D4171:D4234" si="267">IF( ISNUMBER( D4170 ), IF( D4170+$E$5 &lt;= $E$7+$E$8, D4170+$E$5, "" ), "" )</f>
        <v>4171</v>
      </c>
      <c r="E4171" s="1">
        <f t="shared" si="266"/>
        <v>4162</v>
      </c>
      <c r="F4171" s="18">
        <f t="shared" ref="F4171:F4234" ca="1" si="268">IF( ISNUMBER($D4171 ), INDIRECT(CONCATENATE("B",TEXT($D4171,"########"))), "" )</f>
        <v>21.5</v>
      </c>
      <c r="G4171" s="16">
        <f t="shared" ref="G4171:G4234" ca="1" si="269">IF( ISNUMBER($D4171 ), INDIRECT(CONCATENATE("C",TEXT($D4171,"########"))), "" )</f>
        <v>22</v>
      </c>
    </row>
    <row r="4172" spans="2:7" x14ac:dyDescent="0.3">
      <c r="B4172" s="8">
        <f>'Datos originales'!D4167</f>
        <v>21.5</v>
      </c>
      <c r="C4172" s="8">
        <f>'Datos originales'!E4167</f>
        <v>21.9</v>
      </c>
      <c r="D4172" s="13">
        <f t="shared" si="267"/>
        <v>4172</v>
      </c>
      <c r="E4172" s="1">
        <f t="shared" si="266"/>
        <v>4163</v>
      </c>
      <c r="F4172" s="18">
        <f t="shared" ca="1" si="268"/>
        <v>21.5</v>
      </c>
      <c r="G4172" s="16">
        <f t="shared" ca="1" si="269"/>
        <v>21.9</v>
      </c>
    </row>
    <row r="4173" spans="2:7" x14ac:dyDescent="0.3">
      <c r="B4173" s="8">
        <f>'Datos originales'!D4168</f>
        <v>21.3</v>
      </c>
      <c r="C4173" s="8">
        <f>'Datos originales'!E4168</f>
        <v>21.8</v>
      </c>
      <c r="D4173" s="13">
        <f t="shared" si="267"/>
        <v>4173</v>
      </c>
      <c r="E4173" s="1">
        <f t="shared" si="266"/>
        <v>4164</v>
      </c>
      <c r="F4173" s="18">
        <f t="shared" ca="1" si="268"/>
        <v>21.3</v>
      </c>
      <c r="G4173" s="16">
        <f t="shared" ca="1" si="269"/>
        <v>21.8</v>
      </c>
    </row>
    <row r="4174" spans="2:7" x14ac:dyDescent="0.3">
      <c r="B4174" s="8">
        <f>'Datos originales'!D4169</f>
        <v>21.4</v>
      </c>
      <c r="C4174" s="8">
        <f>'Datos originales'!E4169</f>
        <v>21.8</v>
      </c>
      <c r="D4174" s="13">
        <f t="shared" si="267"/>
        <v>4174</v>
      </c>
      <c r="E4174" s="1">
        <f t="shared" si="266"/>
        <v>4165</v>
      </c>
      <c r="F4174" s="18">
        <f t="shared" ca="1" si="268"/>
        <v>21.4</v>
      </c>
      <c r="G4174" s="16">
        <f t="shared" ca="1" si="269"/>
        <v>21.8</v>
      </c>
    </row>
    <row r="4175" spans="2:7" x14ac:dyDescent="0.3">
      <c r="B4175" s="8">
        <f>'Datos originales'!D4170</f>
        <v>21.5</v>
      </c>
      <c r="C4175" s="8">
        <f>'Datos originales'!E4170</f>
        <v>21.9</v>
      </c>
      <c r="D4175" s="13">
        <f t="shared" si="267"/>
        <v>4175</v>
      </c>
      <c r="E4175" s="1">
        <f t="shared" si="266"/>
        <v>4166</v>
      </c>
      <c r="F4175" s="18">
        <f t="shared" ca="1" si="268"/>
        <v>21.5</v>
      </c>
      <c r="G4175" s="16">
        <f t="shared" ca="1" si="269"/>
        <v>21.9</v>
      </c>
    </row>
    <row r="4176" spans="2:7" x14ac:dyDescent="0.3">
      <c r="B4176" s="8">
        <f>'Datos originales'!D4171</f>
        <v>21.5</v>
      </c>
      <c r="C4176" s="8">
        <f>'Datos originales'!E4171</f>
        <v>21.9</v>
      </c>
      <c r="D4176" s="13">
        <f t="shared" si="267"/>
        <v>4176</v>
      </c>
      <c r="E4176" s="1">
        <f t="shared" si="266"/>
        <v>4167</v>
      </c>
      <c r="F4176" s="18">
        <f t="shared" ca="1" si="268"/>
        <v>21.5</v>
      </c>
      <c r="G4176" s="16">
        <f t="shared" ca="1" si="269"/>
        <v>21.9</v>
      </c>
    </row>
    <row r="4177" spans="2:7" x14ac:dyDescent="0.3">
      <c r="B4177" s="8">
        <f>'Datos originales'!D4172</f>
        <v>21.6</v>
      </c>
      <c r="C4177" s="8">
        <f>'Datos originales'!E4172</f>
        <v>21.9</v>
      </c>
      <c r="D4177" s="13">
        <f t="shared" si="267"/>
        <v>4177</v>
      </c>
      <c r="E4177" s="1">
        <f t="shared" si="266"/>
        <v>4168</v>
      </c>
      <c r="F4177" s="18">
        <f t="shared" ca="1" si="268"/>
        <v>21.6</v>
      </c>
      <c r="G4177" s="16">
        <f t="shared" ca="1" si="269"/>
        <v>21.9</v>
      </c>
    </row>
    <row r="4178" spans="2:7" x14ac:dyDescent="0.3">
      <c r="B4178" s="8">
        <f>'Datos originales'!D4173</f>
        <v>21.7</v>
      </c>
      <c r="C4178" s="8">
        <f>'Datos originales'!E4173</f>
        <v>22</v>
      </c>
      <c r="D4178" s="13">
        <f t="shared" si="267"/>
        <v>4178</v>
      </c>
      <c r="E4178" s="1">
        <f t="shared" si="266"/>
        <v>4169</v>
      </c>
      <c r="F4178" s="18">
        <f t="shared" ca="1" si="268"/>
        <v>21.7</v>
      </c>
      <c r="G4178" s="16">
        <f t="shared" ca="1" si="269"/>
        <v>22</v>
      </c>
    </row>
    <row r="4179" spans="2:7" x14ac:dyDescent="0.3">
      <c r="B4179" s="8">
        <f>'Datos originales'!D4174</f>
        <v>21.7</v>
      </c>
      <c r="C4179" s="8">
        <f>'Datos originales'!E4174</f>
        <v>22</v>
      </c>
      <c r="D4179" s="13">
        <f t="shared" si="267"/>
        <v>4179</v>
      </c>
      <c r="E4179" s="1">
        <f t="shared" si="266"/>
        <v>4170</v>
      </c>
      <c r="F4179" s="18">
        <f t="shared" ca="1" si="268"/>
        <v>21.7</v>
      </c>
      <c r="G4179" s="16">
        <f t="shared" ca="1" si="269"/>
        <v>22</v>
      </c>
    </row>
    <row r="4180" spans="2:7" x14ac:dyDescent="0.3">
      <c r="B4180" s="8">
        <f>'Datos originales'!D4175</f>
        <v>21.8</v>
      </c>
      <c r="C4180" s="8">
        <f>'Datos originales'!E4175</f>
        <v>22.1</v>
      </c>
      <c r="D4180" s="13">
        <f t="shared" si="267"/>
        <v>4180</v>
      </c>
      <c r="E4180" s="1">
        <f t="shared" si="266"/>
        <v>4171</v>
      </c>
      <c r="F4180" s="18">
        <f t="shared" ca="1" si="268"/>
        <v>21.8</v>
      </c>
      <c r="G4180" s="16">
        <f t="shared" ca="1" si="269"/>
        <v>22.1</v>
      </c>
    </row>
    <row r="4181" spans="2:7" x14ac:dyDescent="0.3">
      <c r="B4181" s="8">
        <f>'Datos originales'!D4176</f>
        <v>21.7</v>
      </c>
      <c r="C4181" s="8">
        <f>'Datos originales'!E4176</f>
        <v>22.1</v>
      </c>
      <c r="D4181" s="13">
        <f t="shared" si="267"/>
        <v>4181</v>
      </c>
      <c r="E4181" s="1">
        <f t="shared" si="266"/>
        <v>4172</v>
      </c>
      <c r="F4181" s="18">
        <f t="shared" ca="1" si="268"/>
        <v>21.7</v>
      </c>
      <c r="G4181" s="16">
        <f t="shared" ca="1" si="269"/>
        <v>22.1</v>
      </c>
    </row>
    <row r="4182" spans="2:7" x14ac:dyDescent="0.3">
      <c r="B4182" s="8">
        <f>'Datos originales'!D4177</f>
        <v>21.5</v>
      </c>
      <c r="C4182" s="8">
        <f>'Datos originales'!E4177</f>
        <v>22</v>
      </c>
      <c r="D4182" s="13">
        <f t="shared" si="267"/>
        <v>4182</v>
      </c>
      <c r="E4182" s="1">
        <f t="shared" si="266"/>
        <v>4173</v>
      </c>
      <c r="F4182" s="18">
        <f t="shared" ca="1" si="268"/>
        <v>21.5</v>
      </c>
      <c r="G4182" s="16">
        <f t="shared" ca="1" si="269"/>
        <v>22</v>
      </c>
    </row>
    <row r="4183" spans="2:7" x14ac:dyDescent="0.3">
      <c r="B4183" s="8">
        <f>'Datos originales'!D4178</f>
        <v>21.5</v>
      </c>
      <c r="C4183" s="8">
        <f>'Datos originales'!E4178</f>
        <v>21.9</v>
      </c>
      <c r="D4183" s="13">
        <f t="shared" si="267"/>
        <v>4183</v>
      </c>
      <c r="E4183" s="1">
        <f t="shared" si="266"/>
        <v>4174</v>
      </c>
      <c r="F4183" s="18">
        <f t="shared" ca="1" si="268"/>
        <v>21.5</v>
      </c>
      <c r="G4183" s="16">
        <f t="shared" ca="1" si="269"/>
        <v>21.9</v>
      </c>
    </row>
    <row r="4184" spans="2:7" x14ac:dyDescent="0.3">
      <c r="B4184" s="8">
        <f>'Datos originales'!D4179</f>
        <v>21.6</v>
      </c>
      <c r="C4184" s="8">
        <f>'Datos originales'!E4179</f>
        <v>22</v>
      </c>
      <c r="D4184" s="13">
        <f t="shared" si="267"/>
        <v>4184</v>
      </c>
      <c r="E4184" s="1">
        <f t="shared" si="266"/>
        <v>4175</v>
      </c>
      <c r="F4184" s="18">
        <f t="shared" ca="1" si="268"/>
        <v>21.6</v>
      </c>
      <c r="G4184" s="16">
        <f t="shared" ca="1" si="269"/>
        <v>22</v>
      </c>
    </row>
    <row r="4185" spans="2:7" x14ac:dyDescent="0.3">
      <c r="B4185" s="8">
        <f>'Datos originales'!D4180</f>
        <v>22</v>
      </c>
      <c r="C4185" s="8">
        <f>'Datos originales'!E4180</f>
        <v>22.1</v>
      </c>
      <c r="D4185" s="13">
        <f t="shared" si="267"/>
        <v>4185</v>
      </c>
      <c r="E4185" s="1">
        <f t="shared" si="266"/>
        <v>4176</v>
      </c>
      <c r="F4185" s="18">
        <f t="shared" ca="1" si="268"/>
        <v>22</v>
      </c>
      <c r="G4185" s="16">
        <f t="shared" ca="1" si="269"/>
        <v>22.1</v>
      </c>
    </row>
    <row r="4186" spans="2:7" x14ac:dyDescent="0.3">
      <c r="B4186" s="8">
        <f>'Datos originales'!D4181</f>
        <v>22.2</v>
      </c>
      <c r="C4186" s="8">
        <f>'Datos originales'!E4181</f>
        <v>22.2</v>
      </c>
      <c r="D4186" s="13">
        <f t="shared" si="267"/>
        <v>4186</v>
      </c>
      <c r="E4186" s="1">
        <f t="shared" si="266"/>
        <v>4177</v>
      </c>
      <c r="F4186" s="18">
        <f t="shared" ca="1" si="268"/>
        <v>22.2</v>
      </c>
      <c r="G4186" s="16">
        <f t="shared" ca="1" si="269"/>
        <v>22.2</v>
      </c>
    </row>
    <row r="4187" spans="2:7" x14ac:dyDescent="0.3">
      <c r="B4187" s="8">
        <f>'Datos originales'!D4182</f>
        <v>22.2</v>
      </c>
      <c r="C4187" s="8">
        <f>'Datos originales'!E4182</f>
        <v>22.3</v>
      </c>
      <c r="D4187" s="13">
        <f t="shared" si="267"/>
        <v>4187</v>
      </c>
      <c r="E4187" s="1">
        <f t="shared" si="266"/>
        <v>4178</v>
      </c>
      <c r="F4187" s="18">
        <f t="shared" ca="1" si="268"/>
        <v>22.2</v>
      </c>
      <c r="G4187" s="16">
        <f t="shared" ca="1" si="269"/>
        <v>22.3</v>
      </c>
    </row>
    <row r="4188" spans="2:7" x14ac:dyDescent="0.3">
      <c r="B4188" s="8">
        <f>'Datos originales'!D4183</f>
        <v>22.2</v>
      </c>
      <c r="C4188" s="8">
        <f>'Datos originales'!E4183</f>
        <v>22.4</v>
      </c>
      <c r="D4188" s="13">
        <f t="shared" si="267"/>
        <v>4188</v>
      </c>
      <c r="E4188" s="1">
        <f t="shared" si="266"/>
        <v>4179</v>
      </c>
      <c r="F4188" s="18">
        <f t="shared" ca="1" si="268"/>
        <v>22.2</v>
      </c>
      <c r="G4188" s="16">
        <f t="shared" ca="1" si="269"/>
        <v>22.4</v>
      </c>
    </row>
    <row r="4189" spans="2:7" x14ac:dyDescent="0.3">
      <c r="B4189" s="8">
        <f>'Datos originales'!D4184</f>
        <v>22.3</v>
      </c>
      <c r="C4189" s="8">
        <f>'Datos originales'!E4184</f>
        <v>22.5</v>
      </c>
      <c r="D4189" s="13">
        <f t="shared" si="267"/>
        <v>4189</v>
      </c>
      <c r="E4189" s="1">
        <f t="shared" si="266"/>
        <v>4180</v>
      </c>
      <c r="F4189" s="18">
        <f t="shared" ca="1" si="268"/>
        <v>22.3</v>
      </c>
      <c r="G4189" s="16">
        <f t="shared" ca="1" si="269"/>
        <v>22.5</v>
      </c>
    </row>
    <row r="4190" spans="2:7" x14ac:dyDescent="0.3">
      <c r="B4190" s="8">
        <f>'Datos originales'!D4185</f>
        <v>22.2</v>
      </c>
      <c r="C4190" s="8">
        <f>'Datos originales'!E4185</f>
        <v>22.5</v>
      </c>
      <c r="D4190" s="13">
        <f t="shared" si="267"/>
        <v>4190</v>
      </c>
      <c r="E4190" s="1">
        <f t="shared" si="266"/>
        <v>4181</v>
      </c>
      <c r="F4190" s="18">
        <f t="shared" ca="1" si="268"/>
        <v>22.2</v>
      </c>
      <c r="G4190" s="16">
        <f t="shared" ca="1" si="269"/>
        <v>22.5</v>
      </c>
    </row>
    <row r="4191" spans="2:7" x14ac:dyDescent="0.3">
      <c r="B4191" s="8">
        <f>'Datos originales'!D4186</f>
        <v>22.2</v>
      </c>
      <c r="C4191" s="8">
        <f>'Datos originales'!E4186</f>
        <v>22.5</v>
      </c>
      <c r="D4191" s="13">
        <f t="shared" si="267"/>
        <v>4191</v>
      </c>
      <c r="E4191" s="1">
        <f t="shared" si="266"/>
        <v>4182</v>
      </c>
      <c r="F4191" s="18">
        <f t="shared" ca="1" si="268"/>
        <v>22.2</v>
      </c>
      <c r="G4191" s="16">
        <f t="shared" ca="1" si="269"/>
        <v>22.5</v>
      </c>
    </row>
    <row r="4192" spans="2:7" x14ac:dyDescent="0.3">
      <c r="B4192" s="8">
        <f>'Datos originales'!D4187</f>
        <v>22.3</v>
      </c>
      <c r="C4192" s="8">
        <f>'Datos originales'!E4187</f>
        <v>22.6</v>
      </c>
      <c r="D4192" s="13">
        <f t="shared" si="267"/>
        <v>4192</v>
      </c>
      <c r="E4192" s="1">
        <f t="shared" si="266"/>
        <v>4183</v>
      </c>
      <c r="F4192" s="18">
        <f t="shared" ca="1" si="268"/>
        <v>22.3</v>
      </c>
      <c r="G4192" s="16">
        <f t="shared" ca="1" si="269"/>
        <v>22.6</v>
      </c>
    </row>
    <row r="4193" spans="2:7" x14ac:dyDescent="0.3">
      <c r="B4193" s="8">
        <f>'Datos originales'!D4188</f>
        <v>22.4</v>
      </c>
      <c r="C4193" s="8">
        <f>'Datos originales'!E4188</f>
        <v>22.7</v>
      </c>
      <c r="D4193" s="13">
        <f t="shared" si="267"/>
        <v>4193</v>
      </c>
      <c r="E4193" s="1">
        <f t="shared" si="266"/>
        <v>4184</v>
      </c>
      <c r="F4193" s="18">
        <f t="shared" ca="1" si="268"/>
        <v>22.4</v>
      </c>
      <c r="G4193" s="16">
        <f t="shared" ca="1" si="269"/>
        <v>22.7</v>
      </c>
    </row>
    <row r="4194" spans="2:7" x14ac:dyDescent="0.3">
      <c r="B4194" s="8">
        <f>'Datos originales'!D4189</f>
        <v>22.3</v>
      </c>
      <c r="C4194" s="8">
        <f>'Datos originales'!E4189</f>
        <v>22.7</v>
      </c>
      <c r="D4194" s="13">
        <f t="shared" si="267"/>
        <v>4194</v>
      </c>
      <c r="E4194" s="1">
        <f t="shared" si="266"/>
        <v>4185</v>
      </c>
      <c r="F4194" s="18">
        <f t="shared" ca="1" si="268"/>
        <v>22.3</v>
      </c>
      <c r="G4194" s="16">
        <f t="shared" ca="1" si="269"/>
        <v>22.7</v>
      </c>
    </row>
    <row r="4195" spans="2:7" x14ac:dyDescent="0.3">
      <c r="B4195" s="8">
        <f>'Datos originales'!D4190</f>
        <v>22.4</v>
      </c>
      <c r="C4195" s="8">
        <f>'Datos originales'!E4190</f>
        <v>22.7</v>
      </c>
      <c r="D4195" s="13">
        <f t="shared" si="267"/>
        <v>4195</v>
      </c>
      <c r="E4195" s="1">
        <f t="shared" si="266"/>
        <v>4186</v>
      </c>
      <c r="F4195" s="18">
        <f t="shared" ca="1" si="268"/>
        <v>22.4</v>
      </c>
      <c r="G4195" s="16">
        <f t="shared" ca="1" si="269"/>
        <v>22.7</v>
      </c>
    </row>
    <row r="4196" spans="2:7" x14ac:dyDescent="0.3">
      <c r="B4196" s="8">
        <f>'Datos originales'!D4191</f>
        <v>22.4</v>
      </c>
      <c r="C4196" s="8">
        <f>'Datos originales'!E4191</f>
        <v>22.8</v>
      </c>
      <c r="D4196" s="13">
        <f t="shared" si="267"/>
        <v>4196</v>
      </c>
      <c r="E4196" s="1">
        <f t="shared" si="266"/>
        <v>4187</v>
      </c>
      <c r="F4196" s="18">
        <f t="shared" ca="1" si="268"/>
        <v>22.4</v>
      </c>
      <c r="G4196" s="16">
        <f t="shared" ca="1" si="269"/>
        <v>22.8</v>
      </c>
    </row>
    <row r="4197" spans="2:7" x14ac:dyDescent="0.3">
      <c r="B4197" s="8">
        <f>'Datos originales'!D4192</f>
        <v>22.7</v>
      </c>
      <c r="C4197" s="8">
        <f>'Datos originales'!E4192</f>
        <v>22.9</v>
      </c>
      <c r="D4197" s="13">
        <f t="shared" si="267"/>
        <v>4197</v>
      </c>
      <c r="E4197" s="1">
        <f t="shared" si="266"/>
        <v>4188</v>
      </c>
      <c r="F4197" s="18">
        <f t="shared" ca="1" si="268"/>
        <v>22.7</v>
      </c>
      <c r="G4197" s="16">
        <f t="shared" ca="1" si="269"/>
        <v>22.9</v>
      </c>
    </row>
    <row r="4198" spans="2:7" x14ac:dyDescent="0.3">
      <c r="B4198" s="8">
        <f>'Datos originales'!D4193</f>
        <v>22.8</v>
      </c>
      <c r="C4198" s="8">
        <f>'Datos originales'!E4193</f>
        <v>23</v>
      </c>
      <c r="D4198" s="13">
        <f t="shared" si="267"/>
        <v>4198</v>
      </c>
      <c r="E4198" s="1">
        <f t="shared" si="266"/>
        <v>4189</v>
      </c>
      <c r="F4198" s="18">
        <f t="shared" ca="1" si="268"/>
        <v>22.8</v>
      </c>
      <c r="G4198" s="16">
        <f t="shared" ca="1" si="269"/>
        <v>23</v>
      </c>
    </row>
    <row r="4199" spans="2:7" x14ac:dyDescent="0.3">
      <c r="B4199" s="8">
        <f>'Datos originales'!D4194</f>
        <v>22.6</v>
      </c>
      <c r="C4199" s="8">
        <f>'Datos originales'!E4194</f>
        <v>23</v>
      </c>
      <c r="D4199" s="13">
        <f t="shared" si="267"/>
        <v>4199</v>
      </c>
      <c r="E4199" s="1">
        <f t="shared" si="266"/>
        <v>4190</v>
      </c>
      <c r="F4199" s="18">
        <f t="shared" ca="1" si="268"/>
        <v>22.6</v>
      </c>
      <c r="G4199" s="16">
        <f t="shared" ca="1" si="269"/>
        <v>23</v>
      </c>
    </row>
    <row r="4200" spans="2:7" x14ac:dyDescent="0.3">
      <c r="B4200" s="8">
        <f>'Datos originales'!D4195</f>
        <v>22.6</v>
      </c>
      <c r="C4200" s="8">
        <f>'Datos originales'!E4195</f>
        <v>22.9</v>
      </c>
      <c r="D4200" s="13">
        <f t="shared" si="267"/>
        <v>4200</v>
      </c>
      <c r="E4200" s="1">
        <f t="shared" si="266"/>
        <v>4191</v>
      </c>
      <c r="F4200" s="18">
        <f t="shared" ca="1" si="268"/>
        <v>22.6</v>
      </c>
      <c r="G4200" s="16">
        <f t="shared" ca="1" si="269"/>
        <v>22.9</v>
      </c>
    </row>
    <row r="4201" spans="2:7" x14ac:dyDescent="0.3">
      <c r="B4201" s="8">
        <f>'Datos originales'!D4196</f>
        <v>22.8</v>
      </c>
      <c r="C4201" s="8">
        <f>'Datos originales'!E4196</f>
        <v>22.9</v>
      </c>
      <c r="D4201" s="13">
        <f t="shared" si="267"/>
        <v>4201</v>
      </c>
      <c r="E4201" s="1">
        <f t="shared" si="266"/>
        <v>4192</v>
      </c>
      <c r="F4201" s="18">
        <f t="shared" ca="1" si="268"/>
        <v>22.8</v>
      </c>
      <c r="G4201" s="16">
        <f t="shared" ca="1" si="269"/>
        <v>22.9</v>
      </c>
    </row>
    <row r="4202" spans="2:7" x14ac:dyDescent="0.3">
      <c r="B4202" s="8">
        <f>'Datos originales'!D4197</f>
        <v>22.9</v>
      </c>
      <c r="C4202" s="8">
        <f>'Datos originales'!E4197</f>
        <v>23</v>
      </c>
      <c r="D4202" s="13">
        <f t="shared" si="267"/>
        <v>4202</v>
      </c>
      <c r="E4202" s="1">
        <f t="shared" si="266"/>
        <v>4193</v>
      </c>
      <c r="F4202" s="18">
        <f t="shared" ca="1" si="268"/>
        <v>22.9</v>
      </c>
      <c r="G4202" s="16">
        <f t="shared" ca="1" si="269"/>
        <v>23</v>
      </c>
    </row>
    <row r="4203" spans="2:7" x14ac:dyDescent="0.3">
      <c r="B4203" s="8">
        <f>'Datos originales'!D4198</f>
        <v>22.8</v>
      </c>
      <c r="C4203" s="8">
        <f>'Datos originales'!E4198</f>
        <v>23</v>
      </c>
      <c r="D4203" s="13">
        <f t="shared" si="267"/>
        <v>4203</v>
      </c>
      <c r="E4203" s="1">
        <f t="shared" si="266"/>
        <v>4194</v>
      </c>
      <c r="F4203" s="18">
        <f t="shared" ca="1" si="268"/>
        <v>22.8</v>
      </c>
      <c r="G4203" s="16">
        <f t="shared" ca="1" si="269"/>
        <v>23</v>
      </c>
    </row>
    <row r="4204" spans="2:7" x14ac:dyDescent="0.3">
      <c r="B4204" s="8">
        <f>'Datos originales'!D4199</f>
        <v>22.7</v>
      </c>
      <c r="C4204" s="8">
        <f>'Datos originales'!E4199</f>
        <v>23.1</v>
      </c>
      <c r="D4204" s="13">
        <f t="shared" si="267"/>
        <v>4204</v>
      </c>
      <c r="E4204" s="1">
        <f t="shared" si="266"/>
        <v>4195</v>
      </c>
      <c r="F4204" s="18">
        <f t="shared" ca="1" si="268"/>
        <v>22.7</v>
      </c>
      <c r="G4204" s="16">
        <f t="shared" ca="1" si="269"/>
        <v>23.1</v>
      </c>
    </row>
    <row r="4205" spans="2:7" x14ac:dyDescent="0.3">
      <c r="B4205" s="8">
        <f>'Datos originales'!D4200</f>
        <v>22.8</v>
      </c>
      <c r="C4205" s="8">
        <f>'Datos originales'!E4200</f>
        <v>23.2</v>
      </c>
      <c r="D4205" s="13">
        <f t="shared" si="267"/>
        <v>4205</v>
      </c>
      <c r="E4205" s="1">
        <f t="shared" si="266"/>
        <v>4196</v>
      </c>
      <c r="F4205" s="18">
        <f t="shared" ca="1" si="268"/>
        <v>22.8</v>
      </c>
      <c r="G4205" s="16">
        <f t="shared" ca="1" si="269"/>
        <v>23.2</v>
      </c>
    </row>
    <row r="4206" spans="2:7" x14ac:dyDescent="0.3">
      <c r="B4206" s="8">
        <f>'Datos originales'!D4201</f>
        <v>23</v>
      </c>
      <c r="C4206" s="8">
        <f>'Datos originales'!E4201</f>
        <v>23.3</v>
      </c>
      <c r="D4206" s="13">
        <f t="shared" si="267"/>
        <v>4206</v>
      </c>
      <c r="E4206" s="1">
        <f t="shared" si="266"/>
        <v>4197</v>
      </c>
      <c r="F4206" s="18">
        <f t="shared" ca="1" si="268"/>
        <v>23</v>
      </c>
      <c r="G4206" s="16">
        <f t="shared" ca="1" si="269"/>
        <v>23.3</v>
      </c>
    </row>
    <row r="4207" spans="2:7" x14ac:dyDescent="0.3">
      <c r="B4207" s="8">
        <f>'Datos originales'!D4202</f>
        <v>22.9</v>
      </c>
      <c r="C4207" s="8">
        <f>'Datos originales'!E4202</f>
        <v>23.3</v>
      </c>
      <c r="D4207" s="13">
        <f t="shared" si="267"/>
        <v>4207</v>
      </c>
      <c r="E4207" s="1">
        <f t="shared" si="266"/>
        <v>4198</v>
      </c>
      <c r="F4207" s="18">
        <f t="shared" ca="1" si="268"/>
        <v>22.9</v>
      </c>
      <c r="G4207" s="16">
        <f t="shared" ca="1" si="269"/>
        <v>23.3</v>
      </c>
    </row>
    <row r="4208" spans="2:7" x14ac:dyDescent="0.3">
      <c r="B4208" s="8">
        <f>'Datos originales'!D4203</f>
        <v>22.8</v>
      </c>
      <c r="C4208" s="8">
        <f>'Datos originales'!E4203</f>
        <v>23.3</v>
      </c>
      <c r="D4208" s="13">
        <f t="shared" si="267"/>
        <v>4208</v>
      </c>
      <c r="E4208" s="1">
        <f t="shared" si="266"/>
        <v>4199</v>
      </c>
      <c r="F4208" s="18">
        <f t="shared" ca="1" si="268"/>
        <v>22.8</v>
      </c>
      <c r="G4208" s="16">
        <f t="shared" ca="1" si="269"/>
        <v>23.3</v>
      </c>
    </row>
    <row r="4209" spans="2:7" x14ac:dyDescent="0.3">
      <c r="B4209" s="8">
        <f>'Datos originales'!D4204</f>
        <v>22.8</v>
      </c>
      <c r="C4209" s="8">
        <f>'Datos originales'!E4204</f>
        <v>23.3</v>
      </c>
      <c r="D4209" s="13">
        <f t="shared" si="267"/>
        <v>4209</v>
      </c>
      <c r="E4209" s="1">
        <f t="shared" si="266"/>
        <v>4200</v>
      </c>
      <c r="F4209" s="18">
        <f t="shared" ca="1" si="268"/>
        <v>22.8</v>
      </c>
      <c r="G4209" s="16">
        <f t="shared" ca="1" si="269"/>
        <v>23.3</v>
      </c>
    </row>
    <row r="4210" spans="2:7" x14ac:dyDescent="0.3">
      <c r="B4210" s="8">
        <f>'Datos originales'!D4205</f>
        <v>22.9</v>
      </c>
      <c r="C4210" s="8">
        <f>'Datos originales'!E4205</f>
        <v>23.4</v>
      </c>
      <c r="D4210" s="13">
        <f t="shared" si="267"/>
        <v>4210</v>
      </c>
      <c r="E4210" s="1">
        <f t="shared" si="266"/>
        <v>4201</v>
      </c>
      <c r="F4210" s="18">
        <f t="shared" ca="1" si="268"/>
        <v>22.9</v>
      </c>
      <c r="G4210" s="16">
        <f t="shared" ca="1" si="269"/>
        <v>23.4</v>
      </c>
    </row>
    <row r="4211" spans="2:7" x14ac:dyDescent="0.3">
      <c r="B4211" s="8">
        <f>'Datos originales'!D4206</f>
        <v>23</v>
      </c>
      <c r="C4211" s="8">
        <f>'Datos originales'!E4206</f>
        <v>23.4</v>
      </c>
      <c r="D4211" s="13">
        <f t="shared" si="267"/>
        <v>4211</v>
      </c>
      <c r="E4211" s="1">
        <f t="shared" si="266"/>
        <v>4202</v>
      </c>
      <c r="F4211" s="18">
        <f t="shared" ca="1" si="268"/>
        <v>23</v>
      </c>
      <c r="G4211" s="16">
        <f t="shared" ca="1" si="269"/>
        <v>23.4</v>
      </c>
    </row>
    <row r="4212" spans="2:7" x14ac:dyDescent="0.3">
      <c r="B4212" s="8">
        <f>'Datos originales'!D4207</f>
        <v>23</v>
      </c>
      <c r="C4212" s="8">
        <f>'Datos originales'!E4207</f>
        <v>23.5</v>
      </c>
      <c r="D4212" s="13">
        <f t="shared" si="267"/>
        <v>4212</v>
      </c>
      <c r="E4212" s="1">
        <f t="shared" si="266"/>
        <v>4203</v>
      </c>
      <c r="F4212" s="18">
        <f t="shared" ca="1" si="268"/>
        <v>23</v>
      </c>
      <c r="G4212" s="16">
        <f t="shared" ca="1" si="269"/>
        <v>23.5</v>
      </c>
    </row>
    <row r="4213" spans="2:7" x14ac:dyDescent="0.3">
      <c r="B4213" s="8">
        <f>'Datos originales'!D4208</f>
        <v>23</v>
      </c>
      <c r="C4213" s="8">
        <f>'Datos originales'!E4208</f>
        <v>23.6</v>
      </c>
      <c r="D4213" s="13">
        <f t="shared" si="267"/>
        <v>4213</v>
      </c>
      <c r="E4213" s="1">
        <f t="shared" si="266"/>
        <v>4204</v>
      </c>
      <c r="F4213" s="18">
        <f t="shared" ca="1" si="268"/>
        <v>23</v>
      </c>
      <c r="G4213" s="16">
        <f t="shared" ca="1" si="269"/>
        <v>23.6</v>
      </c>
    </row>
    <row r="4214" spans="2:7" x14ac:dyDescent="0.3">
      <c r="B4214" s="8">
        <f>'Datos originales'!D4209</f>
        <v>22.9</v>
      </c>
      <c r="C4214" s="8">
        <f>'Datos originales'!E4209</f>
        <v>23.5</v>
      </c>
      <c r="D4214" s="13">
        <f t="shared" si="267"/>
        <v>4214</v>
      </c>
      <c r="E4214" s="1">
        <f t="shared" si="266"/>
        <v>4205</v>
      </c>
      <c r="F4214" s="18">
        <f t="shared" ca="1" si="268"/>
        <v>22.9</v>
      </c>
      <c r="G4214" s="16">
        <f t="shared" ca="1" si="269"/>
        <v>23.5</v>
      </c>
    </row>
    <row r="4215" spans="2:7" x14ac:dyDescent="0.3">
      <c r="B4215" s="8">
        <f>'Datos originales'!D4210</f>
        <v>22.8</v>
      </c>
      <c r="C4215" s="8">
        <f>'Datos originales'!E4210</f>
        <v>23.4</v>
      </c>
      <c r="D4215" s="13">
        <f t="shared" si="267"/>
        <v>4215</v>
      </c>
      <c r="E4215" s="1">
        <f t="shared" si="266"/>
        <v>4206</v>
      </c>
      <c r="F4215" s="18">
        <f t="shared" ca="1" si="268"/>
        <v>22.8</v>
      </c>
      <c r="G4215" s="16">
        <f t="shared" ca="1" si="269"/>
        <v>23.4</v>
      </c>
    </row>
    <row r="4216" spans="2:7" x14ac:dyDescent="0.3">
      <c r="B4216" s="8">
        <f>'Datos originales'!D4211</f>
        <v>22.8</v>
      </c>
      <c r="C4216" s="8">
        <f>'Datos originales'!E4211</f>
        <v>23.3</v>
      </c>
      <c r="D4216" s="13">
        <f t="shared" si="267"/>
        <v>4216</v>
      </c>
      <c r="E4216" s="1">
        <f t="shared" si="266"/>
        <v>4207</v>
      </c>
      <c r="F4216" s="18">
        <f t="shared" ca="1" si="268"/>
        <v>22.8</v>
      </c>
      <c r="G4216" s="16">
        <f t="shared" ca="1" si="269"/>
        <v>23.3</v>
      </c>
    </row>
    <row r="4217" spans="2:7" x14ac:dyDescent="0.3">
      <c r="B4217" s="8">
        <f>'Datos originales'!D4212</f>
        <v>23</v>
      </c>
      <c r="C4217" s="8">
        <f>'Datos originales'!E4212</f>
        <v>23.4</v>
      </c>
      <c r="D4217" s="13">
        <f t="shared" si="267"/>
        <v>4217</v>
      </c>
      <c r="E4217" s="1">
        <f t="shared" si="266"/>
        <v>4208</v>
      </c>
      <c r="F4217" s="18">
        <f t="shared" ca="1" si="268"/>
        <v>23</v>
      </c>
      <c r="G4217" s="16">
        <f t="shared" ca="1" si="269"/>
        <v>23.4</v>
      </c>
    </row>
    <row r="4218" spans="2:7" x14ac:dyDescent="0.3">
      <c r="B4218" s="8">
        <f>'Datos originales'!D4213</f>
        <v>23.2</v>
      </c>
      <c r="C4218" s="8">
        <f>'Datos originales'!E4213</f>
        <v>23.5</v>
      </c>
      <c r="D4218" s="13">
        <f t="shared" si="267"/>
        <v>4218</v>
      </c>
      <c r="E4218" s="1">
        <f t="shared" si="266"/>
        <v>4209</v>
      </c>
      <c r="F4218" s="18">
        <f t="shared" ca="1" si="268"/>
        <v>23.2</v>
      </c>
      <c r="G4218" s="16">
        <f t="shared" ca="1" si="269"/>
        <v>23.5</v>
      </c>
    </row>
    <row r="4219" spans="2:7" x14ac:dyDescent="0.3">
      <c r="B4219" s="8">
        <f>'Datos originales'!D4214</f>
        <v>23.5</v>
      </c>
      <c r="C4219" s="8">
        <f>'Datos originales'!E4214</f>
        <v>23.6</v>
      </c>
      <c r="D4219" s="13">
        <f t="shared" si="267"/>
        <v>4219</v>
      </c>
      <c r="E4219" s="1">
        <f t="shared" si="266"/>
        <v>4210</v>
      </c>
      <c r="F4219" s="18">
        <f t="shared" ca="1" si="268"/>
        <v>23.5</v>
      </c>
      <c r="G4219" s="16">
        <f t="shared" ca="1" si="269"/>
        <v>23.6</v>
      </c>
    </row>
    <row r="4220" spans="2:7" x14ac:dyDescent="0.3">
      <c r="B4220" s="8">
        <f>'Datos originales'!D4215</f>
        <v>23.6</v>
      </c>
      <c r="C4220" s="8">
        <f>'Datos originales'!E4215</f>
        <v>23.8</v>
      </c>
      <c r="D4220" s="13">
        <f t="shared" si="267"/>
        <v>4220</v>
      </c>
      <c r="E4220" s="1">
        <f t="shared" si="266"/>
        <v>4211</v>
      </c>
      <c r="F4220" s="18">
        <f t="shared" ca="1" si="268"/>
        <v>23.6</v>
      </c>
      <c r="G4220" s="16">
        <f t="shared" ca="1" si="269"/>
        <v>23.8</v>
      </c>
    </row>
    <row r="4221" spans="2:7" x14ac:dyDescent="0.3">
      <c r="B4221" s="8">
        <f>'Datos originales'!D4216</f>
        <v>23.5</v>
      </c>
      <c r="C4221" s="8">
        <f>'Datos originales'!E4216</f>
        <v>24</v>
      </c>
      <c r="D4221" s="13">
        <f t="shared" si="267"/>
        <v>4221</v>
      </c>
      <c r="E4221" s="1">
        <f t="shared" si="266"/>
        <v>4212</v>
      </c>
      <c r="F4221" s="18">
        <f t="shared" ca="1" si="268"/>
        <v>23.5</v>
      </c>
      <c r="G4221" s="16">
        <f t="shared" ca="1" si="269"/>
        <v>24</v>
      </c>
    </row>
    <row r="4222" spans="2:7" x14ac:dyDescent="0.3">
      <c r="B4222" s="8">
        <f>'Datos originales'!D4217</f>
        <v>23.4</v>
      </c>
      <c r="C4222" s="8">
        <f>'Datos originales'!E4217</f>
        <v>23.9</v>
      </c>
      <c r="D4222" s="13">
        <f t="shared" si="267"/>
        <v>4222</v>
      </c>
      <c r="E4222" s="1">
        <f t="shared" si="266"/>
        <v>4213</v>
      </c>
      <c r="F4222" s="18">
        <f t="shared" ca="1" si="268"/>
        <v>23.4</v>
      </c>
      <c r="G4222" s="16">
        <f t="shared" ca="1" si="269"/>
        <v>23.9</v>
      </c>
    </row>
    <row r="4223" spans="2:7" x14ac:dyDescent="0.3">
      <c r="B4223" s="8">
        <f>'Datos originales'!D4218</f>
        <v>23.5</v>
      </c>
      <c r="C4223" s="8">
        <f>'Datos originales'!E4218</f>
        <v>24</v>
      </c>
      <c r="D4223" s="13">
        <f t="shared" si="267"/>
        <v>4223</v>
      </c>
      <c r="E4223" s="1">
        <f t="shared" si="266"/>
        <v>4214</v>
      </c>
      <c r="F4223" s="18">
        <f t="shared" ca="1" si="268"/>
        <v>23.5</v>
      </c>
      <c r="G4223" s="16">
        <f t="shared" ca="1" si="269"/>
        <v>24</v>
      </c>
    </row>
    <row r="4224" spans="2:7" x14ac:dyDescent="0.3">
      <c r="B4224" s="8">
        <f>'Datos originales'!D4219</f>
        <v>23.4</v>
      </c>
      <c r="C4224" s="8">
        <f>'Datos originales'!E4219</f>
        <v>24</v>
      </c>
      <c r="D4224" s="13">
        <f t="shared" si="267"/>
        <v>4224</v>
      </c>
      <c r="E4224" s="1">
        <f t="shared" si="266"/>
        <v>4215</v>
      </c>
      <c r="F4224" s="18">
        <f t="shared" ca="1" si="268"/>
        <v>23.4</v>
      </c>
      <c r="G4224" s="16">
        <f t="shared" ca="1" si="269"/>
        <v>24</v>
      </c>
    </row>
    <row r="4225" spans="2:7" x14ac:dyDescent="0.3">
      <c r="B4225" s="8">
        <f>'Datos originales'!D4220</f>
        <v>23.1</v>
      </c>
      <c r="C4225" s="8">
        <f>'Datos originales'!E4220</f>
        <v>23.9</v>
      </c>
      <c r="D4225" s="13">
        <f t="shared" si="267"/>
        <v>4225</v>
      </c>
      <c r="E4225" s="1">
        <f t="shared" si="266"/>
        <v>4216</v>
      </c>
      <c r="F4225" s="18">
        <f t="shared" ca="1" si="268"/>
        <v>23.1</v>
      </c>
      <c r="G4225" s="16">
        <f t="shared" ca="1" si="269"/>
        <v>23.9</v>
      </c>
    </row>
    <row r="4226" spans="2:7" x14ac:dyDescent="0.3">
      <c r="B4226" s="8">
        <f>'Datos originales'!D4221</f>
        <v>23.1</v>
      </c>
      <c r="C4226" s="8">
        <f>'Datos originales'!E4221</f>
        <v>23.8</v>
      </c>
      <c r="D4226" s="13">
        <f t="shared" si="267"/>
        <v>4226</v>
      </c>
      <c r="E4226" s="1">
        <f t="shared" si="266"/>
        <v>4217</v>
      </c>
      <c r="F4226" s="18">
        <f t="shared" ca="1" si="268"/>
        <v>23.1</v>
      </c>
      <c r="G4226" s="16">
        <f t="shared" ca="1" si="269"/>
        <v>23.8</v>
      </c>
    </row>
    <row r="4227" spans="2:7" x14ac:dyDescent="0.3">
      <c r="B4227" s="8">
        <f>'Datos originales'!D4222</f>
        <v>23.1</v>
      </c>
      <c r="C4227" s="8">
        <f>'Datos originales'!E4222</f>
        <v>23.7</v>
      </c>
      <c r="D4227" s="13">
        <f t="shared" si="267"/>
        <v>4227</v>
      </c>
      <c r="E4227" s="1">
        <f t="shared" si="266"/>
        <v>4218</v>
      </c>
      <c r="F4227" s="18">
        <f t="shared" ca="1" si="268"/>
        <v>23.1</v>
      </c>
      <c r="G4227" s="16">
        <f t="shared" ca="1" si="269"/>
        <v>23.7</v>
      </c>
    </row>
    <row r="4228" spans="2:7" x14ac:dyDescent="0.3">
      <c r="B4228" s="8">
        <f>'Datos originales'!D4223</f>
        <v>23.2</v>
      </c>
      <c r="C4228" s="8">
        <f>'Datos originales'!E4223</f>
        <v>23.7</v>
      </c>
      <c r="D4228" s="13">
        <f t="shared" si="267"/>
        <v>4228</v>
      </c>
      <c r="E4228" s="1">
        <f t="shared" si="266"/>
        <v>4219</v>
      </c>
      <c r="F4228" s="18">
        <f t="shared" ca="1" si="268"/>
        <v>23.2</v>
      </c>
      <c r="G4228" s="16">
        <f t="shared" ca="1" si="269"/>
        <v>23.7</v>
      </c>
    </row>
    <row r="4229" spans="2:7" x14ac:dyDescent="0.3">
      <c r="B4229" s="8">
        <f>'Datos originales'!D4224</f>
        <v>23.2</v>
      </c>
      <c r="C4229" s="8">
        <f>'Datos originales'!E4224</f>
        <v>23.7</v>
      </c>
      <c r="D4229" s="13">
        <f t="shared" si="267"/>
        <v>4229</v>
      </c>
      <c r="E4229" s="1">
        <f t="shared" si="266"/>
        <v>4220</v>
      </c>
      <c r="F4229" s="18">
        <f t="shared" ca="1" si="268"/>
        <v>23.2</v>
      </c>
      <c r="G4229" s="16">
        <f t="shared" ca="1" si="269"/>
        <v>23.7</v>
      </c>
    </row>
    <row r="4230" spans="2:7" x14ac:dyDescent="0.3">
      <c r="B4230" s="8">
        <f>'Datos originales'!D4225</f>
        <v>23.4</v>
      </c>
      <c r="C4230" s="8">
        <f>'Datos originales'!E4225</f>
        <v>23.8</v>
      </c>
      <c r="D4230" s="13">
        <f t="shared" si="267"/>
        <v>4230</v>
      </c>
      <c r="E4230" s="1">
        <f t="shared" si="266"/>
        <v>4221</v>
      </c>
      <c r="F4230" s="18">
        <f t="shared" ca="1" si="268"/>
        <v>23.4</v>
      </c>
      <c r="G4230" s="16">
        <f t="shared" ca="1" si="269"/>
        <v>23.8</v>
      </c>
    </row>
    <row r="4231" spans="2:7" x14ac:dyDescent="0.3">
      <c r="B4231" s="8">
        <f>'Datos originales'!D4226</f>
        <v>23.6</v>
      </c>
      <c r="C4231" s="8">
        <f>'Datos originales'!E4226</f>
        <v>24</v>
      </c>
      <c r="D4231" s="13">
        <f t="shared" si="267"/>
        <v>4231</v>
      </c>
      <c r="E4231" s="1">
        <f t="shared" si="266"/>
        <v>4222</v>
      </c>
      <c r="F4231" s="18">
        <f t="shared" ca="1" si="268"/>
        <v>23.6</v>
      </c>
      <c r="G4231" s="16">
        <f t="shared" ca="1" si="269"/>
        <v>24</v>
      </c>
    </row>
    <row r="4232" spans="2:7" x14ac:dyDescent="0.3">
      <c r="B4232" s="8">
        <f>'Datos originales'!D4227</f>
        <v>23.7</v>
      </c>
      <c r="C4232" s="8">
        <f>'Datos originales'!E4227</f>
        <v>24.1</v>
      </c>
      <c r="D4232" s="13">
        <f t="shared" si="267"/>
        <v>4232</v>
      </c>
      <c r="E4232" s="1">
        <f t="shared" si="266"/>
        <v>4223</v>
      </c>
      <c r="F4232" s="18">
        <f t="shared" ca="1" si="268"/>
        <v>23.7</v>
      </c>
      <c r="G4232" s="16">
        <f t="shared" ca="1" si="269"/>
        <v>24.1</v>
      </c>
    </row>
    <row r="4233" spans="2:7" x14ac:dyDescent="0.3">
      <c r="B4233" s="8">
        <f>'Datos originales'!D4228</f>
        <v>23.9</v>
      </c>
      <c r="C4233" s="8">
        <f>'Datos originales'!E4228</f>
        <v>24.2</v>
      </c>
      <c r="D4233" s="13">
        <f t="shared" si="267"/>
        <v>4233</v>
      </c>
      <c r="E4233" s="1">
        <f t="shared" si="266"/>
        <v>4224</v>
      </c>
      <c r="F4233" s="18">
        <f t="shared" ca="1" si="268"/>
        <v>23.9</v>
      </c>
      <c r="G4233" s="16">
        <f t="shared" ca="1" si="269"/>
        <v>24.2</v>
      </c>
    </row>
    <row r="4234" spans="2:7" x14ac:dyDescent="0.3">
      <c r="B4234" s="8">
        <f>'Datos originales'!D4229</f>
        <v>23.9</v>
      </c>
      <c r="C4234" s="8">
        <f>'Datos originales'!E4229</f>
        <v>24.3</v>
      </c>
      <c r="D4234" s="13">
        <f t="shared" si="267"/>
        <v>4234</v>
      </c>
      <c r="E4234" s="1">
        <f t="shared" ref="E4234:E4297" si="270">IF( ISNUMBER($D4234), $D4234-$E$8, "" )</f>
        <v>4225</v>
      </c>
      <c r="F4234" s="18">
        <f t="shared" ca="1" si="268"/>
        <v>23.9</v>
      </c>
      <c r="G4234" s="16">
        <f t="shared" ca="1" si="269"/>
        <v>24.3</v>
      </c>
    </row>
    <row r="4235" spans="2:7" x14ac:dyDescent="0.3">
      <c r="B4235" s="8">
        <f>'Datos originales'!D4230</f>
        <v>23.9</v>
      </c>
      <c r="C4235" s="8">
        <f>'Datos originales'!E4230</f>
        <v>24.4</v>
      </c>
      <c r="D4235" s="13">
        <f t="shared" ref="D4235:D4298" si="271">IF( ISNUMBER( D4234 ), IF( D4234+$E$5 &lt;= $E$7+$E$8, D4234+$E$5, "" ), "" )</f>
        <v>4235</v>
      </c>
      <c r="E4235" s="1">
        <f t="shared" si="270"/>
        <v>4226</v>
      </c>
      <c r="F4235" s="18">
        <f t="shared" ref="F4235:F4298" ca="1" si="272">IF( ISNUMBER($D4235 ), INDIRECT(CONCATENATE("B",TEXT($D4235,"########"))), "" )</f>
        <v>23.9</v>
      </c>
      <c r="G4235" s="16">
        <f t="shared" ref="G4235:G4298" ca="1" si="273">IF( ISNUMBER($D4235 ), INDIRECT(CONCATENATE("C",TEXT($D4235,"########"))), "" )</f>
        <v>24.4</v>
      </c>
    </row>
    <row r="4236" spans="2:7" x14ac:dyDescent="0.3">
      <c r="B4236" s="8">
        <f>'Datos originales'!D4231</f>
        <v>24</v>
      </c>
      <c r="C4236" s="8">
        <f>'Datos originales'!E4231</f>
        <v>24.4</v>
      </c>
      <c r="D4236" s="13">
        <f t="shared" si="271"/>
        <v>4236</v>
      </c>
      <c r="E4236" s="1">
        <f t="shared" si="270"/>
        <v>4227</v>
      </c>
      <c r="F4236" s="18">
        <f t="shared" ca="1" si="272"/>
        <v>24</v>
      </c>
      <c r="G4236" s="16">
        <f t="shared" ca="1" si="273"/>
        <v>24.4</v>
      </c>
    </row>
    <row r="4237" spans="2:7" x14ac:dyDescent="0.3">
      <c r="B4237" s="8">
        <f>'Datos originales'!D4232</f>
        <v>23.7</v>
      </c>
      <c r="C4237" s="8">
        <f>'Datos originales'!E4232</f>
        <v>24.3</v>
      </c>
      <c r="D4237" s="13">
        <f t="shared" si="271"/>
        <v>4237</v>
      </c>
      <c r="E4237" s="1">
        <f t="shared" si="270"/>
        <v>4228</v>
      </c>
      <c r="F4237" s="18">
        <f t="shared" ca="1" si="272"/>
        <v>23.7</v>
      </c>
      <c r="G4237" s="16">
        <f t="shared" ca="1" si="273"/>
        <v>24.3</v>
      </c>
    </row>
    <row r="4238" spans="2:7" x14ac:dyDescent="0.3">
      <c r="B4238" s="8">
        <f>'Datos originales'!D4233</f>
        <v>23.7</v>
      </c>
      <c r="C4238" s="8">
        <f>'Datos originales'!E4233</f>
        <v>24.3</v>
      </c>
      <c r="D4238" s="13">
        <f t="shared" si="271"/>
        <v>4238</v>
      </c>
      <c r="E4238" s="1">
        <f t="shared" si="270"/>
        <v>4229</v>
      </c>
      <c r="F4238" s="18">
        <f t="shared" ca="1" si="272"/>
        <v>23.7</v>
      </c>
      <c r="G4238" s="16">
        <f t="shared" ca="1" si="273"/>
        <v>24.3</v>
      </c>
    </row>
    <row r="4239" spans="2:7" x14ac:dyDescent="0.3">
      <c r="B4239" s="8">
        <f>'Datos originales'!D4234</f>
        <v>24</v>
      </c>
      <c r="C4239" s="8">
        <f>'Datos originales'!E4234</f>
        <v>24.4</v>
      </c>
      <c r="D4239" s="13">
        <f t="shared" si="271"/>
        <v>4239</v>
      </c>
      <c r="E4239" s="1">
        <f t="shared" si="270"/>
        <v>4230</v>
      </c>
      <c r="F4239" s="18">
        <f t="shared" ca="1" si="272"/>
        <v>24</v>
      </c>
      <c r="G4239" s="16">
        <f t="shared" ca="1" si="273"/>
        <v>24.4</v>
      </c>
    </row>
    <row r="4240" spans="2:7" x14ac:dyDescent="0.3">
      <c r="B4240" s="8">
        <f>'Datos originales'!D4235</f>
        <v>24.2</v>
      </c>
      <c r="C4240" s="8">
        <f>'Datos originales'!E4235</f>
        <v>24.5</v>
      </c>
      <c r="D4240" s="13">
        <f t="shared" si="271"/>
        <v>4240</v>
      </c>
      <c r="E4240" s="1">
        <f t="shared" si="270"/>
        <v>4231</v>
      </c>
      <c r="F4240" s="18">
        <f t="shared" ca="1" si="272"/>
        <v>24.2</v>
      </c>
      <c r="G4240" s="16">
        <f t="shared" ca="1" si="273"/>
        <v>24.5</v>
      </c>
    </row>
    <row r="4241" spans="2:7" x14ac:dyDescent="0.3">
      <c r="B4241" s="8">
        <f>'Datos originales'!D4236</f>
        <v>24.3</v>
      </c>
      <c r="C4241" s="8">
        <f>'Datos originales'!E4236</f>
        <v>24.5</v>
      </c>
      <c r="D4241" s="13">
        <f t="shared" si="271"/>
        <v>4241</v>
      </c>
      <c r="E4241" s="1">
        <f t="shared" si="270"/>
        <v>4232</v>
      </c>
      <c r="F4241" s="18">
        <f t="shared" ca="1" si="272"/>
        <v>24.3</v>
      </c>
      <c r="G4241" s="16">
        <f t="shared" ca="1" si="273"/>
        <v>24.5</v>
      </c>
    </row>
    <row r="4242" spans="2:7" x14ac:dyDescent="0.3">
      <c r="B4242" s="8">
        <f>'Datos originales'!D4237</f>
        <v>24.3</v>
      </c>
      <c r="C4242" s="8">
        <f>'Datos originales'!E4237</f>
        <v>24.6</v>
      </c>
      <c r="D4242" s="13">
        <f t="shared" si="271"/>
        <v>4242</v>
      </c>
      <c r="E4242" s="1">
        <f t="shared" si="270"/>
        <v>4233</v>
      </c>
      <c r="F4242" s="18">
        <f t="shared" ca="1" si="272"/>
        <v>24.3</v>
      </c>
      <c r="G4242" s="16">
        <f t="shared" ca="1" si="273"/>
        <v>24.6</v>
      </c>
    </row>
    <row r="4243" spans="2:7" x14ac:dyDescent="0.3">
      <c r="B4243" s="8">
        <f>'Datos originales'!D4238</f>
        <v>24.4</v>
      </c>
      <c r="C4243" s="8">
        <f>'Datos originales'!E4238</f>
        <v>24.7</v>
      </c>
      <c r="D4243" s="13">
        <f t="shared" si="271"/>
        <v>4243</v>
      </c>
      <c r="E4243" s="1">
        <f t="shared" si="270"/>
        <v>4234</v>
      </c>
      <c r="F4243" s="18">
        <f t="shared" ca="1" si="272"/>
        <v>24.4</v>
      </c>
      <c r="G4243" s="16">
        <f t="shared" ca="1" si="273"/>
        <v>24.7</v>
      </c>
    </row>
    <row r="4244" spans="2:7" x14ac:dyDescent="0.3">
      <c r="B4244" s="8">
        <f>'Datos originales'!D4239</f>
        <v>24.3</v>
      </c>
      <c r="C4244" s="8">
        <f>'Datos originales'!E4239</f>
        <v>24.8</v>
      </c>
      <c r="D4244" s="13">
        <f t="shared" si="271"/>
        <v>4244</v>
      </c>
      <c r="E4244" s="1">
        <f t="shared" si="270"/>
        <v>4235</v>
      </c>
      <c r="F4244" s="18">
        <f t="shared" ca="1" si="272"/>
        <v>24.3</v>
      </c>
      <c r="G4244" s="16">
        <f t="shared" ca="1" si="273"/>
        <v>24.8</v>
      </c>
    </row>
    <row r="4245" spans="2:7" x14ac:dyDescent="0.3">
      <c r="B4245" s="8">
        <f>'Datos originales'!D4240</f>
        <v>24.5</v>
      </c>
      <c r="C4245" s="8">
        <f>'Datos originales'!E4240</f>
        <v>24.9</v>
      </c>
      <c r="D4245" s="13">
        <f t="shared" si="271"/>
        <v>4245</v>
      </c>
      <c r="E4245" s="1">
        <f t="shared" si="270"/>
        <v>4236</v>
      </c>
      <c r="F4245" s="18">
        <f t="shared" ca="1" si="272"/>
        <v>24.5</v>
      </c>
      <c r="G4245" s="16">
        <f t="shared" ca="1" si="273"/>
        <v>24.9</v>
      </c>
    </row>
    <row r="4246" spans="2:7" x14ac:dyDescent="0.3">
      <c r="B4246" s="8">
        <f>'Datos originales'!D4241</f>
        <v>24.4</v>
      </c>
      <c r="C4246" s="8">
        <f>'Datos originales'!E4241</f>
        <v>24.9</v>
      </c>
      <c r="D4246" s="13">
        <f t="shared" si="271"/>
        <v>4246</v>
      </c>
      <c r="E4246" s="1">
        <f t="shared" si="270"/>
        <v>4237</v>
      </c>
      <c r="F4246" s="18">
        <f t="shared" ca="1" si="272"/>
        <v>24.4</v>
      </c>
      <c r="G4246" s="16">
        <f t="shared" ca="1" si="273"/>
        <v>24.9</v>
      </c>
    </row>
    <row r="4247" spans="2:7" x14ac:dyDescent="0.3">
      <c r="B4247" s="8">
        <f>'Datos originales'!D4242</f>
        <v>24.3</v>
      </c>
      <c r="C4247" s="8">
        <f>'Datos originales'!E4242</f>
        <v>24.9</v>
      </c>
      <c r="D4247" s="13">
        <f t="shared" si="271"/>
        <v>4247</v>
      </c>
      <c r="E4247" s="1">
        <f t="shared" si="270"/>
        <v>4238</v>
      </c>
      <c r="F4247" s="18">
        <f t="shared" ca="1" si="272"/>
        <v>24.3</v>
      </c>
      <c r="G4247" s="16">
        <f t="shared" ca="1" si="273"/>
        <v>24.9</v>
      </c>
    </row>
    <row r="4248" spans="2:7" x14ac:dyDescent="0.3">
      <c r="B4248" s="8">
        <f>'Datos originales'!D4243</f>
        <v>24</v>
      </c>
      <c r="C4248" s="8">
        <f>'Datos originales'!E4243</f>
        <v>24.8</v>
      </c>
      <c r="D4248" s="13">
        <f t="shared" si="271"/>
        <v>4248</v>
      </c>
      <c r="E4248" s="1">
        <f t="shared" si="270"/>
        <v>4239</v>
      </c>
      <c r="F4248" s="18">
        <f t="shared" ca="1" si="272"/>
        <v>24</v>
      </c>
      <c r="G4248" s="16">
        <f t="shared" ca="1" si="273"/>
        <v>24.8</v>
      </c>
    </row>
    <row r="4249" spans="2:7" x14ac:dyDescent="0.3">
      <c r="B4249" s="8">
        <f>'Datos originales'!D4244</f>
        <v>23.9</v>
      </c>
      <c r="C4249" s="8">
        <f>'Datos originales'!E4244</f>
        <v>24.6</v>
      </c>
      <c r="D4249" s="13">
        <f t="shared" si="271"/>
        <v>4249</v>
      </c>
      <c r="E4249" s="1">
        <f t="shared" si="270"/>
        <v>4240</v>
      </c>
      <c r="F4249" s="18">
        <f t="shared" ca="1" si="272"/>
        <v>23.9</v>
      </c>
      <c r="G4249" s="16">
        <f t="shared" ca="1" si="273"/>
        <v>24.6</v>
      </c>
    </row>
    <row r="4250" spans="2:7" x14ac:dyDescent="0.3">
      <c r="B4250" s="8">
        <f>'Datos originales'!D4245</f>
        <v>23.7</v>
      </c>
      <c r="C4250" s="8">
        <f>'Datos originales'!E4245</f>
        <v>24.5</v>
      </c>
      <c r="D4250" s="13">
        <f t="shared" si="271"/>
        <v>4250</v>
      </c>
      <c r="E4250" s="1">
        <f t="shared" si="270"/>
        <v>4241</v>
      </c>
      <c r="F4250" s="18">
        <f t="shared" ca="1" si="272"/>
        <v>23.7</v>
      </c>
      <c r="G4250" s="16">
        <f t="shared" ca="1" si="273"/>
        <v>24.5</v>
      </c>
    </row>
    <row r="4251" spans="2:7" x14ac:dyDescent="0.3">
      <c r="B4251" s="8">
        <f>'Datos originales'!D4246</f>
        <v>24.1</v>
      </c>
      <c r="C4251" s="8">
        <f>'Datos originales'!E4246</f>
        <v>24.5</v>
      </c>
      <c r="D4251" s="13">
        <f t="shared" si="271"/>
        <v>4251</v>
      </c>
      <c r="E4251" s="1">
        <f t="shared" si="270"/>
        <v>4242</v>
      </c>
      <c r="F4251" s="18">
        <f t="shared" ca="1" si="272"/>
        <v>24.1</v>
      </c>
      <c r="G4251" s="16">
        <f t="shared" ca="1" si="273"/>
        <v>24.5</v>
      </c>
    </row>
    <row r="4252" spans="2:7" x14ac:dyDescent="0.3">
      <c r="B4252" s="8">
        <f>'Datos originales'!D4247</f>
        <v>24.3</v>
      </c>
      <c r="C4252" s="8">
        <f>'Datos originales'!E4247</f>
        <v>24.6</v>
      </c>
      <c r="D4252" s="13">
        <f t="shared" si="271"/>
        <v>4252</v>
      </c>
      <c r="E4252" s="1">
        <f t="shared" si="270"/>
        <v>4243</v>
      </c>
      <c r="F4252" s="18">
        <f t="shared" ca="1" si="272"/>
        <v>24.3</v>
      </c>
      <c r="G4252" s="16">
        <f t="shared" ca="1" si="273"/>
        <v>24.6</v>
      </c>
    </row>
    <row r="4253" spans="2:7" x14ac:dyDescent="0.3">
      <c r="B4253" s="8">
        <f>'Datos originales'!D4248</f>
        <v>24.4</v>
      </c>
      <c r="C4253" s="8">
        <f>'Datos originales'!E4248</f>
        <v>24.7</v>
      </c>
      <c r="D4253" s="13">
        <f t="shared" si="271"/>
        <v>4253</v>
      </c>
      <c r="E4253" s="1">
        <f t="shared" si="270"/>
        <v>4244</v>
      </c>
      <c r="F4253" s="18">
        <f t="shared" ca="1" si="272"/>
        <v>24.4</v>
      </c>
      <c r="G4253" s="16">
        <f t="shared" ca="1" si="273"/>
        <v>24.7</v>
      </c>
    </row>
    <row r="4254" spans="2:7" x14ac:dyDescent="0.3">
      <c r="B4254" s="8">
        <f>'Datos originales'!D4249</f>
        <v>24.7</v>
      </c>
      <c r="C4254" s="8">
        <f>'Datos originales'!E4249</f>
        <v>24.8</v>
      </c>
      <c r="D4254" s="13">
        <f t="shared" si="271"/>
        <v>4254</v>
      </c>
      <c r="E4254" s="1">
        <f t="shared" si="270"/>
        <v>4245</v>
      </c>
      <c r="F4254" s="18">
        <f t="shared" ca="1" si="272"/>
        <v>24.7</v>
      </c>
      <c r="G4254" s="16">
        <f t="shared" ca="1" si="273"/>
        <v>24.8</v>
      </c>
    </row>
    <row r="4255" spans="2:7" x14ac:dyDescent="0.3">
      <c r="B4255" s="8">
        <f>'Datos originales'!D4250</f>
        <v>24.9</v>
      </c>
      <c r="C4255" s="8">
        <f>'Datos originales'!E4250</f>
        <v>25</v>
      </c>
      <c r="D4255" s="13">
        <f t="shared" si="271"/>
        <v>4255</v>
      </c>
      <c r="E4255" s="1">
        <f t="shared" si="270"/>
        <v>4246</v>
      </c>
      <c r="F4255" s="18">
        <f t="shared" ca="1" si="272"/>
        <v>24.9</v>
      </c>
      <c r="G4255" s="16">
        <f t="shared" ca="1" si="273"/>
        <v>25</v>
      </c>
    </row>
    <row r="4256" spans="2:7" x14ac:dyDescent="0.3">
      <c r="B4256" s="8">
        <f>'Datos originales'!D4251</f>
        <v>24.8</v>
      </c>
      <c r="C4256" s="8">
        <f>'Datos originales'!E4251</f>
        <v>25.1</v>
      </c>
      <c r="D4256" s="13">
        <f t="shared" si="271"/>
        <v>4256</v>
      </c>
      <c r="E4256" s="1">
        <f t="shared" si="270"/>
        <v>4247</v>
      </c>
      <c r="F4256" s="18">
        <f t="shared" ca="1" si="272"/>
        <v>24.8</v>
      </c>
      <c r="G4256" s="16">
        <f t="shared" ca="1" si="273"/>
        <v>25.1</v>
      </c>
    </row>
    <row r="4257" spans="2:7" x14ac:dyDescent="0.3">
      <c r="B4257" s="8">
        <f>'Datos originales'!D4252</f>
        <v>25</v>
      </c>
      <c r="C4257" s="8">
        <f>'Datos originales'!E4252</f>
        <v>25.2</v>
      </c>
      <c r="D4257" s="13">
        <f t="shared" si="271"/>
        <v>4257</v>
      </c>
      <c r="E4257" s="1">
        <f t="shared" si="270"/>
        <v>4248</v>
      </c>
      <c r="F4257" s="18">
        <f t="shared" ca="1" si="272"/>
        <v>25</v>
      </c>
      <c r="G4257" s="16">
        <f t="shared" ca="1" si="273"/>
        <v>25.2</v>
      </c>
    </row>
    <row r="4258" spans="2:7" x14ac:dyDescent="0.3">
      <c r="B4258" s="8">
        <f>'Datos originales'!D4253</f>
        <v>25.1</v>
      </c>
      <c r="C4258" s="8">
        <f>'Datos originales'!E4253</f>
        <v>25.2</v>
      </c>
      <c r="D4258" s="13">
        <f t="shared" si="271"/>
        <v>4258</v>
      </c>
      <c r="E4258" s="1">
        <f t="shared" si="270"/>
        <v>4249</v>
      </c>
      <c r="F4258" s="18">
        <f t="shared" ca="1" si="272"/>
        <v>25.1</v>
      </c>
      <c r="G4258" s="16">
        <f t="shared" ca="1" si="273"/>
        <v>25.2</v>
      </c>
    </row>
    <row r="4259" spans="2:7" x14ac:dyDescent="0.3">
      <c r="B4259" s="8">
        <f>'Datos originales'!D4254</f>
        <v>25.1</v>
      </c>
      <c r="C4259" s="8">
        <f>'Datos originales'!E4254</f>
        <v>25.3</v>
      </c>
      <c r="D4259" s="13">
        <f t="shared" si="271"/>
        <v>4259</v>
      </c>
      <c r="E4259" s="1">
        <f t="shared" si="270"/>
        <v>4250</v>
      </c>
      <c r="F4259" s="18">
        <f t="shared" ca="1" si="272"/>
        <v>25.1</v>
      </c>
      <c r="G4259" s="16">
        <f t="shared" ca="1" si="273"/>
        <v>25.3</v>
      </c>
    </row>
    <row r="4260" spans="2:7" x14ac:dyDescent="0.3">
      <c r="B4260" s="8">
        <f>'Datos originales'!D4255</f>
        <v>25</v>
      </c>
      <c r="C4260" s="8">
        <f>'Datos originales'!E4255</f>
        <v>25.3</v>
      </c>
      <c r="D4260" s="13">
        <f t="shared" si="271"/>
        <v>4260</v>
      </c>
      <c r="E4260" s="1">
        <f t="shared" si="270"/>
        <v>4251</v>
      </c>
      <c r="F4260" s="18">
        <f t="shared" ca="1" si="272"/>
        <v>25</v>
      </c>
      <c r="G4260" s="16">
        <f t="shared" ca="1" si="273"/>
        <v>25.3</v>
      </c>
    </row>
    <row r="4261" spans="2:7" x14ac:dyDescent="0.3">
      <c r="B4261" s="8">
        <f>'Datos originales'!D4256</f>
        <v>25.1</v>
      </c>
      <c r="C4261" s="8">
        <f>'Datos originales'!E4256</f>
        <v>25.4</v>
      </c>
      <c r="D4261" s="13">
        <f t="shared" si="271"/>
        <v>4261</v>
      </c>
      <c r="E4261" s="1">
        <f t="shared" si="270"/>
        <v>4252</v>
      </c>
      <c r="F4261" s="18">
        <f t="shared" ca="1" si="272"/>
        <v>25.1</v>
      </c>
      <c r="G4261" s="16">
        <f t="shared" ca="1" si="273"/>
        <v>25.4</v>
      </c>
    </row>
    <row r="4262" spans="2:7" x14ac:dyDescent="0.3">
      <c r="B4262" s="8">
        <f>'Datos originales'!D4257</f>
        <v>25</v>
      </c>
      <c r="C4262" s="8">
        <f>'Datos originales'!E4257</f>
        <v>25.5</v>
      </c>
      <c r="D4262" s="13">
        <f t="shared" si="271"/>
        <v>4262</v>
      </c>
      <c r="E4262" s="1">
        <f t="shared" si="270"/>
        <v>4253</v>
      </c>
      <c r="F4262" s="18">
        <f t="shared" ca="1" si="272"/>
        <v>25</v>
      </c>
      <c r="G4262" s="16">
        <f t="shared" ca="1" si="273"/>
        <v>25.5</v>
      </c>
    </row>
    <row r="4263" spans="2:7" x14ac:dyDescent="0.3">
      <c r="B4263" s="8">
        <f>'Datos originales'!D4258</f>
        <v>25.1</v>
      </c>
      <c r="C4263" s="8">
        <f>'Datos originales'!E4258</f>
        <v>25.5</v>
      </c>
      <c r="D4263" s="13">
        <f t="shared" si="271"/>
        <v>4263</v>
      </c>
      <c r="E4263" s="1">
        <f t="shared" si="270"/>
        <v>4254</v>
      </c>
      <c r="F4263" s="18">
        <f t="shared" ca="1" si="272"/>
        <v>25.1</v>
      </c>
      <c r="G4263" s="16">
        <f t="shared" ca="1" si="273"/>
        <v>25.5</v>
      </c>
    </row>
    <row r="4264" spans="2:7" x14ac:dyDescent="0.3">
      <c r="B4264" s="8">
        <f>'Datos originales'!D4259</f>
        <v>25.1</v>
      </c>
      <c r="C4264" s="8">
        <f>'Datos originales'!E4259</f>
        <v>25.5</v>
      </c>
      <c r="D4264" s="13">
        <f t="shared" si="271"/>
        <v>4264</v>
      </c>
      <c r="E4264" s="1">
        <f t="shared" si="270"/>
        <v>4255</v>
      </c>
      <c r="F4264" s="18">
        <f t="shared" ca="1" si="272"/>
        <v>25.1</v>
      </c>
      <c r="G4264" s="16">
        <f t="shared" ca="1" si="273"/>
        <v>25.5</v>
      </c>
    </row>
    <row r="4265" spans="2:7" x14ac:dyDescent="0.3">
      <c r="B4265" s="8">
        <f>'Datos originales'!D4260</f>
        <v>25.1</v>
      </c>
      <c r="C4265" s="8">
        <f>'Datos originales'!E4260</f>
        <v>25.6</v>
      </c>
      <c r="D4265" s="13">
        <f t="shared" si="271"/>
        <v>4265</v>
      </c>
      <c r="E4265" s="1">
        <f t="shared" si="270"/>
        <v>4256</v>
      </c>
      <c r="F4265" s="18">
        <f t="shared" ca="1" si="272"/>
        <v>25.1</v>
      </c>
      <c r="G4265" s="16">
        <f t="shared" ca="1" si="273"/>
        <v>25.6</v>
      </c>
    </row>
    <row r="4266" spans="2:7" x14ac:dyDescent="0.3">
      <c r="B4266" s="8">
        <f>'Datos originales'!D4261</f>
        <v>24.8</v>
      </c>
      <c r="C4266" s="8">
        <f>'Datos originales'!E4261</f>
        <v>25.5</v>
      </c>
      <c r="D4266" s="13">
        <f t="shared" si="271"/>
        <v>4266</v>
      </c>
      <c r="E4266" s="1">
        <f t="shared" si="270"/>
        <v>4257</v>
      </c>
      <c r="F4266" s="18">
        <f t="shared" ca="1" si="272"/>
        <v>24.8</v>
      </c>
      <c r="G4266" s="16">
        <f t="shared" ca="1" si="273"/>
        <v>25.5</v>
      </c>
    </row>
    <row r="4267" spans="2:7" x14ac:dyDescent="0.3">
      <c r="B4267" s="8">
        <f>'Datos originales'!D4262</f>
        <v>24.8</v>
      </c>
      <c r="C4267" s="8">
        <f>'Datos originales'!E4262</f>
        <v>25.5</v>
      </c>
      <c r="D4267" s="13">
        <f t="shared" si="271"/>
        <v>4267</v>
      </c>
      <c r="E4267" s="1">
        <f t="shared" si="270"/>
        <v>4258</v>
      </c>
      <c r="F4267" s="18">
        <f t="shared" ca="1" si="272"/>
        <v>24.8</v>
      </c>
      <c r="G4267" s="16">
        <f t="shared" ca="1" si="273"/>
        <v>25.5</v>
      </c>
    </row>
    <row r="4268" spans="2:7" x14ac:dyDescent="0.3">
      <c r="B4268" s="8">
        <f>'Datos originales'!D4263</f>
        <v>24.5</v>
      </c>
      <c r="C4268" s="8">
        <f>'Datos originales'!E4263</f>
        <v>25</v>
      </c>
      <c r="D4268" s="13">
        <f t="shared" si="271"/>
        <v>4268</v>
      </c>
      <c r="E4268" s="1">
        <f t="shared" si="270"/>
        <v>4259</v>
      </c>
      <c r="F4268" s="18">
        <f t="shared" ca="1" si="272"/>
        <v>24.5</v>
      </c>
      <c r="G4268" s="16">
        <f t="shared" ca="1" si="273"/>
        <v>25</v>
      </c>
    </row>
    <row r="4269" spans="2:7" x14ac:dyDescent="0.3">
      <c r="B4269" s="8">
        <f>'Datos originales'!D4264</f>
        <v>24.8</v>
      </c>
      <c r="C4269" s="8">
        <f>'Datos originales'!E4264</f>
        <v>25</v>
      </c>
      <c r="D4269" s="13">
        <f t="shared" si="271"/>
        <v>4269</v>
      </c>
      <c r="E4269" s="1">
        <f t="shared" si="270"/>
        <v>4260</v>
      </c>
      <c r="F4269" s="18">
        <f t="shared" ca="1" si="272"/>
        <v>24.8</v>
      </c>
      <c r="G4269" s="16">
        <f t="shared" ca="1" si="273"/>
        <v>25</v>
      </c>
    </row>
    <row r="4270" spans="2:7" x14ac:dyDescent="0.3">
      <c r="B4270" s="8">
        <f>'Datos originales'!D4265</f>
        <v>24.9</v>
      </c>
      <c r="C4270" s="8">
        <f>'Datos originales'!E4265</f>
        <v>25.1</v>
      </c>
      <c r="D4270" s="13">
        <f t="shared" si="271"/>
        <v>4270</v>
      </c>
      <c r="E4270" s="1">
        <f t="shared" si="270"/>
        <v>4261</v>
      </c>
      <c r="F4270" s="18">
        <f t="shared" ca="1" si="272"/>
        <v>24.9</v>
      </c>
      <c r="G4270" s="16">
        <f t="shared" ca="1" si="273"/>
        <v>25.1</v>
      </c>
    </row>
    <row r="4271" spans="2:7" x14ac:dyDescent="0.3">
      <c r="B4271" s="8">
        <f>'Datos originales'!D4266</f>
        <v>24.9</v>
      </c>
      <c r="C4271" s="8">
        <f>'Datos originales'!E4266</f>
        <v>25.2</v>
      </c>
      <c r="D4271" s="13">
        <f t="shared" si="271"/>
        <v>4271</v>
      </c>
      <c r="E4271" s="1">
        <f t="shared" si="270"/>
        <v>4262</v>
      </c>
      <c r="F4271" s="18">
        <f t="shared" ca="1" si="272"/>
        <v>24.9</v>
      </c>
      <c r="G4271" s="16">
        <f t="shared" ca="1" si="273"/>
        <v>25.2</v>
      </c>
    </row>
    <row r="4272" spans="2:7" x14ac:dyDescent="0.3">
      <c r="B4272" s="8">
        <f>'Datos originales'!D4267</f>
        <v>24.9</v>
      </c>
      <c r="C4272" s="8">
        <f>'Datos originales'!E4267</f>
        <v>25.3</v>
      </c>
      <c r="D4272" s="13">
        <f t="shared" si="271"/>
        <v>4272</v>
      </c>
      <c r="E4272" s="1">
        <f t="shared" si="270"/>
        <v>4263</v>
      </c>
      <c r="F4272" s="18">
        <f t="shared" ca="1" si="272"/>
        <v>24.9</v>
      </c>
      <c r="G4272" s="16">
        <f t="shared" ca="1" si="273"/>
        <v>25.3</v>
      </c>
    </row>
    <row r="4273" spans="2:7" x14ac:dyDescent="0.3">
      <c r="B4273" s="8">
        <f>'Datos originales'!D4268</f>
        <v>24.7</v>
      </c>
      <c r="C4273" s="8">
        <f>'Datos originales'!E4268</f>
        <v>25.2</v>
      </c>
      <c r="D4273" s="13">
        <f t="shared" si="271"/>
        <v>4273</v>
      </c>
      <c r="E4273" s="1">
        <f t="shared" si="270"/>
        <v>4264</v>
      </c>
      <c r="F4273" s="18">
        <f t="shared" ca="1" si="272"/>
        <v>24.7</v>
      </c>
      <c r="G4273" s="16">
        <f t="shared" ca="1" si="273"/>
        <v>25.2</v>
      </c>
    </row>
    <row r="4274" spans="2:7" x14ac:dyDescent="0.3">
      <c r="B4274" s="8">
        <f>'Datos originales'!D4269</f>
        <v>25.1</v>
      </c>
      <c r="C4274" s="8">
        <f>'Datos originales'!E4269</f>
        <v>25.5</v>
      </c>
      <c r="D4274" s="13">
        <f t="shared" si="271"/>
        <v>4274</v>
      </c>
      <c r="E4274" s="1">
        <f t="shared" si="270"/>
        <v>4265</v>
      </c>
      <c r="F4274" s="18">
        <f t="shared" ca="1" si="272"/>
        <v>25.1</v>
      </c>
      <c r="G4274" s="16">
        <f t="shared" ca="1" si="273"/>
        <v>25.5</v>
      </c>
    </row>
    <row r="4275" spans="2:7" x14ac:dyDescent="0.3">
      <c r="B4275" s="8">
        <f>'Datos originales'!D4270</f>
        <v>25.4</v>
      </c>
      <c r="C4275" s="8">
        <f>'Datos originales'!E4270</f>
        <v>25.6</v>
      </c>
      <c r="D4275" s="13">
        <f t="shared" si="271"/>
        <v>4275</v>
      </c>
      <c r="E4275" s="1">
        <f t="shared" si="270"/>
        <v>4266</v>
      </c>
      <c r="F4275" s="18">
        <f t="shared" ca="1" si="272"/>
        <v>25.4</v>
      </c>
      <c r="G4275" s="16">
        <f t="shared" ca="1" si="273"/>
        <v>25.6</v>
      </c>
    </row>
    <row r="4276" spans="2:7" x14ac:dyDescent="0.3">
      <c r="B4276" s="8">
        <f>'Datos originales'!D4271</f>
        <v>25.4</v>
      </c>
      <c r="C4276" s="8">
        <f>'Datos originales'!E4271</f>
        <v>25.7</v>
      </c>
      <c r="D4276" s="13">
        <f t="shared" si="271"/>
        <v>4276</v>
      </c>
      <c r="E4276" s="1">
        <f t="shared" si="270"/>
        <v>4267</v>
      </c>
      <c r="F4276" s="18">
        <f t="shared" ca="1" si="272"/>
        <v>25.4</v>
      </c>
      <c r="G4276" s="16">
        <f t="shared" ca="1" si="273"/>
        <v>25.7</v>
      </c>
    </row>
    <row r="4277" spans="2:7" x14ac:dyDescent="0.3">
      <c r="B4277" s="8">
        <f>'Datos originales'!D4272</f>
        <v>24.9</v>
      </c>
      <c r="C4277" s="8">
        <f>'Datos originales'!E4272</f>
        <v>25.7</v>
      </c>
      <c r="D4277" s="13">
        <f t="shared" si="271"/>
        <v>4277</v>
      </c>
      <c r="E4277" s="1">
        <f t="shared" si="270"/>
        <v>4268</v>
      </c>
      <c r="F4277" s="18">
        <f t="shared" ca="1" si="272"/>
        <v>24.9</v>
      </c>
      <c r="G4277" s="16">
        <f t="shared" ca="1" si="273"/>
        <v>25.7</v>
      </c>
    </row>
    <row r="4278" spans="2:7" x14ac:dyDescent="0.3">
      <c r="B4278" s="8">
        <f>'Datos originales'!D4273</f>
        <v>25</v>
      </c>
      <c r="C4278" s="8">
        <f>'Datos originales'!E4273</f>
        <v>25.7</v>
      </c>
      <c r="D4278" s="13">
        <f t="shared" si="271"/>
        <v>4278</v>
      </c>
      <c r="E4278" s="1">
        <f t="shared" si="270"/>
        <v>4269</v>
      </c>
      <c r="F4278" s="18">
        <f t="shared" ca="1" si="272"/>
        <v>25</v>
      </c>
      <c r="G4278" s="16">
        <f t="shared" ca="1" si="273"/>
        <v>25.7</v>
      </c>
    </row>
    <row r="4279" spans="2:7" x14ac:dyDescent="0.3">
      <c r="B4279" s="8">
        <f>'Datos originales'!D4274</f>
        <v>25</v>
      </c>
      <c r="C4279" s="8">
        <f>'Datos originales'!E4274</f>
        <v>25.7</v>
      </c>
      <c r="D4279" s="13">
        <f t="shared" si="271"/>
        <v>4279</v>
      </c>
      <c r="E4279" s="1">
        <f t="shared" si="270"/>
        <v>4270</v>
      </c>
      <c r="F4279" s="18">
        <f t="shared" ca="1" si="272"/>
        <v>25</v>
      </c>
      <c r="G4279" s="16">
        <f t="shared" ca="1" si="273"/>
        <v>25.7</v>
      </c>
    </row>
    <row r="4280" spans="2:7" x14ac:dyDescent="0.3">
      <c r="B4280" s="8">
        <f>'Datos originales'!D4275</f>
        <v>25.1</v>
      </c>
      <c r="C4280" s="8">
        <f>'Datos originales'!E4275</f>
        <v>25.8</v>
      </c>
      <c r="D4280" s="13">
        <f t="shared" si="271"/>
        <v>4280</v>
      </c>
      <c r="E4280" s="1">
        <f t="shared" si="270"/>
        <v>4271</v>
      </c>
      <c r="F4280" s="18">
        <f t="shared" ca="1" si="272"/>
        <v>25.1</v>
      </c>
      <c r="G4280" s="16">
        <f t="shared" ca="1" si="273"/>
        <v>25.8</v>
      </c>
    </row>
    <row r="4281" spans="2:7" x14ac:dyDescent="0.3">
      <c r="B4281" s="8">
        <f>'Datos originales'!D4276</f>
        <v>25.1</v>
      </c>
      <c r="C4281" s="8">
        <f>'Datos originales'!E4276</f>
        <v>25.8</v>
      </c>
      <c r="D4281" s="13">
        <f t="shared" si="271"/>
        <v>4281</v>
      </c>
      <c r="E4281" s="1">
        <f t="shared" si="270"/>
        <v>4272</v>
      </c>
      <c r="F4281" s="18">
        <f t="shared" ca="1" si="272"/>
        <v>25.1</v>
      </c>
      <c r="G4281" s="16">
        <f t="shared" ca="1" si="273"/>
        <v>25.8</v>
      </c>
    </row>
    <row r="4282" spans="2:7" x14ac:dyDescent="0.3">
      <c r="B4282" s="8">
        <f>'Datos originales'!D4277</f>
        <v>25.2</v>
      </c>
      <c r="C4282" s="8">
        <f>'Datos originales'!E4277</f>
        <v>25.9</v>
      </c>
      <c r="D4282" s="13">
        <f t="shared" si="271"/>
        <v>4282</v>
      </c>
      <c r="E4282" s="1">
        <f t="shared" si="270"/>
        <v>4273</v>
      </c>
      <c r="F4282" s="18">
        <f t="shared" ca="1" si="272"/>
        <v>25.2</v>
      </c>
      <c r="G4282" s="16">
        <f t="shared" ca="1" si="273"/>
        <v>25.9</v>
      </c>
    </row>
    <row r="4283" spans="2:7" x14ac:dyDescent="0.3">
      <c r="B4283" s="8">
        <f>'Datos originales'!D4278</f>
        <v>25</v>
      </c>
      <c r="C4283" s="8">
        <f>'Datos originales'!E4278</f>
        <v>25.8</v>
      </c>
      <c r="D4283" s="13">
        <f t="shared" si="271"/>
        <v>4283</v>
      </c>
      <c r="E4283" s="1">
        <f t="shared" si="270"/>
        <v>4274</v>
      </c>
      <c r="F4283" s="18">
        <f t="shared" ca="1" si="272"/>
        <v>25</v>
      </c>
      <c r="G4283" s="16">
        <f t="shared" ca="1" si="273"/>
        <v>25.8</v>
      </c>
    </row>
    <row r="4284" spans="2:7" x14ac:dyDescent="0.3">
      <c r="B4284" s="8">
        <f>'Datos originales'!D4279</f>
        <v>24.6</v>
      </c>
      <c r="C4284" s="8">
        <f>'Datos originales'!E4279</f>
        <v>25.7</v>
      </c>
      <c r="D4284" s="13">
        <f t="shared" si="271"/>
        <v>4284</v>
      </c>
      <c r="E4284" s="1">
        <f t="shared" si="270"/>
        <v>4275</v>
      </c>
      <c r="F4284" s="18">
        <f t="shared" ca="1" si="272"/>
        <v>24.6</v>
      </c>
      <c r="G4284" s="16">
        <f t="shared" ca="1" si="273"/>
        <v>25.7</v>
      </c>
    </row>
    <row r="4285" spans="2:7" x14ac:dyDescent="0.3">
      <c r="B4285" s="8">
        <f>'Datos originales'!D4280</f>
        <v>24.8</v>
      </c>
      <c r="C4285" s="8">
        <f>'Datos originales'!E4280</f>
        <v>25.7</v>
      </c>
      <c r="D4285" s="13">
        <f t="shared" si="271"/>
        <v>4285</v>
      </c>
      <c r="E4285" s="1">
        <f t="shared" si="270"/>
        <v>4276</v>
      </c>
      <c r="F4285" s="18">
        <f t="shared" ca="1" si="272"/>
        <v>24.8</v>
      </c>
      <c r="G4285" s="16">
        <f t="shared" ca="1" si="273"/>
        <v>25.7</v>
      </c>
    </row>
    <row r="4286" spans="2:7" x14ac:dyDescent="0.3">
      <c r="B4286" s="8">
        <f>'Datos originales'!D4281</f>
        <v>25.1</v>
      </c>
      <c r="C4286" s="8">
        <f>'Datos originales'!E4281</f>
        <v>25.7</v>
      </c>
      <c r="D4286" s="13">
        <f t="shared" si="271"/>
        <v>4286</v>
      </c>
      <c r="E4286" s="1">
        <f t="shared" si="270"/>
        <v>4277</v>
      </c>
      <c r="F4286" s="18">
        <f t="shared" ca="1" si="272"/>
        <v>25.1</v>
      </c>
      <c r="G4286" s="16">
        <f t="shared" ca="1" si="273"/>
        <v>25.7</v>
      </c>
    </row>
    <row r="4287" spans="2:7" x14ac:dyDescent="0.3">
      <c r="B4287" s="8">
        <f>'Datos originales'!D4282</f>
        <v>25.4</v>
      </c>
      <c r="C4287" s="8">
        <f>'Datos originales'!E4282</f>
        <v>25.8</v>
      </c>
      <c r="D4287" s="13">
        <f t="shared" si="271"/>
        <v>4287</v>
      </c>
      <c r="E4287" s="1">
        <f t="shared" si="270"/>
        <v>4278</v>
      </c>
      <c r="F4287" s="18">
        <f t="shared" ca="1" si="272"/>
        <v>25.4</v>
      </c>
      <c r="G4287" s="16">
        <f t="shared" ca="1" si="273"/>
        <v>25.8</v>
      </c>
    </row>
    <row r="4288" spans="2:7" x14ac:dyDescent="0.3">
      <c r="B4288" s="8">
        <f>'Datos originales'!D4283</f>
        <v>25.5</v>
      </c>
      <c r="C4288" s="8">
        <f>'Datos originales'!E4283</f>
        <v>25.8</v>
      </c>
      <c r="D4288" s="13">
        <f t="shared" si="271"/>
        <v>4288</v>
      </c>
      <c r="E4288" s="1">
        <f t="shared" si="270"/>
        <v>4279</v>
      </c>
      <c r="F4288" s="18">
        <f t="shared" ca="1" si="272"/>
        <v>25.5</v>
      </c>
      <c r="G4288" s="16">
        <f t="shared" ca="1" si="273"/>
        <v>25.8</v>
      </c>
    </row>
    <row r="4289" spans="2:7" x14ac:dyDescent="0.3">
      <c r="B4289" s="8">
        <f>'Datos originales'!D4284</f>
        <v>25.4</v>
      </c>
      <c r="C4289" s="8">
        <f>'Datos originales'!E4284</f>
        <v>25.8</v>
      </c>
      <c r="D4289" s="13">
        <f t="shared" si="271"/>
        <v>4289</v>
      </c>
      <c r="E4289" s="1">
        <f t="shared" si="270"/>
        <v>4280</v>
      </c>
      <c r="F4289" s="18">
        <f t="shared" ca="1" si="272"/>
        <v>25.4</v>
      </c>
      <c r="G4289" s="16">
        <f t="shared" ca="1" si="273"/>
        <v>25.8</v>
      </c>
    </row>
    <row r="4290" spans="2:7" x14ac:dyDescent="0.3">
      <c r="B4290" s="8">
        <f>'Datos originales'!D4285</f>
        <v>25.4</v>
      </c>
      <c r="C4290" s="8">
        <f>'Datos originales'!E4285</f>
        <v>25.9</v>
      </c>
      <c r="D4290" s="13">
        <f t="shared" si="271"/>
        <v>4290</v>
      </c>
      <c r="E4290" s="1">
        <f t="shared" si="270"/>
        <v>4281</v>
      </c>
      <c r="F4290" s="18">
        <f t="shared" ca="1" si="272"/>
        <v>25.4</v>
      </c>
      <c r="G4290" s="16">
        <f t="shared" ca="1" si="273"/>
        <v>25.9</v>
      </c>
    </row>
    <row r="4291" spans="2:7" x14ac:dyDescent="0.3">
      <c r="B4291" s="8">
        <f>'Datos originales'!D4286</f>
        <v>25.5</v>
      </c>
      <c r="C4291" s="8">
        <f>'Datos originales'!E4286</f>
        <v>25.9</v>
      </c>
      <c r="D4291" s="13">
        <f t="shared" si="271"/>
        <v>4291</v>
      </c>
      <c r="E4291" s="1">
        <f t="shared" si="270"/>
        <v>4282</v>
      </c>
      <c r="F4291" s="18">
        <f t="shared" ca="1" si="272"/>
        <v>25.5</v>
      </c>
      <c r="G4291" s="16">
        <f t="shared" ca="1" si="273"/>
        <v>25.9</v>
      </c>
    </row>
    <row r="4292" spans="2:7" x14ac:dyDescent="0.3">
      <c r="B4292" s="8">
        <f>'Datos originales'!D4287</f>
        <v>25.5</v>
      </c>
      <c r="C4292" s="8">
        <f>'Datos originales'!E4287</f>
        <v>26</v>
      </c>
      <c r="D4292" s="13">
        <f t="shared" si="271"/>
        <v>4292</v>
      </c>
      <c r="E4292" s="1">
        <f t="shared" si="270"/>
        <v>4283</v>
      </c>
      <c r="F4292" s="18">
        <f t="shared" ca="1" si="272"/>
        <v>25.5</v>
      </c>
      <c r="G4292" s="16">
        <f t="shared" ca="1" si="273"/>
        <v>26</v>
      </c>
    </row>
    <row r="4293" spans="2:7" x14ac:dyDescent="0.3">
      <c r="B4293" s="8">
        <f>'Datos originales'!D4288</f>
        <v>25.6</v>
      </c>
      <c r="C4293" s="8">
        <f>'Datos originales'!E4288</f>
        <v>26</v>
      </c>
      <c r="D4293" s="13">
        <f t="shared" si="271"/>
        <v>4293</v>
      </c>
      <c r="E4293" s="1">
        <f t="shared" si="270"/>
        <v>4284</v>
      </c>
      <c r="F4293" s="18">
        <f t="shared" ca="1" si="272"/>
        <v>25.6</v>
      </c>
      <c r="G4293" s="16">
        <f t="shared" ca="1" si="273"/>
        <v>26</v>
      </c>
    </row>
    <row r="4294" spans="2:7" x14ac:dyDescent="0.3">
      <c r="B4294" s="8">
        <f>'Datos originales'!D4289</f>
        <v>25.6</v>
      </c>
      <c r="C4294" s="8">
        <f>'Datos originales'!E4289</f>
        <v>26.1</v>
      </c>
      <c r="D4294" s="13">
        <f t="shared" si="271"/>
        <v>4294</v>
      </c>
      <c r="E4294" s="1">
        <f t="shared" si="270"/>
        <v>4285</v>
      </c>
      <c r="F4294" s="18">
        <f t="shared" ca="1" si="272"/>
        <v>25.6</v>
      </c>
      <c r="G4294" s="16">
        <f t="shared" ca="1" si="273"/>
        <v>26.1</v>
      </c>
    </row>
    <row r="4295" spans="2:7" x14ac:dyDescent="0.3">
      <c r="B4295" s="8">
        <f>'Datos originales'!D4290</f>
        <v>25.5</v>
      </c>
      <c r="C4295" s="8">
        <f>'Datos originales'!E4290</f>
        <v>26.1</v>
      </c>
      <c r="D4295" s="13">
        <f t="shared" si="271"/>
        <v>4295</v>
      </c>
      <c r="E4295" s="1">
        <f t="shared" si="270"/>
        <v>4286</v>
      </c>
      <c r="F4295" s="18">
        <f t="shared" ca="1" si="272"/>
        <v>25.5</v>
      </c>
      <c r="G4295" s="16">
        <f t="shared" ca="1" si="273"/>
        <v>26.1</v>
      </c>
    </row>
    <row r="4296" spans="2:7" x14ac:dyDescent="0.3">
      <c r="B4296" s="8">
        <f>'Datos originales'!D4291</f>
        <v>25.5</v>
      </c>
      <c r="C4296" s="8">
        <f>'Datos originales'!E4291</f>
        <v>26.1</v>
      </c>
      <c r="D4296" s="13">
        <f t="shared" si="271"/>
        <v>4296</v>
      </c>
      <c r="E4296" s="1">
        <f t="shared" si="270"/>
        <v>4287</v>
      </c>
      <c r="F4296" s="18">
        <f t="shared" ca="1" si="272"/>
        <v>25.5</v>
      </c>
      <c r="G4296" s="16">
        <f t="shared" ca="1" si="273"/>
        <v>26.1</v>
      </c>
    </row>
    <row r="4297" spans="2:7" x14ac:dyDescent="0.3">
      <c r="B4297" s="8">
        <f>'Datos originales'!D4292</f>
        <v>25.5</v>
      </c>
      <c r="C4297" s="8">
        <f>'Datos originales'!E4292</f>
        <v>26.1</v>
      </c>
      <c r="D4297" s="13">
        <f t="shared" si="271"/>
        <v>4297</v>
      </c>
      <c r="E4297" s="1">
        <f t="shared" si="270"/>
        <v>4288</v>
      </c>
      <c r="F4297" s="18">
        <f t="shared" ca="1" si="272"/>
        <v>25.5</v>
      </c>
      <c r="G4297" s="16">
        <f t="shared" ca="1" si="273"/>
        <v>26.1</v>
      </c>
    </row>
    <row r="4298" spans="2:7" x14ac:dyDescent="0.3">
      <c r="B4298" s="8">
        <f>'Datos originales'!D4293</f>
        <v>25.5</v>
      </c>
      <c r="C4298" s="8">
        <f>'Datos originales'!E4293</f>
        <v>26.1</v>
      </c>
      <c r="D4298" s="13">
        <f t="shared" si="271"/>
        <v>4298</v>
      </c>
      <c r="E4298" s="1">
        <f t="shared" ref="E4298:E4361" si="274">IF( ISNUMBER($D4298), $D4298-$E$8, "" )</f>
        <v>4289</v>
      </c>
      <c r="F4298" s="18">
        <f t="shared" ca="1" si="272"/>
        <v>25.5</v>
      </c>
      <c r="G4298" s="16">
        <f t="shared" ca="1" si="273"/>
        <v>26.1</v>
      </c>
    </row>
    <row r="4299" spans="2:7" x14ac:dyDescent="0.3">
      <c r="B4299" s="8">
        <f>'Datos originales'!D4294</f>
        <v>25.4</v>
      </c>
      <c r="C4299" s="8">
        <f>'Datos originales'!E4294</f>
        <v>26.1</v>
      </c>
      <c r="D4299" s="13">
        <f t="shared" ref="D4299:D4362" si="275">IF( ISNUMBER( D4298 ), IF( D4298+$E$5 &lt;= $E$7+$E$8, D4298+$E$5, "" ), "" )</f>
        <v>4299</v>
      </c>
      <c r="E4299" s="1">
        <f t="shared" si="274"/>
        <v>4290</v>
      </c>
      <c r="F4299" s="18">
        <f t="shared" ref="F4299:F4362" ca="1" si="276">IF( ISNUMBER($D4299 ), INDIRECT(CONCATENATE("B",TEXT($D4299,"########"))), "" )</f>
        <v>25.4</v>
      </c>
      <c r="G4299" s="16">
        <f t="shared" ref="G4299:G4362" ca="1" si="277">IF( ISNUMBER($D4299 ), INDIRECT(CONCATENATE("C",TEXT($D4299,"########"))), "" )</f>
        <v>26.1</v>
      </c>
    </row>
    <row r="4300" spans="2:7" x14ac:dyDescent="0.3">
      <c r="B4300" s="8">
        <f>'Datos originales'!D4295</f>
        <v>25.2</v>
      </c>
      <c r="C4300" s="8">
        <f>'Datos originales'!E4295</f>
        <v>26.1</v>
      </c>
      <c r="D4300" s="13">
        <f t="shared" si="275"/>
        <v>4300</v>
      </c>
      <c r="E4300" s="1">
        <f t="shared" si="274"/>
        <v>4291</v>
      </c>
      <c r="F4300" s="18">
        <f t="shared" ca="1" si="276"/>
        <v>25.2</v>
      </c>
      <c r="G4300" s="16">
        <f t="shared" ca="1" si="277"/>
        <v>26.1</v>
      </c>
    </row>
    <row r="4301" spans="2:7" x14ac:dyDescent="0.3">
      <c r="B4301" s="8">
        <f>'Datos originales'!D4296</f>
        <v>25.1</v>
      </c>
      <c r="C4301" s="8">
        <f>'Datos originales'!E4296</f>
        <v>26</v>
      </c>
      <c r="D4301" s="13">
        <f t="shared" si="275"/>
        <v>4301</v>
      </c>
      <c r="E4301" s="1">
        <f t="shared" si="274"/>
        <v>4292</v>
      </c>
      <c r="F4301" s="18">
        <f t="shared" ca="1" si="276"/>
        <v>25.1</v>
      </c>
      <c r="G4301" s="16">
        <f t="shared" ca="1" si="277"/>
        <v>26</v>
      </c>
    </row>
    <row r="4302" spans="2:7" x14ac:dyDescent="0.3">
      <c r="B4302" s="8">
        <f>'Datos originales'!D4297</f>
        <v>25.1</v>
      </c>
      <c r="C4302" s="8">
        <f>'Datos originales'!E4297</f>
        <v>25.9</v>
      </c>
      <c r="D4302" s="13">
        <f t="shared" si="275"/>
        <v>4302</v>
      </c>
      <c r="E4302" s="1">
        <f t="shared" si="274"/>
        <v>4293</v>
      </c>
      <c r="F4302" s="18">
        <f t="shared" ca="1" si="276"/>
        <v>25.1</v>
      </c>
      <c r="G4302" s="16">
        <f t="shared" ca="1" si="277"/>
        <v>25.9</v>
      </c>
    </row>
    <row r="4303" spans="2:7" x14ac:dyDescent="0.3">
      <c r="B4303" s="8">
        <f>'Datos originales'!D4298</f>
        <v>24.8</v>
      </c>
      <c r="C4303" s="8">
        <f>'Datos originales'!E4298</f>
        <v>25.8</v>
      </c>
      <c r="D4303" s="13">
        <f t="shared" si="275"/>
        <v>4303</v>
      </c>
      <c r="E4303" s="1">
        <f t="shared" si="274"/>
        <v>4294</v>
      </c>
      <c r="F4303" s="18">
        <f t="shared" ca="1" si="276"/>
        <v>24.8</v>
      </c>
      <c r="G4303" s="16">
        <f t="shared" ca="1" si="277"/>
        <v>25.8</v>
      </c>
    </row>
    <row r="4304" spans="2:7" x14ac:dyDescent="0.3">
      <c r="B4304" s="8">
        <f>'Datos originales'!D4299</f>
        <v>24.8</v>
      </c>
      <c r="C4304" s="8">
        <f>'Datos originales'!E4299</f>
        <v>25.7</v>
      </c>
      <c r="D4304" s="13">
        <f t="shared" si="275"/>
        <v>4304</v>
      </c>
      <c r="E4304" s="1">
        <f t="shared" si="274"/>
        <v>4295</v>
      </c>
      <c r="F4304" s="18">
        <f t="shared" ca="1" si="276"/>
        <v>24.8</v>
      </c>
      <c r="G4304" s="16">
        <f t="shared" ca="1" si="277"/>
        <v>25.7</v>
      </c>
    </row>
    <row r="4305" spans="2:7" x14ac:dyDescent="0.3">
      <c r="B4305" s="8">
        <f>'Datos originales'!D4300</f>
        <v>24.9</v>
      </c>
      <c r="C4305" s="8">
        <f>'Datos originales'!E4300</f>
        <v>25.7</v>
      </c>
      <c r="D4305" s="13">
        <f t="shared" si="275"/>
        <v>4305</v>
      </c>
      <c r="E4305" s="1">
        <f t="shared" si="274"/>
        <v>4296</v>
      </c>
      <c r="F4305" s="18">
        <f t="shared" ca="1" si="276"/>
        <v>24.9</v>
      </c>
      <c r="G4305" s="16">
        <f t="shared" ca="1" si="277"/>
        <v>25.7</v>
      </c>
    </row>
    <row r="4306" spans="2:7" x14ac:dyDescent="0.3">
      <c r="B4306" s="8">
        <f>'Datos originales'!D4301</f>
        <v>25</v>
      </c>
      <c r="C4306" s="8">
        <f>'Datos originales'!E4301</f>
        <v>25.8</v>
      </c>
      <c r="D4306" s="13">
        <f t="shared" si="275"/>
        <v>4306</v>
      </c>
      <c r="E4306" s="1">
        <f t="shared" si="274"/>
        <v>4297</v>
      </c>
      <c r="F4306" s="18">
        <f t="shared" ca="1" si="276"/>
        <v>25</v>
      </c>
      <c r="G4306" s="16">
        <f t="shared" ca="1" si="277"/>
        <v>25.8</v>
      </c>
    </row>
    <row r="4307" spans="2:7" x14ac:dyDescent="0.3">
      <c r="B4307" s="8">
        <f>'Datos originales'!D4302</f>
        <v>25.1</v>
      </c>
      <c r="C4307" s="8">
        <f>'Datos originales'!E4302</f>
        <v>25.7</v>
      </c>
      <c r="D4307" s="13">
        <f t="shared" si="275"/>
        <v>4307</v>
      </c>
      <c r="E4307" s="1">
        <f t="shared" si="274"/>
        <v>4298</v>
      </c>
      <c r="F4307" s="18">
        <f t="shared" ca="1" si="276"/>
        <v>25.1</v>
      </c>
      <c r="G4307" s="16">
        <f t="shared" ca="1" si="277"/>
        <v>25.7</v>
      </c>
    </row>
    <row r="4308" spans="2:7" x14ac:dyDescent="0.3">
      <c r="B4308" s="8">
        <f>'Datos originales'!D4303</f>
        <v>25.2</v>
      </c>
      <c r="C4308" s="8">
        <f>'Datos originales'!E4303</f>
        <v>25.8</v>
      </c>
      <c r="D4308" s="13">
        <f t="shared" si="275"/>
        <v>4308</v>
      </c>
      <c r="E4308" s="1">
        <f t="shared" si="274"/>
        <v>4299</v>
      </c>
      <c r="F4308" s="18">
        <f t="shared" ca="1" si="276"/>
        <v>25.2</v>
      </c>
      <c r="G4308" s="16">
        <f t="shared" ca="1" si="277"/>
        <v>25.8</v>
      </c>
    </row>
    <row r="4309" spans="2:7" x14ac:dyDescent="0.3">
      <c r="B4309" s="8">
        <f>'Datos originales'!D4304</f>
        <v>25</v>
      </c>
      <c r="C4309" s="8">
        <f>'Datos originales'!E4304</f>
        <v>25.8</v>
      </c>
      <c r="D4309" s="13">
        <f t="shared" si="275"/>
        <v>4309</v>
      </c>
      <c r="E4309" s="1">
        <f t="shared" si="274"/>
        <v>4300</v>
      </c>
      <c r="F4309" s="18">
        <f t="shared" ca="1" si="276"/>
        <v>25</v>
      </c>
      <c r="G4309" s="16">
        <f t="shared" ca="1" si="277"/>
        <v>25.8</v>
      </c>
    </row>
    <row r="4310" spans="2:7" x14ac:dyDescent="0.3">
      <c r="B4310" s="8">
        <f>'Datos originales'!D4305</f>
        <v>24.6</v>
      </c>
      <c r="C4310" s="8">
        <f>'Datos originales'!E4305</f>
        <v>25.5</v>
      </c>
      <c r="D4310" s="13">
        <f t="shared" si="275"/>
        <v>4310</v>
      </c>
      <c r="E4310" s="1">
        <f t="shared" si="274"/>
        <v>4301</v>
      </c>
      <c r="F4310" s="18">
        <f t="shared" ca="1" si="276"/>
        <v>24.6</v>
      </c>
      <c r="G4310" s="16">
        <f t="shared" ca="1" si="277"/>
        <v>25.5</v>
      </c>
    </row>
    <row r="4311" spans="2:7" x14ac:dyDescent="0.3">
      <c r="B4311" s="8">
        <f>'Datos originales'!D4306</f>
        <v>25</v>
      </c>
      <c r="C4311" s="8">
        <f>'Datos originales'!E4306</f>
        <v>25.6</v>
      </c>
      <c r="D4311" s="13">
        <f t="shared" si="275"/>
        <v>4311</v>
      </c>
      <c r="E4311" s="1">
        <f t="shared" si="274"/>
        <v>4302</v>
      </c>
      <c r="F4311" s="18">
        <f t="shared" ca="1" si="276"/>
        <v>25</v>
      </c>
      <c r="G4311" s="16">
        <f t="shared" ca="1" si="277"/>
        <v>25.6</v>
      </c>
    </row>
    <row r="4312" spans="2:7" x14ac:dyDescent="0.3">
      <c r="B4312" s="8">
        <f>'Datos originales'!D4307</f>
        <v>25.4</v>
      </c>
      <c r="C4312" s="8">
        <f>'Datos originales'!E4307</f>
        <v>25.7</v>
      </c>
      <c r="D4312" s="13">
        <f t="shared" si="275"/>
        <v>4312</v>
      </c>
      <c r="E4312" s="1">
        <f t="shared" si="274"/>
        <v>4303</v>
      </c>
      <c r="F4312" s="18">
        <f t="shared" ca="1" si="276"/>
        <v>25.4</v>
      </c>
      <c r="G4312" s="16">
        <f t="shared" ca="1" si="277"/>
        <v>25.7</v>
      </c>
    </row>
    <row r="4313" spans="2:7" x14ac:dyDescent="0.3">
      <c r="B4313" s="8">
        <f>'Datos originales'!D4308</f>
        <v>25.4</v>
      </c>
      <c r="C4313" s="8">
        <f>'Datos originales'!E4308</f>
        <v>25.8</v>
      </c>
      <c r="D4313" s="13">
        <f t="shared" si="275"/>
        <v>4313</v>
      </c>
      <c r="E4313" s="1">
        <f t="shared" si="274"/>
        <v>4304</v>
      </c>
      <c r="F4313" s="18">
        <f t="shared" ca="1" si="276"/>
        <v>25.4</v>
      </c>
      <c r="G4313" s="16">
        <f t="shared" ca="1" si="277"/>
        <v>25.8</v>
      </c>
    </row>
    <row r="4314" spans="2:7" x14ac:dyDescent="0.3">
      <c r="B4314" s="8">
        <f>'Datos originales'!D4309</f>
        <v>25.2</v>
      </c>
      <c r="C4314" s="8">
        <f>'Datos originales'!E4309</f>
        <v>25.7</v>
      </c>
      <c r="D4314" s="13">
        <f t="shared" si="275"/>
        <v>4314</v>
      </c>
      <c r="E4314" s="1">
        <f t="shared" si="274"/>
        <v>4305</v>
      </c>
      <c r="F4314" s="18">
        <f t="shared" ca="1" si="276"/>
        <v>25.2</v>
      </c>
      <c r="G4314" s="16">
        <f t="shared" ca="1" si="277"/>
        <v>25.7</v>
      </c>
    </row>
    <row r="4315" spans="2:7" x14ac:dyDescent="0.3">
      <c r="B4315" s="8">
        <f>'Datos originales'!D4310</f>
        <v>25</v>
      </c>
      <c r="C4315" s="8">
        <f>'Datos originales'!E4310</f>
        <v>25.7</v>
      </c>
      <c r="D4315" s="13">
        <f t="shared" si="275"/>
        <v>4315</v>
      </c>
      <c r="E4315" s="1">
        <f t="shared" si="274"/>
        <v>4306</v>
      </c>
      <c r="F4315" s="18">
        <f t="shared" ca="1" si="276"/>
        <v>25</v>
      </c>
      <c r="G4315" s="16">
        <f t="shared" ca="1" si="277"/>
        <v>25.7</v>
      </c>
    </row>
    <row r="4316" spans="2:7" x14ac:dyDescent="0.3">
      <c r="B4316" s="8">
        <f>'Datos originales'!D4311</f>
        <v>24.8</v>
      </c>
      <c r="C4316" s="8">
        <f>'Datos originales'!E4311</f>
        <v>25.8</v>
      </c>
      <c r="D4316" s="13">
        <f t="shared" si="275"/>
        <v>4316</v>
      </c>
      <c r="E4316" s="1">
        <f t="shared" si="274"/>
        <v>4307</v>
      </c>
      <c r="F4316" s="18">
        <f t="shared" ca="1" si="276"/>
        <v>24.8</v>
      </c>
      <c r="G4316" s="16">
        <f t="shared" ca="1" si="277"/>
        <v>25.8</v>
      </c>
    </row>
    <row r="4317" spans="2:7" x14ac:dyDescent="0.3">
      <c r="B4317" s="8">
        <f>'Datos originales'!D4312</f>
        <v>25</v>
      </c>
      <c r="C4317" s="8">
        <f>'Datos originales'!E4312</f>
        <v>25.8</v>
      </c>
      <c r="D4317" s="13">
        <f t="shared" si="275"/>
        <v>4317</v>
      </c>
      <c r="E4317" s="1">
        <f t="shared" si="274"/>
        <v>4308</v>
      </c>
      <c r="F4317" s="18">
        <f t="shared" ca="1" si="276"/>
        <v>25</v>
      </c>
      <c r="G4317" s="16">
        <f t="shared" ca="1" si="277"/>
        <v>25.8</v>
      </c>
    </row>
    <row r="4318" spans="2:7" x14ac:dyDescent="0.3">
      <c r="B4318" s="8">
        <f>'Datos originales'!D4313</f>
        <v>25.4</v>
      </c>
      <c r="C4318" s="8">
        <f>'Datos originales'!E4313</f>
        <v>25.9</v>
      </c>
      <c r="D4318" s="13">
        <f t="shared" si="275"/>
        <v>4318</v>
      </c>
      <c r="E4318" s="1">
        <f t="shared" si="274"/>
        <v>4309</v>
      </c>
      <c r="F4318" s="18">
        <f t="shared" ca="1" si="276"/>
        <v>25.4</v>
      </c>
      <c r="G4318" s="16">
        <f t="shared" ca="1" si="277"/>
        <v>25.9</v>
      </c>
    </row>
    <row r="4319" spans="2:7" x14ac:dyDescent="0.3">
      <c r="B4319" s="8">
        <f>'Datos originales'!D4314</f>
        <v>25.5</v>
      </c>
      <c r="C4319" s="8">
        <f>'Datos originales'!E4314</f>
        <v>26</v>
      </c>
      <c r="D4319" s="13">
        <f t="shared" si="275"/>
        <v>4319</v>
      </c>
      <c r="E4319" s="1">
        <f t="shared" si="274"/>
        <v>4310</v>
      </c>
      <c r="F4319" s="18">
        <f t="shared" ca="1" si="276"/>
        <v>25.5</v>
      </c>
      <c r="G4319" s="16">
        <f t="shared" ca="1" si="277"/>
        <v>26</v>
      </c>
    </row>
    <row r="4320" spans="2:7" x14ac:dyDescent="0.3">
      <c r="B4320" s="8">
        <f>'Datos originales'!D4315</f>
        <v>25.5</v>
      </c>
      <c r="C4320" s="8">
        <f>'Datos originales'!E4315</f>
        <v>26.1</v>
      </c>
      <c r="D4320" s="13">
        <f t="shared" si="275"/>
        <v>4320</v>
      </c>
      <c r="E4320" s="1">
        <f t="shared" si="274"/>
        <v>4311</v>
      </c>
      <c r="F4320" s="18">
        <f t="shared" ca="1" si="276"/>
        <v>25.5</v>
      </c>
      <c r="G4320" s="16">
        <f t="shared" ca="1" si="277"/>
        <v>26.1</v>
      </c>
    </row>
    <row r="4321" spans="2:7" x14ac:dyDescent="0.3">
      <c r="B4321" s="8">
        <f>'Datos originales'!D4316</f>
        <v>25.6</v>
      </c>
      <c r="C4321" s="8">
        <f>'Datos originales'!E4316</f>
        <v>26.1</v>
      </c>
      <c r="D4321" s="13">
        <f t="shared" si="275"/>
        <v>4321</v>
      </c>
      <c r="E4321" s="1">
        <f t="shared" si="274"/>
        <v>4312</v>
      </c>
      <c r="F4321" s="18">
        <f t="shared" ca="1" si="276"/>
        <v>25.6</v>
      </c>
      <c r="G4321" s="16">
        <f t="shared" ca="1" si="277"/>
        <v>26.1</v>
      </c>
    </row>
    <row r="4322" spans="2:7" x14ac:dyDescent="0.3">
      <c r="B4322" s="8">
        <f>'Datos originales'!D4317</f>
        <v>25.5</v>
      </c>
      <c r="C4322" s="8">
        <f>'Datos originales'!E4317</f>
        <v>26.1</v>
      </c>
      <c r="D4322" s="13">
        <f t="shared" si="275"/>
        <v>4322</v>
      </c>
      <c r="E4322" s="1">
        <f t="shared" si="274"/>
        <v>4313</v>
      </c>
      <c r="F4322" s="18">
        <f t="shared" ca="1" si="276"/>
        <v>25.5</v>
      </c>
      <c r="G4322" s="16">
        <f t="shared" ca="1" si="277"/>
        <v>26.1</v>
      </c>
    </row>
    <row r="4323" spans="2:7" x14ac:dyDescent="0.3">
      <c r="B4323" s="8">
        <f>'Datos originales'!D4318</f>
        <v>25.3</v>
      </c>
      <c r="C4323" s="8">
        <f>'Datos originales'!E4318</f>
        <v>26.1</v>
      </c>
      <c r="D4323" s="13">
        <f t="shared" si="275"/>
        <v>4323</v>
      </c>
      <c r="E4323" s="1">
        <f t="shared" si="274"/>
        <v>4314</v>
      </c>
      <c r="F4323" s="18">
        <f t="shared" ca="1" si="276"/>
        <v>25.3</v>
      </c>
      <c r="G4323" s="16">
        <f t="shared" ca="1" si="277"/>
        <v>26.1</v>
      </c>
    </row>
    <row r="4324" spans="2:7" x14ac:dyDescent="0.3">
      <c r="B4324" s="8">
        <f>'Datos originales'!D4319</f>
        <v>25.1</v>
      </c>
      <c r="C4324" s="8">
        <f>'Datos originales'!E4319</f>
        <v>26.1</v>
      </c>
      <c r="D4324" s="13">
        <f t="shared" si="275"/>
        <v>4324</v>
      </c>
      <c r="E4324" s="1">
        <f t="shared" si="274"/>
        <v>4315</v>
      </c>
      <c r="F4324" s="18">
        <f t="shared" ca="1" si="276"/>
        <v>25.1</v>
      </c>
      <c r="G4324" s="16">
        <f t="shared" ca="1" si="277"/>
        <v>26.1</v>
      </c>
    </row>
    <row r="4325" spans="2:7" x14ac:dyDescent="0.3">
      <c r="B4325" s="8">
        <f>'Datos originales'!D4320</f>
        <v>25.4</v>
      </c>
      <c r="C4325" s="8">
        <f>'Datos originales'!E4320</f>
        <v>26.1</v>
      </c>
      <c r="D4325" s="13">
        <f t="shared" si="275"/>
        <v>4325</v>
      </c>
      <c r="E4325" s="1">
        <f t="shared" si="274"/>
        <v>4316</v>
      </c>
      <c r="F4325" s="18">
        <f t="shared" ca="1" si="276"/>
        <v>25.4</v>
      </c>
      <c r="G4325" s="16">
        <f t="shared" ca="1" si="277"/>
        <v>26.1</v>
      </c>
    </row>
    <row r="4326" spans="2:7" x14ac:dyDescent="0.3">
      <c r="B4326" s="8">
        <f>'Datos originales'!D4321</f>
        <v>25.7</v>
      </c>
      <c r="C4326" s="8">
        <f>'Datos originales'!E4321</f>
        <v>26.2</v>
      </c>
      <c r="D4326" s="13">
        <f t="shared" si="275"/>
        <v>4326</v>
      </c>
      <c r="E4326" s="1">
        <f t="shared" si="274"/>
        <v>4317</v>
      </c>
      <c r="F4326" s="18">
        <f t="shared" ca="1" si="276"/>
        <v>25.7</v>
      </c>
      <c r="G4326" s="16">
        <f t="shared" ca="1" si="277"/>
        <v>26.2</v>
      </c>
    </row>
    <row r="4327" spans="2:7" x14ac:dyDescent="0.3">
      <c r="B4327" s="8">
        <f>'Datos originales'!D4322</f>
        <v>25.8</v>
      </c>
      <c r="C4327" s="8">
        <f>'Datos originales'!E4322</f>
        <v>26.3</v>
      </c>
      <c r="D4327" s="13">
        <f t="shared" si="275"/>
        <v>4327</v>
      </c>
      <c r="E4327" s="1">
        <f t="shared" si="274"/>
        <v>4318</v>
      </c>
      <c r="F4327" s="18">
        <f t="shared" ca="1" si="276"/>
        <v>25.8</v>
      </c>
      <c r="G4327" s="16">
        <f t="shared" ca="1" si="277"/>
        <v>26.3</v>
      </c>
    </row>
    <row r="4328" spans="2:7" x14ac:dyDescent="0.3">
      <c r="B4328" s="8">
        <f>'Datos originales'!D4323</f>
        <v>25.8</v>
      </c>
      <c r="C4328" s="8">
        <f>'Datos originales'!E4323</f>
        <v>26.3</v>
      </c>
      <c r="D4328" s="13">
        <f t="shared" si="275"/>
        <v>4328</v>
      </c>
      <c r="E4328" s="1">
        <f t="shared" si="274"/>
        <v>4319</v>
      </c>
      <c r="F4328" s="18">
        <f t="shared" ca="1" si="276"/>
        <v>25.8</v>
      </c>
      <c r="G4328" s="16">
        <f t="shared" ca="1" si="277"/>
        <v>26.3</v>
      </c>
    </row>
    <row r="4329" spans="2:7" x14ac:dyDescent="0.3">
      <c r="B4329" s="8">
        <f>'Datos originales'!D4324</f>
        <v>25.8</v>
      </c>
      <c r="C4329" s="8">
        <f>'Datos originales'!E4324</f>
        <v>26.3</v>
      </c>
      <c r="D4329" s="13">
        <f t="shared" si="275"/>
        <v>4329</v>
      </c>
      <c r="E4329" s="1">
        <f t="shared" si="274"/>
        <v>4320</v>
      </c>
      <c r="F4329" s="18">
        <f t="shared" ca="1" si="276"/>
        <v>25.8</v>
      </c>
      <c r="G4329" s="16">
        <f t="shared" ca="1" si="277"/>
        <v>26.3</v>
      </c>
    </row>
    <row r="4330" spans="2:7" x14ac:dyDescent="0.3">
      <c r="B4330" s="8">
        <f>'Datos originales'!D4325</f>
        <v>25.9</v>
      </c>
      <c r="C4330" s="8">
        <f>'Datos originales'!E4325</f>
        <v>26.3</v>
      </c>
      <c r="D4330" s="13">
        <f t="shared" si="275"/>
        <v>4330</v>
      </c>
      <c r="E4330" s="1">
        <f t="shared" si="274"/>
        <v>4321</v>
      </c>
      <c r="F4330" s="18">
        <f t="shared" ca="1" si="276"/>
        <v>25.9</v>
      </c>
      <c r="G4330" s="16">
        <f t="shared" ca="1" si="277"/>
        <v>26.3</v>
      </c>
    </row>
    <row r="4331" spans="2:7" x14ac:dyDescent="0.3">
      <c r="B4331" s="8">
        <f>'Datos originales'!D4326</f>
        <v>25.9</v>
      </c>
      <c r="C4331" s="8">
        <f>'Datos originales'!E4326</f>
        <v>26.4</v>
      </c>
      <c r="D4331" s="13">
        <f t="shared" si="275"/>
        <v>4331</v>
      </c>
      <c r="E4331" s="1">
        <f t="shared" si="274"/>
        <v>4322</v>
      </c>
      <c r="F4331" s="18">
        <f t="shared" ca="1" si="276"/>
        <v>25.9</v>
      </c>
      <c r="G4331" s="16">
        <f t="shared" ca="1" si="277"/>
        <v>26.4</v>
      </c>
    </row>
    <row r="4332" spans="2:7" x14ac:dyDescent="0.3">
      <c r="B4332" s="8">
        <f>'Datos originales'!D4327</f>
        <v>26</v>
      </c>
      <c r="C4332" s="8">
        <f>'Datos originales'!E4327</f>
        <v>26.4</v>
      </c>
      <c r="D4332" s="13">
        <f t="shared" si="275"/>
        <v>4332</v>
      </c>
      <c r="E4332" s="1">
        <f t="shared" si="274"/>
        <v>4323</v>
      </c>
      <c r="F4332" s="18">
        <f t="shared" ca="1" si="276"/>
        <v>26</v>
      </c>
      <c r="G4332" s="16">
        <f t="shared" ca="1" si="277"/>
        <v>26.4</v>
      </c>
    </row>
    <row r="4333" spans="2:7" x14ac:dyDescent="0.3">
      <c r="B4333" s="8">
        <f>'Datos originales'!D4328</f>
        <v>26</v>
      </c>
      <c r="C4333" s="8">
        <f>'Datos originales'!E4328</f>
        <v>26.4</v>
      </c>
      <c r="D4333" s="13">
        <f t="shared" si="275"/>
        <v>4333</v>
      </c>
      <c r="E4333" s="1">
        <f t="shared" si="274"/>
        <v>4324</v>
      </c>
      <c r="F4333" s="18">
        <f t="shared" ca="1" si="276"/>
        <v>26</v>
      </c>
      <c r="G4333" s="16">
        <f t="shared" ca="1" si="277"/>
        <v>26.4</v>
      </c>
    </row>
    <row r="4334" spans="2:7" x14ac:dyDescent="0.3">
      <c r="B4334" s="8">
        <f>'Datos originales'!D4329</f>
        <v>25.8</v>
      </c>
      <c r="C4334" s="8">
        <f>'Datos originales'!E4329</f>
        <v>26.3</v>
      </c>
      <c r="D4334" s="13">
        <f t="shared" si="275"/>
        <v>4334</v>
      </c>
      <c r="E4334" s="1">
        <f t="shared" si="274"/>
        <v>4325</v>
      </c>
      <c r="F4334" s="18">
        <f t="shared" ca="1" si="276"/>
        <v>25.8</v>
      </c>
      <c r="G4334" s="16">
        <f t="shared" ca="1" si="277"/>
        <v>26.3</v>
      </c>
    </row>
    <row r="4335" spans="2:7" x14ac:dyDescent="0.3">
      <c r="B4335" s="8">
        <f>'Datos originales'!D4330</f>
        <v>25.8</v>
      </c>
      <c r="C4335" s="8">
        <f>'Datos originales'!E4330</f>
        <v>26.2</v>
      </c>
      <c r="D4335" s="13">
        <f t="shared" si="275"/>
        <v>4335</v>
      </c>
      <c r="E4335" s="1">
        <f t="shared" si="274"/>
        <v>4326</v>
      </c>
      <c r="F4335" s="18">
        <f t="shared" ca="1" si="276"/>
        <v>25.8</v>
      </c>
      <c r="G4335" s="16">
        <f t="shared" ca="1" si="277"/>
        <v>26.2</v>
      </c>
    </row>
    <row r="4336" spans="2:7" x14ac:dyDescent="0.3">
      <c r="B4336" s="8">
        <f>'Datos originales'!D4331</f>
        <v>25.7</v>
      </c>
      <c r="C4336" s="8">
        <f>'Datos originales'!E4331</f>
        <v>26</v>
      </c>
      <c r="D4336" s="13">
        <f t="shared" si="275"/>
        <v>4336</v>
      </c>
      <c r="E4336" s="1">
        <f t="shared" si="274"/>
        <v>4327</v>
      </c>
      <c r="F4336" s="18">
        <f t="shared" ca="1" si="276"/>
        <v>25.7</v>
      </c>
      <c r="G4336" s="16">
        <f t="shared" ca="1" si="277"/>
        <v>26</v>
      </c>
    </row>
    <row r="4337" spans="2:7" x14ac:dyDescent="0.3">
      <c r="B4337" s="8">
        <f>'Datos originales'!D4332</f>
        <v>25.7</v>
      </c>
      <c r="C4337" s="8">
        <f>'Datos originales'!E4332</f>
        <v>25.9</v>
      </c>
      <c r="D4337" s="13">
        <f t="shared" si="275"/>
        <v>4337</v>
      </c>
      <c r="E4337" s="1">
        <f t="shared" si="274"/>
        <v>4328</v>
      </c>
      <c r="F4337" s="18">
        <f t="shared" ca="1" si="276"/>
        <v>25.7</v>
      </c>
      <c r="G4337" s="16">
        <f t="shared" ca="1" si="277"/>
        <v>25.9</v>
      </c>
    </row>
    <row r="4338" spans="2:7" x14ac:dyDescent="0.3">
      <c r="B4338" s="8">
        <f>'Datos originales'!D4333</f>
        <v>25.5</v>
      </c>
      <c r="C4338" s="8">
        <f>'Datos originales'!E4333</f>
        <v>25.9</v>
      </c>
      <c r="D4338" s="13">
        <f t="shared" si="275"/>
        <v>4338</v>
      </c>
      <c r="E4338" s="1">
        <f t="shared" si="274"/>
        <v>4329</v>
      </c>
      <c r="F4338" s="18">
        <f t="shared" ca="1" si="276"/>
        <v>25.5</v>
      </c>
      <c r="G4338" s="16">
        <f t="shared" ca="1" si="277"/>
        <v>25.9</v>
      </c>
    </row>
    <row r="4339" spans="2:7" x14ac:dyDescent="0.3">
      <c r="B4339" s="8">
        <f>'Datos originales'!D4334</f>
        <v>25.3</v>
      </c>
      <c r="C4339" s="8">
        <f>'Datos originales'!E4334</f>
        <v>25.8</v>
      </c>
      <c r="D4339" s="13">
        <f t="shared" si="275"/>
        <v>4339</v>
      </c>
      <c r="E4339" s="1">
        <f t="shared" si="274"/>
        <v>4330</v>
      </c>
      <c r="F4339" s="18">
        <f t="shared" ca="1" si="276"/>
        <v>25.3</v>
      </c>
      <c r="G4339" s="16">
        <f t="shared" ca="1" si="277"/>
        <v>25.8</v>
      </c>
    </row>
    <row r="4340" spans="2:7" x14ac:dyDescent="0.3">
      <c r="B4340" s="8">
        <f>'Datos originales'!D4335</f>
        <v>25.4</v>
      </c>
      <c r="C4340" s="8">
        <f>'Datos originales'!E4335</f>
        <v>25.7</v>
      </c>
      <c r="D4340" s="13">
        <f t="shared" si="275"/>
        <v>4340</v>
      </c>
      <c r="E4340" s="1">
        <f t="shared" si="274"/>
        <v>4331</v>
      </c>
      <c r="F4340" s="18">
        <f t="shared" ca="1" si="276"/>
        <v>25.4</v>
      </c>
      <c r="G4340" s="16">
        <f t="shared" ca="1" si="277"/>
        <v>25.7</v>
      </c>
    </row>
    <row r="4341" spans="2:7" x14ac:dyDescent="0.3">
      <c r="B4341" s="8">
        <f>'Datos originales'!D4336</f>
        <v>25.6</v>
      </c>
      <c r="C4341" s="8">
        <f>'Datos originales'!E4336</f>
        <v>25.8</v>
      </c>
      <c r="D4341" s="13">
        <f t="shared" si="275"/>
        <v>4341</v>
      </c>
      <c r="E4341" s="1">
        <f t="shared" si="274"/>
        <v>4332</v>
      </c>
      <c r="F4341" s="18">
        <f t="shared" ca="1" si="276"/>
        <v>25.6</v>
      </c>
      <c r="G4341" s="16">
        <f t="shared" ca="1" si="277"/>
        <v>25.8</v>
      </c>
    </row>
    <row r="4342" spans="2:7" x14ac:dyDescent="0.3">
      <c r="B4342" s="8">
        <f>'Datos originales'!D4337</f>
        <v>25.7</v>
      </c>
      <c r="C4342" s="8">
        <f>'Datos originales'!E4337</f>
        <v>25.9</v>
      </c>
      <c r="D4342" s="13">
        <f t="shared" si="275"/>
        <v>4342</v>
      </c>
      <c r="E4342" s="1">
        <f t="shared" si="274"/>
        <v>4333</v>
      </c>
      <c r="F4342" s="18">
        <f t="shared" ca="1" si="276"/>
        <v>25.7</v>
      </c>
      <c r="G4342" s="16">
        <f t="shared" ca="1" si="277"/>
        <v>25.9</v>
      </c>
    </row>
    <row r="4343" spans="2:7" x14ac:dyDescent="0.3">
      <c r="B4343" s="8">
        <f>'Datos originales'!D4338</f>
        <v>25.8</v>
      </c>
      <c r="C4343" s="8">
        <f>'Datos originales'!E4338</f>
        <v>25.9</v>
      </c>
      <c r="D4343" s="13">
        <f t="shared" si="275"/>
        <v>4343</v>
      </c>
      <c r="E4343" s="1">
        <f t="shared" si="274"/>
        <v>4334</v>
      </c>
      <c r="F4343" s="18">
        <f t="shared" ca="1" si="276"/>
        <v>25.8</v>
      </c>
      <c r="G4343" s="16">
        <f t="shared" ca="1" si="277"/>
        <v>25.9</v>
      </c>
    </row>
    <row r="4344" spans="2:7" x14ac:dyDescent="0.3">
      <c r="B4344" s="8">
        <f>'Datos originales'!D4339</f>
        <v>25.4</v>
      </c>
      <c r="C4344" s="8">
        <f>'Datos originales'!E4339</f>
        <v>25.9</v>
      </c>
      <c r="D4344" s="13">
        <f t="shared" si="275"/>
        <v>4344</v>
      </c>
      <c r="E4344" s="1">
        <f t="shared" si="274"/>
        <v>4335</v>
      </c>
      <c r="F4344" s="18">
        <f t="shared" ca="1" si="276"/>
        <v>25.4</v>
      </c>
      <c r="G4344" s="16">
        <f t="shared" ca="1" si="277"/>
        <v>25.9</v>
      </c>
    </row>
    <row r="4345" spans="2:7" x14ac:dyDescent="0.3">
      <c r="B4345" s="8">
        <f>'Datos originales'!D4340</f>
        <v>25.4</v>
      </c>
      <c r="C4345" s="8">
        <f>'Datos originales'!E4340</f>
        <v>25.8</v>
      </c>
      <c r="D4345" s="13">
        <f t="shared" si="275"/>
        <v>4345</v>
      </c>
      <c r="E4345" s="1">
        <f t="shared" si="274"/>
        <v>4336</v>
      </c>
      <c r="F4345" s="18">
        <f t="shared" ca="1" si="276"/>
        <v>25.4</v>
      </c>
      <c r="G4345" s="16">
        <f t="shared" ca="1" si="277"/>
        <v>25.8</v>
      </c>
    </row>
    <row r="4346" spans="2:7" x14ac:dyDescent="0.3">
      <c r="B4346" s="8">
        <f>'Datos originales'!D4341</f>
        <v>25.1</v>
      </c>
      <c r="C4346" s="8">
        <f>'Datos originales'!E4341</f>
        <v>25.7</v>
      </c>
      <c r="D4346" s="13">
        <f t="shared" si="275"/>
        <v>4346</v>
      </c>
      <c r="E4346" s="1">
        <f t="shared" si="274"/>
        <v>4337</v>
      </c>
      <c r="F4346" s="18">
        <f t="shared" ca="1" si="276"/>
        <v>25.1</v>
      </c>
      <c r="G4346" s="16">
        <f t="shared" ca="1" si="277"/>
        <v>25.7</v>
      </c>
    </row>
    <row r="4347" spans="2:7" x14ac:dyDescent="0.3">
      <c r="B4347" s="8">
        <f>'Datos originales'!D4342</f>
        <v>25.4</v>
      </c>
      <c r="C4347" s="8">
        <f>'Datos originales'!E4342</f>
        <v>25.7</v>
      </c>
      <c r="D4347" s="13">
        <f t="shared" si="275"/>
        <v>4347</v>
      </c>
      <c r="E4347" s="1">
        <f t="shared" si="274"/>
        <v>4338</v>
      </c>
      <c r="F4347" s="18">
        <f t="shared" ca="1" si="276"/>
        <v>25.4</v>
      </c>
      <c r="G4347" s="16">
        <f t="shared" ca="1" si="277"/>
        <v>25.7</v>
      </c>
    </row>
    <row r="4348" spans="2:7" x14ac:dyDescent="0.3">
      <c r="B4348" s="8">
        <f>'Datos originales'!D4343</f>
        <v>25.7</v>
      </c>
      <c r="C4348" s="8">
        <f>'Datos originales'!E4343</f>
        <v>25.9</v>
      </c>
      <c r="D4348" s="13">
        <f t="shared" si="275"/>
        <v>4348</v>
      </c>
      <c r="E4348" s="1">
        <f t="shared" si="274"/>
        <v>4339</v>
      </c>
      <c r="F4348" s="18">
        <f t="shared" ca="1" si="276"/>
        <v>25.7</v>
      </c>
      <c r="G4348" s="16">
        <f t="shared" ca="1" si="277"/>
        <v>25.9</v>
      </c>
    </row>
    <row r="4349" spans="2:7" x14ac:dyDescent="0.3">
      <c r="B4349" s="8">
        <f>'Datos originales'!D4344</f>
        <v>25.8</v>
      </c>
      <c r="C4349" s="8">
        <f>'Datos originales'!E4344</f>
        <v>25.9</v>
      </c>
      <c r="D4349" s="13">
        <f t="shared" si="275"/>
        <v>4349</v>
      </c>
      <c r="E4349" s="1">
        <f t="shared" si="274"/>
        <v>4340</v>
      </c>
      <c r="F4349" s="18">
        <f t="shared" ca="1" si="276"/>
        <v>25.8</v>
      </c>
      <c r="G4349" s="16">
        <f t="shared" ca="1" si="277"/>
        <v>25.9</v>
      </c>
    </row>
    <row r="4350" spans="2:7" x14ac:dyDescent="0.3">
      <c r="B4350" s="8">
        <f>'Datos originales'!D4345</f>
        <v>25.6</v>
      </c>
      <c r="C4350" s="8">
        <f>'Datos originales'!E4345</f>
        <v>26</v>
      </c>
      <c r="D4350" s="13">
        <f t="shared" si="275"/>
        <v>4350</v>
      </c>
      <c r="E4350" s="1">
        <f t="shared" si="274"/>
        <v>4341</v>
      </c>
      <c r="F4350" s="18">
        <f t="shared" ca="1" si="276"/>
        <v>25.6</v>
      </c>
      <c r="G4350" s="16">
        <f t="shared" ca="1" si="277"/>
        <v>26</v>
      </c>
    </row>
    <row r="4351" spans="2:7" x14ac:dyDescent="0.3">
      <c r="B4351" s="8">
        <f>'Datos originales'!D4346</f>
        <v>25.5</v>
      </c>
      <c r="C4351" s="8">
        <f>'Datos originales'!E4346</f>
        <v>25.9</v>
      </c>
      <c r="D4351" s="13">
        <f t="shared" si="275"/>
        <v>4351</v>
      </c>
      <c r="E4351" s="1">
        <f t="shared" si="274"/>
        <v>4342</v>
      </c>
      <c r="F4351" s="18">
        <f t="shared" ca="1" si="276"/>
        <v>25.5</v>
      </c>
      <c r="G4351" s="16">
        <f t="shared" ca="1" si="277"/>
        <v>25.9</v>
      </c>
    </row>
    <row r="4352" spans="2:7" x14ac:dyDescent="0.3">
      <c r="B4352" s="8">
        <f>'Datos originales'!D4347</f>
        <v>25.5</v>
      </c>
      <c r="C4352" s="8">
        <f>'Datos originales'!E4347</f>
        <v>25.9</v>
      </c>
      <c r="D4352" s="13">
        <f t="shared" si="275"/>
        <v>4352</v>
      </c>
      <c r="E4352" s="1">
        <f t="shared" si="274"/>
        <v>4343</v>
      </c>
      <c r="F4352" s="18">
        <f t="shared" ca="1" si="276"/>
        <v>25.5</v>
      </c>
      <c r="G4352" s="16">
        <f t="shared" ca="1" si="277"/>
        <v>25.9</v>
      </c>
    </row>
    <row r="4353" spans="2:7" x14ac:dyDescent="0.3">
      <c r="B4353" s="8">
        <f>'Datos originales'!D4348</f>
        <v>25.6</v>
      </c>
      <c r="C4353" s="8">
        <f>'Datos originales'!E4348</f>
        <v>26</v>
      </c>
      <c r="D4353" s="13">
        <f t="shared" si="275"/>
        <v>4353</v>
      </c>
      <c r="E4353" s="1">
        <f t="shared" si="274"/>
        <v>4344</v>
      </c>
      <c r="F4353" s="18">
        <f t="shared" ca="1" si="276"/>
        <v>25.6</v>
      </c>
      <c r="G4353" s="16">
        <f t="shared" ca="1" si="277"/>
        <v>26</v>
      </c>
    </row>
    <row r="4354" spans="2:7" x14ac:dyDescent="0.3">
      <c r="B4354" s="8">
        <f>'Datos originales'!D4349</f>
        <v>25.6</v>
      </c>
      <c r="C4354" s="8">
        <f>'Datos originales'!E4349</f>
        <v>26</v>
      </c>
      <c r="D4354" s="13">
        <f t="shared" si="275"/>
        <v>4354</v>
      </c>
      <c r="E4354" s="1">
        <f t="shared" si="274"/>
        <v>4345</v>
      </c>
      <c r="F4354" s="18">
        <f t="shared" ca="1" si="276"/>
        <v>25.6</v>
      </c>
      <c r="G4354" s="16">
        <f t="shared" ca="1" si="277"/>
        <v>26</v>
      </c>
    </row>
    <row r="4355" spans="2:7" x14ac:dyDescent="0.3">
      <c r="B4355" s="8">
        <f>'Datos originales'!D4350</f>
        <v>25.4</v>
      </c>
      <c r="C4355" s="8">
        <f>'Datos originales'!E4350</f>
        <v>26</v>
      </c>
      <c r="D4355" s="13">
        <f t="shared" si="275"/>
        <v>4355</v>
      </c>
      <c r="E4355" s="1">
        <f t="shared" si="274"/>
        <v>4346</v>
      </c>
      <c r="F4355" s="18">
        <f t="shared" ca="1" si="276"/>
        <v>25.4</v>
      </c>
      <c r="G4355" s="16">
        <f t="shared" ca="1" si="277"/>
        <v>26</v>
      </c>
    </row>
    <row r="4356" spans="2:7" x14ac:dyDescent="0.3">
      <c r="B4356" s="8">
        <f>'Datos originales'!D4351</f>
        <v>25.2</v>
      </c>
      <c r="C4356" s="8">
        <f>'Datos originales'!E4351</f>
        <v>25.9</v>
      </c>
      <c r="D4356" s="13">
        <f t="shared" si="275"/>
        <v>4356</v>
      </c>
      <c r="E4356" s="1">
        <f t="shared" si="274"/>
        <v>4347</v>
      </c>
      <c r="F4356" s="18">
        <f t="shared" ca="1" si="276"/>
        <v>25.2</v>
      </c>
      <c r="G4356" s="16">
        <f t="shared" ca="1" si="277"/>
        <v>25.9</v>
      </c>
    </row>
    <row r="4357" spans="2:7" x14ac:dyDescent="0.3">
      <c r="B4357" s="8">
        <f>'Datos originales'!D4352</f>
        <v>25.2</v>
      </c>
      <c r="C4357" s="8">
        <f>'Datos originales'!E4352</f>
        <v>25.9</v>
      </c>
      <c r="D4357" s="13">
        <f t="shared" si="275"/>
        <v>4357</v>
      </c>
      <c r="E4357" s="1">
        <f t="shared" si="274"/>
        <v>4348</v>
      </c>
      <c r="F4357" s="18">
        <f t="shared" ca="1" si="276"/>
        <v>25.2</v>
      </c>
      <c r="G4357" s="16">
        <f t="shared" ca="1" si="277"/>
        <v>25.9</v>
      </c>
    </row>
    <row r="4358" spans="2:7" x14ac:dyDescent="0.3">
      <c r="B4358" s="8">
        <f>'Datos originales'!D4353</f>
        <v>25.4</v>
      </c>
      <c r="C4358" s="8">
        <f>'Datos originales'!E4353</f>
        <v>25.9</v>
      </c>
      <c r="D4358" s="13">
        <f t="shared" si="275"/>
        <v>4358</v>
      </c>
      <c r="E4358" s="1">
        <f t="shared" si="274"/>
        <v>4349</v>
      </c>
      <c r="F4358" s="18">
        <f t="shared" ca="1" si="276"/>
        <v>25.4</v>
      </c>
      <c r="G4358" s="16">
        <f t="shared" ca="1" si="277"/>
        <v>25.9</v>
      </c>
    </row>
    <row r="4359" spans="2:7" x14ac:dyDescent="0.3">
      <c r="B4359" s="8">
        <f>'Datos originales'!D4354</f>
        <v>25.6</v>
      </c>
      <c r="C4359" s="8">
        <f>'Datos originales'!E4354</f>
        <v>25.9</v>
      </c>
      <c r="D4359" s="13">
        <f t="shared" si="275"/>
        <v>4359</v>
      </c>
      <c r="E4359" s="1">
        <f t="shared" si="274"/>
        <v>4350</v>
      </c>
      <c r="F4359" s="18">
        <f t="shared" ca="1" si="276"/>
        <v>25.6</v>
      </c>
      <c r="G4359" s="16">
        <f t="shared" ca="1" si="277"/>
        <v>25.9</v>
      </c>
    </row>
    <row r="4360" spans="2:7" x14ac:dyDescent="0.3">
      <c r="B4360" s="8">
        <f>'Datos originales'!D4355</f>
        <v>25.7</v>
      </c>
      <c r="C4360" s="8">
        <f>'Datos originales'!E4355</f>
        <v>26</v>
      </c>
      <c r="D4360" s="13">
        <f t="shared" si="275"/>
        <v>4360</v>
      </c>
      <c r="E4360" s="1">
        <f t="shared" si="274"/>
        <v>4351</v>
      </c>
      <c r="F4360" s="18">
        <f t="shared" ca="1" si="276"/>
        <v>25.7</v>
      </c>
      <c r="G4360" s="16">
        <f t="shared" ca="1" si="277"/>
        <v>26</v>
      </c>
    </row>
    <row r="4361" spans="2:7" x14ac:dyDescent="0.3">
      <c r="B4361" s="8">
        <f>'Datos originales'!D4356</f>
        <v>26</v>
      </c>
      <c r="C4361" s="8">
        <f>'Datos originales'!E4356</f>
        <v>26.1</v>
      </c>
      <c r="D4361" s="13">
        <f t="shared" si="275"/>
        <v>4361</v>
      </c>
      <c r="E4361" s="1">
        <f t="shared" si="274"/>
        <v>4352</v>
      </c>
      <c r="F4361" s="18">
        <f t="shared" ca="1" si="276"/>
        <v>26</v>
      </c>
      <c r="G4361" s="16">
        <f t="shared" ca="1" si="277"/>
        <v>26.1</v>
      </c>
    </row>
    <row r="4362" spans="2:7" x14ac:dyDescent="0.3">
      <c r="B4362" s="8">
        <f>'Datos originales'!D4357</f>
        <v>26.1</v>
      </c>
      <c r="C4362" s="8">
        <f>'Datos originales'!E4357</f>
        <v>26.3</v>
      </c>
      <c r="D4362" s="13">
        <f t="shared" si="275"/>
        <v>4362</v>
      </c>
      <c r="E4362" s="1">
        <f t="shared" ref="E4362:E4425" si="278">IF( ISNUMBER($D4362), $D4362-$E$8, "" )</f>
        <v>4353</v>
      </c>
      <c r="F4362" s="18">
        <f t="shared" ca="1" si="276"/>
        <v>26.1</v>
      </c>
      <c r="G4362" s="16">
        <f t="shared" ca="1" si="277"/>
        <v>26.3</v>
      </c>
    </row>
    <row r="4363" spans="2:7" x14ac:dyDescent="0.3">
      <c r="B4363" s="8">
        <f>'Datos originales'!D4358</f>
        <v>26.1</v>
      </c>
      <c r="C4363" s="8">
        <f>'Datos originales'!E4358</f>
        <v>26.3</v>
      </c>
      <c r="D4363" s="13">
        <f t="shared" ref="D4363:D4426" si="279">IF( ISNUMBER( D4362 ), IF( D4362+$E$5 &lt;= $E$7+$E$8, D4362+$E$5, "" ), "" )</f>
        <v>4363</v>
      </c>
      <c r="E4363" s="1">
        <f t="shared" si="278"/>
        <v>4354</v>
      </c>
      <c r="F4363" s="18">
        <f t="shared" ref="F4363:F4426" ca="1" si="280">IF( ISNUMBER($D4363 ), INDIRECT(CONCATENATE("B",TEXT($D4363,"########"))), "" )</f>
        <v>26.1</v>
      </c>
      <c r="G4363" s="16">
        <f t="shared" ref="G4363:G4426" ca="1" si="281">IF( ISNUMBER($D4363 ), INDIRECT(CONCATENATE("C",TEXT($D4363,"########"))), "" )</f>
        <v>26.3</v>
      </c>
    </row>
    <row r="4364" spans="2:7" x14ac:dyDescent="0.3">
      <c r="B4364" s="8">
        <f>'Datos originales'!D4359</f>
        <v>25.8</v>
      </c>
      <c r="C4364" s="8">
        <f>'Datos originales'!E4359</f>
        <v>26.4</v>
      </c>
      <c r="D4364" s="13">
        <f t="shared" si="279"/>
        <v>4364</v>
      </c>
      <c r="E4364" s="1">
        <f t="shared" si="278"/>
        <v>4355</v>
      </c>
      <c r="F4364" s="18">
        <f t="shared" ca="1" si="280"/>
        <v>25.8</v>
      </c>
      <c r="G4364" s="16">
        <f t="shared" ca="1" si="281"/>
        <v>26.4</v>
      </c>
    </row>
    <row r="4365" spans="2:7" x14ac:dyDescent="0.3">
      <c r="B4365" s="8">
        <f>'Datos originales'!D4360</f>
        <v>26</v>
      </c>
      <c r="C4365" s="8">
        <f>'Datos originales'!E4360</f>
        <v>26.4</v>
      </c>
      <c r="D4365" s="13">
        <f t="shared" si="279"/>
        <v>4365</v>
      </c>
      <c r="E4365" s="1">
        <f t="shared" si="278"/>
        <v>4356</v>
      </c>
      <c r="F4365" s="18">
        <f t="shared" ca="1" si="280"/>
        <v>26</v>
      </c>
      <c r="G4365" s="16">
        <f t="shared" ca="1" si="281"/>
        <v>26.4</v>
      </c>
    </row>
    <row r="4366" spans="2:7" x14ac:dyDescent="0.3">
      <c r="B4366" s="8">
        <f>'Datos originales'!D4361</f>
        <v>26.2</v>
      </c>
      <c r="C4366" s="8">
        <f>'Datos originales'!E4361</f>
        <v>26.7</v>
      </c>
      <c r="D4366" s="13">
        <f t="shared" si="279"/>
        <v>4366</v>
      </c>
      <c r="E4366" s="1">
        <f t="shared" si="278"/>
        <v>4357</v>
      </c>
      <c r="F4366" s="18">
        <f t="shared" ca="1" si="280"/>
        <v>26.2</v>
      </c>
      <c r="G4366" s="16">
        <f t="shared" ca="1" si="281"/>
        <v>26.7</v>
      </c>
    </row>
    <row r="4367" spans="2:7" x14ac:dyDescent="0.3">
      <c r="B4367" s="8">
        <f>'Datos originales'!D4362</f>
        <v>26.5</v>
      </c>
      <c r="C4367" s="8">
        <f>'Datos originales'!E4362</f>
        <v>26.8</v>
      </c>
      <c r="D4367" s="13">
        <f t="shared" si="279"/>
        <v>4367</v>
      </c>
      <c r="E4367" s="1">
        <f t="shared" si="278"/>
        <v>4358</v>
      </c>
      <c r="F4367" s="18">
        <f t="shared" ca="1" si="280"/>
        <v>26.5</v>
      </c>
      <c r="G4367" s="16">
        <f t="shared" ca="1" si="281"/>
        <v>26.8</v>
      </c>
    </row>
    <row r="4368" spans="2:7" x14ac:dyDescent="0.3">
      <c r="B4368" s="8">
        <f>'Datos originales'!D4363</f>
        <v>26.5</v>
      </c>
      <c r="C4368" s="8">
        <f>'Datos originales'!E4363</f>
        <v>26.8</v>
      </c>
      <c r="D4368" s="13">
        <f t="shared" si="279"/>
        <v>4368</v>
      </c>
      <c r="E4368" s="1">
        <f t="shared" si="278"/>
        <v>4359</v>
      </c>
      <c r="F4368" s="18">
        <f t="shared" ca="1" si="280"/>
        <v>26.5</v>
      </c>
      <c r="G4368" s="16">
        <f t="shared" ca="1" si="281"/>
        <v>26.8</v>
      </c>
    </row>
    <row r="4369" spans="2:7" x14ac:dyDescent="0.3">
      <c r="B4369" s="8">
        <f>'Datos originales'!D4364</f>
        <v>26</v>
      </c>
      <c r="C4369" s="8">
        <f>'Datos originales'!E4364</f>
        <v>26.8</v>
      </c>
      <c r="D4369" s="13">
        <f t="shared" si="279"/>
        <v>4369</v>
      </c>
      <c r="E4369" s="1">
        <f t="shared" si="278"/>
        <v>4360</v>
      </c>
      <c r="F4369" s="18">
        <f t="shared" ca="1" si="280"/>
        <v>26</v>
      </c>
      <c r="G4369" s="16">
        <f t="shared" ca="1" si="281"/>
        <v>26.8</v>
      </c>
    </row>
    <row r="4370" spans="2:7" x14ac:dyDescent="0.3">
      <c r="B4370" s="8">
        <f>'Datos originales'!D4365</f>
        <v>25.6</v>
      </c>
      <c r="C4370" s="8">
        <f>'Datos originales'!E4365</f>
        <v>26.7</v>
      </c>
      <c r="D4370" s="13">
        <f t="shared" si="279"/>
        <v>4370</v>
      </c>
      <c r="E4370" s="1">
        <f t="shared" si="278"/>
        <v>4361</v>
      </c>
      <c r="F4370" s="18">
        <f t="shared" ca="1" si="280"/>
        <v>25.6</v>
      </c>
      <c r="G4370" s="16">
        <f t="shared" ca="1" si="281"/>
        <v>26.7</v>
      </c>
    </row>
    <row r="4371" spans="2:7" x14ac:dyDescent="0.3">
      <c r="B4371" s="8">
        <f>'Datos originales'!D4366</f>
        <v>25.5</v>
      </c>
      <c r="C4371" s="8">
        <f>'Datos originales'!E4366</f>
        <v>26.5</v>
      </c>
      <c r="D4371" s="13">
        <f t="shared" si="279"/>
        <v>4371</v>
      </c>
      <c r="E4371" s="1">
        <f t="shared" si="278"/>
        <v>4362</v>
      </c>
      <c r="F4371" s="18">
        <f t="shared" ca="1" si="280"/>
        <v>25.5</v>
      </c>
      <c r="G4371" s="16">
        <f t="shared" ca="1" si="281"/>
        <v>26.5</v>
      </c>
    </row>
    <row r="4372" spans="2:7" x14ac:dyDescent="0.3">
      <c r="B4372" s="8">
        <f>'Datos originales'!D4367</f>
        <v>25.6</v>
      </c>
      <c r="C4372" s="8">
        <f>'Datos originales'!E4367</f>
        <v>26.5</v>
      </c>
      <c r="D4372" s="13">
        <f t="shared" si="279"/>
        <v>4372</v>
      </c>
      <c r="E4372" s="1">
        <f t="shared" si="278"/>
        <v>4363</v>
      </c>
      <c r="F4372" s="18">
        <f t="shared" ca="1" si="280"/>
        <v>25.6</v>
      </c>
      <c r="G4372" s="16">
        <f t="shared" ca="1" si="281"/>
        <v>26.5</v>
      </c>
    </row>
    <row r="4373" spans="2:7" x14ac:dyDescent="0.3">
      <c r="B4373" s="8">
        <f>'Datos originales'!D4368</f>
        <v>25.8</v>
      </c>
      <c r="C4373" s="8">
        <f>'Datos originales'!E4368</f>
        <v>26.6</v>
      </c>
      <c r="D4373" s="13">
        <f t="shared" si="279"/>
        <v>4373</v>
      </c>
      <c r="E4373" s="1">
        <f t="shared" si="278"/>
        <v>4364</v>
      </c>
      <c r="F4373" s="18">
        <f t="shared" ca="1" si="280"/>
        <v>25.8</v>
      </c>
      <c r="G4373" s="16">
        <f t="shared" ca="1" si="281"/>
        <v>26.6</v>
      </c>
    </row>
    <row r="4374" spans="2:7" x14ac:dyDescent="0.3">
      <c r="B4374" s="8">
        <f>'Datos originales'!D4369</f>
        <v>25.9</v>
      </c>
      <c r="C4374" s="8">
        <f>'Datos originales'!E4369</f>
        <v>26.6</v>
      </c>
      <c r="D4374" s="13">
        <f t="shared" si="279"/>
        <v>4374</v>
      </c>
      <c r="E4374" s="1">
        <f t="shared" si="278"/>
        <v>4365</v>
      </c>
      <c r="F4374" s="18">
        <f t="shared" ca="1" si="280"/>
        <v>25.9</v>
      </c>
      <c r="G4374" s="16">
        <f t="shared" ca="1" si="281"/>
        <v>26.6</v>
      </c>
    </row>
    <row r="4375" spans="2:7" x14ac:dyDescent="0.3">
      <c r="B4375" s="8">
        <f>'Datos originales'!D4370</f>
        <v>26.5</v>
      </c>
      <c r="C4375" s="8">
        <f>'Datos originales'!E4370</f>
        <v>26.8</v>
      </c>
      <c r="D4375" s="13">
        <f t="shared" si="279"/>
        <v>4375</v>
      </c>
      <c r="E4375" s="1">
        <f t="shared" si="278"/>
        <v>4366</v>
      </c>
      <c r="F4375" s="18">
        <f t="shared" ca="1" si="280"/>
        <v>26.5</v>
      </c>
      <c r="G4375" s="16">
        <f t="shared" ca="1" si="281"/>
        <v>26.8</v>
      </c>
    </row>
    <row r="4376" spans="2:7" x14ac:dyDescent="0.3">
      <c r="B4376" s="8">
        <f>'Datos originales'!D4371</f>
        <v>26.5</v>
      </c>
      <c r="C4376" s="8">
        <f>'Datos originales'!E4371</f>
        <v>26.9</v>
      </c>
      <c r="D4376" s="13">
        <f t="shared" si="279"/>
        <v>4376</v>
      </c>
      <c r="E4376" s="1">
        <f t="shared" si="278"/>
        <v>4367</v>
      </c>
      <c r="F4376" s="18">
        <f t="shared" ca="1" si="280"/>
        <v>26.5</v>
      </c>
      <c r="G4376" s="16">
        <f t="shared" ca="1" si="281"/>
        <v>26.9</v>
      </c>
    </row>
    <row r="4377" spans="2:7" x14ac:dyDescent="0.3">
      <c r="B4377" s="8">
        <f>'Datos originales'!D4372</f>
        <v>26.7</v>
      </c>
      <c r="C4377" s="8">
        <f>'Datos originales'!E4372</f>
        <v>27</v>
      </c>
      <c r="D4377" s="13">
        <f t="shared" si="279"/>
        <v>4377</v>
      </c>
      <c r="E4377" s="1">
        <f t="shared" si="278"/>
        <v>4368</v>
      </c>
      <c r="F4377" s="18">
        <f t="shared" ca="1" si="280"/>
        <v>26.7</v>
      </c>
      <c r="G4377" s="16">
        <f t="shared" ca="1" si="281"/>
        <v>27</v>
      </c>
    </row>
    <row r="4378" spans="2:7" x14ac:dyDescent="0.3">
      <c r="B4378" s="8">
        <f>'Datos originales'!D4373</f>
        <v>26.8</v>
      </c>
      <c r="C4378" s="8">
        <f>'Datos originales'!E4373</f>
        <v>27.1</v>
      </c>
      <c r="D4378" s="13">
        <f t="shared" si="279"/>
        <v>4378</v>
      </c>
      <c r="E4378" s="1">
        <f t="shared" si="278"/>
        <v>4369</v>
      </c>
      <c r="F4378" s="18">
        <f t="shared" ca="1" si="280"/>
        <v>26.8</v>
      </c>
      <c r="G4378" s="16">
        <f t="shared" ca="1" si="281"/>
        <v>27.1</v>
      </c>
    </row>
    <row r="4379" spans="2:7" x14ac:dyDescent="0.3">
      <c r="B4379" s="8">
        <f>'Datos originales'!D4374</f>
        <v>26.8</v>
      </c>
      <c r="C4379" s="8">
        <f>'Datos originales'!E4374</f>
        <v>27.2</v>
      </c>
      <c r="D4379" s="13">
        <f t="shared" si="279"/>
        <v>4379</v>
      </c>
      <c r="E4379" s="1">
        <f t="shared" si="278"/>
        <v>4370</v>
      </c>
      <c r="F4379" s="18">
        <f t="shared" ca="1" si="280"/>
        <v>26.8</v>
      </c>
      <c r="G4379" s="16">
        <f t="shared" ca="1" si="281"/>
        <v>27.2</v>
      </c>
    </row>
    <row r="4380" spans="2:7" x14ac:dyDescent="0.3">
      <c r="B4380" s="8">
        <f>'Datos originales'!D4375</f>
        <v>26.7</v>
      </c>
      <c r="C4380" s="8">
        <f>'Datos originales'!E4375</f>
        <v>27.2</v>
      </c>
      <c r="D4380" s="13">
        <f t="shared" si="279"/>
        <v>4380</v>
      </c>
      <c r="E4380" s="1">
        <f t="shared" si="278"/>
        <v>4371</v>
      </c>
      <c r="F4380" s="18">
        <f t="shared" ca="1" si="280"/>
        <v>26.7</v>
      </c>
      <c r="G4380" s="16">
        <f t="shared" ca="1" si="281"/>
        <v>27.2</v>
      </c>
    </row>
    <row r="4381" spans="2:7" x14ac:dyDescent="0.3">
      <c r="B4381" s="8">
        <f>'Datos originales'!D4376</f>
        <v>26.7</v>
      </c>
      <c r="C4381" s="8">
        <f>'Datos originales'!E4376</f>
        <v>27.2</v>
      </c>
      <c r="D4381" s="13">
        <f t="shared" si="279"/>
        <v>4381</v>
      </c>
      <c r="E4381" s="1">
        <f t="shared" si="278"/>
        <v>4372</v>
      </c>
      <c r="F4381" s="18">
        <f t="shared" ca="1" si="280"/>
        <v>26.7</v>
      </c>
      <c r="G4381" s="16">
        <f t="shared" ca="1" si="281"/>
        <v>27.2</v>
      </c>
    </row>
    <row r="4382" spans="2:7" x14ac:dyDescent="0.3">
      <c r="B4382" s="8">
        <f>'Datos originales'!D4377</f>
        <v>26.7</v>
      </c>
      <c r="C4382" s="8">
        <f>'Datos originales'!E4377</f>
        <v>27.3</v>
      </c>
      <c r="D4382" s="13">
        <f t="shared" si="279"/>
        <v>4382</v>
      </c>
      <c r="E4382" s="1">
        <f t="shared" si="278"/>
        <v>4373</v>
      </c>
      <c r="F4382" s="18">
        <f t="shared" ca="1" si="280"/>
        <v>26.7</v>
      </c>
      <c r="G4382" s="16">
        <f t="shared" ca="1" si="281"/>
        <v>27.3</v>
      </c>
    </row>
    <row r="4383" spans="2:7" x14ac:dyDescent="0.3">
      <c r="B4383" s="8">
        <f>'Datos originales'!D4378</f>
        <v>26.6</v>
      </c>
      <c r="C4383" s="8">
        <f>'Datos originales'!E4378</f>
        <v>27.3</v>
      </c>
      <c r="D4383" s="13">
        <f t="shared" si="279"/>
        <v>4383</v>
      </c>
      <c r="E4383" s="1">
        <f t="shared" si="278"/>
        <v>4374</v>
      </c>
      <c r="F4383" s="18">
        <f t="shared" ca="1" si="280"/>
        <v>26.6</v>
      </c>
      <c r="G4383" s="16">
        <f t="shared" ca="1" si="281"/>
        <v>27.3</v>
      </c>
    </row>
    <row r="4384" spans="2:7" x14ac:dyDescent="0.3">
      <c r="B4384" s="8">
        <f>'Datos originales'!D4379</f>
        <v>26.5</v>
      </c>
      <c r="C4384" s="8">
        <f>'Datos originales'!E4379</f>
        <v>27.2</v>
      </c>
      <c r="D4384" s="13">
        <f t="shared" si="279"/>
        <v>4384</v>
      </c>
      <c r="E4384" s="1">
        <f t="shared" si="278"/>
        <v>4375</v>
      </c>
      <c r="F4384" s="18">
        <f t="shared" ca="1" si="280"/>
        <v>26.5</v>
      </c>
      <c r="G4384" s="16">
        <f t="shared" ca="1" si="281"/>
        <v>27.2</v>
      </c>
    </row>
    <row r="4385" spans="2:7" x14ac:dyDescent="0.3">
      <c r="B4385" s="8">
        <f>'Datos originales'!D4380</f>
        <v>26.3</v>
      </c>
      <c r="C4385" s="8">
        <f>'Datos originales'!E4380</f>
        <v>27</v>
      </c>
      <c r="D4385" s="13">
        <f t="shared" si="279"/>
        <v>4385</v>
      </c>
      <c r="E4385" s="1">
        <f t="shared" si="278"/>
        <v>4376</v>
      </c>
      <c r="F4385" s="18">
        <f t="shared" ca="1" si="280"/>
        <v>26.3</v>
      </c>
      <c r="G4385" s="16">
        <f t="shared" ca="1" si="281"/>
        <v>27</v>
      </c>
    </row>
    <row r="4386" spans="2:7" x14ac:dyDescent="0.3">
      <c r="B4386" s="8">
        <f>'Datos originales'!D4381</f>
        <v>26.3</v>
      </c>
      <c r="C4386" s="8">
        <f>'Datos originales'!E4381</f>
        <v>26.9</v>
      </c>
      <c r="D4386" s="13">
        <f t="shared" si="279"/>
        <v>4386</v>
      </c>
      <c r="E4386" s="1">
        <f t="shared" si="278"/>
        <v>4377</v>
      </c>
      <c r="F4386" s="18">
        <f t="shared" ca="1" si="280"/>
        <v>26.3</v>
      </c>
      <c r="G4386" s="16">
        <f t="shared" ca="1" si="281"/>
        <v>26.9</v>
      </c>
    </row>
    <row r="4387" spans="2:7" x14ac:dyDescent="0.3">
      <c r="B4387" s="8">
        <f>'Datos originales'!D4382</f>
        <v>26.5</v>
      </c>
      <c r="C4387" s="8">
        <f>'Datos originales'!E4382</f>
        <v>27</v>
      </c>
      <c r="D4387" s="13">
        <f t="shared" si="279"/>
        <v>4387</v>
      </c>
      <c r="E4387" s="1">
        <f t="shared" si="278"/>
        <v>4378</v>
      </c>
      <c r="F4387" s="18">
        <f t="shared" ca="1" si="280"/>
        <v>26.5</v>
      </c>
      <c r="G4387" s="16">
        <f t="shared" ca="1" si="281"/>
        <v>27</v>
      </c>
    </row>
    <row r="4388" spans="2:7" x14ac:dyDescent="0.3">
      <c r="B4388" s="8">
        <f>'Datos originales'!D4383</f>
        <v>26.5</v>
      </c>
      <c r="C4388" s="8">
        <f>'Datos originales'!E4383</f>
        <v>27</v>
      </c>
      <c r="D4388" s="13">
        <f t="shared" si="279"/>
        <v>4388</v>
      </c>
      <c r="E4388" s="1">
        <f t="shared" si="278"/>
        <v>4379</v>
      </c>
      <c r="F4388" s="18">
        <f t="shared" ca="1" si="280"/>
        <v>26.5</v>
      </c>
      <c r="G4388" s="16">
        <f t="shared" ca="1" si="281"/>
        <v>27</v>
      </c>
    </row>
    <row r="4389" spans="2:7" x14ac:dyDescent="0.3">
      <c r="B4389" s="8">
        <f>'Datos originales'!D4384</f>
        <v>26.4</v>
      </c>
      <c r="C4389" s="8">
        <f>'Datos originales'!E4384</f>
        <v>27</v>
      </c>
      <c r="D4389" s="13">
        <f t="shared" si="279"/>
        <v>4389</v>
      </c>
      <c r="E4389" s="1">
        <f t="shared" si="278"/>
        <v>4380</v>
      </c>
      <c r="F4389" s="18">
        <f t="shared" ca="1" si="280"/>
        <v>26.4</v>
      </c>
      <c r="G4389" s="16">
        <f t="shared" ca="1" si="281"/>
        <v>27</v>
      </c>
    </row>
    <row r="4390" spans="2:7" x14ac:dyDescent="0.3">
      <c r="B4390" s="8">
        <f>'Datos originales'!D4385</f>
        <v>26.8</v>
      </c>
      <c r="C4390" s="8">
        <f>'Datos originales'!E4385</f>
        <v>27.1</v>
      </c>
      <c r="D4390" s="13">
        <f t="shared" si="279"/>
        <v>4390</v>
      </c>
      <c r="E4390" s="1">
        <f t="shared" si="278"/>
        <v>4381</v>
      </c>
      <c r="F4390" s="18">
        <f t="shared" ca="1" si="280"/>
        <v>26.8</v>
      </c>
      <c r="G4390" s="16">
        <f t="shared" ca="1" si="281"/>
        <v>27.1</v>
      </c>
    </row>
    <row r="4391" spans="2:7" x14ac:dyDescent="0.3">
      <c r="B4391" s="8">
        <f>'Datos originales'!D4386</f>
        <v>27.3</v>
      </c>
      <c r="C4391" s="8">
        <f>'Datos originales'!E4386</f>
        <v>27.3</v>
      </c>
      <c r="D4391" s="13">
        <f t="shared" si="279"/>
        <v>4391</v>
      </c>
      <c r="E4391" s="1">
        <f t="shared" si="278"/>
        <v>4382</v>
      </c>
      <c r="F4391" s="18">
        <f t="shared" ca="1" si="280"/>
        <v>27.3</v>
      </c>
      <c r="G4391" s="16">
        <f t="shared" ca="1" si="281"/>
        <v>27.3</v>
      </c>
    </row>
    <row r="4392" spans="2:7" x14ac:dyDescent="0.3">
      <c r="B4392" s="8">
        <f>'Datos originales'!D4387</f>
        <v>27</v>
      </c>
      <c r="C4392" s="8">
        <f>'Datos originales'!E4387</f>
        <v>27.4</v>
      </c>
      <c r="D4392" s="13">
        <f t="shared" si="279"/>
        <v>4392</v>
      </c>
      <c r="E4392" s="1">
        <f t="shared" si="278"/>
        <v>4383</v>
      </c>
      <c r="F4392" s="18">
        <f t="shared" ca="1" si="280"/>
        <v>27</v>
      </c>
      <c r="G4392" s="16">
        <f t="shared" ca="1" si="281"/>
        <v>27.4</v>
      </c>
    </row>
    <row r="4393" spans="2:7" x14ac:dyDescent="0.3">
      <c r="B4393" s="8">
        <f>'Datos originales'!D4388</f>
        <v>27.1</v>
      </c>
      <c r="C4393" s="8">
        <f>'Datos originales'!E4388</f>
        <v>27.5</v>
      </c>
      <c r="D4393" s="13">
        <f t="shared" si="279"/>
        <v>4393</v>
      </c>
      <c r="E4393" s="1">
        <f t="shared" si="278"/>
        <v>4384</v>
      </c>
      <c r="F4393" s="18">
        <f t="shared" ca="1" si="280"/>
        <v>27.1</v>
      </c>
      <c r="G4393" s="16">
        <f t="shared" ca="1" si="281"/>
        <v>27.5</v>
      </c>
    </row>
    <row r="4394" spans="2:7" x14ac:dyDescent="0.3">
      <c r="B4394" s="8">
        <f>'Datos originales'!D4389</f>
        <v>27.6</v>
      </c>
      <c r="C4394" s="8">
        <f>'Datos originales'!E4389</f>
        <v>27.7</v>
      </c>
      <c r="D4394" s="13">
        <f t="shared" si="279"/>
        <v>4394</v>
      </c>
      <c r="E4394" s="1">
        <f t="shared" si="278"/>
        <v>4385</v>
      </c>
      <c r="F4394" s="18">
        <f t="shared" ca="1" si="280"/>
        <v>27.6</v>
      </c>
      <c r="G4394" s="16">
        <f t="shared" ca="1" si="281"/>
        <v>27.7</v>
      </c>
    </row>
    <row r="4395" spans="2:7" x14ac:dyDescent="0.3">
      <c r="B4395" s="8">
        <f>'Datos originales'!D4390</f>
        <v>27.7</v>
      </c>
      <c r="C4395" s="8">
        <f>'Datos originales'!E4390</f>
        <v>27.8</v>
      </c>
      <c r="D4395" s="13">
        <f t="shared" si="279"/>
        <v>4395</v>
      </c>
      <c r="E4395" s="1">
        <f t="shared" si="278"/>
        <v>4386</v>
      </c>
      <c r="F4395" s="18">
        <f t="shared" ca="1" si="280"/>
        <v>27.7</v>
      </c>
      <c r="G4395" s="16">
        <f t="shared" ca="1" si="281"/>
        <v>27.8</v>
      </c>
    </row>
    <row r="4396" spans="2:7" x14ac:dyDescent="0.3">
      <c r="B4396" s="8">
        <f>'Datos originales'!D4391</f>
        <v>27.7</v>
      </c>
      <c r="C4396" s="8">
        <f>'Datos originales'!E4391</f>
        <v>27.8</v>
      </c>
      <c r="D4396" s="13">
        <f t="shared" si="279"/>
        <v>4396</v>
      </c>
      <c r="E4396" s="1">
        <f t="shared" si="278"/>
        <v>4387</v>
      </c>
      <c r="F4396" s="18">
        <f t="shared" ca="1" si="280"/>
        <v>27.7</v>
      </c>
      <c r="G4396" s="16">
        <f t="shared" ca="1" si="281"/>
        <v>27.8</v>
      </c>
    </row>
    <row r="4397" spans="2:7" x14ac:dyDescent="0.3">
      <c r="B4397" s="8">
        <f>'Datos originales'!D4392</f>
        <v>27.5</v>
      </c>
      <c r="C4397" s="8">
        <f>'Datos originales'!E4392</f>
        <v>27.8</v>
      </c>
      <c r="D4397" s="13">
        <f t="shared" si="279"/>
        <v>4397</v>
      </c>
      <c r="E4397" s="1">
        <f t="shared" si="278"/>
        <v>4388</v>
      </c>
      <c r="F4397" s="18">
        <f t="shared" ca="1" si="280"/>
        <v>27.5</v>
      </c>
      <c r="G4397" s="16">
        <f t="shared" ca="1" si="281"/>
        <v>27.8</v>
      </c>
    </row>
    <row r="4398" spans="2:7" x14ac:dyDescent="0.3">
      <c r="B4398" s="8">
        <f>'Datos originales'!D4393</f>
        <v>27.1</v>
      </c>
      <c r="C4398" s="8">
        <f>'Datos originales'!E4393</f>
        <v>27.7</v>
      </c>
      <c r="D4398" s="13">
        <f t="shared" si="279"/>
        <v>4398</v>
      </c>
      <c r="E4398" s="1">
        <f t="shared" si="278"/>
        <v>4389</v>
      </c>
      <c r="F4398" s="18">
        <f t="shared" ca="1" si="280"/>
        <v>27.1</v>
      </c>
      <c r="G4398" s="16">
        <f t="shared" ca="1" si="281"/>
        <v>27.7</v>
      </c>
    </row>
    <row r="4399" spans="2:7" x14ac:dyDescent="0.3">
      <c r="B4399" s="8">
        <f>'Datos originales'!D4394</f>
        <v>27.2</v>
      </c>
      <c r="C4399" s="8">
        <f>'Datos originales'!E4394</f>
        <v>27.8</v>
      </c>
      <c r="D4399" s="13">
        <f t="shared" si="279"/>
        <v>4399</v>
      </c>
      <c r="E4399" s="1">
        <f t="shared" si="278"/>
        <v>4390</v>
      </c>
      <c r="F4399" s="18">
        <f t="shared" ca="1" si="280"/>
        <v>27.2</v>
      </c>
      <c r="G4399" s="16">
        <f t="shared" ca="1" si="281"/>
        <v>27.8</v>
      </c>
    </row>
    <row r="4400" spans="2:7" x14ac:dyDescent="0.3">
      <c r="B4400" s="8">
        <f>'Datos originales'!D4395</f>
        <v>27.5</v>
      </c>
      <c r="C4400" s="8">
        <f>'Datos originales'!E4395</f>
        <v>27.8</v>
      </c>
      <c r="D4400" s="13">
        <f t="shared" si="279"/>
        <v>4400</v>
      </c>
      <c r="E4400" s="1">
        <f t="shared" si="278"/>
        <v>4391</v>
      </c>
      <c r="F4400" s="18">
        <f t="shared" ca="1" si="280"/>
        <v>27.5</v>
      </c>
      <c r="G4400" s="16">
        <f t="shared" ca="1" si="281"/>
        <v>27.8</v>
      </c>
    </row>
    <row r="4401" spans="2:7" x14ac:dyDescent="0.3">
      <c r="B4401" s="8">
        <f>'Datos originales'!D4396</f>
        <v>27.6</v>
      </c>
      <c r="C4401" s="8">
        <f>'Datos originales'!E4396</f>
        <v>27.9</v>
      </c>
      <c r="D4401" s="13">
        <f t="shared" si="279"/>
        <v>4401</v>
      </c>
      <c r="E4401" s="1">
        <f t="shared" si="278"/>
        <v>4392</v>
      </c>
      <c r="F4401" s="18">
        <f t="shared" ca="1" si="280"/>
        <v>27.6</v>
      </c>
      <c r="G4401" s="16">
        <f t="shared" ca="1" si="281"/>
        <v>27.9</v>
      </c>
    </row>
    <row r="4402" spans="2:7" x14ac:dyDescent="0.3">
      <c r="B4402" s="8">
        <f>'Datos originales'!D4397</f>
        <v>27.8</v>
      </c>
      <c r="C4402" s="8">
        <f>'Datos originales'!E4397</f>
        <v>28</v>
      </c>
      <c r="D4402" s="13">
        <f t="shared" si="279"/>
        <v>4402</v>
      </c>
      <c r="E4402" s="1">
        <f t="shared" si="278"/>
        <v>4393</v>
      </c>
      <c r="F4402" s="18">
        <f t="shared" ca="1" si="280"/>
        <v>27.8</v>
      </c>
      <c r="G4402" s="16">
        <f t="shared" ca="1" si="281"/>
        <v>28</v>
      </c>
    </row>
    <row r="4403" spans="2:7" x14ac:dyDescent="0.3">
      <c r="B4403" s="8">
        <f>'Datos originales'!D4398</f>
        <v>27.9</v>
      </c>
      <c r="C4403" s="8">
        <f>'Datos originales'!E4398</f>
        <v>28.1</v>
      </c>
      <c r="D4403" s="13">
        <f t="shared" si="279"/>
        <v>4403</v>
      </c>
      <c r="E4403" s="1">
        <f t="shared" si="278"/>
        <v>4394</v>
      </c>
      <c r="F4403" s="18">
        <f t="shared" ca="1" si="280"/>
        <v>27.9</v>
      </c>
      <c r="G4403" s="16">
        <f t="shared" ca="1" si="281"/>
        <v>28.1</v>
      </c>
    </row>
    <row r="4404" spans="2:7" x14ac:dyDescent="0.3">
      <c r="B4404" s="8">
        <f>'Datos originales'!D4399</f>
        <v>28.2</v>
      </c>
      <c r="C4404" s="8">
        <f>'Datos originales'!E4399</f>
        <v>28.2</v>
      </c>
      <c r="D4404" s="13">
        <f t="shared" si="279"/>
        <v>4404</v>
      </c>
      <c r="E4404" s="1">
        <f t="shared" si="278"/>
        <v>4395</v>
      </c>
      <c r="F4404" s="18">
        <f t="shared" ca="1" si="280"/>
        <v>28.2</v>
      </c>
      <c r="G4404" s="16">
        <f t="shared" ca="1" si="281"/>
        <v>28.2</v>
      </c>
    </row>
    <row r="4405" spans="2:7" x14ac:dyDescent="0.3">
      <c r="B4405" s="8">
        <f>'Datos originales'!D4400</f>
        <v>27.9</v>
      </c>
      <c r="C4405" s="8">
        <f>'Datos originales'!E4400</f>
        <v>28.1</v>
      </c>
      <c r="D4405" s="13">
        <f t="shared" si="279"/>
        <v>4405</v>
      </c>
      <c r="E4405" s="1">
        <f t="shared" si="278"/>
        <v>4396</v>
      </c>
      <c r="F4405" s="18">
        <f t="shared" ca="1" si="280"/>
        <v>27.9</v>
      </c>
      <c r="G4405" s="16">
        <f t="shared" ca="1" si="281"/>
        <v>28.1</v>
      </c>
    </row>
    <row r="4406" spans="2:7" x14ac:dyDescent="0.3">
      <c r="B4406" s="8">
        <f>'Datos originales'!D4401</f>
        <v>27.8</v>
      </c>
      <c r="C4406" s="8">
        <f>'Datos originales'!E4401</f>
        <v>28.1</v>
      </c>
      <c r="D4406" s="13">
        <f t="shared" si="279"/>
        <v>4406</v>
      </c>
      <c r="E4406" s="1">
        <f t="shared" si="278"/>
        <v>4397</v>
      </c>
      <c r="F4406" s="18">
        <f t="shared" ca="1" si="280"/>
        <v>27.8</v>
      </c>
      <c r="G4406" s="16">
        <f t="shared" ca="1" si="281"/>
        <v>28.1</v>
      </c>
    </row>
    <row r="4407" spans="2:7" x14ac:dyDescent="0.3">
      <c r="B4407" s="8">
        <f>'Datos originales'!D4402</f>
        <v>27.5</v>
      </c>
      <c r="C4407" s="8">
        <f>'Datos originales'!E4402</f>
        <v>28.1</v>
      </c>
      <c r="D4407" s="13">
        <f t="shared" si="279"/>
        <v>4407</v>
      </c>
      <c r="E4407" s="1">
        <f t="shared" si="278"/>
        <v>4398</v>
      </c>
      <c r="F4407" s="18">
        <f t="shared" ca="1" si="280"/>
        <v>27.5</v>
      </c>
      <c r="G4407" s="16">
        <f t="shared" ca="1" si="281"/>
        <v>28.1</v>
      </c>
    </row>
    <row r="4408" spans="2:7" x14ac:dyDescent="0.3">
      <c r="B4408" s="8">
        <f>'Datos originales'!D4403</f>
        <v>27.4</v>
      </c>
      <c r="C4408" s="8">
        <f>'Datos originales'!E4403</f>
        <v>28.1</v>
      </c>
      <c r="D4408" s="13">
        <f t="shared" si="279"/>
        <v>4408</v>
      </c>
      <c r="E4408" s="1">
        <f t="shared" si="278"/>
        <v>4399</v>
      </c>
      <c r="F4408" s="18">
        <f t="shared" ca="1" si="280"/>
        <v>27.4</v>
      </c>
      <c r="G4408" s="16">
        <f t="shared" ca="1" si="281"/>
        <v>28.1</v>
      </c>
    </row>
    <row r="4409" spans="2:7" x14ac:dyDescent="0.3">
      <c r="B4409" s="8">
        <f>'Datos originales'!D4404</f>
        <v>27.6</v>
      </c>
      <c r="C4409" s="8">
        <f>'Datos originales'!E4404</f>
        <v>28.1</v>
      </c>
      <c r="D4409" s="13">
        <f t="shared" si="279"/>
        <v>4409</v>
      </c>
      <c r="E4409" s="1">
        <f t="shared" si="278"/>
        <v>4400</v>
      </c>
      <c r="F4409" s="18">
        <f t="shared" ca="1" si="280"/>
        <v>27.6</v>
      </c>
      <c r="G4409" s="16">
        <f t="shared" ca="1" si="281"/>
        <v>28.1</v>
      </c>
    </row>
    <row r="4410" spans="2:7" x14ac:dyDescent="0.3">
      <c r="B4410" s="8">
        <f>'Datos originales'!D4405</f>
        <v>27.6</v>
      </c>
      <c r="C4410" s="8">
        <f>'Datos originales'!E4405</f>
        <v>28.1</v>
      </c>
      <c r="D4410" s="13">
        <f t="shared" si="279"/>
        <v>4410</v>
      </c>
      <c r="E4410" s="1">
        <f t="shared" si="278"/>
        <v>4401</v>
      </c>
      <c r="F4410" s="18">
        <f t="shared" ca="1" si="280"/>
        <v>27.6</v>
      </c>
      <c r="G4410" s="16">
        <f t="shared" ca="1" si="281"/>
        <v>28.1</v>
      </c>
    </row>
    <row r="4411" spans="2:7" x14ac:dyDescent="0.3">
      <c r="B4411" s="8">
        <f>'Datos originales'!D4406</f>
        <v>27.6</v>
      </c>
      <c r="C4411" s="8">
        <f>'Datos originales'!E4406</f>
        <v>28.1</v>
      </c>
      <c r="D4411" s="13">
        <f t="shared" si="279"/>
        <v>4411</v>
      </c>
      <c r="E4411" s="1">
        <f t="shared" si="278"/>
        <v>4402</v>
      </c>
      <c r="F4411" s="18">
        <f t="shared" ca="1" si="280"/>
        <v>27.6</v>
      </c>
      <c r="G4411" s="16">
        <f t="shared" ca="1" si="281"/>
        <v>28.1</v>
      </c>
    </row>
    <row r="4412" spans="2:7" x14ac:dyDescent="0.3">
      <c r="B4412" s="8">
        <f>'Datos originales'!D4407</f>
        <v>27.6</v>
      </c>
      <c r="C4412" s="8">
        <f>'Datos originales'!E4407</f>
        <v>28.1</v>
      </c>
      <c r="D4412" s="13">
        <f t="shared" si="279"/>
        <v>4412</v>
      </c>
      <c r="E4412" s="1">
        <f t="shared" si="278"/>
        <v>4403</v>
      </c>
      <c r="F4412" s="18">
        <f t="shared" ca="1" si="280"/>
        <v>27.6</v>
      </c>
      <c r="G4412" s="16">
        <f t="shared" ca="1" si="281"/>
        <v>28.1</v>
      </c>
    </row>
    <row r="4413" spans="2:7" x14ac:dyDescent="0.3">
      <c r="B4413" s="8">
        <f>'Datos originales'!D4408</f>
        <v>27.6</v>
      </c>
      <c r="C4413" s="8">
        <f>'Datos originales'!E4408</f>
        <v>28.1</v>
      </c>
      <c r="D4413" s="13">
        <f t="shared" si="279"/>
        <v>4413</v>
      </c>
      <c r="E4413" s="1">
        <f t="shared" si="278"/>
        <v>4404</v>
      </c>
      <c r="F4413" s="18">
        <f t="shared" ca="1" si="280"/>
        <v>27.6</v>
      </c>
      <c r="G4413" s="16">
        <f t="shared" ca="1" si="281"/>
        <v>28.1</v>
      </c>
    </row>
    <row r="4414" spans="2:7" x14ac:dyDescent="0.3">
      <c r="B4414" s="8">
        <f>'Datos originales'!D4409</f>
        <v>27.8</v>
      </c>
      <c r="C4414" s="8">
        <f>'Datos originales'!E4409</f>
        <v>28.3</v>
      </c>
      <c r="D4414" s="13">
        <f t="shared" si="279"/>
        <v>4414</v>
      </c>
      <c r="E4414" s="1">
        <f t="shared" si="278"/>
        <v>4405</v>
      </c>
      <c r="F4414" s="18">
        <f t="shared" ca="1" si="280"/>
        <v>27.8</v>
      </c>
      <c r="G4414" s="16">
        <f t="shared" ca="1" si="281"/>
        <v>28.3</v>
      </c>
    </row>
    <row r="4415" spans="2:7" x14ac:dyDescent="0.3">
      <c r="B4415" s="8">
        <f>'Datos originales'!D4410</f>
        <v>27.8</v>
      </c>
      <c r="C4415" s="8">
        <f>'Datos originales'!E4410</f>
        <v>28.3</v>
      </c>
      <c r="D4415" s="13">
        <f t="shared" si="279"/>
        <v>4415</v>
      </c>
      <c r="E4415" s="1">
        <f t="shared" si="278"/>
        <v>4406</v>
      </c>
      <c r="F4415" s="18">
        <f t="shared" ca="1" si="280"/>
        <v>27.8</v>
      </c>
      <c r="G4415" s="16">
        <f t="shared" ca="1" si="281"/>
        <v>28.3</v>
      </c>
    </row>
    <row r="4416" spans="2:7" x14ac:dyDescent="0.3">
      <c r="B4416" s="8">
        <f>'Datos originales'!D4411</f>
        <v>27.7</v>
      </c>
      <c r="C4416" s="8">
        <f>'Datos originales'!E4411</f>
        <v>28.2</v>
      </c>
      <c r="D4416" s="13">
        <f t="shared" si="279"/>
        <v>4416</v>
      </c>
      <c r="E4416" s="1">
        <f t="shared" si="278"/>
        <v>4407</v>
      </c>
      <c r="F4416" s="18">
        <f t="shared" ca="1" si="280"/>
        <v>27.7</v>
      </c>
      <c r="G4416" s="16">
        <f t="shared" ca="1" si="281"/>
        <v>28.2</v>
      </c>
    </row>
    <row r="4417" spans="2:7" x14ac:dyDescent="0.3">
      <c r="B4417" s="8">
        <f>'Datos originales'!D4412</f>
        <v>27.2</v>
      </c>
      <c r="C4417" s="8">
        <f>'Datos originales'!E4412</f>
        <v>28.1</v>
      </c>
      <c r="D4417" s="13">
        <f t="shared" si="279"/>
        <v>4417</v>
      </c>
      <c r="E4417" s="1">
        <f t="shared" si="278"/>
        <v>4408</v>
      </c>
      <c r="F4417" s="18">
        <f t="shared" ca="1" si="280"/>
        <v>27.2</v>
      </c>
      <c r="G4417" s="16">
        <f t="shared" ca="1" si="281"/>
        <v>28.1</v>
      </c>
    </row>
    <row r="4418" spans="2:7" x14ac:dyDescent="0.3">
      <c r="B4418" s="8">
        <f>'Datos originales'!D4413</f>
        <v>27.1</v>
      </c>
      <c r="C4418" s="8">
        <f>'Datos originales'!E4413</f>
        <v>28</v>
      </c>
      <c r="D4418" s="13">
        <f t="shared" si="279"/>
        <v>4418</v>
      </c>
      <c r="E4418" s="1">
        <f t="shared" si="278"/>
        <v>4409</v>
      </c>
      <c r="F4418" s="18">
        <f t="shared" ca="1" si="280"/>
        <v>27.1</v>
      </c>
      <c r="G4418" s="16">
        <f t="shared" ca="1" si="281"/>
        <v>28</v>
      </c>
    </row>
    <row r="4419" spans="2:7" x14ac:dyDescent="0.3">
      <c r="B4419" s="8">
        <f>'Datos originales'!D4414</f>
        <v>27.2</v>
      </c>
      <c r="C4419" s="8">
        <f>'Datos originales'!E4414</f>
        <v>27.9</v>
      </c>
      <c r="D4419" s="13">
        <f t="shared" si="279"/>
        <v>4419</v>
      </c>
      <c r="E4419" s="1">
        <f t="shared" si="278"/>
        <v>4410</v>
      </c>
      <c r="F4419" s="18">
        <f t="shared" ca="1" si="280"/>
        <v>27.2</v>
      </c>
      <c r="G4419" s="16">
        <f t="shared" ca="1" si="281"/>
        <v>27.9</v>
      </c>
    </row>
    <row r="4420" spans="2:7" x14ac:dyDescent="0.3">
      <c r="B4420" s="8">
        <f>'Datos originales'!D4415</f>
        <v>27.4</v>
      </c>
      <c r="C4420" s="8">
        <f>'Datos originales'!E4415</f>
        <v>27.9</v>
      </c>
      <c r="D4420" s="13">
        <f t="shared" si="279"/>
        <v>4420</v>
      </c>
      <c r="E4420" s="1">
        <f t="shared" si="278"/>
        <v>4411</v>
      </c>
      <c r="F4420" s="18">
        <f t="shared" ca="1" si="280"/>
        <v>27.4</v>
      </c>
      <c r="G4420" s="16">
        <f t="shared" ca="1" si="281"/>
        <v>27.9</v>
      </c>
    </row>
    <row r="4421" spans="2:7" x14ac:dyDescent="0.3">
      <c r="B4421" s="8">
        <f>'Datos originales'!D4416</f>
        <v>27.6</v>
      </c>
      <c r="C4421" s="8">
        <f>'Datos originales'!E4416</f>
        <v>28</v>
      </c>
      <c r="D4421" s="13">
        <f t="shared" si="279"/>
        <v>4421</v>
      </c>
      <c r="E4421" s="1">
        <f t="shared" si="278"/>
        <v>4412</v>
      </c>
      <c r="F4421" s="18">
        <f t="shared" ca="1" si="280"/>
        <v>27.6</v>
      </c>
      <c r="G4421" s="16">
        <f t="shared" ca="1" si="281"/>
        <v>28</v>
      </c>
    </row>
    <row r="4422" spans="2:7" x14ac:dyDescent="0.3">
      <c r="B4422" s="8">
        <f>'Datos originales'!D4417</f>
        <v>27.7</v>
      </c>
      <c r="C4422" s="8">
        <f>'Datos originales'!E4417</f>
        <v>28.1</v>
      </c>
      <c r="D4422" s="13">
        <f t="shared" si="279"/>
        <v>4422</v>
      </c>
      <c r="E4422" s="1">
        <f t="shared" si="278"/>
        <v>4413</v>
      </c>
      <c r="F4422" s="18">
        <f t="shared" ca="1" si="280"/>
        <v>27.7</v>
      </c>
      <c r="G4422" s="16">
        <f t="shared" ca="1" si="281"/>
        <v>28.1</v>
      </c>
    </row>
    <row r="4423" spans="2:7" x14ac:dyDescent="0.3">
      <c r="B4423" s="8">
        <f>'Datos originales'!D4418</f>
        <v>27.6</v>
      </c>
      <c r="C4423" s="8">
        <f>'Datos originales'!E4418</f>
        <v>28.1</v>
      </c>
      <c r="D4423" s="13">
        <f t="shared" si="279"/>
        <v>4423</v>
      </c>
      <c r="E4423" s="1">
        <f t="shared" si="278"/>
        <v>4414</v>
      </c>
      <c r="F4423" s="18">
        <f t="shared" ca="1" si="280"/>
        <v>27.6</v>
      </c>
      <c r="G4423" s="16">
        <f t="shared" ca="1" si="281"/>
        <v>28.1</v>
      </c>
    </row>
    <row r="4424" spans="2:7" x14ac:dyDescent="0.3">
      <c r="B4424" s="8">
        <f>'Datos originales'!D4419</f>
        <v>27.8</v>
      </c>
      <c r="C4424" s="8">
        <f>'Datos originales'!E4419</f>
        <v>28.3</v>
      </c>
      <c r="D4424" s="13">
        <f t="shared" si="279"/>
        <v>4424</v>
      </c>
      <c r="E4424" s="1">
        <f t="shared" si="278"/>
        <v>4415</v>
      </c>
      <c r="F4424" s="18">
        <f t="shared" ca="1" si="280"/>
        <v>27.8</v>
      </c>
      <c r="G4424" s="16">
        <f t="shared" ca="1" si="281"/>
        <v>28.3</v>
      </c>
    </row>
    <row r="4425" spans="2:7" x14ac:dyDescent="0.3">
      <c r="B4425" s="8">
        <f>'Datos originales'!D4420</f>
        <v>27.5</v>
      </c>
      <c r="C4425" s="8">
        <f>'Datos originales'!E4420</f>
        <v>28.1</v>
      </c>
      <c r="D4425" s="13">
        <f t="shared" si="279"/>
        <v>4425</v>
      </c>
      <c r="E4425" s="1">
        <f t="shared" si="278"/>
        <v>4416</v>
      </c>
      <c r="F4425" s="18">
        <f t="shared" ca="1" si="280"/>
        <v>27.5</v>
      </c>
      <c r="G4425" s="16">
        <f t="shared" ca="1" si="281"/>
        <v>28.1</v>
      </c>
    </row>
    <row r="4426" spans="2:7" x14ac:dyDescent="0.3">
      <c r="B4426" s="8">
        <f>'Datos originales'!D4421</f>
        <v>27.5</v>
      </c>
      <c r="C4426" s="8">
        <f>'Datos originales'!E4421</f>
        <v>28.1</v>
      </c>
      <c r="D4426" s="13">
        <f t="shared" si="279"/>
        <v>4426</v>
      </c>
      <c r="E4426" s="1">
        <f t="shared" ref="E4426:E4489" si="282">IF( ISNUMBER($D4426), $D4426-$E$8, "" )</f>
        <v>4417</v>
      </c>
      <c r="F4426" s="18">
        <f t="shared" ca="1" si="280"/>
        <v>27.5</v>
      </c>
      <c r="G4426" s="16">
        <f t="shared" ca="1" si="281"/>
        <v>28.1</v>
      </c>
    </row>
    <row r="4427" spans="2:7" x14ac:dyDescent="0.3">
      <c r="B4427" s="8">
        <f>'Datos originales'!D4422</f>
        <v>27.6</v>
      </c>
      <c r="C4427" s="8">
        <f>'Datos originales'!E4422</f>
        <v>28.1</v>
      </c>
      <c r="D4427" s="13">
        <f t="shared" ref="D4427:D4490" si="283">IF( ISNUMBER( D4426 ), IF( D4426+$E$5 &lt;= $E$7+$E$8, D4426+$E$5, "" ), "" )</f>
        <v>4427</v>
      </c>
      <c r="E4427" s="1">
        <f t="shared" si="282"/>
        <v>4418</v>
      </c>
      <c r="F4427" s="18">
        <f t="shared" ref="F4427:F4490" ca="1" si="284">IF( ISNUMBER($D4427 ), INDIRECT(CONCATENATE("B",TEXT($D4427,"########"))), "" )</f>
        <v>27.6</v>
      </c>
      <c r="G4427" s="16">
        <f t="shared" ref="G4427:G4490" ca="1" si="285">IF( ISNUMBER($D4427 ), INDIRECT(CONCATENATE("C",TEXT($D4427,"########"))), "" )</f>
        <v>28.1</v>
      </c>
    </row>
    <row r="4428" spans="2:7" x14ac:dyDescent="0.3">
      <c r="B4428" s="8">
        <f>'Datos originales'!D4423</f>
        <v>27.6</v>
      </c>
      <c r="C4428" s="8">
        <f>'Datos originales'!E4423</f>
        <v>28.1</v>
      </c>
      <c r="D4428" s="13">
        <f t="shared" si="283"/>
        <v>4428</v>
      </c>
      <c r="E4428" s="1">
        <f t="shared" si="282"/>
        <v>4419</v>
      </c>
      <c r="F4428" s="18">
        <f t="shared" ca="1" si="284"/>
        <v>27.6</v>
      </c>
      <c r="G4428" s="16">
        <f t="shared" ca="1" si="285"/>
        <v>28.1</v>
      </c>
    </row>
    <row r="4429" spans="2:7" x14ac:dyDescent="0.3">
      <c r="B4429" s="8">
        <f>'Datos originales'!D4424</f>
        <v>27.7</v>
      </c>
      <c r="C4429" s="8">
        <f>'Datos originales'!E4424</f>
        <v>28.1</v>
      </c>
      <c r="D4429" s="13">
        <f t="shared" si="283"/>
        <v>4429</v>
      </c>
      <c r="E4429" s="1">
        <f t="shared" si="282"/>
        <v>4420</v>
      </c>
      <c r="F4429" s="18">
        <f t="shared" ca="1" si="284"/>
        <v>27.7</v>
      </c>
      <c r="G4429" s="16">
        <f t="shared" ca="1" si="285"/>
        <v>28.1</v>
      </c>
    </row>
    <row r="4430" spans="2:7" x14ac:dyDescent="0.3">
      <c r="B4430" s="8">
        <f>'Datos originales'!D4425</f>
        <v>27.7</v>
      </c>
      <c r="C4430" s="8">
        <f>'Datos originales'!E4425</f>
        <v>28.1</v>
      </c>
      <c r="D4430" s="13">
        <f t="shared" si="283"/>
        <v>4430</v>
      </c>
      <c r="E4430" s="1">
        <f t="shared" si="282"/>
        <v>4421</v>
      </c>
      <c r="F4430" s="18">
        <f t="shared" ca="1" si="284"/>
        <v>27.7</v>
      </c>
      <c r="G4430" s="16">
        <f t="shared" ca="1" si="285"/>
        <v>28.1</v>
      </c>
    </row>
    <row r="4431" spans="2:7" x14ac:dyDescent="0.3">
      <c r="B4431" s="8">
        <f>'Datos originales'!D4426</f>
        <v>27.6</v>
      </c>
      <c r="C4431" s="8">
        <f>'Datos originales'!E4426</f>
        <v>28.2</v>
      </c>
      <c r="D4431" s="13">
        <f t="shared" si="283"/>
        <v>4431</v>
      </c>
      <c r="E4431" s="1">
        <f t="shared" si="282"/>
        <v>4422</v>
      </c>
      <c r="F4431" s="18">
        <f t="shared" ca="1" si="284"/>
        <v>27.6</v>
      </c>
      <c r="G4431" s="16">
        <f t="shared" ca="1" si="285"/>
        <v>28.2</v>
      </c>
    </row>
    <row r="4432" spans="2:7" x14ac:dyDescent="0.3">
      <c r="B4432" s="8">
        <f>'Datos originales'!D4427</f>
        <v>27.6</v>
      </c>
      <c r="C4432" s="8">
        <f>'Datos originales'!E4427</f>
        <v>28.3</v>
      </c>
      <c r="D4432" s="13">
        <f t="shared" si="283"/>
        <v>4432</v>
      </c>
      <c r="E4432" s="1">
        <f t="shared" si="282"/>
        <v>4423</v>
      </c>
      <c r="F4432" s="18">
        <f t="shared" ca="1" si="284"/>
        <v>27.6</v>
      </c>
      <c r="G4432" s="16">
        <f t="shared" ca="1" si="285"/>
        <v>28.3</v>
      </c>
    </row>
    <row r="4433" spans="2:7" x14ac:dyDescent="0.3">
      <c r="B4433" s="8">
        <f>'Datos originales'!D4428</f>
        <v>27.9</v>
      </c>
      <c r="C4433" s="8">
        <f>'Datos originales'!E4428</f>
        <v>28.4</v>
      </c>
      <c r="D4433" s="13">
        <f t="shared" si="283"/>
        <v>4433</v>
      </c>
      <c r="E4433" s="1">
        <f t="shared" si="282"/>
        <v>4424</v>
      </c>
      <c r="F4433" s="18">
        <f t="shared" ca="1" si="284"/>
        <v>27.9</v>
      </c>
      <c r="G4433" s="16">
        <f t="shared" ca="1" si="285"/>
        <v>28.4</v>
      </c>
    </row>
    <row r="4434" spans="2:7" x14ac:dyDescent="0.3">
      <c r="B4434" s="8">
        <f>'Datos originales'!D4429</f>
        <v>28</v>
      </c>
      <c r="C4434" s="8">
        <f>'Datos originales'!E4429</f>
        <v>28.5</v>
      </c>
      <c r="D4434" s="13">
        <f t="shared" si="283"/>
        <v>4434</v>
      </c>
      <c r="E4434" s="1">
        <f t="shared" si="282"/>
        <v>4425</v>
      </c>
      <c r="F4434" s="18">
        <f t="shared" ca="1" si="284"/>
        <v>28</v>
      </c>
      <c r="G4434" s="16">
        <f t="shared" ca="1" si="285"/>
        <v>28.5</v>
      </c>
    </row>
    <row r="4435" spans="2:7" x14ac:dyDescent="0.3">
      <c r="B4435" s="8">
        <f>'Datos originales'!D4430</f>
        <v>28</v>
      </c>
      <c r="C4435" s="8">
        <f>'Datos originales'!E4430</f>
        <v>28.5</v>
      </c>
      <c r="D4435" s="13">
        <f t="shared" si="283"/>
        <v>4435</v>
      </c>
      <c r="E4435" s="1">
        <f t="shared" si="282"/>
        <v>4426</v>
      </c>
      <c r="F4435" s="18">
        <f t="shared" ca="1" si="284"/>
        <v>28</v>
      </c>
      <c r="G4435" s="16">
        <f t="shared" ca="1" si="285"/>
        <v>28.5</v>
      </c>
    </row>
    <row r="4436" spans="2:7" x14ac:dyDescent="0.3">
      <c r="B4436" s="8">
        <f>'Datos originales'!D4431</f>
        <v>27.8</v>
      </c>
      <c r="C4436" s="8">
        <f>'Datos originales'!E4431</f>
        <v>28.4</v>
      </c>
      <c r="D4436" s="13">
        <f t="shared" si="283"/>
        <v>4436</v>
      </c>
      <c r="E4436" s="1">
        <f t="shared" si="282"/>
        <v>4427</v>
      </c>
      <c r="F4436" s="18">
        <f t="shared" ca="1" si="284"/>
        <v>27.8</v>
      </c>
      <c r="G4436" s="16">
        <f t="shared" ca="1" si="285"/>
        <v>28.4</v>
      </c>
    </row>
    <row r="4437" spans="2:7" x14ac:dyDescent="0.3">
      <c r="B4437" s="8">
        <f>'Datos originales'!D4432</f>
        <v>27.6</v>
      </c>
      <c r="C4437" s="8">
        <f>'Datos originales'!E4432</f>
        <v>28.3</v>
      </c>
      <c r="D4437" s="13">
        <f t="shared" si="283"/>
        <v>4437</v>
      </c>
      <c r="E4437" s="1">
        <f t="shared" si="282"/>
        <v>4428</v>
      </c>
      <c r="F4437" s="18">
        <f t="shared" ca="1" si="284"/>
        <v>27.6</v>
      </c>
      <c r="G4437" s="16">
        <f t="shared" ca="1" si="285"/>
        <v>28.3</v>
      </c>
    </row>
    <row r="4438" spans="2:7" x14ac:dyDescent="0.3">
      <c r="B4438" s="8">
        <f>'Datos originales'!D4433</f>
        <v>27.6</v>
      </c>
      <c r="C4438" s="8">
        <f>'Datos originales'!E4433</f>
        <v>28.3</v>
      </c>
      <c r="D4438" s="13">
        <f t="shared" si="283"/>
        <v>4438</v>
      </c>
      <c r="E4438" s="1">
        <f t="shared" si="282"/>
        <v>4429</v>
      </c>
      <c r="F4438" s="18">
        <f t="shared" ca="1" si="284"/>
        <v>27.6</v>
      </c>
      <c r="G4438" s="16">
        <f t="shared" ca="1" si="285"/>
        <v>28.3</v>
      </c>
    </row>
    <row r="4439" spans="2:7" x14ac:dyDescent="0.3">
      <c r="B4439" s="8">
        <f>'Datos originales'!D4434</f>
        <v>27.6</v>
      </c>
      <c r="C4439" s="8">
        <f>'Datos originales'!E4434</f>
        <v>28.2</v>
      </c>
      <c r="D4439" s="13">
        <f t="shared" si="283"/>
        <v>4439</v>
      </c>
      <c r="E4439" s="1">
        <f t="shared" si="282"/>
        <v>4430</v>
      </c>
      <c r="F4439" s="18">
        <f t="shared" ca="1" si="284"/>
        <v>27.6</v>
      </c>
      <c r="G4439" s="16">
        <f t="shared" ca="1" si="285"/>
        <v>28.2</v>
      </c>
    </row>
    <row r="4440" spans="2:7" x14ac:dyDescent="0.3">
      <c r="B4440" s="8">
        <f>'Datos originales'!D4435</f>
        <v>27.6</v>
      </c>
      <c r="C4440" s="8">
        <f>'Datos originales'!E4435</f>
        <v>28.2</v>
      </c>
      <c r="D4440" s="13">
        <f t="shared" si="283"/>
        <v>4440</v>
      </c>
      <c r="E4440" s="1">
        <f t="shared" si="282"/>
        <v>4431</v>
      </c>
      <c r="F4440" s="18">
        <f t="shared" ca="1" si="284"/>
        <v>27.6</v>
      </c>
      <c r="G4440" s="16">
        <f t="shared" ca="1" si="285"/>
        <v>28.2</v>
      </c>
    </row>
    <row r="4441" spans="2:7" x14ac:dyDescent="0.3">
      <c r="B4441" s="8">
        <f>'Datos originales'!D4436</f>
        <v>27.8</v>
      </c>
      <c r="C4441" s="8">
        <f>'Datos originales'!E4436</f>
        <v>28.3</v>
      </c>
      <c r="D4441" s="13">
        <f t="shared" si="283"/>
        <v>4441</v>
      </c>
      <c r="E4441" s="1">
        <f t="shared" si="282"/>
        <v>4432</v>
      </c>
      <c r="F4441" s="18">
        <f t="shared" ca="1" si="284"/>
        <v>27.8</v>
      </c>
      <c r="G4441" s="16">
        <f t="shared" ca="1" si="285"/>
        <v>28.3</v>
      </c>
    </row>
    <row r="4442" spans="2:7" x14ac:dyDescent="0.3">
      <c r="B4442" s="8">
        <f>'Datos originales'!D4437</f>
        <v>28.3</v>
      </c>
      <c r="C4442" s="8">
        <f>'Datos originales'!E4437</f>
        <v>28.4</v>
      </c>
      <c r="D4442" s="13">
        <f t="shared" si="283"/>
        <v>4442</v>
      </c>
      <c r="E4442" s="1">
        <f t="shared" si="282"/>
        <v>4433</v>
      </c>
      <c r="F4442" s="18">
        <f t="shared" ca="1" si="284"/>
        <v>28.3</v>
      </c>
      <c r="G4442" s="16">
        <f t="shared" ca="1" si="285"/>
        <v>28.4</v>
      </c>
    </row>
    <row r="4443" spans="2:7" x14ac:dyDescent="0.3">
      <c r="B4443" s="8">
        <f>'Datos originales'!D4438</f>
        <v>28.3</v>
      </c>
      <c r="C4443" s="8">
        <f>'Datos originales'!E4438</f>
        <v>28.5</v>
      </c>
      <c r="D4443" s="13">
        <f t="shared" si="283"/>
        <v>4443</v>
      </c>
      <c r="E4443" s="1">
        <f t="shared" si="282"/>
        <v>4434</v>
      </c>
      <c r="F4443" s="18">
        <f t="shared" ca="1" si="284"/>
        <v>28.3</v>
      </c>
      <c r="G4443" s="16">
        <f t="shared" ca="1" si="285"/>
        <v>28.5</v>
      </c>
    </row>
    <row r="4444" spans="2:7" x14ac:dyDescent="0.3">
      <c r="B4444" s="8">
        <f>'Datos originales'!D4439</f>
        <v>28.3</v>
      </c>
      <c r="C4444" s="8">
        <f>'Datos originales'!E4439</f>
        <v>28.5</v>
      </c>
      <c r="D4444" s="13">
        <f t="shared" si="283"/>
        <v>4444</v>
      </c>
      <c r="E4444" s="1">
        <f t="shared" si="282"/>
        <v>4435</v>
      </c>
      <c r="F4444" s="18">
        <f t="shared" ca="1" si="284"/>
        <v>28.3</v>
      </c>
      <c r="G4444" s="16">
        <f t="shared" ca="1" si="285"/>
        <v>28.5</v>
      </c>
    </row>
    <row r="4445" spans="2:7" x14ac:dyDescent="0.3">
      <c r="B4445" s="8">
        <f>'Datos originales'!D4440</f>
        <v>28.2</v>
      </c>
      <c r="C4445" s="8">
        <f>'Datos originales'!E4440</f>
        <v>28.4</v>
      </c>
      <c r="D4445" s="13">
        <f t="shared" si="283"/>
        <v>4445</v>
      </c>
      <c r="E4445" s="1">
        <f t="shared" si="282"/>
        <v>4436</v>
      </c>
      <c r="F4445" s="18">
        <f t="shared" ca="1" si="284"/>
        <v>28.2</v>
      </c>
      <c r="G4445" s="16">
        <f t="shared" ca="1" si="285"/>
        <v>28.4</v>
      </c>
    </row>
    <row r="4446" spans="2:7" x14ac:dyDescent="0.3">
      <c r="B4446" s="8">
        <f>'Datos originales'!D4441</f>
        <v>28.2</v>
      </c>
      <c r="C4446" s="8">
        <f>'Datos originales'!E4441</f>
        <v>28.4</v>
      </c>
      <c r="D4446" s="13">
        <f t="shared" si="283"/>
        <v>4446</v>
      </c>
      <c r="E4446" s="1">
        <f t="shared" si="282"/>
        <v>4437</v>
      </c>
      <c r="F4446" s="18">
        <f t="shared" ca="1" si="284"/>
        <v>28.2</v>
      </c>
      <c r="G4446" s="16">
        <f t="shared" ca="1" si="285"/>
        <v>28.4</v>
      </c>
    </row>
    <row r="4447" spans="2:7" x14ac:dyDescent="0.3">
      <c r="B4447" s="8">
        <f>'Datos originales'!D4442</f>
        <v>28.3</v>
      </c>
      <c r="C4447" s="8">
        <f>'Datos originales'!E4442</f>
        <v>28.5</v>
      </c>
      <c r="D4447" s="13">
        <f t="shared" si="283"/>
        <v>4447</v>
      </c>
      <c r="E4447" s="1">
        <f t="shared" si="282"/>
        <v>4438</v>
      </c>
      <c r="F4447" s="18">
        <f t="shared" ca="1" si="284"/>
        <v>28.3</v>
      </c>
      <c r="G4447" s="16">
        <f t="shared" ca="1" si="285"/>
        <v>28.5</v>
      </c>
    </row>
    <row r="4448" spans="2:7" x14ac:dyDescent="0.3">
      <c r="B4448" s="8">
        <f>'Datos originales'!D4443</f>
        <v>28.4</v>
      </c>
      <c r="C4448" s="8">
        <f>'Datos originales'!E4443</f>
        <v>28.6</v>
      </c>
      <c r="D4448" s="13">
        <f t="shared" si="283"/>
        <v>4448</v>
      </c>
      <c r="E4448" s="1">
        <f t="shared" si="282"/>
        <v>4439</v>
      </c>
      <c r="F4448" s="18">
        <f t="shared" ca="1" si="284"/>
        <v>28.4</v>
      </c>
      <c r="G4448" s="16">
        <f t="shared" ca="1" si="285"/>
        <v>28.6</v>
      </c>
    </row>
    <row r="4449" spans="2:7" x14ac:dyDescent="0.3">
      <c r="B4449" s="8">
        <f>'Datos originales'!D4444</f>
        <v>28.5</v>
      </c>
      <c r="C4449" s="8">
        <f>'Datos originales'!E4444</f>
        <v>28.6</v>
      </c>
      <c r="D4449" s="13">
        <f t="shared" si="283"/>
        <v>4449</v>
      </c>
      <c r="E4449" s="1">
        <f t="shared" si="282"/>
        <v>4440</v>
      </c>
      <c r="F4449" s="18">
        <f t="shared" ca="1" si="284"/>
        <v>28.5</v>
      </c>
      <c r="G4449" s="16">
        <f t="shared" ca="1" si="285"/>
        <v>28.6</v>
      </c>
    </row>
    <row r="4450" spans="2:7" x14ac:dyDescent="0.3">
      <c r="B4450" s="8">
        <f>'Datos originales'!D4445</f>
        <v>28.6</v>
      </c>
      <c r="C4450" s="8">
        <f>'Datos originales'!E4445</f>
        <v>28.7</v>
      </c>
      <c r="D4450" s="13">
        <f t="shared" si="283"/>
        <v>4450</v>
      </c>
      <c r="E4450" s="1">
        <f t="shared" si="282"/>
        <v>4441</v>
      </c>
      <c r="F4450" s="18">
        <f t="shared" ca="1" si="284"/>
        <v>28.6</v>
      </c>
      <c r="G4450" s="16">
        <f t="shared" ca="1" si="285"/>
        <v>28.7</v>
      </c>
    </row>
    <row r="4451" spans="2:7" x14ac:dyDescent="0.3">
      <c r="B4451" s="8">
        <f>'Datos originales'!D4446</f>
        <v>28.5</v>
      </c>
      <c r="C4451" s="8">
        <f>'Datos originales'!E4446</f>
        <v>28.7</v>
      </c>
      <c r="D4451" s="13">
        <f t="shared" si="283"/>
        <v>4451</v>
      </c>
      <c r="E4451" s="1">
        <f t="shared" si="282"/>
        <v>4442</v>
      </c>
      <c r="F4451" s="18">
        <f t="shared" ca="1" si="284"/>
        <v>28.5</v>
      </c>
      <c r="G4451" s="16">
        <f t="shared" ca="1" si="285"/>
        <v>28.7</v>
      </c>
    </row>
    <row r="4452" spans="2:7" x14ac:dyDescent="0.3">
      <c r="B4452" s="8">
        <f>'Datos originales'!D4447</f>
        <v>28.6</v>
      </c>
      <c r="C4452" s="8">
        <f>'Datos originales'!E4447</f>
        <v>28.8</v>
      </c>
      <c r="D4452" s="13">
        <f t="shared" si="283"/>
        <v>4452</v>
      </c>
      <c r="E4452" s="1">
        <f t="shared" si="282"/>
        <v>4443</v>
      </c>
      <c r="F4452" s="18">
        <f t="shared" ca="1" si="284"/>
        <v>28.6</v>
      </c>
      <c r="G4452" s="16">
        <f t="shared" ca="1" si="285"/>
        <v>28.8</v>
      </c>
    </row>
    <row r="4453" spans="2:7" x14ac:dyDescent="0.3">
      <c r="B4453" s="8">
        <f>'Datos originales'!D4448</f>
        <v>28.5</v>
      </c>
      <c r="C4453" s="8">
        <f>'Datos originales'!E4448</f>
        <v>28.7</v>
      </c>
      <c r="D4453" s="13">
        <f t="shared" si="283"/>
        <v>4453</v>
      </c>
      <c r="E4453" s="1">
        <f t="shared" si="282"/>
        <v>4444</v>
      </c>
      <c r="F4453" s="18">
        <f t="shared" ca="1" si="284"/>
        <v>28.5</v>
      </c>
      <c r="G4453" s="16">
        <f t="shared" ca="1" si="285"/>
        <v>28.7</v>
      </c>
    </row>
    <row r="4454" spans="2:7" x14ac:dyDescent="0.3">
      <c r="B4454" s="8">
        <f>'Datos originales'!D4449</f>
        <v>28.4</v>
      </c>
      <c r="C4454" s="8">
        <f>'Datos originales'!E4449</f>
        <v>28.5</v>
      </c>
      <c r="D4454" s="13">
        <f t="shared" si="283"/>
        <v>4454</v>
      </c>
      <c r="E4454" s="1">
        <f t="shared" si="282"/>
        <v>4445</v>
      </c>
      <c r="F4454" s="18">
        <f t="shared" ca="1" si="284"/>
        <v>28.4</v>
      </c>
      <c r="G4454" s="16">
        <f t="shared" ca="1" si="285"/>
        <v>28.5</v>
      </c>
    </row>
    <row r="4455" spans="2:7" x14ac:dyDescent="0.3">
      <c r="B4455" s="8">
        <f>'Datos originales'!D4450</f>
        <v>28.4</v>
      </c>
      <c r="C4455" s="8">
        <f>'Datos originales'!E4450</f>
        <v>28.5</v>
      </c>
      <c r="D4455" s="13">
        <f t="shared" si="283"/>
        <v>4455</v>
      </c>
      <c r="E4455" s="1">
        <f t="shared" si="282"/>
        <v>4446</v>
      </c>
      <c r="F4455" s="18">
        <f t="shared" ca="1" si="284"/>
        <v>28.4</v>
      </c>
      <c r="G4455" s="16">
        <f t="shared" ca="1" si="285"/>
        <v>28.5</v>
      </c>
    </row>
    <row r="4456" spans="2:7" x14ac:dyDescent="0.3">
      <c r="B4456" s="8">
        <f>'Datos originales'!D4451</f>
        <v>28.3</v>
      </c>
      <c r="C4456" s="8">
        <f>'Datos originales'!E4451</f>
        <v>28.5</v>
      </c>
      <c r="D4456" s="13">
        <f t="shared" si="283"/>
        <v>4456</v>
      </c>
      <c r="E4456" s="1">
        <f t="shared" si="282"/>
        <v>4447</v>
      </c>
      <c r="F4456" s="18">
        <f t="shared" ca="1" si="284"/>
        <v>28.3</v>
      </c>
      <c r="G4456" s="16">
        <f t="shared" ca="1" si="285"/>
        <v>28.5</v>
      </c>
    </row>
    <row r="4457" spans="2:7" x14ac:dyDescent="0.3">
      <c r="B4457" s="8">
        <f>'Datos originales'!D4452</f>
        <v>28.3</v>
      </c>
      <c r="C4457" s="8">
        <f>'Datos originales'!E4452</f>
        <v>28.5</v>
      </c>
      <c r="D4457" s="13">
        <f t="shared" si="283"/>
        <v>4457</v>
      </c>
      <c r="E4457" s="1">
        <f t="shared" si="282"/>
        <v>4448</v>
      </c>
      <c r="F4457" s="18">
        <f t="shared" ca="1" si="284"/>
        <v>28.3</v>
      </c>
      <c r="G4457" s="16">
        <f t="shared" ca="1" si="285"/>
        <v>28.5</v>
      </c>
    </row>
    <row r="4458" spans="2:7" x14ac:dyDescent="0.3">
      <c r="B4458" s="8">
        <f>'Datos originales'!D4453</f>
        <v>28.6</v>
      </c>
      <c r="C4458" s="8">
        <f>'Datos originales'!E4453</f>
        <v>28.6</v>
      </c>
      <c r="D4458" s="13">
        <f t="shared" si="283"/>
        <v>4458</v>
      </c>
      <c r="E4458" s="1">
        <f t="shared" si="282"/>
        <v>4449</v>
      </c>
      <c r="F4458" s="18">
        <f t="shared" ca="1" si="284"/>
        <v>28.6</v>
      </c>
      <c r="G4458" s="16">
        <f t="shared" ca="1" si="285"/>
        <v>28.6</v>
      </c>
    </row>
    <row r="4459" spans="2:7" x14ac:dyDescent="0.3">
      <c r="B4459" s="8">
        <f>'Datos originales'!D4454</f>
        <v>28.8</v>
      </c>
      <c r="C4459" s="8">
        <f>'Datos originales'!E4454</f>
        <v>28.9</v>
      </c>
      <c r="D4459" s="13">
        <f t="shared" si="283"/>
        <v>4459</v>
      </c>
      <c r="E4459" s="1">
        <f t="shared" si="282"/>
        <v>4450</v>
      </c>
      <c r="F4459" s="18">
        <f t="shared" ca="1" si="284"/>
        <v>28.8</v>
      </c>
      <c r="G4459" s="16">
        <f t="shared" ca="1" si="285"/>
        <v>28.9</v>
      </c>
    </row>
    <row r="4460" spans="2:7" x14ac:dyDescent="0.3">
      <c r="B4460" s="8">
        <f>'Datos originales'!D4455</f>
        <v>29</v>
      </c>
      <c r="C4460" s="8">
        <f>'Datos originales'!E4455</f>
        <v>29.1</v>
      </c>
      <c r="D4460" s="13">
        <f t="shared" si="283"/>
        <v>4460</v>
      </c>
      <c r="E4460" s="1">
        <f t="shared" si="282"/>
        <v>4451</v>
      </c>
      <c r="F4460" s="18">
        <f t="shared" ca="1" si="284"/>
        <v>29</v>
      </c>
      <c r="G4460" s="16">
        <f t="shared" ca="1" si="285"/>
        <v>29.1</v>
      </c>
    </row>
    <row r="4461" spans="2:7" x14ac:dyDescent="0.3">
      <c r="B4461" s="8">
        <f>'Datos originales'!D4456</f>
        <v>28.8</v>
      </c>
      <c r="C4461" s="8">
        <f>'Datos originales'!E4456</f>
        <v>29.1</v>
      </c>
      <c r="D4461" s="13">
        <f t="shared" si="283"/>
        <v>4461</v>
      </c>
      <c r="E4461" s="1">
        <f t="shared" si="282"/>
        <v>4452</v>
      </c>
      <c r="F4461" s="18">
        <f t="shared" ca="1" si="284"/>
        <v>28.8</v>
      </c>
      <c r="G4461" s="16">
        <f t="shared" ca="1" si="285"/>
        <v>29.1</v>
      </c>
    </row>
    <row r="4462" spans="2:7" x14ac:dyDescent="0.3">
      <c r="B4462" s="8">
        <f>'Datos originales'!D4457</f>
        <v>28.8</v>
      </c>
      <c r="C4462" s="8">
        <f>'Datos originales'!E4457</f>
        <v>29.1</v>
      </c>
      <c r="D4462" s="13">
        <f t="shared" si="283"/>
        <v>4462</v>
      </c>
      <c r="E4462" s="1">
        <f t="shared" si="282"/>
        <v>4453</v>
      </c>
      <c r="F4462" s="18">
        <f t="shared" ca="1" si="284"/>
        <v>28.8</v>
      </c>
      <c r="G4462" s="16">
        <f t="shared" ca="1" si="285"/>
        <v>29.1</v>
      </c>
    </row>
    <row r="4463" spans="2:7" x14ac:dyDescent="0.3">
      <c r="B4463" s="8">
        <f>'Datos originales'!D4458</f>
        <v>28.8</v>
      </c>
      <c r="C4463" s="8">
        <f>'Datos originales'!E4458</f>
        <v>29.2</v>
      </c>
      <c r="D4463" s="13">
        <f t="shared" si="283"/>
        <v>4463</v>
      </c>
      <c r="E4463" s="1">
        <f t="shared" si="282"/>
        <v>4454</v>
      </c>
      <c r="F4463" s="18">
        <f t="shared" ca="1" si="284"/>
        <v>28.8</v>
      </c>
      <c r="G4463" s="16">
        <f t="shared" ca="1" si="285"/>
        <v>29.2</v>
      </c>
    </row>
    <row r="4464" spans="2:7" x14ac:dyDescent="0.3">
      <c r="B4464" s="8">
        <f>'Datos originales'!D4459</f>
        <v>28.6</v>
      </c>
      <c r="C4464" s="8">
        <f>'Datos originales'!E4459</f>
        <v>29.1</v>
      </c>
      <c r="D4464" s="13">
        <f t="shared" si="283"/>
        <v>4464</v>
      </c>
      <c r="E4464" s="1">
        <f t="shared" si="282"/>
        <v>4455</v>
      </c>
      <c r="F4464" s="18">
        <f t="shared" ca="1" si="284"/>
        <v>28.6</v>
      </c>
      <c r="G4464" s="16">
        <f t="shared" ca="1" si="285"/>
        <v>29.1</v>
      </c>
    </row>
    <row r="4465" spans="2:7" x14ac:dyDescent="0.3">
      <c r="B4465" s="8">
        <f>'Datos originales'!D4460</f>
        <v>28.3</v>
      </c>
      <c r="C4465" s="8">
        <f>'Datos originales'!E4460</f>
        <v>29</v>
      </c>
      <c r="D4465" s="13">
        <f t="shared" si="283"/>
        <v>4465</v>
      </c>
      <c r="E4465" s="1">
        <f t="shared" si="282"/>
        <v>4456</v>
      </c>
      <c r="F4465" s="18">
        <f t="shared" ca="1" si="284"/>
        <v>28.3</v>
      </c>
      <c r="G4465" s="16">
        <f t="shared" ca="1" si="285"/>
        <v>29</v>
      </c>
    </row>
    <row r="4466" spans="2:7" x14ac:dyDescent="0.3">
      <c r="B4466" s="8">
        <f>'Datos originales'!D4461</f>
        <v>28.5</v>
      </c>
      <c r="C4466" s="8">
        <f>'Datos originales'!E4461</f>
        <v>29</v>
      </c>
      <c r="D4466" s="13">
        <f t="shared" si="283"/>
        <v>4466</v>
      </c>
      <c r="E4466" s="1">
        <f t="shared" si="282"/>
        <v>4457</v>
      </c>
      <c r="F4466" s="18">
        <f t="shared" ca="1" si="284"/>
        <v>28.5</v>
      </c>
      <c r="G4466" s="16">
        <f t="shared" ca="1" si="285"/>
        <v>29</v>
      </c>
    </row>
    <row r="4467" spans="2:7" x14ac:dyDescent="0.3">
      <c r="B4467" s="8">
        <f>'Datos originales'!D4462</f>
        <v>28.8</v>
      </c>
      <c r="C4467" s="8">
        <f>'Datos originales'!E4462</f>
        <v>29.1</v>
      </c>
      <c r="D4467" s="13">
        <f t="shared" si="283"/>
        <v>4467</v>
      </c>
      <c r="E4467" s="1">
        <f t="shared" si="282"/>
        <v>4458</v>
      </c>
      <c r="F4467" s="18">
        <f t="shared" ca="1" si="284"/>
        <v>28.8</v>
      </c>
      <c r="G4467" s="16">
        <f t="shared" ca="1" si="285"/>
        <v>29.1</v>
      </c>
    </row>
    <row r="4468" spans="2:7" x14ac:dyDescent="0.3">
      <c r="B4468" s="8">
        <f>'Datos originales'!D4463</f>
        <v>29.1</v>
      </c>
      <c r="C4468" s="8">
        <f>'Datos originales'!E4463</f>
        <v>29.3</v>
      </c>
      <c r="D4468" s="13">
        <f t="shared" si="283"/>
        <v>4468</v>
      </c>
      <c r="E4468" s="1">
        <f t="shared" si="282"/>
        <v>4459</v>
      </c>
      <c r="F4468" s="18">
        <f t="shared" ca="1" si="284"/>
        <v>29.1</v>
      </c>
      <c r="G4468" s="16">
        <f t="shared" ca="1" si="285"/>
        <v>29.3</v>
      </c>
    </row>
    <row r="4469" spans="2:7" x14ac:dyDescent="0.3">
      <c r="B4469" s="8">
        <f>'Datos originales'!D4464</f>
        <v>29.4</v>
      </c>
      <c r="C4469" s="8">
        <f>'Datos originales'!E4464</f>
        <v>29.6</v>
      </c>
      <c r="D4469" s="13">
        <f t="shared" si="283"/>
        <v>4469</v>
      </c>
      <c r="E4469" s="1">
        <f t="shared" si="282"/>
        <v>4460</v>
      </c>
      <c r="F4469" s="18">
        <f t="shared" ca="1" si="284"/>
        <v>29.4</v>
      </c>
      <c r="G4469" s="16">
        <f t="shared" ca="1" si="285"/>
        <v>29.6</v>
      </c>
    </row>
    <row r="4470" spans="2:7" x14ac:dyDescent="0.3">
      <c r="B4470" s="8">
        <f>'Datos originales'!D4465</f>
        <v>29.5</v>
      </c>
      <c r="C4470" s="8">
        <f>'Datos originales'!E4465</f>
        <v>29.7</v>
      </c>
      <c r="D4470" s="13">
        <f t="shared" si="283"/>
        <v>4470</v>
      </c>
      <c r="E4470" s="1">
        <f t="shared" si="282"/>
        <v>4461</v>
      </c>
      <c r="F4470" s="18">
        <f t="shared" ca="1" si="284"/>
        <v>29.5</v>
      </c>
      <c r="G4470" s="16">
        <f t="shared" ca="1" si="285"/>
        <v>29.7</v>
      </c>
    </row>
    <row r="4471" spans="2:7" x14ac:dyDescent="0.3">
      <c r="B4471" s="8">
        <f>'Datos originales'!D4466</f>
        <v>29</v>
      </c>
      <c r="C4471" s="8">
        <f>'Datos originales'!E4466</f>
        <v>29.6</v>
      </c>
      <c r="D4471" s="13">
        <f t="shared" si="283"/>
        <v>4471</v>
      </c>
      <c r="E4471" s="1">
        <f t="shared" si="282"/>
        <v>4462</v>
      </c>
      <c r="F4471" s="18">
        <f t="shared" ca="1" si="284"/>
        <v>29</v>
      </c>
      <c r="G4471" s="16">
        <f t="shared" ca="1" si="285"/>
        <v>29.6</v>
      </c>
    </row>
    <row r="4472" spans="2:7" x14ac:dyDescent="0.3">
      <c r="B4472" s="8">
        <f>'Datos originales'!D4467</f>
        <v>28.8</v>
      </c>
      <c r="C4472" s="8">
        <f>'Datos originales'!E4467</f>
        <v>29.5</v>
      </c>
      <c r="D4472" s="13">
        <f t="shared" si="283"/>
        <v>4472</v>
      </c>
      <c r="E4472" s="1">
        <f t="shared" si="282"/>
        <v>4463</v>
      </c>
      <c r="F4472" s="18">
        <f t="shared" ca="1" si="284"/>
        <v>28.8</v>
      </c>
      <c r="G4472" s="16">
        <f t="shared" ca="1" si="285"/>
        <v>29.5</v>
      </c>
    </row>
    <row r="4473" spans="2:7" x14ac:dyDescent="0.3">
      <c r="B4473" s="8">
        <f>'Datos originales'!D4468</f>
        <v>28.7</v>
      </c>
      <c r="C4473" s="8">
        <f>'Datos originales'!E4468</f>
        <v>29.3</v>
      </c>
      <c r="D4473" s="13">
        <f t="shared" si="283"/>
        <v>4473</v>
      </c>
      <c r="E4473" s="1">
        <f t="shared" si="282"/>
        <v>4464</v>
      </c>
      <c r="F4473" s="18">
        <f t="shared" ca="1" si="284"/>
        <v>28.7</v>
      </c>
      <c r="G4473" s="16">
        <f t="shared" ca="1" si="285"/>
        <v>29.3</v>
      </c>
    </row>
    <row r="4474" spans="2:7" x14ac:dyDescent="0.3">
      <c r="B4474" s="8">
        <f>'Datos originales'!D4469</f>
        <v>29</v>
      </c>
      <c r="C4474" s="8">
        <f>'Datos originales'!E4469</f>
        <v>29.3</v>
      </c>
      <c r="D4474" s="13">
        <f t="shared" si="283"/>
        <v>4474</v>
      </c>
      <c r="E4474" s="1">
        <f t="shared" si="282"/>
        <v>4465</v>
      </c>
      <c r="F4474" s="18">
        <f t="shared" ca="1" si="284"/>
        <v>29</v>
      </c>
      <c r="G4474" s="16">
        <f t="shared" ca="1" si="285"/>
        <v>29.3</v>
      </c>
    </row>
    <row r="4475" spans="2:7" x14ac:dyDescent="0.3">
      <c r="B4475" s="8">
        <f>'Datos originales'!D4470</f>
        <v>29.5</v>
      </c>
      <c r="C4475" s="8">
        <f>'Datos originales'!E4470</f>
        <v>29.6</v>
      </c>
      <c r="D4475" s="13">
        <f t="shared" si="283"/>
        <v>4475</v>
      </c>
      <c r="E4475" s="1">
        <f t="shared" si="282"/>
        <v>4466</v>
      </c>
      <c r="F4475" s="18">
        <f t="shared" ca="1" si="284"/>
        <v>29.5</v>
      </c>
      <c r="G4475" s="16">
        <f t="shared" ca="1" si="285"/>
        <v>29.6</v>
      </c>
    </row>
    <row r="4476" spans="2:7" x14ac:dyDescent="0.3">
      <c r="B4476" s="8">
        <f>'Datos originales'!D4471</f>
        <v>29.2</v>
      </c>
      <c r="C4476" s="8">
        <f>'Datos originales'!E4471</f>
        <v>29.7</v>
      </c>
      <c r="D4476" s="13">
        <f t="shared" si="283"/>
        <v>4476</v>
      </c>
      <c r="E4476" s="1">
        <f t="shared" si="282"/>
        <v>4467</v>
      </c>
      <c r="F4476" s="18">
        <f t="shared" ca="1" si="284"/>
        <v>29.2</v>
      </c>
      <c r="G4476" s="16">
        <f t="shared" ca="1" si="285"/>
        <v>29.7</v>
      </c>
    </row>
    <row r="4477" spans="2:7" x14ac:dyDescent="0.3">
      <c r="B4477" s="8">
        <f>'Datos originales'!D4472</f>
        <v>29.3</v>
      </c>
      <c r="C4477" s="8">
        <f>'Datos originales'!E4472</f>
        <v>29.7</v>
      </c>
      <c r="D4477" s="13">
        <f t="shared" si="283"/>
        <v>4477</v>
      </c>
      <c r="E4477" s="1">
        <f t="shared" si="282"/>
        <v>4468</v>
      </c>
      <c r="F4477" s="18">
        <f t="shared" ca="1" si="284"/>
        <v>29.3</v>
      </c>
      <c r="G4477" s="16">
        <f t="shared" ca="1" si="285"/>
        <v>29.7</v>
      </c>
    </row>
    <row r="4478" spans="2:7" x14ac:dyDescent="0.3">
      <c r="B4478" s="8">
        <f>'Datos originales'!D4473</f>
        <v>29.5</v>
      </c>
      <c r="C4478" s="8">
        <f>'Datos originales'!E4473</f>
        <v>29.7</v>
      </c>
      <c r="D4478" s="13">
        <f t="shared" si="283"/>
        <v>4478</v>
      </c>
      <c r="E4478" s="1">
        <f t="shared" si="282"/>
        <v>4469</v>
      </c>
      <c r="F4478" s="18">
        <f t="shared" ca="1" si="284"/>
        <v>29.5</v>
      </c>
      <c r="G4478" s="16">
        <f t="shared" ca="1" si="285"/>
        <v>29.7</v>
      </c>
    </row>
    <row r="4479" spans="2:7" x14ac:dyDescent="0.3">
      <c r="B4479" s="8">
        <f>'Datos originales'!D4474</f>
        <v>29.4</v>
      </c>
      <c r="C4479" s="8">
        <f>'Datos originales'!E4474</f>
        <v>29.7</v>
      </c>
      <c r="D4479" s="13">
        <f t="shared" si="283"/>
        <v>4479</v>
      </c>
      <c r="E4479" s="1">
        <f t="shared" si="282"/>
        <v>4470</v>
      </c>
      <c r="F4479" s="18">
        <f t="shared" ca="1" si="284"/>
        <v>29.4</v>
      </c>
      <c r="G4479" s="16">
        <f t="shared" ca="1" si="285"/>
        <v>29.7</v>
      </c>
    </row>
    <row r="4480" spans="2:7" x14ac:dyDescent="0.3">
      <c r="B4480" s="8">
        <f>'Datos originales'!D4475</f>
        <v>29.5</v>
      </c>
      <c r="C4480" s="8">
        <f>'Datos originales'!E4475</f>
        <v>30</v>
      </c>
      <c r="D4480" s="13">
        <f t="shared" si="283"/>
        <v>4480</v>
      </c>
      <c r="E4480" s="1">
        <f t="shared" si="282"/>
        <v>4471</v>
      </c>
      <c r="F4480" s="18">
        <f t="shared" ca="1" si="284"/>
        <v>29.5</v>
      </c>
      <c r="G4480" s="16">
        <f t="shared" ca="1" si="285"/>
        <v>30</v>
      </c>
    </row>
    <row r="4481" spans="2:7" x14ac:dyDescent="0.3">
      <c r="B4481" s="8">
        <f>'Datos originales'!D4476</f>
        <v>30</v>
      </c>
      <c r="C4481" s="8">
        <f>'Datos originales'!E4476</f>
        <v>30.1</v>
      </c>
      <c r="D4481" s="13">
        <f t="shared" si="283"/>
        <v>4481</v>
      </c>
      <c r="E4481" s="1">
        <f t="shared" si="282"/>
        <v>4472</v>
      </c>
      <c r="F4481" s="18">
        <f t="shared" ca="1" si="284"/>
        <v>30</v>
      </c>
      <c r="G4481" s="16">
        <f t="shared" ca="1" si="285"/>
        <v>30.1</v>
      </c>
    </row>
    <row r="4482" spans="2:7" x14ac:dyDescent="0.3">
      <c r="B4482" s="8">
        <f>'Datos originales'!D4477</f>
        <v>29.5</v>
      </c>
      <c r="C4482" s="8">
        <f>'Datos originales'!E4477</f>
        <v>30.1</v>
      </c>
      <c r="D4482" s="13">
        <f t="shared" si="283"/>
        <v>4482</v>
      </c>
      <c r="E4482" s="1">
        <f t="shared" si="282"/>
        <v>4473</v>
      </c>
      <c r="F4482" s="18">
        <f t="shared" ca="1" si="284"/>
        <v>29.5</v>
      </c>
      <c r="G4482" s="16">
        <f t="shared" ca="1" si="285"/>
        <v>30.1</v>
      </c>
    </row>
    <row r="4483" spans="2:7" x14ac:dyDescent="0.3">
      <c r="B4483" s="8">
        <f>'Datos originales'!D4478</f>
        <v>29.2</v>
      </c>
      <c r="C4483" s="8">
        <f>'Datos originales'!E4478</f>
        <v>29.7</v>
      </c>
      <c r="D4483" s="13">
        <f t="shared" si="283"/>
        <v>4483</v>
      </c>
      <c r="E4483" s="1">
        <f t="shared" si="282"/>
        <v>4474</v>
      </c>
      <c r="F4483" s="18">
        <f t="shared" ca="1" si="284"/>
        <v>29.2</v>
      </c>
      <c r="G4483" s="16">
        <f t="shared" ca="1" si="285"/>
        <v>29.7</v>
      </c>
    </row>
    <row r="4484" spans="2:7" x14ac:dyDescent="0.3">
      <c r="B4484" s="8">
        <f>'Datos originales'!D4479</f>
        <v>29.2</v>
      </c>
      <c r="C4484" s="8">
        <f>'Datos originales'!E4479</f>
        <v>29.7</v>
      </c>
      <c r="D4484" s="13">
        <f t="shared" si="283"/>
        <v>4484</v>
      </c>
      <c r="E4484" s="1">
        <f t="shared" si="282"/>
        <v>4475</v>
      </c>
      <c r="F4484" s="18">
        <f t="shared" ca="1" si="284"/>
        <v>29.2</v>
      </c>
      <c r="G4484" s="16">
        <f t="shared" ca="1" si="285"/>
        <v>29.7</v>
      </c>
    </row>
    <row r="4485" spans="2:7" x14ac:dyDescent="0.3">
      <c r="B4485" s="8">
        <f>'Datos originales'!D4480</f>
        <v>29</v>
      </c>
      <c r="C4485" s="8">
        <f>'Datos originales'!E4480</f>
        <v>29.6</v>
      </c>
      <c r="D4485" s="13">
        <f t="shared" si="283"/>
        <v>4485</v>
      </c>
      <c r="E4485" s="1">
        <f t="shared" si="282"/>
        <v>4476</v>
      </c>
      <c r="F4485" s="18">
        <f t="shared" ca="1" si="284"/>
        <v>29</v>
      </c>
      <c r="G4485" s="16">
        <f t="shared" ca="1" si="285"/>
        <v>29.6</v>
      </c>
    </row>
    <row r="4486" spans="2:7" x14ac:dyDescent="0.3">
      <c r="B4486" s="8">
        <f>'Datos originales'!D4481</f>
        <v>28.8</v>
      </c>
      <c r="C4486" s="8">
        <f>'Datos originales'!E4481</f>
        <v>29.5</v>
      </c>
      <c r="D4486" s="13">
        <f t="shared" si="283"/>
        <v>4486</v>
      </c>
      <c r="E4486" s="1">
        <f t="shared" si="282"/>
        <v>4477</v>
      </c>
      <c r="F4486" s="18">
        <f t="shared" ca="1" si="284"/>
        <v>28.8</v>
      </c>
      <c r="G4486" s="16">
        <f t="shared" ca="1" si="285"/>
        <v>29.5</v>
      </c>
    </row>
    <row r="4487" spans="2:7" x14ac:dyDescent="0.3">
      <c r="B4487" s="8">
        <f>'Datos originales'!D4482</f>
        <v>28.8</v>
      </c>
      <c r="C4487" s="8">
        <f>'Datos originales'!E4482</f>
        <v>29.5</v>
      </c>
      <c r="D4487" s="13">
        <f t="shared" si="283"/>
        <v>4487</v>
      </c>
      <c r="E4487" s="1">
        <f t="shared" si="282"/>
        <v>4478</v>
      </c>
      <c r="F4487" s="18">
        <f t="shared" ca="1" si="284"/>
        <v>28.8</v>
      </c>
      <c r="G4487" s="16">
        <f t="shared" ca="1" si="285"/>
        <v>29.5</v>
      </c>
    </row>
    <row r="4488" spans="2:7" x14ac:dyDescent="0.3">
      <c r="B4488" s="8">
        <f>'Datos originales'!D4483</f>
        <v>29.5</v>
      </c>
      <c r="C4488" s="8">
        <f>'Datos originales'!E4483</f>
        <v>30.1</v>
      </c>
      <c r="D4488" s="13">
        <f t="shared" si="283"/>
        <v>4488</v>
      </c>
      <c r="E4488" s="1">
        <f t="shared" si="282"/>
        <v>4479</v>
      </c>
      <c r="F4488" s="18">
        <f t="shared" ca="1" si="284"/>
        <v>29.5</v>
      </c>
      <c r="G4488" s="16">
        <f t="shared" ca="1" si="285"/>
        <v>30.1</v>
      </c>
    </row>
    <row r="4489" spans="2:7" x14ac:dyDescent="0.3">
      <c r="B4489" s="8">
        <f>'Datos originales'!D4484</f>
        <v>30</v>
      </c>
      <c r="C4489" s="8">
        <f>'Datos originales'!E4484</f>
        <v>30.1</v>
      </c>
      <c r="D4489" s="13">
        <f t="shared" si="283"/>
        <v>4489</v>
      </c>
      <c r="E4489" s="1">
        <f t="shared" si="282"/>
        <v>4480</v>
      </c>
      <c r="F4489" s="18">
        <f t="shared" ca="1" si="284"/>
        <v>30</v>
      </c>
      <c r="G4489" s="16">
        <f t="shared" ca="1" si="285"/>
        <v>30.1</v>
      </c>
    </row>
    <row r="4490" spans="2:7" x14ac:dyDescent="0.3">
      <c r="B4490" s="8">
        <f>'Datos originales'!D4485</f>
        <v>30</v>
      </c>
      <c r="C4490" s="8">
        <f>'Datos originales'!E4485</f>
        <v>30.1</v>
      </c>
      <c r="D4490" s="13">
        <f t="shared" si="283"/>
        <v>4490</v>
      </c>
      <c r="E4490" s="1">
        <f t="shared" ref="E4490:E4553" si="286">IF( ISNUMBER($D4490), $D4490-$E$8, "" )</f>
        <v>4481</v>
      </c>
      <c r="F4490" s="18">
        <f t="shared" ca="1" si="284"/>
        <v>30</v>
      </c>
      <c r="G4490" s="16">
        <f t="shared" ca="1" si="285"/>
        <v>30.1</v>
      </c>
    </row>
    <row r="4491" spans="2:7" x14ac:dyDescent="0.3">
      <c r="B4491" s="8">
        <f>'Datos originales'!D4486</f>
        <v>30</v>
      </c>
      <c r="C4491" s="8">
        <f>'Datos originales'!E4486</f>
        <v>30.1</v>
      </c>
      <c r="D4491" s="13">
        <f t="shared" ref="D4491:D4554" si="287">IF( ISNUMBER( D4490 ), IF( D4490+$E$5 &lt;= $E$7+$E$8, D4490+$E$5, "" ), "" )</f>
        <v>4491</v>
      </c>
      <c r="E4491" s="1">
        <f t="shared" si="286"/>
        <v>4482</v>
      </c>
      <c r="F4491" s="18">
        <f t="shared" ref="F4491:F4554" ca="1" si="288">IF( ISNUMBER($D4491 ), INDIRECT(CONCATENATE("B",TEXT($D4491,"########"))), "" )</f>
        <v>30</v>
      </c>
      <c r="G4491" s="16">
        <f t="shared" ref="G4491:G4554" ca="1" si="289">IF( ISNUMBER($D4491 ), INDIRECT(CONCATENATE("C",TEXT($D4491,"########"))), "" )</f>
        <v>30.1</v>
      </c>
    </row>
    <row r="4492" spans="2:7" x14ac:dyDescent="0.3">
      <c r="B4492" s="8">
        <f>'Datos originales'!D4487</f>
        <v>29.4</v>
      </c>
      <c r="C4492" s="8">
        <f>'Datos originales'!E4487</f>
        <v>30.1</v>
      </c>
      <c r="D4492" s="13">
        <f t="shared" si="287"/>
        <v>4492</v>
      </c>
      <c r="E4492" s="1">
        <f t="shared" si="286"/>
        <v>4483</v>
      </c>
      <c r="F4492" s="18">
        <f t="shared" ca="1" si="288"/>
        <v>29.4</v>
      </c>
      <c r="G4492" s="16">
        <f t="shared" ca="1" si="289"/>
        <v>30.1</v>
      </c>
    </row>
    <row r="4493" spans="2:7" x14ac:dyDescent="0.3">
      <c r="B4493" s="8">
        <f>'Datos originales'!D4488</f>
        <v>29.2</v>
      </c>
      <c r="C4493" s="8">
        <f>'Datos originales'!E4488</f>
        <v>29.6</v>
      </c>
      <c r="D4493" s="13">
        <f t="shared" si="287"/>
        <v>4493</v>
      </c>
      <c r="E4493" s="1">
        <f t="shared" si="286"/>
        <v>4484</v>
      </c>
      <c r="F4493" s="18">
        <f t="shared" ca="1" si="288"/>
        <v>29.2</v>
      </c>
      <c r="G4493" s="16">
        <f t="shared" ca="1" si="289"/>
        <v>29.6</v>
      </c>
    </row>
    <row r="4494" spans="2:7" x14ac:dyDescent="0.3">
      <c r="B4494" s="8">
        <f>'Datos originales'!D4489</f>
        <v>29.2</v>
      </c>
      <c r="C4494" s="8">
        <f>'Datos originales'!E4489</f>
        <v>29.6</v>
      </c>
      <c r="D4494" s="13">
        <f t="shared" si="287"/>
        <v>4494</v>
      </c>
      <c r="E4494" s="1">
        <f t="shared" si="286"/>
        <v>4485</v>
      </c>
      <c r="F4494" s="18">
        <f t="shared" ca="1" si="288"/>
        <v>29.2</v>
      </c>
      <c r="G4494" s="16">
        <f t="shared" ca="1" si="289"/>
        <v>29.6</v>
      </c>
    </row>
    <row r="4495" spans="2:7" x14ac:dyDescent="0.3">
      <c r="B4495" s="8">
        <f>'Datos originales'!D4490</f>
        <v>29.5</v>
      </c>
      <c r="C4495" s="8">
        <f>'Datos originales'!E4490</f>
        <v>29.7</v>
      </c>
      <c r="D4495" s="13">
        <f t="shared" si="287"/>
        <v>4495</v>
      </c>
      <c r="E4495" s="1">
        <f t="shared" si="286"/>
        <v>4486</v>
      </c>
      <c r="F4495" s="18">
        <f t="shared" ca="1" si="288"/>
        <v>29.5</v>
      </c>
      <c r="G4495" s="16">
        <f t="shared" ca="1" si="289"/>
        <v>29.7</v>
      </c>
    </row>
    <row r="4496" spans="2:7" x14ac:dyDescent="0.3">
      <c r="B4496" s="8">
        <f>'Datos originales'!D4491</f>
        <v>29.8</v>
      </c>
      <c r="C4496" s="8">
        <f>'Datos originales'!E4491</f>
        <v>30.1</v>
      </c>
      <c r="D4496" s="13">
        <f t="shared" si="287"/>
        <v>4496</v>
      </c>
      <c r="E4496" s="1">
        <f t="shared" si="286"/>
        <v>4487</v>
      </c>
      <c r="F4496" s="18">
        <f t="shared" ca="1" si="288"/>
        <v>29.8</v>
      </c>
      <c r="G4496" s="16">
        <f t="shared" ca="1" si="289"/>
        <v>30.1</v>
      </c>
    </row>
    <row r="4497" spans="2:7" x14ac:dyDescent="0.3">
      <c r="B4497" s="8">
        <f>'Datos originales'!D4492</f>
        <v>29.5</v>
      </c>
      <c r="C4497" s="8">
        <f>'Datos originales'!E4492</f>
        <v>30.1</v>
      </c>
      <c r="D4497" s="13">
        <f t="shared" si="287"/>
        <v>4497</v>
      </c>
      <c r="E4497" s="1">
        <f t="shared" si="286"/>
        <v>4488</v>
      </c>
      <c r="F4497" s="18">
        <f t="shared" ca="1" si="288"/>
        <v>29.5</v>
      </c>
      <c r="G4497" s="16">
        <f t="shared" ca="1" si="289"/>
        <v>30.1</v>
      </c>
    </row>
    <row r="4498" spans="2:7" x14ac:dyDescent="0.3">
      <c r="B4498" s="8">
        <f>'Datos originales'!D4493</f>
        <v>29.5</v>
      </c>
      <c r="C4498" s="8">
        <f>'Datos originales'!E4493</f>
        <v>30.1</v>
      </c>
      <c r="D4498" s="13">
        <f t="shared" si="287"/>
        <v>4498</v>
      </c>
      <c r="E4498" s="1">
        <f t="shared" si="286"/>
        <v>4489</v>
      </c>
      <c r="F4498" s="18">
        <f t="shared" ca="1" si="288"/>
        <v>29.5</v>
      </c>
      <c r="G4498" s="16">
        <f t="shared" ca="1" si="289"/>
        <v>30.1</v>
      </c>
    </row>
    <row r="4499" spans="2:7" x14ac:dyDescent="0.3">
      <c r="B4499" s="8">
        <f>'Datos originales'!D4494</f>
        <v>29.5</v>
      </c>
      <c r="C4499" s="8">
        <f>'Datos originales'!E4494</f>
        <v>30.1</v>
      </c>
      <c r="D4499" s="13">
        <f t="shared" si="287"/>
        <v>4499</v>
      </c>
      <c r="E4499" s="1">
        <f t="shared" si="286"/>
        <v>4490</v>
      </c>
      <c r="F4499" s="18">
        <f t="shared" ca="1" si="288"/>
        <v>29.5</v>
      </c>
      <c r="G4499" s="16">
        <f t="shared" ca="1" si="289"/>
        <v>30.1</v>
      </c>
    </row>
    <row r="4500" spans="2:7" x14ac:dyDescent="0.3">
      <c r="B4500" s="8">
        <f>'Datos originales'!D4495</f>
        <v>29.4</v>
      </c>
      <c r="C4500" s="8">
        <f>'Datos originales'!E4495</f>
        <v>30.1</v>
      </c>
      <c r="D4500" s="13">
        <f t="shared" si="287"/>
        <v>4500</v>
      </c>
      <c r="E4500" s="1">
        <f t="shared" si="286"/>
        <v>4491</v>
      </c>
      <c r="F4500" s="18">
        <f t="shared" ca="1" si="288"/>
        <v>29.4</v>
      </c>
      <c r="G4500" s="16">
        <f t="shared" ca="1" si="289"/>
        <v>30.1</v>
      </c>
    </row>
    <row r="4501" spans="2:7" x14ac:dyDescent="0.3">
      <c r="B4501" s="8">
        <f>'Datos originales'!D4496</f>
        <v>29.2</v>
      </c>
      <c r="C4501" s="8">
        <f>'Datos originales'!E4496</f>
        <v>29.7</v>
      </c>
      <c r="D4501" s="13">
        <f t="shared" si="287"/>
        <v>4501</v>
      </c>
      <c r="E4501" s="1">
        <f t="shared" si="286"/>
        <v>4492</v>
      </c>
      <c r="F4501" s="18">
        <f t="shared" ca="1" si="288"/>
        <v>29.2</v>
      </c>
      <c r="G4501" s="16">
        <f t="shared" ca="1" si="289"/>
        <v>29.7</v>
      </c>
    </row>
    <row r="4502" spans="2:7" x14ac:dyDescent="0.3">
      <c r="B4502" s="8">
        <f>'Datos originales'!D4497</f>
        <v>29.1</v>
      </c>
      <c r="C4502" s="8">
        <f>'Datos originales'!E4497</f>
        <v>29.5</v>
      </c>
      <c r="D4502" s="13">
        <f t="shared" si="287"/>
        <v>4502</v>
      </c>
      <c r="E4502" s="1">
        <f t="shared" si="286"/>
        <v>4493</v>
      </c>
      <c r="F4502" s="18">
        <f t="shared" ca="1" si="288"/>
        <v>29.1</v>
      </c>
      <c r="G4502" s="16">
        <f t="shared" ca="1" si="289"/>
        <v>29.5</v>
      </c>
    </row>
    <row r="4503" spans="2:7" x14ac:dyDescent="0.3">
      <c r="B4503" s="8">
        <f>'Datos originales'!D4498</f>
        <v>29.1</v>
      </c>
      <c r="C4503" s="8">
        <f>'Datos originales'!E4498</f>
        <v>29.5</v>
      </c>
      <c r="D4503" s="13">
        <f t="shared" si="287"/>
        <v>4503</v>
      </c>
      <c r="E4503" s="1">
        <f t="shared" si="286"/>
        <v>4494</v>
      </c>
      <c r="F4503" s="18">
        <f t="shared" ca="1" si="288"/>
        <v>29.1</v>
      </c>
      <c r="G4503" s="16">
        <f t="shared" ca="1" si="289"/>
        <v>29.5</v>
      </c>
    </row>
    <row r="4504" spans="2:7" x14ac:dyDescent="0.3">
      <c r="B4504" s="8">
        <f>'Datos originales'!D4499</f>
        <v>29</v>
      </c>
      <c r="C4504" s="8">
        <f>'Datos originales'!E4499</f>
        <v>29.5</v>
      </c>
      <c r="D4504" s="13">
        <f t="shared" si="287"/>
        <v>4504</v>
      </c>
      <c r="E4504" s="1">
        <f t="shared" si="286"/>
        <v>4495</v>
      </c>
      <c r="F4504" s="18">
        <f t="shared" ca="1" si="288"/>
        <v>29</v>
      </c>
      <c r="G4504" s="16">
        <f t="shared" ca="1" si="289"/>
        <v>29.5</v>
      </c>
    </row>
    <row r="4505" spans="2:7" x14ac:dyDescent="0.3">
      <c r="B4505" s="8">
        <f>'Datos originales'!D4500</f>
        <v>29.1</v>
      </c>
      <c r="C4505" s="8">
        <f>'Datos originales'!E4500</f>
        <v>29.5</v>
      </c>
      <c r="D4505" s="13">
        <f t="shared" si="287"/>
        <v>4505</v>
      </c>
      <c r="E4505" s="1">
        <f t="shared" si="286"/>
        <v>4496</v>
      </c>
      <c r="F4505" s="18">
        <f t="shared" ca="1" si="288"/>
        <v>29.1</v>
      </c>
      <c r="G4505" s="16">
        <f t="shared" ca="1" si="289"/>
        <v>29.5</v>
      </c>
    </row>
    <row r="4506" spans="2:7" x14ac:dyDescent="0.3">
      <c r="B4506" s="8">
        <f>'Datos originales'!D4501</f>
        <v>29.1</v>
      </c>
      <c r="C4506" s="8">
        <f>'Datos originales'!E4501</f>
        <v>29.6</v>
      </c>
      <c r="D4506" s="13">
        <f t="shared" si="287"/>
        <v>4506</v>
      </c>
      <c r="E4506" s="1">
        <f t="shared" si="286"/>
        <v>4497</v>
      </c>
      <c r="F4506" s="18">
        <f t="shared" ca="1" si="288"/>
        <v>29.1</v>
      </c>
      <c r="G4506" s="16">
        <f t="shared" ca="1" si="289"/>
        <v>29.6</v>
      </c>
    </row>
    <row r="4507" spans="2:7" x14ac:dyDescent="0.3">
      <c r="B4507" s="8">
        <f>'Datos originales'!D4502</f>
        <v>29.5</v>
      </c>
      <c r="C4507" s="8">
        <f>'Datos originales'!E4502</f>
        <v>30.1</v>
      </c>
      <c r="D4507" s="13">
        <f t="shared" si="287"/>
        <v>4507</v>
      </c>
      <c r="E4507" s="1">
        <f t="shared" si="286"/>
        <v>4498</v>
      </c>
      <c r="F4507" s="18">
        <f t="shared" ca="1" si="288"/>
        <v>29.5</v>
      </c>
      <c r="G4507" s="16">
        <f t="shared" ca="1" si="289"/>
        <v>30.1</v>
      </c>
    </row>
    <row r="4508" spans="2:7" x14ac:dyDescent="0.3">
      <c r="B4508" s="8">
        <f>'Datos originales'!D4503</f>
        <v>29.6</v>
      </c>
      <c r="C4508" s="8">
        <f>'Datos originales'!E4503</f>
        <v>30.1</v>
      </c>
      <c r="D4508" s="13">
        <f t="shared" si="287"/>
        <v>4508</v>
      </c>
      <c r="E4508" s="1">
        <f t="shared" si="286"/>
        <v>4499</v>
      </c>
      <c r="F4508" s="18">
        <f t="shared" ca="1" si="288"/>
        <v>29.6</v>
      </c>
      <c r="G4508" s="16">
        <f t="shared" ca="1" si="289"/>
        <v>30.1</v>
      </c>
    </row>
    <row r="4509" spans="2:7" x14ac:dyDescent="0.3">
      <c r="B4509" s="8">
        <f>'Datos originales'!D4504</f>
        <v>29.5</v>
      </c>
      <c r="C4509" s="8">
        <f>'Datos originales'!E4504</f>
        <v>30.1</v>
      </c>
      <c r="D4509" s="13">
        <f t="shared" si="287"/>
        <v>4509</v>
      </c>
      <c r="E4509" s="1">
        <f t="shared" si="286"/>
        <v>4500</v>
      </c>
      <c r="F4509" s="18">
        <f t="shared" ca="1" si="288"/>
        <v>29.5</v>
      </c>
      <c r="G4509" s="16">
        <f t="shared" ca="1" si="289"/>
        <v>30.1</v>
      </c>
    </row>
    <row r="4510" spans="2:7" x14ac:dyDescent="0.3">
      <c r="B4510" s="8">
        <f>'Datos originales'!D4505</f>
        <v>29.5</v>
      </c>
      <c r="C4510" s="8">
        <f>'Datos originales'!E4505</f>
        <v>30.1</v>
      </c>
      <c r="D4510" s="13">
        <f t="shared" si="287"/>
        <v>4510</v>
      </c>
      <c r="E4510" s="1">
        <f t="shared" si="286"/>
        <v>4501</v>
      </c>
      <c r="F4510" s="18">
        <f t="shared" ca="1" si="288"/>
        <v>29.5</v>
      </c>
      <c r="G4510" s="16">
        <f t="shared" ca="1" si="289"/>
        <v>30.1</v>
      </c>
    </row>
    <row r="4511" spans="2:7" x14ac:dyDescent="0.3">
      <c r="B4511" s="8">
        <f>'Datos originales'!D4506</f>
        <v>29.1</v>
      </c>
      <c r="C4511" s="8">
        <f>'Datos originales'!E4506</f>
        <v>30.1</v>
      </c>
      <c r="D4511" s="13">
        <f t="shared" si="287"/>
        <v>4511</v>
      </c>
      <c r="E4511" s="1">
        <f t="shared" si="286"/>
        <v>4502</v>
      </c>
      <c r="F4511" s="18">
        <f t="shared" ca="1" si="288"/>
        <v>29.1</v>
      </c>
      <c r="G4511" s="16">
        <f t="shared" ca="1" si="289"/>
        <v>30.1</v>
      </c>
    </row>
    <row r="4512" spans="2:7" x14ac:dyDescent="0.3">
      <c r="B4512" s="8">
        <f>'Datos originales'!D4507</f>
        <v>29.5</v>
      </c>
      <c r="C4512" s="8">
        <f>'Datos originales'!E4507</f>
        <v>30.1</v>
      </c>
      <c r="D4512" s="13">
        <f t="shared" si="287"/>
        <v>4512</v>
      </c>
      <c r="E4512" s="1">
        <f t="shared" si="286"/>
        <v>4503</v>
      </c>
      <c r="F4512" s="18">
        <f t="shared" ca="1" si="288"/>
        <v>29.5</v>
      </c>
      <c r="G4512" s="16">
        <f t="shared" ca="1" si="289"/>
        <v>30.1</v>
      </c>
    </row>
    <row r="4513" spans="2:7" x14ac:dyDescent="0.3">
      <c r="B4513" s="8">
        <f>'Datos originales'!D4508</f>
        <v>30</v>
      </c>
      <c r="C4513" s="8">
        <f>'Datos originales'!E4508</f>
        <v>30.2</v>
      </c>
      <c r="D4513" s="13">
        <f t="shared" si="287"/>
        <v>4513</v>
      </c>
      <c r="E4513" s="1">
        <f t="shared" si="286"/>
        <v>4504</v>
      </c>
      <c r="F4513" s="18">
        <f t="shared" ca="1" si="288"/>
        <v>30</v>
      </c>
      <c r="G4513" s="16">
        <f t="shared" ca="1" si="289"/>
        <v>30.2</v>
      </c>
    </row>
    <row r="4514" spans="2:7" x14ac:dyDescent="0.3">
      <c r="B4514" s="8">
        <f>'Datos originales'!D4509</f>
        <v>30</v>
      </c>
      <c r="C4514" s="8">
        <f>'Datos originales'!E4509</f>
        <v>30.3</v>
      </c>
      <c r="D4514" s="13">
        <f t="shared" si="287"/>
        <v>4514</v>
      </c>
      <c r="E4514" s="1">
        <f t="shared" si="286"/>
        <v>4505</v>
      </c>
      <c r="F4514" s="18">
        <f t="shared" ca="1" si="288"/>
        <v>30</v>
      </c>
      <c r="G4514" s="16">
        <f t="shared" ca="1" si="289"/>
        <v>30.3</v>
      </c>
    </row>
    <row r="4515" spans="2:7" x14ac:dyDescent="0.3">
      <c r="B4515" s="8">
        <f>'Datos originales'!D4510</f>
        <v>30.1</v>
      </c>
      <c r="C4515" s="8">
        <f>'Datos originales'!E4510</f>
        <v>30.4</v>
      </c>
      <c r="D4515" s="13">
        <f t="shared" si="287"/>
        <v>4515</v>
      </c>
      <c r="E4515" s="1">
        <f t="shared" si="286"/>
        <v>4506</v>
      </c>
      <c r="F4515" s="18">
        <f t="shared" ca="1" si="288"/>
        <v>30.1</v>
      </c>
      <c r="G4515" s="16">
        <f t="shared" ca="1" si="289"/>
        <v>30.4</v>
      </c>
    </row>
    <row r="4516" spans="2:7" x14ac:dyDescent="0.3">
      <c r="B4516" s="8">
        <f>'Datos originales'!D4511</f>
        <v>30.1</v>
      </c>
      <c r="C4516" s="8">
        <f>'Datos originales'!E4511</f>
        <v>30.4</v>
      </c>
      <c r="D4516" s="13">
        <f t="shared" si="287"/>
        <v>4516</v>
      </c>
      <c r="E4516" s="1">
        <f t="shared" si="286"/>
        <v>4507</v>
      </c>
      <c r="F4516" s="18">
        <f t="shared" ca="1" si="288"/>
        <v>30.1</v>
      </c>
      <c r="G4516" s="16">
        <f t="shared" ca="1" si="289"/>
        <v>30.4</v>
      </c>
    </row>
    <row r="4517" spans="2:7" x14ac:dyDescent="0.3">
      <c r="B4517" s="8">
        <f>'Datos originales'!D4512</f>
        <v>30.2</v>
      </c>
      <c r="C4517" s="8">
        <f>'Datos originales'!E4512</f>
        <v>30.4</v>
      </c>
      <c r="D4517" s="13">
        <f t="shared" si="287"/>
        <v>4517</v>
      </c>
      <c r="E4517" s="1">
        <f t="shared" si="286"/>
        <v>4508</v>
      </c>
      <c r="F4517" s="18">
        <f t="shared" ca="1" si="288"/>
        <v>30.2</v>
      </c>
      <c r="G4517" s="16">
        <f t="shared" ca="1" si="289"/>
        <v>30.4</v>
      </c>
    </row>
    <row r="4518" spans="2:7" x14ac:dyDescent="0.3">
      <c r="B4518" s="8">
        <f>'Datos originales'!D4513</f>
        <v>30.2</v>
      </c>
      <c r="C4518" s="8">
        <f>'Datos originales'!E4513</f>
        <v>30.6</v>
      </c>
      <c r="D4518" s="13">
        <f t="shared" si="287"/>
        <v>4518</v>
      </c>
      <c r="E4518" s="1">
        <f t="shared" si="286"/>
        <v>4509</v>
      </c>
      <c r="F4518" s="18">
        <f t="shared" ca="1" si="288"/>
        <v>30.2</v>
      </c>
      <c r="G4518" s="16">
        <f t="shared" ca="1" si="289"/>
        <v>30.6</v>
      </c>
    </row>
    <row r="4519" spans="2:7" x14ac:dyDescent="0.3">
      <c r="B4519" s="8">
        <f>'Datos originales'!D4514</f>
        <v>30</v>
      </c>
      <c r="C4519" s="8">
        <f>'Datos originales'!E4514</f>
        <v>30.6</v>
      </c>
      <c r="D4519" s="13">
        <f t="shared" si="287"/>
        <v>4519</v>
      </c>
      <c r="E4519" s="1">
        <f t="shared" si="286"/>
        <v>4510</v>
      </c>
      <c r="F4519" s="18">
        <f t="shared" ca="1" si="288"/>
        <v>30</v>
      </c>
      <c r="G4519" s="16">
        <f t="shared" ca="1" si="289"/>
        <v>30.6</v>
      </c>
    </row>
    <row r="4520" spans="2:7" x14ac:dyDescent="0.3">
      <c r="B4520" s="8">
        <f>'Datos originales'!D4515</f>
        <v>29.6</v>
      </c>
      <c r="C4520" s="8">
        <f>'Datos originales'!E4515</f>
        <v>30.4</v>
      </c>
      <c r="D4520" s="13">
        <f t="shared" si="287"/>
        <v>4520</v>
      </c>
      <c r="E4520" s="1">
        <f t="shared" si="286"/>
        <v>4511</v>
      </c>
      <c r="F4520" s="18">
        <f t="shared" ca="1" si="288"/>
        <v>29.6</v>
      </c>
      <c r="G4520" s="16">
        <f t="shared" ca="1" si="289"/>
        <v>30.4</v>
      </c>
    </row>
    <row r="4521" spans="2:7" x14ac:dyDescent="0.3">
      <c r="B4521" s="8">
        <f>'Datos originales'!D4516</f>
        <v>30</v>
      </c>
      <c r="C4521" s="8">
        <f>'Datos originales'!E4516</f>
        <v>30.4</v>
      </c>
      <c r="D4521" s="13">
        <f t="shared" si="287"/>
        <v>4521</v>
      </c>
      <c r="E4521" s="1">
        <f t="shared" si="286"/>
        <v>4512</v>
      </c>
      <c r="F4521" s="18">
        <f t="shared" ca="1" si="288"/>
        <v>30</v>
      </c>
      <c r="G4521" s="16">
        <f t="shared" ca="1" si="289"/>
        <v>30.4</v>
      </c>
    </row>
    <row r="4522" spans="2:7" x14ac:dyDescent="0.3">
      <c r="B4522" s="8">
        <f>'Datos originales'!D4517</f>
        <v>30.1</v>
      </c>
      <c r="C4522" s="8">
        <f>'Datos originales'!E4517</f>
        <v>30.6</v>
      </c>
      <c r="D4522" s="13">
        <f t="shared" si="287"/>
        <v>4522</v>
      </c>
      <c r="E4522" s="1">
        <f t="shared" si="286"/>
        <v>4513</v>
      </c>
      <c r="F4522" s="18">
        <f t="shared" ca="1" si="288"/>
        <v>30.1</v>
      </c>
      <c r="G4522" s="16">
        <f t="shared" ca="1" si="289"/>
        <v>30.6</v>
      </c>
    </row>
    <row r="4523" spans="2:7" x14ac:dyDescent="0.3">
      <c r="B4523" s="8">
        <f>'Datos originales'!D4518</f>
        <v>30</v>
      </c>
      <c r="C4523" s="8">
        <f>'Datos originales'!E4518</f>
        <v>30.4</v>
      </c>
      <c r="D4523" s="13">
        <f t="shared" si="287"/>
        <v>4523</v>
      </c>
      <c r="E4523" s="1">
        <f t="shared" si="286"/>
        <v>4514</v>
      </c>
      <c r="F4523" s="18">
        <f t="shared" ca="1" si="288"/>
        <v>30</v>
      </c>
      <c r="G4523" s="16">
        <f t="shared" ca="1" si="289"/>
        <v>30.4</v>
      </c>
    </row>
    <row r="4524" spans="2:7" x14ac:dyDescent="0.3">
      <c r="B4524" s="8">
        <f>'Datos originales'!D4519</f>
        <v>30</v>
      </c>
      <c r="C4524" s="8">
        <f>'Datos originales'!E4519</f>
        <v>30.2</v>
      </c>
      <c r="D4524" s="13">
        <f t="shared" si="287"/>
        <v>4524</v>
      </c>
      <c r="E4524" s="1">
        <f t="shared" si="286"/>
        <v>4515</v>
      </c>
      <c r="F4524" s="18">
        <f t="shared" ca="1" si="288"/>
        <v>30</v>
      </c>
      <c r="G4524" s="16">
        <f t="shared" ca="1" si="289"/>
        <v>30.2</v>
      </c>
    </row>
    <row r="4525" spans="2:7" x14ac:dyDescent="0.3">
      <c r="B4525" s="8">
        <f>'Datos originales'!D4520</f>
        <v>30</v>
      </c>
      <c r="C4525" s="8">
        <f>'Datos originales'!E4520</f>
        <v>30.3</v>
      </c>
      <c r="D4525" s="13">
        <f t="shared" si="287"/>
        <v>4525</v>
      </c>
      <c r="E4525" s="1">
        <f t="shared" si="286"/>
        <v>4516</v>
      </c>
      <c r="F4525" s="18">
        <f t="shared" ca="1" si="288"/>
        <v>30</v>
      </c>
      <c r="G4525" s="16">
        <f t="shared" ca="1" si="289"/>
        <v>30.3</v>
      </c>
    </row>
    <row r="4526" spans="2:7" x14ac:dyDescent="0.3">
      <c r="B4526" s="8">
        <f>'Datos originales'!D4521</f>
        <v>30</v>
      </c>
      <c r="C4526" s="8">
        <f>'Datos originales'!E4521</f>
        <v>30.3</v>
      </c>
      <c r="D4526" s="13">
        <f t="shared" si="287"/>
        <v>4526</v>
      </c>
      <c r="E4526" s="1">
        <f t="shared" si="286"/>
        <v>4517</v>
      </c>
      <c r="F4526" s="18">
        <f t="shared" ca="1" si="288"/>
        <v>30</v>
      </c>
      <c r="G4526" s="16">
        <f t="shared" ca="1" si="289"/>
        <v>30.3</v>
      </c>
    </row>
    <row r="4527" spans="2:7" x14ac:dyDescent="0.3">
      <c r="B4527" s="8">
        <f>'Datos originales'!D4522</f>
        <v>30</v>
      </c>
      <c r="C4527" s="8">
        <f>'Datos originales'!E4522</f>
        <v>30.3</v>
      </c>
      <c r="D4527" s="13">
        <f t="shared" si="287"/>
        <v>4527</v>
      </c>
      <c r="E4527" s="1">
        <f t="shared" si="286"/>
        <v>4518</v>
      </c>
      <c r="F4527" s="18">
        <f t="shared" ca="1" si="288"/>
        <v>30</v>
      </c>
      <c r="G4527" s="16">
        <f t="shared" ca="1" si="289"/>
        <v>30.3</v>
      </c>
    </row>
    <row r="4528" spans="2:7" x14ac:dyDescent="0.3">
      <c r="B4528" s="8">
        <f>'Datos originales'!D4523</f>
        <v>30</v>
      </c>
      <c r="C4528" s="8">
        <f>'Datos originales'!E4523</f>
        <v>30.4</v>
      </c>
      <c r="D4528" s="13">
        <f t="shared" si="287"/>
        <v>4528</v>
      </c>
      <c r="E4528" s="1">
        <f t="shared" si="286"/>
        <v>4519</v>
      </c>
      <c r="F4528" s="18">
        <f t="shared" ca="1" si="288"/>
        <v>30</v>
      </c>
      <c r="G4528" s="16">
        <f t="shared" ca="1" si="289"/>
        <v>30.4</v>
      </c>
    </row>
    <row r="4529" spans="2:7" x14ac:dyDescent="0.3">
      <c r="B4529" s="8">
        <f>'Datos originales'!D4524</f>
        <v>30.1</v>
      </c>
      <c r="C4529" s="8">
        <f>'Datos originales'!E4524</f>
        <v>30.6</v>
      </c>
      <c r="D4529" s="13">
        <f t="shared" si="287"/>
        <v>4529</v>
      </c>
      <c r="E4529" s="1">
        <f t="shared" si="286"/>
        <v>4520</v>
      </c>
      <c r="F4529" s="18">
        <f t="shared" ca="1" si="288"/>
        <v>30.1</v>
      </c>
      <c r="G4529" s="16">
        <f t="shared" ca="1" si="289"/>
        <v>30.6</v>
      </c>
    </row>
    <row r="4530" spans="2:7" x14ac:dyDescent="0.3">
      <c r="B4530" s="8">
        <f>'Datos originales'!D4525</f>
        <v>30</v>
      </c>
      <c r="C4530" s="8">
        <f>'Datos originales'!E4525</f>
        <v>30.6</v>
      </c>
      <c r="D4530" s="13">
        <f t="shared" si="287"/>
        <v>4530</v>
      </c>
      <c r="E4530" s="1">
        <f t="shared" si="286"/>
        <v>4521</v>
      </c>
      <c r="F4530" s="18">
        <f t="shared" ca="1" si="288"/>
        <v>30</v>
      </c>
      <c r="G4530" s="16">
        <f t="shared" ca="1" si="289"/>
        <v>30.6</v>
      </c>
    </row>
    <row r="4531" spans="2:7" x14ac:dyDescent="0.3">
      <c r="B4531" s="8">
        <f>'Datos originales'!D4526</f>
        <v>30</v>
      </c>
      <c r="C4531" s="8">
        <f>'Datos originales'!E4526</f>
        <v>30.7</v>
      </c>
      <c r="D4531" s="13">
        <f t="shared" si="287"/>
        <v>4531</v>
      </c>
      <c r="E4531" s="1">
        <f t="shared" si="286"/>
        <v>4522</v>
      </c>
      <c r="F4531" s="18">
        <f t="shared" ca="1" si="288"/>
        <v>30</v>
      </c>
      <c r="G4531" s="16">
        <f t="shared" ca="1" si="289"/>
        <v>30.7</v>
      </c>
    </row>
    <row r="4532" spans="2:7" x14ac:dyDescent="0.3">
      <c r="B4532" s="8">
        <f>'Datos originales'!D4527</f>
        <v>30</v>
      </c>
      <c r="C4532" s="8">
        <f>'Datos originales'!E4527</f>
        <v>30.6</v>
      </c>
      <c r="D4532" s="13">
        <f t="shared" si="287"/>
        <v>4532</v>
      </c>
      <c r="E4532" s="1">
        <f t="shared" si="286"/>
        <v>4523</v>
      </c>
      <c r="F4532" s="18">
        <f t="shared" ca="1" si="288"/>
        <v>30</v>
      </c>
      <c r="G4532" s="16">
        <f t="shared" ca="1" si="289"/>
        <v>30.6</v>
      </c>
    </row>
    <row r="4533" spans="2:7" x14ac:dyDescent="0.3">
      <c r="B4533" s="8">
        <f>'Datos originales'!D4528</f>
        <v>29.4</v>
      </c>
      <c r="C4533" s="8">
        <f>'Datos originales'!E4528</f>
        <v>30.3</v>
      </c>
      <c r="D4533" s="13">
        <f t="shared" si="287"/>
        <v>4533</v>
      </c>
      <c r="E4533" s="1">
        <f t="shared" si="286"/>
        <v>4524</v>
      </c>
      <c r="F4533" s="18">
        <f t="shared" ca="1" si="288"/>
        <v>29.4</v>
      </c>
      <c r="G4533" s="16">
        <f t="shared" ca="1" si="289"/>
        <v>30.3</v>
      </c>
    </row>
    <row r="4534" spans="2:7" x14ac:dyDescent="0.3">
      <c r="B4534" s="8">
        <f>'Datos originales'!D4529</f>
        <v>29.5</v>
      </c>
      <c r="C4534" s="8">
        <f>'Datos originales'!E4529</f>
        <v>30.2</v>
      </c>
      <c r="D4534" s="13">
        <f t="shared" si="287"/>
        <v>4534</v>
      </c>
      <c r="E4534" s="1">
        <f t="shared" si="286"/>
        <v>4525</v>
      </c>
      <c r="F4534" s="18">
        <f t="shared" ca="1" si="288"/>
        <v>29.5</v>
      </c>
      <c r="G4534" s="16">
        <f t="shared" ca="1" si="289"/>
        <v>30.2</v>
      </c>
    </row>
    <row r="4535" spans="2:7" x14ac:dyDescent="0.3">
      <c r="B4535" s="8">
        <f>'Datos originales'!D4530</f>
        <v>29.6</v>
      </c>
      <c r="C4535" s="8">
        <f>'Datos originales'!E4530</f>
        <v>30.3</v>
      </c>
      <c r="D4535" s="13">
        <f t="shared" si="287"/>
        <v>4535</v>
      </c>
      <c r="E4535" s="1">
        <f t="shared" si="286"/>
        <v>4526</v>
      </c>
      <c r="F4535" s="18">
        <f t="shared" ca="1" si="288"/>
        <v>29.6</v>
      </c>
      <c r="G4535" s="16">
        <f t="shared" ca="1" si="289"/>
        <v>30.3</v>
      </c>
    </row>
    <row r="4536" spans="2:7" x14ac:dyDescent="0.3">
      <c r="B4536" s="8">
        <f>'Datos originales'!D4531</f>
        <v>30</v>
      </c>
      <c r="C4536" s="8">
        <f>'Datos originales'!E4531</f>
        <v>30.4</v>
      </c>
      <c r="D4536" s="13">
        <f t="shared" si="287"/>
        <v>4536</v>
      </c>
      <c r="E4536" s="1">
        <f t="shared" si="286"/>
        <v>4527</v>
      </c>
      <c r="F4536" s="18">
        <f t="shared" ca="1" si="288"/>
        <v>30</v>
      </c>
      <c r="G4536" s="16">
        <f t="shared" ca="1" si="289"/>
        <v>30.4</v>
      </c>
    </row>
    <row r="4537" spans="2:7" x14ac:dyDescent="0.3">
      <c r="B4537" s="8">
        <f>'Datos originales'!D4532</f>
        <v>30</v>
      </c>
      <c r="C4537" s="8">
        <f>'Datos originales'!E4532</f>
        <v>30.4</v>
      </c>
      <c r="D4537" s="13">
        <f t="shared" si="287"/>
        <v>4537</v>
      </c>
      <c r="E4537" s="1">
        <f t="shared" si="286"/>
        <v>4528</v>
      </c>
      <c r="F4537" s="18">
        <f t="shared" ca="1" si="288"/>
        <v>30</v>
      </c>
      <c r="G4537" s="16">
        <f t="shared" ca="1" si="289"/>
        <v>30.4</v>
      </c>
    </row>
    <row r="4538" spans="2:7" x14ac:dyDescent="0.3">
      <c r="B4538" s="8">
        <f>'Datos originales'!D4533</f>
        <v>30</v>
      </c>
      <c r="C4538" s="8">
        <f>'Datos originales'!E4533</f>
        <v>30.6</v>
      </c>
      <c r="D4538" s="13">
        <f t="shared" si="287"/>
        <v>4538</v>
      </c>
      <c r="E4538" s="1">
        <f t="shared" si="286"/>
        <v>4529</v>
      </c>
      <c r="F4538" s="18">
        <f t="shared" ca="1" si="288"/>
        <v>30</v>
      </c>
      <c r="G4538" s="16">
        <f t="shared" ca="1" si="289"/>
        <v>30.6</v>
      </c>
    </row>
    <row r="4539" spans="2:7" x14ac:dyDescent="0.3">
      <c r="B4539" s="8">
        <f>'Datos originales'!D4534</f>
        <v>30.5</v>
      </c>
      <c r="C4539" s="8">
        <f>'Datos originales'!E4534</f>
        <v>30.8</v>
      </c>
      <c r="D4539" s="13">
        <f t="shared" si="287"/>
        <v>4539</v>
      </c>
      <c r="E4539" s="1">
        <f t="shared" si="286"/>
        <v>4530</v>
      </c>
      <c r="F4539" s="18">
        <f t="shared" ca="1" si="288"/>
        <v>30.5</v>
      </c>
      <c r="G4539" s="16">
        <f t="shared" ca="1" si="289"/>
        <v>30.8</v>
      </c>
    </row>
    <row r="4540" spans="2:7" x14ac:dyDescent="0.3">
      <c r="B4540" s="8">
        <f>'Datos originales'!D4535</f>
        <v>30.6</v>
      </c>
      <c r="C4540" s="8">
        <f>'Datos originales'!E4535</f>
        <v>30.9</v>
      </c>
      <c r="D4540" s="13">
        <f t="shared" si="287"/>
        <v>4540</v>
      </c>
      <c r="E4540" s="1">
        <f t="shared" si="286"/>
        <v>4531</v>
      </c>
      <c r="F4540" s="18">
        <f t="shared" ca="1" si="288"/>
        <v>30.6</v>
      </c>
      <c r="G4540" s="16">
        <f t="shared" ca="1" si="289"/>
        <v>30.9</v>
      </c>
    </row>
    <row r="4541" spans="2:7" x14ac:dyDescent="0.3">
      <c r="B4541" s="8">
        <f>'Datos originales'!D4536</f>
        <v>30.6</v>
      </c>
      <c r="C4541" s="8">
        <f>'Datos originales'!E4536</f>
        <v>30.9</v>
      </c>
      <c r="D4541" s="13">
        <f t="shared" si="287"/>
        <v>4541</v>
      </c>
      <c r="E4541" s="1">
        <f t="shared" si="286"/>
        <v>4532</v>
      </c>
      <c r="F4541" s="18">
        <f t="shared" ca="1" si="288"/>
        <v>30.6</v>
      </c>
      <c r="G4541" s="16">
        <f t="shared" ca="1" si="289"/>
        <v>30.9</v>
      </c>
    </row>
    <row r="4542" spans="2:7" x14ac:dyDescent="0.3">
      <c r="B4542" s="8">
        <f>'Datos originales'!D4537</f>
        <v>30.6</v>
      </c>
      <c r="C4542" s="8">
        <f>'Datos originales'!E4537</f>
        <v>30.8</v>
      </c>
      <c r="D4542" s="13">
        <f t="shared" si="287"/>
        <v>4542</v>
      </c>
      <c r="E4542" s="1">
        <f t="shared" si="286"/>
        <v>4533</v>
      </c>
      <c r="F4542" s="18">
        <f t="shared" ca="1" si="288"/>
        <v>30.6</v>
      </c>
      <c r="G4542" s="16">
        <f t="shared" ca="1" si="289"/>
        <v>30.8</v>
      </c>
    </row>
    <row r="4543" spans="2:7" x14ac:dyDescent="0.3">
      <c r="B4543" s="8">
        <f>'Datos originales'!D4538</f>
        <v>30.6</v>
      </c>
      <c r="C4543" s="8">
        <f>'Datos originales'!E4538</f>
        <v>30.9</v>
      </c>
      <c r="D4543" s="13">
        <f t="shared" si="287"/>
        <v>4543</v>
      </c>
      <c r="E4543" s="1">
        <f t="shared" si="286"/>
        <v>4534</v>
      </c>
      <c r="F4543" s="18">
        <f t="shared" ca="1" si="288"/>
        <v>30.6</v>
      </c>
      <c r="G4543" s="16">
        <f t="shared" ca="1" si="289"/>
        <v>30.9</v>
      </c>
    </row>
    <row r="4544" spans="2:7" x14ac:dyDescent="0.3">
      <c r="B4544" s="8">
        <f>'Datos originales'!D4539</f>
        <v>30.7</v>
      </c>
      <c r="C4544" s="8">
        <f>'Datos originales'!E4539</f>
        <v>31.1</v>
      </c>
      <c r="D4544" s="13">
        <f t="shared" si="287"/>
        <v>4544</v>
      </c>
      <c r="E4544" s="1">
        <f t="shared" si="286"/>
        <v>4535</v>
      </c>
      <c r="F4544" s="18">
        <f t="shared" ca="1" si="288"/>
        <v>30.7</v>
      </c>
      <c r="G4544" s="16">
        <f t="shared" ca="1" si="289"/>
        <v>31.1</v>
      </c>
    </row>
    <row r="4545" spans="2:7" x14ac:dyDescent="0.3">
      <c r="B4545" s="8">
        <f>'Datos originales'!D4540</f>
        <v>30.8</v>
      </c>
      <c r="C4545" s="8">
        <f>'Datos originales'!E4540</f>
        <v>31.2</v>
      </c>
      <c r="D4545" s="13">
        <f t="shared" si="287"/>
        <v>4545</v>
      </c>
      <c r="E4545" s="1">
        <f t="shared" si="286"/>
        <v>4536</v>
      </c>
      <c r="F4545" s="18">
        <f t="shared" ca="1" si="288"/>
        <v>30.8</v>
      </c>
      <c r="G4545" s="16">
        <f t="shared" ca="1" si="289"/>
        <v>31.2</v>
      </c>
    </row>
    <row r="4546" spans="2:7" x14ac:dyDescent="0.3">
      <c r="B4546" s="8">
        <f>'Datos originales'!D4541</f>
        <v>30.8</v>
      </c>
      <c r="C4546" s="8">
        <f>'Datos originales'!E4541</f>
        <v>31.3</v>
      </c>
      <c r="D4546" s="13">
        <f t="shared" si="287"/>
        <v>4546</v>
      </c>
      <c r="E4546" s="1">
        <f t="shared" si="286"/>
        <v>4537</v>
      </c>
      <c r="F4546" s="18">
        <f t="shared" ca="1" si="288"/>
        <v>30.8</v>
      </c>
      <c r="G4546" s="16">
        <f t="shared" ca="1" si="289"/>
        <v>31.3</v>
      </c>
    </row>
    <row r="4547" spans="2:7" x14ac:dyDescent="0.3">
      <c r="B4547" s="8">
        <f>'Datos originales'!D4542</f>
        <v>31</v>
      </c>
      <c r="C4547" s="8">
        <f>'Datos originales'!E4542</f>
        <v>31.4</v>
      </c>
      <c r="D4547" s="13">
        <f t="shared" si="287"/>
        <v>4547</v>
      </c>
      <c r="E4547" s="1">
        <f t="shared" si="286"/>
        <v>4538</v>
      </c>
      <c r="F4547" s="18">
        <f t="shared" ca="1" si="288"/>
        <v>31</v>
      </c>
      <c r="G4547" s="16">
        <f t="shared" ca="1" si="289"/>
        <v>31.4</v>
      </c>
    </row>
    <row r="4548" spans="2:7" x14ac:dyDescent="0.3">
      <c r="B4548" s="8">
        <f>'Datos originales'!D4543</f>
        <v>31</v>
      </c>
      <c r="C4548" s="8">
        <f>'Datos originales'!E4543</f>
        <v>31.4</v>
      </c>
      <c r="D4548" s="13">
        <f t="shared" si="287"/>
        <v>4548</v>
      </c>
      <c r="E4548" s="1">
        <f t="shared" si="286"/>
        <v>4539</v>
      </c>
      <c r="F4548" s="18">
        <f t="shared" ca="1" si="288"/>
        <v>31</v>
      </c>
      <c r="G4548" s="16">
        <f t="shared" ca="1" si="289"/>
        <v>31.4</v>
      </c>
    </row>
    <row r="4549" spans="2:7" x14ac:dyDescent="0.3">
      <c r="B4549" s="8">
        <f>'Datos originales'!D4544</f>
        <v>31</v>
      </c>
      <c r="C4549" s="8">
        <f>'Datos originales'!E4544</f>
        <v>31.6</v>
      </c>
      <c r="D4549" s="13">
        <f t="shared" si="287"/>
        <v>4549</v>
      </c>
      <c r="E4549" s="1">
        <f t="shared" si="286"/>
        <v>4540</v>
      </c>
      <c r="F4549" s="18">
        <f t="shared" ca="1" si="288"/>
        <v>31</v>
      </c>
      <c r="G4549" s="16">
        <f t="shared" ca="1" si="289"/>
        <v>31.6</v>
      </c>
    </row>
    <row r="4550" spans="2:7" x14ac:dyDescent="0.3">
      <c r="B4550" s="8">
        <f>'Datos originales'!D4545</f>
        <v>30.8</v>
      </c>
      <c r="C4550" s="8">
        <f>'Datos originales'!E4545</f>
        <v>31.6</v>
      </c>
      <c r="D4550" s="13">
        <f t="shared" si="287"/>
        <v>4550</v>
      </c>
      <c r="E4550" s="1">
        <f t="shared" si="286"/>
        <v>4541</v>
      </c>
      <c r="F4550" s="18">
        <f t="shared" ca="1" si="288"/>
        <v>30.8</v>
      </c>
      <c r="G4550" s="16">
        <f t="shared" ca="1" si="289"/>
        <v>31.6</v>
      </c>
    </row>
    <row r="4551" spans="2:7" x14ac:dyDescent="0.3">
      <c r="B4551" s="8">
        <f>'Datos originales'!D4546</f>
        <v>30.7</v>
      </c>
      <c r="C4551" s="8">
        <f>'Datos originales'!E4546</f>
        <v>31.6</v>
      </c>
      <c r="D4551" s="13">
        <f t="shared" si="287"/>
        <v>4551</v>
      </c>
      <c r="E4551" s="1">
        <f t="shared" si="286"/>
        <v>4542</v>
      </c>
      <c r="F4551" s="18">
        <f t="shared" ca="1" si="288"/>
        <v>30.7</v>
      </c>
      <c r="G4551" s="16">
        <f t="shared" ca="1" si="289"/>
        <v>31.6</v>
      </c>
    </row>
    <row r="4552" spans="2:7" x14ac:dyDescent="0.3">
      <c r="B4552" s="8">
        <f>'Datos originales'!D4547</f>
        <v>30.3</v>
      </c>
      <c r="C4552" s="8">
        <f>'Datos originales'!E4547</f>
        <v>31.4</v>
      </c>
      <c r="D4552" s="13">
        <f t="shared" si="287"/>
        <v>4552</v>
      </c>
      <c r="E4552" s="1">
        <f t="shared" si="286"/>
        <v>4543</v>
      </c>
      <c r="F4552" s="18">
        <f t="shared" ca="1" si="288"/>
        <v>30.3</v>
      </c>
      <c r="G4552" s="16">
        <f t="shared" ca="1" si="289"/>
        <v>31.4</v>
      </c>
    </row>
    <row r="4553" spans="2:7" x14ac:dyDescent="0.3">
      <c r="B4553" s="8">
        <f>'Datos originales'!D4548</f>
        <v>30.5</v>
      </c>
      <c r="C4553" s="8">
        <f>'Datos originales'!E4548</f>
        <v>31.4</v>
      </c>
      <c r="D4553" s="13">
        <f t="shared" si="287"/>
        <v>4553</v>
      </c>
      <c r="E4553" s="1">
        <f t="shared" si="286"/>
        <v>4544</v>
      </c>
      <c r="F4553" s="18">
        <f t="shared" ca="1" si="288"/>
        <v>30.5</v>
      </c>
      <c r="G4553" s="16">
        <f t="shared" ca="1" si="289"/>
        <v>31.4</v>
      </c>
    </row>
    <row r="4554" spans="2:7" x14ac:dyDescent="0.3">
      <c r="B4554" s="8">
        <f>'Datos originales'!D4549</f>
        <v>30.5</v>
      </c>
      <c r="C4554" s="8">
        <f>'Datos originales'!E4549</f>
        <v>31.4</v>
      </c>
      <c r="D4554" s="13">
        <f t="shared" si="287"/>
        <v>4554</v>
      </c>
      <c r="E4554" s="1">
        <f t="shared" ref="E4554:E4617" si="290">IF( ISNUMBER($D4554), $D4554-$E$8, "" )</f>
        <v>4545</v>
      </c>
      <c r="F4554" s="18">
        <f t="shared" ca="1" si="288"/>
        <v>30.5</v>
      </c>
      <c r="G4554" s="16">
        <f t="shared" ca="1" si="289"/>
        <v>31.4</v>
      </c>
    </row>
    <row r="4555" spans="2:7" x14ac:dyDescent="0.3">
      <c r="B4555" s="8">
        <f>'Datos originales'!D4550</f>
        <v>30.3</v>
      </c>
      <c r="C4555" s="8">
        <f>'Datos originales'!E4550</f>
        <v>31.4</v>
      </c>
      <c r="D4555" s="13">
        <f t="shared" ref="D4555:D4618" si="291">IF( ISNUMBER( D4554 ), IF( D4554+$E$5 &lt;= $E$7+$E$8, D4554+$E$5, "" ), "" )</f>
        <v>4555</v>
      </c>
      <c r="E4555" s="1">
        <f t="shared" si="290"/>
        <v>4546</v>
      </c>
      <c r="F4555" s="18">
        <f t="shared" ref="F4555:F4618" ca="1" si="292">IF( ISNUMBER($D4555 ), INDIRECT(CONCATENATE("B",TEXT($D4555,"########"))), "" )</f>
        <v>30.3</v>
      </c>
      <c r="G4555" s="16">
        <f t="shared" ref="G4555:G4618" ca="1" si="293">IF( ISNUMBER($D4555 ), INDIRECT(CONCATENATE("C",TEXT($D4555,"########"))), "" )</f>
        <v>31.4</v>
      </c>
    </row>
    <row r="4556" spans="2:7" x14ac:dyDescent="0.3">
      <c r="B4556" s="8">
        <f>'Datos originales'!D4551</f>
        <v>30.2</v>
      </c>
      <c r="C4556" s="8">
        <f>'Datos originales'!E4551</f>
        <v>31.2</v>
      </c>
      <c r="D4556" s="13">
        <f t="shared" si="291"/>
        <v>4556</v>
      </c>
      <c r="E4556" s="1">
        <f t="shared" si="290"/>
        <v>4547</v>
      </c>
      <c r="F4556" s="18">
        <f t="shared" ca="1" si="292"/>
        <v>30.2</v>
      </c>
      <c r="G4556" s="16">
        <f t="shared" ca="1" si="293"/>
        <v>31.2</v>
      </c>
    </row>
    <row r="4557" spans="2:7" x14ac:dyDescent="0.3">
      <c r="B4557" s="8">
        <f>'Datos originales'!D4552</f>
        <v>30.3</v>
      </c>
      <c r="C4557" s="8">
        <f>'Datos originales'!E4552</f>
        <v>31.2</v>
      </c>
      <c r="D4557" s="13">
        <f t="shared" si="291"/>
        <v>4557</v>
      </c>
      <c r="E4557" s="1">
        <f t="shared" si="290"/>
        <v>4548</v>
      </c>
      <c r="F4557" s="18">
        <f t="shared" ca="1" si="292"/>
        <v>30.3</v>
      </c>
      <c r="G4557" s="16">
        <f t="shared" ca="1" si="293"/>
        <v>31.2</v>
      </c>
    </row>
    <row r="4558" spans="2:7" x14ac:dyDescent="0.3">
      <c r="B4558" s="8">
        <f>'Datos originales'!D4553</f>
        <v>30.5</v>
      </c>
      <c r="C4558" s="8">
        <f>'Datos originales'!E4553</f>
        <v>31.2</v>
      </c>
      <c r="D4558" s="13">
        <f t="shared" si="291"/>
        <v>4558</v>
      </c>
      <c r="E4558" s="1">
        <f t="shared" si="290"/>
        <v>4549</v>
      </c>
      <c r="F4558" s="18">
        <f t="shared" ca="1" si="292"/>
        <v>30.5</v>
      </c>
      <c r="G4558" s="16">
        <f t="shared" ca="1" si="293"/>
        <v>31.2</v>
      </c>
    </row>
    <row r="4559" spans="2:7" x14ac:dyDescent="0.3">
      <c r="B4559" s="8">
        <f>'Datos originales'!D4554</f>
        <v>30.6</v>
      </c>
      <c r="C4559" s="8">
        <f>'Datos originales'!E4554</f>
        <v>31.3</v>
      </c>
      <c r="D4559" s="13">
        <f t="shared" si="291"/>
        <v>4559</v>
      </c>
      <c r="E4559" s="1">
        <f t="shared" si="290"/>
        <v>4550</v>
      </c>
      <c r="F4559" s="18">
        <f t="shared" ca="1" si="292"/>
        <v>30.6</v>
      </c>
      <c r="G4559" s="16">
        <f t="shared" ca="1" si="293"/>
        <v>31.3</v>
      </c>
    </row>
    <row r="4560" spans="2:7" x14ac:dyDescent="0.3">
      <c r="B4560" s="8">
        <f>'Datos originales'!D4555</f>
        <v>30.3</v>
      </c>
      <c r="C4560" s="8">
        <f>'Datos originales'!E4555</f>
        <v>31.3</v>
      </c>
      <c r="D4560" s="13">
        <f t="shared" si="291"/>
        <v>4560</v>
      </c>
      <c r="E4560" s="1">
        <f t="shared" si="290"/>
        <v>4551</v>
      </c>
      <c r="F4560" s="18">
        <f t="shared" ca="1" si="292"/>
        <v>30.3</v>
      </c>
      <c r="G4560" s="16">
        <f t="shared" ca="1" si="293"/>
        <v>31.3</v>
      </c>
    </row>
    <row r="4561" spans="2:7" x14ac:dyDescent="0.3">
      <c r="B4561" s="8">
        <f>'Datos originales'!D4556</f>
        <v>30.5</v>
      </c>
      <c r="C4561" s="8">
        <f>'Datos originales'!E4556</f>
        <v>31.3</v>
      </c>
      <c r="D4561" s="13">
        <f t="shared" si="291"/>
        <v>4561</v>
      </c>
      <c r="E4561" s="1">
        <f t="shared" si="290"/>
        <v>4552</v>
      </c>
      <c r="F4561" s="18">
        <f t="shared" ca="1" si="292"/>
        <v>30.5</v>
      </c>
      <c r="G4561" s="16">
        <f t="shared" ca="1" si="293"/>
        <v>31.3</v>
      </c>
    </row>
    <row r="4562" spans="2:7" x14ac:dyDescent="0.3">
      <c r="B4562" s="8">
        <f>'Datos originales'!D4557</f>
        <v>30.4</v>
      </c>
      <c r="C4562" s="8">
        <f>'Datos originales'!E4557</f>
        <v>31.3</v>
      </c>
      <c r="D4562" s="13">
        <f t="shared" si="291"/>
        <v>4562</v>
      </c>
      <c r="E4562" s="1">
        <f t="shared" si="290"/>
        <v>4553</v>
      </c>
      <c r="F4562" s="18">
        <f t="shared" ca="1" si="292"/>
        <v>30.4</v>
      </c>
      <c r="G4562" s="16">
        <f t="shared" ca="1" si="293"/>
        <v>31.3</v>
      </c>
    </row>
    <row r="4563" spans="2:7" x14ac:dyDescent="0.3">
      <c r="B4563" s="8">
        <f>'Datos originales'!D4558</f>
        <v>30.5</v>
      </c>
      <c r="C4563" s="8">
        <f>'Datos originales'!E4558</f>
        <v>31.3</v>
      </c>
      <c r="D4563" s="13">
        <f t="shared" si="291"/>
        <v>4563</v>
      </c>
      <c r="E4563" s="1">
        <f t="shared" si="290"/>
        <v>4554</v>
      </c>
      <c r="F4563" s="18">
        <f t="shared" ca="1" si="292"/>
        <v>30.5</v>
      </c>
      <c r="G4563" s="16">
        <f t="shared" ca="1" si="293"/>
        <v>31.3</v>
      </c>
    </row>
    <row r="4564" spans="2:7" x14ac:dyDescent="0.3">
      <c r="B4564" s="8">
        <f>'Datos originales'!D4559</f>
        <v>30.5</v>
      </c>
      <c r="C4564" s="8">
        <f>'Datos originales'!E4559</f>
        <v>31.4</v>
      </c>
      <c r="D4564" s="13">
        <f t="shared" si="291"/>
        <v>4564</v>
      </c>
      <c r="E4564" s="1">
        <f t="shared" si="290"/>
        <v>4555</v>
      </c>
      <c r="F4564" s="18">
        <f t="shared" ca="1" si="292"/>
        <v>30.5</v>
      </c>
      <c r="G4564" s="16">
        <f t="shared" ca="1" si="293"/>
        <v>31.4</v>
      </c>
    </row>
    <row r="4565" spans="2:7" x14ac:dyDescent="0.3">
      <c r="B4565" s="8">
        <f>'Datos originales'!D4560</f>
        <v>30.5</v>
      </c>
      <c r="C4565" s="8">
        <f>'Datos originales'!E4560</f>
        <v>31.4</v>
      </c>
      <c r="D4565" s="13">
        <f t="shared" si="291"/>
        <v>4565</v>
      </c>
      <c r="E4565" s="1">
        <f t="shared" si="290"/>
        <v>4556</v>
      </c>
      <c r="F4565" s="18">
        <f t="shared" ca="1" si="292"/>
        <v>30.5</v>
      </c>
      <c r="G4565" s="16">
        <f t="shared" ca="1" si="293"/>
        <v>31.4</v>
      </c>
    </row>
    <row r="4566" spans="2:7" x14ac:dyDescent="0.3">
      <c r="B4566" s="8">
        <f>'Datos originales'!D4561</f>
        <v>30.8</v>
      </c>
      <c r="C4566" s="8">
        <f>'Datos originales'!E4561</f>
        <v>31.5</v>
      </c>
      <c r="D4566" s="13">
        <f t="shared" si="291"/>
        <v>4566</v>
      </c>
      <c r="E4566" s="1">
        <f t="shared" si="290"/>
        <v>4557</v>
      </c>
      <c r="F4566" s="18">
        <f t="shared" ca="1" si="292"/>
        <v>30.8</v>
      </c>
      <c r="G4566" s="16">
        <f t="shared" ca="1" si="293"/>
        <v>31.5</v>
      </c>
    </row>
    <row r="4567" spans="2:7" x14ac:dyDescent="0.3">
      <c r="B4567" s="8">
        <f>'Datos originales'!D4562</f>
        <v>30.8</v>
      </c>
      <c r="C4567" s="8">
        <f>'Datos originales'!E4562</f>
        <v>31.7</v>
      </c>
      <c r="D4567" s="13">
        <f t="shared" si="291"/>
        <v>4567</v>
      </c>
      <c r="E4567" s="1">
        <f t="shared" si="290"/>
        <v>4558</v>
      </c>
      <c r="F4567" s="18">
        <f t="shared" ca="1" si="292"/>
        <v>30.8</v>
      </c>
      <c r="G4567" s="16">
        <f t="shared" ca="1" si="293"/>
        <v>31.7</v>
      </c>
    </row>
    <row r="4568" spans="2:7" x14ac:dyDescent="0.3">
      <c r="B4568" s="8">
        <f>'Datos originales'!D4563</f>
        <v>30.8</v>
      </c>
      <c r="C4568" s="8">
        <f>'Datos originales'!E4563</f>
        <v>31.7</v>
      </c>
      <c r="D4568" s="13">
        <f t="shared" si="291"/>
        <v>4568</v>
      </c>
      <c r="E4568" s="1">
        <f t="shared" si="290"/>
        <v>4559</v>
      </c>
      <c r="F4568" s="18">
        <f t="shared" ca="1" si="292"/>
        <v>30.8</v>
      </c>
      <c r="G4568" s="16">
        <f t="shared" ca="1" si="293"/>
        <v>31.7</v>
      </c>
    </row>
    <row r="4569" spans="2:7" x14ac:dyDescent="0.3">
      <c r="B4569" s="8">
        <f>'Datos originales'!D4564</f>
        <v>31</v>
      </c>
      <c r="C4569" s="8">
        <f>'Datos originales'!E4564</f>
        <v>31.8</v>
      </c>
      <c r="D4569" s="13">
        <f t="shared" si="291"/>
        <v>4569</v>
      </c>
      <c r="E4569" s="1">
        <f t="shared" si="290"/>
        <v>4560</v>
      </c>
      <c r="F4569" s="18">
        <f t="shared" ca="1" si="292"/>
        <v>31</v>
      </c>
      <c r="G4569" s="16">
        <f t="shared" ca="1" si="293"/>
        <v>31.8</v>
      </c>
    </row>
    <row r="4570" spans="2:7" x14ac:dyDescent="0.3">
      <c r="B4570" s="8">
        <f>'Datos originales'!D4565</f>
        <v>31.1</v>
      </c>
      <c r="C4570" s="8">
        <f>'Datos originales'!E4565</f>
        <v>31.8</v>
      </c>
      <c r="D4570" s="13">
        <f t="shared" si="291"/>
        <v>4570</v>
      </c>
      <c r="E4570" s="1">
        <f t="shared" si="290"/>
        <v>4561</v>
      </c>
      <c r="F4570" s="18">
        <f t="shared" ca="1" si="292"/>
        <v>31.1</v>
      </c>
      <c r="G4570" s="16">
        <f t="shared" ca="1" si="293"/>
        <v>31.8</v>
      </c>
    </row>
    <row r="4571" spans="2:7" x14ac:dyDescent="0.3">
      <c r="B4571" s="8">
        <f>'Datos originales'!D4566</f>
        <v>31</v>
      </c>
      <c r="C4571" s="8">
        <f>'Datos originales'!E4566</f>
        <v>31.8</v>
      </c>
      <c r="D4571" s="13">
        <f t="shared" si="291"/>
        <v>4571</v>
      </c>
      <c r="E4571" s="1">
        <f t="shared" si="290"/>
        <v>4562</v>
      </c>
      <c r="F4571" s="18">
        <f t="shared" ca="1" si="292"/>
        <v>31</v>
      </c>
      <c r="G4571" s="16">
        <f t="shared" ca="1" si="293"/>
        <v>31.8</v>
      </c>
    </row>
    <row r="4572" spans="2:7" x14ac:dyDescent="0.3">
      <c r="B4572" s="8">
        <f>'Datos originales'!D4567</f>
        <v>30.8</v>
      </c>
      <c r="C4572" s="8">
        <f>'Datos originales'!E4567</f>
        <v>31.8</v>
      </c>
      <c r="D4572" s="13">
        <f t="shared" si="291"/>
        <v>4572</v>
      </c>
      <c r="E4572" s="1">
        <f t="shared" si="290"/>
        <v>4563</v>
      </c>
      <c r="F4572" s="18">
        <f t="shared" ca="1" si="292"/>
        <v>30.8</v>
      </c>
      <c r="G4572" s="16">
        <f t="shared" ca="1" si="293"/>
        <v>31.8</v>
      </c>
    </row>
    <row r="4573" spans="2:7" x14ac:dyDescent="0.3">
      <c r="B4573" s="8">
        <f>'Datos originales'!D4568</f>
        <v>30.6</v>
      </c>
      <c r="C4573" s="8">
        <f>'Datos originales'!E4568</f>
        <v>31.7</v>
      </c>
      <c r="D4573" s="13">
        <f t="shared" si="291"/>
        <v>4573</v>
      </c>
      <c r="E4573" s="1">
        <f t="shared" si="290"/>
        <v>4564</v>
      </c>
      <c r="F4573" s="18">
        <f t="shared" ca="1" si="292"/>
        <v>30.6</v>
      </c>
      <c r="G4573" s="16">
        <f t="shared" ca="1" si="293"/>
        <v>31.7</v>
      </c>
    </row>
    <row r="4574" spans="2:7" x14ac:dyDescent="0.3">
      <c r="B4574" s="8">
        <f>'Datos originales'!D4569</f>
        <v>30.7</v>
      </c>
      <c r="C4574" s="8">
        <f>'Datos originales'!E4569</f>
        <v>31.7</v>
      </c>
      <c r="D4574" s="13">
        <f t="shared" si="291"/>
        <v>4574</v>
      </c>
      <c r="E4574" s="1">
        <f t="shared" si="290"/>
        <v>4565</v>
      </c>
      <c r="F4574" s="18">
        <f t="shared" ca="1" si="292"/>
        <v>30.7</v>
      </c>
      <c r="G4574" s="16">
        <f t="shared" ca="1" si="293"/>
        <v>31.7</v>
      </c>
    </row>
    <row r="4575" spans="2:7" x14ac:dyDescent="0.3">
      <c r="B4575" s="8">
        <f>'Datos originales'!D4570</f>
        <v>30.8</v>
      </c>
      <c r="C4575" s="8">
        <f>'Datos originales'!E4570</f>
        <v>31.8</v>
      </c>
      <c r="D4575" s="13">
        <f t="shared" si="291"/>
        <v>4575</v>
      </c>
      <c r="E4575" s="1">
        <f t="shared" si="290"/>
        <v>4566</v>
      </c>
      <c r="F4575" s="18">
        <f t="shared" ca="1" si="292"/>
        <v>30.8</v>
      </c>
      <c r="G4575" s="16">
        <f t="shared" ca="1" si="293"/>
        <v>31.8</v>
      </c>
    </row>
    <row r="4576" spans="2:7" x14ac:dyDescent="0.3">
      <c r="B4576" s="8">
        <f>'Datos originales'!D4571</f>
        <v>30.7</v>
      </c>
      <c r="C4576" s="8">
        <f>'Datos originales'!E4571</f>
        <v>31.6</v>
      </c>
      <c r="D4576" s="13">
        <f t="shared" si="291"/>
        <v>4576</v>
      </c>
      <c r="E4576" s="1">
        <f t="shared" si="290"/>
        <v>4567</v>
      </c>
      <c r="F4576" s="18">
        <f t="shared" ca="1" si="292"/>
        <v>30.7</v>
      </c>
      <c r="G4576" s="16">
        <f t="shared" ca="1" si="293"/>
        <v>31.6</v>
      </c>
    </row>
    <row r="4577" spans="2:7" x14ac:dyDescent="0.3">
      <c r="B4577" s="8">
        <f>'Datos originales'!D4572</f>
        <v>30.5</v>
      </c>
      <c r="C4577" s="8">
        <f>'Datos originales'!E4572</f>
        <v>31.5</v>
      </c>
      <c r="D4577" s="13">
        <f t="shared" si="291"/>
        <v>4577</v>
      </c>
      <c r="E4577" s="1">
        <f t="shared" si="290"/>
        <v>4568</v>
      </c>
      <c r="F4577" s="18">
        <f t="shared" ca="1" si="292"/>
        <v>30.5</v>
      </c>
      <c r="G4577" s="16">
        <f t="shared" ca="1" si="293"/>
        <v>31.5</v>
      </c>
    </row>
    <row r="4578" spans="2:7" x14ac:dyDescent="0.3">
      <c r="B4578" s="8">
        <f>'Datos originales'!D4573</f>
        <v>30.3</v>
      </c>
      <c r="C4578" s="8">
        <f>'Datos originales'!E4573</f>
        <v>31.4</v>
      </c>
      <c r="D4578" s="13">
        <f t="shared" si="291"/>
        <v>4578</v>
      </c>
      <c r="E4578" s="1">
        <f t="shared" si="290"/>
        <v>4569</v>
      </c>
      <c r="F4578" s="18">
        <f t="shared" ca="1" si="292"/>
        <v>30.3</v>
      </c>
      <c r="G4578" s="16">
        <f t="shared" ca="1" si="293"/>
        <v>31.4</v>
      </c>
    </row>
    <row r="4579" spans="2:7" x14ac:dyDescent="0.3">
      <c r="B4579" s="8">
        <f>'Datos originales'!D4574</f>
        <v>30.5</v>
      </c>
      <c r="C4579" s="8">
        <f>'Datos originales'!E4574</f>
        <v>31.3</v>
      </c>
      <c r="D4579" s="13">
        <f t="shared" si="291"/>
        <v>4579</v>
      </c>
      <c r="E4579" s="1">
        <f t="shared" si="290"/>
        <v>4570</v>
      </c>
      <c r="F4579" s="18">
        <f t="shared" ca="1" si="292"/>
        <v>30.5</v>
      </c>
      <c r="G4579" s="16">
        <f t="shared" ca="1" si="293"/>
        <v>31.3</v>
      </c>
    </row>
    <row r="4580" spans="2:7" x14ac:dyDescent="0.3">
      <c r="B4580" s="8">
        <f>'Datos originales'!D4575</f>
        <v>30.7</v>
      </c>
      <c r="C4580" s="8">
        <f>'Datos originales'!E4575</f>
        <v>31.4</v>
      </c>
      <c r="D4580" s="13">
        <f t="shared" si="291"/>
        <v>4580</v>
      </c>
      <c r="E4580" s="1">
        <f t="shared" si="290"/>
        <v>4571</v>
      </c>
      <c r="F4580" s="18">
        <f t="shared" ca="1" si="292"/>
        <v>30.7</v>
      </c>
      <c r="G4580" s="16">
        <f t="shared" ca="1" si="293"/>
        <v>31.4</v>
      </c>
    </row>
    <row r="4581" spans="2:7" x14ac:dyDescent="0.3">
      <c r="B4581" s="8">
        <f>'Datos originales'!D4576</f>
        <v>30.7</v>
      </c>
      <c r="C4581" s="8">
        <f>'Datos originales'!E4576</f>
        <v>31.3</v>
      </c>
      <c r="D4581" s="13">
        <f t="shared" si="291"/>
        <v>4581</v>
      </c>
      <c r="E4581" s="1">
        <f t="shared" si="290"/>
        <v>4572</v>
      </c>
      <c r="F4581" s="18">
        <f t="shared" ca="1" si="292"/>
        <v>30.7</v>
      </c>
      <c r="G4581" s="16">
        <f t="shared" ca="1" si="293"/>
        <v>31.3</v>
      </c>
    </row>
    <row r="4582" spans="2:7" x14ac:dyDescent="0.3">
      <c r="B4582" s="8">
        <f>'Datos originales'!D4577</f>
        <v>30.7</v>
      </c>
      <c r="C4582" s="8">
        <f>'Datos originales'!E4577</f>
        <v>31.4</v>
      </c>
      <c r="D4582" s="13">
        <f t="shared" si="291"/>
        <v>4582</v>
      </c>
      <c r="E4582" s="1">
        <f t="shared" si="290"/>
        <v>4573</v>
      </c>
      <c r="F4582" s="18">
        <f t="shared" ca="1" si="292"/>
        <v>30.7</v>
      </c>
      <c r="G4582" s="16">
        <f t="shared" ca="1" si="293"/>
        <v>31.4</v>
      </c>
    </row>
    <row r="4583" spans="2:7" x14ac:dyDescent="0.3">
      <c r="B4583" s="8">
        <f>'Datos originales'!D4578</f>
        <v>30.6</v>
      </c>
      <c r="C4583" s="8">
        <f>'Datos originales'!E4578</f>
        <v>31.3</v>
      </c>
      <c r="D4583" s="13">
        <f t="shared" si="291"/>
        <v>4583</v>
      </c>
      <c r="E4583" s="1">
        <f t="shared" si="290"/>
        <v>4574</v>
      </c>
      <c r="F4583" s="18">
        <f t="shared" ca="1" si="292"/>
        <v>30.6</v>
      </c>
      <c r="G4583" s="16">
        <f t="shared" ca="1" si="293"/>
        <v>31.3</v>
      </c>
    </row>
    <row r="4584" spans="2:7" x14ac:dyDescent="0.3">
      <c r="B4584" s="8">
        <f>'Datos originales'!D4579</f>
        <v>30.5</v>
      </c>
      <c r="C4584" s="8">
        <f>'Datos originales'!E4579</f>
        <v>31.3</v>
      </c>
      <c r="D4584" s="13">
        <f t="shared" si="291"/>
        <v>4584</v>
      </c>
      <c r="E4584" s="1">
        <f t="shared" si="290"/>
        <v>4575</v>
      </c>
      <c r="F4584" s="18">
        <f t="shared" ca="1" si="292"/>
        <v>30.5</v>
      </c>
      <c r="G4584" s="16">
        <f t="shared" ca="1" si="293"/>
        <v>31.3</v>
      </c>
    </row>
    <row r="4585" spans="2:7" x14ac:dyDescent="0.3">
      <c r="B4585" s="8">
        <f>'Datos originales'!D4580</f>
        <v>30.3</v>
      </c>
      <c r="C4585" s="8">
        <f>'Datos originales'!E4580</f>
        <v>31.3</v>
      </c>
      <c r="D4585" s="13">
        <f t="shared" si="291"/>
        <v>4585</v>
      </c>
      <c r="E4585" s="1">
        <f t="shared" si="290"/>
        <v>4576</v>
      </c>
      <c r="F4585" s="18">
        <f t="shared" ca="1" si="292"/>
        <v>30.3</v>
      </c>
      <c r="G4585" s="16">
        <f t="shared" ca="1" si="293"/>
        <v>31.3</v>
      </c>
    </row>
    <row r="4586" spans="2:7" x14ac:dyDescent="0.3">
      <c r="B4586" s="8">
        <f>'Datos originales'!D4581</f>
        <v>30.8</v>
      </c>
      <c r="C4586" s="8">
        <f>'Datos originales'!E4581</f>
        <v>31.4</v>
      </c>
      <c r="D4586" s="13">
        <f t="shared" si="291"/>
        <v>4586</v>
      </c>
      <c r="E4586" s="1">
        <f t="shared" si="290"/>
        <v>4577</v>
      </c>
      <c r="F4586" s="18">
        <f t="shared" ca="1" si="292"/>
        <v>30.8</v>
      </c>
      <c r="G4586" s="16">
        <f t="shared" ca="1" si="293"/>
        <v>31.4</v>
      </c>
    </row>
    <row r="4587" spans="2:7" x14ac:dyDescent="0.3">
      <c r="B4587" s="8">
        <f>'Datos originales'!D4582</f>
        <v>30.8</v>
      </c>
      <c r="C4587" s="8">
        <f>'Datos originales'!E4582</f>
        <v>31.6</v>
      </c>
      <c r="D4587" s="13">
        <f t="shared" si="291"/>
        <v>4587</v>
      </c>
      <c r="E4587" s="1">
        <f t="shared" si="290"/>
        <v>4578</v>
      </c>
      <c r="F4587" s="18">
        <f t="shared" ca="1" si="292"/>
        <v>30.8</v>
      </c>
      <c r="G4587" s="16">
        <f t="shared" ca="1" si="293"/>
        <v>31.6</v>
      </c>
    </row>
    <row r="4588" spans="2:7" x14ac:dyDescent="0.3">
      <c r="B4588" s="8">
        <f>'Datos originales'!D4583</f>
        <v>30.9</v>
      </c>
      <c r="C4588" s="8">
        <f>'Datos originales'!E4583</f>
        <v>31.7</v>
      </c>
      <c r="D4588" s="13">
        <f t="shared" si="291"/>
        <v>4588</v>
      </c>
      <c r="E4588" s="1">
        <f t="shared" si="290"/>
        <v>4579</v>
      </c>
      <c r="F4588" s="18">
        <f t="shared" ca="1" si="292"/>
        <v>30.9</v>
      </c>
      <c r="G4588" s="16">
        <f t="shared" ca="1" si="293"/>
        <v>31.7</v>
      </c>
    </row>
    <row r="4589" spans="2:7" x14ac:dyDescent="0.3">
      <c r="B4589" s="8">
        <f>'Datos originales'!D4584</f>
        <v>30.9</v>
      </c>
      <c r="C4589" s="8">
        <f>'Datos originales'!E4584</f>
        <v>31.8</v>
      </c>
      <c r="D4589" s="13">
        <f t="shared" si="291"/>
        <v>4589</v>
      </c>
      <c r="E4589" s="1">
        <f t="shared" si="290"/>
        <v>4580</v>
      </c>
      <c r="F4589" s="18">
        <f t="shared" ca="1" si="292"/>
        <v>30.9</v>
      </c>
      <c r="G4589" s="16">
        <f t="shared" ca="1" si="293"/>
        <v>31.8</v>
      </c>
    </row>
    <row r="4590" spans="2:7" x14ac:dyDescent="0.3">
      <c r="B4590" s="8">
        <f>'Datos originales'!D4585</f>
        <v>31</v>
      </c>
      <c r="C4590" s="8">
        <f>'Datos originales'!E4585</f>
        <v>31.8</v>
      </c>
      <c r="D4590" s="13">
        <f t="shared" si="291"/>
        <v>4590</v>
      </c>
      <c r="E4590" s="1">
        <f t="shared" si="290"/>
        <v>4581</v>
      </c>
      <c r="F4590" s="18">
        <f t="shared" ca="1" si="292"/>
        <v>31</v>
      </c>
      <c r="G4590" s="16">
        <f t="shared" ca="1" si="293"/>
        <v>31.8</v>
      </c>
    </row>
    <row r="4591" spans="2:7" x14ac:dyDescent="0.3">
      <c r="B4591" s="8">
        <f>'Datos originales'!D4586</f>
        <v>31</v>
      </c>
      <c r="C4591" s="8">
        <f>'Datos originales'!E4586</f>
        <v>31.8</v>
      </c>
      <c r="D4591" s="13">
        <f t="shared" si="291"/>
        <v>4591</v>
      </c>
      <c r="E4591" s="1">
        <f t="shared" si="290"/>
        <v>4582</v>
      </c>
      <c r="F4591" s="18">
        <f t="shared" ca="1" si="292"/>
        <v>31</v>
      </c>
      <c r="G4591" s="16">
        <f t="shared" ca="1" si="293"/>
        <v>31.8</v>
      </c>
    </row>
    <row r="4592" spans="2:7" x14ac:dyDescent="0.3">
      <c r="B4592" s="8">
        <f>'Datos originales'!D4587</f>
        <v>30.8</v>
      </c>
      <c r="C4592" s="8">
        <f>'Datos originales'!E4587</f>
        <v>31.8</v>
      </c>
      <c r="D4592" s="13">
        <f t="shared" si="291"/>
        <v>4592</v>
      </c>
      <c r="E4592" s="1">
        <f t="shared" si="290"/>
        <v>4583</v>
      </c>
      <c r="F4592" s="18">
        <f t="shared" ca="1" si="292"/>
        <v>30.8</v>
      </c>
      <c r="G4592" s="16">
        <f t="shared" ca="1" si="293"/>
        <v>31.8</v>
      </c>
    </row>
    <row r="4593" spans="2:7" x14ac:dyDescent="0.3">
      <c r="B4593" s="8">
        <f>'Datos originales'!D4588</f>
        <v>30.7</v>
      </c>
      <c r="C4593" s="8">
        <f>'Datos originales'!E4588</f>
        <v>31.8</v>
      </c>
      <c r="D4593" s="13">
        <f t="shared" si="291"/>
        <v>4593</v>
      </c>
      <c r="E4593" s="1">
        <f t="shared" si="290"/>
        <v>4584</v>
      </c>
      <c r="F4593" s="18">
        <f t="shared" ca="1" si="292"/>
        <v>30.7</v>
      </c>
      <c r="G4593" s="16">
        <f t="shared" ca="1" si="293"/>
        <v>31.8</v>
      </c>
    </row>
    <row r="4594" spans="2:7" x14ac:dyDescent="0.3">
      <c r="B4594" s="8">
        <f>'Datos originales'!D4589</f>
        <v>31.1</v>
      </c>
      <c r="C4594" s="8">
        <f>'Datos originales'!E4589</f>
        <v>31.9</v>
      </c>
      <c r="D4594" s="13">
        <f t="shared" si="291"/>
        <v>4594</v>
      </c>
      <c r="E4594" s="1">
        <f t="shared" si="290"/>
        <v>4585</v>
      </c>
      <c r="F4594" s="18">
        <f t="shared" ca="1" si="292"/>
        <v>31.1</v>
      </c>
      <c r="G4594" s="16">
        <f t="shared" ca="1" si="293"/>
        <v>31.9</v>
      </c>
    </row>
    <row r="4595" spans="2:7" x14ac:dyDescent="0.3">
      <c r="B4595" s="8">
        <f>'Datos originales'!D4590</f>
        <v>31.5</v>
      </c>
      <c r="C4595" s="8">
        <f>'Datos originales'!E4590</f>
        <v>31.9</v>
      </c>
      <c r="D4595" s="13">
        <f t="shared" si="291"/>
        <v>4595</v>
      </c>
      <c r="E4595" s="1">
        <f t="shared" si="290"/>
        <v>4586</v>
      </c>
      <c r="F4595" s="18">
        <f t="shared" ca="1" si="292"/>
        <v>31.5</v>
      </c>
      <c r="G4595" s="16">
        <f t="shared" ca="1" si="293"/>
        <v>31.9</v>
      </c>
    </row>
    <row r="4596" spans="2:7" x14ac:dyDescent="0.3">
      <c r="B4596" s="8">
        <f>'Datos originales'!D4591</f>
        <v>31.5</v>
      </c>
      <c r="C4596" s="8">
        <f>'Datos originales'!E4591</f>
        <v>32.1</v>
      </c>
      <c r="D4596" s="13">
        <f t="shared" si="291"/>
        <v>4596</v>
      </c>
      <c r="E4596" s="1">
        <f t="shared" si="290"/>
        <v>4587</v>
      </c>
      <c r="F4596" s="18">
        <f t="shared" ca="1" si="292"/>
        <v>31.5</v>
      </c>
      <c r="G4596" s="16">
        <f t="shared" ca="1" si="293"/>
        <v>32.1</v>
      </c>
    </row>
    <row r="4597" spans="2:7" x14ac:dyDescent="0.3">
      <c r="B4597" s="8">
        <f>'Datos originales'!D4592</f>
        <v>31.2</v>
      </c>
      <c r="C4597" s="8">
        <f>'Datos originales'!E4592</f>
        <v>32.1</v>
      </c>
      <c r="D4597" s="13">
        <f t="shared" si="291"/>
        <v>4597</v>
      </c>
      <c r="E4597" s="1">
        <f t="shared" si="290"/>
        <v>4588</v>
      </c>
      <c r="F4597" s="18">
        <f t="shared" ca="1" si="292"/>
        <v>31.2</v>
      </c>
      <c r="G4597" s="16">
        <f t="shared" ca="1" si="293"/>
        <v>32.1</v>
      </c>
    </row>
    <row r="4598" spans="2:7" x14ac:dyDescent="0.3">
      <c r="B4598" s="8">
        <f>'Datos originales'!D4593</f>
        <v>31.1</v>
      </c>
      <c r="C4598" s="8">
        <f>'Datos originales'!E4593</f>
        <v>32.1</v>
      </c>
      <c r="D4598" s="13">
        <f t="shared" si="291"/>
        <v>4598</v>
      </c>
      <c r="E4598" s="1">
        <f t="shared" si="290"/>
        <v>4589</v>
      </c>
      <c r="F4598" s="18">
        <f t="shared" ca="1" si="292"/>
        <v>31.1</v>
      </c>
      <c r="G4598" s="16">
        <f t="shared" ca="1" si="293"/>
        <v>32.1</v>
      </c>
    </row>
    <row r="4599" spans="2:7" x14ac:dyDescent="0.3">
      <c r="B4599" s="8">
        <f>'Datos originales'!D4594</f>
        <v>31</v>
      </c>
      <c r="C4599" s="8">
        <f>'Datos originales'!E4594</f>
        <v>32.1</v>
      </c>
      <c r="D4599" s="13">
        <f t="shared" si="291"/>
        <v>4599</v>
      </c>
      <c r="E4599" s="1">
        <f t="shared" si="290"/>
        <v>4590</v>
      </c>
      <c r="F4599" s="18">
        <f t="shared" ca="1" si="292"/>
        <v>31</v>
      </c>
      <c r="G4599" s="16">
        <f t="shared" ca="1" si="293"/>
        <v>32.1</v>
      </c>
    </row>
    <row r="4600" spans="2:7" x14ac:dyDescent="0.3">
      <c r="B4600" s="8">
        <f>'Datos originales'!D4595</f>
        <v>31</v>
      </c>
      <c r="C4600" s="8">
        <f>'Datos originales'!E4595</f>
        <v>31.8</v>
      </c>
      <c r="D4600" s="13">
        <f t="shared" si="291"/>
        <v>4600</v>
      </c>
      <c r="E4600" s="1">
        <f t="shared" si="290"/>
        <v>4591</v>
      </c>
      <c r="F4600" s="18">
        <f t="shared" ca="1" si="292"/>
        <v>31</v>
      </c>
      <c r="G4600" s="16">
        <f t="shared" ca="1" si="293"/>
        <v>31.8</v>
      </c>
    </row>
    <row r="4601" spans="2:7" x14ac:dyDescent="0.3">
      <c r="B4601" s="8">
        <f>'Datos originales'!D4596</f>
        <v>31.1</v>
      </c>
      <c r="C4601" s="8">
        <f>'Datos originales'!E4596</f>
        <v>31.8</v>
      </c>
      <c r="D4601" s="13">
        <f t="shared" si="291"/>
        <v>4601</v>
      </c>
      <c r="E4601" s="1">
        <f t="shared" si="290"/>
        <v>4592</v>
      </c>
      <c r="F4601" s="18">
        <f t="shared" ca="1" si="292"/>
        <v>31.1</v>
      </c>
      <c r="G4601" s="16">
        <f t="shared" ca="1" si="293"/>
        <v>31.8</v>
      </c>
    </row>
    <row r="4602" spans="2:7" x14ac:dyDescent="0.3">
      <c r="B4602" s="8">
        <f>'Datos originales'!D4597</f>
        <v>31.1</v>
      </c>
      <c r="C4602" s="8">
        <f>'Datos originales'!E4597</f>
        <v>31.8</v>
      </c>
      <c r="D4602" s="13">
        <f t="shared" si="291"/>
        <v>4602</v>
      </c>
      <c r="E4602" s="1">
        <f t="shared" si="290"/>
        <v>4593</v>
      </c>
      <c r="F4602" s="18">
        <f t="shared" ca="1" si="292"/>
        <v>31.1</v>
      </c>
      <c r="G4602" s="16">
        <f t="shared" ca="1" si="293"/>
        <v>31.8</v>
      </c>
    </row>
    <row r="4603" spans="2:7" x14ac:dyDescent="0.3">
      <c r="B4603" s="8">
        <f>'Datos originales'!D4598</f>
        <v>31.1</v>
      </c>
      <c r="C4603" s="8">
        <f>'Datos originales'!E4598</f>
        <v>31.9</v>
      </c>
      <c r="D4603" s="13">
        <f t="shared" si="291"/>
        <v>4603</v>
      </c>
      <c r="E4603" s="1">
        <f t="shared" si="290"/>
        <v>4594</v>
      </c>
      <c r="F4603" s="18">
        <f t="shared" ca="1" si="292"/>
        <v>31.1</v>
      </c>
      <c r="G4603" s="16">
        <f t="shared" ca="1" si="293"/>
        <v>31.9</v>
      </c>
    </row>
    <row r="4604" spans="2:7" x14ac:dyDescent="0.3">
      <c r="B4604" s="8">
        <f>'Datos originales'!D4599</f>
        <v>31</v>
      </c>
      <c r="C4604" s="8">
        <f>'Datos originales'!E4599</f>
        <v>32.1</v>
      </c>
      <c r="D4604" s="13">
        <f t="shared" si="291"/>
        <v>4604</v>
      </c>
      <c r="E4604" s="1">
        <f t="shared" si="290"/>
        <v>4595</v>
      </c>
      <c r="F4604" s="18">
        <f t="shared" ca="1" si="292"/>
        <v>31</v>
      </c>
      <c r="G4604" s="16">
        <f t="shared" ca="1" si="293"/>
        <v>32.1</v>
      </c>
    </row>
    <row r="4605" spans="2:7" x14ac:dyDescent="0.3">
      <c r="B4605" s="8">
        <f>'Datos originales'!D4600</f>
        <v>31.1</v>
      </c>
      <c r="C4605" s="8">
        <f>'Datos originales'!E4600</f>
        <v>32.1</v>
      </c>
      <c r="D4605" s="13">
        <f t="shared" si="291"/>
        <v>4605</v>
      </c>
      <c r="E4605" s="1">
        <f t="shared" si="290"/>
        <v>4596</v>
      </c>
      <c r="F4605" s="18">
        <f t="shared" ca="1" si="292"/>
        <v>31.1</v>
      </c>
      <c r="G4605" s="16">
        <f t="shared" ca="1" si="293"/>
        <v>32.1</v>
      </c>
    </row>
    <row r="4606" spans="2:7" x14ac:dyDescent="0.3">
      <c r="B4606" s="8">
        <f>'Datos originales'!D4601</f>
        <v>31</v>
      </c>
      <c r="C4606" s="8">
        <f>'Datos originales'!E4601</f>
        <v>32.1</v>
      </c>
      <c r="D4606" s="13">
        <f t="shared" si="291"/>
        <v>4606</v>
      </c>
      <c r="E4606" s="1">
        <f t="shared" si="290"/>
        <v>4597</v>
      </c>
      <c r="F4606" s="18">
        <f t="shared" ca="1" si="292"/>
        <v>31</v>
      </c>
      <c r="G4606" s="16">
        <f t="shared" ca="1" si="293"/>
        <v>32.1</v>
      </c>
    </row>
    <row r="4607" spans="2:7" x14ac:dyDescent="0.3">
      <c r="B4607" s="8">
        <f>'Datos originales'!D4602</f>
        <v>31</v>
      </c>
      <c r="C4607" s="8">
        <f>'Datos originales'!E4602</f>
        <v>31.9</v>
      </c>
      <c r="D4607" s="13">
        <f t="shared" si="291"/>
        <v>4607</v>
      </c>
      <c r="E4607" s="1">
        <f t="shared" si="290"/>
        <v>4598</v>
      </c>
      <c r="F4607" s="18">
        <f t="shared" ca="1" si="292"/>
        <v>31</v>
      </c>
      <c r="G4607" s="16">
        <f t="shared" ca="1" si="293"/>
        <v>31.9</v>
      </c>
    </row>
    <row r="4608" spans="2:7" x14ac:dyDescent="0.3">
      <c r="B4608" s="8">
        <f>'Datos originales'!D4603</f>
        <v>30.6</v>
      </c>
      <c r="C4608" s="8">
        <f>'Datos originales'!E4603</f>
        <v>31.4</v>
      </c>
      <c r="D4608" s="13">
        <f t="shared" si="291"/>
        <v>4608</v>
      </c>
      <c r="E4608" s="1">
        <f t="shared" si="290"/>
        <v>4599</v>
      </c>
      <c r="F4608" s="18">
        <f t="shared" ca="1" si="292"/>
        <v>30.6</v>
      </c>
      <c r="G4608" s="16">
        <f t="shared" ca="1" si="293"/>
        <v>31.4</v>
      </c>
    </row>
    <row r="4609" spans="2:7" x14ac:dyDescent="0.3">
      <c r="B4609" s="8">
        <f>'Datos originales'!D4604</f>
        <v>30.8</v>
      </c>
      <c r="C4609" s="8">
        <f>'Datos originales'!E4604</f>
        <v>31.6</v>
      </c>
      <c r="D4609" s="13">
        <f t="shared" si="291"/>
        <v>4609</v>
      </c>
      <c r="E4609" s="1">
        <f t="shared" si="290"/>
        <v>4600</v>
      </c>
      <c r="F4609" s="18">
        <f t="shared" ca="1" si="292"/>
        <v>30.8</v>
      </c>
      <c r="G4609" s="16">
        <f t="shared" ca="1" si="293"/>
        <v>31.6</v>
      </c>
    </row>
    <row r="4610" spans="2:7" x14ac:dyDescent="0.3">
      <c r="B4610" s="8">
        <f>'Datos originales'!D4605</f>
        <v>30.8</v>
      </c>
      <c r="C4610" s="8">
        <f>'Datos originales'!E4605</f>
        <v>31.6</v>
      </c>
      <c r="D4610" s="13">
        <f t="shared" si="291"/>
        <v>4610</v>
      </c>
      <c r="E4610" s="1">
        <f t="shared" si="290"/>
        <v>4601</v>
      </c>
      <c r="F4610" s="18">
        <f t="shared" ca="1" si="292"/>
        <v>30.8</v>
      </c>
      <c r="G4610" s="16">
        <f t="shared" ca="1" si="293"/>
        <v>31.6</v>
      </c>
    </row>
    <row r="4611" spans="2:7" x14ac:dyDescent="0.3">
      <c r="B4611" s="8">
        <f>'Datos originales'!D4606</f>
        <v>30.6</v>
      </c>
      <c r="C4611" s="8">
        <f>'Datos originales'!E4606</f>
        <v>31.7</v>
      </c>
      <c r="D4611" s="13">
        <f t="shared" si="291"/>
        <v>4611</v>
      </c>
      <c r="E4611" s="1">
        <f t="shared" si="290"/>
        <v>4602</v>
      </c>
      <c r="F4611" s="18">
        <f t="shared" ca="1" si="292"/>
        <v>30.6</v>
      </c>
      <c r="G4611" s="16">
        <f t="shared" ca="1" si="293"/>
        <v>31.7</v>
      </c>
    </row>
    <row r="4612" spans="2:7" x14ac:dyDescent="0.3">
      <c r="B4612" s="8">
        <f>'Datos originales'!D4607</f>
        <v>30.4</v>
      </c>
      <c r="C4612" s="8">
        <f>'Datos originales'!E4607</f>
        <v>31.6</v>
      </c>
      <c r="D4612" s="13">
        <f t="shared" si="291"/>
        <v>4612</v>
      </c>
      <c r="E4612" s="1">
        <f t="shared" si="290"/>
        <v>4603</v>
      </c>
      <c r="F4612" s="18">
        <f t="shared" ca="1" si="292"/>
        <v>30.4</v>
      </c>
      <c r="G4612" s="16">
        <f t="shared" ca="1" si="293"/>
        <v>31.6</v>
      </c>
    </row>
    <row r="4613" spans="2:7" x14ac:dyDescent="0.3">
      <c r="B4613" s="8">
        <f>'Datos originales'!D4608</f>
        <v>30.2</v>
      </c>
      <c r="C4613" s="8">
        <f>'Datos originales'!E4608</f>
        <v>31.2</v>
      </c>
      <c r="D4613" s="13">
        <f t="shared" si="291"/>
        <v>4613</v>
      </c>
      <c r="E4613" s="1">
        <f t="shared" si="290"/>
        <v>4604</v>
      </c>
      <c r="F4613" s="18">
        <f t="shared" ca="1" si="292"/>
        <v>30.2</v>
      </c>
      <c r="G4613" s="16">
        <f t="shared" ca="1" si="293"/>
        <v>31.2</v>
      </c>
    </row>
    <row r="4614" spans="2:7" x14ac:dyDescent="0.3">
      <c r="B4614" s="8">
        <f>'Datos originales'!D4609</f>
        <v>30.2</v>
      </c>
      <c r="C4614" s="8">
        <f>'Datos originales'!E4609</f>
        <v>31.1</v>
      </c>
      <c r="D4614" s="13">
        <f t="shared" si="291"/>
        <v>4614</v>
      </c>
      <c r="E4614" s="1">
        <f t="shared" si="290"/>
        <v>4605</v>
      </c>
      <c r="F4614" s="18">
        <f t="shared" ca="1" si="292"/>
        <v>30.2</v>
      </c>
      <c r="G4614" s="16">
        <f t="shared" ca="1" si="293"/>
        <v>31.1</v>
      </c>
    </row>
    <row r="4615" spans="2:7" x14ac:dyDescent="0.3">
      <c r="B4615" s="8">
        <f>'Datos originales'!D4610</f>
        <v>30.5</v>
      </c>
      <c r="C4615" s="8">
        <f>'Datos originales'!E4610</f>
        <v>31.1</v>
      </c>
      <c r="D4615" s="13">
        <f t="shared" si="291"/>
        <v>4615</v>
      </c>
      <c r="E4615" s="1">
        <f t="shared" si="290"/>
        <v>4606</v>
      </c>
      <c r="F4615" s="18">
        <f t="shared" ca="1" si="292"/>
        <v>30.5</v>
      </c>
      <c r="G4615" s="16">
        <f t="shared" ca="1" si="293"/>
        <v>31.1</v>
      </c>
    </row>
    <row r="4616" spans="2:7" x14ac:dyDescent="0.3">
      <c r="B4616" s="8">
        <f>'Datos originales'!D4611</f>
        <v>30.6</v>
      </c>
      <c r="C4616" s="8">
        <f>'Datos originales'!E4611</f>
        <v>31.1</v>
      </c>
      <c r="D4616" s="13">
        <f t="shared" si="291"/>
        <v>4616</v>
      </c>
      <c r="E4616" s="1">
        <f t="shared" si="290"/>
        <v>4607</v>
      </c>
      <c r="F4616" s="18">
        <f t="shared" ca="1" si="292"/>
        <v>30.6</v>
      </c>
      <c r="G4616" s="16">
        <f t="shared" ca="1" si="293"/>
        <v>31.1</v>
      </c>
    </row>
    <row r="4617" spans="2:7" x14ac:dyDescent="0.3">
      <c r="B4617" s="8">
        <f>'Datos originales'!D4612</f>
        <v>30.5</v>
      </c>
      <c r="C4617" s="8">
        <f>'Datos originales'!E4612</f>
        <v>31</v>
      </c>
      <c r="D4617" s="13">
        <f t="shared" si="291"/>
        <v>4617</v>
      </c>
      <c r="E4617" s="1">
        <f t="shared" si="290"/>
        <v>4608</v>
      </c>
      <c r="F4617" s="18">
        <f t="shared" ca="1" si="292"/>
        <v>30.5</v>
      </c>
      <c r="G4617" s="16">
        <f t="shared" ca="1" si="293"/>
        <v>31</v>
      </c>
    </row>
    <row r="4618" spans="2:7" x14ac:dyDescent="0.3">
      <c r="B4618" s="8">
        <f>'Datos originales'!D4613</f>
        <v>30.6</v>
      </c>
      <c r="C4618" s="8">
        <f>'Datos originales'!E4613</f>
        <v>31.1</v>
      </c>
      <c r="D4618" s="13">
        <f t="shared" si="291"/>
        <v>4618</v>
      </c>
      <c r="E4618" s="1">
        <f t="shared" ref="E4618:E4681" si="294">IF( ISNUMBER($D4618), $D4618-$E$8, "" )</f>
        <v>4609</v>
      </c>
      <c r="F4618" s="18">
        <f t="shared" ca="1" si="292"/>
        <v>30.6</v>
      </c>
      <c r="G4618" s="16">
        <f t="shared" ca="1" si="293"/>
        <v>31.1</v>
      </c>
    </row>
    <row r="4619" spans="2:7" x14ac:dyDescent="0.3">
      <c r="B4619" s="8">
        <f>'Datos originales'!D4614</f>
        <v>30.2</v>
      </c>
      <c r="C4619" s="8">
        <f>'Datos originales'!E4614</f>
        <v>31.1</v>
      </c>
      <c r="D4619" s="13">
        <f t="shared" ref="D4619:D4682" si="295">IF( ISNUMBER( D4618 ), IF( D4618+$E$5 &lt;= $E$7+$E$8, D4618+$E$5, "" ), "" )</f>
        <v>4619</v>
      </c>
      <c r="E4619" s="1">
        <f t="shared" si="294"/>
        <v>4610</v>
      </c>
      <c r="F4619" s="18">
        <f t="shared" ref="F4619:F4682" ca="1" si="296">IF( ISNUMBER($D4619 ), INDIRECT(CONCATENATE("B",TEXT($D4619,"########"))), "" )</f>
        <v>30.2</v>
      </c>
      <c r="G4619" s="16">
        <f t="shared" ref="G4619:G4682" ca="1" si="297">IF( ISNUMBER($D4619 ), INDIRECT(CONCATENATE("C",TEXT($D4619,"########"))), "" )</f>
        <v>31.1</v>
      </c>
    </row>
    <row r="4620" spans="2:7" x14ac:dyDescent="0.3">
      <c r="B4620" s="8">
        <f>'Datos originales'!D4615</f>
        <v>30.4</v>
      </c>
      <c r="C4620" s="8">
        <f>'Datos originales'!E4615</f>
        <v>31</v>
      </c>
      <c r="D4620" s="13">
        <f t="shared" si="295"/>
        <v>4620</v>
      </c>
      <c r="E4620" s="1">
        <f t="shared" si="294"/>
        <v>4611</v>
      </c>
      <c r="F4620" s="18">
        <f t="shared" ca="1" si="296"/>
        <v>30.4</v>
      </c>
      <c r="G4620" s="16">
        <f t="shared" ca="1" si="297"/>
        <v>31</v>
      </c>
    </row>
    <row r="4621" spans="2:7" x14ac:dyDescent="0.3">
      <c r="B4621" s="8">
        <f>'Datos originales'!D4616</f>
        <v>30.7</v>
      </c>
      <c r="C4621" s="8">
        <f>'Datos originales'!E4616</f>
        <v>31.2</v>
      </c>
      <c r="D4621" s="13">
        <f t="shared" si="295"/>
        <v>4621</v>
      </c>
      <c r="E4621" s="1">
        <f t="shared" si="294"/>
        <v>4612</v>
      </c>
      <c r="F4621" s="18">
        <f t="shared" ca="1" si="296"/>
        <v>30.7</v>
      </c>
      <c r="G4621" s="16">
        <f t="shared" ca="1" si="297"/>
        <v>31.2</v>
      </c>
    </row>
    <row r="4622" spans="2:7" x14ac:dyDescent="0.3">
      <c r="B4622" s="8">
        <f>'Datos originales'!D4617</f>
        <v>30.8</v>
      </c>
      <c r="C4622" s="8">
        <f>'Datos originales'!E4617</f>
        <v>31.3</v>
      </c>
      <c r="D4622" s="13">
        <f t="shared" si="295"/>
        <v>4622</v>
      </c>
      <c r="E4622" s="1">
        <f t="shared" si="294"/>
        <v>4613</v>
      </c>
      <c r="F4622" s="18">
        <f t="shared" ca="1" si="296"/>
        <v>30.8</v>
      </c>
      <c r="G4622" s="16">
        <f t="shared" ca="1" si="297"/>
        <v>31.3</v>
      </c>
    </row>
    <row r="4623" spans="2:7" x14ac:dyDescent="0.3">
      <c r="B4623" s="8">
        <f>'Datos originales'!D4618</f>
        <v>30.6</v>
      </c>
      <c r="C4623" s="8">
        <f>'Datos originales'!E4618</f>
        <v>31.3</v>
      </c>
      <c r="D4623" s="13">
        <f t="shared" si="295"/>
        <v>4623</v>
      </c>
      <c r="E4623" s="1">
        <f t="shared" si="294"/>
        <v>4614</v>
      </c>
      <c r="F4623" s="18">
        <f t="shared" ca="1" si="296"/>
        <v>30.6</v>
      </c>
      <c r="G4623" s="16">
        <f t="shared" ca="1" si="297"/>
        <v>31.3</v>
      </c>
    </row>
    <row r="4624" spans="2:7" x14ac:dyDescent="0.3">
      <c r="B4624" s="8">
        <f>'Datos originales'!D4619</f>
        <v>30.6</v>
      </c>
      <c r="C4624" s="8">
        <f>'Datos originales'!E4619</f>
        <v>31.3</v>
      </c>
      <c r="D4624" s="13">
        <f t="shared" si="295"/>
        <v>4624</v>
      </c>
      <c r="E4624" s="1">
        <f t="shared" si="294"/>
        <v>4615</v>
      </c>
      <c r="F4624" s="18">
        <f t="shared" ca="1" si="296"/>
        <v>30.6</v>
      </c>
      <c r="G4624" s="16">
        <f t="shared" ca="1" si="297"/>
        <v>31.3</v>
      </c>
    </row>
    <row r="4625" spans="2:7" x14ac:dyDescent="0.3">
      <c r="B4625" s="8">
        <f>'Datos originales'!D4620</f>
        <v>30.6</v>
      </c>
      <c r="C4625" s="8">
        <f>'Datos originales'!E4620</f>
        <v>31.3</v>
      </c>
      <c r="D4625" s="13">
        <f t="shared" si="295"/>
        <v>4625</v>
      </c>
      <c r="E4625" s="1">
        <f t="shared" si="294"/>
        <v>4616</v>
      </c>
      <c r="F4625" s="18">
        <f t="shared" ca="1" si="296"/>
        <v>30.6</v>
      </c>
      <c r="G4625" s="16">
        <f t="shared" ca="1" si="297"/>
        <v>31.3</v>
      </c>
    </row>
    <row r="4626" spans="2:7" x14ac:dyDescent="0.3">
      <c r="B4626" s="8">
        <f>'Datos originales'!D4621</f>
        <v>31.2</v>
      </c>
      <c r="C4626" s="8">
        <f>'Datos originales'!E4621</f>
        <v>31.6</v>
      </c>
      <c r="D4626" s="13">
        <f t="shared" si="295"/>
        <v>4626</v>
      </c>
      <c r="E4626" s="1">
        <f t="shared" si="294"/>
        <v>4617</v>
      </c>
      <c r="F4626" s="18">
        <f t="shared" ca="1" si="296"/>
        <v>31.2</v>
      </c>
      <c r="G4626" s="16">
        <f t="shared" ca="1" si="297"/>
        <v>31.6</v>
      </c>
    </row>
    <row r="4627" spans="2:7" x14ac:dyDescent="0.3">
      <c r="B4627" s="8">
        <f>'Datos originales'!D4622</f>
        <v>31.1</v>
      </c>
      <c r="C4627" s="8">
        <f>'Datos originales'!E4622</f>
        <v>31.7</v>
      </c>
      <c r="D4627" s="13">
        <f t="shared" si="295"/>
        <v>4627</v>
      </c>
      <c r="E4627" s="1">
        <f t="shared" si="294"/>
        <v>4618</v>
      </c>
      <c r="F4627" s="18">
        <f t="shared" ca="1" si="296"/>
        <v>31.1</v>
      </c>
      <c r="G4627" s="16">
        <f t="shared" ca="1" si="297"/>
        <v>31.7</v>
      </c>
    </row>
    <row r="4628" spans="2:7" x14ac:dyDescent="0.3">
      <c r="B4628" s="8">
        <f>'Datos originales'!D4623</f>
        <v>31</v>
      </c>
      <c r="C4628" s="8">
        <f>'Datos originales'!E4623</f>
        <v>31.8</v>
      </c>
      <c r="D4628" s="13">
        <f t="shared" si="295"/>
        <v>4628</v>
      </c>
      <c r="E4628" s="1">
        <f t="shared" si="294"/>
        <v>4619</v>
      </c>
      <c r="F4628" s="18">
        <f t="shared" ca="1" si="296"/>
        <v>31</v>
      </c>
      <c r="G4628" s="16">
        <f t="shared" ca="1" si="297"/>
        <v>31.8</v>
      </c>
    </row>
    <row r="4629" spans="2:7" x14ac:dyDescent="0.3">
      <c r="B4629" s="8">
        <f>'Datos originales'!D4624</f>
        <v>31</v>
      </c>
      <c r="C4629" s="8">
        <f>'Datos originales'!E4624</f>
        <v>31.8</v>
      </c>
      <c r="D4629" s="13">
        <f t="shared" si="295"/>
        <v>4629</v>
      </c>
      <c r="E4629" s="1">
        <f t="shared" si="294"/>
        <v>4620</v>
      </c>
      <c r="F4629" s="18">
        <f t="shared" ca="1" si="296"/>
        <v>31</v>
      </c>
      <c r="G4629" s="16">
        <f t="shared" ca="1" si="297"/>
        <v>31.8</v>
      </c>
    </row>
    <row r="4630" spans="2:7" x14ac:dyDescent="0.3">
      <c r="B4630" s="8">
        <f>'Datos originales'!D4625</f>
        <v>31.2</v>
      </c>
      <c r="C4630" s="8">
        <f>'Datos originales'!E4625</f>
        <v>31.8</v>
      </c>
      <c r="D4630" s="13">
        <f t="shared" si="295"/>
        <v>4630</v>
      </c>
      <c r="E4630" s="1">
        <f t="shared" si="294"/>
        <v>4621</v>
      </c>
      <c r="F4630" s="18">
        <f t="shared" ca="1" si="296"/>
        <v>31.2</v>
      </c>
      <c r="G4630" s="16">
        <f t="shared" ca="1" si="297"/>
        <v>31.8</v>
      </c>
    </row>
    <row r="4631" spans="2:7" x14ac:dyDescent="0.3">
      <c r="B4631" s="8">
        <f>'Datos originales'!D4626</f>
        <v>31.2</v>
      </c>
      <c r="C4631" s="8">
        <f>'Datos originales'!E4626</f>
        <v>31.9</v>
      </c>
      <c r="D4631" s="13">
        <f t="shared" si="295"/>
        <v>4631</v>
      </c>
      <c r="E4631" s="1">
        <f t="shared" si="294"/>
        <v>4622</v>
      </c>
      <c r="F4631" s="18">
        <f t="shared" ca="1" si="296"/>
        <v>31.2</v>
      </c>
      <c r="G4631" s="16">
        <f t="shared" ca="1" si="297"/>
        <v>31.9</v>
      </c>
    </row>
    <row r="4632" spans="2:7" x14ac:dyDescent="0.3">
      <c r="B4632" s="8">
        <f>'Datos originales'!D4627</f>
        <v>31.2</v>
      </c>
      <c r="C4632" s="8">
        <f>'Datos originales'!E4627</f>
        <v>31.9</v>
      </c>
      <c r="D4632" s="13">
        <f t="shared" si="295"/>
        <v>4632</v>
      </c>
      <c r="E4632" s="1">
        <f t="shared" si="294"/>
        <v>4623</v>
      </c>
      <c r="F4632" s="18">
        <f t="shared" ca="1" si="296"/>
        <v>31.2</v>
      </c>
      <c r="G4632" s="16">
        <f t="shared" ca="1" si="297"/>
        <v>31.9</v>
      </c>
    </row>
    <row r="4633" spans="2:7" x14ac:dyDescent="0.3">
      <c r="B4633" s="8">
        <f>'Datos originales'!D4628</f>
        <v>31.2</v>
      </c>
      <c r="C4633" s="8">
        <f>'Datos originales'!E4628</f>
        <v>32.1</v>
      </c>
      <c r="D4633" s="13">
        <f t="shared" si="295"/>
        <v>4633</v>
      </c>
      <c r="E4633" s="1">
        <f t="shared" si="294"/>
        <v>4624</v>
      </c>
      <c r="F4633" s="18">
        <f t="shared" ca="1" si="296"/>
        <v>31.2</v>
      </c>
      <c r="G4633" s="16">
        <f t="shared" ca="1" si="297"/>
        <v>32.1</v>
      </c>
    </row>
    <row r="4634" spans="2:7" x14ac:dyDescent="0.3">
      <c r="B4634" s="8">
        <f>'Datos originales'!D4629</f>
        <v>31.1</v>
      </c>
      <c r="C4634" s="8">
        <f>'Datos originales'!E4629</f>
        <v>32</v>
      </c>
      <c r="D4634" s="13">
        <f t="shared" si="295"/>
        <v>4634</v>
      </c>
      <c r="E4634" s="1">
        <f t="shared" si="294"/>
        <v>4625</v>
      </c>
      <c r="F4634" s="18">
        <f t="shared" ca="1" si="296"/>
        <v>31.1</v>
      </c>
      <c r="G4634" s="16">
        <f t="shared" ca="1" si="297"/>
        <v>32</v>
      </c>
    </row>
    <row r="4635" spans="2:7" x14ac:dyDescent="0.3">
      <c r="B4635" s="8">
        <f>'Datos originales'!D4630</f>
        <v>31.1</v>
      </c>
      <c r="C4635" s="8">
        <f>'Datos originales'!E4630</f>
        <v>32.1</v>
      </c>
      <c r="D4635" s="13">
        <f t="shared" si="295"/>
        <v>4635</v>
      </c>
      <c r="E4635" s="1">
        <f t="shared" si="294"/>
        <v>4626</v>
      </c>
      <c r="F4635" s="18">
        <f t="shared" ca="1" si="296"/>
        <v>31.1</v>
      </c>
      <c r="G4635" s="16">
        <f t="shared" ca="1" si="297"/>
        <v>32.1</v>
      </c>
    </row>
    <row r="4636" spans="2:7" x14ac:dyDescent="0.3">
      <c r="B4636" s="8">
        <f>'Datos originales'!D4631</f>
        <v>31.1</v>
      </c>
      <c r="C4636" s="8">
        <f>'Datos originales'!E4631</f>
        <v>32.1</v>
      </c>
      <c r="D4636" s="13">
        <f t="shared" si="295"/>
        <v>4636</v>
      </c>
      <c r="E4636" s="1">
        <f t="shared" si="294"/>
        <v>4627</v>
      </c>
      <c r="F4636" s="18">
        <f t="shared" ca="1" si="296"/>
        <v>31.1</v>
      </c>
      <c r="G4636" s="16">
        <f t="shared" ca="1" si="297"/>
        <v>32.1</v>
      </c>
    </row>
    <row r="4637" spans="2:7" x14ac:dyDescent="0.3">
      <c r="B4637" s="8">
        <f>'Datos originales'!D4632</f>
        <v>30.8</v>
      </c>
      <c r="C4637" s="8">
        <f>'Datos originales'!E4632</f>
        <v>32.1</v>
      </c>
      <c r="D4637" s="13">
        <f t="shared" si="295"/>
        <v>4637</v>
      </c>
      <c r="E4637" s="1">
        <f t="shared" si="294"/>
        <v>4628</v>
      </c>
      <c r="F4637" s="18">
        <f t="shared" ca="1" si="296"/>
        <v>30.8</v>
      </c>
      <c r="G4637" s="16">
        <f t="shared" ca="1" si="297"/>
        <v>32.1</v>
      </c>
    </row>
    <row r="4638" spans="2:7" x14ac:dyDescent="0.3">
      <c r="B4638" s="8">
        <f>'Datos originales'!D4633</f>
        <v>30.7</v>
      </c>
      <c r="C4638" s="8">
        <f>'Datos originales'!E4633</f>
        <v>31.9</v>
      </c>
      <c r="D4638" s="13">
        <f t="shared" si="295"/>
        <v>4638</v>
      </c>
      <c r="E4638" s="1">
        <f t="shared" si="294"/>
        <v>4629</v>
      </c>
      <c r="F4638" s="18">
        <f t="shared" ca="1" si="296"/>
        <v>30.7</v>
      </c>
      <c r="G4638" s="16">
        <f t="shared" ca="1" si="297"/>
        <v>31.9</v>
      </c>
    </row>
    <row r="4639" spans="2:7" x14ac:dyDescent="0.3">
      <c r="B4639" s="8">
        <f>'Datos originales'!D4634</f>
        <v>30.6</v>
      </c>
      <c r="C4639" s="8">
        <f>'Datos originales'!E4634</f>
        <v>31.7</v>
      </c>
      <c r="D4639" s="13">
        <f t="shared" si="295"/>
        <v>4639</v>
      </c>
      <c r="E4639" s="1">
        <f t="shared" si="294"/>
        <v>4630</v>
      </c>
      <c r="F4639" s="18">
        <f t="shared" ca="1" si="296"/>
        <v>30.6</v>
      </c>
      <c r="G4639" s="16">
        <f t="shared" ca="1" si="297"/>
        <v>31.7</v>
      </c>
    </row>
    <row r="4640" spans="2:7" x14ac:dyDescent="0.3">
      <c r="B4640" s="8">
        <f>'Datos originales'!D4635</f>
        <v>30.6</v>
      </c>
      <c r="C4640" s="8">
        <f>'Datos originales'!E4635</f>
        <v>31.6</v>
      </c>
      <c r="D4640" s="13">
        <f t="shared" si="295"/>
        <v>4640</v>
      </c>
      <c r="E4640" s="1">
        <f t="shared" si="294"/>
        <v>4631</v>
      </c>
      <c r="F4640" s="18">
        <f t="shared" ca="1" si="296"/>
        <v>30.6</v>
      </c>
      <c r="G4640" s="16">
        <f t="shared" ca="1" si="297"/>
        <v>31.6</v>
      </c>
    </row>
    <row r="4641" spans="2:7" x14ac:dyDescent="0.3">
      <c r="B4641" s="8">
        <f>'Datos originales'!D4636</f>
        <v>30.6</v>
      </c>
      <c r="C4641" s="8">
        <f>'Datos originales'!E4636</f>
        <v>31.6</v>
      </c>
      <c r="D4641" s="13">
        <f t="shared" si="295"/>
        <v>4641</v>
      </c>
      <c r="E4641" s="1">
        <f t="shared" si="294"/>
        <v>4632</v>
      </c>
      <c r="F4641" s="18">
        <f t="shared" ca="1" si="296"/>
        <v>30.6</v>
      </c>
      <c r="G4641" s="16">
        <f t="shared" ca="1" si="297"/>
        <v>31.6</v>
      </c>
    </row>
    <row r="4642" spans="2:7" x14ac:dyDescent="0.3">
      <c r="B4642" s="8">
        <f>'Datos originales'!D4637</f>
        <v>30.7</v>
      </c>
      <c r="C4642" s="8">
        <f>'Datos originales'!E4637</f>
        <v>31.6</v>
      </c>
      <c r="D4642" s="13">
        <f t="shared" si="295"/>
        <v>4642</v>
      </c>
      <c r="E4642" s="1">
        <f t="shared" si="294"/>
        <v>4633</v>
      </c>
      <c r="F4642" s="18">
        <f t="shared" ca="1" si="296"/>
        <v>30.7</v>
      </c>
      <c r="G4642" s="16">
        <f t="shared" ca="1" si="297"/>
        <v>31.6</v>
      </c>
    </row>
    <row r="4643" spans="2:7" x14ac:dyDescent="0.3">
      <c r="B4643" s="8">
        <f>'Datos originales'!D4638</f>
        <v>31</v>
      </c>
      <c r="C4643" s="8">
        <f>'Datos originales'!E4638</f>
        <v>31.7</v>
      </c>
      <c r="D4643" s="13">
        <f t="shared" si="295"/>
        <v>4643</v>
      </c>
      <c r="E4643" s="1">
        <f t="shared" si="294"/>
        <v>4634</v>
      </c>
      <c r="F4643" s="18">
        <f t="shared" ca="1" si="296"/>
        <v>31</v>
      </c>
      <c r="G4643" s="16">
        <f t="shared" ca="1" si="297"/>
        <v>31.7</v>
      </c>
    </row>
    <row r="4644" spans="2:7" x14ac:dyDescent="0.3">
      <c r="B4644" s="8">
        <f>'Datos originales'!D4639</f>
        <v>31</v>
      </c>
      <c r="C4644" s="8">
        <f>'Datos originales'!E4639</f>
        <v>31.8</v>
      </c>
      <c r="D4644" s="13">
        <f t="shared" si="295"/>
        <v>4644</v>
      </c>
      <c r="E4644" s="1">
        <f t="shared" si="294"/>
        <v>4635</v>
      </c>
      <c r="F4644" s="18">
        <f t="shared" ca="1" si="296"/>
        <v>31</v>
      </c>
      <c r="G4644" s="16">
        <f t="shared" ca="1" si="297"/>
        <v>31.8</v>
      </c>
    </row>
    <row r="4645" spans="2:7" x14ac:dyDescent="0.3">
      <c r="B4645" s="8">
        <f>'Datos originales'!D4640</f>
        <v>30.8</v>
      </c>
      <c r="C4645" s="8">
        <f>'Datos originales'!E4640</f>
        <v>31.8</v>
      </c>
      <c r="D4645" s="13">
        <f t="shared" si="295"/>
        <v>4645</v>
      </c>
      <c r="E4645" s="1">
        <f t="shared" si="294"/>
        <v>4636</v>
      </c>
      <c r="F4645" s="18">
        <f t="shared" ca="1" si="296"/>
        <v>30.8</v>
      </c>
      <c r="G4645" s="16">
        <f t="shared" ca="1" si="297"/>
        <v>31.8</v>
      </c>
    </row>
    <row r="4646" spans="2:7" x14ac:dyDescent="0.3">
      <c r="B4646" s="8">
        <f>'Datos originales'!D4641</f>
        <v>30.8</v>
      </c>
      <c r="C4646" s="8">
        <f>'Datos originales'!E4641</f>
        <v>31.9</v>
      </c>
      <c r="D4646" s="13">
        <f t="shared" si="295"/>
        <v>4646</v>
      </c>
      <c r="E4646" s="1">
        <f t="shared" si="294"/>
        <v>4637</v>
      </c>
      <c r="F4646" s="18">
        <f t="shared" ca="1" si="296"/>
        <v>30.8</v>
      </c>
      <c r="G4646" s="16">
        <f t="shared" ca="1" si="297"/>
        <v>31.9</v>
      </c>
    </row>
    <row r="4647" spans="2:7" x14ac:dyDescent="0.3">
      <c r="B4647" s="8">
        <f>'Datos originales'!D4642</f>
        <v>30.7</v>
      </c>
      <c r="C4647" s="8">
        <f>'Datos originales'!E4642</f>
        <v>31.9</v>
      </c>
      <c r="D4647" s="13">
        <f t="shared" si="295"/>
        <v>4647</v>
      </c>
      <c r="E4647" s="1">
        <f t="shared" si="294"/>
        <v>4638</v>
      </c>
      <c r="F4647" s="18">
        <f t="shared" ca="1" si="296"/>
        <v>30.7</v>
      </c>
      <c r="G4647" s="16">
        <f t="shared" ca="1" si="297"/>
        <v>31.9</v>
      </c>
    </row>
    <row r="4648" spans="2:7" x14ac:dyDescent="0.3">
      <c r="B4648" s="8">
        <f>'Datos originales'!D4643</f>
        <v>30.6</v>
      </c>
      <c r="C4648" s="8">
        <f>'Datos originales'!E4643</f>
        <v>31.8</v>
      </c>
      <c r="D4648" s="13">
        <f t="shared" si="295"/>
        <v>4648</v>
      </c>
      <c r="E4648" s="1">
        <f t="shared" si="294"/>
        <v>4639</v>
      </c>
      <c r="F4648" s="18">
        <f t="shared" ca="1" si="296"/>
        <v>30.6</v>
      </c>
      <c r="G4648" s="16">
        <f t="shared" ca="1" si="297"/>
        <v>31.8</v>
      </c>
    </row>
    <row r="4649" spans="2:7" x14ac:dyDescent="0.3">
      <c r="B4649" s="8">
        <f>'Datos originales'!D4644</f>
        <v>30.5</v>
      </c>
      <c r="C4649" s="8">
        <f>'Datos originales'!E4644</f>
        <v>31.6</v>
      </c>
      <c r="D4649" s="13">
        <f t="shared" si="295"/>
        <v>4649</v>
      </c>
      <c r="E4649" s="1">
        <f t="shared" si="294"/>
        <v>4640</v>
      </c>
      <c r="F4649" s="18">
        <f t="shared" ca="1" si="296"/>
        <v>30.5</v>
      </c>
      <c r="G4649" s="16">
        <f t="shared" ca="1" si="297"/>
        <v>31.6</v>
      </c>
    </row>
    <row r="4650" spans="2:7" x14ac:dyDescent="0.3">
      <c r="B4650" s="8">
        <f>'Datos originales'!D4645</f>
        <v>30.3</v>
      </c>
      <c r="C4650" s="8">
        <f>'Datos originales'!E4645</f>
        <v>31.4</v>
      </c>
      <c r="D4650" s="13">
        <f t="shared" si="295"/>
        <v>4650</v>
      </c>
      <c r="E4650" s="1">
        <f t="shared" si="294"/>
        <v>4641</v>
      </c>
      <c r="F4650" s="18">
        <f t="shared" ca="1" si="296"/>
        <v>30.3</v>
      </c>
      <c r="G4650" s="16">
        <f t="shared" ca="1" si="297"/>
        <v>31.4</v>
      </c>
    </row>
    <row r="4651" spans="2:7" x14ac:dyDescent="0.3">
      <c r="B4651" s="8">
        <f>'Datos originales'!D4646</f>
        <v>30.5</v>
      </c>
      <c r="C4651" s="8">
        <f>'Datos originales'!E4646</f>
        <v>31.4</v>
      </c>
      <c r="D4651" s="13">
        <f t="shared" si="295"/>
        <v>4651</v>
      </c>
      <c r="E4651" s="1">
        <f t="shared" si="294"/>
        <v>4642</v>
      </c>
      <c r="F4651" s="18">
        <f t="shared" ca="1" si="296"/>
        <v>30.5</v>
      </c>
      <c r="G4651" s="16">
        <f t="shared" ca="1" si="297"/>
        <v>31.4</v>
      </c>
    </row>
    <row r="4652" spans="2:7" x14ac:dyDescent="0.3">
      <c r="B4652" s="8">
        <f>'Datos originales'!D4647</f>
        <v>30.5</v>
      </c>
      <c r="C4652" s="8">
        <f>'Datos originales'!E4647</f>
        <v>31.4</v>
      </c>
      <c r="D4652" s="13">
        <f t="shared" si="295"/>
        <v>4652</v>
      </c>
      <c r="E4652" s="1">
        <f t="shared" si="294"/>
        <v>4643</v>
      </c>
      <c r="F4652" s="18">
        <f t="shared" ca="1" si="296"/>
        <v>30.5</v>
      </c>
      <c r="G4652" s="16">
        <f t="shared" ca="1" si="297"/>
        <v>31.4</v>
      </c>
    </row>
    <row r="4653" spans="2:7" x14ac:dyDescent="0.3">
      <c r="B4653" s="8">
        <f>'Datos originales'!D4648</f>
        <v>30.5</v>
      </c>
      <c r="C4653" s="8">
        <f>'Datos originales'!E4648</f>
        <v>31.4</v>
      </c>
      <c r="D4653" s="13">
        <f t="shared" si="295"/>
        <v>4653</v>
      </c>
      <c r="E4653" s="1">
        <f t="shared" si="294"/>
        <v>4644</v>
      </c>
      <c r="F4653" s="18">
        <f t="shared" ca="1" si="296"/>
        <v>30.5</v>
      </c>
      <c r="G4653" s="16">
        <f t="shared" ca="1" si="297"/>
        <v>31.4</v>
      </c>
    </row>
    <row r="4654" spans="2:7" x14ac:dyDescent="0.3">
      <c r="B4654" s="8">
        <f>'Datos originales'!D4649</f>
        <v>30.5</v>
      </c>
      <c r="C4654" s="8">
        <f>'Datos originales'!E4649</f>
        <v>31.4</v>
      </c>
      <c r="D4654" s="13">
        <f t="shared" si="295"/>
        <v>4654</v>
      </c>
      <c r="E4654" s="1">
        <f t="shared" si="294"/>
        <v>4645</v>
      </c>
      <c r="F4654" s="18">
        <f t="shared" ca="1" si="296"/>
        <v>30.5</v>
      </c>
      <c r="G4654" s="16">
        <f t="shared" ca="1" si="297"/>
        <v>31.4</v>
      </c>
    </row>
    <row r="4655" spans="2:7" x14ac:dyDescent="0.3">
      <c r="B4655" s="8">
        <f>'Datos originales'!D4650</f>
        <v>30.6</v>
      </c>
      <c r="C4655" s="8">
        <f>'Datos originales'!E4650</f>
        <v>31.6</v>
      </c>
      <c r="D4655" s="13">
        <f t="shared" si="295"/>
        <v>4655</v>
      </c>
      <c r="E4655" s="1">
        <f t="shared" si="294"/>
        <v>4646</v>
      </c>
      <c r="F4655" s="18">
        <f t="shared" ca="1" si="296"/>
        <v>30.6</v>
      </c>
      <c r="G4655" s="16">
        <f t="shared" ca="1" si="297"/>
        <v>31.6</v>
      </c>
    </row>
    <row r="4656" spans="2:7" x14ac:dyDescent="0.3">
      <c r="B4656" s="8">
        <f>'Datos originales'!D4651</f>
        <v>30.5</v>
      </c>
      <c r="C4656" s="8">
        <f>'Datos originales'!E4651</f>
        <v>31.5</v>
      </c>
      <c r="D4656" s="13">
        <f t="shared" si="295"/>
        <v>4656</v>
      </c>
      <c r="E4656" s="1">
        <f t="shared" si="294"/>
        <v>4647</v>
      </c>
      <c r="F4656" s="18">
        <f t="shared" ca="1" si="296"/>
        <v>30.5</v>
      </c>
      <c r="G4656" s="16">
        <f t="shared" ca="1" si="297"/>
        <v>31.5</v>
      </c>
    </row>
    <row r="4657" spans="2:7" x14ac:dyDescent="0.3">
      <c r="B4657" s="8">
        <f>'Datos originales'!D4652</f>
        <v>30.3</v>
      </c>
      <c r="C4657" s="8">
        <f>'Datos originales'!E4652</f>
        <v>31.4</v>
      </c>
      <c r="D4657" s="13">
        <f t="shared" si="295"/>
        <v>4657</v>
      </c>
      <c r="E4657" s="1">
        <f t="shared" si="294"/>
        <v>4648</v>
      </c>
      <c r="F4657" s="18">
        <f t="shared" ca="1" si="296"/>
        <v>30.3</v>
      </c>
      <c r="G4657" s="16">
        <f t="shared" ca="1" si="297"/>
        <v>31.4</v>
      </c>
    </row>
    <row r="4658" spans="2:7" x14ac:dyDescent="0.3">
      <c r="B4658" s="8">
        <f>'Datos originales'!D4653</f>
        <v>30.3</v>
      </c>
      <c r="C4658" s="8">
        <f>'Datos originales'!E4653</f>
        <v>31.4</v>
      </c>
      <c r="D4658" s="13">
        <f t="shared" si="295"/>
        <v>4658</v>
      </c>
      <c r="E4658" s="1">
        <f t="shared" si="294"/>
        <v>4649</v>
      </c>
      <c r="F4658" s="18">
        <f t="shared" ca="1" si="296"/>
        <v>30.3</v>
      </c>
      <c r="G4658" s="16">
        <f t="shared" ca="1" si="297"/>
        <v>31.4</v>
      </c>
    </row>
    <row r="4659" spans="2:7" x14ac:dyDescent="0.3">
      <c r="B4659" s="8">
        <f>'Datos originales'!D4654</f>
        <v>30.5</v>
      </c>
      <c r="C4659" s="8">
        <f>'Datos originales'!E4654</f>
        <v>31.4</v>
      </c>
      <c r="D4659" s="13">
        <f t="shared" si="295"/>
        <v>4659</v>
      </c>
      <c r="E4659" s="1">
        <f t="shared" si="294"/>
        <v>4650</v>
      </c>
      <c r="F4659" s="18">
        <f t="shared" ca="1" si="296"/>
        <v>30.5</v>
      </c>
      <c r="G4659" s="16">
        <f t="shared" ca="1" si="297"/>
        <v>31.4</v>
      </c>
    </row>
    <row r="4660" spans="2:7" x14ac:dyDescent="0.3">
      <c r="B4660" s="8">
        <f>'Datos originales'!D4655</f>
        <v>30.3</v>
      </c>
      <c r="C4660" s="8">
        <f>'Datos originales'!E4655</f>
        <v>31.3</v>
      </c>
      <c r="D4660" s="13">
        <f t="shared" si="295"/>
        <v>4660</v>
      </c>
      <c r="E4660" s="1">
        <f t="shared" si="294"/>
        <v>4651</v>
      </c>
      <c r="F4660" s="18">
        <f t="shared" ca="1" si="296"/>
        <v>30.3</v>
      </c>
      <c r="G4660" s="16">
        <f t="shared" ca="1" si="297"/>
        <v>31.3</v>
      </c>
    </row>
    <row r="4661" spans="2:7" x14ac:dyDescent="0.3">
      <c r="B4661" s="8">
        <f>'Datos originales'!D4656</f>
        <v>30.5</v>
      </c>
      <c r="C4661" s="8">
        <f>'Datos originales'!E4656</f>
        <v>31.3</v>
      </c>
      <c r="D4661" s="13">
        <f t="shared" si="295"/>
        <v>4661</v>
      </c>
      <c r="E4661" s="1">
        <f t="shared" si="294"/>
        <v>4652</v>
      </c>
      <c r="F4661" s="18">
        <f t="shared" ca="1" si="296"/>
        <v>30.5</v>
      </c>
      <c r="G4661" s="16">
        <f t="shared" ca="1" si="297"/>
        <v>31.3</v>
      </c>
    </row>
    <row r="4662" spans="2:7" x14ac:dyDescent="0.3">
      <c r="B4662" s="8">
        <f>'Datos originales'!D4657</f>
        <v>30.5</v>
      </c>
      <c r="C4662" s="8">
        <f>'Datos originales'!E4657</f>
        <v>31.4</v>
      </c>
      <c r="D4662" s="13">
        <f t="shared" si="295"/>
        <v>4662</v>
      </c>
      <c r="E4662" s="1">
        <f t="shared" si="294"/>
        <v>4653</v>
      </c>
      <c r="F4662" s="18">
        <f t="shared" ca="1" si="296"/>
        <v>30.5</v>
      </c>
      <c r="G4662" s="16">
        <f t="shared" ca="1" si="297"/>
        <v>31.4</v>
      </c>
    </row>
    <row r="4663" spans="2:7" x14ac:dyDescent="0.3">
      <c r="B4663" s="8">
        <f>'Datos originales'!D4658</f>
        <v>30.3</v>
      </c>
      <c r="C4663" s="8">
        <f>'Datos originales'!E4658</f>
        <v>31.3</v>
      </c>
      <c r="D4663" s="13">
        <f t="shared" si="295"/>
        <v>4663</v>
      </c>
      <c r="E4663" s="1">
        <f t="shared" si="294"/>
        <v>4654</v>
      </c>
      <c r="F4663" s="18">
        <f t="shared" ca="1" si="296"/>
        <v>30.3</v>
      </c>
      <c r="G4663" s="16">
        <f t="shared" ca="1" si="297"/>
        <v>31.3</v>
      </c>
    </row>
    <row r="4664" spans="2:7" x14ac:dyDescent="0.3">
      <c r="B4664" s="8">
        <f>'Datos originales'!D4659</f>
        <v>30.1</v>
      </c>
      <c r="C4664" s="8">
        <f>'Datos originales'!E4659</f>
        <v>31.1</v>
      </c>
      <c r="D4664" s="13">
        <f t="shared" si="295"/>
        <v>4664</v>
      </c>
      <c r="E4664" s="1">
        <f t="shared" si="294"/>
        <v>4655</v>
      </c>
      <c r="F4664" s="18">
        <f t="shared" ca="1" si="296"/>
        <v>30.1</v>
      </c>
      <c r="G4664" s="16">
        <f t="shared" ca="1" si="297"/>
        <v>31.1</v>
      </c>
    </row>
    <row r="4665" spans="2:7" x14ac:dyDescent="0.3">
      <c r="B4665" s="8">
        <f>'Datos originales'!D4660</f>
        <v>30.3</v>
      </c>
      <c r="C4665" s="8">
        <f>'Datos originales'!E4660</f>
        <v>31.1</v>
      </c>
      <c r="D4665" s="13">
        <f t="shared" si="295"/>
        <v>4665</v>
      </c>
      <c r="E4665" s="1">
        <f t="shared" si="294"/>
        <v>4656</v>
      </c>
      <c r="F4665" s="18">
        <f t="shared" ca="1" si="296"/>
        <v>30.3</v>
      </c>
      <c r="G4665" s="16">
        <f t="shared" ca="1" si="297"/>
        <v>31.1</v>
      </c>
    </row>
    <row r="4666" spans="2:7" x14ac:dyDescent="0.3">
      <c r="B4666" s="8">
        <f>'Datos originales'!D4661</f>
        <v>30.5</v>
      </c>
      <c r="C4666" s="8">
        <f>'Datos originales'!E4661</f>
        <v>31.1</v>
      </c>
      <c r="D4666" s="13">
        <f t="shared" si="295"/>
        <v>4666</v>
      </c>
      <c r="E4666" s="1">
        <f t="shared" si="294"/>
        <v>4657</v>
      </c>
      <c r="F4666" s="18">
        <f t="shared" ca="1" si="296"/>
        <v>30.5</v>
      </c>
      <c r="G4666" s="16">
        <f t="shared" ca="1" si="297"/>
        <v>31.1</v>
      </c>
    </row>
    <row r="4667" spans="2:7" x14ac:dyDescent="0.3">
      <c r="B4667" s="8">
        <f>'Datos originales'!D4662</f>
        <v>30.7</v>
      </c>
      <c r="C4667" s="8">
        <f>'Datos originales'!E4662</f>
        <v>31.2</v>
      </c>
      <c r="D4667" s="13">
        <f t="shared" si="295"/>
        <v>4667</v>
      </c>
      <c r="E4667" s="1">
        <f t="shared" si="294"/>
        <v>4658</v>
      </c>
      <c r="F4667" s="18">
        <f t="shared" ca="1" si="296"/>
        <v>30.7</v>
      </c>
      <c r="G4667" s="16">
        <f t="shared" ca="1" si="297"/>
        <v>31.2</v>
      </c>
    </row>
    <row r="4668" spans="2:7" x14ac:dyDescent="0.3">
      <c r="B4668" s="8">
        <f>'Datos originales'!D4663</f>
        <v>30.8</v>
      </c>
      <c r="C4668" s="8">
        <f>'Datos originales'!E4663</f>
        <v>31.4</v>
      </c>
      <c r="D4668" s="13">
        <f t="shared" si="295"/>
        <v>4668</v>
      </c>
      <c r="E4668" s="1">
        <f t="shared" si="294"/>
        <v>4659</v>
      </c>
      <c r="F4668" s="18">
        <f t="shared" ca="1" si="296"/>
        <v>30.8</v>
      </c>
      <c r="G4668" s="16">
        <f t="shared" ca="1" si="297"/>
        <v>31.4</v>
      </c>
    </row>
    <row r="4669" spans="2:7" x14ac:dyDescent="0.3">
      <c r="B4669" s="8">
        <f>'Datos originales'!D4664</f>
        <v>30.7</v>
      </c>
      <c r="C4669" s="8">
        <f>'Datos originales'!E4664</f>
        <v>31.4</v>
      </c>
      <c r="D4669" s="13">
        <f t="shared" si="295"/>
        <v>4669</v>
      </c>
      <c r="E4669" s="1">
        <f t="shared" si="294"/>
        <v>4660</v>
      </c>
      <c r="F4669" s="18">
        <f t="shared" ca="1" si="296"/>
        <v>30.7</v>
      </c>
      <c r="G4669" s="16">
        <f t="shared" ca="1" si="297"/>
        <v>31.4</v>
      </c>
    </row>
    <row r="4670" spans="2:7" x14ac:dyDescent="0.3">
      <c r="B4670" s="8">
        <f>'Datos originales'!D4665</f>
        <v>30.7</v>
      </c>
      <c r="C4670" s="8">
        <f>'Datos originales'!E4665</f>
        <v>31.6</v>
      </c>
      <c r="D4670" s="13">
        <f t="shared" si="295"/>
        <v>4670</v>
      </c>
      <c r="E4670" s="1">
        <f t="shared" si="294"/>
        <v>4661</v>
      </c>
      <c r="F4670" s="18">
        <f t="shared" ca="1" si="296"/>
        <v>30.7</v>
      </c>
      <c r="G4670" s="16">
        <f t="shared" ca="1" si="297"/>
        <v>31.6</v>
      </c>
    </row>
    <row r="4671" spans="2:7" x14ac:dyDescent="0.3">
      <c r="B4671" s="8">
        <f>'Datos originales'!D4666</f>
        <v>30.7</v>
      </c>
      <c r="C4671" s="8">
        <f>'Datos originales'!E4666</f>
        <v>31.6</v>
      </c>
      <c r="D4671" s="13">
        <f t="shared" si="295"/>
        <v>4671</v>
      </c>
      <c r="E4671" s="1">
        <f t="shared" si="294"/>
        <v>4662</v>
      </c>
      <c r="F4671" s="18">
        <f t="shared" ca="1" si="296"/>
        <v>30.7</v>
      </c>
      <c r="G4671" s="16">
        <f t="shared" ca="1" si="297"/>
        <v>31.6</v>
      </c>
    </row>
    <row r="4672" spans="2:7" x14ac:dyDescent="0.3">
      <c r="B4672" s="8">
        <f>'Datos originales'!D4667</f>
        <v>30.7</v>
      </c>
      <c r="C4672" s="8">
        <f>'Datos originales'!E4667</f>
        <v>31.7</v>
      </c>
      <c r="D4672" s="13">
        <f t="shared" si="295"/>
        <v>4672</v>
      </c>
      <c r="E4672" s="1">
        <f t="shared" si="294"/>
        <v>4663</v>
      </c>
      <c r="F4672" s="18">
        <f t="shared" ca="1" si="296"/>
        <v>30.7</v>
      </c>
      <c r="G4672" s="16">
        <f t="shared" ca="1" si="297"/>
        <v>31.7</v>
      </c>
    </row>
    <row r="4673" spans="2:7" x14ac:dyDescent="0.3">
      <c r="B4673" s="8">
        <f>'Datos originales'!D4668</f>
        <v>30.7</v>
      </c>
      <c r="C4673" s="8">
        <f>'Datos originales'!E4668</f>
        <v>31.7</v>
      </c>
      <c r="D4673" s="13">
        <f t="shared" si="295"/>
        <v>4673</v>
      </c>
      <c r="E4673" s="1">
        <f t="shared" si="294"/>
        <v>4664</v>
      </c>
      <c r="F4673" s="18">
        <f t="shared" ca="1" si="296"/>
        <v>30.7</v>
      </c>
      <c r="G4673" s="16">
        <f t="shared" ca="1" si="297"/>
        <v>31.7</v>
      </c>
    </row>
    <row r="4674" spans="2:7" x14ac:dyDescent="0.3">
      <c r="B4674" s="8">
        <f>'Datos originales'!D4669</f>
        <v>30.5</v>
      </c>
      <c r="C4674" s="8">
        <f>'Datos originales'!E4669</f>
        <v>31.6</v>
      </c>
      <c r="D4674" s="13">
        <f t="shared" si="295"/>
        <v>4674</v>
      </c>
      <c r="E4674" s="1">
        <f t="shared" si="294"/>
        <v>4665</v>
      </c>
      <c r="F4674" s="18">
        <f t="shared" ca="1" si="296"/>
        <v>30.5</v>
      </c>
      <c r="G4674" s="16">
        <f t="shared" ca="1" si="297"/>
        <v>31.6</v>
      </c>
    </row>
    <row r="4675" spans="2:7" x14ac:dyDescent="0.3">
      <c r="B4675" s="8">
        <f>'Datos originales'!D4670</f>
        <v>30.1</v>
      </c>
      <c r="C4675" s="8">
        <f>'Datos originales'!E4670</f>
        <v>31.6</v>
      </c>
      <c r="D4675" s="13">
        <f t="shared" si="295"/>
        <v>4675</v>
      </c>
      <c r="E4675" s="1">
        <f t="shared" si="294"/>
        <v>4666</v>
      </c>
      <c r="F4675" s="18">
        <f t="shared" ca="1" si="296"/>
        <v>30.1</v>
      </c>
      <c r="G4675" s="16">
        <f t="shared" ca="1" si="297"/>
        <v>31.6</v>
      </c>
    </row>
    <row r="4676" spans="2:7" x14ac:dyDescent="0.3">
      <c r="B4676" s="8">
        <f>'Datos originales'!D4671</f>
        <v>30</v>
      </c>
      <c r="C4676" s="8">
        <f>'Datos originales'!E4671</f>
        <v>31.2</v>
      </c>
      <c r="D4676" s="13">
        <f t="shared" si="295"/>
        <v>4676</v>
      </c>
      <c r="E4676" s="1">
        <f t="shared" si="294"/>
        <v>4667</v>
      </c>
      <c r="F4676" s="18">
        <f t="shared" ca="1" si="296"/>
        <v>30</v>
      </c>
      <c r="G4676" s="16">
        <f t="shared" ca="1" si="297"/>
        <v>31.2</v>
      </c>
    </row>
    <row r="4677" spans="2:7" x14ac:dyDescent="0.3">
      <c r="B4677" s="8">
        <f>'Datos originales'!D4672</f>
        <v>30</v>
      </c>
      <c r="C4677" s="8">
        <f>'Datos originales'!E4672</f>
        <v>31.1</v>
      </c>
      <c r="D4677" s="13">
        <f t="shared" si="295"/>
        <v>4677</v>
      </c>
      <c r="E4677" s="1">
        <f t="shared" si="294"/>
        <v>4668</v>
      </c>
      <c r="F4677" s="18">
        <f t="shared" ca="1" si="296"/>
        <v>30</v>
      </c>
      <c r="G4677" s="16">
        <f t="shared" ca="1" si="297"/>
        <v>31.1</v>
      </c>
    </row>
    <row r="4678" spans="2:7" x14ac:dyDescent="0.3">
      <c r="B4678" s="8">
        <f>'Datos originales'!D4673</f>
        <v>30.1</v>
      </c>
      <c r="C4678" s="8">
        <f>'Datos originales'!E4673</f>
        <v>31.1</v>
      </c>
      <c r="D4678" s="13">
        <f t="shared" si="295"/>
        <v>4678</v>
      </c>
      <c r="E4678" s="1">
        <f t="shared" si="294"/>
        <v>4669</v>
      </c>
      <c r="F4678" s="18">
        <f t="shared" ca="1" si="296"/>
        <v>30.1</v>
      </c>
      <c r="G4678" s="16">
        <f t="shared" ca="1" si="297"/>
        <v>31.1</v>
      </c>
    </row>
    <row r="4679" spans="2:7" x14ac:dyDescent="0.3">
      <c r="B4679" s="8">
        <f>'Datos originales'!D4674</f>
        <v>30.1</v>
      </c>
      <c r="C4679" s="8">
        <f>'Datos originales'!E4674</f>
        <v>31.1</v>
      </c>
      <c r="D4679" s="13">
        <f t="shared" si="295"/>
        <v>4679</v>
      </c>
      <c r="E4679" s="1">
        <f t="shared" si="294"/>
        <v>4670</v>
      </c>
      <c r="F4679" s="18">
        <f t="shared" ca="1" si="296"/>
        <v>30.1</v>
      </c>
      <c r="G4679" s="16">
        <f t="shared" ca="1" si="297"/>
        <v>31.1</v>
      </c>
    </row>
    <row r="4680" spans="2:7" x14ac:dyDescent="0.3">
      <c r="B4680" s="8">
        <f>'Datos originales'!D4675</f>
        <v>30</v>
      </c>
      <c r="C4680" s="8">
        <f>'Datos originales'!E4675</f>
        <v>31.1</v>
      </c>
      <c r="D4680" s="13">
        <f t="shared" si="295"/>
        <v>4680</v>
      </c>
      <c r="E4680" s="1">
        <f t="shared" si="294"/>
        <v>4671</v>
      </c>
      <c r="F4680" s="18">
        <f t="shared" ca="1" si="296"/>
        <v>30</v>
      </c>
      <c r="G4680" s="16">
        <f t="shared" ca="1" si="297"/>
        <v>31.1</v>
      </c>
    </row>
    <row r="4681" spans="2:7" x14ac:dyDescent="0.3">
      <c r="B4681" s="8">
        <f>'Datos originales'!D4676</f>
        <v>30</v>
      </c>
      <c r="C4681" s="8">
        <f>'Datos originales'!E4676</f>
        <v>30.9</v>
      </c>
      <c r="D4681" s="13">
        <f t="shared" si="295"/>
        <v>4681</v>
      </c>
      <c r="E4681" s="1">
        <f t="shared" si="294"/>
        <v>4672</v>
      </c>
      <c r="F4681" s="18">
        <f t="shared" ca="1" si="296"/>
        <v>30</v>
      </c>
      <c r="G4681" s="16">
        <f t="shared" ca="1" si="297"/>
        <v>30.9</v>
      </c>
    </row>
    <row r="4682" spans="2:7" x14ac:dyDescent="0.3">
      <c r="B4682" s="8">
        <f>'Datos originales'!D4677</f>
        <v>29.4</v>
      </c>
      <c r="C4682" s="8">
        <f>'Datos originales'!E4677</f>
        <v>30.7</v>
      </c>
      <c r="D4682" s="13">
        <f t="shared" si="295"/>
        <v>4682</v>
      </c>
      <c r="E4682" s="1">
        <f t="shared" ref="E4682:E4745" si="298">IF( ISNUMBER($D4682), $D4682-$E$8, "" )</f>
        <v>4673</v>
      </c>
      <c r="F4682" s="18">
        <f t="shared" ca="1" si="296"/>
        <v>29.4</v>
      </c>
      <c r="G4682" s="16">
        <f t="shared" ca="1" si="297"/>
        <v>30.7</v>
      </c>
    </row>
    <row r="4683" spans="2:7" x14ac:dyDescent="0.3">
      <c r="B4683" s="8">
        <f>'Datos originales'!D4678</f>
        <v>29.1</v>
      </c>
      <c r="C4683" s="8">
        <f>'Datos originales'!E4678</f>
        <v>30.3</v>
      </c>
      <c r="D4683" s="13">
        <f t="shared" ref="D4683:D4746" si="299">IF( ISNUMBER( D4682 ), IF( D4682+$E$5 &lt;= $E$7+$E$8, D4682+$E$5, "" ), "" )</f>
        <v>4683</v>
      </c>
      <c r="E4683" s="1">
        <f t="shared" si="298"/>
        <v>4674</v>
      </c>
      <c r="F4683" s="18">
        <f t="shared" ref="F4683:F4746" ca="1" si="300">IF( ISNUMBER($D4683 ), INDIRECT(CONCATENATE("B",TEXT($D4683,"########"))), "" )</f>
        <v>29.1</v>
      </c>
      <c r="G4683" s="16">
        <f t="shared" ref="G4683:G4746" ca="1" si="301">IF( ISNUMBER($D4683 ), INDIRECT(CONCATENATE("C",TEXT($D4683,"########"))), "" )</f>
        <v>30.3</v>
      </c>
    </row>
    <row r="4684" spans="2:7" x14ac:dyDescent="0.3">
      <c r="B4684" s="8">
        <f>'Datos originales'!D4679</f>
        <v>29</v>
      </c>
      <c r="C4684" s="8">
        <f>'Datos originales'!E4679</f>
        <v>30.1</v>
      </c>
      <c r="D4684" s="13">
        <f t="shared" si="299"/>
        <v>4684</v>
      </c>
      <c r="E4684" s="1">
        <f t="shared" si="298"/>
        <v>4675</v>
      </c>
      <c r="F4684" s="18">
        <f t="shared" ca="1" si="300"/>
        <v>29</v>
      </c>
      <c r="G4684" s="16">
        <f t="shared" ca="1" si="301"/>
        <v>30.1</v>
      </c>
    </row>
    <row r="4685" spans="2:7" x14ac:dyDescent="0.3">
      <c r="B4685" s="8">
        <f>'Datos originales'!D4680</f>
        <v>28.9</v>
      </c>
      <c r="C4685" s="8">
        <f>'Datos originales'!E4680</f>
        <v>30.1</v>
      </c>
      <c r="D4685" s="13">
        <f t="shared" si="299"/>
        <v>4685</v>
      </c>
      <c r="E4685" s="1">
        <f t="shared" si="298"/>
        <v>4676</v>
      </c>
      <c r="F4685" s="18">
        <f t="shared" ca="1" si="300"/>
        <v>28.9</v>
      </c>
      <c r="G4685" s="16">
        <f t="shared" ca="1" si="301"/>
        <v>30.1</v>
      </c>
    </row>
    <row r="4686" spans="2:7" x14ac:dyDescent="0.3">
      <c r="B4686" s="8">
        <f>'Datos originales'!D4681</f>
        <v>28.9</v>
      </c>
      <c r="C4686" s="8">
        <f>'Datos originales'!E4681</f>
        <v>30.1</v>
      </c>
      <c r="D4686" s="13">
        <f t="shared" si="299"/>
        <v>4686</v>
      </c>
      <c r="E4686" s="1">
        <f t="shared" si="298"/>
        <v>4677</v>
      </c>
      <c r="F4686" s="18">
        <f t="shared" ca="1" si="300"/>
        <v>28.9</v>
      </c>
      <c r="G4686" s="16">
        <f t="shared" ca="1" si="301"/>
        <v>30.1</v>
      </c>
    </row>
    <row r="4687" spans="2:7" x14ac:dyDescent="0.3">
      <c r="B4687" s="8">
        <f>'Datos originales'!D4682</f>
        <v>28.9</v>
      </c>
      <c r="C4687" s="8">
        <f>'Datos originales'!E4682</f>
        <v>30.1</v>
      </c>
      <c r="D4687" s="13">
        <f t="shared" si="299"/>
        <v>4687</v>
      </c>
      <c r="E4687" s="1">
        <f t="shared" si="298"/>
        <v>4678</v>
      </c>
      <c r="F4687" s="18">
        <f t="shared" ca="1" si="300"/>
        <v>28.9</v>
      </c>
      <c r="G4687" s="16">
        <f t="shared" ca="1" si="301"/>
        <v>30.1</v>
      </c>
    </row>
    <row r="4688" spans="2:7" x14ac:dyDescent="0.3">
      <c r="B4688" s="8">
        <f>'Datos originales'!D4683</f>
        <v>28.9</v>
      </c>
      <c r="C4688" s="8">
        <f>'Datos originales'!E4683</f>
        <v>29.7</v>
      </c>
      <c r="D4688" s="13">
        <f t="shared" si="299"/>
        <v>4688</v>
      </c>
      <c r="E4688" s="1">
        <f t="shared" si="298"/>
        <v>4679</v>
      </c>
      <c r="F4688" s="18">
        <f t="shared" ca="1" si="300"/>
        <v>28.9</v>
      </c>
      <c r="G4688" s="16">
        <f t="shared" ca="1" si="301"/>
        <v>29.7</v>
      </c>
    </row>
    <row r="4689" spans="2:7" x14ac:dyDescent="0.3">
      <c r="B4689" s="8">
        <f>'Datos originales'!D4684</f>
        <v>28.9</v>
      </c>
      <c r="C4689" s="8">
        <f>'Datos originales'!E4684</f>
        <v>29.6</v>
      </c>
      <c r="D4689" s="13">
        <f t="shared" si="299"/>
        <v>4689</v>
      </c>
      <c r="E4689" s="1">
        <f t="shared" si="298"/>
        <v>4680</v>
      </c>
      <c r="F4689" s="18">
        <f t="shared" ca="1" si="300"/>
        <v>28.9</v>
      </c>
      <c r="G4689" s="16">
        <f t="shared" ca="1" si="301"/>
        <v>29.6</v>
      </c>
    </row>
    <row r="4690" spans="2:7" x14ac:dyDescent="0.3">
      <c r="B4690" s="8">
        <f>'Datos originales'!D4685</f>
        <v>28.8</v>
      </c>
      <c r="C4690" s="8">
        <f>'Datos originales'!E4685</f>
        <v>29.6</v>
      </c>
      <c r="D4690" s="13">
        <f t="shared" si="299"/>
        <v>4690</v>
      </c>
      <c r="E4690" s="1">
        <f t="shared" si="298"/>
        <v>4681</v>
      </c>
      <c r="F4690" s="18">
        <f t="shared" ca="1" si="300"/>
        <v>28.8</v>
      </c>
      <c r="G4690" s="16">
        <f t="shared" ca="1" si="301"/>
        <v>29.6</v>
      </c>
    </row>
    <row r="4691" spans="2:7" x14ac:dyDescent="0.3">
      <c r="B4691" s="8">
        <f>'Datos originales'!D4686</f>
        <v>28.8</v>
      </c>
      <c r="C4691" s="8">
        <f>'Datos originales'!E4686</f>
        <v>29.5</v>
      </c>
      <c r="D4691" s="13">
        <f t="shared" si="299"/>
        <v>4691</v>
      </c>
      <c r="E4691" s="1">
        <f t="shared" si="298"/>
        <v>4682</v>
      </c>
      <c r="F4691" s="18">
        <f t="shared" ca="1" si="300"/>
        <v>28.8</v>
      </c>
      <c r="G4691" s="16">
        <f t="shared" ca="1" si="301"/>
        <v>29.5</v>
      </c>
    </row>
    <row r="4692" spans="2:7" x14ac:dyDescent="0.3">
      <c r="B4692" s="8">
        <f>'Datos originales'!D4687</f>
        <v>28.8</v>
      </c>
      <c r="C4692" s="8">
        <f>'Datos originales'!E4687</f>
        <v>29.5</v>
      </c>
      <c r="D4692" s="13">
        <f t="shared" si="299"/>
        <v>4692</v>
      </c>
      <c r="E4692" s="1">
        <f t="shared" si="298"/>
        <v>4683</v>
      </c>
      <c r="F4692" s="18">
        <f t="shared" ca="1" si="300"/>
        <v>28.8</v>
      </c>
      <c r="G4692" s="16">
        <f t="shared" ca="1" si="301"/>
        <v>29.5</v>
      </c>
    </row>
    <row r="4693" spans="2:7" x14ac:dyDescent="0.3">
      <c r="B4693" s="8">
        <f>'Datos originales'!D4688</f>
        <v>28.9</v>
      </c>
      <c r="C4693" s="8">
        <f>'Datos originales'!E4688</f>
        <v>29.5</v>
      </c>
      <c r="D4693" s="13">
        <f t="shared" si="299"/>
        <v>4693</v>
      </c>
      <c r="E4693" s="1">
        <f t="shared" si="298"/>
        <v>4684</v>
      </c>
      <c r="F4693" s="18">
        <f t="shared" ca="1" si="300"/>
        <v>28.9</v>
      </c>
      <c r="G4693" s="16">
        <f t="shared" ca="1" si="301"/>
        <v>29.5</v>
      </c>
    </row>
    <row r="4694" spans="2:7" x14ac:dyDescent="0.3">
      <c r="B4694" s="8">
        <f>'Datos originales'!D4689</f>
        <v>28.9</v>
      </c>
      <c r="C4694" s="8">
        <f>'Datos originales'!E4689</f>
        <v>29.5</v>
      </c>
      <c r="D4694" s="13">
        <f t="shared" si="299"/>
        <v>4694</v>
      </c>
      <c r="E4694" s="1">
        <f t="shared" si="298"/>
        <v>4685</v>
      </c>
      <c r="F4694" s="18">
        <f t="shared" ca="1" si="300"/>
        <v>28.9</v>
      </c>
      <c r="G4694" s="16">
        <f t="shared" ca="1" si="301"/>
        <v>29.5</v>
      </c>
    </row>
    <row r="4695" spans="2:7" x14ac:dyDescent="0.3">
      <c r="B4695" s="8">
        <f>'Datos originales'!D4690</f>
        <v>29</v>
      </c>
      <c r="C4695" s="8">
        <f>'Datos originales'!E4690</f>
        <v>29.5</v>
      </c>
      <c r="D4695" s="13">
        <f t="shared" si="299"/>
        <v>4695</v>
      </c>
      <c r="E4695" s="1">
        <f t="shared" si="298"/>
        <v>4686</v>
      </c>
      <c r="F4695" s="18">
        <f t="shared" ca="1" si="300"/>
        <v>29</v>
      </c>
      <c r="G4695" s="16">
        <f t="shared" ca="1" si="301"/>
        <v>29.5</v>
      </c>
    </row>
    <row r="4696" spans="2:7" x14ac:dyDescent="0.3">
      <c r="B4696" s="8">
        <f>'Datos originales'!D4691</f>
        <v>29.1</v>
      </c>
      <c r="C4696" s="8">
        <f>'Datos originales'!E4691</f>
        <v>29.6</v>
      </c>
      <c r="D4696" s="13">
        <f t="shared" si="299"/>
        <v>4696</v>
      </c>
      <c r="E4696" s="1">
        <f t="shared" si="298"/>
        <v>4687</v>
      </c>
      <c r="F4696" s="18">
        <f t="shared" ca="1" si="300"/>
        <v>29.1</v>
      </c>
      <c r="G4696" s="16">
        <f t="shared" ca="1" si="301"/>
        <v>29.6</v>
      </c>
    </row>
    <row r="4697" spans="2:7" x14ac:dyDescent="0.3">
      <c r="B4697" s="8">
        <f>'Datos originales'!D4692</f>
        <v>29.5</v>
      </c>
      <c r="C4697" s="8">
        <f>'Datos originales'!E4692</f>
        <v>29.7</v>
      </c>
      <c r="D4697" s="13">
        <f t="shared" si="299"/>
        <v>4697</v>
      </c>
      <c r="E4697" s="1">
        <f t="shared" si="298"/>
        <v>4688</v>
      </c>
      <c r="F4697" s="18">
        <f t="shared" ca="1" si="300"/>
        <v>29.5</v>
      </c>
      <c r="G4697" s="16">
        <f t="shared" ca="1" si="301"/>
        <v>29.7</v>
      </c>
    </row>
    <row r="4698" spans="2:7" x14ac:dyDescent="0.3">
      <c r="B4698" s="8">
        <f>'Datos originales'!D4693</f>
        <v>29.6</v>
      </c>
      <c r="C4698" s="8">
        <f>'Datos originales'!E4693</f>
        <v>30.1</v>
      </c>
      <c r="D4698" s="13">
        <f t="shared" si="299"/>
        <v>4698</v>
      </c>
      <c r="E4698" s="1">
        <f t="shared" si="298"/>
        <v>4689</v>
      </c>
      <c r="F4698" s="18">
        <f t="shared" ca="1" si="300"/>
        <v>29.6</v>
      </c>
      <c r="G4698" s="16">
        <f t="shared" ca="1" si="301"/>
        <v>30.1</v>
      </c>
    </row>
    <row r="4699" spans="2:7" x14ac:dyDescent="0.3">
      <c r="B4699" s="8">
        <f>'Datos originales'!D4694</f>
        <v>30</v>
      </c>
      <c r="C4699" s="8">
        <f>'Datos originales'!E4694</f>
        <v>30.1</v>
      </c>
      <c r="D4699" s="13">
        <f t="shared" si="299"/>
        <v>4699</v>
      </c>
      <c r="E4699" s="1">
        <f t="shared" si="298"/>
        <v>4690</v>
      </c>
      <c r="F4699" s="18">
        <f t="shared" ca="1" si="300"/>
        <v>30</v>
      </c>
      <c r="G4699" s="16">
        <f t="shared" ca="1" si="301"/>
        <v>30.1</v>
      </c>
    </row>
    <row r="4700" spans="2:7" x14ac:dyDescent="0.3">
      <c r="B4700" s="8">
        <f>'Datos originales'!D4695</f>
        <v>30</v>
      </c>
      <c r="C4700" s="8">
        <f>'Datos originales'!E4695</f>
        <v>30.1</v>
      </c>
      <c r="D4700" s="13">
        <f t="shared" si="299"/>
        <v>4700</v>
      </c>
      <c r="E4700" s="1">
        <f t="shared" si="298"/>
        <v>4691</v>
      </c>
      <c r="F4700" s="18">
        <f t="shared" ca="1" si="300"/>
        <v>30</v>
      </c>
      <c r="G4700" s="16">
        <f t="shared" ca="1" si="301"/>
        <v>30.1</v>
      </c>
    </row>
    <row r="4701" spans="2:7" x14ac:dyDescent="0.3">
      <c r="B4701" s="8">
        <f>'Datos originales'!D4696</f>
        <v>29.6</v>
      </c>
      <c r="C4701" s="8">
        <f>'Datos originales'!E4696</f>
        <v>30.1</v>
      </c>
      <c r="D4701" s="13">
        <f t="shared" si="299"/>
        <v>4701</v>
      </c>
      <c r="E4701" s="1">
        <f t="shared" si="298"/>
        <v>4692</v>
      </c>
      <c r="F4701" s="18">
        <f t="shared" ca="1" si="300"/>
        <v>29.6</v>
      </c>
      <c r="G4701" s="16">
        <f t="shared" ca="1" si="301"/>
        <v>30.1</v>
      </c>
    </row>
    <row r="4702" spans="2:7" x14ac:dyDescent="0.3">
      <c r="B4702" s="8">
        <f>'Datos originales'!D4697</f>
        <v>29.5</v>
      </c>
      <c r="C4702" s="8">
        <f>'Datos originales'!E4697</f>
        <v>30.1</v>
      </c>
      <c r="D4702" s="13">
        <f t="shared" si="299"/>
        <v>4702</v>
      </c>
      <c r="E4702" s="1">
        <f t="shared" si="298"/>
        <v>4693</v>
      </c>
      <c r="F4702" s="18">
        <f t="shared" ca="1" si="300"/>
        <v>29.5</v>
      </c>
      <c r="G4702" s="16">
        <f t="shared" ca="1" si="301"/>
        <v>30.1</v>
      </c>
    </row>
    <row r="4703" spans="2:7" x14ac:dyDescent="0.3">
      <c r="B4703" s="8">
        <f>'Datos originales'!D4698</f>
        <v>29.6</v>
      </c>
      <c r="C4703" s="8">
        <f>'Datos originales'!E4698</f>
        <v>30.1</v>
      </c>
      <c r="D4703" s="13">
        <f t="shared" si="299"/>
        <v>4703</v>
      </c>
      <c r="E4703" s="1">
        <f t="shared" si="298"/>
        <v>4694</v>
      </c>
      <c r="F4703" s="18">
        <f t="shared" ca="1" si="300"/>
        <v>29.6</v>
      </c>
      <c r="G4703" s="16">
        <f t="shared" ca="1" si="301"/>
        <v>30.1</v>
      </c>
    </row>
    <row r="4704" spans="2:7" x14ac:dyDescent="0.3">
      <c r="B4704" s="8">
        <f>'Datos originales'!D4699</f>
        <v>30</v>
      </c>
      <c r="C4704" s="8">
        <f>'Datos originales'!E4699</f>
        <v>30.1</v>
      </c>
      <c r="D4704" s="13">
        <f t="shared" si="299"/>
        <v>4704</v>
      </c>
      <c r="E4704" s="1">
        <f t="shared" si="298"/>
        <v>4695</v>
      </c>
      <c r="F4704" s="18">
        <f t="shared" ca="1" si="300"/>
        <v>30</v>
      </c>
      <c r="G4704" s="16">
        <f t="shared" ca="1" si="301"/>
        <v>30.1</v>
      </c>
    </row>
    <row r="4705" spans="2:7" x14ac:dyDescent="0.3">
      <c r="B4705" s="8">
        <f>'Datos originales'!D4700</f>
        <v>30</v>
      </c>
      <c r="C4705" s="8">
        <f>'Datos originales'!E4700</f>
        <v>30.2</v>
      </c>
      <c r="D4705" s="13">
        <f t="shared" si="299"/>
        <v>4705</v>
      </c>
      <c r="E4705" s="1">
        <f t="shared" si="298"/>
        <v>4696</v>
      </c>
      <c r="F4705" s="18">
        <f t="shared" ca="1" si="300"/>
        <v>30</v>
      </c>
      <c r="G4705" s="16">
        <f t="shared" ca="1" si="301"/>
        <v>30.2</v>
      </c>
    </row>
    <row r="4706" spans="2:7" x14ac:dyDescent="0.3">
      <c r="B4706" s="8">
        <f>'Datos originales'!D4701</f>
        <v>30</v>
      </c>
      <c r="C4706" s="8">
        <f>'Datos originales'!E4701</f>
        <v>30.4</v>
      </c>
      <c r="D4706" s="13">
        <f t="shared" si="299"/>
        <v>4706</v>
      </c>
      <c r="E4706" s="1">
        <f t="shared" si="298"/>
        <v>4697</v>
      </c>
      <c r="F4706" s="18">
        <f t="shared" ca="1" si="300"/>
        <v>30</v>
      </c>
      <c r="G4706" s="16">
        <f t="shared" ca="1" si="301"/>
        <v>30.4</v>
      </c>
    </row>
    <row r="4707" spans="2:7" x14ac:dyDescent="0.3">
      <c r="B4707" s="8">
        <f>'Datos originales'!D4702</f>
        <v>30.1</v>
      </c>
      <c r="C4707" s="8">
        <f>'Datos originales'!E4702</f>
        <v>30.5</v>
      </c>
      <c r="D4707" s="13">
        <f t="shared" si="299"/>
        <v>4707</v>
      </c>
      <c r="E4707" s="1">
        <f t="shared" si="298"/>
        <v>4698</v>
      </c>
      <c r="F4707" s="18">
        <f t="shared" ca="1" si="300"/>
        <v>30.1</v>
      </c>
      <c r="G4707" s="16">
        <f t="shared" ca="1" si="301"/>
        <v>30.5</v>
      </c>
    </row>
    <row r="4708" spans="2:7" x14ac:dyDescent="0.3">
      <c r="B4708" s="8">
        <f>'Datos originales'!D4703</f>
        <v>30.2</v>
      </c>
      <c r="C4708" s="8">
        <f>'Datos originales'!E4703</f>
        <v>30.7</v>
      </c>
      <c r="D4708" s="13">
        <f t="shared" si="299"/>
        <v>4708</v>
      </c>
      <c r="E4708" s="1">
        <f t="shared" si="298"/>
        <v>4699</v>
      </c>
      <c r="F4708" s="18">
        <f t="shared" ca="1" si="300"/>
        <v>30.2</v>
      </c>
      <c r="G4708" s="16">
        <f t="shared" ca="1" si="301"/>
        <v>30.7</v>
      </c>
    </row>
    <row r="4709" spans="2:7" x14ac:dyDescent="0.3">
      <c r="B4709" s="8">
        <f>'Datos originales'!D4704</f>
        <v>30.3</v>
      </c>
      <c r="C4709" s="8">
        <f>'Datos originales'!E4704</f>
        <v>30.8</v>
      </c>
      <c r="D4709" s="13">
        <f t="shared" si="299"/>
        <v>4709</v>
      </c>
      <c r="E4709" s="1">
        <f t="shared" si="298"/>
        <v>4700</v>
      </c>
      <c r="F4709" s="18">
        <f t="shared" ca="1" si="300"/>
        <v>30.3</v>
      </c>
      <c r="G4709" s="16">
        <f t="shared" ca="1" si="301"/>
        <v>30.8</v>
      </c>
    </row>
    <row r="4710" spans="2:7" x14ac:dyDescent="0.3">
      <c r="B4710" s="8">
        <f>'Datos originales'!D4705</f>
        <v>30.2</v>
      </c>
      <c r="C4710" s="8">
        <f>'Datos originales'!E4705</f>
        <v>30.8</v>
      </c>
      <c r="D4710" s="13">
        <f t="shared" si="299"/>
        <v>4710</v>
      </c>
      <c r="E4710" s="1">
        <f t="shared" si="298"/>
        <v>4701</v>
      </c>
      <c r="F4710" s="18">
        <f t="shared" ca="1" si="300"/>
        <v>30.2</v>
      </c>
      <c r="G4710" s="16">
        <f t="shared" ca="1" si="301"/>
        <v>30.8</v>
      </c>
    </row>
    <row r="4711" spans="2:7" x14ac:dyDescent="0.3">
      <c r="B4711" s="8">
        <f>'Datos originales'!D4706</f>
        <v>30</v>
      </c>
      <c r="C4711" s="8">
        <f>'Datos originales'!E4706</f>
        <v>30.8</v>
      </c>
      <c r="D4711" s="13">
        <f t="shared" si="299"/>
        <v>4711</v>
      </c>
      <c r="E4711" s="1">
        <f t="shared" si="298"/>
        <v>4702</v>
      </c>
      <c r="F4711" s="18">
        <f t="shared" ca="1" si="300"/>
        <v>30</v>
      </c>
      <c r="G4711" s="16">
        <f t="shared" ca="1" si="301"/>
        <v>30.8</v>
      </c>
    </row>
    <row r="4712" spans="2:7" x14ac:dyDescent="0.3">
      <c r="B4712" s="8">
        <f>'Datos originales'!D4707</f>
        <v>29.5</v>
      </c>
      <c r="C4712" s="8">
        <f>'Datos originales'!E4707</f>
        <v>30.6</v>
      </c>
      <c r="D4712" s="13">
        <f t="shared" si="299"/>
        <v>4712</v>
      </c>
      <c r="E4712" s="1">
        <f t="shared" si="298"/>
        <v>4703</v>
      </c>
      <c r="F4712" s="18">
        <f t="shared" ca="1" si="300"/>
        <v>29.5</v>
      </c>
      <c r="G4712" s="16">
        <f t="shared" ca="1" si="301"/>
        <v>30.6</v>
      </c>
    </row>
    <row r="4713" spans="2:7" x14ac:dyDescent="0.3">
      <c r="B4713" s="8">
        <f>'Datos originales'!D4708</f>
        <v>29.1</v>
      </c>
      <c r="C4713" s="8">
        <f>'Datos originales'!E4708</f>
        <v>30.3</v>
      </c>
      <c r="D4713" s="13">
        <f t="shared" si="299"/>
        <v>4713</v>
      </c>
      <c r="E4713" s="1">
        <f t="shared" si="298"/>
        <v>4704</v>
      </c>
      <c r="F4713" s="18">
        <f t="shared" ca="1" si="300"/>
        <v>29.1</v>
      </c>
      <c r="G4713" s="16">
        <f t="shared" ca="1" si="301"/>
        <v>30.3</v>
      </c>
    </row>
    <row r="4714" spans="2:7" x14ac:dyDescent="0.3">
      <c r="B4714" s="8">
        <f>'Datos originales'!D4709</f>
        <v>28.8</v>
      </c>
      <c r="C4714" s="8">
        <f>'Datos originales'!E4709</f>
        <v>30.1</v>
      </c>
      <c r="D4714" s="13">
        <f t="shared" si="299"/>
        <v>4714</v>
      </c>
      <c r="E4714" s="1">
        <f t="shared" si="298"/>
        <v>4705</v>
      </c>
      <c r="F4714" s="18">
        <f t="shared" ca="1" si="300"/>
        <v>28.8</v>
      </c>
      <c r="G4714" s="16">
        <f t="shared" ca="1" si="301"/>
        <v>30.1</v>
      </c>
    </row>
    <row r="4715" spans="2:7" x14ac:dyDescent="0.3">
      <c r="B4715" s="8">
        <f>'Datos originales'!D4710</f>
        <v>28.6</v>
      </c>
      <c r="C4715" s="8">
        <f>'Datos originales'!E4710</f>
        <v>30.1</v>
      </c>
      <c r="D4715" s="13">
        <f t="shared" si="299"/>
        <v>4715</v>
      </c>
      <c r="E4715" s="1">
        <f t="shared" si="298"/>
        <v>4706</v>
      </c>
      <c r="F4715" s="18">
        <f t="shared" ca="1" si="300"/>
        <v>28.6</v>
      </c>
      <c r="G4715" s="16">
        <f t="shared" ca="1" si="301"/>
        <v>30.1</v>
      </c>
    </row>
    <row r="4716" spans="2:7" x14ac:dyDescent="0.3">
      <c r="B4716" s="8">
        <f>'Datos originales'!D4711</f>
        <v>28.6</v>
      </c>
      <c r="C4716" s="8">
        <f>'Datos originales'!E4711</f>
        <v>29.7</v>
      </c>
      <c r="D4716" s="13">
        <f t="shared" si="299"/>
        <v>4716</v>
      </c>
      <c r="E4716" s="1">
        <f t="shared" si="298"/>
        <v>4707</v>
      </c>
      <c r="F4716" s="18">
        <f t="shared" ca="1" si="300"/>
        <v>28.6</v>
      </c>
      <c r="G4716" s="16">
        <f t="shared" ca="1" si="301"/>
        <v>29.7</v>
      </c>
    </row>
    <row r="4717" spans="2:7" x14ac:dyDescent="0.3">
      <c r="B4717" s="8">
        <f>'Datos originales'!D4712</f>
        <v>28.6</v>
      </c>
      <c r="C4717" s="8">
        <f>'Datos originales'!E4712</f>
        <v>29.5</v>
      </c>
      <c r="D4717" s="13">
        <f t="shared" si="299"/>
        <v>4717</v>
      </c>
      <c r="E4717" s="1">
        <f t="shared" si="298"/>
        <v>4708</v>
      </c>
      <c r="F4717" s="18">
        <f t="shared" ca="1" si="300"/>
        <v>28.6</v>
      </c>
      <c r="G4717" s="16">
        <f t="shared" ca="1" si="301"/>
        <v>29.5</v>
      </c>
    </row>
    <row r="4718" spans="2:7" x14ac:dyDescent="0.3">
      <c r="B4718" s="8">
        <f>'Datos originales'!D4713</f>
        <v>28.5</v>
      </c>
      <c r="C4718" s="8">
        <f>'Datos originales'!E4713</f>
        <v>29.3</v>
      </c>
      <c r="D4718" s="13">
        <f t="shared" si="299"/>
        <v>4718</v>
      </c>
      <c r="E4718" s="1">
        <f t="shared" si="298"/>
        <v>4709</v>
      </c>
      <c r="F4718" s="18">
        <f t="shared" ca="1" si="300"/>
        <v>28.5</v>
      </c>
      <c r="G4718" s="16">
        <f t="shared" ca="1" si="301"/>
        <v>29.3</v>
      </c>
    </row>
    <row r="4719" spans="2:7" x14ac:dyDescent="0.3">
      <c r="B4719" s="8">
        <f>'Datos originales'!D4714</f>
        <v>28.4</v>
      </c>
      <c r="C4719" s="8">
        <f>'Datos originales'!E4714</f>
        <v>29.2</v>
      </c>
      <c r="D4719" s="13">
        <f t="shared" si="299"/>
        <v>4719</v>
      </c>
      <c r="E4719" s="1">
        <f t="shared" si="298"/>
        <v>4710</v>
      </c>
      <c r="F4719" s="18">
        <f t="shared" ca="1" si="300"/>
        <v>28.4</v>
      </c>
      <c r="G4719" s="16">
        <f t="shared" ca="1" si="301"/>
        <v>29.2</v>
      </c>
    </row>
    <row r="4720" spans="2:7" x14ac:dyDescent="0.3">
      <c r="B4720" s="8">
        <f>'Datos originales'!D4715</f>
        <v>28.3</v>
      </c>
      <c r="C4720" s="8">
        <f>'Datos originales'!E4715</f>
        <v>29.2</v>
      </c>
      <c r="D4720" s="13">
        <f t="shared" si="299"/>
        <v>4720</v>
      </c>
      <c r="E4720" s="1">
        <f t="shared" si="298"/>
        <v>4711</v>
      </c>
      <c r="F4720" s="18">
        <f t="shared" ca="1" si="300"/>
        <v>28.3</v>
      </c>
      <c r="G4720" s="16">
        <f t="shared" ca="1" si="301"/>
        <v>29.2</v>
      </c>
    </row>
    <row r="4721" spans="2:7" x14ac:dyDescent="0.3">
      <c r="B4721" s="8">
        <f>'Datos originales'!D4716</f>
        <v>28.3</v>
      </c>
      <c r="C4721" s="8">
        <f>'Datos originales'!E4716</f>
        <v>29.1</v>
      </c>
      <c r="D4721" s="13">
        <f t="shared" si="299"/>
        <v>4721</v>
      </c>
      <c r="E4721" s="1">
        <f t="shared" si="298"/>
        <v>4712</v>
      </c>
      <c r="F4721" s="18">
        <f t="shared" ca="1" si="300"/>
        <v>28.3</v>
      </c>
      <c r="G4721" s="16">
        <f t="shared" ca="1" si="301"/>
        <v>29.1</v>
      </c>
    </row>
    <row r="4722" spans="2:7" x14ac:dyDescent="0.3">
      <c r="B4722" s="8">
        <f>'Datos originales'!D4717</f>
        <v>28.4</v>
      </c>
      <c r="C4722" s="8">
        <f>'Datos originales'!E4717</f>
        <v>29.1</v>
      </c>
      <c r="D4722" s="13">
        <f t="shared" si="299"/>
        <v>4722</v>
      </c>
      <c r="E4722" s="1">
        <f t="shared" si="298"/>
        <v>4713</v>
      </c>
      <c r="F4722" s="18">
        <f t="shared" ca="1" si="300"/>
        <v>28.4</v>
      </c>
      <c r="G4722" s="16">
        <f t="shared" ca="1" si="301"/>
        <v>29.1</v>
      </c>
    </row>
    <row r="4723" spans="2:7" x14ac:dyDescent="0.3">
      <c r="B4723" s="8">
        <f>'Datos originales'!D4718</f>
        <v>28.6</v>
      </c>
      <c r="C4723" s="8">
        <f>'Datos originales'!E4718</f>
        <v>29.2</v>
      </c>
      <c r="D4723" s="13">
        <f t="shared" si="299"/>
        <v>4723</v>
      </c>
      <c r="E4723" s="1">
        <f t="shared" si="298"/>
        <v>4714</v>
      </c>
      <c r="F4723" s="18">
        <f t="shared" ca="1" si="300"/>
        <v>28.6</v>
      </c>
      <c r="G4723" s="16">
        <f t="shared" ca="1" si="301"/>
        <v>29.2</v>
      </c>
    </row>
    <row r="4724" spans="2:7" x14ac:dyDescent="0.3">
      <c r="B4724" s="8">
        <f>'Datos originales'!D4719</f>
        <v>28.8</v>
      </c>
      <c r="C4724" s="8">
        <f>'Datos originales'!E4719</f>
        <v>29.2</v>
      </c>
      <c r="D4724" s="13">
        <f t="shared" si="299"/>
        <v>4724</v>
      </c>
      <c r="E4724" s="1">
        <f t="shared" si="298"/>
        <v>4715</v>
      </c>
      <c r="F4724" s="18">
        <f t="shared" ca="1" si="300"/>
        <v>28.8</v>
      </c>
      <c r="G4724" s="16">
        <f t="shared" ca="1" si="301"/>
        <v>29.2</v>
      </c>
    </row>
    <row r="4725" spans="2:7" x14ac:dyDescent="0.3">
      <c r="B4725" s="8">
        <f>'Datos originales'!D4720</f>
        <v>28.6</v>
      </c>
      <c r="C4725" s="8">
        <f>'Datos originales'!E4720</f>
        <v>29.2</v>
      </c>
      <c r="D4725" s="13">
        <f t="shared" si="299"/>
        <v>4725</v>
      </c>
      <c r="E4725" s="1">
        <f t="shared" si="298"/>
        <v>4716</v>
      </c>
      <c r="F4725" s="18">
        <f t="shared" ca="1" si="300"/>
        <v>28.6</v>
      </c>
      <c r="G4725" s="16">
        <f t="shared" ca="1" si="301"/>
        <v>29.2</v>
      </c>
    </row>
    <row r="4726" spans="2:7" x14ac:dyDescent="0.3">
      <c r="B4726" s="8">
        <f>'Datos originales'!D4721</f>
        <v>28.4</v>
      </c>
      <c r="C4726" s="8">
        <f>'Datos originales'!E4721</f>
        <v>29.2</v>
      </c>
      <c r="D4726" s="13">
        <f t="shared" si="299"/>
        <v>4726</v>
      </c>
      <c r="E4726" s="1">
        <f t="shared" si="298"/>
        <v>4717</v>
      </c>
      <c r="F4726" s="18">
        <f t="shared" ca="1" si="300"/>
        <v>28.4</v>
      </c>
      <c r="G4726" s="16">
        <f t="shared" ca="1" si="301"/>
        <v>29.2</v>
      </c>
    </row>
    <row r="4727" spans="2:7" x14ac:dyDescent="0.3">
      <c r="B4727" s="8">
        <f>'Datos originales'!D4722</f>
        <v>28.3</v>
      </c>
      <c r="C4727" s="8">
        <f>'Datos originales'!E4722</f>
        <v>29.1</v>
      </c>
      <c r="D4727" s="13">
        <f t="shared" si="299"/>
        <v>4727</v>
      </c>
      <c r="E4727" s="1">
        <f t="shared" si="298"/>
        <v>4718</v>
      </c>
      <c r="F4727" s="18">
        <f t="shared" ca="1" si="300"/>
        <v>28.3</v>
      </c>
      <c r="G4727" s="16">
        <f t="shared" ca="1" si="301"/>
        <v>29.1</v>
      </c>
    </row>
    <row r="4728" spans="2:7" x14ac:dyDescent="0.3">
      <c r="B4728" s="8">
        <f>'Datos originales'!D4723</f>
        <v>28.3</v>
      </c>
      <c r="C4728" s="8">
        <f>'Datos originales'!E4723</f>
        <v>29.1</v>
      </c>
      <c r="D4728" s="13">
        <f t="shared" si="299"/>
        <v>4728</v>
      </c>
      <c r="E4728" s="1">
        <f t="shared" si="298"/>
        <v>4719</v>
      </c>
      <c r="F4728" s="18">
        <f t="shared" ca="1" si="300"/>
        <v>28.3</v>
      </c>
      <c r="G4728" s="16">
        <f t="shared" ca="1" si="301"/>
        <v>29.1</v>
      </c>
    </row>
    <row r="4729" spans="2:7" x14ac:dyDescent="0.3">
      <c r="B4729" s="8">
        <f>'Datos originales'!D4724</f>
        <v>28.3</v>
      </c>
      <c r="C4729" s="8">
        <f>'Datos originales'!E4724</f>
        <v>29</v>
      </c>
      <c r="D4729" s="13">
        <f t="shared" si="299"/>
        <v>4729</v>
      </c>
      <c r="E4729" s="1">
        <f t="shared" si="298"/>
        <v>4720</v>
      </c>
      <c r="F4729" s="18">
        <f t="shared" ca="1" si="300"/>
        <v>28.3</v>
      </c>
      <c r="G4729" s="16">
        <f t="shared" ca="1" si="301"/>
        <v>29</v>
      </c>
    </row>
    <row r="4730" spans="2:7" x14ac:dyDescent="0.3">
      <c r="B4730" s="8">
        <f>'Datos originales'!D4725</f>
        <v>28.4</v>
      </c>
      <c r="C4730" s="8">
        <f>'Datos originales'!E4725</f>
        <v>29.1</v>
      </c>
      <c r="D4730" s="13">
        <f t="shared" si="299"/>
        <v>4730</v>
      </c>
      <c r="E4730" s="1">
        <f t="shared" si="298"/>
        <v>4721</v>
      </c>
      <c r="F4730" s="18">
        <f t="shared" ca="1" si="300"/>
        <v>28.4</v>
      </c>
      <c r="G4730" s="16">
        <f t="shared" ca="1" si="301"/>
        <v>29.1</v>
      </c>
    </row>
    <row r="4731" spans="2:7" x14ac:dyDescent="0.3">
      <c r="B4731" s="8">
        <f>'Datos originales'!D4726</f>
        <v>28.5</v>
      </c>
      <c r="C4731" s="8">
        <f>'Datos originales'!E4726</f>
        <v>29.1</v>
      </c>
      <c r="D4731" s="13">
        <f t="shared" si="299"/>
        <v>4731</v>
      </c>
      <c r="E4731" s="1">
        <f t="shared" si="298"/>
        <v>4722</v>
      </c>
      <c r="F4731" s="18">
        <f t="shared" ca="1" si="300"/>
        <v>28.5</v>
      </c>
      <c r="G4731" s="16">
        <f t="shared" ca="1" si="301"/>
        <v>29.1</v>
      </c>
    </row>
    <row r="4732" spans="2:7" x14ac:dyDescent="0.3">
      <c r="B4732" s="8">
        <f>'Datos originales'!D4727</f>
        <v>28.6</v>
      </c>
      <c r="C4732" s="8">
        <f>'Datos originales'!E4727</f>
        <v>29.1</v>
      </c>
      <c r="D4732" s="13">
        <f t="shared" si="299"/>
        <v>4732</v>
      </c>
      <c r="E4732" s="1">
        <f t="shared" si="298"/>
        <v>4723</v>
      </c>
      <c r="F4732" s="18">
        <f t="shared" ca="1" si="300"/>
        <v>28.6</v>
      </c>
      <c r="G4732" s="16">
        <f t="shared" ca="1" si="301"/>
        <v>29.1</v>
      </c>
    </row>
    <row r="4733" spans="2:7" x14ac:dyDescent="0.3">
      <c r="B4733" s="8">
        <f>'Datos originales'!D4728</f>
        <v>28.5</v>
      </c>
      <c r="C4733" s="8">
        <f>'Datos originales'!E4728</f>
        <v>29.1</v>
      </c>
      <c r="D4733" s="13">
        <f t="shared" si="299"/>
        <v>4733</v>
      </c>
      <c r="E4733" s="1">
        <f t="shared" si="298"/>
        <v>4724</v>
      </c>
      <c r="F4733" s="18">
        <f t="shared" ca="1" si="300"/>
        <v>28.5</v>
      </c>
      <c r="G4733" s="16">
        <f t="shared" ca="1" si="301"/>
        <v>29.1</v>
      </c>
    </row>
    <row r="4734" spans="2:7" x14ac:dyDescent="0.3">
      <c r="B4734" s="8">
        <f>'Datos originales'!D4729</f>
        <v>28.4</v>
      </c>
      <c r="C4734" s="8">
        <f>'Datos originales'!E4729</f>
        <v>29.1</v>
      </c>
      <c r="D4734" s="13">
        <f t="shared" si="299"/>
        <v>4734</v>
      </c>
      <c r="E4734" s="1">
        <f t="shared" si="298"/>
        <v>4725</v>
      </c>
      <c r="F4734" s="18">
        <f t="shared" ca="1" si="300"/>
        <v>28.4</v>
      </c>
      <c r="G4734" s="16">
        <f t="shared" ca="1" si="301"/>
        <v>29.1</v>
      </c>
    </row>
    <row r="4735" spans="2:7" x14ac:dyDescent="0.3">
      <c r="B4735" s="8">
        <f>'Datos originales'!D4730</f>
        <v>28.4</v>
      </c>
      <c r="C4735" s="8">
        <f>'Datos originales'!E4730</f>
        <v>29.1</v>
      </c>
      <c r="D4735" s="13">
        <f t="shared" si="299"/>
        <v>4735</v>
      </c>
      <c r="E4735" s="1">
        <f t="shared" si="298"/>
        <v>4726</v>
      </c>
      <c r="F4735" s="18">
        <f t="shared" ca="1" si="300"/>
        <v>28.4</v>
      </c>
      <c r="G4735" s="16">
        <f t="shared" ca="1" si="301"/>
        <v>29.1</v>
      </c>
    </row>
    <row r="4736" spans="2:7" x14ac:dyDescent="0.3">
      <c r="B4736" s="8">
        <f>'Datos originales'!D4731</f>
        <v>28.3</v>
      </c>
      <c r="C4736" s="8">
        <f>'Datos originales'!E4731</f>
        <v>29</v>
      </c>
      <c r="D4736" s="13">
        <f t="shared" si="299"/>
        <v>4736</v>
      </c>
      <c r="E4736" s="1">
        <f t="shared" si="298"/>
        <v>4727</v>
      </c>
      <c r="F4736" s="18">
        <f t="shared" ca="1" si="300"/>
        <v>28.3</v>
      </c>
      <c r="G4736" s="16">
        <f t="shared" ca="1" si="301"/>
        <v>29</v>
      </c>
    </row>
    <row r="4737" spans="2:7" x14ac:dyDescent="0.3">
      <c r="B4737" s="8">
        <f>'Datos originales'!D4732</f>
        <v>28.2</v>
      </c>
      <c r="C4737" s="8">
        <f>'Datos originales'!E4732</f>
        <v>28.9</v>
      </c>
      <c r="D4737" s="13">
        <f t="shared" si="299"/>
        <v>4737</v>
      </c>
      <c r="E4737" s="1">
        <f t="shared" si="298"/>
        <v>4728</v>
      </c>
      <c r="F4737" s="18">
        <f t="shared" ca="1" si="300"/>
        <v>28.2</v>
      </c>
      <c r="G4737" s="16">
        <f t="shared" ca="1" si="301"/>
        <v>28.9</v>
      </c>
    </row>
    <row r="4738" spans="2:7" x14ac:dyDescent="0.3">
      <c r="B4738" s="8">
        <f>'Datos originales'!D4733</f>
        <v>28</v>
      </c>
      <c r="C4738" s="8">
        <f>'Datos originales'!E4733</f>
        <v>28.9</v>
      </c>
      <c r="D4738" s="13">
        <f t="shared" si="299"/>
        <v>4738</v>
      </c>
      <c r="E4738" s="1">
        <f t="shared" si="298"/>
        <v>4729</v>
      </c>
      <c r="F4738" s="18">
        <f t="shared" ca="1" si="300"/>
        <v>28</v>
      </c>
      <c r="G4738" s="16">
        <f t="shared" ca="1" si="301"/>
        <v>28.9</v>
      </c>
    </row>
    <row r="4739" spans="2:7" x14ac:dyDescent="0.3">
      <c r="B4739" s="8">
        <f>'Datos originales'!D4734</f>
        <v>27.9</v>
      </c>
      <c r="C4739" s="8">
        <f>'Datos originales'!E4734</f>
        <v>28.7</v>
      </c>
      <c r="D4739" s="13">
        <f t="shared" si="299"/>
        <v>4739</v>
      </c>
      <c r="E4739" s="1">
        <f t="shared" si="298"/>
        <v>4730</v>
      </c>
      <c r="F4739" s="18">
        <f t="shared" ca="1" si="300"/>
        <v>27.9</v>
      </c>
      <c r="G4739" s="16">
        <f t="shared" ca="1" si="301"/>
        <v>28.7</v>
      </c>
    </row>
    <row r="4740" spans="2:7" x14ac:dyDescent="0.3">
      <c r="B4740" s="8">
        <f>'Datos originales'!D4735</f>
        <v>27.8</v>
      </c>
      <c r="C4740" s="8">
        <f>'Datos originales'!E4735</f>
        <v>28.6</v>
      </c>
      <c r="D4740" s="13">
        <f t="shared" si="299"/>
        <v>4740</v>
      </c>
      <c r="E4740" s="1">
        <f t="shared" si="298"/>
        <v>4731</v>
      </c>
      <c r="F4740" s="18">
        <f t="shared" ca="1" si="300"/>
        <v>27.8</v>
      </c>
      <c r="G4740" s="16">
        <f t="shared" ca="1" si="301"/>
        <v>28.6</v>
      </c>
    </row>
    <row r="4741" spans="2:7" x14ac:dyDescent="0.3">
      <c r="B4741" s="8">
        <f>'Datos originales'!D4736</f>
        <v>27.7</v>
      </c>
      <c r="C4741" s="8">
        <f>'Datos originales'!E4736</f>
        <v>28.5</v>
      </c>
      <c r="D4741" s="13">
        <f t="shared" si="299"/>
        <v>4741</v>
      </c>
      <c r="E4741" s="1">
        <f t="shared" si="298"/>
        <v>4732</v>
      </c>
      <c r="F4741" s="18">
        <f t="shared" ca="1" si="300"/>
        <v>27.7</v>
      </c>
      <c r="G4741" s="16">
        <f t="shared" ca="1" si="301"/>
        <v>28.5</v>
      </c>
    </row>
    <row r="4742" spans="2:7" x14ac:dyDescent="0.3">
      <c r="B4742" s="8">
        <f>'Datos originales'!D4737</f>
        <v>27.6</v>
      </c>
      <c r="C4742" s="8">
        <f>'Datos originales'!E4737</f>
        <v>28.4</v>
      </c>
      <c r="D4742" s="13">
        <f t="shared" si="299"/>
        <v>4742</v>
      </c>
      <c r="E4742" s="1">
        <f t="shared" si="298"/>
        <v>4733</v>
      </c>
      <c r="F4742" s="18">
        <f t="shared" ca="1" si="300"/>
        <v>27.6</v>
      </c>
      <c r="G4742" s="16">
        <f t="shared" ca="1" si="301"/>
        <v>28.4</v>
      </c>
    </row>
    <row r="4743" spans="2:7" x14ac:dyDescent="0.3">
      <c r="B4743" s="8">
        <f>'Datos originales'!D4738</f>
        <v>27.6</v>
      </c>
      <c r="C4743" s="8">
        <f>'Datos originales'!E4738</f>
        <v>28.3</v>
      </c>
      <c r="D4743" s="13">
        <f t="shared" si="299"/>
        <v>4743</v>
      </c>
      <c r="E4743" s="1">
        <f t="shared" si="298"/>
        <v>4734</v>
      </c>
      <c r="F4743" s="18">
        <f t="shared" ca="1" si="300"/>
        <v>27.6</v>
      </c>
      <c r="G4743" s="16">
        <f t="shared" ca="1" si="301"/>
        <v>28.3</v>
      </c>
    </row>
    <row r="4744" spans="2:7" x14ac:dyDescent="0.3">
      <c r="B4744" s="8">
        <f>'Datos originales'!D4739</f>
        <v>27.5</v>
      </c>
      <c r="C4744" s="8">
        <f>'Datos originales'!E4739</f>
        <v>28.2</v>
      </c>
      <c r="D4744" s="13">
        <f t="shared" si="299"/>
        <v>4744</v>
      </c>
      <c r="E4744" s="1">
        <f t="shared" si="298"/>
        <v>4735</v>
      </c>
      <c r="F4744" s="18">
        <f t="shared" ca="1" si="300"/>
        <v>27.5</v>
      </c>
      <c r="G4744" s="16">
        <f t="shared" ca="1" si="301"/>
        <v>28.2</v>
      </c>
    </row>
    <row r="4745" spans="2:7" x14ac:dyDescent="0.3">
      <c r="B4745" s="8">
        <f>'Datos originales'!D4740</f>
        <v>27.5</v>
      </c>
      <c r="C4745" s="8">
        <f>'Datos originales'!E4740</f>
        <v>28.1</v>
      </c>
      <c r="D4745" s="13">
        <f t="shared" si="299"/>
        <v>4745</v>
      </c>
      <c r="E4745" s="1">
        <f t="shared" si="298"/>
        <v>4736</v>
      </c>
      <c r="F4745" s="18">
        <f t="shared" ca="1" si="300"/>
        <v>27.5</v>
      </c>
      <c r="G4745" s="16">
        <f t="shared" ca="1" si="301"/>
        <v>28.1</v>
      </c>
    </row>
    <row r="4746" spans="2:7" x14ac:dyDescent="0.3">
      <c r="B4746" s="8">
        <f>'Datos originales'!D4741</f>
        <v>27.4</v>
      </c>
      <c r="C4746" s="8">
        <f>'Datos originales'!E4741</f>
        <v>28.1</v>
      </c>
      <c r="D4746" s="13">
        <f t="shared" si="299"/>
        <v>4746</v>
      </c>
      <c r="E4746" s="1">
        <f t="shared" ref="E4746:E4809" si="302">IF( ISNUMBER($D4746), $D4746-$E$8, "" )</f>
        <v>4737</v>
      </c>
      <c r="F4746" s="18">
        <f t="shared" ca="1" si="300"/>
        <v>27.4</v>
      </c>
      <c r="G4746" s="16">
        <f t="shared" ca="1" si="301"/>
        <v>28.1</v>
      </c>
    </row>
    <row r="4747" spans="2:7" x14ac:dyDescent="0.3">
      <c r="B4747" s="8">
        <f>'Datos originales'!D4742</f>
        <v>27.4</v>
      </c>
      <c r="C4747" s="8">
        <f>'Datos originales'!E4742</f>
        <v>28</v>
      </c>
      <c r="D4747" s="13">
        <f t="shared" ref="D4747:D4810" si="303">IF( ISNUMBER( D4746 ), IF( D4746+$E$5 &lt;= $E$7+$E$8, D4746+$E$5, "" ), "" )</f>
        <v>4747</v>
      </c>
      <c r="E4747" s="1">
        <f t="shared" si="302"/>
        <v>4738</v>
      </c>
      <c r="F4747" s="18">
        <f t="shared" ref="F4747:F4810" ca="1" si="304">IF( ISNUMBER($D4747 ), INDIRECT(CONCATENATE("B",TEXT($D4747,"########"))), "" )</f>
        <v>27.4</v>
      </c>
      <c r="G4747" s="16">
        <f t="shared" ref="G4747:G4810" ca="1" si="305">IF( ISNUMBER($D4747 ), INDIRECT(CONCATENATE("C",TEXT($D4747,"########"))), "" )</f>
        <v>28</v>
      </c>
    </row>
    <row r="4748" spans="2:7" x14ac:dyDescent="0.3">
      <c r="B4748" s="8">
        <f>'Datos originales'!D4743</f>
        <v>27.4</v>
      </c>
      <c r="C4748" s="8">
        <f>'Datos originales'!E4743</f>
        <v>28</v>
      </c>
      <c r="D4748" s="13">
        <f t="shared" si="303"/>
        <v>4748</v>
      </c>
      <c r="E4748" s="1">
        <f t="shared" si="302"/>
        <v>4739</v>
      </c>
      <c r="F4748" s="18">
        <f t="shared" ca="1" si="304"/>
        <v>27.4</v>
      </c>
      <c r="G4748" s="16">
        <f t="shared" ca="1" si="305"/>
        <v>28</v>
      </c>
    </row>
    <row r="4749" spans="2:7" x14ac:dyDescent="0.3">
      <c r="B4749" s="8">
        <f>'Datos originales'!D4744</f>
        <v>27.4</v>
      </c>
      <c r="C4749" s="8">
        <f>'Datos originales'!E4744</f>
        <v>28</v>
      </c>
      <c r="D4749" s="13">
        <f t="shared" si="303"/>
        <v>4749</v>
      </c>
      <c r="E4749" s="1">
        <f t="shared" si="302"/>
        <v>4740</v>
      </c>
      <c r="F4749" s="18">
        <f t="shared" ca="1" si="304"/>
        <v>27.4</v>
      </c>
      <c r="G4749" s="16">
        <f t="shared" ca="1" si="305"/>
        <v>28</v>
      </c>
    </row>
    <row r="4750" spans="2:7" x14ac:dyDescent="0.3">
      <c r="B4750" s="8">
        <f>'Datos originales'!D4745</f>
        <v>27.4</v>
      </c>
      <c r="C4750" s="8">
        <f>'Datos originales'!E4745</f>
        <v>27.9</v>
      </c>
      <c r="D4750" s="13">
        <f t="shared" si="303"/>
        <v>4750</v>
      </c>
      <c r="E4750" s="1">
        <f t="shared" si="302"/>
        <v>4741</v>
      </c>
      <c r="F4750" s="18">
        <f t="shared" ca="1" si="304"/>
        <v>27.4</v>
      </c>
      <c r="G4750" s="16">
        <f t="shared" ca="1" si="305"/>
        <v>27.9</v>
      </c>
    </row>
    <row r="4751" spans="2:7" x14ac:dyDescent="0.3">
      <c r="B4751" s="8">
        <f>'Datos originales'!D4746</f>
        <v>27.4</v>
      </c>
      <c r="C4751" s="8">
        <f>'Datos originales'!E4746</f>
        <v>27.9</v>
      </c>
      <c r="D4751" s="13">
        <f t="shared" si="303"/>
        <v>4751</v>
      </c>
      <c r="E4751" s="1">
        <f t="shared" si="302"/>
        <v>4742</v>
      </c>
      <c r="F4751" s="18">
        <f t="shared" ca="1" si="304"/>
        <v>27.4</v>
      </c>
      <c r="G4751" s="16">
        <f t="shared" ca="1" si="305"/>
        <v>27.9</v>
      </c>
    </row>
    <row r="4752" spans="2:7" x14ac:dyDescent="0.3">
      <c r="B4752" s="8">
        <f>'Datos originales'!D4747</f>
        <v>27.5</v>
      </c>
      <c r="C4752" s="8">
        <f>'Datos originales'!E4747</f>
        <v>27.9</v>
      </c>
      <c r="D4752" s="13">
        <f t="shared" si="303"/>
        <v>4752</v>
      </c>
      <c r="E4752" s="1">
        <f t="shared" si="302"/>
        <v>4743</v>
      </c>
      <c r="F4752" s="18">
        <f t="shared" ca="1" si="304"/>
        <v>27.5</v>
      </c>
      <c r="G4752" s="16">
        <f t="shared" ca="1" si="305"/>
        <v>27.9</v>
      </c>
    </row>
    <row r="4753" spans="2:7" x14ac:dyDescent="0.3">
      <c r="B4753" s="8">
        <f>'Datos originales'!D4748</f>
        <v>27.5</v>
      </c>
      <c r="C4753" s="8">
        <f>'Datos originales'!E4748</f>
        <v>27.9</v>
      </c>
      <c r="D4753" s="13">
        <f t="shared" si="303"/>
        <v>4753</v>
      </c>
      <c r="E4753" s="1">
        <f t="shared" si="302"/>
        <v>4744</v>
      </c>
      <c r="F4753" s="18">
        <f t="shared" ca="1" si="304"/>
        <v>27.5</v>
      </c>
      <c r="G4753" s="16">
        <f t="shared" ca="1" si="305"/>
        <v>27.9</v>
      </c>
    </row>
    <row r="4754" spans="2:7" x14ac:dyDescent="0.3">
      <c r="B4754" s="8">
        <f>'Datos originales'!D4749</f>
        <v>27.5</v>
      </c>
      <c r="C4754" s="8">
        <f>'Datos originales'!E4749</f>
        <v>27.9</v>
      </c>
      <c r="D4754" s="13">
        <f t="shared" si="303"/>
        <v>4754</v>
      </c>
      <c r="E4754" s="1">
        <f t="shared" si="302"/>
        <v>4745</v>
      </c>
      <c r="F4754" s="18">
        <f t="shared" ca="1" si="304"/>
        <v>27.5</v>
      </c>
      <c r="G4754" s="16">
        <f t="shared" ca="1" si="305"/>
        <v>27.9</v>
      </c>
    </row>
    <row r="4755" spans="2:7" x14ac:dyDescent="0.3">
      <c r="B4755" s="8">
        <f>'Datos originales'!D4750</f>
        <v>27.5</v>
      </c>
      <c r="C4755" s="8">
        <f>'Datos originales'!E4750</f>
        <v>27.9</v>
      </c>
      <c r="D4755" s="13">
        <f t="shared" si="303"/>
        <v>4755</v>
      </c>
      <c r="E4755" s="1">
        <f t="shared" si="302"/>
        <v>4746</v>
      </c>
      <c r="F4755" s="18">
        <f t="shared" ca="1" si="304"/>
        <v>27.5</v>
      </c>
      <c r="G4755" s="16">
        <f t="shared" ca="1" si="305"/>
        <v>27.9</v>
      </c>
    </row>
    <row r="4756" spans="2:7" x14ac:dyDescent="0.3">
      <c r="B4756" s="8">
        <f>'Datos originales'!D4751</f>
        <v>27.5</v>
      </c>
      <c r="C4756" s="8">
        <f>'Datos originales'!E4751</f>
        <v>27.9</v>
      </c>
      <c r="D4756" s="13">
        <f t="shared" si="303"/>
        <v>4756</v>
      </c>
      <c r="E4756" s="1">
        <f t="shared" si="302"/>
        <v>4747</v>
      </c>
      <c r="F4756" s="18">
        <f t="shared" ca="1" si="304"/>
        <v>27.5</v>
      </c>
      <c r="G4756" s="16">
        <f t="shared" ca="1" si="305"/>
        <v>27.9</v>
      </c>
    </row>
    <row r="4757" spans="2:7" x14ac:dyDescent="0.3">
      <c r="B4757" s="8">
        <f>'Datos originales'!D4752</f>
        <v>27.5</v>
      </c>
      <c r="C4757" s="8">
        <f>'Datos originales'!E4752</f>
        <v>27.9</v>
      </c>
      <c r="D4757" s="13">
        <f t="shared" si="303"/>
        <v>4757</v>
      </c>
      <c r="E4757" s="1">
        <f t="shared" si="302"/>
        <v>4748</v>
      </c>
      <c r="F4757" s="18">
        <f t="shared" ca="1" si="304"/>
        <v>27.5</v>
      </c>
      <c r="G4757" s="16">
        <f t="shared" ca="1" si="305"/>
        <v>27.9</v>
      </c>
    </row>
    <row r="4758" spans="2:7" x14ac:dyDescent="0.3">
      <c r="B4758" s="8">
        <f>'Datos originales'!D4753</f>
        <v>27.5</v>
      </c>
      <c r="C4758" s="8">
        <f>'Datos originales'!E4753</f>
        <v>27.9</v>
      </c>
      <c r="D4758" s="13">
        <f t="shared" si="303"/>
        <v>4758</v>
      </c>
      <c r="E4758" s="1">
        <f t="shared" si="302"/>
        <v>4749</v>
      </c>
      <c r="F4758" s="18">
        <f t="shared" ca="1" si="304"/>
        <v>27.5</v>
      </c>
      <c r="G4758" s="16">
        <f t="shared" ca="1" si="305"/>
        <v>27.9</v>
      </c>
    </row>
    <row r="4759" spans="2:7" x14ac:dyDescent="0.3">
      <c r="B4759" s="8">
        <f>'Datos originales'!D4754</f>
        <v>27.5</v>
      </c>
      <c r="C4759" s="8">
        <f>'Datos originales'!E4754</f>
        <v>27.9</v>
      </c>
      <c r="D4759" s="13">
        <f t="shared" si="303"/>
        <v>4759</v>
      </c>
      <c r="E4759" s="1">
        <f t="shared" si="302"/>
        <v>4750</v>
      </c>
      <c r="F4759" s="18">
        <f t="shared" ca="1" si="304"/>
        <v>27.5</v>
      </c>
      <c r="G4759" s="16">
        <f t="shared" ca="1" si="305"/>
        <v>27.9</v>
      </c>
    </row>
    <row r="4760" spans="2:7" x14ac:dyDescent="0.3">
      <c r="B4760" s="8">
        <f>'Datos originales'!D4755</f>
        <v>27.4</v>
      </c>
      <c r="C4760" s="8">
        <f>'Datos originales'!E4755</f>
        <v>27.9</v>
      </c>
      <c r="D4760" s="13">
        <f t="shared" si="303"/>
        <v>4760</v>
      </c>
      <c r="E4760" s="1">
        <f t="shared" si="302"/>
        <v>4751</v>
      </c>
      <c r="F4760" s="18">
        <f t="shared" ca="1" si="304"/>
        <v>27.4</v>
      </c>
      <c r="G4760" s="16">
        <f t="shared" ca="1" si="305"/>
        <v>27.9</v>
      </c>
    </row>
    <row r="4761" spans="2:7" x14ac:dyDescent="0.3">
      <c r="B4761" s="8">
        <f>'Datos originales'!D4756</f>
        <v>27.4</v>
      </c>
      <c r="C4761" s="8">
        <f>'Datos originales'!E4756</f>
        <v>27.8</v>
      </c>
      <c r="D4761" s="13">
        <f t="shared" si="303"/>
        <v>4761</v>
      </c>
      <c r="E4761" s="1">
        <f t="shared" si="302"/>
        <v>4752</v>
      </c>
      <c r="F4761" s="18">
        <f t="shared" ca="1" si="304"/>
        <v>27.4</v>
      </c>
      <c r="G4761" s="16">
        <f t="shared" ca="1" si="305"/>
        <v>27.8</v>
      </c>
    </row>
    <row r="4762" spans="2:7" x14ac:dyDescent="0.3">
      <c r="B4762" s="8">
        <f>'Datos originales'!D4757</f>
        <v>27.3</v>
      </c>
      <c r="C4762" s="8">
        <f>'Datos originales'!E4757</f>
        <v>27.7</v>
      </c>
      <c r="D4762" s="13">
        <f t="shared" si="303"/>
        <v>4762</v>
      </c>
      <c r="E4762" s="1">
        <f t="shared" si="302"/>
        <v>4753</v>
      </c>
      <c r="F4762" s="18">
        <f t="shared" ca="1" si="304"/>
        <v>27.3</v>
      </c>
      <c r="G4762" s="16">
        <f t="shared" ca="1" si="305"/>
        <v>27.7</v>
      </c>
    </row>
    <row r="4763" spans="2:7" x14ac:dyDescent="0.3">
      <c r="B4763" s="8">
        <f>'Datos originales'!D4758</f>
        <v>27.2</v>
      </c>
      <c r="C4763" s="8">
        <f>'Datos originales'!E4758</f>
        <v>27.7</v>
      </c>
      <c r="D4763" s="13">
        <f t="shared" si="303"/>
        <v>4763</v>
      </c>
      <c r="E4763" s="1">
        <f t="shared" si="302"/>
        <v>4754</v>
      </c>
      <c r="F4763" s="18">
        <f t="shared" ca="1" si="304"/>
        <v>27.2</v>
      </c>
      <c r="G4763" s="16">
        <f t="shared" ca="1" si="305"/>
        <v>27.7</v>
      </c>
    </row>
    <row r="4764" spans="2:7" x14ac:dyDescent="0.3">
      <c r="B4764" s="8">
        <f>'Datos originales'!D4759</f>
        <v>27.1</v>
      </c>
      <c r="C4764" s="8">
        <f>'Datos originales'!E4759</f>
        <v>27.7</v>
      </c>
      <c r="D4764" s="13">
        <f t="shared" si="303"/>
        <v>4764</v>
      </c>
      <c r="E4764" s="1">
        <f t="shared" si="302"/>
        <v>4755</v>
      </c>
      <c r="F4764" s="18">
        <f t="shared" ca="1" si="304"/>
        <v>27.1</v>
      </c>
      <c r="G4764" s="16">
        <f t="shared" ca="1" si="305"/>
        <v>27.7</v>
      </c>
    </row>
    <row r="4765" spans="2:7" x14ac:dyDescent="0.3">
      <c r="B4765" s="8">
        <f>'Datos originales'!D4760</f>
        <v>27</v>
      </c>
      <c r="C4765" s="8">
        <f>'Datos originales'!E4760</f>
        <v>27.6</v>
      </c>
      <c r="D4765" s="13">
        <f t="shared" si="303"/>
        <v>4765</v>
      </c>
      <c r="E4765" s="1">
        <f t="shared" si="302"/>
        <v>4756</v>
      </c>
      <c r="F4765" s="18">
        <f t="shared" ca="1" si="304"/>
        <v>27</v>
      </c>
      <c r="G4765" s="16">
        <f t="shared" ca="1" si="305"/>
        <v>27.6</v>
      </c>
    </row>
    <row r="4766" spans="2:7" x14ac:dyDescent="0.3">
      <c r="B4766" s="8">
        <f>'Datos originales'!D4761</f>
        <v>27</v>
      </c>
      <c r="C4766" s="8">
        <f>'Datos originales'!E4761</f>
        <v>27.5</v>
      </c>
      <c r="D4766" s="13">
        <f t="shared" si="303"/>
        <v>4766</v>
      </c>
      <c r="E4766" s="1">
        <f t="shared" si="302"/>
        <v>4757</v>
      </c>
      <c r="F4766" s="18">
        <f t="shared" ca="1" si="304"/>
        <v>27</v>
      </c>
      <c r="G4766" s="16">
        <f t="shared" ca="1" si="305"/>
        <v>27.5</v>
      </c>
    </row>
    <row r="4767" spans="2:7" x14ac:dyDescent="0.3">
      <c r="B4767" s="8">
        <f>'Datos originales'!D4762</f>
        <v>26.9</v>
      </c>
      <c r="C4767" s="8">
        <f>'Datos originales'!E4762</f>
        <v>27.4</v>
      </c>
      <c r="D4767" s="13">
        <f t="shared" si="303"/>
        <v>4767</v>
      </c>
      <c r="E4767" s="1">
        <f t="shared" si="302"/>
        <v>4758</v>
      </c>
      <c r="F4767" s="18">
        <f t="shared" ca="1" si="304"/>
        <v>26.9</v>
      </c>
      <c r="G4767" s="16">
        <f t="shared" ca="1" si="305"/>
        <v>27.4</v>
      </c>
    </row>
    <row r="4768" spans="2:7" x14ac:dyDescent="0.3">
      <c r="B4768" s="8">
        <f>'Datos originales'!D4763</f>
        <v>26.8</v>
      </c>
      <c r="C4768" s="8">
        <f>'Datos originales'!E4763</f>
        <v>27.3</v>
      </c>
      <c r="D4768" s="13">
        <f t="shared" si="303"/>
        <v>4768</v>
      </c>
      <c r="E4768" s="1">
        <f t="shared" si="302"/>
        <v>4759</v>
      </c>
      <c r="F4768" s="18">
        <f t="shared" ca="1" si="304"/>
        <v>26.8</v>
      </c>
      <c r="G4768" s="16">
        <f t="shared" ca="1" si="305"/>
        <v>27.3</v>
      </c>
    </row>
    <row r="4769" spans="2:7" x14ac:dyDescent="0.3">
      <c r="B4769" s="8">
        <f>'Datos originales'!D4764</f>
        <v>26.8</v>
      </c>
      <c r="C4769" s="8">
        <f>'Datos originales'!E4764</f>
        <v>27.3</v>
      </c>
      <c r="D4769" s="13">
        <f t="shared" si="303"/>
        <v>4769</v>
      </c>
      <c r="E4769" s="1">
        <f t="shared" si="302"/>
        <v>4760</v>
      </c>
      <c r="F4769" s="18">
        <f t="shared" ca="1" si="304"/>
        <v>26.8</v>
      </c>
      <c r="G4769" s="16">
        <f t="shared" ca="1" si="305"/>
        <v>27.3</v>
      </c>
    </row>
    <row r="4770" spans="2:7" x14ac:dyDescent="0.3">
      <c r="B4770" s="8">
        <f>'Datos originales'!D4765</f>
        <v>26.7</v>
      </c>
      <c r="C4770" s="8">
        <f>'Datos originales'!E4765</f>
        <v>27.2</v>
      </c>
      <c r="D4770" s="13">
        <f t="shared" si="303"/>
        <v>4770</v>
      </c>
      <c r="E4770" s="1">
        <f t="shared" si="302"/>
        <v>4761</v>
      </c>
      <c r="F4770" s="18">
        <f t="shared" ca="1" si="304"/>
        <v>26.7</v>
      </c>
      <c r="G4770" s="16">
        <f t="shared" ca="1" si="305"/>
        <v>27.2</v>
      </c>
    </row>
    <row r="4771" spans="2:7" x14ac:dyDescent="0.3">
      <c r="B4771" s="8">
        <f>'Datos originales'!D4766</f>
        <v>26.7</v>
      </c>
      <c r="C4771" s="8">
        <f>'Datos originales'!E4766</f>
        <v>27.1</v>
      </c>
      <c r="D4771" s="13">
        <f t="shared" si="303"/>
        <v>4771</v>
      </c>
      <c r="E4771" s="1">
        <f t="shared" si="302"/>
        <v>4762</v>
      </c>
      <c r="F4771" s="18">
        <f t="shared" ca="1" si="304"/>
        <v>26.7</v>
      </c>
      <c r="G4771" s="16">
        <f t="shared" ca="1" si="305"/>
        <v>27.1</v>
      </c>
    </row>
    <row r="4772" spans="2:7" x14ac:dyDescent="0.3">
      <c r="B4772" s="8">
        <f>'Datos originales'!D4767</f>
        <v>26.6</v>
      </c>
      <c r="C4772" s="8">
        <f>'Datos originales'!E4767</f>
        <v>27.1</v>
      </c>
      <c r="D4772" s="13">
        <f t="shared" si="303"/>
        <v>4772</v>
      </c>
      <c r="E4772" s="1">
        <f t="shared" si="302"/>
        <v>4763</v>
      </c>
      <c r="F4772" s="18">
        <f t="shared" ca="1" si="304"/>
        <v>26.6</v>
      </c>
      <c r="G4772" s="16">
        <f t="shared" ca="1" si="305"/>
        <v>27.1</v>
      </c>
    </row>
    <row r="4773" spans="2:7" x14ac:dyDescent="0.3">
      <c r="B4773" s="8">
        <f>'Datos originales'!D4768</f>
        <v>26.6</v>
      </c>
      <c r="C4773" s="8">
        <f>'Datos originales'!E4768</f>
        <v>27</v>
      </c>
      <c r="D4773" s="13">
        <f t="shared" si="303"/>
        <v>4773</v>
      </c>
      <c r="E4773" s="1">
        <f t="shared" si="302"/>
        <v>4764</v>
      </c>
      <c r="F4773" s="18">
        <f t="shared" ca="1" si="304"/>
        <v>26.6</v>
      </c>
      <c r="G4773" s="16">
        <f t="shared" ca="1" si="305"/>
        <v>27</v>
      </c>
    </row>
    <row r="4774" spans="2:7" x14ac:dyDescent="0.3">
      <c r="B4774" s="8">
        <f>'Datos originales'!D4769</f>
        <v>26.6</v>
      </c>
      <c r="C4774" s="8">
        <f>'Datos originales'!E4769</f>
        <v>27</v>
      </c>
      <c r="D4774" s="13">
        <f t="shared" si="303"/>
        <v>4774</v>
      </c>
      <c r="E4774" s="1">
        <f t="shared" si="302"/>
        <v>4765</v>
      </c>
      <c r="F4774" s="18">
        <f t="shared" ca="1" si="304"/>
        <v>26.6</v>
      </c>
      <c r="G4774" s="16">
        <f t="shared" ca="1" si="305"/>
        <v>27</v>
      </c>
    </row>
    <row r="4775" spans="2:7" x14ac:dyDescent="0.3">
      <c r="B4775" s="8">
        <f>'Datos originales'!D4770</f>
        <v>26.6</v>
      </c>
      <c r="C4775" s="8">
        <f>'Datos originales'!E4770</f>
        <v>27</v>
      </c>
      <c r="D4775" s="13">
        <f t="shared" si="303"/>
        <v>4775</v>
      </c>
      <c r="E4775" s="1">
        <f t="shared" si="302"/>
        <v>4766</v>
      </c>
      <c r="F4775" s="18">
        <f t="shared" ca="1" si="304"/>
        <v>26.6</v>
      </c>
      <c r="G4775" s="16">
        <f t="shared" ca="1" si="305"/>
        <v>27</v>
      </c>
    </row>
    <row r="4776" spans="2:7" x14ac:dyDescent="0.3">
      <c r="B4776" s="8">
        <f>'Datos originales'!D4771</f>
        <v>26.5</v>
      </c>
      <c r="C4776" s="8">
        <f>'Datos originales'!E4771</f>
        <v>26.9</v>
      </c>
      <c r="D4776" s="13">
        <f t="shared" si="303"/>
        <v>4776</v>
      </c>
      <c r="E4776" s="1">
        <f t="shared" si="302"/>
        <v>4767</v>
      </c>
      <c r="F4776" s="18">
        <f t="shared" ca="1" si="304"/>
        <v>26.5</v>
      </c>
      <c r="G4776" s="16">
        <f t="shared" ca="1" si="305"/>
        <v>26.9</v>
      </c>
    </row>
    <row r="4777" spans="2:7" x14ac:dyDescent="0.3">
      <c r="B4777" s="8">
        <f>'Datos originales'!D4772</f>
        <v>26.5</v>
      </c>
      <c r="C4777" s="8">
        <f>'Datos originales'!E4772</f>
        <v>26.8</v>
      </c>
      <c r="D4777" s="13">
        <f t="shared" si="303"/>
        <v>4777</v>
      </c>
      <c r="E4777" s="1">
        <f t="shared" si="302"/>
        <v>4768</v>
      </c>
      <c r="F4777" s="18">
        <f t="shared" ca="1" si="304"/>
        <v>26.5</v>
      </c>
      <c r="G4777" s="16">
        <f t="shared" ca="1" si="305"/>
        <v>26.8</v>
      </c>
    </row>
    <row r="4778" spans="2:7" x14ac:dyDescent="0.3">
      <c r="B4778" s="8">
        <f>'Datos originales'!D4773</f>
        <v>26.5</v>
      </c>
      <c r="C4778" s="8">
        <f>'Datos originales'!E4773</f>
        <v>26.8</v>
      </c>
      <c r="D4778" s="13">
        <f t="shared" si="303"/>
        <v>4778</v>
      </c>
      <c r="E4778" s="1">
        <f t="shared" si="302"/>
        <v>4769</v>
      </c>
      <c r="F4778" s="18">
        <f t="shared" ca="1" si="304"/>
        <v>26.5</v>
      </c>
      <c r="G4778" s="16">
        <f t="shared" ca="1" si="305"/>
        <v>26.8</v>
      </c>
    </row>
    <row r="4779" spans="2:7" x14ac:dyDescent="0.3">
      <c r="B4779" s="8">
        <f>'Datos originales'!D4774</f>
        <v>26.5</v>
      </c>
      <c r="C4779" s="8">
        <f>'Datos originales'!E4774</f>
        <v>26.8</v>
      </c>
      <c r="D4779" s="13">
        <f t="shared" si="303"/>
        <v>4779</v>
      </c>
      <c r="E4779" s="1">
        <f t="shared" si="302"/>
        <v>4770</v>
      </c>
      <c r="F4779" s="18">
        <f t="shared" ca="1" si="304"/>
        <v>26.5</v>
      </c>
      <c r="G4779" s="16">
        <f t="shared" ca="1" si="305"/>
        <v>26.8</v>
      </c>
    </row>
    <row r="4780" spans="2:7" x14ac:dyDescent="0.3">
      <c r="B4780" s="8">
        <f>'Datos originales'!D4775</f>
        <v>26.4</v>
      </c>
      <c r="C4780" s="8">
        <f>'Datos originales'!E4775</f>
        <v>26.7</v>
      </c>
      <c r="D4780" s="13">
        <f t="shared" si="303"/>
        <v>4780</v>
      </c>
      <c r="E4780" s="1">
        <f t="shared" si="302"/>
        <v>4771</v>
      </c>
      <c r="F4780" s="18">
        <f t="shared" ca="1" si="304"/>
        <v>26.4</v>
      </c>
      <c r="G4780" s="16">
        <f t="shared" ca="1" si="305"/>
        <v>26.7</v>
      </c>
    </row>
    <row r="4781" spans="2:7" x14ac:dyDescent="0.3">
      <c r="B4781" s="8">
        <f>'Datos originales'!D4776</f>
        <v>26.4</v>
      </c>
      <c r="C4781" s="8">
        <f>'Datos originales'!E4776</f>
        <v>26.7</v>
      </c>
      <c r="D4781" s="13">
        <f t="shared" si="303"/>
        <v>4781</v>
      </c>
      <c r="E4781" s="1">
        <f t="shared" si="302"/>
        <v>4772</v>
      </c>
      <c r="F4781" s="18">
        <f t="shared" ca="1" si="304"/>
        <v>26.4</v>
      </c>
      <c r="G4781" s="16">
        <f t="shared" ca="1" si="305"/>
        <v>26.7</v>
      </c>
    </row>
    <row r="4782" spans="2:7" x14ac:dyDescent="0.3">
      <c r="B4782" s="8">
        <f>'Datos originales'!D4777</f>
        <v>26.3</v>
      </c>
      <c r="C4782" s="8">
        <f>'Datos originales'!E4777</f>
        <v>26.7</v>
      </c>
      <c r="D4782" s="13">
        <f t="shared" si="303"/>
        <v>4782</v>
      </c>
      <c r="E4782" s="1">
        <f t="shared" si="302"/>
        <v>4773</v>
      </c>
      <c r="F4782" s="18">
        <f t="shared" ca="1" si="304"/>
        <v>26.3</v>
      </c>
      <c r="G4782" s="16">
        <f t="shared" ca="1" si="305"/>
        <v>26.7</v>
      </c>
    </row>
    <row r="4783" spans="2:7" x14ac:dyDescent="0.3">
      <c r="B4783" s="8">
        <f>'Datos originales'!D4778</f>
        <v>26.3</v>
      </c>
      <c r="C4783" s="8">
        <f>'Datos originales'!E4778</f>
        <v>26.7</v>
      </c>
      <c r="D4783" s="13">
        <f t="shared" si="303"/>
        <v>4783</v>
      </c>
      <c r="E4783" s="1">
        <f t="shared" si="302"/>
        <v>4774</v>
      </c>
      <c r="F4783" s="18">
        <f t="shared" ca="1" si="304"/>
        <v>26.3</v>
      </c>
      <c r="G4783" s="16">
        <f t="shared" ca="1" si="305"/>
        <v>26.7</v>
      </c>
    </row>
    <row r="4784" spans="2:7" x14ac:dyDescent="0.3">
      <c r="B4784" s="8">
        <f>'Datos originales'!D4779</f>
        <v>26.3</v>
      </c>
      <c r="C4784" s="8">
        <f>'Datos originales'!E4779</f>
        <v>26.6</v>
      </c>
      <c r="D4784" s="13">
        <f t="shared" si="303"/>
        <v>4784</v>
      </c>
      <c r="E4784" s="1">
        <f t="shared" si="302"/>
        <v>4775</v>
      </c>
      <c r="F4784" s="18">
        <f t="shared" ca="1" si="304"/>
        <v>26.3</v>
      </c>
      <c r="G4784" s="16">
        <f t="shared" ca="1" si="305"/>
        <v>26.6</v>
      </c>
    </row>
    <row r="4785" spans="2:7" x14ac:dyDescent="0.3">
      <c r="B4785" s="8">
        <f>'Datos originales'!D4780</f>
        <v>26.3</v>
      </c>
      <c r="C4785" s="8">
        <f>'Datos originales'!E4780</f>
        <v>26.6</v>
      </c>
      <c r="D4785" s="13">
        <f t="shared" si="303"/>
        <v>4785</v>
      </c>
      <c r="E4785" s="1">
        <f t="shared" si="302"/>
        <v>4776</v>
      </c>
      <c r="F4785" s="18">
        <f t="shared" ca="1" si="304"/>
        <v>26.3</v>
      </c>
      <c r="G4785" s="16">
        <f t="shared" ca="1" si="305"/>
        <v>26.6</v>
      </c>
    </row>
    <row r="4786" spans="2:7" x14ac:dyDescent="0.3">
      <c r="B4786" s="8">
        <f>'Datos originales'!D4781</f>
        <v>26.2</v>
      </c>
      <c r="C4786" s="8">
        <f>'Datos originales'!E4781</f>
        <v>26.6</v>
      </c>
      <c r="D4786" s="13">
        <f t="shared" si="303"/>
        <v>4786</v>
      </c>
      <c r="E4786" s="1">
        <f t="shared" si="302"/>
        <v>4777</v>
      </c>
      <c r="F4786" s="18">
        <f t="shared" ca="1" si="304"/>
        <v>26.2</v>
      </c>
      <c r="G4786" s="16">
        <f t="shared" ca="1" si="305"/>
        <v>26.6</v>
      </c>
    </row>
    <row r="4787" spans="2:7" x14ac:dyDescent="0.3">
      <c r="B4787" s="8">
        <f>'Datos originales'!D4782</f>
        <v>26.2</v>
      </c>
      <c r="C4787" s="8">
        <f>'Datos originales'!E4782</f>
        <v>26.5</v>
      </c>
      <c r="D4787" s="13">
        <f t="shared" si="303"/>
        <v>4787</v>
      </c>
      <c r="E4787" s="1">
        <f t="shared" si="302"/>
        <v>4778</v>
      </c>
      <c r="F4787" s="18">
        <f t="shared" ca="1" si="304"/>
        <v>26.2</v>
      </c>
      <c r="G4787" s="16">
        <f t="shared" ca="1" si="305"/>
        <v>26.5</v>
      </c>
    </row>
    <row r="4788" spans="2:7" x14ac:dyDescent="0.3">
      <c r="B4788" s="8">
        <f>'Datos originales'!D4783</f>
        <v>26.2</v>
      </c>
      <c r="C4788" s="8">
        <f>'Datos originales'!E4783</f>
        <v>26.4</v>
      </c>
      <c r="D4788" s="13">
        <f t="shared" si="303"/>
        <v>4788</v>
      </c>
      <c r="E4788" s="1">
        <f t="shared" si="302"/>
        <v>4779</v>
      </c>
      <c r="F4788" s="18">
        <f t="shared" ca="1" si="304"/>
        <v>26.2</v>
      </c>
      <c r="G4788" s="16">
        <f t="shared" ca="1" si="305"/>
        <v>26.4</v>
      </c>
    </row>
    <row r="4789" spans="2:7" x14ac:dyDescent="0.3">
      <c r="B4789" s="8">
        <f>'Datos originales'!D4784</f>
        <v>26.1</v>
      </c>
      <c r="C4789" s="8">
        <f>'Datos originales'!E4784</f>
        <v>26.4</v>
      </c>
      <c r="D4789" s="13">
        <f t="shared" si="303"/>
        <v>4789</v>
      </c>
      <c r="E4789" s="1">
        <f t="shared" si="302"/>
        <v>4780</v>
      </c>
      <c r="F4789" s="18">
        <f t="shared" ca="1" si="304"/>
        <v>26.1</v>
      </c>
      <c r="G4789" s="16">
        <f t="shared" ca="1" si="305"/>
        <v>26.4</v>
      </c>
    </row>
    <row r="4790" spans="2:7" x14ac:dyDescent="0.3">
      <c r="B4790" s="8">
        <f>'Datos originales'!D4785</f>
        <v>26.1</v>
      </c>
      <c r="C4790" s="8">
        <f>'Datos originales'!E4785</f>
        <v>26.3</v>
      </c>
      <c r="D4790" s="13">
        <f t="shared" si="303"/>
        <v>4790</v>
      </c>
      <c r="E4790" s="1">
        <f t="shared" si="302"/>
        <v>4781</v>
      </c>
      <c r="F4790" s="18">
        <f t="shared" ca="1" si="304"/>
        <v>26.1</v>
      </c>
      <c r="G4790" s="16">
        <f t="shared" ca="1" si="305"/>
        <v>26.3</v>
      </c>
    </row>
    <row r="4791" spans="2:7" x14ac:dyDescent="0.3">
      <c r="B4791" s="8">
        <f>'Datos originales'!D4786</f>
        <v>26</v>
      </c>
      <c r="C4791" s="8">
        <f>'Datos originales'!E4786</f>
        <v>26.3</v>
      </c>
      <c r="D4791" s="13">
        <f t="shared" si="303"/>
        <v>4791</v>
      </c>
      <c r="E4791" s="1">
        <f t="shared" si="302"/>
        <v>4782</v>
      </c>
      <c r="F4791" s="18">
        <f t="shared" ca="1" si="304"/>
        <v>26</v>
      </c>
      <c r="G4791" s="16">
        <f t="shared" ca="1" si="305"/>
        <v>26.3</v>
      </c>
    </row>
    <row r="4792" spans="2:7" x14ac:dyDescent="0.3">
      <c r="B4792" s="8">
        <f>'Datos originales'!D4787</f>
        <v>26</v>
      </c>
      <c r="C4792" s="8">
        <f>'Datos originales'!E4787</f>
        <v>26.3</v>
      </c>
      <c r="D4792" s="13">
        <f t="shared" si="303"/>
        <v>4792</v>
      </c>
      <c r="E4792" s="1">
        <f t="shared" si="302"/>
        <v>4783</v>
      </c>
      <c r="F4792" s="18">
        <f t="shared" ca="1" si="304"/>
        <v>26</v>
      </c>
      <c r="G4792" s="16">
        <f t="shared" ca="1" si="305"/>
        <v>26.3</v>
      </c>
    </row>
    <row r="4793" spans="2:7" x14ac:dyDescent="0.3">
      <c r="B4793" s="8">
        <f>'Datos originales'!D4788</f>
        <v>26.1</v>
      </c>
      <c r="C4793" s="8">
        <f>'Datos originales'!E4788</f>
        <v>26.3</v>
      </c>
      <c r="D4793" s="13">
        <f t="shared" si="303"/>
        <v>4793</v>
      </c>
      <c r="E4793" s="1">
        <f t="shared" si="302"/>
        <v>4784</v>
      </c>
      <c r="F4793" s="18">
        <f t="shared" ca="1" si="304"/>
        <v>26.1</v>
      </c>
      <c r="G4793" s="16">
        <f t="shared" ca="1" si="305"/>
        <v>26.3</v>
      </c>
    </row>
    <row r="4794" spans="2:7" x14ac:dyDescent="0.3">
      <c r="B4794" s="8">
        <f>'Datos originales'!D4789</f>
        <v>26</v>
      </c>
      <c r="C4794" s="8">
        <f>'Datos originales'!E4789</f>
        <v>26.3</v>
      </c>
      <c r="D4794" s="13">
        <f t="shared" si="303"/>
        <v>4794</v>
      </c>
      <c r="E4794" s="1">
        <f t="shared" si="302"/>
        <v>4785</v>
      </c>
      <c r="F4794" s="18">
        <f t="shared" ca="1" si="304"/>
        <v>26</v>
      </c>
      <c r="G4794" s="16">
        <f t="shared" ca="1" si="305"/>
        <v>26.3</v>
      </c>
    </row>
    <row r="4795" spans="2:7" x14ac:dyDescent="0.3">
      <c r="B4795" s="8">
        <f>'Datos originales'!D4790</f>
        <v>26</v>
      </c>
      <c r="C4795" s="8">
        <f>'Datos originales'!E4790</f>
        <v>26.2</v>
      </c>
      <c r="D4795" s="13">
        <f t="shared" si="303"/>
        <v>4795</v>
      </c>
      <c r="E4795" s="1">
        <f t="shared" si="302"/>
        <v>4786</v>
      </c>
      <c r="F4795" s="18">
        <f t="shared" ca="1" si="304"/>
        <v>26</v>
      </c>
      <c r="G4795" s="16">
        <f t="shared" ca="1" si="305"/>
        <v>26.2</v>
      </c>
    </row>
    <row r="4796" spans="2:7" x14ac:dyDescent="0.3">
      <c r="B4796" s="8">
        <f>'Datos originales'!D4791</f>
        <v>26</v>
      </c>
      <c r="C4796" s="8">
        <f>'Datos originales'!E4791</f>
        <v>26.2</v>
      </c>
      <c r="D4796" s="13">
        <f t="shared" si="303"/>
        <v>4796</v>
      </c>
      <c r="E4796" s="1">
        <f t="shared" si="302"/>
        <v>4787</v>
      </c>
      <c r="F4796" s="18">
        <f t="shared" ca="1" si="304"/>
        <v>26</v>
      </c>
      <c r="G4796" s="16">
        <f t="shared" ca="1" si="305"/>
        <v>26.2</v>
      </c>
    </row>
    <row r="4797" spans="2:7" x14ac:dyDescent="0.3">
      <c r="B4797" s="8">
        <f>'Datos originales'!D4792</f>
        <v>26</v>
      </c>
      <c r="C4797" s="8">
        <f>'Datos originales'!E4792</f>
        <v>26.2</v>
      </c>
      <c r="D4797" s="13">
        <f t="shared" si="303"/>
        <v>4797</v>
      </c>
      <c r="E4797" s="1">
        <f t="shared" si="302"/>
        <v>4788</v>
      </c>
      <c r="F4797" s="18">
        <f t="shared" ca="1" si="304"/>
        <v>26</v>
      </c>
      <c r="G4797" s="16">
        <f t="shared" ca="1" si="305"/>
        <v>26.2</v>
      </c>
    </row>
    <row r="4798" spans="2:7" x14ac:dyDescent="0.3">
      <c r="B4798" s="8">
        <f>'Datos originales'!D4793</f>
        <v>26</v>
      </c>
      <c r="C4798" s="8">
        <f>'Datos originales'!E4793</f>
        <v>26.2</v>
      </c>
      <c r="D4798" s="13">
        <f t="shared" si="303"/>
        <v>4798</v>
      </c>
      <c r="E4798" s="1">
        <f t="shared" si="302"/>
        <v>4789</v>
      </c>
      <c r="F4798" s="18">
        <f t="shared" ca="1" si="304"/>
        <v>26</v>
      </c>
      <c r="G4798" s="16">
        <f t="shared" ca="1" si="305"/>
        <v>26.2</v>
      </c>
    </row>
    <row r="4799" spans="2:7" x14ac:dyDescent="0.3">
      <c r="B4799" s="8">
        <f>'Datos originales'!D4794</f>
        <v>26</v>
      </c>
      <c r="C4799" s="8">
        <f>'Datos originales'!E4794</f>
        <v>26.2</v>
      </c>
      <c r="D4799" s="13">
        <f t="shared" si="303"/>
        <v>4799</v>
      </c>
      <c r="E4799" s="1">
        <f t="shared" si="302"/>
        <v>4790</v>
      </c>
      <c r="F4799" s="18">
        <f t="shared" ca="1" si="304"/>
        <v>26</v>
      </c>
      <c r="G4799" s="16">
        <f t="shared" ca="1" si="305"/>
        <v>26.2</v>
      </c>
    </row>
    <row r="4800" spans="2:7" x14ac:dyDescent="0.3">
      <c r="B4800" s="8">
        <f>'Datos originales'!D4795</f>
        <v>26</v>
      </c>
      <c r="C4800" s="8">
        <f>'Datos originales'!E4795</f>
        <v>26.1</v>
      </c>
      <c r="D4800" s="13">
        <f t="shared" si="303"/>
        <v>4800</v>
      </c>
      <c r="E4800" s="1">
        <f t="shared" si="302"/>
        <v>4791</v>
      </c>
      <c r="F4800" s="18">
        <f t="shared" ca="1" si="304"/>
        <v>26</v>
      </c>
      <c r="G4800" s="16">
        <f t="shared" ca="1" si="305"/>
        <v>26.1</v>
      </c>
    </row>
    <row r="4801" spans="2:7" x14ac:dyDescent="0.3">
      <c r="B4801" s="8">
        <f>'Datos originales'!D4796</f>
        <v>25.9</v>
      </c>
      <c r="C4801" s="8">
        <f>'Datos originales'!E4796</f>
        <v>26.1</v>
      </c>
      <c r="D4801" s="13">
        <f t="shared" si="303"/>
        <v>4801</v>
      </c>
      <c r="E4801" s="1">
        <f t="shared" si="302"/>
        <v>4792</v>
      </c>
      <c r="F4801" s="18">
        <f t="shared" ca="1" si="304"/>
        <v>25.9</v>
      </c>
      <c r="G4801" s="16">
        <f t="shared" ca="1" si="305"/>
        <v>26.1</v>
      </c>
    </row>
    <row r="4802" spans="2:7" x14ac:dyDescent="0.3">
      <c r="B4802" s="8">
        <f>'Datos originales'!D4797</f>
        <v>25.9</v>
      </c>
      <c r="C4802" s="8">
        <f>'Datos originales'!E4797</f>
        <v>26.1</v>
      </c>
      <c r="D4802" s="13">
        <f t="shared" si="303"/>
        <v>4802</v>
      </c>
      <c r="E4802" s="1">
        <f t="shared" si="302"/>
        <v>4793</v>
      </c>
      <c r="F4802" s="18">
        <f t="shared" ca="1" si="304"/>
        <v>25.9</v>
      </c>
      <c r="G4802" s="16">
        <f t="shared" ca="1" si="305"/>
        <v>26.1</v>
      </c>
    </row>
    <row r="4803" spans="2:7" x14ac:dyDescent="0.3">
      <c r="B4803" s="8">
        <f>'Datos originales'!D4798</f>
        <v>25.8</v>
      </c>
      <c r="C4803" s="8">
        <f>'Datos originales'!E4798</f>
        <v>26.1</v>
      </c>
      <c r="D4803" s="13">
        <f t="shared" si="303"/>
        <v>4803</v>
      </c>
      <c r="E4803" s="1">
        <f t="shared" si="302"/>
        <v>4794</v>
      </c>
      <c r="F4803" s="18">
        <f t="shared" ca="1" si="304"/>
        <v>25.8</v>
      </c>
      <c r="G4803" s="16">
        <f t="shared" ca="1" si="305"/>
        <v>26.1</v>
      </c>
    </row>
    <row r="4804" spans="2:7" x14ac:dyDescent="0.3">
      <c r="B4804" s="8">
        <f>'Datos originales'!D4799</f>
        <v>25.8</v>
      </c>
      <c r="C4804" s="8">
        <f>'Datos originales'!E4799</f>
        <v>26</v>
      </c>
      <c r="D4804" s="13">
        <f t="shared" si="303"/>
        <v>4804</v>
      </c>
      <c r="E4804" s="1">
        <f t="shared" si="302"/>
        <v>4795</v>
      </c>
      <c r="F4804" s="18">
        <f t="shared" ca="1" si="304"/>
        <v>25.8</v>
      </c>
      <c r="G4804" s="16">
        <f t="shared" ca="1" si="305"/>
        <v>26</v>
      </c>
    </row>
    <row r="4805" spans="2:7" x14ac:dyDescent="0.3">
      <c r="B4805" s="8">
        <f>'Datos originales'!D4800</f>
        <v>25.8</v>
      </c>
      <c r="C4805" s="8">
        <f>'Datos originales'!E4800</f>
        <v>26</v>
      </c>
      <c r="D4805" s="13">
        <f t="shared" si="303"/>
        <v>4805</v>
      </c>
      <c r="E4805" s="1">
        <f t="shared" si="302"/>
        <v>4796</v>
      </c>
      <c r="F4805" s="18">
        <f t="shared" ca="1" si="304"/>
        <v>25.8</v>
      </c>
      <c r="G4805" s="16">
        <f t="shared" ca="1" si="305"/>
        <v>26</v>
      </c>
    </row>
    <row r="4806" spans="2:7" x14ac:dyDescent="0.3">
      <c r="B4806" s="8">
        <f>'Datos originales'!D4801</f>
        <v>25.7</v>
      </c>
      <c r="C4806" s="8">
        <f>'Datos originales'!E4801</f>
        <v>26</v>
      </c>
      <c r="D4806" s="13">
        <f t="shared" si="303"/>
        <v>4806</v>
      </c>
      <c r="E4806" s="1">
        <f t="shared" si="302"/>
        <v>4797</v>
      </c>
      <c r="F4806" s="18">
        <f t="shared" ca="1" si="304"/>
        <v>25.7</v>
      </c>
      <c r="G4806" s="16">
        <f t="shared" ca="1" si="305"/>
        <v>26</v>
      </c>
    </row>
    <row r="4807" spans="2:7" x14ac:dyDescent="0.3">
      <c r="B4807" s="8">
        <f>'Datos originales'!D4802</f>
        <v>25.7</v>
      </c>
      <c r="C4807" s="8">
        <f>'Datos originales'!E4802</f>
        <v>25.9</v>
      </c>
      <c r="D4807" s="13">
        <f t="shared" si="303"/>
        <v>4807</v>
      </c>
      <c r="E4807" s="1">
        <f t="shared" si="302"/>
        <v>4798</v>
      </c>
      <c r="F4807" s="18">
        <f t="shared" ca="1" si="304"/>
        <v>25.7</v>
      </c>
      <c r="G4807" s="16">
        <f t="shared" ca="1" si="305"/>
        <v>25.9</v>
      </c>
    </row>
    <row r="4808" spans="2:7" x14ac:dyDescent="0.3">
      <c r="B4808" s="8">
        <f>'Datos originales'!D4803</f>
        <v>25.6</v>
      </c>
      <c r="C4808" s="8">
        <f>'Datos originales'!E4803</f>
        <v>25.9</v>
      </c>
      <c r="D4808" s="13">
        <f t="shared" si="303"/>
        <v>4808</v>
      </c>
      <c r="E4808" s="1">
        <f t="shared" si="302"/>
        <v>4799</v>
      </c>
      <c r="F4808" s="18">
        <f t="shared" ca="1" si="304"/>
        <v>25.6</v>
      </c>
      <c r="G4808" s="16">
        <f t="shared" ca="1" si="305"/>
        <v>25.9</v>
      </c>
    </row>
    <row r="4809" spans="2:7" x14ac:dyDescent="0.3">
      <c r="B4809" s="8">
        <f>'Datos originales'!D4804</f>
        <v>25.7</v>
      </c>
      <c r="C4809" s="8">
        <f>'Datos originales'!E4804</f>
        <v>25.9</v>
      </c>
      <c r="D4809" s="13">
        <f t="shared" si="303"/>
        <v>4809</v>
      </c>
      <c r="E4809" s="1">
        <f t="shared" si="302"/>
        <v>4800</v>
      </c>
      <c r="F4809" s="18">
        <f t="shared" ca="1" si="304"/>
        <v>25.7</v>
      </c>
      <c r="G4809" s="16">
        <f t="shared" ca="1" si="305"/>
        <v>25.9</v>
      </c>
    </row>
    <row r="4810" spans="2:7" x14ac:dyDescent="0.3">
      <c r="B4810" s="8">
        <f>'Datos originales'!D4805</f>
        <v>25.6</v>
      </c>
      <c r="C4810" s="8">
        <f>'Datos originales'!E4805</f>
        <v>25.8</v>
      </c>
      <c r="D4810" s="13">
        <f t="shared" si="303"/>
        <v>4810</v>
      </c>
      <c r="E4810" s="1">
        <f t="shared" ref="E4810:E4873" si="306">IF( ISNUMBER($D4810), $D4810-$E$8, "" )</f>
        <v>4801</v>
      </c>
      <c r="F4810" s="18">
        <f t="shared" ca="1" si="304"/>
        <v>25.6</v>
      </c>
      <c r="G4810" s="16">
        <f t="shared" ca="1" si="305"/>
        <v>25.8</v>
      </c>
    </row>
    <row r="4811" spans="2:7" x14ac:dyDescent="0.3">
      <c r="B4811" s="8">
        <f>'Datos originales'!D4806</f>
        <v>25.6</v>
      </c>
      <c r="C4811" s="8">
        <f>'Datos originales'!E4806</f>
        <v>25.8</v>
      </c>
      <c r="D4811" s="13">
        <f t="shared" ref="D4811:D4874" si="307">IF( ISNUMBER( D4810 ), IF( D4810+$E$5 &lt;= $E$7+$E$8, D4810+$E$5, "" ), "" )</f>
        <v>4811</v>
      </c>
      <c r="E4811" s="1">
        <f t="shared" si="306"/>
        <v>4802</v>
      </c>
      <c r="F4811" s="18">
        <f t="shared" ref="F4811:F4874" ca="1" si="308">IF( ISNUMBER($D4811 ), INDIRECT(CONCATENATE("B",TEXT($D4811,"########"))), "" )</f>
        <v>25.6</v>
      </c>
      <c r="G4811" s="16">
        <f t="shared" ref="G4811:G4874" ca="1" si="309">IF( ISNUMBER($D4811 ), INDIRECT(CONCATENATE("C",TEXT($D4811,"########"))), "" )</f>
        <v>25.8</v>
      </c>
    </row>
    <row r="4812" spans="2:7" x14ac:dyDescent="0.3">
      <c r="B4812" s="8">
        <f>'Datos originales'!D4807</f>
        <v>25.5</v>
      </c>
      <c r="C4812" s="8">
        <f>'Datos originales'!E4807</f>
        <v>25.8</v>
      </c>
      <c r="D4812" s="13">
        <f t="shared" si="307"/>
        <v>4812</v>
      </c>
      <c r="E4812" s="1">
        <f t="shared" si="306"/>
        <v>4803</v>
      </c>
      <c r="F4812" s="18">
        <f t="shared" ca="1" si="308"/>
        <v>25.5</v>
      </c>
      <c r="G4812" s="16">
        <f t="shared" ca="1" si="309"/>
        <v>25.8</v>
      </c>
    </row>
    <row r="4813" spans="2:7" x14ac:dyDescent="0.3">
      <c r="B4813" s="8">
        <f>'Datos originales'!D4808</f>
        <v>25.4</v>
      </c>
      <c r="C4813" s="8">
        <f>'Datos originales'!E4808</f>
        <v>25.7</v>
      </c>
      <c r="D4813" s="13">
        <f t="shared" si="307"/>
        <v>4813</v>
      </c>
      <c r="E4813" s="1">
        <f t="shared" si="306"/>
        <v>4804</v>
      </c>
      <c r="F4813" s="18">
        <f t="shared" ca="1" si="308"/>
        <v>25.4</v>
      </c>
      <c r="G4813" s="16">
        <f t="shared" ca="1" si="309"/>
        <v>25.7</v>
      </c>
    </row>
    <row r="4814" spans="2:7" x14ac:dyDescent="0.3">
      <c r="B4814" s="8">
        <f>'Datos originales'!D4809</f>
        <v>25.4</v>
      </c>
      <c r="C4814" s="8">
        <f>'Datos originales'!E4809</f>
        <v>25.7</v>
      </c>
      <c r="D4814" s="13">
        <f t="shared" si="307"/>
        <v>4814</v>
      </c>
      <c r="E4814" s="1">
        <f t="shared" si="306"/>
        <v>4805</v>
      </c>
      <c r="F4814" s="18">
        <f t="shared" ca="1" si="308"/>
        <v>25.4</v>
      </c>
      <c r="G4814" s="16">
        <f t="shared" ca="1" si="309"/>
        <v>25.7</v>
      </c>
    </row>
    <row r="4815" spans="2:7" x14ac:dyDescent="0.3">
      <c r="B4815" s="8">
        <f>'Datos originales'!D4810</f>
        <v>25.4</v>
      </c>
      <c r="C4815" s="8">
        <f>'Datos originales'!E4810</f>
        <v>25.6</v>
      </c>
      <c r="D4815" s="13">
        <f t="shared" si="307"/>
        <v>4815</v>
      </c>
      <c r="E4815" s="1">
        <f t="shared" si="306"/>
        <v>4806</v>
      </c>
      <c r="F4815" s="18">
        <f t="shared" ca="1" si="308"/>
        <v>25.4</v>
      </c>
      <c r="G4815" s="16">
        <f t="shared" ca="1" si="309"/>
        <v>25.6</v>
      </c>
    </row>
    <row r="4816" spans="2:7" x14ac:dyDescent="0.3">
      <c r="B4816" s="8">
        <f>'Datos originales'!D4811</f>
        <v>25.4</v>
      </c>
      <c r="C4816" s="8">
        <f>'Datos originales'!E4811</f>
        <v>25.6</v>
      </c>
      <c r="D4816" s="13">
        <f t="shared" si="307"/>
        <v>4816</v>
      </c>
      <c r="E4816" s="1">
        <f t="shared" si="306"/>
        <v>4807</v>
      </c>
      <c r="F4816" s="18">
        <f t="shared" ca="1" si="308"/>
        <v>25.4</v>
      </c>
      <c r="G4816" s="16">
        <f t="shared" ca="1" si="309"/>
        <v>25.6</v>
      </c>
    </row>
    <row r="4817" spans="2:7" x14ac:dyDescent="0.3">
      <c r="B4817" s="8">
        <f>'Datos originales'!D4812</f>
        <v>25.4</v>
      </c>
      <c r="C4817" s="8">
        <f>'Datos originales'!E4812</f>
        <v>25.6</v>
      </c>
      <c r="D4817" s="13">
        <f t="shared" si="307"/>
        <v>4817</v>
      </c>
      <c r="E4817" s="1">
        <f t="shared" si="306"/>
        <v>4808</v>
      </c>
      <c r="F4817" s="18">
        <f t="shared" ca="1" si="308"/>
        <v>25.4</v>
      </c>
      <c r="G4817" s="16">
        <f t="shared" ca="1" si="309"/>
        <v>25.6</v>
      </c>
    </row>
    <row r="4818" spans="2:7" x14ac:dyDescent="0.3">
      <c r="B4818" s="8">
        <f>'Datos originales'!D4813</f>
        <v>25.4</v>
      </c>
      <c r="C4818" s="8">
        <f>'Datos originales'!E4813</f>
        <v>25.6</v>
      </c>
      <c r="D4818" s="13">
        <f t="shared" si="307"/>
        <v>4818</v>
      </c>
      <c r="E4818" s="1">
        <f t="shared" si="306"/>
        <v>4809</v>
      </c>
      <c r="F4818" s="18">
        <f t="shared" ca="1" si="308"/>
        <v>25.4</v>
      </c>
      <c r="G4818" s="16">
        <f t="shared" ca="1" si="309"/>
        <v>25.6</v>
      </c>
    </row>
    <row r="4819" spans="2:7" x14ac:dyDescent="0.3">
      <c r="B4819" s="8">
        <f>'Datos originales'!D4814</f>
        <v>25.4</v>
      </c>
      <c r="C4819" s="8">
        <f>'Datos originales'!E4814</f>
        <v>25.6</v>
      </c>
      <c r="D4819" s="13">
        <f t="shared" si="307"/>
        <v>4819</v>
      </c>
      <c r="E4819" s="1">
        <f t="shared" si="306"/>
        <v>4810</v>
      </c>
      <c r="F4819" s="18">
        <f t="shared" ca="1" si="308"/>
        <v>25.4</v>
      </c>
      <c r="G4819" s="16">
        <f t="shared" ca="1" si="309"/>
        <v>25.6</v>
      </c>
    </row>
    <row r="4820" spans="2:7" x14ac:dyDescent="0.3">
      <c r="B4820" s="8">
        <f>'Datos originales'!D4815</f>
        <v>25.2</v>
      </c>
      <c r="C4820" s="8">
        <f>'Datos originales'!E4815</f>
        <v>25.5</v>
      </c>
      <c r="D4820" s="13">
        <f t="shared" si="307"/>
        <v>4820</v>
      </c>
      <c r="E4820" s="1">
        <f t="shared" si="306"/>
        <v>4811</v>
      </c>
      <c r="F4820" s="18">
        <f t="shared" ca="1" si="308"/>
        <v>25.2</v>
      </c>
      <c r="G4820" s="16">
        <f t="shared" ca="1" si="309"/>
        <v>25.5</v>
      </c>
    </row>
    <row r="4821" spans="2:7" x14ac:dyDescent="0.3">
      <c r="B4821" s="8">
        <f>'Datos originales'!D4816</f>
        <v>25.4</v>
      </c>
      <c r="C4821" s="8">
        <f>'Datos originales'!E4816</f>
        <v>25.5</v>
      </c>
      <c r="D4821" s="13">
        <f t="shared" si="307"/>
        <v>4821</v>
      </c>
      <c r="E4821" s="1">
        <f t="shared" si="306"/>
        <v>4812</v>
      </c>
      <c r="F4821" s="18">
        <f t="shared" ca="1" si="308"/>
        <v>25.4</v>
      </c>
      <c r="G4821" s="16">
        <f t="shared" ca="1" si="309"/>
        <v>25.5</v>
      </c>
    </row>
    <row r="4822" spans="2:7" x14ac:dyDescent="0.3">
      <c r="B4822" s="8">
        <f>'Datos originales'!D4817</f>
        <v>25.4</v>
      </c>
      <c r="C4822" s="8">
        <f>'Datos originales'!E4817</f>
        <v>25.5</v>
      </c>
      <c r="D4822" s="13">
        <f t="shared" si="307"/>
        <v>4822</v>
      </c>
      <c r="E4822" s="1">
        <f t="shared" si="306"/>
        <v>4813</v>
      </c>
      <c r="F4822" s="18">
        <f t="shared" ca="1" si="308"/>
        <v>25.4</v>
      </c>
      <c r="G4822" s="16">
        <f t="shared" ca="1" si="309"/>
        <v>25.5</v>
      </c>
    </row>
    <row r="4823" spans="2:7" x14ac:dyDescent="0.3">
      <c r="B4823" s="8">
        <f>'Datos originales'!D4818</f>
        <v>25.4</v>
      </c>
      <c r="C4823" s="8">
        <f>'Datos originales'!E4818</f>
        <v>25.5</v>
      </c>
      <c r="D4823" s="13">
        <f t="shared" si="307"/>
        <v>4823</v>
      </c>
      <c r="E4823" s="1">
        <f t="shared" si="306"/>
        <v>4814</v>
      </c>
      <c r="F4823" s="18">
        <f t="shared" ca="1" si="308"/>
        <v>25.4</v>
      </c>
      <c r="G4823" s="16">
        <f t="shared" ca="1" si="309"/>
        <v>25.5</v>
      </c>
    </row>
    <row r="4824" spans="2:7" x14ac:dyDescent="0.3">
      <c r="B4824" s="8">
        <f>'Datos originales'!D4819</f>
        <v>25.4</v>
      </c>
      <c r="C4824" s="8">
        <f>'Datos originales'!E4819</f>
        <v>25.5</v>
      </c>
      <c r="D4824" s="13">
        <f t="shared" si="307"/>
        <v>4824</v>
      </c>
      <c r="E4824" s="1">
        <f t="shared" si="306"/>
        <v>4815</v>
      </c>
      <c r="F4824" s="18">
        <f t="shared" ca="1" si="308"/>
        <v>25.4</v>
      </c>
      <c r="G4824" s="16">
        <f t="shared" ca="1" si="309"/>
        <v>25.5</v>
      </c>
    </row>
    <row r="4825" spans="2:7" x14ac:dyDescent="0.3">
      <c r="B4825" s="8">
        <f>'Datos originales'!D4820</f>
        <v>25.2</v>
      </c>
      <c r="C4825" s="8">
        <f>'Datos originales'!E4820</f>
        <v>25.5</v>
      </c>
      <c r="D4825" s="13">
        <f t="shared" si="307"/>
        <v>4825</v>
      </c>
      <c r="E4825" s="1">
        <f t="shared" si="306"/>
        <v>4816</v>
      </c>
      <c r="F4825" s="18">
        <f t="shared" ca="1" si="308"/>
        <v>25.2</v>
      </c>
      <c r="G4825" s="16">
        <f t="shared" ca="1" si="309"/>
        <v>25.5</v>
      </c>
    </row>
    <row r="4826" spans="2:7" x14ac:dyDescent="0.3">
      <c r="B4826" s="8">
        <f>'Datos originales'!D4821</f>
        <v>25.2</v>
      </c>
      <c r="C4826" s="8">
        <f>'Datos originales'!E4821</f>
        <v>25.5</v>
      </c>
      <c r="D4826" s="13">
        <f t="shared" si="307"/>
        <v>4826</v>
      </c>
      <c r="E4826" s="1">
        <f t="shared" si="306"/>
        <v>4817</v>
      </c>
      <c r="F4826" s="18">
        <f t="shared" ca="1" si="308"/>
        <v>25.2</v>
      </c>
      <c r="G4826" s="16">
        <f t="shared" ca="1" si="309"/>
        <v>25.5</v>
      </c>
    </row>
    <row r="4827" spans="2:7" x14ac:dyDescent="0.3">
      <c r="B4827" s="8">
        <f>'Datos originales'!D4822</f>
        <v>25.1</v>
      </c>
      <c r="C4827" s="8">
        <f>'Datos originales'!E4822</f>
        <v>25.5</v>
      </c>
      <c r="D4827" s="13">
        <f t="shared" si="307"/>
        <v>4827</v>
      </c>
      <c r="E4827" s="1">
        <f t="shared" si="306"/>
        <v>4818</v>
      </c>
      <c r="F4827" s="18">
        <f t="shared" ca="1" si="308"/>
        <v>25.1</v>
      </c>
      <c r="G4827" s="16">
        <f t="shared" ca="1" si="309"/>
        <v>25.5</v>
      </c>
    </row>
    <row r="4828" spans="2:7" x14ac:dyDescent="0.3">
      <c r="B4828" s="8">
        <f>'Datos originales'!D4823</f>
        <v>25.1</v>
      </c>
      <c r="C4828" s="8">
        <f>'Datos originales'!E4823</f>
        <v>25.5</v>
      </c>
      <c r="D4828" s="13">
        <f t="shared" si="307"/>
        <v>4828</v>
      </c>
      <c r="E4828" s="1">
        <f t="shared" si="306"/>
        <v>4819</v>
      </c>
      <c r="F4828" s="18">
        <f t="shared" ca="1" si="308"/>
        <v>25.1</v>
      </c>
      <c r="G4828" s="16">
        <f t="shared" ca="1" si="309"/>
        <v>25.5</v>
      </c>
    </row>
    <row r="4829" spans="2:7" x14ac:dyDescent="0.3">
      <c r="B4829" s="8">
        <f>'Datos originales'!D4824</f>
        <v>25.1</v>
      </c>
      <c r="C4829" s="8">
        <f>'Datos originales'!E4824</f>
        <v>25.3</v>
      </c>
      <c r="D4829" s="13">
        <f t="shared" si="307"/>
        <v>4829</v>
      </c>
      <c r="E4829" s="1">
        <f t="shared" si="306"/>
        <v>4820</v>
      </c>
      <c r="F4829" s="18">
        <f t="shared" ca="1" si="308"/>
        <v>25.1</v>
      </c>
      <c r="G4829" s="16">
        <f t="shared" ca="1" si="309"/>
        <v>25.3</v>
      </c>
    </row>
    <row r="4830" spans="2:7" x14ac:dyDescent="0.3">
      <c r="B4830" s="8">
        <f>'Datos originales'!D4825</f>
        <v>25.1</v>
      </c>
      <c r="C4830" s="8">
        <f>'Datos originales'!E4825</f>
        <v>25.3</v>
      </c>
      <c r="D4830" s="13">
        <f t="shared" si="307"/>
        <v>4830</v>
      </c>
      <c r="E4830" s="1">
        <f t="shared" si="306"/>
        <v>4821</v>
      </c>
      <c r="F4830" s="18">
        <f t="shared" ca="1" si="308"/>
        <v>25.1</v>
      </c>
      <c r="G4830" s="16">
        <f t="shared" ca="1" si="309"/>
        <v>25.3</v>
      </c>
    </row>
    <row r="4831" spans="2:7" x14ac:dyDescent="0.3">
      <c r="B4831" s="8">
        <f>'Datos originales'!D4826</f>
        <v>25.1</v>
      </c>
      <c r="C4831" s="8">
        <f>'Datos originales'!E4826</f>
        <v>25.3</v>
      </c>
      <c r="D4831" s="13">
        <f t="shared" si="307"/>
        <v>4831</v>
      </c>
      <c r="E4831" s="1">
        <f t="shared" si="306"/>
        <v>4822</v>
      </c>
      <c r="F4831" s="18">
        <f t="shared" ca="1" si="308"/>
        <v>25.1</v>
      </c>
      <c r="G4831" s="16">
        <f t="shared" ca="1" si="309"/>
        <v>25.3</v>
      </c>
    </row>
    <row r="4832" spans="2:7" x14ac:dyDescent="0.3">
      <c r="B4832" s="8">
        <f>'Datos originales'!D4827</f>
        <v>25.1</v>
      </c>
      <c r="C4832" s="8">
        <f>'Datos originales'!E4827</f>
        <v>25.3</v>
      </c>
      <c r="D4832" s="13">
        <f t="shared" si="307"/>
        <v>4832</v>
      </c>
      <c r="E4832" s="1">
        <f t="shared" si="306"/>
        <v>4823</v>
      </c>
      <c r="F4832" s="18">
        <f t="shared" ca="1" si="308"/>
        <v>25.1</v>
      </c>
      <c r="G4832" s="16">
        <f t="shared" ca="1" si="309"/>
        <v>25.3</v>
      </c>
    </row>
    <row r="4833" spans="2:7" x14ac:dyDescent="0.3">
      <c r="B4833" s="8">
        <f>'Datos originales'!D4828</f>
        <v>25.1</v>
      </c>
      <c r="C4833" s="8">
        <f>'Datos originales'!E4828</f>
        <v>25.3</v>
      </c>
      <c r="D4833" s="13">
        <f t="shared" si="307"/>
        <v>4833</v>
      </c>
      <c r="E4833" s="1">
        <f t="shared" si="306"/>
        <v>4824</v>
      </c>
      <c r="F4833" s="18">
        <f t="shared" ca="1" si="308"/>
        <v>25.1</v>
      </c>
      <c r="G4833" s="16">
        <f t="shared" ca="1" si="309"/>
        <v>25.3</v>
      </c>
    </row>
    <row r="4834" spans="2:7" x14ac:dyDescent="0.3">
      <c r="B4834" s="8">
        <f>'Datos originales'!D4829</f>
        <v>25.1</v>
      </c>
      <c r="C4834" s="8">
        <f>'Datos originales'!E4829</f>
        <v>25.2</v>
      </c>
      <c r="D4834" s="13">
        <f t="shared" si="307"/>
        <v>4834</v>
      </c>
      <c r="E4834" s="1">
        <f t="shared" si="306"/>
        <v>4825</v>
      </c>
      <c r="F4834" s="18">
        <f t="shared" ca="1" si="308"/>
        <v>25.1</v>
      </c>
      <c r="G4834" s="16">
        <f t="shared" ca="1" si="309"/>
        <v>25.2</v>
      </c>
    </row>
    <row r="4835" spans="2:7" x14ac:dyDescent="0.3">
      <c r="B4835" s="8">
        <f>'Datos originales'!D4830</f>
        <v>25</v>
      </c>
      <c r="C4835" s="8">
        <f>'Datos originales'!E4830</f>
        <v>25.2</v>
      </c>
      <c r="D4835" s="13">
        <f t="shared" si="307"/>
        <v>4835</v>
      </c>
      <c r="E4835" s="1">
        <f t="shared" si="306"/>
        <v>4826</v>
      </c>
      <c r="F4835" s="18">
        <f t="shared" ca="1" si="308"/>
        <v>25</v>
      </c>
      <c r="G4835" s="16">
        <f t="shared" ca="1" si="309"/>
        <v>25.2</v>
      </c>
    </row>
    <row r="4836" spans="2:7" x14ac:dyDescent="0.3">
      <c r="B4836" s="8">
        <f>'Datos originales'!D4831</f>
        <v>25</v>
      </c>
      <c r="C4836" s="8">
        <f>'Datos originales'!E4831</f>
        <v>25.2</v>
      </c>
      <c r="D4836" s="13">
        <f t="shared" si="307"/>
        <v>4836</v>
      </c>
      <c r="E4836" s="1">
        <f t="shared" si="306"/>
        <v>4827</v>
      </c>
      <c r="F4836" s="18">
        <f t="shared" ca="1" si="308"/>
        <v>25</v>
      </c>
      <c r="G4836" s="16">
        <f t="shared" ca="1" si="309"/>
        <v>25.2</v>
      </c>
    </row>
    <row r="4837" spans="2:7" x14ac:dyDescent="0.3">
      <c r="B4837" s="8">
        <f>'Datos originales'!D4832</f>
        <v>25</v>
      </c>
      <c r="C4837" s="8">
        <f>'Datos originales'!E4832</f>
        <v>25.2</v>
      </c>
      <c r="D4837" s="13">
        <f t="shared" si="307"/>
        <v>4837</v>
      </c>
      <c r="E4837" s="1">
        <f t="shared" si="306"/>
        <v>4828</v>
      </c>
      <c r="F4837" s="18">
        <f t="shared" ca="1" si="308"/>
        <v>25</v>
      </c>
      <c r="G4837" s="16">
        <f t="shared" ca="1" si="309"/>
        <v>25.2</v>
      </c>
    </row>
    <row r="4838" spans="2:7" x14ac:dyDescent="0.3">
      <c r="B4838" s="8">
        <f>'Datos originales'!D4833</f>
        <v>25.1</v>
      </c>
      <c r="C4838" s="8">
        <f>'Datos originales'!E4833</f>
        <v>25.2</v>
      </c>
      <c r="D4838" s="13">
        <f t="shared" si="307"/>
        <v>4838</v>
      </c>
      <c r="E4838" s="1">
        <f t="shared" si="306"/>
        <v>4829</v>
      </c>
      <c r="F4838" s="18">
        <f t="shared" ca="1" si="308"/>
        <v>25.1</v>
      </c>
      <c r="G4838" s="16">
        <f t="shared" ca="1" si="309"/>
        <v>25.2</v>
      </c>
    </row>
    <row r="4839" spans="2:7" x14ac:dyDescent="0.3">
      <c r="B4839" s="8">
        <f>'Datos originales'!D4834</f>
        <v>25</v>
      </c>
      <c r="C4839" s="8">
        <f>'Datos originales'!E4834</f>
        <v>25.2</v>
      </c>
      <c r="D4839" s="13">
        <f t="shared" si="307"/>
        <v>4839</v>
      </c>
      <c r="E4839" s="1">
        <f t="shared" si="306"/>
        <v>4830</v>
      </c>
      <c r="F4839" s="18">
        <f t="shared" ca="1" si="308"/>
        <v>25</v>
      </c>
      <c r="G4839" s="16">
        <f t="shared" ca="1" si="309"/>
        <v>25.2</v>
      </c>
    </row>
    <row r="4840" spans="2:7" x14ac:dyDescent="0.3">
      <c r="B4840" s="8">
        <f>'Datos originales'!D4835</f>
        <v>24.9</v>
      </c>
      <c r="C4840" s="8">
        <f>'Datos originales'!E4835</f>
        <v>25.2</v>
      </c>
      <c r="D4840" s="13">
        <f t="shared" si="307"/>
        <v>4840</v>
      </c>
      <c r="E4840" s="1">
        <f t="shared" si="306"/>
        <v>4831</v>
      </c>
      <c r="F4840" s="18">
        <f t="shared" ca="1" si="308"/>
        <v>24.9</v>
      </c>
      <c r="G4840" s="16">
        <f t="shared" ca="1" si="309"/>
        <v>25.2</v>
      </c>
    </row>
    <row r="4841" spans="2:7" x14ac:dyDescent="0.3">
      <c r="B4841" s="8">
        <f>'Datos originales'!D4836</f>
        <v>24.9</v>
      </c>
      <c r="C4841" s="8">
        <f>'Datos originales'!E4836</f>
        <v>25.1</v>
      </c>
      <c r="D4841" s="13">
        <f t="shared" si="307"/>
        <v>4841</v>
      </c>
      <c r="E4841" s="1">
        <f t="shared" si="306"/>
        <v>4832</v>
      </c>
      <c r="F4841" s="18">
        <f t="shared" ca="1" si="308"/>
        <v>24.9</v>
      </c>
      <c r="G4841" s="16">
        <f t="shared" ca="1" si="309"/>
        <v>25.1</v>
      </c>
    </row>
    <row r="4842" spans="2:7" x14ac:dyDescent="0.3">
      <c r="B4842" s="8">
        <f>'Datos originales'!D4837</f>
        <v>24.8</v>
      </c>
      <c r="C4842" s="8">
        <f>'Datos originales'!E4837</f>
        <v>25.1</v>
      </c>
      <c r="D4842" s="13">
        <f t="shared" si="307"/>
        <v>4842</v>
      </c>
      <c r="E4842" s="1">
        <f t="shared" si="306"/>
        <v>4833</v>
      </c>
      <c r="F4842" s="18">
        <f t="shared" ca="1" si="308"/>
        <v>24.8</v>
      </c>
      <c r="G4842" s="16">
        <f t="shared" ca="1" si="309"/>
        <v>25.1</v>
      </c>
    </row>
    <row r="4843" spans="2:7" x14ac:dyDescent="0.3">
      <c r="B4843" s="8">
        <f>'Datos originales'!D4838</f>
        <v>24.8</v>
      </c>
      <c r="C4843" s="8">
        <f>'Datos originales'!E4838</f>
        <v>25</v>
      </c>
      <c r="D4843" s="13">
        <f t="shared" si="307"/>
        <v>4843</v>
      </c>
      <c r="E4843" s="1">
        <f t="shared" si="306"/>
        <v>4834</v>
      </c>
      <c r="F4843" s="18">
        <f t="shared" ca="1" si="308"/>
        <v>24.8</v>
      </c>
      <c r="G4843" s="16">
        <f t="shared" ca="1" si="309"/>
        <v>25</v>
      </c>
    </row>
    <row r="4844" spans="2:7" x14ac:dyDescent="0.3">
      <c r="B4844" s="8">
        <f>'Datos originales'!D4839</f>
        <v>24.8</v>
      </c>
      <c r="C4844" s="8">
        <f>'Datos originales'!E4839</f>
        <v>25</v>
      </c>
      <c r="D4844" s="13">
        <f t="shared" si="307"/>
        <v>4844</v>
      </c>
      <c r="E4844" s="1">
        <f t="shared" si="306"/>
        <v>4835</v>
      </c>
      <c r="F4844" s="18">
        <f t="shared" ca="1" si="308"/>
        <v>24.8</v>
      </c>
      <c r="G4844" s="16">
        <f t="shared" ca="1" si="309"/>
        <v>25</v>
      </c>
    </row>
    <row r="4845" spans="2:7" x14ac:dyDescent="0.3">
      <c r="B4845" s="8">
        <f>'Datos originales'!D4840</f>
        <v>24.7</v>
      </c>
      <c r="C4845" s="8">
        <f>'Datos originales'!E4840</f>
        <v>25</v>
      </c>
      <c r="D4845" s="13">
        <f t="shared" si="307"/>
        <v>4845</v>
      </c>
      <c r="E4845" s="1">
        <f t="shared" si="306"/>
        <v>4836</v>
      </c>
      <c r="F4845" s="18">
        <f t="shared" ca="1" si="308"/>
        <v>24.7</v>
      </c>
      <c r="G4845" s="16">
        <f t="shared" ca="1" si="309"/>
        <v>25</v>
      </c>
    </row>
    <row r="4846" spans="2:7" x14ac:dyDescent="0.3">
      <c r="B4846" s="8">
        <f>'Datos originales'!D4841</f>
        <v>24.8</v>
      </c>
      <c r="C4846" s="8">
        <f>'Datos originales'!E4841</f>
        <v>25</v>
      </c>
      <c r="D4846" s="13">
        <f t="shared" si="307"/>
        <v>4846</v>
      </c>
      <c r="E4846" s="1">
        <f t="shared" si="306"/>
        <v>4837</v>
      </c>
      <c r="F4846" s="18">
        <f t="shared" ca="1" si="308"/>
        <v>24.8</v>
      </c>
      <c r="G4846" s="16">
        <f t="shared" ca="1" si="309"/>
        <v>25</v>
      </c>
    </row>
    <row r="4847" spans="2:7" x14ac:dyDescent="0.3">
      <c r="B4847" s="8">
        <f>'Datos originales'!D4842</f>
        <v>24.8</v>
      </c>
      <c r="C4847" s="8">
        <f>'Datos originales'!E4842</f>
        <v>25</v>
      </c>
      <c r="D4847" s="13">
        <f t="shared" si="307"/>
        <v>4847</v>
      </c>
      <c r="E4847" s="1">
        <f t="shared" si="306"/>
        <v>4838</v>
      </c>
      <c r="F4847" s="18">
        <f t="shared" ca="1" si="308"/>
        <v>24.8</v>
      </c>
      <c r="G4847" s="16">
        <f t="shared" ca="1" si="309"/>
        <v>25</v>
      </c>
    </row>
    <row r="4848" spans="2:7" x14ac:dyDescent="0.3">
      <c r="B4848" s="8">
        <f>'Datos originales'!D4843</f>
        <v>24.8</v>
      </c>
      <c r="C4848" s="8">
        <f>'Datos originales'!E4843</f>
        <v>25</v>
      </c>
      <c r="D4848" s="13">
        <f t="shared" si="307"/>
        <v>4848</v>
      </c>
      <c r="E4848" s="1">
        <f t="shared" si="306"/>
        <v>4839</v>
      </c>
      <c r="F4848" s="18">
        <f t="shared" ca="1" si="308"/>
        <v>24.8</v>
      </c>
      <c r="G4848" s="16">
        <f t="shared" ca="1" si="309"/>
        <v>25</v>
      </c>
    </row>
    <row r="4849" spans="2:7" x14ac:dyDescent="0.3">
      <c r="B4849" s="8">
        <f>'Datos originales'!D4844</f>
        <v>24.7</v>
      </c>
      <c r="C4849" s="8">
        <f>'Datos originales'!E4844</f>
        <v>24.9</v>
      </c>
      <c r="D4849" s="13">
        <f t="shared" si="307"/>
        <v>4849</v>
      </c>
      <c r="E4849" s="1">
        <f t="shared" si="306"/>
        <v>4840</v>
      </c>
      <c r="F4849" s="18">
        <f t="shared" ca="1" si="308"/>
        <v>24.7</v>
      </c>
      <c r="G4849" s="16">
        <f t="shared" ca="1" si="309"/>
        <v>24.9</v>
      </c>
    </row>
    <row r="4850" spans="2:7" x14ac:dyDescent="0.3">
      <c r="B4850" s="8">
        <f>'Datos originales'!D4845</f>
        <v>24.8</v>
      </c>
      <c r="C4850" s="8">
        <f>'Datos originales'!E4845</f>
        <v>24.9</v>
      </c>
      <c r="D4850" s="13">
        <f t="shared" si="307"/>
        <v>4850</v>
      </c>
      <c r="E4850" s="1">
        <f t="shared" si="306"/>
        <v>4841</v>
      </c>
      <c r="F4850" s="18">
        <f t="shared" ca="1" si="308"/>
        <v>24.8</v>
      </c>
      <c r="G4850" s="16">
        <f t="shared" ca="1" si="309"/>
        <v>24.9</v>
      </c>
    </row>
    <row r="4851" spans="2:7" x14ac:dyDescent="0.3">
      <c r="B4851" s="8">
        <f>'Datos originales'!D4846</f>
        <v>24.8</v>
      </c>
      <c r="C4851" s="8">
        <f>'Datos originales'!E4846</f>
        <v>24.9</v>
      </c>
      <c r="D4851" s="13">
        <f t="shared" si="307"/>
        <v>4851</v>
      </c>
      <c r="E4851" s="1">
        <f t="shared" si="306"/>
        <v>4842</v>
      </c>
      <c r="F4851" s="18">
        <f t="shared" ca="1" si="308"/>
        <v>24.8</v>
      </c>
      <c r="G4851" s="16">
        <f t="shared" ca="1" si="309"/>
        <v>24.9</v>
      </c>
    </row>
    <row r="4852" spans="2:7" x14ac:dyDescent="0.3">
      <c r="B4852" s="8">
        <f>'Datos originales'!D4847</f>
        <v>24.8</v>
      </c>
      <c r="C4852" s="8">
        <f>'Datos originales'!E4847</f>
        <v>24.9</v>
      </c>
      <c r="D4852" s="13">
        <f t="shared" si="307"/>
        <v>4852</v>
      </c>
      <c r="E4852" s="1">
        <f t="shared" si="306"/>
        <v>4843</v>
      </c>
      <c r="F4852" s="18">
        <f t="shared" ca="1" si="308"/>
        <v>24.8</v>
      </c>
      <c r="G4852" s="16">
        <f t="shared" ca="1" si="309"/>
        <v>24.9</v>
      </c>
    </row>
    <row r="4853" spans="2:7" x14ac:dyDescent="0.3">
      <c r="B4853" s="8">
        <f>'Datos originales'!D4848</f>
        <v>24.8</v>
      </c>
      <c r="C4853" s="8">
        <f>'Datos originales'!E4848</f>
        <v>24.9</v>
      </c>
      <c r="D4853" s="13">
        <f t="shared" si="307"/>
        <v>4853</v>
      </c>
      <c r="E4853" s="1">
        <f t="shared" si="306"/>
        <v>4844</v>
      </c>
      <c r="F4853" s="18">
        <f t="shared" ca="1" si="308"/>
        <v>24.8</v>
      </c>
      <c r="G4853" s="16">
        <f t="shared" ca="1" si="309"/>
        <v>24.9</v>
      </c>
    </row>
    <row r="4854" spans="2:7" x14ac:dyDescent="0.3">
      <c r="B4854" s="8">
        <f>'Datos originales'!D4849</f>
        <v>24.7</v>
      </c>
      <c r="C4854" s="8">
        <f>'Datos originales'!E4849</f>
        <v>24.9</v>
      </c>
      <c r="D4854" s="13">
        <f t="shared" si="307"/>
        <v>4854</v>
      </c>
      <c r="E4854" s="1">
        <f t="shared" si="306"/>
        <v>4845</v>
      </c>
      <c r="F4854" s="18">
        <f t="shared" ca="1" si="308"/>
        <v>24.7</v>
      </c>
      <c r="G4854" s="16">
        <f t="shared" ca="1" si="309"/>
        <v>24.9</v>
      </c>
    </row>
    <row r="4855" spans="2:7" x14ac:dyDescent="0.3">
      <c r="B4855" s="8">
        <f>'Datos originales'!D4850</f>
        <v>24.7</v>
      </c>
      <c r="C4855" s="8">
        <f>'Datos originales'!E4850</f>
        <v>24.9</v>
      </c>
      <c r="D4855" s="13">
        <f t="shared" si="307"/>
        <v>4855</v>
      </c>
      <c r="E4855" s="1">
        <f t="shared" si="306"/>
        <v>4846</v>
      </c>
      <c r="F4855" s="18">
        <f t="shared" ca="1" si="308"/>
        <v>24.7</v>
      </c>
      <c r="G4855" s="16">
        <f t="shared" ca="1" si="309"/>
        <v>24.9</v>
      </c>
    </row>
    <row r="4856" spans="2:7" x14ac:dyDescent="0.3">
      <c r="B4856" s="8">
        <f>'Datos originales'!D4851</f>
        <v>24.6</v>
      </c>
      <c r="C4856" s="8">
        <f>'Datos originales'!E4851</f>
        <v>24.9</v>
      </c>
      <c r="D4856" s="13">
        <f t="shared" si="307"/>
        <v>4856</v>
      </c>
      <c r="E4856" s="1">
        <f t="shared" si="306"/>
        <v>4847</v>
      </c>
      <c r="F4856" s="18">
        <f t="shared" ca="1" si="308"/>
        <v>24.6</v>
      </c>
      <c r="G4856" s="16">
        <f t="shared" ca="1" si="309"/>
        <v>24.9</v>
      </c>
    </row>
    <row r="4857" spans="2:7" x14ac:dyDescent="0.3">
      <c r="B4857" s="8">
        <f>'Datos originales'!D4852</f>
        <v>24.6</v>
      </c>
      <c r="C4857" s="8">
        <f>'Datos originales'!E4852</f>
        <v>24.9</v>
      </c>
      <c r="D4857" s="13">
        <f t="shared" si="307"/>
        <v>4857</v>
      </c>
      <c r="E4857" s="1">
        <f t="shared" si="306"/>
        <v>4848</v>
      </c>
      <c r="F4857" s="18">
        <f t="shared" ca="1" si="308"/>
        <v>24.6</v>
      </c>
      <c r="G4857" s="16">
        <f t="shared" ca="1" si="309"/>
        <v>24.9</v>
      </c>
    </row>
    <row r="4858" spans="2:7" x14ac:dyDescent="0.3">
      <c r="B4858" s="8">
        <f>'Datos originales'!D4853</f>
        <v>24.6</v>
      </c>
      <c r="C4858" s="8">
        <f>'Datos originales'!E4853</f>
        <v>24.8</v>
      </c>
      <c r="D4858" s="13">
        <f t="shared" si="307"/>
        <v>4858</v>
      </c>
      <c r="E4858" s="1">
        <f t="shared" si="306"/>
        <v>4849</v>
      </c>
      <c r="F4858" s="18">
        <f t="shared" ca="1" si="308"/>
        <v>24.6</v>
      </c>
      <c r="G4858" s="16">
        <f t="shared" ca="1" si="309"/>
        <v>24.8</v>
      </c>
    </row>
    <row r="4859" spans="2:7" x14ac:dyDescent="0.3">
      <c r="B4859" s="8">
        <f>'Datos originales'!D4854</f>
        <v>24.7</v>
      </c>
      <c r="C4859" s="8">
        <f>'Datos originales'!E4854</f>
        <v>24.9</v>
      </c>
      <c r="D4859" s="13">
        <f t="shared" si="307"/>
        <v>4859</v>
      </c>
      <c r="E4859" s="1">
        <f t="shared" si="306"/>
        <v>4850</v>
      </c>
      <c r="F4859" s="18">
        <f t="shared" ca="1" si="308"/>
        <v>24.7</v>
      </c>
      <c r="G4859" s="16">
        <f t="shared" ca="1" si="309"/>
        <v>24.9</v>
      </c>
    </row>
    <row r="4860" spans="2:7" x14ac:dyDescent="0.3">
      <c r="B4860" s="8">
        <f>'Datos originales'!D4855</f>
        <v>24.7</v>
      </c>
      <c r="C4860" s="8">
        <f>'Datos originales'!E4855</f>
        <v>24.9</v>
      </c>
      <c r="D4860" s="13">
        <f t="shared" si="307"/>
        <v>4860</v>
      </c>
      <c r="E4860" s="1">
        <f t="shared" si="306"/>
        <v>4851</v>
      </c>
      <c r="F4860" s="18">
        <f t="shared" ca="1" si="308"/>
        <v>24.7</v>
      </c>
      <c r="G4860" s="16">
        <f t="shared" ca="1" si="309"/>
        <v>24.9</v>
      </c>
    </row>
    <row r="4861" spans="2:7" x14ac:dyDescent="0.3">
      <c r="B4861" s="8">
        <f>'Datos originales'!D4856</f>
        <v>24.7</v>
      </c>
      <c r="C4861" s="8">
        <f>'Datos originales'!E4856</f>
        <v>24.8</v>
      </c>
      <c r="D4861" s="13">
        <f t="shared" si="307"/>
        <v>4861</v>
      </c>
      <c r="E4861" s="1">
        <f t="shared" si="306"/>
        <v>4852</v>
      </c>
      <c r="F4861" s="18">
        <f t="shared" ca="1" si="308"/>
        <v>24.7</v>
      </c>
      <c r="G4861" s="16">
        <f t="shared" ca="1" si="309"/>
        <v>24.8</v>
      </c>
    </row>
    <row r="4862" spans="2:7" x14ac:dyDescent="0.3">
      <c r="B4862" s="8">
        <f>'Datos originales'!D4857</f>
        <v>24.6</v>
      </c>
      <c r="C4862" s="8">
        <f>'Datos originales'!E4857</f>
        <v>24.8</v>
      </c>
      <c r="D4862" s="13">
        <f t="shared" si="307"/>
        <v>4862</v>
      </c>
      <c r="E4862" s="1">
        <f t="shared" si="306"/>
        <v>4853</v>
      </c>
      <c r="F4862" s="18">
        <f t="shared" ca="1" si="308"/>
        <v>24.6</v>
      </c>
      <c r="G4862" s="16">
        <f t="shared" ca="1" si="309"/>
        <v>24.8</v>
      </c>
    </row>
    <row r="4863" spans="2:7" x14ac:dyDescent="0.3">
      <c r="B4863" s="8">
        <f>'Datos originales'!D4858</f>
        <v>24.6</v>
      </c>
      <c r="C4863" s="8">
        <f>'Datos originales'!E4858</f>
        <v>24.8</v>
      </c>
      <c r="D4863" s="13">
        <f t="shared" si="307"/>
        <v>4863</v>
      </c>
      <c r="E4863" s="1">
        <f t="shared" si="306"/>
        <v>4854</v>
      </c>
      <c r="F4863" s="18">
        <f t="shared" ca="1" si="308"/>
        <v>24.6</v>
      </c>
      <c r="G4863" s="16">
        <f t="shared" ca="1" si="309"/>
        <v>24.8</v>
      </c>
    </row>
    <row r="4864" spans="2:7" x14ac:dyDescent="0.3">
      <c r="B4864" s="8">
        <f>'Datos originales'!D4859</f>
        <v>24.6</v>
      </c>
      <c r="C4864" s="8">
        <f>'Datos originales'!E4859</f>
        <v>24.8</v>
      </c>
      <c r="D4864" s="13">
        <f t="shared" si="307"/>
        <v>4864</v>
      </c>
      <c r="E4864" s="1">
        <f t="shared" si="306"/>
        <v>4855</v>
      </c>
      <c r="F4864" s="18">
        <f t="shared" ca="1" si="308"/>
        <v>24.6</v>
      </c>
      <c r="G4864" s="16">
        <f t="shared" ca="1" si="309"/>
        <v>24.8</v>
      </c>
    </row>
    <row r="4865" spans="2:7" x14ac:dyDescent="0.3">
      <c r="B4865" s="8">
        <f>'Datos originales'!D4860</f>
        <v>24.6</v>
      </c>
      <c r="C4865" s="8">
        <f>'Datos originales'!E4860</f>
        <v>24.8</v>
      </c>
      <c r="D4865" s="13">
        <f t="shared" si="307"/>
        <v>4865</v>
      </c>
      <c r="E4865" s="1">
        <f t="shared" si="306"/>
        <v>4856</v>
      </c>
      <c r="F4865" s="18">
        <f t="shared" ca="1" si="308"/>
        <v>24.6</v>
      </c>
      <c r="G4865" s="16">
        <f t="shared" ca="1" si="309"/>
        <v>24.8</v>
      </c>
    </row>
    <row r="4866" spans="2:7" x14ac:dyDescent="0.3">
      <c r="B4866" s="8">
        <f>'Datos originales'!D4861</f>
        <v>24.6</v>
      </c>
      <c r="C4866" s="8">
        <f>'Datos originales'!E4861</f>
        <v>24.7</v>
      </c>
      <c r="D4866" s="13">
        <f t="shared" si="307"/>
        <v>4866</v>
      </c>
      <c r="E4866" s="1">
        <f t="shared" si="306"/>
        <v>4857</v>
      </c>
      <c r="F4866" s="18">
        <f t="shared" ca="1" si="308"/>
        <v>24.6</v>
      </c>
      <c r="G4866" s="16">
        <f t="shared" ca="1" si="309"/>
        <v>24.7</v>
      </c>
    </row>
    <row r="4867" spans="2:7" x14ac:dyDescent="0.3">
      <c r="B4867" s="8">
        <f>'Datos originales'!D4862</f>
        <v>24.5</v>
      </c>
      <c r="C4867" s="8">
        <f>'Datos originales'!E4862</f>
        <v>24.7</v>
      </c>
      <c r="D4867" s="13">
        <f t="shared" si="307"/>
        <v>4867</v>
      </c>
      <c r="E4867" s="1">
        <f t="shared" si="306"/>
        <v>4858</v>
      </c>
      <c r="F4867" s="18">
        <f t="shared" ca="1" si="308"/>
        <v>24.5</v>
      </c>
      <c r="G4867" s="16">
        <f t="shared" ca="1" si="309"/>
        <v>24.7</v>
      </c>
    </row>
    <row r="4868" spans="2:7" x14ac:dyDescent="0.3">
      <c r="B4868" s="8">
        <f>'Datos originales'!D4863</f>
        <v>24.5</v>
      </c>
      <c r="C4868" s="8">
        <f>'Datos originales'!E4863</f>
        <v>24.7</v>
      </c>
      <c r="D4868" s="13">
        <f t="shared" si="307"/>
        <v>4868</v>
      </c>
      <c r="E4868" s="1">
        <f t="shared" si="306"/>
        <v>4859</v>
      </c>
      <c r="F4868" s="18">
        <f t="shared" ca="1" si="308"/>
        <v>24.5</v>
      </c>
      <c r="G4868" s="16">
        <f t="shared" ca="1" si="309"/>
        <v>24.7</v>
      </c>
    </row>
    <row r="4869" spans="2:7" x14ac:dyDescent="0.3">
      <c r="B4869" s="8">
        <f>'Datos originales'!D4864</f>
        <v>24.5</v>
      </c>
      <c r="C4869" s="8">
        <f>'Datos originales'!E4864</f>
        <v>24.7</v>
      </c>
      <c r="D4869" s="13">
        <f t="shared" si="307"/>
        <v>4869</v>
      </c>
      <c r="E4869" s="1">
        <f t="shared" si="306"/>
        <v>4860</v>
      </c>
      <c r="F4869" s="18">
        <f t="shared" ca="1" si="308"/>
        <v>24.5</v>
      </c>
      <c r="G4869" s="16">
        <f t="shared" ca="1" si="309"/>
        <v>24.7</v>
      </c>
    </row>
    <row r="4870" spans="2:7" x14ac:dyDescent="0.3">
      <c r="B4870" s="8">
        <f>'Datos originales'!D4865</f>
        <v>24.5</v>
      </c>
      <c r="C4870" s="8">
        <f>'Datos originales'!E4865</f>
        <v>24.7</v>
      </c>
      <c r="D4870" s="13">
        <f t="shared" si="307"/>
        <v>4870</v>
      </c>
      <c r="E4870" s="1">
        <f t="shared" si="306"/>
        <v>4861</v>
      </c>
      <c r="F4870" s="18">
        <f t="shared" ca="1" si="308"/>
        <v>24.5</v>
      </c>
      <c r="G4870" s="16">
        <f t="shared" ca="1" si="309"/>
        <v>24.7</v>
      </c>
    </row>
    <row r="4871" spans="2:7" x14ac:dyDescent="0.3">
      <c r="B4871" s="8">
        <f>'Datos originales'!D4866</f>
        <v>24.5</v>
      </c>
      <c r="C4871" s="8">
        <f>'Datos originales'!E4866</f>
        <v>24.7</v>
      </c>
      <c r="D4871" s="13">
        <f t="shared" si="307"/>
        <v>4871</v>
      </c>
      <c r="E4871" s="1">
        <f t="shared" si="306"/>
        <v>4862</v>
      </c>
      <c r="F4871" s="18">
        <f t="shared" ca="1" si="308"/>
        <v>24.5</v>
      </c>
      <c r="G4871" s="16">
        <f t="shared" ca="1" si="309"/>
        <v>24.7</v>
      </c>
    </row>
    <row r="4872" spans="2:7" x14ac:dyDescent="0.3">
      <c r="B4872" s="8">
        <f>'Datos originales'!D4867</f>
        <v>24.5</v>
      </c>
      <c r="C4872" s="8">
        <f>'Datos originales'!E4867</f>
        <v>24.7</v>
      </c>
      <c r="D4872" s="13">
        <f t="shared" si="307"/>
        <v>4872</v>
      </c>
      <c r="E4872" s="1">
        <f t="shared" si="306"/>
        <v>4863</v>
      </c>
      <c r="F4872" s="18">
        <f t="shared" ca="1" si="308"/>
        <v>24.5</v>
      </c>
      <c r="G4872" s="16">
        <f t="shared" ca="1" si="309"/>
        <v>24.7</v>
      </c>
    </row>
    <row r="4873" spans="2:7" x14ac:dyDescent="0.3">
      <c r="B4873" s="8">
        <f>'Datos originales'!D4868</f>
        <v>24.4</v>
      </c>
      <c r="C4873" s="8">
        <f>'Datos originales'!E4868</f>
        <v>24.6</v>
      </c>
      <c r="D4873" s="13">
        <f t="shared" si="307"/>
        <v>4873</v>
      </c>
      <c r="E4873" s="1">
        <f t="shared" si="306"/>
        <v>4864</v>
      </c>
      <c r="F4873" s="18">
        <f t="shared" ca="1" si="308"/>
        <v>24.4</v>
      </c>
      <c r="G4873" s="16">
        <f t="shared" ca="1" si="309"/>
        <v>24.6</v>
      </c>
    </row>
    <row r="4874" spans="2:7" x14ac:dyDescent="0.3">
      <c r="B4874" s="8">
        <f>'Datos originales'!D4869</f>
        <v>24.4</v>
      </c>
      <c r="C4874" s="8">
        <f>'Datos originales'!E4869</f>
        <v>24.6</v>
      </c>
      <c r="D4874" s="13">
        <f t="shared" si="307"/>
        <v>4874</v>
      </c>
      <c r="E4874" s="1">
        <f t="shared" ref="E4874:E4937" si="310">IF( ISNUMBER($D4874), $D4874-$E$8, "" )</f>
        <v>4865</v>
      </c>
      <c r="F4874" s="18">
        <f t="shared" ca="1" si="308"/>
        <v>24.4</v>
      </c>
      <c r="G4874" s="16">
        <f t="shared" ca="1" si="309"/>
        <v>24.6</v>
      </c>
    </row>
    <row r="4875" spans="2:7" x14ac:dyDescent="0.3">
      <c r="B4875" s="8">
        <f>'Datos originales'!D4870</f>
        <v>24.4</v>
      </c>
      <c r="C4875" s="8">
        <f>'Datos originales'!E4870</f>
        <v>24.5</v>
      </c>
      <c r="D4875" s="13">
        <f t="shared" ref="D4875:D4938" si="311">IF( ISNUMBER( D4874 ), IF( D4874+$E$5 &lt;= $E$7+$E$8, D4874+$E$5, "" ), "" )</f>
        <v>4875</v>
      </c>
      <c r="E4875" s="1">
        <f t="shared" si="310"/>
        <v>4866</v>
      </c>
      <c r="F4875" s="18">
        <f t="shared" ref="F4875:F4938" ca="1" si="312">IF( ISNUMBER($D4875 ), INDIRECT(CONCATENATE("B",TEXT($D4875,"########"))), "" )</f>
        <v>24.4</v>
      </c>
      <c r="G4875" s="16">
        <f t="shared" ref="G4875:G4938" ca="1" si="313">IF( ISNUMBER($D4875 ), INDIRECT(CONCATENATE("C",TEXT($D4875,"########"))), "" )</f>
        <v>24.5</v>
      </c>
    </row>
    <row r="4876" spans="2:7" x14ac:dyDescent="0.3">
      <c r="B4876" s="8">
        <f>'Datos originales'!D4871</f>
        <v>24.4</v>
      </c>
      <c r="C4876" s="8">
        <f>'Datos originales'!E4871</f>
        <v>24.6</v>
      </c>
      <c r="D4876" s="13">
        <f t="shared" si="311"/>
        <v>4876</v>
      </c>
      <c r="E4876" s="1">
        <f t="shared" si="310"/>
        <v>4867</v>
      </c>
      <c r="F4876" s="18">
        <f t="shared" ca="1" si="312"/>
        <v>24.4</v>
      </c>
      <c r="G4876" s="16">
        <f t="shared" ca="1" si="313"/>
        <v>24.6</v>
      </c>
    </row>
    <row r="4877" spans="2:7" x14ac:dyDescent="0.3">
      <c r="B4877" s="8">
        <f>'Datos originales'!D4872</f>
        <v>24.4</v>
      </c>
      <c r="C4877" s="8">
        <f>'Datos originales'!E4872</f>
        <v>24.6</v>
      </c>
      <c r="D4877" s="13">
        <f t="shared" si="311"/>
        <v>4877</v>
      </c>
      <c r="E4877" s="1">
        <f t="shared" si="310"/>
        <v>4868</v>
      </c>
      <c r="F4877" s="18">
        <f t="shared" ca="1" si="312"/>
        <v>24.4</v>
      </c>
      <c r="G4877" s="16">
        <f t="shared" ca="1" si="313"/>
        <v>24.6</v>
      </c>
    </row>
    <row r="4878" spans="2:7" x14ac:dyDescent="0.3">
      <c r="B4878" s="8">
        <f>'Datos originales'!D4873</f>
        <v>24.4</v>
      </c>
      <c r="C4878" s="8">
        <f>'Datos originales'!E4873</f>
        <v>24.5</v>
      </c>
      <c r="D4878" s="13">
        <f t="shared" si="311"/>
        <v>4878</v>
      </c>
      <c r="E4878" s="1">
        <f t="shared" si="310"/>
        <v>4869</v>
      </c>
      <c r="F4878" s="18">
        <f t="shared" ca="1" si="312"/>
        <v>24.4</v>
      </c>
      <c r="G4878" s="16">
        <f t="shared" ca="1" si="313"/>
        <v>24.5</v>
      </c>
    </row>
    <row r="4879" spans="2:7" x14ac:dyDescent="0.3">
      <c r="B4879" s="8">
        <f>'Datos originales'!D4874</f>
        <v>24.3</v>
      </c>
      <c r="C4879" s="8">
        <f>'Datos originales'!E4874</f>
        <v>24.5</v>
      </c>
      <c r="D4879" s="13">
        <f t="shared" si="311"/>
        <v>4879</v>
      </c>
      <c r="E4879" s="1">
        <f t="shared" si="310"/>
        <v>4870</v>
      </c>
      <c r="F4879" s="18">
        <f t="shared" ca="1" si="312"/>
        <v>24.3</v>
      </c>
      <c r="G4879" s="16">
        <f t="shared" ca="1" si="313"/>
        <v>24.5</v>
      </c>
    </row>
    <row r="4880" spans="2:7" x14ac:dyDescent="0.3">
      <c r="B4880" s="8">
        <f>'Datos originales'!D4875</f>
        <v>24.3</v>
      </c>
      <c r="C4880" s="8">
        <f>'Datos originales'!E4875</f>
        <v>24.5</v>
      </c>
      <c r="D4880" s="13">
        <f t="shared" si="311"/>
        <v>4880</v>
      </c>
      <c r="E4880" s="1">
        <f t="shared" si="310"/>
        <v>4871</v>
      </c>
      <c r="F4880" s="18">
        <f t="shared" ca="1" si="312"/>
        <v>24.3</v>
      </c>
      <c r="G4880" s="16">
        <f t="shared" ca="1" si="313"/>
        <v>24.5</v>
      </c>
    </row>
    <row r="4881" spans="2:7" x14ac:dyDescent="0.3">
      <c r="B4881" s="8">
        <f>'Datos originales'!D4876</f>
        <v>24.3</v>
      </c>
      <c r="C4881" s="8">
        <f>'Datos originales'!E4876</f>
        <v>24.5</v>
      </c>
      <c r="D4881" s="13">
        <f t="shared" si="311"/>
        <v>4881</v>
      </c>
      <c r="E4881" s="1">
        <f t="shared" si="310"/>
        <v>4872</v>
      </c>
      <c r="F4881" s="18">
        <f t="shared" ca="1" si="312"/>
        <v>24.3</v>
      </c>
      <c r="G4881" s="16">
        <f t="shared" ca="1" si="313"/>
        <v>24.5</v>
      </c>
    </row>
    <row r="4882" spans="2:7" x14ac:dyDescent="0.3">
      <c r="B4882" s="8">
        <f>'Datos originales'!D4877</f>
        <v>24.3</v>
      </c>
      <c r="C4882" s="8">
        <f>'Datos originales'!E4877</f>
        <v>24.5</v>
      </c>
      <c r="D4882" s="13">
        <f t="shared" si="311"/>
        <v>4882</v>
      </c>
      <c r="E4882" s="1">
        <f t="shared" si="310"/>
        <v>4873</v>
      </c>
      <c r="F4882" s="18">
        <f t="shared" ca="1" si="312"/>
        <v>24.3</v>
      </c>
      <c r="G4882" s="16">
        <f t="shared" ca="1" si="313"/>
        <v>24.5</v>
      </c>
    </row>
    <row r="4883" spans="2:7" x14ac:dyDescent="0.3">
      <c r="B4883" s="8">
        <f>'Datos originales'!D4878</f>
        <v>24.3</v>
      </c>
      <c r="C4883" s="8">
        <f>'Datos originales'!E4878</f>
        <v>24.5</v>
      </c>
      <c r="D4883" s="13">
        <f t="shared" si="311"/>
        <v>4883</v>
      </c>
      <c r="E4883" s="1">
        <f t="shared" si="310"/>
        <v>4874</v>
      </c>
      <c r="F4883" s="18">
        <f t="shared" ca="1" si="312"/>
        <v>24.3</v>
      </c>
      <c r="G4883" s="16">
        <f t="shared" ca="1" si="313"/>
        <v>24.5</v>
      </c>
    </row>
    <row r="4884" spans="2:7" x14ac:dyDescent="0.3">
      <c r="B4884" s="8">
        <f>'Datos originales'!D4879</f>
        <v>24.3</v>
      </c>
      <c r="C4884" s="8">
        <f>'Datos originales'!E4879</f>
        <v>24.4</v>
      </c>
      <c r="D4884" s="13">
        <f t="shared" si="311"/>
        <v>4884</v>
      </c>
      <c r="E4884" s="1">
        <f t="shared" si="310"/>
        <v>4875</v>
      </c>
      <c r="F4884" s="18">
        <f t="shared" ca="1" si="312"/>
        <v>24.3</v>
      </c>
      <c r="G4884" s="16">
        <f t="shared" ca="1" si="313"/>
        <v>24.4</v>
      </c>
    </row>
    <row r="4885" spans="2:7" x14ac:dyDescent="0.3">
      <c r="B4885" s="8">
        <f>'Datos originales'!D4880</f>
        <v>24.3</v>
      </c>
      <c r="C4885" s="8">
        <f>'Datos originales'!E4880</f>
        <v>24.4</v>
      </c>
      <c r="D4885" s="13">
        <f t="shared" si="311"/>
        <v>4885</v>
      </c>
      <c r="E4885" s="1">
        <f t="shared" si="310"/>
        <v>4876</v>
      </c>
      <c r="F4885" s="18">
        <f t="shared" ca="1" si="312"/>
        <v>24.3</v>
      </c>
      <c r="G4885" s="16">
        <f t="shared" ca="1" si="313"/>
        <v>24.4</v>
      </c>
    </row>
    <row r="4886" spans="2:7" x14ac:dyDescent="0.3">
      <c r="B4886" s="8">
        <f>'Datos originales'!D4881</f>
        <v>24.2</v>
      </c>
      <c r="C4886" s="8">
        <f>'Datos originales'!E4881</f>
        <v>24.4</v>
      </c>
      <c r="D4886" s="13">
        <f t="shared" si="311"/>
        <v>4886</v>
      </c>
      <c r="E4886" s="1">
        <f t="shared" si="310"/>
        <v>4877</v>
      </c>
      <c r="F4886" s="18">
        <f t="shared" ca="1" si="312"/>
        <v>24.2</v>
      </c>
      <c r="G4886" s="16">
        <f t="shared" ca="1" si="313"/>
        <v>24.4</v>
      </c>
    </row>
    <row r="4887" spans="2:7" x14ac:dyDescent="0.3">
      <c r="B4887" s="8">
        <f>'Datos originales'!D4882</f>
        <v>24.3</v>
      </c>
      <c r="C4887" s="8">
        <f>'Datos originales'!E4882</f>
        <v>24.4</v>
      </c>
      <c r="D4887" s="13">
        <f t="shared" si="311"/>
        <v>4887</v>
      </c>
      <c r="E4887" s="1">
        <f t="shared" si="310"/>
        <v>4878</v>
      </c>
      <c r="F4887" s="18">
        <f t="shared" ca="1" si="312"/>
        <v>24.3</v>
      </c>
      <c r="G4887" s="16">
        <f t="shared" ca="1" si="313"/>
        <v>24.4</v>
      </c>
    </row>
    <row r="4888" spans="2:7" x14ac:dyDescent="0.3">
      <c r="B4888" s="8">
        <f>'Datos originales'!D4883</f>
        <v>24.3</v>
      </c>
      <c r="C4888" s="8">
        <f>'Datos originales'!E4883</f>
        <v>24.4</v>
      </c>
      <c r="D4888" s="13">
        <f t="shared" si="311"/>
        <v>4888</v>
      </c>
      <c r="E4888" s="1">
        <f t="shared" si="310"/>
        <v>4879</v>
      </c>
      <c r="F4888" s="18">
        <f t="shared" ca="1" si="312"/>
        <v>24.3</v>
      </c>
      <c r="G4888" s="16">
        <f t="shared" ca="1" si="313"/>
        <v>24.4</v>
      </c>
    </row>
    <row r="4889" spans="2:7" x14ac:dyDescent="0.3">
      <c r="B4889" s="8">
        <f>'Datos originales'!D4884</f>
        <v>24.2</v>
      </c>
      <c r="C4889" s="8">
        <f>'Datos originales'!E4884</f>
        <v>24.4</v>
      </c>
      <c r="D4889" s="13">
        <f t="shared" si="311"/>
        <v>4889</v>
      </c>
      <c r="E4889" s="1">
        <f t="shared" si="310"/>
        <v>4880</v>
      </c>
      <c r="F4889" s="18">
        <f t="shared" ca="1" si="312"/>
        <v>24.2</v>
      </c>
      <c r="G4889" s="16">
        <f t="shared" ca="1" si="313"/>
        <v>24.4</v>
      </c>
    </row>
    <row r="4890" spans="2:7" x14ac:dyDescent="0.3">
      <c r="B4890" s="8">
        <f>'Datos originales'!D4885</f>
        <v>24.2</v>
      </c>
      <c r="C4890" s="8">
        <f>'Datos originales'!E4885</f>
        <v>24.4</v>
      </c>
      <c r="D4890" s="13">
        <f t="shared" si="311"/>
        <v>4890</v>
      </c>
      <c r="E4890" s="1">
        <f t="shared" si="310"/>
        <v>4881</v>
      </c>
      <c r="F4890" s="18">
        <f t="shared" ca="1" si="312"/>
        <v>24.2</v>
      </c>
      <c r="G4890" s="16">
        <f t="shared" ca="1" si="313"/>
        <v>24.4</v>
      </c>
    </row>
    <row r="4891" spans="2:7" x14ac:dyDescent="0.3">
      <c r="B4891" s="8">
        <f>'Datos originales'!D4886</f>
        <v>24.1</v>
      </c>
      <c r="C4891" s="8">
        <f>'Datos originales'!E4886</f>
        <v>24.4</v>
      </c>
      <c r="D4891" s="13">
        <f t="shared" si="311"/>
        <v>4891</v>
      </c>
      <c r="E4891" s="1">
        <f t="shared" si="310"/>
        <v>4882</v>
      </c>
      <c r="F4891" s="18">
        <f t="shared" ca="1" si="312"/>
        <v>24.1</v>
      </c>
      <c r="G4891" s="16">
        <f t="shared" ca="1" si="313"/>
        <v>24.4</v>
      </c>
    </row>
    <row r="4892" spans="2:7" x14ac:dyDescent="0.3">
      <c r="B4892" s="8">
        <f>'Datos originales'!D4887</f>
        <v>24.2</v>
      </c>
      <c r="C4892" s="8">
        <f>'Datos originales'!E4887</f>
        <v>24.3</v>
      </c>
      <c r="D4892" s="13">
        <f t="shared" si="311"/>
        <v>4892</v>
      </c>
      <c r="E4892" s="1">
        <f t="shared" si="310"/>
        <v>4883</v>
      </c>
      <c r="F4892" s="18">
        <f t="shared" ca="1" si="312"/>
        <v>24.2</v>
      </c>
      <c r="G4892" s="16">
        <f t="shared" ca="1" si="313"/>
        <v>24.3</v>
      </c>
    </row>
    <row r="4893" spans="2:7" x14ac:dyDescent="0.3">
      <c r="B4893" s="8">
        <f>'Datos originales'!D4888</f>
        <v>24.2</v>
      </c>
      <c r="C4893" s="8">
        <f>'Datos originales'!E4888</f>
        <v>24.4</v>
      </c>
      <c r="D4893" s="13">
        <f t="shared" si="311"/>
        <v>4893</v>
      </c>
      <c r="E4893" s="1">
        <f t="shared" si="310"/>
        <v>4884</v>
      </c>
      <c r="F4893" s="18">
        <f t="shared" ca="1" si="312"/>
        <v>24.2</v>
      </c>
      <c r="G4893" s="16">
        <f t="shared" ca="1" si="313"/>
        <v>24.4</v>
      </c>
    </row>
    <row r="4894" spans="2:7" x14ac:dyDescent="0.3">
      <c r="B4894" s="8">
        <f>'Datos originales'!D4889</f>
        <v>24.2</v>
      </c>
      <c r="C4894" s="8">
        <f>'Datos originales'!E4889</f>
        <v>24.4</v>
      </c>
      <c r="D4894" s="13">
        <f t="shared" si="311"/>
        <v>4894</v>
      </c>
      <c r="E4894" s="1">
        <f t="shared" si="310"/>
        <v>4885</v>
      </c>
      <c r="F4894" s="18">
        <f t="shared" ca="1" si="312"/>
        <v>24.2</v>
      </c>
      <c r="G4894" s="16">
        <f t="shared" ca="1" si="313"/>
        <v>24.4</v>
      </c>
    </row>
    <row r="4895" spans="2:7" x14ac:dyDescent="0.3">
      <c r="B4895" s="8">
        <f>'Datos originales'!D4890</f>
        <v>24.1</v>
      </c>
      <c r="C4895" s="8">
        <f>'Datos originales'!E4890</f>
        <v>24.3</v>
      </c>
      <c r="D4895" s="13">
        <f t="shared" si="311"/>
        <v>4895</v>
      </c>
      <c r="E4895" s="1">
        <f t="shared" si="310"/>
        <v>4886</v>
      </c>
      <c r="F4895" s="18">
        <f t="shared" ca="1" si="312"/>
        <v>24.1</v>
      </c>
      <c r="G4895" s="16">
        <f t="shared" ca="1" si="313"/>
        <v>24.3</v>
      </c>
    </row>
    <row r="4896" spans="2:7" x14ac:dyDescent="0.3">
      <c r="B4896" s="8">
        <f>'Datos originales'!D4891</f>
        <v>24.2</v>
      </c>
      <c r="C4896" s="8">
        <f>'Datos originales'!E4891</f>
        <v>24.3</v>
      </c>
      <c r="D4896" s="13">
        <f t="shared" si="311"/>
        <v>4896</v>
      </c>
      <c r="E4896" s="1">
        <f t="shared" si="310"/>
        <v>4887</v>
      </c>
      <c r="F4896" s="18">
        <f t="shared" ca="1" si="312"/>
        <v>24.2</v>
      </c>
      <c r="G4896" s="16">
        <f t="shared" ca="1" si="313"/>
        <v>24.3</v>
      </c>
    </row>
    <row r="4897" spans="2:7" x14ac:dyDescent="0.3">
      <c r="B4897" s="8">
        <f>'Datos originales'!D4892</f>
        <v>24.2</v>
      </c>
      <c r="C4897" s="8">
        <f>'Datos originales'!E4892</f>
        <v>24.3</v>
      </c>
      <c r="D4897" s="13">
        <f t="shared" si="311"/>
        <v>4897</v>
      </c>
      <c r="E4897" s="1">
        <f t="shared" si="310"/>
        <v>4888</v>
      </c>
      <c r="F4897" s="18">
        <f t="shared" ca="1" si="312"/>
        <v>24.2</v>
      </c>
      <c r="G4897" s="16">
        <f t="shared" ca="1" si="313"/>
        <v>24.3</v>
      </c>
    </row>
    <row r="4898" spans="2:7" x14ac:dyDescent="0.3">
      <c r="B4898" s="8">
        <f>'Datos originales'!D4893</f>
        <v>24.2</v>
      </c>
      <c r="C4898" s="8">
        <f>'Datos originales'!E4893</f>
        <v>24.3</v>
      </c>
      <c r="D4898" s="13">
        <f t="shared" si="311"/>
        <v>4898</v>
      </c>
      <c r="E4898" s="1">
        <f t="shared" si="310"/>
        <v>4889</v>
      </c>
      <c r="F4898" s="18">
        <f t="shared" ca="1" si="312"/>
        <v>24.2</v>
      </c>
      <c r="G4898" s="16">
        <f t="shared" ca="1" si="313"/>
        <v>24.3</v>
      </c>
    </row>
    <row r="4899" spans="2:7" x14ac:dyDescent="0.3">
      <c r="B4899" s="8">
        <f>'Datos originales'!D4894</f>
        <v>24.2</v>
      </c>
      <c r="C4899" s="8">
        <f>'Datos originales'!E4894</f>
        <v>24.3</v>
      </c>
      <c r="D4899" s="13">
        <f t="shared" si="311"/>
        <v>4899</v>
      </c>
      <c r="E4899" s="1">
        <f t="shared" si="310"/>
        <v>4890</v>
      </c>
      <c r="F4899" s="18">
        <f t="shared" ca="1" si="312"/>
        <v>24.2</v>
      </c>
      <c r="G4899" s="16">
        <f t="shared" ca="1" si="313"/>
        <v>24.3</v>
      </c>
    </row>
    <row r="4900" spans="2:7" x14ac:dyDescent="0.3">
      <c r="B4900" s="8">
        <f>'Datos originales'!D4895</f>
        <v>24.2</v>
      </c>
      <c r="C4900" s="8">
        <f>'Datos originales'!E4895</f>
        <v>24.3</v>
      </c>
      <c r="D4900" s="13">
        <f t="shared" si="311"/>
        <v>4900</v>
      </c>
      <c r="E4900" s="1">
        <f t="shared" si="310"/>
        <v>4891</v>
      </c>
      <c r="F4900" s="18">
        <f t="shared" ca="1" si="312"/>
        <v>24.2</v>
      </c>
      <c r="G4900" s="16">
        <f t="shared" ca="1" si="313"/>
        <v>24.3</v>
      </c>
    </row>
    <row r="4901" spans="2:7" x14ac:dyDescent="0.3">
      <c r="B4901" s="8">
        <f>'Datos originales'!D4896</f>
        <v>24.1</v>
      </c>
      <c r="C4901" s="8">
        <f>'Datos originales'!E4896</f>
        <v>24.3</v>
      </c>
      <c r="D4901" s="13">
        <f t="shared" si="311"/>
        <v>4901</v>
      </c>
      <c r="E4901" s="1">
        <f t="shared" si="310"/>
        <v>4892</v>
      </c>
      <c r="F4901" s="18">
        <f t="shared" ca="1" si="312"/>
        <v>24.1</v>
      </c>
      <c r="G4901" s="16">
        <f t="shared" ca="1" si="313"/>
        <v>24.3</v>
      </c>
    </row>
    <row r="4902" spans="2:7" x14ac:dyDescent="0.3">
      <c r="B4902" s="8">
        <f>'Datos originales'!D4897</f>
        <v>24.1</v>
      </c>
      <c r="C4902" s="8">
        <f>'Datos originales'!E4897</f>
        <v>24.3</v>
      </c>
      <c r="D4902" s="13">
        <f t="shared" si="311"/>
        <v>4902</v>
      </c>
      <c r="E4902" s="1">
        <f t="shared" si="310"/>
        <v>4893</v>
      </c>
      <c r="F4902" s="18">
        <f t="shared" ca="1" si="312"/>
        <v>24.1</v>
      </c>
      <c r="G4902" s="16">
        <f t="shared" ca="1" si="313"/>
        <v>24.3</v>
      </c>
    </row>
    <row r="4903" spans="2:7" x14ac:dyDescent="0.3">
      <c r="B4903" s="8">
        <f>'Datos originales'!D4898</f>
        <v>24</v>
      </c>
      <c r="C4903" s="8">
        <f>'Datos originales'!E4898</f>
        <v>24.2</v>
      </c>
      <c r="D4903" s="13">
        <f t="shared" si="311"/>
        <v>4903</v>
      </c>
      <c r="E4903" s="1">
        <f t="shared" si="310"/>
        <v>4894</v>
      </c>
      <c r="F4903" s="18">
        <f t="shared" ca="1" si="312"/>
        <v>24</v>
      </c>
      <c r="G4903" s="16">
        <f t="shared" ca="1" si="313"/>
        <v>24.2</v>
      </c>
    </row>
    <row r="4904" spans="2:7" x14ac:dyDescent="0.3">
      <c r="B4904" s="8">
        <f>'Datos originales'!D4899</f>
        <v>24</v>
      </c>
      <c r="C4904" s="8">
        <f>'Datos originales'!E4899</f>
        <v>24.2</v>
      </c>
      <c r="D4904" s="13">
        <f t="shared" si="311"/>
        <v>4904</v>
      </c>
      <c r="E4904" s="1">
        <f t="shared" si="310"/>
        <v>4895</v>
      </c>
      <c r="F4904" s="18">
        <f t="shared" ca="1" si="312"/>
        <v>24</v>
      </c>
      <c r="G4904" s="16">
        <f t="shared" ca="1" si="313"/>
        <v>24.2</v>
      </c>
    </row>
    <row r="4905" spans="2:7" x14ac:dyDescent="0.3">
      <c r="B4905" s="8">
        <f>'Datos originales'!D4900</f>
        <v>24</v>
      </c>
      <c r="C4905" s="8">
        <f>'Datos originales'!E4900</f>
        <v>24.2</v>
      </c>
      <c r="D4905" s="13">
        <f t="shared" si="311"/>
        <v>4905</v>
      </c>
      <c r="E4905" s="1">
        <f t="shared" si="310"/>
        <v>4896</v>
      </c>
      <c r="F4905" s="18">
        <f t="shared" ca="1" si="312"/>
        <v>24</v>
      </c>
      <c r="G4905" s="16">
        <f t="shared" ca="1" si="313"/>
        <v>24.2</v>
      </c>
    </row>
    <row r="4906" spans="2:7" x14ac:dyDescent="0.3">
      <c r="B4906" s="8">
        <f>'Datos originales'!D4901</f>
        <v>24</v>
      </c>
      <c r="C4906" s="8">
        <f>'Datos originales'!E4901</f>
        <v>24.2</v>
      </c>
      <c r="D4906" s="13">
        <f t="shared" si="311"/>
        <v>4906</v>
      </c>
      <c r="E4906" s="1">
        <f t="shared" si="310"/>
        <v>4897</v>
      </c>
      <c r="F4906" s="18">
        <f t="shared" ca="1" si="312"/>
        <v>24</v>
      </c>
      <c r="G4906" s="16">
        <f t="shared" ca="1" si="313"/>
        <v>24.2</v>
      </c>
    </row>
    <row r="4907" spans="2:7" x14ac:dyDescent="0.3">
      <c r="B4907" s="8">
        <f>'Datos originales'!D4902</f>
        <v>24</v>
      </c>
      <c r="C4907" s="8">
        <f>'Datos originales'!E4902</f>
        <v>24.2</v>
      </c>
      <c r="D4907" s="13">
        <f t="shared" si="311"/>
        <v>4907</v>
      </c>
      <c r="E4907" s="1">
        <f t="shared" si="310"/>
        <v>4898</v>
      </c>
      <c r="F4907" s="18">
        <f t="shared" ca="1" si="312"/>
        <v>24</v>
      </c>
      <c r="G4907" s="16">
        <f t="shared" ca="1" si="313"/>
        <v>24.2</v>
      </c>
    </row>
    <row r="4908" spans="2:7" x14ac:dyDescent="0.3">
      <c r="B4908" s="8">
        <f>'Datos originales'!D4903</f>
        <v>24</v>
      </c>
      <c r="C4908" s="8">
        <f>'Datos originales'!E4903</f>
        <v>24.1</v>
      </c>
      <c r="D4908" s="13">
        <f t="shared" si="311"/>
        <v>4908</v>
      </c>
      <c r="E4908" s="1">
        <f t="shared" si="310"/>
        <v>4899</v>
      </c>
      <c r="F4908" s="18">
        <f t="shared" ca="1" si="312"/>
        <v>24</v>
      </c>
      <c r="G4908" s="16">
        <f t="shared" ca="1" si="313"/>
        <v>24.1</v>
      </c>
    </row>
    <row r="4909" spans="2:7" x14ac:dyDescent="0.3">
      <c r="B4909" s="8">
        <f>'Datos originales'!D4904</f>
        <v>24</v>
      </c>
      <c r="C4909" s="8">
        <f>'Datos originales'!E4904</f>
        <v>24.1</v>
      </c>
      <c r="D4909" s="13">
        <f t="shared" si="311"/>
        <v>4909</v>
      </c>
      <c r="E4909" s="1">
        <f t="shared" si="310"/>
        <v>4900</v>
      </c>
      <c r="F4909" s="18">
        <f t="shared" ca="1" si="312"/>
        <v>24</v>
      </c>
      <c r="G4909" s="16">
        <f t="shared" ca="1" si="313"/>
        <v>24.1</v>
      </c>
    </row>
    <row r="4910" spans="2:7" x14ac:dyDescent="0.3">
      <c r="B4910" s="8">
        <f>'Datos originales'!D4905</f>
        <v>23.9</v>
      </c>
      <c r="C4910" s="8">
        <f>'Datos originales'!E4905</f>
        <v>24.1</v>
      </c>
      <c r="D4910" s="13">
        <f t="shared" si="311"/>
        <v>4910</v>
      </c>
      <c r="E4910" s="1">
        <f t="shared" si="310"/>
        <v>4901</v>
      </c>
      <c r="F4910" s="18">
        <f t="shared" ca="1" si="312"/>
        <v>23.9</v>
      </c>
      <c r="G4910" s="16">
        <f t="shared" ca="1" si="313"/>
        <v>24.1</v>
      </c>
    </row>
    <row r="4911" spans="2:7" x14ac:dyDescent="0.3">
      <c r="B4911" s="8">
        <f>'Datos originales'!D4906</f>
        <v>23.9</v>
      </c>
      <c r="C4911" s="8">
        <f>'Datos originales'!E4906</f>
        <v>24.1</v>
      </c>
      <c r="D4911" s="13">
        <f t="shared" si="311"/>
        <v>4911</v>
      </c>
      <c r="E4911" s="1">
        <f t="shared" si="310"/>
        <v>4902</v>
      </c>
      <c r="F4911" s="18">
        <f t="shared" ca="1" si="312"/>
        <v>23.9</v>
      </c>
      <c r="G4911" s="16">
        <f t="shared" ca="1" si="313"/>
        <v>24.1</v>
      </c>
    </row>
    <row r="4912" spans="2:7" x14ac:dyDescent="0.3">
      <c r="B4912" s="8">
        <f>'Datos originales'!D4907</f>
        <v>23.9</v>
      </c>
      <c r="C4912" s="8">
        <f>'Datos originales'!E4907</f>
        <v>24.1</v>
      </c>
      <c r="D4912" s="13">
        <f t="shared" si="311"/>
        <v>4912</v>
      </c>
      <c r="E4912" s="1">
        <f t="shared" si="310"/>
        <v>4903</v>
      </c>
      <c r="F4912" s="18">
        <f t="shared" ca="1" si="312"/>
        <v>23.9</v>
      </c>
      <c r="G4912" s="16">
        <f t="shared" ca="1" si="313"/>
        <v>24.1</v>
      </c>
    </row>
    <row r="4913" spans="2:7" x14ac:dyDescent="0.3">
      <c r="B4913" s="8">
        <f>'Datos originales'!D4908</f>
        <v>24</v>
      </c>
      <c r="C4913" s="8">
        <f>'Datos originales'!E4908</f>
        <v>24.1</v>
      </c>
      <c r="D4913" s="13">
        <f t="shared" si="311"/>
        <v>4913</v>
      </c>
      <c r="E4913" s="1">
        <f t="shared" si="310"/>
        <v>4904</v>
      </c>
      <c r="F4913" s="18">
        <f t="shared" ca="1" si="312"/>
        <v>24</v>
      </c>
      <c r="G4913" s="16">
        <f t="shared" ca="1" si="313"/>
        <v>24.1</v>
      </c>
    </row>
    <row r="4914" spans="2:7" x14ac:dyDescent="0.3">
      <c r="B4914" s="8">
        <f>'Datos originales'!D4909</f>
        <v>24</v>
      </c>
      <c r="C4914" s="8">
        <f>'Datos originales'!E4909</f>
        <v>24.1</v>
      </c>
      <c r="D4914" s="13">
        <f t="shared" si="311"/>
        <v>4914</v>
      </c>
      <c r="E4914" s="1">
        <f t="shared" si="310"/>
        <v>4905</v>
      </c>
      <c r="F4914" s="18">
        <f t="shared" ca="1" si="312"/>
        <v>24</v>
      </c>
      <c r="G4914" s="16">
        <f t="shared" ca="1" si="313"/>
        <v>24.1</v>
      </c>
    </row>
    <row r="4915" spans="2:7" x14ac:dyDescent="0.3">
      <c r="B4915" s="8">
        <f>'Datos originales'!D4910</f>
        <v>24</v>
      </c>
      <c r="C4915" s="8">
        <f>'Datos originales'!E4910</f>
        <v>24.1</v>
      </c>
      <c r="D4915" s="13">
        <f t="shared" si="311"/>
        <v>4915</v>
      </c>
      <c r="E4915" s="1">
        <f t="shared" si="310"/>
        <v>4906</v>
      </c>
      <c r="F4915" s="18">
        <f t="shared" ca="1" si="312"/>
        <v>24</v>
      </c>
      <c r="G4915" s="16">
        <f t="shared" ca="1" si="313"/>
        <v>24.1</v>
      </c>
    </row>
    <row r="4916" spans="2:7" x14ac:dyDescent="0.3">
      <c r="B4916" s="8">
        <f>'Datos originales'!D4911</f>
        <v>24</v>
      </c>
      <c r="C4916" s="8">
        <f>'Datos originales'!E4911</f>
        <v>24.1</v>
      </c>
      <c r="D4916" s="13">
        <f t="shared" si="311"/>
        <v>4916</v>
      </c>
      <c r="E4916" s="1">
        <f t="shared" si="310"/>
        <v>4907</v>
      </c>
      <c r="F4916" s="18">
        <f t="shared" ca="1" si="312"/>
        <v>24</v>
      </c>
      <c r="G4916" s="16">
        <f t="shared" ca="1" si="313"/>
        <v>24.1</v>
      </c>
    </row>
    <row r="4917" spans="2:7" x14ac:dyDescent="0.3">
      <c r="B4917" s="8">
        <f>'Datos originales'!D4912</f>
        <v>24</v>
      </c>
      <c r="C4917" s="8">
        <f>'Datos originales'!E4912</f>
        <v>24.1</v>
      </c>
      <c r="D4917" s="13">
        <f t="shared" si="311"/>
        <v>4917</v>
      </c>
      <c r="E4917" s="1">
        <f t="shared" si="310"/>
        <v>4908</v>
      </c>
      <c r="F4917" s="18">
        <f t="shared" ca="1" si="312"/>
        <v>24</v>
      </c>
      <c r="G4917" s="16">
        <f t="shared" ca="1" si="313"/>
        <v>24.1</v>
      </c>
    </row>
    <row r="4918" spans="2:7" x14ac:dyDescent="0.3">
      <c r="B4918" s="8">
        <f>'Datos originales'!D4913</f>
        <v>24</v>
      </c>
      <c r="C4918" s="8">
        <f>'Datos originales'!E4913</f>
        <v>24.1</v>
      </c>
      <c r="D4918" s="13">
        <f t="shared" si="311"/>
        <v>4918</v>
      </c>
      <c r="E4918" s="1">
        <f t="shared" si="310"/>
        <v>4909</v>
      </c>
      <c r="F4918" s="18">
        <f t="shared" ca="1" si="312"/>
        <v>24</v>
      </c>
      <c r="G4918" s="16">
        <f t="shared" ca="1" si="313"/>
        <v>24.1</v>
      </c>
    </row>
    <row r="4919" spans="2:7" x14ac:dyDescent="0.3">
      <c r="B4919" s="8">
        <f>'Datos originales'!D4914</f>
        <v>24</v>
      </c>
      <c r="C4919" s="8">
        <f>'Datos originales'!E4914</f>
        <v>24.1</v>
      </c>
      <c r="D4919" s="13">
        <f t="shared" si="311"/>
        <v>4919</v>
      </c>
      <c r="E4919" s="1">
        <f t="shared" si="310"/>
        <v>4910</v>
      </c>
      <c r="F4919" s="18">
        <f t="shared" ca="1" si="312"/>
        <v>24</v>
      </c>
      <c r="G4919" s="16">
        <f t="shared" ca="1" si="313"/>
        <v>24.1</v>
      </c>
    </row>
    <row r="4920" spans="2:7" x14ac:dyDescent="0.3">
      <c r="B4920" s="8">
        <f>'Datos originales'!D4915</f>
        <v>23.9</v>
      </c>
      <c r="C4920" s="8">
        <f>'Datos originales'!E4915</f>
        <v>24.1</v>
      </c>
      <c r="D4920" s="13">
        <f t="shared" si="311"/>
        <v>4920</v>
      </c>
      <c r="E4920" s="1">
        <f t="shared" si="310"/>
        <v>4911</v>
      </c>
      <c r="F4920" s="18">
        <f t="shared" ca="1" si="312"/>
        <v>23.9</v>
      </c>
      <c r="G4920" s="16">
        <f t="shared" ca="1" si="313"/>
        <v>24.1</v>
      </c>
    </row>
    <row r="4921" spans="2:7" x14ac:dyDescent="0.3">
      <c r="B4921" s="8">
        <f>'Datos originales'!D4916</f>
        <v>23.9</v>
      </c>
      <c r="C4921" s="8">
        <f>'Datos originales'!E4916</f>
        <v>24.1</v>
      </c>
      <c r="D4921" s="13">
        <f t="shared" si="311"/>
        <v>4921</v>
      </c>
      <c r="E4921" s="1">
        <f t="shared" si="310"/>
        <v>4912</v>
      </c>
      <c r="F4921" s="18">
        <f t="shared" ca="1" si="312"/>
        <v>23.9</v>
      </c>
      <c r="G4921" s="16">
        <f t="shared" ca="1" si="313"/>
        <v>24.1</v>
      </c>
    </row>
    <row r="4922" spans="2:7" x14ac:dyDescent="0.3">
      <c r="B4922" s="8">
        <f>'Datos originales'!D4917</f>
        <v>23.9</v>
      </c>
      <c r="C4922" s="8">
        <f>'Datos originales'!E4917</f>
        <v>24.1</v>
      </c>
      <c r="D4922" s="13">
        <f t="shared" si="311"/>
        <v>4922</v>
      </c>
      <c r="E4922" s="1">
        <f t="shared" si="310"/>
        <v>4913</v>
      </c>
      <c r="F4922" s="18">
        <f t="shared" ca="1" si="312"/>
        <v>23.9</v>
      </c>
      <c r="G4922" s="16">
        <f t="shared" ca="1" si="313"/>
        <v>24.1</v>
      </c>
    </row>
    <row r="4923" spans="2:7" x14ac:dyDescent="0.3">
      <c r="B4923" s="8">
        <f>'Datos originales'!D4918</f>
        <v>23.9</v>
      </c>
      <c r="C4923" s="8">
        <f>'Datos originales'!E4918</f>
        <v>24.1</v>
      </c>
      <c r="D4923" s="13">
        <f t="shared" si="311"/>
        <v>4923</v>
      </c>
      <c r="E4923" s="1">
        <f t="shared" si="310"/>
        <v>4914</v>
      </c>
      <c r="F4923" s="18">
        <f t="shared" ca="1" si="312"/>
        <v>23.9</v>
      </c>
      <c r="G4923" s="16">
        <f t="shared" ca="1" si="313"/>
        <v>24.1</v>
      </c>
    </row>
    <row r="4924" spans="2:7" x14ac:dyDescent="0.3">
      <c r="B4924" s="8">
        <f>'Datos originales'!D4919</f>
        <v>23.9</v>
      </c>
      <c r="C4924" s="8">
        <f>'Datos originales'!E4919</f>
        <v>24.1</v>
      </c>
      <c r="D4924" s="13">
        <f t="shared" si="311"/>
        <v>4924</v>
      </c>
      <c r="E4924" s="1">
        <f t="shared" si="310"/>
        <v>4915</v>
      </c>
      <c r="F4924" s="18">
        <f t="shared" ca="1" si="312"/>
        <v>23.9</v>
      </c>
      <c r="G4924" s="16">
        <f t="shared" ca="1" si="313"/>
        <v>24.1</v>
      </c>
    </row>
    <row r="4925" spans="2:7" x14ac:dyDescent="0.3">
      <c r="B4925" s="8">
        <f>'Datos originales'!D4920</f>
        <v>23.9</v>
      </c>
      <c r="C4925" s="8">
        <f>'Datos originales'!E4920</f>
        <v>24</v>
      </c>
      <c r="D4925" s="13">
        <f t="shared" si="311"/>
        <v>4925</v>
      </c>
      <c r="E4925" s="1">
        <f t="shared" si="310"/>
        <v>4916</v>
      </c>
      <c r="F4925" s="18">
        <f t="shared" ca="1" si="312"/>
        <v>23.9</v>
      </c>
      <c r="G4925" s="16">
        <f t="shared" ca="1" si="313"/>
        <v>24</v>
      </c>
    </row>
    <row r="4926" spans="2:7" x14ac:dyDescent="0.3">
      <c r="B4926" s="8">
        <f>'Datos originales'!D4921</f>
        <v>23.7</v>
      </c>
      <c r="C4926" s="8">
        <f>'Datos originales'!E4921</f>
        <v>24</v>
      </c>
      <c r="D4926" s="13">
        <f t="shared" si="311"/>
        <v>4926</v>
      </c>
      <c r="E4926" s="1">
        <f t="shared" si="310"/>
        <v>4917</v>
      </c>
      <c r="F4926" s="18">
        <f t="shared" ca="1" si="312"/>
        <v>23.7</v>
      </c>
      <c r="G4926" s="16">
        <f t="shared" ca="1" si="313"/>
        <v>24</v>
      </c>
    </row>
    <row r="4927" spans="2:7" x14ac:dyDescent="0.3">
      <c r="B4927" s="8">
        <f>'Datos originales'!D4922</f>
        <v>23.7</v>
      </c>
      <c r="C4927" s="8">
        <f>'Datos originales'!E4922</f>
        <v>24</v>
      </c>
      <c r="D4927" s="13">
        <f t="shared" si="311"/>
        <v>4927</v>
      </c>
      <c r="E4927" s="1">
        <f t="shared" si="310"/>
        <v>4918</v>
      </c>
      <c r="F4927" s="18">
        <f t="shared" ca="1" si="312"/>
        <v>23.7</v>
      </c>
      <c r="G4927" s="16">
        <f t="shared" ca="1" si="313"/>
        <v>24</v>
      </c>
    </row>
    <row r="4928" spans="2:7" x14ac:dyDescent="0.3">
      <c r="B4928" s="8">
        <f>'Datos originales'!D4923</f>
        <v>23.6</v>
      </c>
      <c r="C4928" s="8">
        <f>'Datos originales'!E4923</f>
        <v>24</v>
      </c>
      <c r="D4928" s="13">
        <f t="shared" si="311"/>
        <v>4928</v>
      </c>
      <c r="E4928" s="1">
        <f t="shared" si="310"/>
        <v>4919</v>
      </c>
      <c r="F4928" s="18">
        <f t="shared" ca="1" si="312"/>
        <v>23.6</v>
      </c>
      <c r="G4928" s="16">
        <f t="shared" ca="1" si="313"/>
        <v>24</v>
      </c>
    </row>
    <row r="4929" spans="2:7" x14ac:dyDescent="0.3">
      <c r="B4929" s="8">
        <f>'Datos originales'!D4924</f>
        <v>23.5</v>
      </c>
      <c r="C4929" s="8">
        <f>'Datos originales'!E4924</f>
        <v>23.8</v>
      </c>
      <c r="D4929" s="13">
        <f t="shared" si="311"/>
        <v>4929</v>
      </c>
      <c r="E4929" s="1">
        <f t="shared" si="310"/>
        <v>4920</v>
      </c>
      <c r="F4929" s="18">
        <f t="shared" ca="1" si="312"/>
        <v>23.5</v>
      </c>
      <c r="G4929" s="16">
        <f t="shared" ca="1" si="313"/>
        <v>23.8</v>
      </c>
    </row>
    <row r="4930" spans="2:7" x14ac:dyDescent="0.3">
      <c r="B4930" s="8">
        <f>'Datos originales'!D4925</f>
        <v>23.5</v>
      </c>
      <c r="C4930" s="8">
        <f>'Datos originales'!E4925</f>
        <v>23.8</v>
      </c>
      <c r="D4930" s="13">
        <f t="shared" si="311"/>
        <v>4930</v>
      </c>
      <c r="E4930" s="1">
        <f t="shared" si="310"/>
        <v>4921</v>
      </c>
      <c r="F4930" s="18">
        <f t="shared" ca="1" si="312"/>
        <v>23.5</v>
      </c>
      <c r="G4930" s="16">
        <f t="shared" ca="1" si="313"/>
        <v>23.8</v>
      </c>
    </row>
    <row r="4931" spans="2:7" x14ac:dyDescent="0.3">
      <c r="B4931" s="8">
        <f>'Datos originales'!D4926</f>
        <v>23.5</v>
      </c>
      <c r="C4931" s="8">
        <f>'Datos originales'!E4926</f>
        <v>23.8</v>
      </c>
      <c r="D4931" s="13">
        <f t="shared" si="311"/>
        <v>4931</v>
      </c>
      <c r="E4931" s="1">
        <f t="shared" si="310"/>
        <v>4922</v>
      </c>
      <c r="F4931" s="18">
        <f t="shared" ca="1" si="312"/>
        <v>23.5</v>
      </c>
      <c r="G4931" s="16">
        <f t="shared" ca="1" si="313"/>
        <v>23.8</v>
      </c>
    </row>
    <row r="4932" spans="2:7" x14ac:dyDescent="0.3">
      <c r="B4932" s="8">
        <f>'Datos originales'!D4927</f>
        <v>23.5</v>
      </c>
      <c r="C4932" s="8">
        <f>'Datos originales'!E4927</f>
        <v>23.7</v>
      </c>
      <c r="D4932" s="13">
        <f t="shared" si="311"/>
        <v>4932</v>
      </c>
      <c r="E4932" s="1">
        <f t="shared" si="310"/>
        <v>4923</v>
      </c>
      <c r="F4932" s="18">
        <f t="shared" ca="1" si="312"/>
        <v>23.5</v>
      </c>
      <c r="G4932" s="16">
        <f t="shared" ca="1" si="313"/>
        <v>23.7</v>
      </c>
    </row>
    <row r="4933" spans="2:7" x14ac:dyDescent="0.3">
      <c r="B4933" s="8">
        <f>'Datos originales'!D4928</f>
        <v>23.5</v>
      </c>
      <c r="C4933" s="8">
        <f>'Datos originales'!E4928</f>
        <v>23.7</v>
      </c>
      <c r="D4933" s="13">
        <f t="shared" si="311"/>
        <v>4933</v>
      </c>
      <c r="E4933" s="1">
        <f t="shared" si="310"/>
        <v>4924</v>
      </c>
      <c r="F4933" s="18">
        <f t="shared" ca="1" si="312"/>
        <v>23.5</v>
      </c>
      <c r="G4933" s="16">
        <f t="shared" ca="1" si="313"/>
        <v>23.7</v>
      </c>
    </row>
    <row r="4934" spans="2:7" x14ac:dyDescent="0.3">
      <c r="B4934" s="8">
        <f>'Datos originales'!D4929</f>
        <v>23.5</v>
      </c>
      <c r="C4934" s="8">
        <f>'Datos originales'!E4929</f>
        <v>23.7</v>
      </c>
      <c r="D4934" s="13">
        <f t="shared" si="311"/>
        <v>4934</v>
      </c>
      <c r="E4934" s="1">
        <f t="shared" si="310"/>
        <v>4925</v>
      </c>
      <c r="F4934" s="18">
        <f t="shared" ca="1" si="312"/>
        <v>23.5</v>
      </c>
      <c r="G4934" s="16">
        <f t="shared" ca="1" si="313"/>
        <v>23.7</v>
      </c>
    </row>
    <row r="4935" spans="2:7" x14ac:dyDescent="0.3">
      <c r="B4935" s="8">
        <f>'Datos originales'!D4930</f>
        <v>23.5</v>
      </c>
      <c r="C4935" s="8">
        <f>'Datos originales'!E4930</f>
        <v>23.6</v>
      </c>
      <c r="D4935" s="13">
        <f t="shared" si="311"/>
        <v>4935</v>
      </c>
      <c r="E4935" s="1">
        <f t="shared" si="310"/>
        <v>4926</v>
      </c>
      <c r="F4935" s="18">
        <f t="shared" ca="1" si="312"/>
        <v>23.5</v>
      </c>
      <c r="G4935" s="16">
        <f t="shared" ca="1" si="313"/>
        <v>23.6</v>
      </c>
    </row>
    <row r="4936" spans="2:7" x14ac:dyDescent="0.3">
      <c r="B4936" s="8">
        <f>'Datos originales'!D4931</f>
        <v>23.5</v>
      </c>
      <c r="C4936" s="8">
        <f>'Datos originales'!E4931</f>
        <v>23.6</v>
      </c>
      <c r="D4936" s="13">
        <f t="shared" si="311"/>
        <v>4936</v>
      </c>
      <c r="E4936" s="1">
        <f t="shared" si="310"/>
        <v>4927</v>
      </c>
      <c r="F4936" s="18">
        <f t="shared" ca="1" si="312"/>
        <v>23.5</v>
      </c>
      <c r="G4936" s="16">
        <f t="shared" ca="1" si="313"/>
        <v>23.6</v>
      </c>
    </row>
    <row r="4937" spans="2:7" x14ac:dyDescent="0.3">
      <c r="B4937" s="8">
        <f>'Datos originales'!D4932</f>
        <v>23.4</v>
      </c>
      <c r="C4937" s="8">
        <f>'Datos originales'!E4932</f>
        <v>23.6</v>
      </c>
      <c r="D4937" s="13">
        <f t="shared" si="311"/>
        <v>4937</v>
      </c>
      <c r="E4937" s="1">
        <f t="shared" si="310"/>
        <v>4928</v>
      </c>
      <c r="F4937" s="18">
        <f t="shared" ca="1" si="312"/>
        <v>23.4</v>
      </c>
      <c r="G4937" s="16">
        <f t="shared" ca="1" si="313"/>
        <v>23.6</v>
      </c>
    </row>
    <row r="4938" spans="2:7" x14ac:dyDescent="0.3">
      <c r="B4938" s="8">
        <f>'Datos originales'!D4933</f>
        <v>23.5</v>
      </c>
      <c r="C4938" s="8">
        <f>'Datos originales'!E4933</f>
        <v>23.6</v>
      </c>
      <c r="D4938" s="13">
        <f t="shared" si="311"/>
        <v>4938</v>
      </c>
      <c r="E4938" s="1">
        <f t="shared" ref="E4938:E5001" si="314">IF( ISNUMBER($D4938), $D4938-$E$8, "" )</f>
        <v>4929</v>
      </c>
      <c r="F4938" s="18">
        <f t="shared" ca="1" si="312"/>
        <v>23.5</v>
      </c>
      <c r="G4938" s="16">
        <f t="shared" ca="1" si="313"/>
        <v>23.6</v>
      </c>
    </row>
    <row r="4939" spans="2:7" x14ac:dyDescent="0.3">
      <c r="B4939" s="8">
        <f>'Datos originales'!D4934</f>
        <v>23.4</v>
      </c>
      <c r="C4939" s="8">
        <f>'Datos originales'!E4934</f>
        <v>23.6</v>
      </c>
      <c r="D4939" s="13">
        <f t="shared" ref="D4939:D5002" si="315">IF( ISNUMBER( D4938 ), IF( D4938+$E$5 &lt;= $E$7+$E$8, D4938+$E$5, "" ), "" )</f>
        <v>4939</v>
      </c>
      <c r="E4939" s="1">
        <f t="shared" si="314"/>
        <v>4930</v>
      </c>
      <c r="F4939" s="18">
        <f t="shared" ref="F4939:F5002" ca="1" si="316">IF( ISNUMBER($D4939 ), INDIRECT(CONCATENATE("B",TEXT($D4939,"########"))), "" )</f>
        <v>23.4</v>
      </c>
      <c r="G4939" s="16">
        <f t="shared" ref="G4939:G5002" ca="1" si="317">IF( ISNUMBER($D4939 ), INDIRECT(CONCATENATE("C",TEXT($D4939,"########"))), "" )</f>
        <v>23.6</v>
      </c>
    </row>
    <row r="4940" spans="2:7" x14ac:dyDescent="0.3">
      <c r="B4940" s="8">
        <f>'Datos originales'!D4935</f>
        <v>23.4</v>
      </c>
      <c r="C4940" s="8">
        <f>'Datos originales'!E4935</f>
        <v>23.6</v>
      </c>
      <c r="D4940" s="13">
        <f t="shared" si="315"/>
        <v>4940</v>
      </c>
      <c r="E4940" s="1">
        <f t="shared" si="314"/>
        <v>4931</v>
      </c>
      <c r="F4940" s="18">
        <f t="shared" ca="1" si="316"/>
        <v>23.4</v>
      </c>
      <c r="G4940" s="16">
        <f t="shared" ca="1" si="317"/>
        <v>23.6</v>
      </c>
    </row>
    <row r="4941" spans="2:7" x14ac:dyDescent="0.3">
      <c r="B4941" s="8">
        <f>'Datos originales'!D4936</f>
        <v>23.4</v>
      </c>
      <c r="C4941" s="8">
        <f>'Datos originales'!E4936</f>
        <v>23.6</v>
      </c>
      <c r="D4941" s="13">
        <f t="shared" si="315"/>
        <v>4941</v>
      </c>
      <c r="E4941" s="1">
        <f t="shared" si="314"/>
        <v>4932</v>
      </c>
      <c r="F4941" s="18">
        <f t="shared" ca="1" si="316"/>
        <v>23.4</v>
      </c>
      <c r="G4941" s="16">
        <f t="shared" ca="1" si="317"/>
        <v>23.6</v>
      </c>
    </row>
    <row r="4942" spans="2:7" x14ac:dyDescent="0.3">
      <c r="B4942" s="8">
        <f>'Datos originales'!D4937</f>
        <v>23.4</v>
      </c>
      <c r="C4942" s="8">
        <f>'Datos originales'!E4937</f>
        <v>23.6</v>
      </c>
      <c r="D4942" s="13">
        <f t="shared" si="315"/>
        <v>4942</v>
      </c>
      <c r="E4942" s="1">
        <f t="shared" si="314"/>
        <v>4933</v>
      </c>
      <c r="F4942" s="18">
        <f t="shared" ca="1" si="316"/>
        <v>23.4</v>
      </c>
      <c r="G4942" s="16">
        <f t="shared" ca="1" si="317"/>
        <v>23.6</v>
      </c>
    </row>
    <row r="4943" spans="2:7" x14ac:dyDescent="0.3">
      <c r="B4943" s="8">
        <f>'Datos originales'!D4938</f>
        <v>23.4</v>
      </c>
      <c r="C4943" s="8">
        <f>'Datos originales'!E4938</f>
        <v>23.5</v>
      </c>
      <c r="D4943" s="13">
        <f t="shared" si="315"/>
        <v>4943</v>
      </c>
      <c r="E4943" s="1">
        <f t="shared" si="314"/>
        <v>4934</v>
      </c>
      <c r="F4943" s="18">
        <f t="shared" ca="1" si="316"/>
        <v>23.4</v>
      </c>
      <c r="G4943" s="16">
        <f t="shared" ca="1" si="317"/>
        <v>23.5</v>
      </c>
    </row>
    <row r="4944" spans="2:7" x14ac:dyDescent="0.3">
      <c r="B4944" s="8">
        <f>'Datos originales'!D4939</f>
        <v>23.4</v>
      </c>
      <c r="C4944" s="8">
        <f>'Datos originales'!E4939</f>
        <v>23.5</v>
      </c>
      <c r="D4944" s="13">
        <f t="shared" si="315"/>
        <v>4944</v>
      </c>
      <c r="E4944" s="1">
        <f t="shared" si="314"/>
        <v>4935</v>
      </c>
      <c r="F4944" s="18">
        <f t="shared" ca="1" si="316"/>
        <v>23.4</v>
      </c>
      <c r="G4944" s="16">
        <f t="shared" ca="1" si="317"/>
        <v>23.5</v>
      </c>
    </row>
    <row r="4945" spans="2:7" x14ac:dyDescent="0.3">
      <c r="B4945" s="8">
        <f>'Datos originales'!D4940</f>
        <v>23.4</v>
      </c>
      <c r="C4945" s="8">
        <f>'Datos originales'!E4940</f>
        <v>23.5</v>
      </c>
      <c r="D4945" s="13">
        <f t="shared" si="315"/>
        <v>4945</v>
      </c>
      <c r="E4945" s="1">
        <f t="shared" si="314"/>
        <v>4936</v>
      </c>
      <c r="F4945" s="18">
        <f t="shared" ca="1" si="316"/>
        <v>23.4</v>
      </c>
      <c r="G4945" s="16">
        <f t="shared" ca="1" si="317"/>
        <v>23.5</v>
      </c>
    </row>
    <row r="4946" spans="2:7" x14ac:dyDescent="0.3">
      <c r="B4946" s="8">
        <f>'Datos originales'!D4941</f>
        <v>23.4</v>
      </c>
      <c r="C4946" s="8">
        <f>'Datos originales'!E4941</f>
        <v>23.5</v>
      </c>
      <c r="D4946" s="13">
        <f t="shared" si="315"/>
        <v>4946</v>
      </c>
      <c r="E4946" s="1">
        <f t="shared" si="314"/>
        <v>4937</v>
      </c>
      <c r="F4946" s="18">
        <f t="shared" ca="1" si="316"/>
        <v>23.4</v>
      </c>
      <c r="G4946" s="16">
        <f t="shared" ca="1" si="317"/>
        <v>23.5</v>
      </c>
    </row>
    <row r="4947" spans="2:7" x14ac:dyDescent="0.3">
      <c r="B4947" s="8">
        <f>'Datos originales'!D4942</f>
        <v>23.4</v>
      </c>
      <c r="C4947" s="8">
        <f>'Datos originales'!E4942</f>
        <v>23.5</v>
      </c>
      <c r="D4947" s="13">
        <f t="shared" si="315"/>
        <v>4947</v>
      </c>
      <c r="E4947" s="1">
        <f t="shared" si="314"/>
        <v>4938</v>
      </c>
      <c r="F4947" s="18">
        <f t="shared" ca="1" si="316"/>
        <v>23.4</v>
      </c>
      <c r="G4947" s="16">
        <f t="shared" ca="1" si="317"/>
        <v>23.5</v>
      </c>
    </row>
    <row r="4948" spans="2:7" x14ac:dyDescent="0.3">
      <c r="B4948" s="8">
        <f>'Datos originales'!D4943</f>
        <v>23.4</v>
      </c>
      <c r="C4948" s="8">
        <f>'Datos originales'!E4943</f>
        <v>23.5</v>
      </c>
      <c r="D4948" s="13">
        <f t="shared" si="315"/>
        <v>4948</v>
      </c>
      <c r="E4948" s="1">
        <f t="shared" si="314"/>
        <v>4939</v>
      </c>
      <c r="F4948" s="18">
        <f t="shared" ca="1" si="316"/>
        <v>23.4</v>
      </c>
      <c r="G4948" s="16">
        <f t="shared" ca="1" si="317"/>
        <v>23.5</v>
      </c>
    </row>
    <row r="4949" spans="2:7" x14ac:dyDescent="0.3">
      <c r="B4949" s="8">
        <f>'Datos originales'!D4944</f>
        <v>23.4</v>
      </c>
      <c r="C4949" s="8">
        <f>'Datos originales'!E4944</f>
        <v>23.5</v>
      </c>
      <c r="D4949" s="13">
        <f t="shared" si="315"/>
        <v>4949</v>
      </c>
      <c r="E4949" s="1">
        <f t="shared" si="314"/>
        <v>4940</v>
      </c>
      <c r="F4949" s="18">
        <f t="shared" ca="1" si="316"/>
        <v>23.4</v>
      </c>
      <c r="G4949" s="16">
        <f t="shared" ca="1" si="317"/>
        <v>23.5</v>
      </c>
    </row>
    <row r="4950" spans="2:7" x14ac:dyDescent="0.3">
      <c r="B4950" s="8">
        <f>'Datos originales'!D4945</f>
        <v>23.4</v>
      </c>
      <c r="C4950" s="8">
        <f>'Datos originales'!E4945</f>
        <v>23.5</v>
      </c>
      <c r="D4950" s="13">
        <f t="shared" si="315"/>
        <v>4950</v>
      </c>
      <c r="E4950" s="1">
        <f t="shared" si="314"/>
        <v>4941</v>
      </c>
      <c r="F4950" s="18">
        <f t="shared" ca="1" si="316"/>
        <v>23.4</v>
      </c>
      <c r="G4950" s="16">
        <f t="shared" ca="1" si="317"/>
        <v>23.5</v>
      </c>
    </row>
    <row r="4951" spans="2:7" x14ac:dyDescent="0.3">
      <c r="B4951" s="8">
        <f>'Datos originales'!D4946</f>
        <v>23.4</v>
      </c>
      <c r="C4951" s="8">
        <f>'Datos originales'!E4946</f>
        <v>23.5</v>
      </c>
      <c r="D4951" s="13">
        <f t="shared" si="315"/>
        <v>4951</v>
      </c>
      <c r="E4951" s="1">
        <f t="shared" si="314"/>
        <v>4942</v>
      </c>
      <c r="F4951" s="18">
        <f t="shared" ca="1" si="316"/>
        <v>23.4</v>
      </c>
      <c r="G4951" s="16">
        <f t="shared" ca="1" si="317"/>
        <v>23.5</v>
      </c>
    </row>
    <row r="4952" spans="2:7" x14ac:dyDescent="0.3">
      <c r="B4952" s="8">
        <f>'Datos originales'!D4947</f>
        <v>23.4</v>
      </c>
      <c r="C4952" s="8">
        <f>'Datos originales'!E4947</f>
        <v>23.5</v>
      </c>
      <c r="D4952" s="13">
        <f t="shared" si="315"/>
        <v>4952</v>
      </c>
      <c r="E4952" s="1">
        <f t="shared" si="314"/>
        <v>4943</v>
      </c>
      <c r="F4952" s="18">
        <f t="shared" ca="1" si="316"/>
        <v>23.4</v>
      </c>
      <c r="G4952" s="16">
        <f t="shared" ca="1" si="317"/>
        <v>23.5</v>
      </c>
    </row>
    <row r="4953" spans="2:7" x14ac:dyDescent="0.3">
      <c r="B4953" s="8">
        <f>'Datos originales'!D4948</f>
        <v>23.4</v>
      </c>
      <c r="C4953" s="8">
        <f>'Datos originales'!E4948</f>
        <v>23.5</v>
      </c>
      <c r="D4953" s="13">
        <f t="shared" si="315"/>
        <v>4953</v>
      </c>
      <c r="E4953" s="1">
        <f t="shared" si="314"/>
        <v>4944</v>
      </c>
      <c r="F4953" s="18">
        <f t="shared" ca="1" si="316"/>
        <v>23.4</v>
      </c>
      <c r="G4953" s="16">
        <f t="shared" ca="1" si="317"/>
        <v>23.5</v>
      </c>
    </row>
    <row r="4954" spans="2:7" x14ac:dyDescent="0.3">
      <c r="B4954" s="8">
        <f>'Datos originales'!D4949</f>
        <v>23.3</v>
      </c>
      <c r="C4954" s="8">
        <f>'Datos originales'!E4949</f>
        <v>23.5</v>
      </c>
      <c r="D4954" s="13">
        <f t="shared" si="315"/>
        <v>4954</v>
      </c>
      <c r="E4954" s="1">
        <f t="shared" si="314"/>
        <v>4945</v>
      </c>
      <c r="F4954" s="18">
        <f t="shared" ca="1" si="316"/>
        <v>23.3</v>
      </c>
      <c r="G4954" s="16">
        <f t="shared" ca="1" si="317"/>
        <v>23.5</v>
      </c>
    </row>
    <row r="4955" spans="2:7" x14ac:dyDescent="0.3">
      <c r="B4955" s="8">
        <f>'Datos originales'!D4950</f>
        <v>23.3</v>
      </c>
      <c r="C4955" s="8">
        <f>'Datos originales'!E4950</f>
        <v>23.5</v>
      </c>
      <c r="D4955" s="13">
        <f t="shared" si="315"/>
        <v>4955</v>
      </c>
      <c r="E4955" s="1">
        <f t="shared" si="314"/>
        <v>4946</v>
      </c>
      <c r="F4955" s="18">
        <f t="shared" ca="1" si="316"/>
        <v>23.3</v>
      </c>
      <c r="G4955" s="16">
        <f t="shared" ca="1" si="317"/>
        <v>23.5</v>
      </c>
    </row>
    <row r="4956" spans="2:7" x14ac:dyDescent="0.3">
      <c r="B4956" s="8">
        <f>'Datos originales'!D4951</f>
        <v>23.3</v>
      </c>
      <c r="C4956" s="8">
        <f>'Datos originales'!E4951</f>
        <v>23.5</v>
      </c>
      <c r="D4956" s="13">
        <f t="shared" si="315"/>
        <v>4956</v>
      </c>
      <c r="E4956" s="1">
        <f t="shared" si="314"/>
        <v>4947</v>
      </c>
      <c r="F4956" s="18">
        <f t="shared" ca="1" si="316"/>
        <v>23.3</v>
      </c>
      <c r="G4956" s="16">
        <f t="shared" ca="1" si="317"/>
        <v>23.5</v>
      </c>
    </row>
    <row r="4957" spans="2:7" x14ac:dyDescent="0.3">
      <c r="B4957" s="8">
        <f>'Datos originales'!D4952</f>
        <v>23.3</v>
      </c>
      <c r="C4957" s="8">
        <f>'Datos originales'!E4952</f>
        <v>23.4</v>
      </c>
      <c r="D4957" s="13">
        <f t="shared" si="315"/>
        <v>4957</v>
      </c>
      <c r="E4957" s="1">
        <f t="shared" si="314"/>
        <v>4948</v>
      </c>
      <c r="F4957" s="18">
        <f t="shared" ca="1" si="316"/>
        <v>23.3</v>
      </c>
      <c r="G4957" s="16">
        <f t="shared" ca="1" si="317"/>
        <v>23.4</v>
      </c>
    </row>
    <row r="4958" spans="2:7" x14ac:dyDescent="0.3">
      <c r="B4958" s="8">
        <f>'Datos originales'!D4953</f>
        <v>23.3</v>
      </c>
      <c r="C4958" s="8">
        <f>'Datos originales'!E4953</f>
        <v>23.4</v>
      </c>
      <c r="D4958" s="13">
        <f t="shared" si="315"/>
        <v>4958</v>
      </c>
      <c r="E4958" s="1">
        <f t="shared" si="314"/>
        <v>4949</v>
      </c>
      <c r="F4958" s="18">
        <f t="shared" ca="1" si="316"/>
        <v>23.3</v>
      </c>
      <c r="G4958" s="16">
        <f t="shared" ca="1" si="317"/>
        <v>23.4</v>
      </c>
    </row>
    <row r="4959" spans="2:7" x14ac:dyDescent="0.3">
      <c r="B4959" s="8">
        <f>'Datos originales'!D4954</f>
        <v>23.2</v>
      </c>
      <c r="C4959" s="8">
        <f>'Datos originales'!E4954</f>
        <v>23.4</v>
      </c>
      <c r="D4959" s="13">
        <f t="shared" si="315"/>
        <v>4959</v>
      </c>
      <c r="E4959" s="1">
        <f t="shared" si="314"/>
        <v>4950</v>
      </c>
      <c r="F4959" s="18">
        <f t="shared" ca="1" si="316"/>
        <v>23.2</v>
      </c>
      <c r="G4959" s="16">
        <f t="shared" ca="1" si="317"/>
        <v>23.4</v>
      </c>
    </row>
    <row r="4960" spans="2:7" x14ac:dyDescent="0.3">
      <c r="B4960" s="8">
        <f>'Datos originales'!D4955</f>
        <v>23.2</v>
      </c>
      <c r="C4960" s="8">
        <f>'Datos originales'!E4955</f>
        <v>23.4</v>
      </c>
      <c r="D4960" s="13">
        <f t="shared" si="315"/>
        <v>4960</v>
      </c>
      <c r="E4960" s="1">
        <f t="shared" si="314"/>
        <v>4951</v>
      </c>
      <c r="F4960" s="18">
        <f t="shared" ca="1" si="316"/>
        <v>23.2</v>
      </c>
      <c r="G4960" s="16">
        <f t="shared" ca="1" si="317"/>
        <v>23.4</v>
      </c>
    </row>
    <row r="4961" spans="2:7" x14ac:dyDescent="0.3">
      <c r="B4961" s="8">
        <f>'Datos originales'!D4956</f>
        <v>23.2</v>
      </c>
      <c r="C4961" s="8">
        <f>'Datos originales'!E4956</f>
        <v>23.3</v>
      </c>
      <c r="D4961" s="13">
        <f t="shared" si="315"/>
        <v>4961</v>
      </c>
      <c r="E4961" s="1">
        <f t="shared" si="314"/>
        <v>4952</v>
      </c>
      <c r="F4961" s="18">
        <f t="shared" ca="1" si="316"/>
        <v>23.2</v>
      </c>
      <c r="G4961" s="16">
        <f t="shared" ca="1" si="317"/>
        <v>23.3</v>
      </c>
    </row>
    <row r="4962" spans="2:7" x14ac:dyDescent="0.3">
      <c r="B4962" s="8">
        <f>'Datos originales'!D4957</f>
        <v>23.2</v>
      </c>
      <c r="C4962" s="8">
        <f>'Datos originales'!E4957</f>
        <v>23.3</v>
      </c>
      <c r="D4962" s="13">
        <f t="shared" si="315"/>
        <v>4962</v>
      </c>
      <c r="E4962" s="1">
        <f t="shared" si="314"/>
        <v>4953</v>
      </c>
      <c r="F4962" s="18">
        <f t="shared" ca="1" si="316"/>
        <v>23.2</v>
      </c>
      <c r="G4962" s="16">
        <f t="shared" ca="1" si="317"/>
        <v>23.3</v>
      </c>
    </row>
    <row r="4963" spans="2:7" x14ac:dyDescent="0.3">
      <c r="B4963" s="8">
        <f>'Datos originales'!D4958</f>
        <v>23.2</v>
      </c>
      <c r="C4963" s="8">
        <f>'Datos originales'!E4958</f>
        <v>23.3</v>
      </c>
      <c r="D4963" s="13">
        <f t="shared" si="315"/>
        <v>4963</v>
      </c>
      <c r="E4963" s="1">
        <f t="shared" si="314"/>
        <v>4954</v>
      </c>
      <c r="F4963" s="18">
        <f t="shared" ca="1" si="316"/>
        <v>23.2</v>
      </c>
      <c r="G4963" s="16">
        <f t="shared" ca="1" si="317"/>
        <v>23.3</v>
      </c>
    </row>
    <row r="4964" spans="2:7" x14ac:dyDescent="0.3">
      <c r="B4964" s="8">
        <f>'Datos originales'!D4959</f>
        <v>23.2</v>
      </c>
      <c r="C4964" s="8">
        <f>'Datos originales'!E4959</f>
        <v>23.3</v>
      </c>
      <c r="D4964" s="13">
        <f t="shared" si="315"/>
        <v>4964</v>
      </c>
      <c r="E4964" s="1">
        <f t="shared" si="314"/>
        <v>4955</v>
      </c>
      <c r="F4964" s="18">
        <f t="shared" ca="1" si="316"/>
        <v>23.2</v>
      </c>
      <c r="G4964" s="16">
        <f t="shared" ca="1" si="317"/>
        <v>23.3</v>
      </c>
    </row>
    <row r="4965" spans="2:7" x14ac:dyDescent="0.3">
      <c r="B4965" s="8">
        <f>'Datos originales'!D4960</f>
        <v>23.2</v>
      </c>
      <c r="C4965" s="8">
        <f>'Datos originales'!E4960</f>
        <v>23.3</v>
      </c>
      <c r="D4965" s="13">
        <f t="shared" si="315"/>
        <v>4965</v>
      </c>
      <c r="E4965" s="1">
        <f t="shared" si="314"/>
        <v>4956</v>
      </c>
      <c r="F4965" s="18">
        <f t="shared" ca="1" si="316"/>
        <v>23.2</v>
      </c>
      <c r="G4965" s="16">
        <f t="shared" ca="1" si="317"/>
        <v>23.3</v>
      </c>
    </row>
    <row r="4966" spans="2:7" x14ac:dyDescent="0.3">
      <c r="B4966" s="8">
        <f>'Datos originales'!D4961</f>
        <v>23.2</v>
      </c>
      <c r="C4966" s="8">
        <f>'Datos originales'!E4961</f>
        <v>23.3</v>
      </c>
      <c r="D4966" s="13">
        <f t="shared" si="315"/>
        <v>4966</v>
      </c>
      <c r="E4966" s="1">
        <f t="shared" si="314"/>
        <v>4957</v>
      </c>
      <c r="F4966" s="18">
        <f t="shared" ca="1" si="316"/>
        <v>23.2</v>
      </c>
      <c r="G4966" s="16">
        <f t="shared" ca="1" si="317"/>
        <v>23.3</v>
      </c>
    </row>
    <row r="4967" spans="2:7" x14ac:dyDescent="0.3">
      <c r="B4967" s="8">
        <f>'Datos originales'!D4962</f>
        <v>23.3</v>
      </c>
      <c r="C4967" s="8">
        <f>'Datos originales'!E4962</f>
        <v>23.3</v>
      </c>
      <c r="D4967" s="13">
        <f t="shared" si="315"/>
        <v>4967</v>
      </c>
      <c r="E4967" s="1">
        <f t="shared" si="314"/>
        <v>4958</v>
      </c>
      <c r="F4967" s="18">
        <f t="shared" ca="1" si="316"/>
        <v>23.3</v>
      </c>
      <c r="G4967" s="16">
        <f t="shared" ca="1" si="317"/>
        <v>23.3</v>
      </c>
    </row>
    <row r="4968" spans="2:7" x14ac:dyDescent="0.3">
      <c r="B4968" s="8">
        <f>'Datos originales'!D4963</f>
        <v>23.2</v>
      </c>
      <c r="C4968" s="8">
        <f>'Datos originales'!E4963</f>
        <v>23.3</v>
      </c>
      <c r="D4968" s="13">
        <f t="shared" si="315"/>
        <v>4968</v>
      </c>
      <c r="E4968" s="1">
        <f t="shared" si="314"/>
        <v>4959</v>
      </c>
      <c r="F4968" s="18">
        <f t="shared" ca="1" si="316"/>
        <v>23.2</v>
      </c>
      <c r="G4968" s="16">
        <f t="shared" ca="1" si="317"/>
        <v>23.3</v>
      </c>
    </row>
    <row r="4969" spans="2:7" x14ac:dyDescent="0.3">
      <c r="B4969" s="8">
        <f>'Datos originales'!D4964</f>
        <v>23.2</v>
      </c>
      <c r="C4969" s="8">
        <f>'Datos originales'!E4964</f>
        <v>23.3</v>
      </c>
      <c r="D4969" s="13">
        <f t="shared" si="315"/>
        <v>4969</v>
      </c>
      <c r="E4969" s="1">
        <f t="shared" si="314"/>
        <v>4960</v>
      </c>
      <c r="F4969" s="18">
        <f t="shared" ca="1" si="316"/>
        <v>23.2</v>
      </c>
      <c r="G4969" s="16">
        <f t="shared" ca="1" si="317"/>
        <v>23.3</v>
      </c>
    </row>
    <row r="4970" spans="2:7" x14ac:dyDescent="0.3">
      <c r="B4970" s="8">
        <f>'Datos originales'!D4965</f>
        <v>23.1</v>
      </c>
      <c r="C4970" s="8">
        <f>'Datos originales'!E4965</f>
        <v>23.3</v>
      </c>
      <c r="D4970" s="13">
        <f t="shared" si="315"/>
        <v>4970</v>
      </c>
      <c r="E4970" s="1">
        <f t="shared" si="314"/>
        <v>4961</v>
      </c>
      <c r="F4970" s="18">
        <f t="shared" ca="1" si="316"/>
        <v>23.1</v>
      </c>
      <c r="G4970" s="16">
        <f t="shared" ca="1" si="317"/>
        <v>23.3</v>
      </c>
    </row>
    <row r="4971" spans="2:7" x14ac:dyDescent="0.3">
      <c r="B4971" s="8">
        <f>'Datos originales'!D4966</f>
        <v>23.1</v>
      </c>
      <c r="C4971" s="8">
        <f>'Datos originales'!E4966</f>
        <v>23.3</v>
      </c>
      <c r="D4971" s="13">
        <f t="shared" si="315"/>
        <v>4971</v>
      </c>
      <c r="E4971" s="1">
        <f t="shared" si="314"/>
        <v>4962</v>
      </c>
      <c r="F4971" s="18">
        <f t="shared" ca="1" si="316"/>
        <v>23.1</v>
      </c>
      <c r="G4971" s="16">
        <f t="shared" ca="1" si="317"/>
        <v>23.3</v>
      </c>
    </row>
    <row r="4972" spans="2:7" x14ac:dyDescent="0.3">
      <c r="B4972" s="8">
        <f>'Datos originales'!D4967</f>
        <v>23.1</v>
      </c>
      <c r="C4972" s="8">
        <f>'Datos originales'!E4967</f>
        <v>23.3</v>
      </c>
      <c r="D4972" s="13">
        <f t="shared" si="315"/>
        <v>4972</v>
      </c>
      <c r="E4972" s="1">
        <f t="shared" si="314"/>
        <v>4963</v>
      </c>
      <c r="F4972" s="18">
        <f t="shared" ca="1" si="316"/>
        <v>23.1</v>
      </c>
      <c r="G4972" s="16">
        <f t="shared" ca="1" si="317"/>
        <v>23.3</v>
      </c>
    </row>
    <row r="4973" spans="2:7" x14ac:dyDescent="0.3">
      <c r="B4973" s="8">
        <f>'Datos originales'!D4968</f>
        <v>23.1</v>
      </c>
      <c r="C4973" s="8">
        <f>'Datos originales'!E4968</f>
        <v>23.2</v>
      </c>
      <c r="D4973" s="13">
        <f t="shared" si="315"/>
        <v>4973</v>
      </c>
      <c r="E4973" s="1">
        <f t="shared" si="314"/>
        <v>4964</v>
      </c>
      <c r="F4973" s="18">
        <f t="shared" ca="1" si="316"/>
        <v>23.1</v>
      </c>
      <c r="G4973" s="16">
        <f t="shared" ca="1" si="317"/>
        <v>23.2</v>
      </c>
    </row>
    <row r="4974" spans="2:7" x14ac:dyDescent="0.3">
      <c r="B4974" s="8">
        <f>'Datos originales'!D4969</f>
        <v>23.1</v>
      </c>
      <c r="C4974" s="8">
        <f>'Datos originales'!E4969</f>
        <v>23.2</v>
      </c>
      <c r="D4974" s="13">
        <f t="shared" si="315"/>
        <v>4974</v>
      </c>
      <c r="E4974" s="1">
        <f t="shared" si="314"/>
        <v>4965</v>
      </c>
      <c r="F4974" s="18">
        <f t="shared" ca="1" si="316"/>
        <v>23.1</v>
      </c>
      <c r="G4974" s="16">
        <f t="shared" ca="1" si="317"/>
        <v>23.2</v>
      </c>
    </row>
    <row r="4975" spans="2:7" x14ac:dyDescent="0.3">
      <c r="B4975" s="8">
        <f>'Datos originales'!D4970</f>
        <v>23</v>
      </c>
      <c r="C4975" s="8">
        <f>'Datos originales'!E4970</f>
        <v>23.2</v>
      </c>
      <c r="D4975" s="13">
        <f t="shared" si="315"/>
        <v>4975</v>
      </c>
      <c r="E4975" s="1">
        <f t="shared" si="314"/>
        <v>4966</v>
      </c>
      <c r="F4975" s="18">
        <f t="shared" ca="1" si="316"/>
        <v>23</v>
      </c>
      <c r="G4975" s="16">
        <f t="shared" ca="1" si="317"/>
        <v>23.2</v>
      </c>
    </row>
    <row r="4976" spans="2:7" x14ac:dyDescent="0.3">
      <c r="B4976" s="8">
        <f>'Datos originales'!D4971</f>
        <v>23.1</v>
      </c>
      <c r="C4976" s="8">
        <f>'Datos originales'!E4971</f>
        <v>23.2</v>
      </c>
      <c r="D4976" s="13">
        <f t="shared" si="315"/>
        <v>4976</v>
      </c>
      <c r="E4976" s="1">
        <f t="shared" si="314"/>
        <v>4967</v>
      </c>
      <c r="F4976" s="18">
        <f t="shared" ca="1" si="316"/>
        <v>23.1</v>
      </c>
      <c r="G4976" s="16">
        <f t="shared" ca="1" si="317"/>
        <v>23.2</v>
      </c>
    </row>
    <row r="4977" spans="2:7" x14ac:dyDescent="0.3">
      <c r="B4977" s="8">
        <f>'Datos originales'!D4972</f>
        <v>23.1</v>
      </c>
      <c r="C4977" s="8">
        <f>'Datos originales'!E4972</f>
        <v>23.2</v>
      </c>
      <c r="D4977" s="13">
        <f t="shared" si="315"/>
        <v>4977</v>
      </c>
      <c r="E4977" s="1">
        <f t="shared" si="314"/>
        <v>4968</v>
      </c>
      <c r="F4977" s="18">
        <f t="shared" ca="1" si="316"/>
        <v>23.1</v>
      </c>
      <c r="G4977" s="16">
        <f t="shared" ca="1" si="317"/>
        <v>23.2</v>
      </c>
    </row>
    <row r="4978" spans="2:7" x14ac:dyDescent="0.3">
      <c r="B4978" s="8">
        <f>'Datos originales'!D4973</f>
        <v>23</v>
      </c>
      <c r="C4978" s="8">
        <f>'Datos originales'!E4973</f>
        <v>23.2</v>
      </c>
      <c r="D4978" s="13">
        <f t="shared" si="315"/>
        <v>4978</v>
      </c>
      <c r="E4978" s="1">
        <f t="shared" si="314"/>
        <v>4969</v>
      </c>
      <c r="F4978" s="18">
        <f t="shared" ca="1" si="316"/>
        <v>23</v>
      </c>
      <c r="G4978" s="16">
        <f t="shared" ca="1" si="317"/>
        <v>23.2</v>
      </c>
    </row>
    <row r="4979" spans="2:7" x14ac:dyDescent="0.3">
      <c r="B4979" s="8">
        <f>'Datos originales'!D4974</f>
        <v>23</v>
      </c>
      <c r="C4979" s="8">
        <f>'Datos originales'!E4974</f>
        <v>23.2</v>
      </c>
      <c r="D4979" s="13">
        <f t="shared" si="315"/>
        <v>4979</v>
      </c>
      <c r="E4979" s="1">
        <f t="shared" si="314"/>
        <v>4970</v>
      </c>
      <c r="F4979" s="18">
        <f t="shared" ca="1" si="316"/>
        <v>23</v>
      </c>
      <c r="G4979" s="16">
        <f t="shared" ca="1" si="317"/>
        <v>23.2</v>
      </c>
    </row>
    <row r="4980" spans="2:7" x14ac:dyDescent="0.3">
      <c r="B4980" s="8">
        <f>'Datos originales'!D4975</f>
        <v>23</v>
      </c>
      <c r="C4980" s="8">
        <f>'Datos originales'!E4975</f>
        <v>23.2</v>
      </c>
      <c r="D4980" s="13">
        <f t="shared" si="315"/>
        <v>4980</v>
      </c>
      <c r="E4980" s="1">
        <f t="shared" si="314"/>
        <v>4971</v>
      </c>
      <c r="F4980" s="18">
        <f t="shared" ca="1" si="316"/>
        <v>23</v>
      </c>
      <c r="G4980" s="16">
        <f t="shared" ca="1" si="317"/>
        <v>23.2</v>
      </c>
    </row>
    <row r="4981" spans="2:7" x14ac:dyDescent="0.3">
      <c r="B4981" s="8">
        <f>'Datos originales'!D4976</f>
        <v>23</v>
      </c>
      <c r="C4981" s="8">
        <f>'Datos originales'!E4976</f>
        <v>23.1</v>
      </c>
      <c r="D4981" s="13">
        <f t="shared" si="315"/>
        <v>4981</v>
      </c>
      <c r="E4981" s="1">
        <f t="shared" si="314"/>
        <v>4972</v>
      </c>
      <c r="F4981" s="18">
        <f t="shared" ca="1" si="316"/>
        <v>23</v>
      </c>
      <c r="G4981" s="16">
        <f t="shared" ca="1" si="317"/>
        <v>23.1</v>
      </c>
    </row>
    <row r="4982" spans="2:7" x14ac:dyDescent="0.3">
      <c r="B4982" s="8">
        <f>'Datos originales'!D4977</f>
        <v>22.9</v>
      </c>
      <c r="C4982" s="8">
        <f>'Datos originales'!E4977</f>
        <v>23.1</v>
      </c>
      <c r="D4982" s="13">
        <f t="shared" si="315"/>
        <v>4982</v>
      </c>
      <c r="E4982" s="1">
        <f t="shared" si="314"/>
        <v>4973</v>
      </c>
      <c r="F4982" s="18">
        <f t="shared" ca="1" si="316"/>
        <v>22.9</v>
      </c>
      <c r="G4982" s="16">
        <f t="shared" ca="1" si="317"/>
        <v>23.1</v>
      </c>
    </row>
    <row r="4983" spans="2:7" x14ac:dyDescent="0.3">
      <c r="B4983" s="8">
        <f>'Datos originales'!D4978</f>
        <v>22.8</v>
      </c>
      <c r="C4983" s="8">
        <f>'Datos originales'!E4978</f>
        <v>23.1</v>
      </c>
      <c r="D4983" s="13">
        <f t="shared" si="315"/>
        <v>4983</v>
      </c>
      <c r="E4983" s="1">
        <f t="shared" si="314"/>
        <v>4974</v>
      </c>
      <c r="F4983" s="18">
        <f t="shared" ca="1" si="316"/>
        <v>22.8</v>
      </c>
      <c r="G4983" s="16">
        <f t="shared" ca="1" si="317"/>
        <v>23.1</v>
      </c>
    </row>
    <row r="4984" spans="2:7" x14ac:dyDescent="0.3">
      <c r="B4984" s="8">
        <f>'Datos originales'!D4979</f>
        <v>22.8</v>
      </c>
      <c r="C4984" s="8">
        <f>'Datos originales'!E4979</f>
        <v>23</v>
      </c>
      <c r="D4984" s="13">
        <f t="shared" si="315"/>
        <v>4984</v>
      </c>
      <c r="E4984" s="1">
        <f t="shared" si="314"/>
        <v>4975</v>
      </c>
      <c r="F4984" s="18">
        <f t="shared" ca="1" si="316"/>
        <v>22.8</v>
      </c>
      <c r="G4984" s="16">
        <f t="shared" ca="1" si="317"/>
        <v>23</v>
      </c>
    </row>
    <row r="4985" spans="2:7" x14ac:dyDescent="0.3">
      <c r="B4985" s="8">
        <f>'Datos originales'!D4980</f>
        <v>22.8</v>
      </c>
      <c r="C4985" s="8">
        <f>'Datos originales'!E4980</f>
        <v>23</v>
      </c>
      <c r="D4985" s="13">
        <f t="shared" si="315"/>
        <v>4985</v>
      </c>
      <c r="E4985" s="1">
        <f t="shared" si="314"/>
        <v>4976</v>
      </c>
      <c r="F4985" s="18">
        <f t="shared" ca="1" si="316"/>
        <v>22.8</v>
      </c>
      <c r="G4985" s="16">
        <f t="shared" ca="1" si="317"/>
        <v>23</v>
      </c>
    </row>
    <row r="4986" spans="2:7" x14ac:dyDescent="0.3">
      <c r="B4986" s="8">
        <f>'Datos originales'!D4981</f>
        <v>22.9</v>
      </c>
      <c r="C4986" s="8">
        <f>'Datos originales'!E4981</f>
        <v>23</v>
      </c>
      <c r="D4986" s="13">
        <f t="shared" si="315"/>
        <v>4986</v>
      </c>
      <c r="E4986" s="1">
        <f t="shared" si="314"/>
        <v>4977</v>
      </c>
      <c r="F4986" s="18">
        <f t="shared" ca="1" si="316"/>
        <v>22.9</v>
      </c>
      <c r="G4986" s="16">
        <f t="shared" ca="1" si="317"/>
        <v>23</v>
      </c>
    </row>
    <row r="4987" spans="2:7" x14ac:dyDescent="0.3">
      <c r="B4987" s="8">
        <f>'Datos originales'!D4982</f>
        <v>22.9</v>
      </c>
      <c r="C4987" s="8">
        <f>'Datos originales'!E4982</f>
        <v>23</v>
      </c>
      <c r="D4987" s="13">
        <f t="shared" si="315"/>
        <v>4987</v>
      </c>
      <c r="E4987" s="1">
        <f t="shared" si="314"/>
        <v>4978</v>
      </c>
      <c r="F4987" s="18">
        <f t="shared" ca="1" si="316"/>
        <v>22.9</v>
      </c>
      <c r="G4987" s="16">
        <f t="shared" ca="1" si="317"/>
        <v>23</v>
      </c>
    </row>
    <row r="4988" spans="2:7" x14ac:dyDescent="0.3">
      <c r="B4988" s="8">
        <f>'Datos originales'!D4983</f>
        <v>23</v>
      </c>
      <c r="C4988" s="8">
        <f>'Datos originales'!E4983</f>
        <v>23</v>
      </c>
      <c r="D4988" s="13">
        <f t="shared" si="315"/>
        <v>4988</v>
      </c>
      <c r="E4988" s="1">
        <f t="shared" si="314"/>
        <v>4979</v>
      </c>
      <c r="F4988" s="18">
        <f t="shared" ca="1" si="316"/>
        <v>23</v>
      </c>
      <c r="G4988" s="16">
        <f t="shared" ca="1" si="317"/>
        <v>23</v>
      </c>
    </row>
    <row r="4989" spans="2:7" x14ac:dyDescent="0.3">
      <c r="B4989" s="8">
        <f>'Datos originales'!D4984</f>
        <v>23</v>
      </c>
      <c r="C4989" s="8">
        <f>'Datos originales'!E4984</f>
        <v>23</v>
      </c>
      <c r="D4989" s="13">
        <f t="shared" si="315"/>
        <v>4989</v>
      </c>
      <c r="E4989" s="1">
        <f t="shared" si="314"/>
        <v>4980</v>
      </c>
      <c r="F4989" s="18">
        <f t="shared" ca="1" si="316"/>
        <v>23</v>
      </c>
      <c r="G4989" s="16">
        <f t="shared" ca="1" si="317"/>
        <v>23</v>
      </c>
    </row>
    <row r="4990" spans="2:7" x14ac:dyDescent="0.3">
      <c r="B4990" s="8">
        <f>'Datos originales'!D4985</f>
        <v>22.9</v>
      </c>
      <c r="C4990" s="8">
        <f>'Datos originales'!E4985</f>
        <v>23</v>
      </c>
      <c r="D4990" s="13">
        <f t="shared" si="315"/>
        <v>4990</v>
      </c>
      <c r="E4990" s="1">
        <f t="shared" si="314"/>
        <v>4981</v>
      </c>
      <c r="F4990" s="18">
        <f t="shared" ca="1" si="316"/>
        <v>22.9</v>
      </c>
      <c r="G4990" s="16">
        <f t="shared" ca="1" si="317"/>
        <v>23</v>
      </c>
    </row>
    <row r="4991" spans="2:7" x14ac:dyDescent="0.3">
      <c r="B4991" s="8">
        <f>'Datos originales'!D4986</f>
        <v>22.9</v>
      </c>
      <c r="C4991" s="8">
        <f>'Datos originales'!E4986</f>
        <v>23</v>
      </c>
      <c r="D4991" s="13">
        <f t="shared" si="315"/>
        <v>4991</v>
      </c>
      <c r="E4991" s="1">
        <f t="shared" si="314"/>
        <v>4982</v>
      </c>
      <c r="F4991" s="18">
        <f t="shared" ca="1" si="316"/>
        <v>22.9</v>
      </c>
      <c r="G4991" s="16">
        <f t="shared" ca="1" si="317"/>
        <v>23</v>
      </c>
    </row>
    <row r="4992" spans="2:7" x14ac:dyDescent="0.3">
      <c r="B4992" s="8">
        <f>'Datos originales'!D4987</f>
        <v>22.9</v>
      </c>
      <c r="C4992" s="8">
        <f>'Datos originales'!E4987</f>
        <v>23</v>
      </c>
      <c r="D4992" s="13">
        <f t="shared" si="315"/>
        <v>4992</v>
      </c>
      <c r="E4992" s="1">
        <f t="shared" si="314"/>
        <v>4983</v>
      </c>
      <c r="F4992" s="18">
        <f t="shared" ca="1" si="316"/>
        <v>22.9</v>
      </c>
      <c r="G4992" s="16">
        <f t="shared" ca="1" si="317"/>
        <v>23</v>
      </c>
    </row>
    <row r="4993" spans="2:7" x14ac:dyDescent="0.3">
      <c r="B4993" s="8">
        <f>'Datos originales'!D4988</f>
        <v>22.9</v>
      </c>
      <c r="C4993" s="8">
        <f>'Datos originales'!E4988</f>
        <v>23</v>
      </c>
      <c r="D4993" s="13">
        <f t="shared" si="315"/>
        <v>4993</v>
      </c>
      <c r="E4993" s="1">
        <f t="shared" si="314"/>
        <v>4984</v>
      </c>
      <c r="F4993" s="18">
        <f t="shared" ca="1" si="316"/>
        <v>22.9</v>
      </c>
      <c r="G4993" s="16">
        <f t="shared" ca="1" si="317"/>
        <v>23</v>
      </c>
    </row>
    <row r="4994" spans="2:7" x14ac:dyDescent="0.3">
      <c r="B4994" s="8">
        <f>'Datos originales'!D4989</f>
        <v>22.9</v>
      </c>
      <c r="C4994" s="8">
        <f>'Datos originales'!E4989</f>
        <v>23</v>
      </c>
      <c r="D4994" s="13">
        <f t="shared" si="315"/>
        <v>4994</v>
      </c>
      <c r="E4994" s="1">
        <f t="shared" si="314"/>
        <v>4985</v>
      </c>
      <c r="F4994" s="18">
        <f t="shared" ca="1" si="316"/>
        <v>22.9</v>
      </c>
      <c r="G4994" s="16">
        <f t="shared" ca="1" si="317"/>
        <v>23</v>
      </c>
    </row>
    <row r="4995" spans="2:7" x14ac:dyDescent="0.3">
      <c r="B4995" s="8">
        <f>'Datos originales'!D4990</f>
        <v>22.9</v>
      </c>
      <c r="C4995" s="8">
        <f>'Datos originales'!E4990</f>
        <v>23</v>
      </c>
      <c r="D4995" s="13">
        <f t="shared" si="315"/>
        <v>4995</v>
      </c>
      <c r="E4995" s="1">
        <f t="shared" si="314"/>
        <v>4986</v>
      </c>
      <c r="F4995" s="18">
        <f t="shared" ca="1" si="316"/>
        <v>22.9</v>
      </c>
      <c r="G4995" s="16">
        <f t="shared" ca="1" si="317"/>
        <v>23</v>
      </c>
    </row>
    <row r="4996" spans="2:7" x14ac:dyDescent="0.3">
      <c r="B4996" s="8">
        <f>'Datos originales'!D4991</f>
        <v>22.9</v>
      </c>
      <c r="C4996" s="8">
        <f>'Datos originales'!E4991</f>
        <v>23</v>
      </c>
      <c r="D4996" s="13">
        <f t="shared" si="315"/>
        <v>4996</v>
      </c>
      <c r="E4996" s="1">
        <f t="shared" si="314"/>
        <v>4987</v>
      </c>
      <c r="F4996" s="18">
        <f t="shared" ca="1" si="316"/>
        <v>22.9</v>
      </c>
      <c r="G4996" s="16">
        <f t="shared" ca="1" si="317"/>
        <v>23</v>
      </c>
    </row>
    <row r="4997" spans="2:7" x14ac:dyDescent="0.3">
      <c r="B4997" s="8">
        <f>'Datos originales'!D4992</f>
        <v>22.8</v>
      </c>
      <c r="C4997" s="8">
        <f>'Datos originales'!E4992</f>
        <v>23</v>
      </c>
      <c r="D4997" s="13">
        <f t="shared" si="315"/>
        <v>4997</v>
      </c>
      <c r="E4997" s="1">
        <f t="shared" si="314"/>
        <v>4988</v>
      </c>
      <c r="F4997" s="18">
        <f t="shared" ca="1" si="316"/>
        <v>22.8</v>
      </c>
      <c r="G4997" s="16">
        <f t="shared" ca="1" si="317"/>
        <v>23</v>
      </c>
    </row>
    <row r="4998" spans="2:7" x14ac:dyDescent="0.3">
      <c r="B4998" s="8">
        <f>'Datos originales'!D4993</f>
        <v>22.8</v>
      </c>
      <c r="C4998" s="8">
        <f>'Datos originales'!E4993</f>
        <v>23</v>
      </c>
      <c r="D4998" s="13">
        <f t="shared" si="315"/>
        <v>4998</v>
      </c>
      <c r="E4998" s="1">
        <f t="shared" si="314"/>
        <v>4989</v>
      </c>
      <c r="F4998" s="18">
        <f t="shared" ca="1" si="316"/>
        <v>22.8</v>
      </c>
      <c r="G4998" s="16">
        <f t="shared" ca="1" si="317"/>
        <v>23</v>
      </c>
    </row>
    <row r="4999" spans="2:7" x14ac:dyDescent="0.3">
      <c r="B4999" s="8">
        <f>'Datos originales'!D4994</f>
        <v>22.8</v>
      </c>
      <c r="C4999" s="8">
        <f>'Datos originales'!E4994</f>
        <v>23</v>
      </c>
      <c r="D4999" s="13">
        <f t="shared" si="315"/>
        <v>4999</v>
      </c>
      <c r="E4999" s="1">
        <f t="shared" si="314"/>
        <v>4990</v>
      </c>
      <c r="F4999" s="18">
        <f t="shared" ca="1" si="316"/>
        <v>22.8</v>
      </c>
      <c r="G4999" s="16">
        <f t="shared" ca="1" si="317"/>
        <v>23</v>
      </c>
    </row>
    <row r="5000" spans="2:7" x14ac:dyDescent="0.3">
      <c r="B5000" s="8">
        <f>'Datos originales'!D4995</f>
        <v>22.8</v>
      </c>
      <c r="C5000" s="8">
        <f>'Datos originales'!E4995</f>
        <v>22.9</v>
      </c>
      <c r="D5000" s="13">
        <f t="shared" si="315"/>
        <v>5000</v>
      </c>
      <c r="E5000" s="1">
        <f t="shared" si="314"/>
        <v>4991</v>
      </c>
      <c r="F5000" s="18">
        <f t="shared" ca="1" si="316"/>
        <v>22.8</v>
      </c>
      <c r="G5000" s="16">
        <f t="shared" ca="1" si="317"/>
        <v>22.9</v>
      </c>
    </row>
    <row r="5001" spans="2:7" x14ac:dyDescent="0.3">
      <c r="B5001" s="8">
        <f>'Datos originales'!D4996</f>
        <v>22.8</v>
      </c>
      <c r="C5001" s="8">
        <f>'Datos originales'!E4996</f>
        <v>22.9</v>
      </c>
      <c r="D5001" s="13">
        <f t="shared" si="315"/>
        <v>5001</v>
      </c>
      <c r="E5001" s="1">
        <f t="shared" si="314"/>
        <v>4992</v>
      </c>
      <c r="F5001" s="18">
        <f t="shared" ca="1" si="316"/>
        <v>22.8</v>
      </c>
      <c r="G5001" s="16">
        <f t="shared" ca="1" si="317"/>
        <v>22.9</v>
      </c>
    </row>
    <row r="5002" spans="2:7" x14ac:dyDescent="0.3">
      <c r="B5002" s="8">
        <f>'Datos originales'!D4997</f>
        <v>22.6</v>
      </c>
      <c r="C5002" s="8">
        <f>'Datos originales'!E4997</f>
        <v>22.9</v>
      </c>
      <c r="D5002" s="13">
        <f t="shared" si="315"/>
        <v>5002</v>
      </c>
      <c r="E5002" s="1">
        <f t="shared" ref="E5002:E5065" si="318">IF( ISNUMBER($D5002), $D5002-$E$8, "" )</f>
        <v>4993</v>
      </c>
      <c r="F5002" s="18">
        <f t="shared" ca="1" si="316"/>
        <v>22.6</v>
      </c>
      <c r="G5002" s="16">
        <f t="shared" ca="1" si="317"/>
        <v>22.9</v>
      </c>
    </row>
    <row r="5003" spans="2:7" x14ac:dyDescent="0.3">
      <c r="B5003" s="8">
        <f>'Datos originales'!D4998</f>
        <v>22.6</v>
      </c>
      <c r="C5003" s="8">
        <f>'Datos originales'!E4998</f>
        <v>22.9</v>
      </c>
      <c r="D5003" s="13">
        <f t="shared" ref="D5003:D5066" si="319">IF( ISNUMBER( D5002 ), IF( D5002+$E$5 &lt;= $E$7+$E$8, D5002+$E$5, "" ), "" )</f>
        <v>5003</v>
      </c>
      <c r="E5003" s="1">
        <f t="shared" si="318"/>
        <v>4994</v>
      </c>
      <c r="F5003" s="18">
        <f t="shared" ref="F5003:F5066" ca="1" si="320">IF( ISNUMBER($D5003 ), INDIRECT(CONCATENATE("B",TEXT($D5003,"########"))), "" )</f>
        <v>22.6</v>
      </c>
      <c r="G5003" s="16">
        <f t="shared" ref="G5003:G5066" ca="1" si="321">IF( ISNUMBER($D5003 ), INDIRECT(CONCATENATE("C",TEXT($D5003,"########"))), "" )</f>
        <v>22.9</v>
      </c>
    </row>
    <row r="5004" spans="2:7" x14ac:dyDescent="0.3">
      <c r="B5004" s="8">
        <f>'Datos originales'!D4999</f>
        <v>22.7</v>
      </c>
      <c r="C5004" s="8">
        <f>'Datos originales'!E4999</f>
        <v>22.9</v>
      </c>
      <c r="D5004" s="13">
        <f t="shared" si="319"/>
        <v>5004</v>
      </c>
      <c r="E5004" s="1">
        <f t="shared" si="318"/>
        <v>4995</v>
      </c>
      <c r="F5004" s="18">
        <f t="shared" ca="1" si="320"/>
        <v>22.7</v>
      </c>
      <c r="G5004" s="16">
        <f t="shared" ca="1" si="321"/>
        <v>22.9</v>
      </c>
    </row>
    <row r="5005" spans="2:7" x14ac:dyDescent="0.3">
      <c r="B5005" s="8">
        <f>'Datos originales'!D5000</f>
        <v>22.7</v>
      </c>
      <c r="C5005" s="8">
        <f>'Datos originales'!E5000</f>
        <v>22.9</v>
      </c>
      <c r="D5005" s="13">
        <f t="shared" si="319"/>
        <v>5005</v>
      </c>
      <c r="E5005" s="1">
        <f t="shared" si="318"/>
        <v>4996</v>
      </c>
      <c r="F5005" s="18">
        <f t="shared" ca="1" si="320"/>
        <v>22.7</v>
      </c>
      <c r="G5005" s="16">
        <f t="shared" ca="1" si="321"/>
        <v>22.9</v>
      </c>
    </row>
    <row r="5006" spans="2:7" x14ac:dyDescent="0.3">
      <c r="B5006" s="8">
        <f>'Datos originales'!D5001</f>
        <v>22.7</v>
      </c>
      <c r="C5006" s="8">
        <f>'Datos originales'!E5001</f>
        <v>22.9</v>
      </c>
      <c r="D5006" s="13">
        <f t="shared" si="319"/>
        <v>5006</v>
      </c>
      <c r="E5006" s="1">
        <f t="shared" si="318"/>
        <v>4997</v>
      </c>
      <c r="F5006" s="18">
        <f t="shared" ca="1" si="320"/>
        <v>22.7</v>
      </c>
      <c r="G5006" s="16">
        <f t="shared" ca="1" si="321"/>
        <v>22.9</v>
      </c>
    </row>
    <row r="5007" spans="2:7" x14ac:dyDescent="0.3">
      <c r="B5007" s="8">
        <f>'Datos originales'!D5002</f>
        <v>22.7</v>
      </c>
      <c r="C5007" s="8">
        <f>'Datos originales'!E5002</f>
        <v>22.9</v>
      </c>
      <c r="D5007" s="13">
        <f t="shared" si="319"/>
        <v>5007</v>
      </c>
      <c r="E5007" s="1">
        <f t="shared" si="318"/>
        <v>4998</v>
      </c>
      <c r="F5007" s="18">
        <f t="shared" ca="1" si="320"/>
        <v>22.7</v>
      </c>
      <c r="G5007" s="16">
        <f t="shared" ca="1" si="321"/>
        <v>22.9</v>
      </c>
    </row>
    <row r="5008" spans="2:7" x14ac:dyDescent="0.3">
      <c r="B5008" s="8">
        <f>'Datos originales'!D5003</f>
        <v>22.6</v>
      </c>
      <c r="C5008" s="8">
        <f>'Datos originales'!E5003</f>
        <v>22.8</v>
      </c>
      <c r="D5008" s="13">
        <f t="shared" si="319"/>
        <v>5008</v>
      </c>
      <c r="E5008" s="1">
        <f t="shared" si="318"/>
        <v>4999</v>
      </c>
      <c r="F5008" s="18">
        <f t="shared" ca="1" si="320"/>
        <v>22.6</v>
      </c>
      <c r="G5008" s="16">
        <f t="shared" ca="1" si="321"/>
        <v>22.8</v>
      </c>
    </row>
    <row r="5009" spans="2:7" x14ac:dyDescent="0.3">
      <c r="B5009" s="8">
        <f>'Datos originales'!D5004</f>
        <v>22.6</v>
      </c>
      <c r="C5009" s="8">
        <f>'Datos originales'!E5004</f>
        <v>22.8</v>
      </c>
      <c r="D5009" s="13">
        <f t="shared" si="319"/>
        <v>5009</v>
      </c>
      <c r="E5009" s="1">
        <f t="shared" si="318"/>
        <v>5000</v>
      </c>
      <c r="F5009" s="18">
        <f t="shared" ca="1" si="320"/>
        <v>22.6</v>
      </c>
      <c r="G5009" s="16">
        <f t="shared" ca="1" si="321"/>
        <v>22.8</v>
      </c>
    </row>
    <row r="5010" spans="2:7" x14ac:dyDescent="0.3">
      <c r="B5010" s="8">
        <f>'Datos originales'!D5005</f>
        <v>22.6</v>
      </c>
      <c r="C5010" s="8">
        <f>'Datos originales'!E5005</f>
        <v>22.8</v>
      </c>
      <c r="D5010" s="13">
        <f t="shared" si="319"/>
        <v>5010</v>
      </c>
      <c r="E5010" s="1">
        <f t="shared" si="318"/>
        <v>5001</v>
      </c>
      <c r="F5010" s="18">
        <f t="shared" ca="1" si="320"/>
        <v>22.6</v>
      </c>
      <c r="G5010" s="16">
        <f t="shared" ca="1" si="321"/>
        <v>22.8</v>
      </c>
    </row>
    <row r="5011" spans="2:7" x14ac:dyDescent="0.3">
      <c r="B5011" s="8">
        <f>'Datos originales'!D5006</f>
        <v>22.6</v>
      </c>
      <c r="C5011" s="8">
        <f>'Datos originales'!E5006</f>
        <v>22.7</v>
      </c>
      <c r="D5011" s="13">
        <f t="shared" si="319"/>
        <v>5011</v>
      </c>
      <c r="E5011" s="1">
        <f t="shared" si="318"/>
        <v>5002</v>
      </c>
      <c r="F5011" s="18">
        <f t="shared" ca="1" si="320"/>
        <v>22.6</v>
      </c>
      <c r="G5011" s="16">
        <f t="shared" ca="1" si="321"/>
        <v>22.7</v>
      </c>
    </row>
    <row r="5012" spans="2:7" x14ac:dyDescent="0.3">
      <c r="B5012" s="8">
        <f>'Datos originales'!D5007</f>
        <v>22.6</v>
      </c>
      <c r="C5012" s="8">
        <f>'Datos originales'!E5007</f>
        <v>22.7</v>
      </c>
      <c r="D5012" s="13">
        <f t="shared" si="319"/>
        <v>5012</v>
      </c>
      <c r="E5012" s="1">
        <f t="shared" si="318"/>
        <v>5003</v>
      </c>
      <c r="F5012" s="18">
        <f t="shared" ca="1" si="320"/>
        <v>22.6</v>
      </c>
      <c r="G5012" s="16">
        <f t="shared" ca="1" si="321"/>
        <v>22.7</v>
      </c>
    </row>
    <row r="5013" spans="2:7" x14ac:dyDescent="0.3">
      <c r="B5013" s="8">
        <f>'Datos originales'!D5008</f>
        <v>22.5</v>
      </c>
      <c r="C5013" s="8">
        <f>'Datos originales'!E5008</f>
        <v>22.7</v>
      </c>
      <c r="D5013" s="13">
        <f t="shared" si="319"/>
        <v>5013</v>
      </c>
      <c r="E5013" s="1">
        <f t="shared" si="318"/>
        <v>5004</v>
      </c>
      <c r="F5013" s="18">
        <f t="shared" ca="1" si="320"/>
        <v>22.5</v>
      </c>
      <c r="G5013" s="16">
        <f t="shared" ca="1" si="321"/>
        <v>22.7</v>
      </c>
    </row>
    <row r="5014" spans="2:7" x14ac:dyDescent="0.3">
      <c r="B5014" s="8">
        <f>'Datos originales'!D5009</f>
        <v>22.5</v>
      </c>
      <c r="C5014" s="8">
        <f>'Datos originales'!E5009</f>
        <v>22.7</v>
      </c>
      <c r="D5014" s="13">
        <f t="shared" si="319"/>
        <v>5014</v>
      </c>
      <c r="E5014" s="1">
        <f t="shared" si="318"/>
        <v>5005</v>
      </c>
      <c r="F5014" s="18">
        <f t="shared" ca="1" si="320"/>
        <v>22.5</v>
      </c>
      <c r="G5014" s="16">
        <f t="shared" ca="1" si="321"/>
        <v>22.7</v>
      </c>
    </row>
    <row r="5015" spans="2:7" x14ac:dyDescent="0.3">
      <c r="B5015" s="8">
        <f>'Datos originales'!D5010</f>
        <v>22.5</v>
      </c>
      <c r="C5015" s="8">
        <f>'Datos originales'!E5010</f>
        <v>22.7</v>
      </c>
      <c r="D5015" s="13">
        <f t="shared" si="319"/>
        <v>5015</v>
      </c>
      <c r="E5015" s="1">
        <f t="shared" si="318"/>
        <v>5006</v>
      </c>
      <c r="F5015" s="18">
        <f t="shared" ca="1" si="320"/>
        <v>22.5</v>
      </c>
      <c r="G5015" s="16">
        <f t="shared" ca="1" si="321"/>
        <v>22.7</v>
      </c>
    </row>
    <row r="5016" spans="2:7" x14ac:dyDescent="0.3">
      <c r="B5016" s="8">
        <f>'Datos originales'!D5011</f>
        <v>22.5</v>
      </c>
      <c r="C5016" s="8">
        <f>'Datos originales'!E5011</f>
        <v>22.6</v>
      </c>
      <c r="D5016" s="13">
        <f t="shared" si="319"/>
        <v>5016</v>
      </c>
      <c r="E5016" s="1">
        <f t="shared" si="318"/>
        <v>5007</v>
      </c>
      <c r="F5016" s="18">
        <f t="shared" ca="1" si="320"/>
        <v>22.5</v>
      </c>
      <c r="G5016" s="16">
        <f t="shared" ca="1" si="321"/>
        <v>22.6</v>
      </c>
    </row>
    <row r="5017" spans="2:7" x14ac:dyDescent="0.3">
      <c r="B5017" s="8">
        <f>'Datos originales'!D5012</f>
        <v>22.5</v>
      </c>
      <c r="C5017" s="8">
        <f>'Datos originales'!E5012</f>
        <v>22.6</v>
      </c>
      <c r="D5017" s="13">
        <f t="shared" si="319"/>
        <v>5017</v>
      </c>
      <c r="E5017" s="1">
        <f t="shared" si="318"/>
        <v>5008</v>
      </c>
      <c r="F5017" s="18">
        <f t="shared" ca="1" si="320"/>
        <v>22.5</v>
      </c>
      <c r="G5017" s="16">
        <f t="shared" ca="1" si="321"/>
        <v>22.6</v>
      </c>
    </row>
    <row r="5018" spans="2:7" x14ac:dyDescent="0.3">
      <c r="B5018" s="8">
        <f>'Datos originales'!D5013</f>
        <v>22.5</v>
      </c>
      <c r="C5018" s="8">
        <f>'Datos originales'!E5013</f>
        <v>22.7</v>
      </c>
      <c r="D5018" s="13">
        <f t="shared" si="319"/>
        <v>5018</v>
      </c>
      <c r="E5018" s="1">
        <f t="shared" si="318"/>
        <v>5009</v>
      </c>
      <c r="F5018" s="18">
        <f t="shared" ca="1" si="320"/>
        <v>22.5</v>
      </c>
      <c r="G5018" s="16">
        <f t="shared" ca="1" si="321"/>
        <v>22.7</v>
      </c>
    </row>
    <row r="5019" spans="2:7" x14ac:dyDescent="0.3">
      <c r="B5019" s="8">
        <f>'Datos originales'!D5014</f>
        <v>22.6</v>
      </c>
      <c r="C5019" s="8">
        <f>'Datos originales'!E5014</f>
        <v>22.7</v>
      </c>
      <c r="D5019" s="13">
        <f t="shared" si="319"/>
        <v>5019</v>
      </c>
      <c r="E5019" s="1">
        <f t="shared" si="318"/>
        <v>5010</v>
      </c>
      <c r="F5019" s="18">
        <f t="shared" ca="1" si="320"/>
        <v>22.6</v>
      </c>
      <c r="G5019" s="16">
        <f t="shared" ca="1" si="321"/>
        <v>22.7</v>
      </c>
    </row>
    <row r="5020" spans="2:7" x14ac:dyDescent="0.3">
      <c r="B5020" s="8">
        <f>'Datos originales'!D5015</f>
        <v>22.5</v>
      </c>
      <c r="C5020" s="8">
        <f>'Datos originales'!E5015</f>
        <v>22.6</v>
      </c>
      <c r="D5020" s="13">
        <f t="shared" si="319"/>
        <v>5020</v>
      </c>
      <c r="E5020" s="1">
        <f t="shared" si="318"/>
        <v>5011</v>
      </c>
      <c r="F5020" s="18">
        <f t="shared" ca="1" si="320"/>
        <v>22.5</v>
      </c>
      <c r="G5020" s="16">
        <f t="shared" ca="1" si="321"/>
        <v>22.6</v>
      </c>
    </row>
    <row r="5021" spans="2:7" x14ac:dyDescent="0.3">
      <c r="B5021" s="8">
        <f>'Datos originales'!D5016</f>
        <v>22.5</v>
      </c>
      <c r="C5021" s="8">
        <f>'Datos originales'!E5016</f>
        <v>22.6</v>
      </c>
      <c r="D5021" s="13">
        <f t="shared" si="319"/>
        <v>5021</v>
      </c>
      <c r="E5021" s="1">
        <f t="shared" si="318"/>
        <v>5012</v>
      </c>
      <c r="F5021" s="18">
        <f t="shared" ca="1" si="320"/>
        <v>22.5</v>
      </c>
      <c r="G5021" s="16">
        <f t="shared" ca="1" si="321"/>
        <v>22.6</v>
      </c>
    </row>
    <row r="5022" spans="2:7" x14ac:dyDescent="0.3">
      <c r="B5022" s="8">
        <f>'Datos originales'!D5017</f>
        <v>22.4</v>
      </c>
      <c r="C5022" s="8">
        <f>'Datos originales'!E5017</f>
        <v>22.6</v>
      </c>
      <c r="D5022" s="13">
        <f t="shared" si="319"/>
        <v>5022</v>
      </c>
      <c r="E5022" s="1">
        <f t="shared" si="318"/>
        <v>5013</v>
      </c>
      <c r="F5022" s="18">
        <f t="shared" ca="1" si="320"/>
        <v>22.4</v>
      </c>
      <c r="G5022" s="16">
        <f t="shared" ca="1" si="321"/>
        <v>22.6</v>
      </c>
    </row>
    <row r="5023" spans="2:7" x14ac:dyDescent="0.3">
      <c r="B5023" s="8">
        <f>'Datos originales'!D5018</f>
        <v>22.5</v>
      </c>
      <c r="C5023" s="8">
        <f>'Datos originales'!E5018</f>
        <v>22.6</v>
      </c>
      <c r="D5023" s="13">
        <f t="shared" si="319"/>
        <v>5023</v>
      </c>
      <c r="E5023" s="1">
        <f t="shared" si="318"/>
        <v>5014</v>
      </c>
      <c r="F5023" s="18">
        <f t="shared" ca="1" si="320"/>
        <v>22.5</v>
      </c>
      <c r="G5023" s="16">
        <f t="shared" ca="1" si="321"/>
        <v>22.6</v>
      </c>
    </row>
    <row r="5024" spans="2:7" x14ac:dyDescent="0.3">
      <c r="B5024" s="8">
        <f>'Datos originales'!D5019</f>
        <v>22.5</v>
      </c>
      <c r="C5024" s="8">
        <f>'Datos originales'!E5019</f>
        <v>22.6</v>
      </c>
      <c r="D5024" s="13">
        <f t="shared" si="319"/>
        <v>5024</v>
      </c>
      <c r="E5024" s="1">
        <f t="shared" si="318"/>
        <v>5015</v>
      </c>
      <c r="F5024" s="18">
        <f t="shared" ca="1" si="320"/>
        <v>22.5</v>
      </c>
      <c r="G5024" s="16">
        <f t="shared" ca="1" si="321"/>
        <v>22.6</v>
      </c>
    </row>
    <row r="5025" spans="2:7" x14ac:dyDescent="0.3">
      <c r="B5025" s="8">
        <f>'Datos originales'!D5020</f>
        <v>22.4</v>
      </c>
      <c r="C5025" s="8">
        <f>'Datos originales'!E5020</f>
        <v>22.6</v>
      </c>
      <c r="D5025" s="13">
        <f t="shared" si="319"/>
        <v>5025</v>
      </c>
      <c r="E5025" s="1">
        <f t="shared" si="318"/>
        <v>5016</v>
      </c>
      <c r="F5025" s="18">
        <f t="shared" ca="1" si="320"/>
        <v>22.4</v>
      </c>
      <c r="G5025" s="16">
        <f t="shared" ca="1" si="321"/>
        <v>22.6</v>
      </c>
    </row>
    <row r="5026" spans="2:7" x14ac:dyDescent="0.3">
      <c r="B5026" s="8">
        <f>'Datos originales'!D5021</f>
        <v>22.5</v>
      </c>
      <c r="C5026" s="8">
        <f>'Datos originales'!E5021</f>
        <v>22.6</v>
      </c>
      <c r="D5026" s="13">
        <f t="shared" si="319"/>
        <v>5026</v>
      </c>
      <c r="E5026" s="1">
        <f t="shared" si="318"/>
        <v>5017</v>
      </c>
      <c r="F5026" s="18">
        <f t="shared" ca="1" si="320"/>
        <v>22.5</v>
      </c>
      <c r="G5026" s="16">
        <f t="shared" ca="1" si="321"/>
        <v>22.6</v>
      </c>
    </row>
    <row r="5027" spans="2:7" x14ac:dyDescent="0.3">
      <c r="B5027" s="8">
        <f>'Datos originales'!D5022</f>
        <v>22.6</v>
      </c>
      <c r="C5027" s="8">
        <f>'Datos originales'!E5022</f>
        <v>22.6</v>
      </c>
      <c r="D5027" s="13">
        <f t="shared" si="319"/>
        <v>5027</v>
      </c>
      <c r="E5027" s="1">
        <f t="shared" si="318"/>
        <v>5018</v>
      </c>
      <c r="F5027" s="18">
        <f t="shared" ca="1" si="320"/>
        <v>22.6</v>
      </c>
      <c r="G5027" s="16">
        <f t="shared" ca="1" si="321"/>
        <v>22.6</v>
      </c>
    </row>
    <row r="5028" spans="2:7" x14ac:dyDescent="0.3">
      <c r="B5028" s="8">
        <f>'Datos originales'!D5023</f>
        <v>22.5</v>
      </c>
      <c r="C5028" s="8">
        <f>'Datos originales'!E5023</f>
        <v>22.6</v>
      </c>
      <c r="D5028" s="13">
        <f t="shared" si="319"/>
        <v>5028</v>
      </c>
      <c r="E5028" s="1">
        <f t="shared" si="318"/>
        <v>5019</v>
      </c>
      <c r="F5028" s="18">
        <f t="shared" ca="1" si="320"/>
        <v>22.5</v>
      </c>
      <c r="G5028" s="16">
        <f t="shared" ca="1" si="321"/>
        <v>22.6</v>
      </c>
    </row>
    <row r="5029" spans="2:7" x14ac:dyDescent="0.3">
      <c r="B5029" s="8">
        <f>'Datos originales'!D5024</f>
        <v>22.5</v>
      </c>
      <c r="C5029" s="8">
        <f>'Datos originales'!E5024</f>
        <v>22.6</v>
      </c>
      <c r="D5029" s="13">
        <f t="shared" si="319"/>
        <v>5029</v>
      </c>
      <c r="E5029" s="1">
        <f t="shared" si="318"/>
        <v>5020</v>
      </c>
      <c r="F5029" s="18">
        <f t="shared" ca="1" si="320"/>
        <v>22.5</v>
      </c>
      <c r="G5029" s="16">
        <f t="shared" ca="1" si="321"/>
        <v>22.6</v>
      </c>
    </row>
    <row r="5030" spans="2:7" x14ac:dyDescent="0.3">
      <c r="B5030" s="8">
        <f>'Datos originales'!D5025</f>
        <v>22.5</v>
      </c>
      <c r="C5030" s="8">
        <f>'Datos originales'!E5025</f>
        <v>22.6</v>
      </c>
      <c r="D5030" s="13">
        <f t="shared" si="319"/>
        <v>5030</v>
      </c>
      <c r="E5030" s="1">
        <f t="shared" si="318"/>
        <v>5021</v>
      </c>
      <c r="F5030" s="18">
        <f t="shared" ca="1" si="320"/>
        <v>22.5</v>
      </c>
      <c r="G5030" s="16">
        <f t="shared" ca="1" si="321"/>
        <v>22.6</v>
      </c>
    </row>
    <row r="5031" spans="2:7" x14ac:dyDescent="0.3">
      <c r="B5031" s="8">
        <f>'Datos originales'!D5026</f>
        <v>22.4</v>
      </c>
      <c r="C5031" s="8">
        <f>'Datos originales'!E5026</f>
        <v>22.6</v>
      </c>
      <c r="D5031" s="13">
        <f t="shared" si="319"/>
        <v>5031</v>
      </c>
      <c r="E5031" s="1">
        <f t="shared" si="318"/>
        <v>5022</v>
      </c>
      <c r="F5031" s="18">
        <f t="shared" ca="1" si="320"/>
        <v>22.4</v>
      </c>
      <c r="G5031" s="16">
        <f t="shared" ca="1" si="321"/>
        <v>22.6</v>
      </c>
    </row>
    <row r="5032" spans="2:7" x14ac:dyDescent="0.3">
      <c r="B5032" s="8">
        <f>'Datos originales'!D5027</f>
        <v>22.4</v>
      </c>
      <c r="C5032" s="8">
        <f>'Datos originales'!E5027</f>
        <v>22.6</v>
      </c>
      <c r="D5032" s="13">
        <f t="shared" si="319"/>
        <v>5032</v>
      </c>
      <c r="E5032" s="1">
        <f t="shared" si="318"/>
        <v>5023</v>
      </c>
      <c r="F5032" s="18">
        <f t="shared" ca="1" si="320"/>
        <v>22.4</v>
      </c>
      <c r="G5032" s="16">
        <f t="shared" ca="1" si="321"/>
        <v>22.6</v>
      </c>
    </row>
    <row r="5033" spans="2:7" x14ac:dyDescent="0.3">
      <c r="B5033" s="8">
        <f>'Datos originales'!D5028</f>
        <v>22.4</v>
      </c>
      <c r="C5033" s="8">
        <f>'Datos originales'!E5028</f>
        <v>22.5</v>
      </c>
      <c r="D5033" s="13">
        <f t="shared" si="319"/>
        <v>5033</v>
      </c>
      <c r="E5033" s="1">
        <f t="shared" si="318"/>
        <v>5024</v>
      </c>
      <c r="F5033" s="18">
        <f t="shared" ca="1" si="320"/>
        <v>22.4</v>
      </c>
      <c r="G5033" s="16">
        <f t="shared" ca="1" si="321"/>
        <v>22.5</v>
      </c>
    </row>
    <row r="5034" spans="2:7" x14ac:dyDescent="0.3">
      <c r="B5034" s="8">
        <f>'Datos originales'!D5029</f>
        <v>22.3</v>
      </c>
      <c r="C5034" s="8">
        <f>'Datos originales'!E5029</f>
        <v>22.5</v>
      </c>
      <c r="D5034" s="13">
        <f t="shared" si="319"/>
        <v>5034</v>
      </c>
      <c r="E5034" s="1">
        <f t="shared" si="318"/>
        <v>5025</v>
      </c>
      <c r="F5034" s="18">
        <f t="shared" ca="1" si="320"/>
        <v>22.3</v>
      </c>
      <c r="G5034" s="16">
        <f t="shared" ca="1" si="321"/>
        <v>22.5</v>
      </c>
    </row>
    <row r="5035" spans="2:7" x14ac:dyDescent="0.3">
      <c r="B5035" s="8">
        <f>'Datos originales'!D5030</f>
        <v>22.4</v>
      </c>
      <c r="C5035" s="8">
        <f>'Datos originales'!E5030</f>
        <v>22.5</v>
      </c>
      <c r="D5035" s="13">
        <f t="shared" si="319"/>
        <v>5035</v>
      </c>
      <c r="E5035" s="1">
        <f t="shared" si="318"/>
        <v>5026</v>
      </c>
      <c r="F5035" s="18">
        <f t="shared" ca="1" si="320"/>
        <v>22.4</v>
      </c>
      <c r="G5035" s="16">
        <f t="shared" ca="1" si="321"/>
        <v>22.5</v>
      </c>
    </row>
    <row r="5036" spans="2:7" x14ac:dyDescent="0.3">
      <c r="B5036" s="8">
        <f>'Datos originales'!D5031</f>
        <v>22.4</v>
      </c>
      <c r="C5036" s="8">
        <f>'Datos originales'!E5031</f>
        <v>22.5</v>
      </c>
      <c r="D5036" s="13">
        <f t="shared" si="319"/>
        <v>5036</v>
      </c>
      <c r="E5036" s="1">
        <f t="shared" si="318"/>
        <v>5027</v>
      </c>
      <c r="F5036" s="18">
        <f t="shared" ca="1" si="320"/>
        <v>22.4</v>
      </c>
      <c r="G5036" s="16">
        <f t="shared" ca="1" si="321"/>
        <v>22.5</v>
      </c>
    </row>
    <row r="5037" spans="2:7" x14ac:dyDescent="0.3">
      <c r="B5037" s="8">
        <f>'Datos originales'!D5032</f>
        <v>22.4</v>
      </c>
      <c r="C5037" s="8">
        <f>'Datos originales'!E5032</f>
        <v>22.5</v>
      </c>
      <c r="D5037" s="13">
        <f t="shared" si="319"/>
        <v>5037</v>
      </c>
      <c r="E5037" s="1">
        <f t="shared" si="318"/>
        <v>5028</v>
      </c>
      <c r="F5037" s="18">
        <f t="shared" ca="1" si="320"/>
        <v>22.4</v>
      </c>
      <c r="G5037" s="16">
        <f t="shared" ca="1" si="321"/>
        <v>22.5</v>
      </c>
    </row>
    <row r="5038" spans="2:7" x14ac:dyDescent="0.3">
      <c r="B5038" s="8">
        <f>'Datos originales'!D5033</f>
        <v>22.4</v>
      </c>
      <c r="C5038" s="8">
        <f>'Datos originales'!E5033</f>
        <v>22.5</v>
      </c>
      <c r="D5038" s="13">
        <f t="shared" si="319"/>
        <v>5038</v>
      </c>
      <c r="E5038" s="1">
        <f t="shared" si="318"/>
        <v>5029</v>
      </c>
      <c r="F5038" s="18">
        <f t="shared" ca="1" si="320"/>
        <v>22.4</v>
      </c>
      <c r="G5038" s="16">
        <f t="shared" ca="1" si="321"/>
        <v>22.5</v>
      </c>
    </row>
    <row r="5039" spans="2:7" x14ac:dyDescent="0.3">
      <c r="B5039" s="8">
        <f>'Datos originales'!D5034</f>
        <v>22.4</v>
      </c>
      <c r="C5039" s="8">
        <f>'Datos originales'!E5034</f>
        <v>22.5</v>
      </c>
      <c r="D5039" s="13">
        <f t="shared" si="319"/>
        <v>5039</v>
      </c>
      <c r="E5039" s="1">
        <f t="shared" si="318"/>
        <v>5030</v>
      </c>
      <c r="F5039" s="18">
        <f t="shared" ca="1" si="320"/>
        <v>22.4</v>
      </c>
      <c r="G5039" s="16">
        <f t="shared" ca="1" si="321"/>
        <v>22.5</v>
      </c>
    </row>
    <row r="5040" spans="2:7" x14ac:dyDescent="0.3">
      <c r="B5040" s="8">
        <f>'Datos originales'!D5035</f>
        <v>22.3</v>
      </c>
      <c r="C5040" s="8">
        <f>'Datos originales'!E5035</f>
        <v>22.5</v>
      </c>
      <c r="D5040" s="13">
        <f t="shared" si="319"/>
        <v>5040</v>
      </c>
      <c r="E5040" s="1">
        <f t="shared" si="318"/>
        <v>5031</v>
      </c>
      <c r="F5040" s="18">
        <f t="shared" ca="1" si="320"/>
        <v>22.3</v>
      </c>
      <c r="G5040" s="16">
        <f t="shared" ca="1" si="321"/>
        <v>22.5</v>
      </c>
    </row>
    <row r="5041" spans="2:7" x14ac:dyDescent="0.3">
      <c r="B5041" s="8">
        <f>'Datos originales'!D5036</f>
        <v>22.3</v>
      </c>
      <c r="C5041" s="8">
        <f>'Datos originales'!E5036</f>
        <v>22.4</v>
      </c>
      <c r="D5041" s="13">
        <f t="shared" si="319"/>
        <v>5041</v>
      </c>
      <c r="E5041" s="1">
        <f t="shared" si="318"/>
        <v>5032</v>
      </c>
      <c r="F5041" s="18">
        <f t="shared" ca="1" si="320"/>
        <v>22.3</v>
      </c>
      <c r="G5041" s="16">
        <f t="shared" ca="1" si="321"/>
        <v>22.4</v>
      </c>
    </row>
    <row r="5042" spans="2:7" x14ac:dyDescent="0.3">
      <c r="B5042" s="8">
        <f>'Datos originales'!D5037</f>
        <v>22.3</v>
      </c>
      <c r="C5042" s="8">
        <f>'Datos originales'!E5037</f>
        <v>22.4</v>
      </c>
      <c r="D5042" s="13">
        <f t="shared" si="319"/>
        <v>5042</v>
      </c>
      <c r="E5042" s="1">
        <f t="shared" si="318"/>
        <v>5033</v>
      </c>
      <c r="F5042" s="18">
        <f t="shared" ca="1" si="320"/>
        <v>22.3</v>
      </c>
      <c r="G5042" s="16">
        <f t="shared" ca="1" si="321"/>
        <v>22.4</v>
      </c>
    </row>
    <row r="5043" spans="2:7" x14ac:dyDescent="0.3">
      <c r="B5043" s="8">
        <f>'Datos originales'!D5038</f>
        <v>22.3</v>
      </c>
      <c r="C5043" s="8">
        <f>'Datos originales'!E5038</f>
        <v>22.4</v>
      </c>
      <c r="D5043" s="13">
        <f t="shared" si="319"/>
        <v>5043</v>
      </c>
      <c r="E5043" s="1">
        <f t="shared" si="318"/>
        <v>5034</v>
      </c>
      <c r="F5043" s="18">
        <f t="shared" ca="1" si="320"/>
        <v>22.3</v>
      </c>
      <c r="G5043" s="16">
        <f t="shared" ca="1" si="321"/>
        <v>22.4</v>
      </c>
    </row>
    <row r="5044" spans="2:7" x14ac:dyDescent="0.3">
      <c r="B5044" s="8">
        <f>'Datos originales'!D5039</f>
        <v>22.3</v>
      </c>
      <c r="C5044" s="8">
        <f>'Datos originales'!E5039</f>
        <v>22.4</v>
      </c>
      <c r="D5044" s="13">
        <f t="shared" si="319"/>
        <v>5044</v>
      </c>
      <c r="E5044" s="1">
        <f t="shared" si="318"/>
        <v>5035</v>
      </c>
      <c r="F5044" s="18">
        <f t="shared" ca="1" si="320"/>
        <v>22.3</v>
      </c>
      <c r="G5044" s="16">
        <f t="shared" ca="1" si="321"/>
        <v>22.4</v>
      </c>
    </row>
    <row r="5045" spans="2:7" x14ac:dyDescent="0.3">
      <c r="B5045" s="8">
        <f>'Datos originales'!D5040</f>
        <v>22.4</v>
      </c>
      <c r="C5045" s="8">
        <f>'Datos originales'!E5040</f>
        <v>22.4</v>
      </c>
      <c r="D5045" s="13">
        <f t="shared" si="319"/>
        <v>5045</v>
      </c>
      <c r="E5045" s="1">
        <f t="shared" si="318"/>
        <v>5036</v>
      </c>
      <c r="F5045" s="18">
        <f t="shared" ca="1" si="320"/>
        <v>22.4</v>
      </c>
      <c r="G5045" s="16">
        <f t="shared" ca="1" si="321"/>
        <v>22.4</v>
      </c>
    </row>
    <row r="5046" spans="2:7" x14ac:dyDescent="0.3">
      <c r="B5046" s="8">
        <f>'Datos originales'!D5041</f>
        <v>22.4</v>
      </c>
      <c r="C5046" s="8">
        <f>'Datos originales'!E5041</f>
        <v>22.4</v>
      </c>
      <c r="D5046" s="13">
        <f t="shared" si="319"/>
        <v>5046</v>
      </c>
      <c r="E5046" s="1">
        <f t="shared" si="318"/>
        <v>5037</v>
      </c>
      <c r="F5046" s="18">
        <f t="shared" ca="1" si="320"/>
        <v>22.4</v>
      </c>
      <c r="G5046" s="16">
        <f t="shared" ca="1" si="321"/>
        <v>22.4</v>
      </c>
    </row>
    <row r="5047" spans="2:7" x14ac:dyDescent="0.3">
      <c r="B5047" s="8">
        <f>'Datos originales'!D5042</f>
        <v>22.3</v>
      </c>
      <c r="C5047" s="8">
        <f>'Datos originales'!E5042</f>
        <v>22.4</v>
      </c>
      <c r="D5047" s="13">
        <f t="shared" si="319"/>
        <v>5047</v>
      </c>
      <c r="E5047" s="1">
        <f t="shared" si="318"/>
        <v>5038</v>
      </c>
      <c r="F5047" s="18">
        <f t="shared" ca="1" si="320"/>
        <v>22.3</v>
      </c>
      <c r="G5047" s="16">
        <f t="shared" ca="1" si="321"/>
        <v>22.4</v>
      </c>
    </row>
    <row r="5048" spans="2:7" x14ac:dyDescent="0.3">
      <c r="B5048" s="8">
        <f>'Datos originales'!D5043</f>
        <v>22.3</v>
      </c>
      <c r="C5048" s="8">
        <f>'Datos originales'!E5043</f>
        <v>22.4</v>
      </c>
      <c r="D5048" s="13">
        <f t="shared" si="319"/>
        <v>5048</v>
      </c>
      <c r="E5048" s="1">
        <f t="shared" si="318"/>
        <v>5039</v>
      </c>
      <c r="F5048" s="18">
        <f t="shared" ca="1" si="320"/>
        <v>22.3</v>
      </c>
      <c r="G5048" s="16">
        <f t="shared" ca="1" si="321"/>
        <v>22.4</v>
      </c>
    </row>
    <row r="5049" spans="2:7" x14ac:dyDescent="0.3">
      <c r="B5049" s="8">
        <f>'Datos originales'!D5044</f>
        <v>22.2</v>
      </c>
      <c r="C5049" s="8">
        <f>'Datos originales'!E5044</f>
        <v>22.4</v>
      </c>
      <c r="D5049" s="13">
        <f t="shared" si="319"/>
        <v>5049</v>
      </c>
      <c r="E5049" s="1">
        <f t="shared" si="318"/>
        <v>5040</v>
      </c>
      <c r="F5049" s="18">
        <f t="shared" ca="1" si="320"/>
        <v>22.2</v>
      </c>
      <c r="G5049" s="16">
        <f t="shared" ca="1" si="321"/>
        <v>22.4</v>
      </c>
    </row>
    <row r="5050" spans="2:7" x14ac:dyDescent="0.3">
      <c r="B5050" s="8">
        <f>'Datos originales'!D5045</f>
        <v>22.2</v>
      </c>
      <c r="C5050" s="8">
        <f>'Datos originales'!E5045</f>
        <v>22.3</v>
      </c>
      <c r="D5050" s="13">
        <f t="shared" si="319"/>
        <v>5050</v>
      </c>
      <c r="E5050" s="1">
        <f t="shared" si="318"/>
        <v>5041</v>
      </c>
      <c r="F5050" s="18">
        <f t="shared" ca="1" si="320"/>
        <v>22.2</v>
      </c>
      <c r="G5050" s="16">
        <f t="shared" ca="1" si="321"/>
        <v>22.3</v>
      </c>
    </row>
    <row r="5051" spans="2:7" x14ac:dyDescent="0.3">
      <c r="B5051" s="8">
        <f>'Datos originales'!D5046</f>
        <v>22.2</v>
      </c>
      <c r="C5051" s="8">
        <f>'Datos originales'!E5046</f>
        <v>22.3</v>
      </c>
      <c r="D5051" s="13">
        <f t="shared" si="319"/>
        <v>5051</v>
      </c>
      <c r="E5051" s="1">
        <f t="shared" si="318"/>
        <v>5042</v>
      </c>
      <c r="F5051" s="18">
        <f t="shared" ca="1" si="320"/>
        <v>22.2</v>
      </c>
      <c r="G5051" s="16">
        <f t="shared" ca="1" si="321"/>
        <v>22.3</v>
      </c>
    </row>
    <row r="5052" spans="2:7" x14ac:dyDescent="0.3">
      <c r="B5052" s="8">
        <f>'Datos originales'!D5047</f>
        <v>22.2</v>
      </c>
      <c r="C5052" s="8">
        <f>'Datos originales'!E5047</f>
        <v>22.3</v>
      </c>
      <c r="D5052" s="13">
        <f t="shared" si="319"/>
        <v>5052</v>
      </c>
      <c r="E5052" s="1">
        <f t="shared" si="318"/>
        <v>5043</v>
      </c>
      <c r="F5052" s="18">
        <f t="shared" ca="1" si="320"/>
        <v>22.2</v>
      </c>
      <c r="G5052" s="16">
        <f t="shared" ca="1" si="321"/>
        <v>22.3</v>
      </c>
    </row>
    <row r="5053" spans="2:7" x14ac:dyDescent="0.3">
      <c r="B5053" s="8">
        <f>'Datos originales'!D5048</f>
        <v>22.2</v>
      </c>
      <c r="C5053" s="8">
        <f>'Datos originales'!E5048</f>
        <v>22.3</v>
      </c>
      <c r="D5053" s="13">
        <f t="shared" si="319"/>
        <v>5053</v>
      </c>
      <c r="E5053" s="1">
        <f t="shared" si="318"/>
        <v>5044</v>
      </c>
      <c r="F5053" s="18">
        <f t="shared" ca="1" si="320"/>
        <v>22.2</v>
      </c>
      <c r="G5053" s="16">
        <f t="shared" ca="1" si="321"/>
        <v>22.3</v>
      </c>
    </row>
    <row r="5054" spans="2:7" x14ac:dyDescent="0.3">
      <c r="B5054" s="8">
        <f>'Datos originales'!D5049</f>
        <v>22.2</v>
      </c>
      <c r="C5054" s="8">
        <f>'Datos originales'!E5049</f>
        <v>22.3</v>
      </c>
      <c r="D5054" s="13">
        <f t="shared" si="319"/>
        <v>5054</v>
      </c>
      <c r="E5054" s="1">
        <f t="shared" si="318"/>
        <v>5045</v>
      </c>
      <c r="F5054" s="18">
        <f t="shared" ca="1" si="320"/>
        <v>22.2</v>
      </c>
      <c r="G5054" s="16">
        <f t="shared" ca="1" si="321"/>
        <v>22.3</v>
      </c>
    </row>
    <row r="5055" spans="2:7" x14ac:dyDescent="0.3">
      <c r="B5055" s="8">
        <f>'Datos originales'!D5050</f>
        <v>22.2</v>
      </c>
      <c r="C5055" s="8">
        <f>'Datos originales'!E5050</f>
        <v>22.3</v>
      </c>
      <c r="D5055" s="13">
        <f t="shared" si="319"/>
        <v>5055</v>
      </c>
      <c r="E5055" s="1">
        <f t="shared" si="318"/>
        <v>5046</v>
      </c>
      <c r="F5055" s="18">
        <f t="shared" ca="1" si="320"/>
        <v>22.2</v>
      </c>
      <c r="G5055" s="16">
        <f t="shared" ca="1" si="321"/>
        <v>22.3</v>
      </c>
    </row>
    <row r="5056" spans="2:7" x14ac:dyDescent="0.3">
      <c r="B5056" s="8">
        <f>'Datos originales'!D5051</f>
        <v>22.1</v>
      </c>
      <c r="C5056" s="8">
        <f>'Datos originales'!E5051</f>
        <v>22.3</v>
      </c>
      <c r="D5056" s="13">
        <f t="shared" si="319"/>
        <v>5056</v>
      </c>
      <c r="E5056" s="1">
        <f t="shared" si="318"/>
        <v>5047</v>
      </c>
      <c r="F5056" s="18">
        <f t="shared" ca="1" si="320"/>
        <v>22.1</v>
      </c>
      <c r="G5056" s="16">
        <f t="shared" ca="1" si="321"/>
        <v>22.3</v>
      </c>
    </row>
    <row r="5057" spans="2:7" x14ac:dyDescent="0.3">
      <c r="B5057" s="8">
        <f>'Datos originales'!D5052</f>
        <v>22</v>
      </c>
      <c r="C5057" s="8">
        <f>'Datos originales'!E5052</f>
        <v>22.2</v>
      </c>
      <c r="D5057" s="13">
        <f t="shared" si="319"/>
        <v>5057</v>
      </c>
      <c r="E5057" s="1">
        <f t="shared" si="318"/>
        <v>5048</v>
      </c>
      <c r="F5057" s="18">
        <f t="shared" ca="1" si="320"/>
        <v>22</v>
      </c>
      <c r="G5057" s="16">
        <f t="shared" ca="1" si="321"/>
        <v>22.2</v>
      </c>
    </row>
    <row r="5058" spans="2:7" x14ac:dyDescent="0.3">
      <c r="B5058" s="8">
        <f>'Datos originales'!D5053</f>
        <v>22</v>
      </c>
      <c r="C5058" s="8">
        <f>'Datos originales'!E5053</f>
        <v>22.2</v>
      </c>
      <c r="D5058" s="13">
        <f t="shared" si="319"/>
        <v>5058</v>
      </c>
      <c r="E5058" s="1">
        <f t="shared" si="318"/>
        <v>5049</v>
      </c>
      <c r="F5058" s="18">
        <f t="shared" ca="1" si="320"/>
        <v>22</v>
      </c>
      <c r="G5058" s="16">
        <f t="shared" ca="1" si="321"/>
        <v>22.2</v>
      </c>
    </row>
    <row r="5059" spans="2:7" x14ac:dyDescent="0.3">
      <c r="B5059" s="8">
        <f>'Datos originales'!D5054</f>
        <v>22</v>
      </c>
      <c r="C5059" s="8">
        <f>'Datos originales'!E5054</f>
        <v>22.2</v>
      </c>
      <c r="D5059" s="13">
        <f t="shared" si="319"/>
        <v>5059</v>
      </c>
      <c r="E5059" s="1">
        <f t="shared" si="318"/>
        <v>5050</v>
      </c>
      <c r="F5059" s="18">
        <f t="shared" ca="1" si="320"/>
        <v>22</v>
      </c>
      <c r="G5059" s="16">
        <f t="shared" ca="1" si="321"/>
        <v>22.2</v>
      </c>
    </row>
    <row r="5060" spans="2:7" x14ac:dyDescent="0.3">
      <c r="B5060" s="8">
        <f>'Datos originales'!D5055</f>
        <v>22</v>
      </c>
      <c r="C5060" s="8">
        <f>'Datos originales'!E5055</f>
        <v>22.2</v>
      </c>
      <c r="D5060" s="13">
        <f t="shared" si="319"/>
        <v>5060</v>
      </c>
      <c r="E5060" s="1">
        <f t="shared" si="318"/>
        <v>5051</v>
      </c>
      <c r="F5060" s="18">
        <f t="shared" ca="1" si="320"/>
        <v>22</v>
      </c>
      <c r="G5060" s="16">
        <f t="shared" ca="1" si="321"/>
        <v>22.2</v>
      </c>
    </row>
    <row r="5061" spans="2:7" x14ac:dyDescent="0.3">
      <c r="B5061" s="8">
        <f>'Datos originales'!D5056</f>
        <v>22</v>
      </c>
      <c r="C5061" s="8">
        <f>'Datos originales'!E5056</f>
        <v>22.2</v>
      </c>
      <c r="D5061" s="13">
        <f t="shared" si="319"/>
        <v>5061</v>
      </c>
      <c r="E5061" s="1">
        <f t="shared" si="318"/>
        <v>5052</v>
      </c>
      <c r="F5061" s="18">
        <f t="shared" ca="1" si="320"/>
        <v>22</v>
      </c>
      <c r="G5061" s="16">
        <f t="shared" ca="1" si="321"/>
        <v>22.2</v>
      </c>
    </row>
    <row r="5062" spans="2:7" x14ac:dyDescent="0.3">
      <c r="B5062" s="8">
        <f>'Datos originales'!D5057</f>
        <v>22</v>
      </c>
      <c r="C5062" s="8">
        <f>'Datos originales'!E5057</f>
        <v>22.2</v>
      </c>
      <c r="D5062" s="13">
        <f t="shared" si="319"/>
        <v>5062</v>
      </c>
      <c r="E5062" s="1">
        <f t="shared" si="318"/>
        <v>5053</v>
      </c>
      <c r="F5062" s="18">
        <f t="shared" ca="1" si="320"/>
        <v>22</v>
      </c>
      <c r="G5062" s="16">
        <f t="shared" ca="1" si="321"/>
        <v>22.2</v>
      </c>
    </row>
    <row r="5063" spans="2:7" x14ac:dyDescent="0.3">
      <c r="B5063" s="8">
        <f>'Datos originales'!D5058</f>
        <v>22</v>
      </c>
      <c r="C5063" s="8">
        <f>'Datos originales'!E5058</f>
        <v>22.1</v>
      </c>
      <c r="D5063" s="13">
        <f t="shared" si="319"/>
        <v>5063</v>
      </c>
      <c r="E5063" s="1">
        <f t="shared" si="318"/>
        <v>5054</v>
      </c>
      <c r="F5063" s="18">
        <f t="shared" ca="1" si="320"/>
        <v>22</v>
      </c>
      <c r="G5063" s="16">
        <f t="shared" ca="1" si="321"/>
        <v>22.1</v>
      </c>
    </row>
    <row r="5064" spans="2:7" x14ac:dyDescent="0.3">
      <c r="B5064" s="8">
        <f>'Datos originales'!D5059</f>
        <v>22</v>
      </c>
      <c r="C5064" s="8">
        <f>'Datos originales'!E5059</f>
        <v>22.1</v>
      </c>
      <c r="D5064" s="13">
        <f t="shared" si="319"/>
        <v>5064</v>
      </c>
      <c r="E5064" s="1">
        <f t="shared" si="318"/>
        <v>5055</v>
      </c>
      <c r="F5064" s="18">
        <f t="shared" ca="1" si="320"/>
        <v>22</v>
      </c>
      <c r="G5064" s="16">
        <f t="shared" ca="1" si="321"/>
        <v>22.1</v>
      </c>
    </row>
    <row r="5065" spans="2:7" x14ac:dyDescent="0.3">
      <c r="B5065" s="8">
        <f>'Datos originales'!D5060</f>
        <v>22</v>
      </c>
      <c r="C5065" s="8">
        <f>'Datos originales'!E5060</f>
        <v>22.1</v>
      </c>
      <c r="D5065" s="13">
        <f t="shared" si="319"/>
        <v>5065</v>
      </c>
      <c r="E5065" s="1">
        <f t="shared" si="318"/>
        <v>5056</v>
      </c>
      <c r="F5065" s="18">
        <f t="shared" ca="1" si="320"/>
        <v>22</v>
      </c>
      <c r="G5065" s="16">
        <f t="shared" ca="1" si="321"/>
        <v>22.1</v>
      </c>
    </row>
    <row r="5066" spans="2:7" x14ac:dyDescent="0.3">
      <c r="B5066" s="8">
        <f>'Datos originales'!D5061</f>
        <v>22</v>
      </c>
      <c r="C5066" s="8">
        <f>'Datos originales'!E5061</f>
        <v>22.1</v>
      </c>
      <c r="D5066" s="13">
        <f t="shared" si="319"/>
        <v>5066</v>
      </c>
      <c r="E5066" s="1">
        <f t="shared" ref="E5066:E5129" si="322">IF( ISNUMBER($D5066), $D5066-$E$8, "" )</f>
        <v>5057</v>
      </c>
      <c r="F5066" s="18">
        <f t="shared" ca="1" si="320"/>
        <v>22</v>
      </c>
      <c r="G5066" s="16">
        <f t="shared" ca="1" si="321"/>
        <v>22.1</v>
      </c>
    </row>
    <row r="5067" spans="2:7" x14ac:dyDescent="0.3">
      <c r="B5067" s="8">
        <f>'Datos originales'!D5062</f>
        <v>22</v>
      </c>
      <c r="C5067" s="8">
        <f>'Datos originales'!E5062</f>
        <v>22.1</v>
      </c>
      <c r="D5067" s="13">
        <f t="shared" ref="D5067:D5130" si="323">IF( ISNUMBER( D5066 ), IF( D5066+$E$5 &lt;= $E$7+$E$8, D5066+$E$5, "" ), "" )</f>
        <v>5067</v>
      </c>
      <c r="E5067" s="1">
        <f t="shared" si="322"/>
        <v>5058</v>
      </c>
      <c r="F5067" s="18">
        <f t="shared" ref="F5067:F5130" ca="1" si="324">IF( ISNUMBER($D5067 ), INDIRECT(CONCATENATE("B",TEXT($D5067,"########"))), "" )</f>
        <v>22</v>
      </c>
      <c r="G5067" s="16">
        <f t="shared" ref="G5067:G5130" ca="1" si="325">IF( ISNUMBER($D5067 ), INDIRECT(CONCATENATE("C",TEXT($D5067,"########"))), "" )</f>
        <v>22.1</v>
      </c>
    </row>
    <row r="5068" spans="2:7" x14ac:dyDescent="0.3">
      <c r="B5068" s="8">
        <f>'Datos originales'!D5063</f>
        <v>22</v>
      </c>
      <c r="C5068" s="8">
        <f>'Datos originales'!E5063</f>
        <v>22.1</v>
      </c>
      <c r="D5068" s="13">
        <f t="shared" si="323"/>
        <v>5068</v>
      </c>
      <c r="E5068" s="1">
        <f t="shared" si="322"/>
        <v>5059</v>
      </c>
      <c r="F5068" s="18">
        <f t="shared" ca="1" si="324"/>
        <v>22</v>
      </c>
      <c r="G5068" s="16">
        <f t="shared" ca="1" si="325"/>
        <v>22.1</v>
      </c>
    </row>
    <row r="5069" spans="2:7" x14ac:dyDescent="0.3">
      <c r="B5069" s="8">
        <f>'Datos originales'!D5064</f>
        <v>22</v>
      </c>
      <c r="C5069" s="8">
        <f>'Datos originales'!E5064</f>
        <v>22.1</v>
      </c>
      <c r="D5069" s="13">
        <f t="shared" si="323"/>
        <v>5069</v>
      </c>
      <c r="E5069" s="1">
        <f t="shared" si="322"/>
        <v>5060</v>
      </c>
      <c r="F5069" s="18">
        <f t="shared" ca="1" si="324"/>
        <v>22</v>
      </c>
      <c r="G5069" s="16">
        <f t="shared" ca="1" si="325"/>
        <v>22.1</v>
      </c>
    </row>
    <row r="5070" spans="2:7" x14ac:dyDescent="0.3">
      <c r="B5070" s="8">
        <f>'Datos originales'!D5065</f>
        <v>22</v>
      </c>
      <c r="C5070" s="8">
        <f>'Datos originales'!E5065</f>
        <v>22.1</v>
      </c>
      <c r="D5070" s="13">
        <f t="shared" si="323"/>
        <v>5070</v>
      </c>
      <c r="E5070" s="1">
        <f t="shared" si="322"/>
        <v>5061</v>
      </c>
      <c r="F5070" s="18">
        <f t="shared" ca="1" si="324"/>
        <v>22</v>
      </c>
      <c r="G5070" s="16">
        <f t="shared" ca="1" si="325"/>
        <v>22.1</v>
      </c>
    </row>
    <row r="5071" spans="2:7" x14ac:dyDescent="0.3">
      <c r="B5071" s="8">
        <f>'Datos originales'!D5066</f>
        <v>22</v>
      </c>
      <c r="C5071" s="8">
        <f>'Datos originales'!E5066</f>
        <v>22.1</v>
      </c>
      <c r="D5071" s="13">
        <f t="shared" si="323"/>
        <v>5071</v>
      </c>
      <c r="E5071" s="1">
        <f t="shared" si="322"/>
        <v>5062</v>
      </c>
      <c r="F5071" s="18">
        <f t="shared" ca="1" si="324"/>
        <v>22</v>
      </c>
      <c r="G5071" s="16">
        <f t="shared" ca="1" si="325"/>
        <v>22.1</v>
      </c>
    </row>
    <row r="5072" spans="2:7" x14ac:dyDescent="0.3">
      <c r="B5072" s="8">
        <f>'Datos originales'!D5067</f>
        <v>21.9</v>
      </c>
      <c r="C5072" s="8">
        <f>'Datos originales'!E5067</f>
        <v>22.1</v>
      </c>
      <c r="D5072" s="13">
        <f t="shared" si="323"/>
        <v>5072</v>
      </c>
      <c r="E5072" s="1">
        <f t="shared" si="322"/>
        <v>5063</v>
      </c>
      <c r="F5072" s="18">
        <f t="shared" ca="1" si="324"/>
        <v>21.9</v>
      </c>
      <c r="G5072" s="16">
        <f t="shared" ca="1" si="325"/>
        <v>22.1</v>
      </c>
    </row>
    <row r="5073" spans="2:7" x14ac:dyDescent="0.3">
      <c r="B5073" s="8">
        <f>'Datos originales'!D5068</f>
        <v>21.8</v>
      </c>
      <c r="C5073" s="8">
        <f>'Datos originales'!E5068</f>
        <v>22.1</v>
      </c>
      <c r="D5073" s="13">
        <f t="shared" si="323"/>
        <v>5073</v>
      </c>
      <c r="E5073" s="1">
        <f t="shared" si="322"/>
        <v>5064</v>
      </c>
      <c r="F5073" s="18">
        <f t="shared" ca="1" si="324"/>
        <v>21.8</v>
      </c>
      <c r="G5073" s="16">
        <f t="shared" ca="1" si="325"/>
        <v>22.1</v>
      </c>
    </row>
    <row r="5074" spans="2:7" x14ac:dyDescent="0.3">
      <c r="B5074" s="8">
        <f>'Datos originales'!D5069</f>
        <v>21.8</v>
      </c>
      <c r="C5074" s="8">
        <f>'Datos originales'!E5069</f>
        <v>22</v>
      </c>
      <c r="D5074" s="13">
        <f t="shared" si="323"/>
        <v>5074</v>
      </c>
      <c r="E5074" s="1">
        <f t="shared" si="322"/>
        <v>5065</v>
      </c>
      <c r="F5074" s="18">
        <f t="shared" ca="1" si="324"/>
        <v>21.8</v>
      </c>
      <c r="G5074" s="16">
        <f t="shared" ca="1" si="325"/>
        <v>22</v>
      </c>
    </row>
    <row r="5075" spans="2:7" x14ac:dyDescent="0.3">
      <c r="B5075" s="8">
        <f>'Datos originales'!D5070</f>
        <v>21.8</v>
      </c>
      <c r="C5075" s="8">
        <f>'Datos originales'!E5070</f>
        <v>22</v>
      </c>
      <c r="D5075" s="13">
        <f t="shared" si="323"/>
        <v>5075</v>
      </c>
      <c r="E5075" s="1">
        <f t="shared" si="322"/>
        <v>5066</v>
      </c>
      <c r="F5075" s="18">
        <f t="shared" ca="1" si="324"/>
        <v>21.8</v>
      </c>
      <c r="G5075" s="16">
        <f t="shared" ca="1" si="325"/>
        <v>22</v>
      </c>
    </row>
    <row r="5076" spans="2:7" x14ac:dyDescent="0.3">
      <c r="B5076" s="8">
        <f>'Datos originales'!D5071</f>
        <v>21.8</v>
      </c>
      <c r="C5076" s="8">
        <f>'Datos originales'!E5071</f>
        <v>22</v>
      </c>
      <c r="D5076" s="13">
        <f t="shared" si="323"/>
        <v>5076</v>
      </c>
      <c r="E5076" s="1">
        <f t="shared" si="322"/>
        <v>5067</v>
      </c>
      <c r="F5076" s="18">
        <f t="shared" ca="1" si="324"/>
        <v>21.8</v>
      </c>
      <c r="G5076" s="16">
        <f t="shared" ca="1" si="325"/>
        <v>22</v>
      </c>
    </row>
    <row r="5077" spans="2:7" x14ac:dyDescent="0.3">
      <c r="B5077" s="8">
        <f>'Datos originales'!D5072</f>
        <v>21.9</v>
      </c>
      <c r="C5077" s="8">
        <f>'Datos originales'!E5072</f>
        <v>22</v>
      </c>
      <c r="D5077" s="13">
        <f t="shared" si="323"/>
        <v>5077</v>
      </c>
      <c r="E5077" s="1">
        <f t="shared" si="322"/>
        <v>5068</v>
      </c>
      <c r="F5077" s="18">
        <f t="shared" ca="1" si="324"/>
        <v>21.9</v>
      </c>
      <c r="G5077" s="16">
        <f t="shared" ca="1" si="325"/>
        <v>22</v>
      </c>
    </row>
    <row r="5078" spans="2:7" x14ac:dyDescent="0.3">
      <c r="B5078" s="8">
        <f>'Datos originales'!D5073</f>
        <v>21.9</v>
      </c>
      <c r="C5078" s="8">
        <f>'Datos originales'!E5073</f>
        <v>22</v>
      </c>
      <c r="D5078" s="13">
        <f t="shared" si="323"/>
        <v>5078</v>
      </c>
      <c r="E5078" s="1">
        <f t="shared" si="322"/>
        <v>5069</v>
      </c>
      <c r="F5078" s="18">
        <f t="shared" ca="1" si="324"/>
        <v>21.9</v>
      </c>
      <c r="G5078" s="16">
        <f t="shared" ca="1" si="325"/>
        <v>22</v>
      </c>
    </row>
    <row r="5079" spans="2:7" x14ac:dyDescent="0.3">
      <c r="B5079" s="8">
        <f>'Datos originales'!D5074</f>
        <v>21.9</v>
      </c>
      <c r="C5079" s="8">
        <f>'Datos originales'!E5074</f>
        <v>22</v>
      </c>
      <c r="D5079" s="13">
        <f t="shared" si="323"/>
        <v>5079</v>
      </c>
      <c r="E5079" s="1">
        <f t="shared" si="322"/>
        <v>5070</v>
      </c>
      <c r="F5079" s="18">
        <f t="shared" ca="1" si="324"/>
        <v>21.9</v>
      </c>
      <c r="G5079" s="16">
        <f t="shared" ca="1" si="325"/>
        <v>22</v>
      </c>
    </row>
    <row r="5080" spans="2:7" x14ac:dyDescent="0.3">
      <c r="B5080" s="8">
        <f>'Datos originales'!D5075</f>
        <v>21.9</v>
      </c>
      <c r="C5080" s="8">
        <f>'Datos originales'!E5075</f>
        <v>22</v>
      </c>
      <c r="D5080" s="13">
        <f t="shared" si="323"/>
        <v>5080</v>
      </c>
      <c r="E5080" s="1">
        <f t="shared" si="322"/>
        <v>5071</v>
      </c>
      <c r="F5080" s="18">
        <f t="shared" ca="1" si="324"/>
        <v>21.9</v>
      </c>
      <c r="G5080" s="16">
        <f t="shared" ca="1" si="325"/>
        <v>22</v>
      </c>
    </row>
    <row r="5081" spans="2:7" x14ac:dyDescent="0.3">
      <c r="B5081" s="8">
        <f>'Datos originales'!D5076</f>
        <v>21.9</v>
      </c>
      <c r="C5081" s="8">
        <f>'Datos originales'!E5076</f>
        <v>22</v>
      </c>
      <c r="D5081" s="13">
        <f t="shared" si="323"/>
        <v>5081</v>
      </c>
      <c r="E5081" s="1">
        <f t="shared" si="322"/>
        <v>5072</v>
      </c>
      <c r="F5081" s="18">
        <f t="shared" ca="1" si="324"/>
        <v>21.9</v>
      </c>
      <c r="G5081" s="16">
        <f t="shared" ca="1" si="325"/>
        <v>22</v>
      </c>
    </row>
    <row r="5082" spans="2:7" x14ac:dyDescent="0.3">
      <c r="B5082" s="8">
        <f>'Datos originales'!D5077</f>
        <v>21.8</v>
      </c>
      <c r="C5082" s="8">
        <f>'Datos originales'!E5077</f>
        <v>22</v>
      </c>
      <c r="D5082" s="13">
        <f t="shared" si="323"/>
        <v>5082</v>
      </c>
      <c r="E5082" s="1">
        <f t="shared" si="322"/>
        <v>5073</v>
      </c>
      <c r="F5082" s="18">
        <f t="shared" ca="1" si="324"/>
        <v>21.8</v>
      </c>
      <c r="G5082" s="16">
        <f t="shared" ca="1" si="325"/>
        <v>22</v>
      </c>
    </row>
    <row r="5083" spans="2:7" x14ac:dyDescent="0.3">
      <c r="B5083" s="8">
        <f>'Datos originales'!D5078</f>
        <v>21.8</v>
      </c>
      <c r="C5083" s="8">
        <f>'Datos originales'!E5078</f>
        <v>21.9</v>
      </c>
      <c r="D5083" s="13">
        <f t="shared" si="323"/>
        <v>5083</v>
      </c>
      <c r="E5083" s="1">
        <f t="shared" si="322"/>
        <v>5074</v>
      </c>
      <c r="F5083" s="18">
        <f t="shared" ca="1" si="324"/>
        <v>21.8</v>
      </c>
      <c r="G5083" s="16">
        <f t="shared" ca="1" si="325"/>
        <v>21.9</v>
      </c>
    </row>
    <row r="5084" spans="2:7" x14ac:dyDescent="0.3">
      <c r="B5084" s="8">
        <f>'Datos originales'!D5079</f>
        <v>21.8</v>
      </c>
      <c r="C5084" s="8">
        <f>'Datos originales'!E5079</f>
        <v>21.9</v>
      </c>
      <c r="D5084" s="13">
        <f t="shared" si="323"/>
        <v>5084</v>
      </c>
      <c r="E5084" s="1">
        <f t="shared" si="322"/>
        <v>5075</v>
      </c>
      <c r="F5084" s="18">
        <f t="shared" ca="1" si="324"/>
        <v>21.8</v>
      </c>
      <c r="G5084" s="16">
        <f t="shared" ca="1" si="325"/>
        <v>21.9</v>
      </c>
    </row>
    <row r="5085" spans="2:7" x14ac:dyDescent="0.3">
      <c r="B5085" s="8">
        <f>'Datos originales'!D5080</f>
        <v>21.7</v>
      </c>
      <c r="C5085" s="8">
        <f>'Datos originales'!E5080</f>
        <v>21.9</v>
      </c>
      <c r="D5085" s="13">
        <f t="shared" si="323"/>
        <v>5085</v>
      </c>
      <c r="E5085" s="1">
        <f t="shared" si="322"/>
        <v>5076</v>
      </c>
      <c r="F5085" s="18">
        <f t="shared" ca="1" si="324"/>
        <v>21.7</v>
      </c>
      <c r="G5085" s="16">
        <f t="shared" ca="1" si="325"/>
        <v>21.9</v>
      </c>
    </row>
    <row r="5086" spans="2:7" x14ac:dyDescent="0.3">
      <c r="B5086" s="8">
        <f>'Datos originales'!D5081</f>
        <v>21.7</v>
      </c>
      <c r="C5086" s="8">
        <f>'Datos originales'!E5081</f>
        <v>21.9</v>
      </c>
      <c r="D5086" s="13">
        <f t="shared" si="323"/>
        <v>5086</v>
      </c>
      <c r="E5086" s="1">
        <f t="shared" si="322"/>
        <v>5077</v>
      </c>
      <c r="F5086" s="18">
        <f t="shared" ca="1" si="324"/>
        <v>21.7</v>
      </c>
      <c r="G5086" s="16">
        <f t="shared" ca="1" si="325"/>
        <v>21.9</v>
      </c>
    </row>
    <row r="5087" spans="2:7" x14ac:dyDescent="0.3">
      <c r="B5087" s="8">
        <f>'Datos originales'!D5082</f>
        <v>21.6</v>
      </c>
      <c r="C5087" s="8">
        <f>'Datos originales'!E5082</f>
        <v>21.9</v>
      </c>
      <c r="D5087" s="13">
        <f t="shared" si="323"/>
        <v>5087</v>
      </c>
      <c r="E5087" s="1">
        <f t="shared" si="322"/>
        <v>5078</v>
      </c>
      <c r="F5087" s="18">
        <f t="shared" ca="1" si="324"/>
        <v>21.6</v>
      </c>
      <c r="G5087" s="16">
        <f t="shared" ca="1" si="325"/>
        <v>21.9</v>
      </c>
    </row>
    <row r="5088" spans="2:7" x14ac:dyDescent="0.3">
      <c r="B5088" s="8">
        <f>'Datos originales'!D5083</f>
        <v>21.6</v>
      </c>
      <c r="C5088" s="8">
        <f>'Datos originales'!E5083</f>
        <v>21.8</v>
      </c>
      <c r="D5088" s="13">
        <f t="shared" si="323"/>
        <v>5088</v>
      </c>
      <c r="E5088" s="1">
        <f t="shared" si="322"/>
        <v>5079</v>
      </c>
      <c r="F5088" s="18">
        <f t="shared" ca="1" si="324"/>
        <v>21.6</v>
      </c>
      <c r="G5088" s="16">
        <f t="shared" ca="1" si="325"/>
        <v>21.8</v>
      </c>
    </row>
    <row r="5089" spans="2:7" x14ac:dyDescent="0.3">
      <c r="B5089" s="8">
        <f>'Datos originales'!D5084</f>
        <v>21.6</v>
      </c>
      <c r="C5089" s="8">
        <f>'Datos originales'!E5084</f>
        <v>21.8</v>
      </c>
      <c r="D5089" s="13">
        <f t="shared" si="323"/>
        <v>5089</v>
      </c>
      <c r="E5089" s="1">
        <f t="shared" si="322"/>
        <v>5080</v>
      </c>
      <c r="F5089" s="18">
        <f t="shared" ca="1" si="324"/>
        <v>21.6</v>
      </c>
      <c r="G5089" s="16">
        <f t="shared" ca="1" si="325"/>
        <v>21.8</v>
      </c>
    </row>
    <row r="5090" spans="2:7" x14ac:dyDescent="0.3">
      <c r="B5090" s="8">
        <f>'Datos originales'!D5085</f>
        <v>21.6</v>
      </c>
      <c r="C5090" s="8">
        <f>'Datos originales'!E5085</f>
        <v>21.8</v>
      </c>
      <c r="D5090" s="13">
        <f t="shared" si="323"/>
        <v>5090</v>
      </c>
      <c r="E5090" s="1">
        <f t="shared" si="322"/>
        <v>5081</v>
      </c>
      <c r="F5090" s="18">
        <f t="shared" ca="1" si="324"/>
        <v>21.6</v>
      </c>
      <c r="G5090" s="16">
        <f t="shared" ca="1" si="325"/>
        <v>21.8</v>
      </c>
    </row>
    <row r="5091" spans="2:7" x14ac:dyDescent="0.3">
      <c r="B5091" s="8">
        <f>'Datos originales'!D5086</f>
        <v>21.6</v>
      </c>
      <c r="C5091" s="8">
        <f>'Datos originales'!E5086</f>
        <v>21.8</v>
      </c>
      <c r="D5091" s="13">
        <f t="shared" si="323"/>
        <v>5091</v>
      </c>
      <c r="E5091" s="1">
        <f t="shared" si="322"/>
        <v>5082</v>
      </c>
      <c r="F5091" s="18">
        <f t="shared" ca="1" si="324"/>
        <v>21.6</v>
      </c>
      <c r="G5091" s="16">
        <f t="shared" ca="1" si="325"/>
        <v>21.8</v>
      </c>
    </row>
    <row r="5092" spans="2:7" x14ac:dyDescent="0.3">
      <c r="B5092" s="8">
        <f>'Datos originales'!D5087</f>
        <v>21.7</v>
      </c>
      <c r="C5092" s="8">
        <f>'Datos originales'!E5087</f>
        <v>21.8</v>
      </c>
      <c r="D5092" s="13">
        <f t="shared" si="323"/>
        <v>5092</v>
      </c>
      <c r="E5092" s="1">
        <f t="shared" si="322"/>
        <v>5083</v>
      </c>
      <c r="F5092" s="18">
        <f t="shared" ca="1" si="324"/>
        <v>21.7</v>
      </c>
      <c r="G5092" s="16">
        <f t="shared" ca="1" si="325"/>
        <v>21.8</v>
      </c>
    </row>
    <row r="5093" spans="2:7" x14ac:dyDescent="0.3">
      <c r="B5093" s="8">
        <f>'Datos originales'!D5088</f>
        <v>21.7</v>
      </c>
      <c r="C5093" s="8">
        <f>'Datos originales'!E5088</f>
        <v>21.8</v>
      </c>
      <c r="D5093" s="13">
        <f t="shared" si="323"/>
        <v>5093</v>
      </c>
      <c r="E5093" s="1">
        <f t="shared" si="322"/>
        <v>5084</v>
      </c>
      <c r="F5093" s="18">
        <f t="shared" ca="1" si="324"/>
        <v>21.7</v>
      </c>
      <c r="G5093" s="16">
        <f t="shared" ca="1" si="325"/>
        <v>21.8</v>
      </c>
    </row>
    <row r="5094" spans="2:7" x14ac:dyDescent="0.3">
      <c r="B5094" s="8">
        <f>'Datos originales'!D5089</f>
        <v>21.7</v>
      </c>
      <c r="C5094" s="8">
        <f>'Datos originales'!E5089</f>
        <v>21.8</v>
      </c>
      <c r="D5094" s="13">
        <f t="shared" si="323"/>
        <v>5094</v>
      </c>
      <c r="E5094" s="1">
        <f t="shared" si="322"/>
        <v>5085</v>
      </c>
      <c r="F5094" s="18">
        <f t="shared" ca="1" si="324"/>
        <v>21.7</v>
      </c>
      <c r="G5094" s="16">
        <f t="shared" ca="1" si="325"/>
        <v>21.8</v>
      </c>
    </row>
    <row r="5095" spans="2:7" x14ac:dyDescent="0.3">
      <c r="B5095" s="8">
        <f>'Datos originales'!D5090</f>
        <v>21.6</v>
      </c>
      <c r="C5095" s="8">
        <f>'Datos originales'!E5090</f>
        <v>21.8</v>
      </c>
      <c r="D5095" s="13">
        <f t="shared" si="323"/>
        <v>5095</v>
      </c>
      <c r="E5095" s="1">
        <f t="shared" si="322"/>
        <v>5086</v>
      </c>
      <c r="F5095" s="18">
        <f t="shared" ca="1" si="324"/>
        <v>21.6</v>
      </c>
      <c r="G5095" s="16">
        <f t="shared" ca="1" si="325"/>
        <v>21.8</v>
      </c>
    </row>
    <row r="5096" spans="2:7" x14ac:dyDescent="0.3">
      <c r="B5096" s="8">
        <f>'Datos originales'!D5091</f>
        <v>21.7</v>
      </c>
      <c r="C5096" s="8">
        <f>'Datos originales'!E5091</f>
        <v>21.8</v>
      </c>
      <c r="D5096" s="13">
        <f t="shared" si="323"/>
        <v>5096</v>
      </c>
      <c r="E5096" s="1">
        <f t="shared" si="322"/>
        <v>5087</v>
      </c>
      <c r="F5096" s="18">
        <f t="shared" ca="1" si="324"/>
        <v>21.7</v>
      </c>
      <c r="G5096" s="16">
        <f t="shared" ca="1" si="325"/>
        <v>21.8</v>
      </c>
    </row>
    <row r="5097" spans="2:7" x14ac:dyDescent="0.3">
      <c r="B5097" s="8">
        <f>'Datos originales'!D5092</f>
        <v>21.7</v>
      </c>
      <c r="C5097" s="8">
        <f>'Datos originales'!E5092</f>
        <v>21.8</v>
      </c>
      <c r="D5097" s="13">
        <f t="shared" si="323"/>
        <v>5097</v>
      </c>
      <c r="E5097" s="1">
        <f t="shared" si="322"/>
        <v>5088</v>
      </c>
      <c r="F5097" s="18">
        <f t="shared" ca="1" si="324"/>
        <v>21.7</v>
      </c>
      <c r="G5097" s="16">
        <f t="shared" ca="1" si="325"/>
        <v>21.8</v>
      </c>
    </row>
    <row r="5098" spans="2:7" x14ac:dyDescent="0.3">
      <c r="B5098" s="8">
        <f>'Datos originales'!D5093</f>
        <v>21.6</v>
      </c>
      <c r="C5098" s="8">
        <f>'Datos originales'!E5093</f>
        <v>21.7</v>
      </c>
      <c r="D5098" s="13">
        <f t="shared" si="323"/>
        <v>5098</v>
      </c>
      <c r="E5098" s="1">
        <f t="shared" si="322"/>
        <v>5089</v>
      </c>
      <c r="F5098" s="18">
        <f t="shared" ca="1" si="324"/>
        <v>21.6</v>
      </c>
      <c r="G5098" s="16">
        <f t="shared" ca="1" si="325"/>
        <v>21.7</v>
      </c>
    </row>
    <row r="5099" spans="2:7" x14ac:dyDescent="0.3">
      <c r="B5099" s="8">
        <f>'Datos originales'!D5094</f>
        <v>21.6</v>
      </c>
      <c r="C5099" s="8">
        <f>'Datos originales'!E5094</f>
        <v>21.7</v>
      </c>
      <c r="D5099" s="13">
        <f t="shared" si="323"/>
        <v>5099</v>
      </c>
      <c r="E5099" s="1">
        <f t="shared" si="322"/>
        <v>5090</v>
      </c>
      <c r="F5099" s="18">
        <f t="shared" ca="1" si="324"/>
        <v>21.6</v>
      </c>
      <c r="G5099" s="16">
        <f t="shared" ca="1" si="325"/>
        <v>21.7</v>
      </c>
    </row>
    <row r="5100" spans="2:7" x14ac:dyDescent="0.3">
      <c r="B5100" s="8">
        <f>'Datos originales'!D5095</f>
        <v>21.6</v>
      </c>
      <c r="C5100" s="8">
        <f>'Datos originales'!E5095</f>
        <v>21.7</v>
      </c>
      <c r="D5100" s="13">
        <f t="shared" si="323"/>
        <v>5100</v>
      </c>
      <c r="E5100" s="1">
        <f t="shared" si="322"/>
        <v>5091</v>
      </c>
      <c r="F5100" s="18">
        <f t="shared" ca="1" si="324"/>
        <v>21.6</v>
      </c>
      <c r="G5100" s="16">
        <f t="shared" ca="1" si="325"/>
        <v>21.7</v>
      </c>
    </row>
    <row r="5101" spans="2:7" x14ac:dyDescent="0.3">
      <c r="B5101" s="8">
        <f>'Datos originales'!D5096</f>
        <v>21.6</v>
      </c>
      <c r="C5101" s="8">
        <f>'Datos originales'!E5096</f>
        <v>21.7</v>
      </c>
      <c r="D5101" s="13">
        <f t="shared" si="323"/>
        <v>5101</v>
      </c>
      <c r="E5101" s="1">
        <f t="shared" si="322"/>
        <v>5092</v>
      </c>
      <c r="F5101" s="18">
        <f t="shared" ca="1" si="324"/>
        <v>21.6</v>
      </c>
      <c r="G5101" s="16">
        <f t="shared" ca="1" si="325"/>
        <v>21.7</v>
      </c>
    </row>
    <row r="5102" spans="2:7" x14ac:dyDescent="0.3">
      <c r="B5102" s="8">
        <f>'Datos originales'!D5097</f>
        <v>21.6</v>
      </c>
      <c r="C5102" s="8">
        <f>'Datos originales'!E5097</f>
        <v>21.7</v>
      </c>
      <c r="D5102" s="13">
        <f t="shared" si="323"/>
        <v>5102</v>
      </c>
      <c r="E5102" s="1">
        <f t="shared" si="322"/>
        <v>5093</v>
      </c>
      <c r="F5102" s="18">
        <f t="shared" ca="1" si="324"/>
        <v>21.6</v>
      </c>
      <c r="G5102" s="16">
        <f t="shared" ca="1" si="325"/>
        <v>21.7</v>
      </c>
    </row>
    <row r="5103" spans="2:7" x14ac:dyDescent="0.3">
      <c r="B5103" s="8">
        <f>'Datos originales'!D5098</f>
        <v>21.5</v>
      </c>
      <c r="C5103" s="8">
        <f>'Datos originales'!E5098</f>
        <v>21.7</v>
      </c>
      <c r="D5103" s="13">
        <f t="shared" si="323"/>
        <v>5103</v>
      </c>
      <c r="E5103" s="1">
        <f t="shared" si="322"/>
        <v>5094</v>
      </c>
      <c r="F5103" s="18">
        <f t="shared" ca="1" si="324"/>
        <v>21.5</v>
      </c>
      <c r="G5103" s="16">
        <f t="shared" ca="1" si="325"/>
        <v>21.7</v>
      </c>
    </row>
    <row r="5104" spans="2:7" x14ac:dyDescent="0.3">
      <c r="B5104" s="8">
        <f>'Datos originales'!D5099</f>
        <v>21.5</v>
      </c>
      <c r="C5104" s="8">
        <f>'Datos originales'!E5099</f>
        <v>21.7</v>
      </c>
      <c r="D5104" s="13">
        <f t="shared" si="323"/>
        <v>5104</v>
      </c>
      <c r="E5104" s="1">
        <f t="shared" si="322"/>
        <v>5095</v>
      </c>
      <c r="F5104" s="18">
        <f t="shared" ca="1" si="324"/>
        <v>21.5</v>
      </c>
      <c r="G5104" s="16">
        <f t="shared" ca="1" si="325"/>
        <v>21.7</v>
      </c>
    </row>
    <row r="5105" spans="2:7" x14ac:dyDescent="0.3">
      <c r="B5105" s="8">
        <f>'Datos originales'!D5100</f>
        <v>21.5</v>
      </c>
      <c r="C5105" s="8">
        <f>'Datos originales'!E5100</f>
        <v>21.7</v>
      </c>
      <c r="D5105" s="13">
        <f t="shared" si="323"/>
        <v>5105</v>
      </c>
      <c r="E5105" s="1">
        <f t="shared" si="322"/>
        <v>5096</v>
      </c>
      <c r="F5105" s="18">
        <f t="shared" ca="1" si="324"/>
        <v>21.5</v>
      </c>
      <c r="G5105" s="16">
        <f t="shared" ca="1" si="325"/>
        <v>21.7</v>
      </c>
    </row>
    <row r="5106" spans="2:7" x14ac:dyDescent="0.3">
      <c r="B5106" s="8">
        <f>'Datos originales'!D5101</f>
        <v>21.5</v>
      </c>
      <c r="C5106" s="8">
        <f>'Datos originales'!E5101</f>
        <v>21.6</v>
      </c>
      <c r="D5106" s="13">
        <f t="shared" si="323"/>
        <v>5106</v>
      </c>
      <c r="E5106" s="1">
        <f t="shared" si="322"/>
        <v>5097</v>
      </c>
      <c r="F5106" s="18">
        <f t="shared" ca="1" si="324"/>
        <v>21.5</v>
      </c>
      <c r="G5106" s="16">
        <f t="shared" ca="1" si="325"/>
        <v>21.6</v>
      </c>
    </row>
    <row r="5107" spans="2:7" x14ac:dyDescent="0.3">
      <c r="B5107" s="8">
        <f>'Datos originales'!D5102</f>
        <v>21.5</v>
      </c>
      <c r="C5107" s="8">
        <f>'Datos originales'!E5102</f>
        <v>21.6</v>
      </c>
      <c r="D5107" s="13">
        <f t="shared" si="323"/>
        <v>5107</v>
      </c>
      <c r="E5107" s="1">
        <f t="shared" si="322"/>
        <v>5098</v>
      </c>
      <c r="F5107" s="18">
        <f t="shared" ca="1" si="324"/>
        <v>21.5</v>
      </c>
      <c r="G5107" s="16">
        <f t="shared" ca="1" si="325"/>
        <v>21.6</v>
      </c>
    </row>
    <row r="5108" spans="2:7" x14ac:dyDescent="0.3">
      <c r="B5108" s="8">
        <f>'Datos originales'!D5103</f>
        <v>21.4</v>
      </c>
      <c r="C5108" s="8">
        <f>'Datos originales'!E5103</f>
        <v>21.6</v>
      </c>
      <c r="D5108" s="13">
        <f t="shared" si="323"/>
        <v>5108</v>
      </c>
      <c r="E5108" s="1">
        <f t="shared" si="322"/>
        <v>5099</v>
      </c>
      <c r="F5108" s="18">
        <f t="shared" ca="1" si="324"/>
        <v>21.4</v>
      </c>
      <c r="G5108" s="16">
        <f t="shared" ca="1" si="325"/>
        <v>21.6</v>
      </c>
    </row>
    <row r="5109" spans="2:7" x14ac:dyDescent="0.3">
      <c r="B5109" s="8">
        <f>'Datos originales'!D5104</f>
        <v>21.4</v>
      </c>
      <c r="C5109" s="8">
        <f>'Datos originales'!E5104</f>
        <v>21.6</v>
      </c>
      <c r="D5109" s="13">
        <f t="shared" si="323"/>
        <v>5109</v>
      </c>
      <c r="E5109" s="1">
        <f t="shared" si="322"/>
        <v>5100</v>
      </c>
      <c r="F5109" s="18">
        <f t="shared" ca="1" si="324"/>
        <v>21.4</v>
      </c>
      <c r="G5109" s="16">
        <f t="shared" ca="1" si="325"/>
        <v>21.6</v>
      </c>
    </row>
    <row r="5110" spans="2:7" x14ac:dyDescent="0.3">
      <c r="B5110" s="8">
        <f>'Datos originales'!D5105</f>
        <v>21.4</v>
      </c>
      <c r="C5110" s="8">
        <f>'Datos originales'!E5105</f>
        <v>21.6</v>
      </c>
      <c r="D5110" s="13">
        <f t="shared" si="323"/>
        <v>5110</v>
      </c>
      <c r="E5110" s="1">
        <f t="shared" si="322"/>
        <v>5101</v>
      </c>
      <c r="F5110" s="18">
        <f t="shared" ca="1" si="324"/>
        <v>21.4</v>
      </c>
      <c r="G5110" s="16">
        <f t="shared" ca="1" si="325"/>
        <v>21.6</v>
      </c>
    </row>
    <row r="5111" spans="2:7" x14ac:dyDescent="0.3">
      <c r="B5111" s="8">
        <f>'Datos originales'!D5106</f>
        <v>21.5</v>
      </c>
      <c r="C5111" s="8">
        <f>'Datos originales'!E5106</f>
        <v>21.6</v>
      </c>
      <c r="D5111" s="13">
        <f t="shared" si="323"/>
        <v>5111</v>
      </c>
      <c r="E5111" s="1">
        <f t="shared" si="322"/>
        <v>5102</v>
      </c>
      <c r="F5111" s="18">
        <f t="shared" ca="1" si="324"/>
        <v>21.5</v>
      </c>
      <c r="G5111" s="16">
        <f t="shared" ca="1" si="325"/>
        <v>21.6</v>
      </c>
    </row>
    <row r="5112" spans="2:7" x14ac:dyDescent="0.3">
      <c r="B5112" s="8">
        <f>'Datos originales'!D5107</f>
        <v>21.5</v>
      </c>
      <c r="C5112" s="8">
        <f>'Datos originales'!E5107</f>
        <v>21.6</v>
      </c>
      <c r="D5112" s="13">
        <f t="shared" si="323"/>
        <v>5112</v>
      </c>
      <c r="E5112" s="1">
        <f t="shared" si="322"/>
        <v>5103</v>
      </c>
      <c r="F5112" s="18">
        <f t="shared" ca="1" si="324"/>
        <v>21.5</v>
      </c>
      <c r="G5112" s="16">
        <f t="shared" ca="1" si="325"/>
        <v>21.6</v>
      </c>
    </row>
    <row r="5113" spans="2:7" x14ac:dyDescent="0.3">
      <c r="B5113" s="8">
        <f>'Datos originales'!D5108</f>
        <v>21.5</v>
      </c>
      <c r="C5113" s="8">
        <f>'Datos originales'!E5108</f>
        <v>21.6</v>
      </c>
      <c r="D5113" s="13">
        <f t="shared" si="323"/>
        <v>5113</v>
      </c>
      <c r="E5113" s="1">
        <f t="shared" si="322"/>
        <v>5104</v>
      </c>
      <c r="F5113" s="18">
        <f t="shared" ca="1" si="324"/>
        <v>21.5</v>
      </c>
      <c r="G5113" s="16">
        <f t="shared" ca="1" si="325"/>
        <v>21.6</v>
      </c>
    </row>
    <row r="5114" spans="2:7" x14ac:dyDescent="0.3">
      <c r="B5114" s="8">
        <f>'Datos originales'!D5109</f>
        <v>21.5</v>
      </c>
      <c r="C5114" s="8">
        <f>'Datos originales'!E5109</f>
        <v>21.6</v>
      </c>
      <c r="D5114" s="13">
        <f t="shared" si="323"/>
        <v>5114</v>
      </c>
      <c r="E5114" s="1">
        <f t="shared" si="322"/>
        <v>5105</v>
      </c>
      <c r="F5114" s="18">
        <f t="shared" ca="1" si="324"/>
        <v>21.5</v>
      </c>
      <c r="G5114" s="16">
        <f t="shared" ca="1" si="325"/>
        <v>21.6</v>
      </c>
    </row>
    <row r="5115" spans="2:7" x14ac:dyDescent="0.3">
      <c r="B5115" s="8">
        <f>'Datos originales'!D5110</f>
        <v>21.5</v>
      </c>
      <c r="C5115" s="8">
        <f>'Datos originales'!E5110</f>
        <v>21.6</v>
      </c>
      <c r="D5115" s="13">
        <f t="shared" si="323"/>
        <v>5115</v>
      </c>
      <c r="E5115" s="1">
        <f t="shared" si="322"/>
        <v>5106</v>
      </c>
      <c r="F5115" s="18">
        <f t="shared" ca="1" si="324"/>
        <v>21.5</v>
      </c>
      <c r="G5115" s="16">
        <f t="shared" ca="1" si="325"/>
        <v>21.6</v>
      </c>
    </row>
    <row r="5116" spans="2:7" x14ac:dyDescent="0.3">
      <c r="B5116" s="8">
        <f>'Datos originales'!D5111</f>
        <v>21.5</v>
      </c>
      <c r="C5116" s="8">
        <f>'Datos originales'!E5111</f>
        <v>21.6</v>
      </c>
      <c r="D5116" s="13">
        <f t="shared" si="323"/>
        <v>5116</v>
      </c>
      <c r="E5116" s="1">
        <f t="shared" si="322"/>
        <v>5107</v>
      </c>
      <c r="F5116" s="18">
        <f t="shared" ca="1" si="324"/>
        <v>21.5</v>
      </c>
      <c r="G5116" s="16">
        <f t="shared" ca="1" si="325"/>
        <v>21.6</v>
      </c>
    </row>
    <row r="5117" spans="2:7" x14ac:dyDescent="0.3">
      <c r="B5117" s="8">
        <f>'Datos originales'!D5112</f>
        <v>21.4</v>
      </c>
      <c r="C5117" s="8">
        <f>'Datos originales'!E5112</f>
        <v>21.5</v>
      </c>
      <c r="D5117" s="13">
        <f t="shared" si="323"/>
        <v>5117</v>
      </c>
      <c r="E5117" s="1">
        <f t="shared" si="322"/>
        <v>5108</v>
      </c>
      <c r="F5117" s="18">
        <f t="shared" ca="1" si="324"/>
        <v>21.4</v>
      </c>
      <c r="G5117" s="16">
        <f t="shared" ca="1" si="325"/>
        <v>21.5</v>
      </c>
    </row>
    <row r="5118" spans="2:7" x14ac:dyDescent="0.3">
      <c r="B5118" s="8">
        <f>'Datos originales'!D5113</f>
        <v>21.5</v>
      </c>
      <c r="C5118" s="8">
        <f>'Datos originales'!E5113</f>
        <v>21.5</v>
      </c>
      <c r="D5118" s="13">
        <f t="shared" si="323"/>
        <v>5118</v>
      </c>
      <c r="E5118" s="1">
        <f t="shared" si="322"/>
        <v>5109</v>
      </c>
      <c r="F5118" s="18">
        <f t="shared" ca="1" si="324"/>
        <v>21.5</v>
      </c>
      <c r="G5118" s="16">
        <f t="shared" ca="1" si="325"/>
        <v>21.5</v>
      </c>
    </row>
    <row r="5119" spans="2:7" x14ac:dyDescent="0.3">
      <c r="B5119" s="8">
        <f>'Datos originales'!D5114</f>
        <v>21.5</v>
      </c>
      <c r="C5119" s="8">
        <f>'Datos originales'!E5114</f>
        <v>21.5</v>
      </c>
      <c r="D5119" s="13">
        <f t="shared" si="323"/>
        <v>5119</v>
      </c>
      <c r="E5119" s="1">
        <f t="shared" si="322"/>
        <v>5110</v>
      </c>
      <c r="F5119" s="18">
        <f t="shared" ca="1" si="324"/>
        <v>21.5</v>
      </c>
      <c r="G5119" s="16">
        <f t="shared" ca="1" si="325"/>
        <v>21.5</v>
      </c>
    </row>
    <row r="5120" spans="2:7" x14ac:dyDescent="0.3">
      <c r="B5120" s="8">
        <f>'Datos originales'!D5115</f>
        <v>21.5</v>
      </c>
      <c r="C5120" s="8">
        <f>'Datos originales'!E5115</f>
        <v>21.6</v>
      </c>
      <c r="D5120" s="13">
        <f t="shared" si="323"/>
        <v>5120</v>
      </c>
      <c r="E5120" s="1">
        <f t="shared" si="322"/>
        <v>5111</v>
      </c>
      <c r="F5120" s="18">
        <f t="shared" ca="1" si="324"/>
        <v>21.5</v>
      </c>
      <c r="G5120" s="16">
        <f t="shared" ca="1" si="325"/>
        <v>21.6</v>
      </c>
    </row>
    <row r="5121" spans="2:7" x14ac:dyDescent="0.3">
      <c r="B5121" s="8">
        <f>'Datos originales'!D5116</f>
        <v>21.5</v>
      </c>
      <c r="C5121" s="8">
        <f>'Datos originales'!E5116</f>
        <v>21.6</v>
      </c>
      <c r="D5121" s="13">
        <f t="shared" si="323"/>
        <v>5121</v>
      </c>
      <c r="E5121" s="1">
        <f t="shared" si="322"/>
        <v>5112</v>
      </c>
      <c r="F5121" s="18">
        <f t="shared" ca="1" si="324"/>
        <v>21.5</v>
      </c>
      <c r="G5121" s="16">
        <f t="shared" ca="1" si="325"/>
        <v>21.6</v>
      </c>
    </row>
    <row r="5122" spans="2:7" x14ac:dyDescent="0.3">
      <c r="B5122" s="8">
        <f>'Datos originales'!D5117</f>
        <v>21.4</v>
      </c>
      <c r="C5122" s="8">
        <f>'Datos originales'!E5117</f>
        <v>21.5</v>
      </c>
      <c r="D5122" s="13">
        <f t="shared" si="323"/>
        <v>5122</v>
      </c>
      <c r="E5122" s="1">
        <f t="shared" si="322"/>
        <v>5113</v>
      </c>
      <c r="F5122" s="18">
        <f t="shared" ca="1" si="324"/>
        <v>21.4</v>
      </c>
      <c r="G5122" s="16">
        <f t="shared" ca="1" si="325"/>
        <v>21.5</v>
      </c>
    </row>
    <row r="5123" spans="2:7" x14ac:dyDescent="0.3">
      <c r="B5123" s="8">
        <f>'Datos originales'!D5118</f>
        <v>21.4</v>
      </c>
      <c r="C5123" s="8">
        <f>'Datos originales'!E5118</f>
        <v>21.5</v>
      </c>
      <c r="D5123" s="13">
        <f t="shared" si="323"/>
        <v>5123</v>
      </c>
      <c r="E5123" s="1">
        <f t="shared" si="322"/>
        <v>5114</v>
      </c>
      <c r="F5123" s="18">
        <f t="shared" ca="1" si="324"/>
        <v>21.4</v>
      </c>
      <c r="G5123" s="16">
        <f t="shared" ca="1" si="325"/>
        <v>21.5</v>
      </c>
    </row>
    <row r="5124" spans="2:7" x14ac:dyDescent="0.3">
      <c r="B5124" s="8">
        <f>'Datos originales'!D5119</f>
        <v>21.3</v>
      </c>
      <c r="C5124" s="8">
        <f>'Datos originales'!E5119</f>
        <v>21.5</v>
      </c>
      <c r="D5124" s="13">
        <f t="shared" si="323"/>
        <v>5124</v>
      </c>
      <c r="E5124" s="1">
        <f t="shared" si="322"/>
        <v>5115</v>
      </c>
      <c r="F5124" s="18">
        <f t="shared" ca="1" si="324"/>
        <v>21.3</v>
      </c>
      <c r="G5124" s="16">
        <f t="shared" ca="1" si="325"/>
        <v>21.5</v>
      </c>
    </row>
    <row r="5125" spans="2:7" x14ac:dyDescent="0.3">
      <c r="B5125" s="8">
        <f>'Datos originales'!D5120</f>
        <v>21.3</v>
      </c>
      <c r="C5125" s="8">
        <f>'Datos originales'!E5120</f>
        <v>21.5</v>
      </c>
      <c r="D5125" s="13">
        <f t="shared" si="323"/>
        <v>5125</v>
      </c>
      <c r="E5125" s="1">
        <f t="shared" si="322"/>
        <v>5116</v>
      </c>
      <c r="F5125" s="18">
        <f t="shared" ca="1" si="324"/>
        <v>21.3</v>
      </c>
      <c r="G5125" s="16">
        <f t="shared" ca="1" si="325"/>
        <v>21.5</v>
      </c>
    </row>
    <row r="5126" spans="2:7" x14ac:dyDescent="0.3">
      <c r="B5126" s="8">
        <f>'Datos originales'!D5121</f>
        <v>21.4</v>
      </c>
      <c r="C5126" s="8">
        <f>'Datos originales'!E5121</f>
        <v>21.5</v>
      </c>
      <c r="D5126" s="13">
        <f t="shared" si="323"/>
        <v>5126</v>
      </c>
      <c r="E5126" s="1">
        <f t="shared" si="322"/>
        <v>5117</v>
      </c>
      <c r="F5126" s="18">
        <f t="shared" ca="1" si="324"/>
        <v>21.4</v>
      </c>
      <c r="G5126" s="16">
        <f t="shared" ca="1" si="325"/>
        <v>21.5</v>
      </c>
    </row>
    <row r="5127" spans="2:7" x14ac:dyDescent="0.3">
      <c r="B5127" s="8">
        <f>'Datos originales'!D5122</f>
        <v>21.3</v>
      </c>
      <c r="C5127" s="8">
        <f>'Datos originales'!E5122</f>
        <v>21.5</v>
      </c>
      <c r="D5127" s="13">
        <f t="shared" si="323"/>
        <v>5127</v>
      </c>
      <c r="E5127" s="1">
        <f t="shared" si="322"/>
        <v>5118</v>
      </c>
      <c r="F5127" s="18">
        <f t="shared" ca="1" si="324"/>
        <v>21.3</v>
      </c>
      <c r="G5127" s="16">
        <f t="shared" ca="1" si="325"/>
        <v>21.5</v>
      </c>
    </row>
    <row r="5128" spans="2:7" x14ac:dyDescent="0.3">
      <c r="B5128" s="8">
        <f>'Datos originales'!D5123</f>
        <v>21.3</v>
      </c>
      <c r="C5128" s="8">
        <f>'Datos originales'!E5123</f>
        <v>21.4</v>
      </c>
      <c r="D5128" s="13">
        <f t="shared" si="323"/>
        <v>5128</v>
      </c>
      <c r="E5128" s="1">
        <f t="shared" si="322"/>
        <v>5119</v>
      </c>
      <c r="F5128" s="18">
        <f t="shared" ca="1" si="324"/>
        <v>21.3</v>
      </c>
      <c r="G5128" s="16">
        <f t="shared" ca="1" si="325"/>
        <v>21.4</v>
      </c>
    </row>
    <row r="5129" spans="2:7" x14ac:dyDescent="0.3">
      <c r="B5129" s="8">
        <f>'Datos originales'!D5124</f>
        <v>21.3</v>
      </c>
      <c r="C5129" s="8">
        <f>'Datos originales'!E5124</f>
        <v>21.4</v>
      </c>
      <c r="D5129" s="13">
        <f t="shared" si="323"/>
        <v>5129</v>
      </c>
      <c r="E5129" s="1">
        <f t="shared" si="322"/>
        <v>5120</v>
      </c>
      <c r="F5129" s="18">
        <f t="shared" ca="1" si="324"/>
        <v>21.3</v>
      </c>
      <c r="G5129" s="16">
        <f t="shared" ca="1" si="325"/>
        <v>21.4</v>
      </c>
    </row>
    <row r="5130" spans="2:7" x14ac:dyDescent="0.3">
      <c r="B5130" s="8">
        <f>'Datos originales'!D5125</f>
        <v>21.3</v>
      </c>
      <c r="C5130" s="8">
        <f>'Datos originales'!E5125</f>
        <v>21.4</v>
      </c>
      <c r="D5130" s="13">
        <f t="shared" si="323"/>
        <v>5130</v>
      </c>
      <c r="E5130" s="1">
        <f t="shared" ref="E5130:E5193" si="326">IF( ISNUMBER($D5130), $D5130-$E$8, "" )</f>
        <v>5121</v>
      </c>
      <c r="F5130" s="18">
        <f t="shared" ca="1" si="324"/>
        <v>21.3</v>
      </c>
      <c r="G5130" s="16">
        <f t="shared" ca="1" si="325"/>
        <v>21.4</v>
      </c>
    </row>
    <row r="5131" spans="2:7" x14ac:dyDescent="0.3">
      <c r="B5131" s="8">
        <f>'Datos originales'!D5126</f>
        <v>21.3</v>
      </c>
      <c r="C5131" s="8">
        <f>'Datos originales'!E5126</f>
        <v>21.4</v>
      </c>
      <c r="D5131" s="13">
        <f t="shared" ref="D5131:D5194" si="327">IF( ISNUMBER( D5130 ), IF( D5130+$E$5 &lt;= $E$7+$E$8, D5130+$E$5, "" ), "" )</f>
        <v>5131</v>
      </c>
      <c r="E5131" s="1">
        <f t="shared" si="326"/>
        <v>5122</v>
      </c>
      <c r="F5131" s="18">
        <f t="shared" ref="F5131:F5194" ca="1" si="328">IF( ISNUMBER($D5131 ), INDIRECT(CONCATENATE("B",TEXT($D5131,"########"))), "" )</f>
        <v>21.3</v>
      </c>
      <c r="G5131" s="16">
        <f t="shared" ref="G5131:G5194" ca="1" si="329">IF( ISNUMBER($D5131 ), INDIRECT(CONCATENATE("C",TEXT($D5131,"########"))), "" )</f>
        <v>21.4</v>
      </c>
    </row>
    <row r="5132" spans="2:7" x14ac:dyDescent="0.3">
      <c r="B5132" s="8">
        <f>'Datos originales'!D5127</f>
        <v>21.3</v>
      </c>
      <c r="C5132" s="8">
        <f>'Datos originales'!E5127</f>
        <v>21.4</v>
      </c>
      <c r="D5132" s="13">
        <f t="shared" si="327"/>
        <v>5132</v>
      </c>
      <c r="E5132" s="1">
        <f t="shared" si="326"/>
        <v>5123</v>
      </c>
      <c r="F5132" s="18">
        <f t="shared" ca="1" si="328"/>
        <v>21.3</v>
      </c>
      <c r="G5132" s="16">
        <f t="shared" ca="1" si="329"/>
        <v>21.4</v>
      </c>
    </row>
    <row r="5133" spans="2:7" x14ac:dyDescent="0.3">
      <c r="B5133" s="8">
        <f>'Datos originales'!D5128</f>
        <v>21.3</v>
      </c>
      <c r="C5133" s="8">
        <f>'Datos originales'!E5128</f>
        <v>21.4</v>
      </c>
      <c r="D5133" s="13">
        <f t="shared" si="327"/>
        <v>5133</v>
      </c>
      <c r="E5133" s="1">
        <f t="shared" si="326"/>
        <v>5124</v>
      </c>
      <c r="F5133" s="18">
        <f t="shared" ca="1" si="328"/>
        <v>21.3</v>
      </c>
      <c r="G5133" s="16">
        <f t="shared" ca="1" si="329"/>
        <v>21.4</v>
      </c>
    </row>
    <row r="5134" spans="2:7" x14ac:dyDescent="0.3">
      <c r="B5134" s="8">
        <f>'Datos originales'!D5129</f>
        <v>21.2</v>
      </c>
      <c r="C5134" s="8">
        <f>'Datos originales'!E5129</f>
        <v>21.4</v>
      </c>
      <c r="D5134" s="13">
        <f t="shared" si="327"/>
        <v>5134</v>
      </c>
      <c r="E5134" s="1">
        <f t="shared" si="326"/>
        <v>5125</v>
      </c>
      <c r="F5134" s="18">
        <f t="shared" ca="1" si="328"/>
        <v>21.2</v>
      </c>
      <c r="G5134" s="16">
        <f t="shared" ca="1" si="329"/>
        <v>21.4</v>
      </c>
    </row>
    <row r="5135" spans="2:7" x14ac:dyDescent="0.3">
      <c r="B5135" s="8">
        <f>'Datos originales'!D5130</f>
        <v>21.2</v>
      </c>
      <c r="C5135" s="8">
        <f>'Datos originales'!E5130</f>
        <v>21.4</v>
      </c>
      <c r="D5135" s="13">
        <f t="shared" si="327"/>
        <v>5135</v>
      </c>
      <c r="E5135" s="1">
        <f t="shared" si="326"/>
        <v>5126</v>
      </c>
      <c r="F5135" s="18">
        <f t="shared" ca="1" si="328"/>
        <v>21.2</v>
      </c>
      <c r="G5135" s="16">
        <f t="shared" ca="1" si="329"/>
        <v>21.4</v>
      </c>
    </row>
    <row r="5136" spans="2:7" x14ac:dyDescent="0.3">
      <c r="B5136" s="8">
        <f>'Datos originales'!D5131</f>
        <v>21.2</v>
      </c>
      <c r="C5136" s="8">
        <f>'Datos originales'!E5131</f>
        <v>21.4</v>
      </c>
      <c r="D5136" s="13">
        <f t="shared" si="327"/>
        <v>5136</v>
      </c>
      <c r="E5136" s="1">
        <f t="shared" si="326"/>
        <v>5127</v>
      </c>
      <c r="F5136" s="18">
        <f t="shared" ca="1" si="328"/>
        <v>21.2</v>
      </c>
      <c r="G5136" s="16">
        <f t="shared" ca="1" si="329"/>
        <v>21.4</v>
      </c>
    </row>
    <row r="5137" spans="2:7" x14ac:dyDescent="0.3">
      <c r="B5137" s="8">
        <f>'Datos originales'!D5132</f>
        <v>21.3</v>
      </c>
      <c r="C5137" s="8">
        <f>'Datos originales'!E5132</f>
        <v>21.4</v>
      </c>
      <c r="D5137" s="13">
        <f t="shared" si="327"/>
        <v>5137</v>
      </c>
      <c r="E5137" s="1">
        <f t="shared" si="326"/>
        <v>5128</v>
      </c>
      <c r="F5137" s="18">
        <f t="shared" ca="1" si="328"/>
        <v>21.3</v>
      </c>
      <c r="G5137" s="16">
        <f t="shared" ca="1" si="329"/>
        <v>21.4</v>
      </c>
    </row>
    <row r="5138" spans="2:7" x14ac:dyDescent="0.3">
      <c r="B5138" s="8">
        <f>'Datos originales'!D5133</f>
        <v>21.3</v>
      </c>
      <c r="C5138" s="8">
        <f>'Datos originales'!E5133</f>
        <v>21.4</v>
      </c>
      <c r="D5138" s="13">
        <f t="shared" si="327"/>
        <v>5138</v>
      </c>
      <c r="E5138" s="1">
        <f t="shared" si="326"/>
        <v>5129</v>
      </c>
      <c r="F5138" s="18">
        <f t="shared" ca="1" si="328"/>
        <v>21.3</v>
      </c>
      <c r="G5138" s="16">
        <f t="shared" ca="1" si="329"/>
        <v>21.4</v>
      </c>
    </row>
    <row r="5139" spans="2:7" x14ac:dyDescent="0.3">
      <c r="B5139" s="8">
        <f>'Datos originales'!D5134</f>
        <v>21.3</v>
      </c>
      <c r="C5139" s="8">
        <f>'Datos originales'!E5134</f>
        <v>21.4</v>
      </c>
      <c r="D5139" s="13">
        <f t="shared" si="327"/>
        <v>5139</v>
      </c>
      <c r="E5139" s="1">
        <f t="shared" si="326"/>
        <v>5130</v>
      </c>
      <c r="F5139" s="18">
        <f t="shared" ca="1" si="328"/>
        <v>21.3</v>
      </c>
      <c r="G5139" s="16">
        <f t="shared" ca="1" si="329"/>
        <v>21.4</v>
      </c>
    </row>
    <row r="5140" spans="2:7" x14ac:dyDescent="0.3">
      <c r="B5140" s="8">
        <f>'Datos originales'!D5135</f>
        <v>21.3</v>
      </c>
      <c r="C5140" s="8">
        <f>'Datos originales'!E5135</f>
        <v>21.4</v>
      </c>
      <c r="D5140" s="13">
        <f t="shared" si="327"/>
        <v>5140</v>
      </c>
      <c r="E5140" s="1">
        <f t="shared" si="326"/>
        <v>5131</v>
      </c>
      <c r="F5140" s="18">
        <f t="shared" ca="1" si="328"/>
        <v>21.3</v>
      </c>
      <c r="G5140" s="16">
        <f t="shared" ca="1" si="329"/>
        <v>21.4</v>
      </c>
    </row>
    <row r="5141" spans="2:7" x14ac:dyDescent="0.3">
      <c r="B5141" s="8">
        <f>'Datos originales'!D5136</f>
        <v>21.3</v>
      </c>
      <c r="C5141" s="8">
        <f>'Datos originales'!E5136</f>
        <v>21.4</v>
      </c>
      <c r="D5141" s="13">
        <f t="shared" si="327"/>
        <v>5141</v>
      </c>
      <c r="E5141" s="1">
        <f t="shared" si="326"/>
        <v>5132</v>
      </c>
      <c r="F5141" s="18">
        <f t="shared" ca="1" si="328"/>
        <v>21.3</v>
      </c>
      <c r="G5141" s="16">
        <f t="shared" ca="1" si="329"/>
        <v>21.4</v>
      </c>
    </row>
    <row r="5142" spans="2:7" x14ac:dyDescent="0.3">
      <c r="B5142" s="8">
        <f>'Datos originales'!D5137</f>
        <v>21.2</v>
      </c>
      <c r="C5142" s="8">
        <f>'Datos originales'!E5137</f>
        <v>21.4</v>
      </c>
      <c r="D5142" s="13">
        <f t="shared" si="327"/>
        <v>5142</v>
      </c>
      <c r="E5142" s="1">
        <f t="shared" si="326"/>
        <v>5133</v>
      </c>
      <c r="F5142" s="18">
        <f t="shared" ca="1" si="328"/>
        <v>21.2</v>
      </c>
      <c r="G5142" s="16">
        <f t="shared" ca="1" si="329"/>
        <v>21.4</v>
      </c>
    </row>
    <row r="5143" spans="2:7" x14ac:dyDescent="0.3">
      <c r="B5143" s="8">
        <f>'Datos originales'!D5138</f>
        <v>21.2</v>
      </c>
      <c r="C5143" s="8">
        <f>'Datos originales'!E5138</f>
        <v>21.3</v>
      </c>
      <c r="D5143" s="13">
        <f t="shared" si="327"/>
        <v>5143</v>
      </c>
      <c r="E5143" s="1">
        <f t="shared" si="326"/>
        <v>5134</v>
      </c>
      <c r="F5143" s="18">
        <f t="shared" ca="1" si="328"/>
        <v>21.2</v>
      </c>
      <c r="G5143" s="16">
        <f t="shared" ca="1" si="329"/>
        <v>21.3</v>
      </c>
    </row>
    <row r="5144" spans="2:7" x14ac:dyDescent="0.3">
      <c r="B5144" s="8">
        <f>'Datos originales'!D5139</f>
        <v>21.2</v>
      </c>
      <c r="C5144" s="8">
        <f>'Datos originales'!E5139</f>
        <v>21.3</v>
      </c>
      <c r="D5144" s="13">
        <f t="shared" si="327"/>
        <v>5144</v>
      </c>
      <c r="E5144" s="1">
        <f t="shared" si="326"/>
        <v>5135</v>
      </c>
      <c r="F5144" s="18">
        <f t="shared" ca="1" si="328"/>
        <v>21.2</v>
      </c>
      <c r="G5144" s="16">
        <f t="shared" ca="1" si="329"/>
        <v>21.3</v>
      </c>
    </row>
    <row r="5145" spans="2:7" x14ac:dyDescent="0.3">
      <c r="B5145" s="8">
        <f>'Datos originales'!D5140</f>
        <v>21.1</v>
      </c>
      <c r="C5145" s="8">
        <f>'Datos originales'!E5140</f>
        <v>21.3</v>
      </c>
      <c r="D5145" s="13">
        <f t="shared" si="327"/>
        <v>5145</v>
      </c>
      <c r="E5145" s="1">
        <f t="shared" si="326"/>
        <v>5136</v>
      </c>
      <c r="F5145" s="18">
        <f t="shared" ca="1" si="328"/>
        <v>21.1</v>
      </c>
      <c r="G5145" s="16">
        <f t="shared" ca="1" si="329"/>
        <v>21.3</v>
      </c>
    </row>
    <row r="5146" spans="2:7" x14ac:dyDescent="0.3">
      <c r="B5146" s="8">
        <f>'Datos originales'!D5141</f>
        <v>21.1</v>
      </c>
      <c r="C5146" s="8">
        <f>'Datos originales'!E5141</f>
        <v>21.3</v>
      </c>
      <c r="D5146" s="13">
        <f t="shared" si="327"/>
        <v>5146</v>
      </c>
      <c r="E5146" s="1">
        <f t="shared" si="326"/>
        <v>5137</v>
      </c>
      <c r="F5146" s="18">
        <f t="shared" ca="1" si="328"/>
        <v>21.1</v>
      </c>
      <c r="G5146" s="16">
        <f t="shared" ca="1" si="329"/>
        <v>21.3</v>
      </c>
    </row>
    <row r="5147" spans="2:7" x14ac:dyDescent="0.3">
      <c r="B5147" s="8">
        <f>'Datos originales'!D5142</f>
        <v>21.1</v>
      </c>
      <c r="C5147" s="8">
        <f>'Datos originales'!E5142</f>
        <v>21.3</v>
      </c>
      <c r="D5147" s="13">
        <f t="shared" si="327"/>
        <v>5147</v>
      </c>
      <c r="E5147" s="1">
        <f t="shared" si="326"/>
        <v>5138</v>
      </c>
      <c r="F5147" s="18">
        <f t="shared" ca="1" si="328"/>
        <v>21.1</v>
      </c>
      <c r="G5147" s="16">
        <f t="shared" ca="1" si="329"/>
        <v>21.3</v>
      </c>
    </row>
    <row r="5148" spans="2:7" x14ac:dyDescent="0.3">
      <c r="B5148" s="8">
        <f>'Datos originales'!D5143</f>
        <v>21.2</v>
      </c>
      <c r="C5148" s="8">
        <f>'Datos originales'!E5143</f>
        <v>21.3</v>
      </c>
      <c r="D5148" s="13">
        <f t="shared" si="327"/>
        <v>5148</v>
      </c>
      <c r="E5148" s="1">
        <f t="shared" si="326"/>
        <v>5139</v>
      </c>
      <c r="F5148" s="18">
        <f t="shared" ca="1" si="328"/>
        <v>21.2</v>
      </c>
      <c r="G5148" s="16">
        <f t="shared" ca="1" si="329"/>
        <v>21.3</v>
      </c>
    </row>
    <row r="5149" spans="2:7" x14ac:dyDescent="0.3">
      <c r="B5149" s="8">
        <f>'Datos originales'!D5144</f>
        <v>21.1</v>
      </c>
      <c r="C5149" s="8">
        <f>'Datos originales'!E5144</f>
        <v>21.3</v>
      </c>
      <c r="D5149" s="13">
        <f t="shared" si="327"/>
        <v>5149</v>
      </c>
      <c r="E5149" s="1">
        <f t="shared" si="326"/>
        <v>5140</v>
      </c>
      <c r="F5149" s="18">
        <f t="shared" ca="1" si="328"/>
        <v>21.1</v>
      </c>
      <c r="G5149" s="16">
        <f t="shared" ca="1" si="329"/>
        <v>21.3</v>
      </c>
    </row>
    <row r="5150" spans="2:7" x14ac:dyDescent="0.3">
      <c r="B5150" s="8">
        <f>'Datos originales'!D5145</f>
        <v>21.1</v>
      </c>
      <c r="C5150" s="8">
        <f>'Datos originales'!E5145</f>
        <v>21.3</v>
      </c>
      <c r="D5150" s="13">
        <f t="shared" si="327"/>
        <v>5150</v>
      </c>
      <c r="E5150" s="1">
        <f t="shared" si="326"/>
        <v>5141</v>
      </c>
      <c r="F5150" s="18">
        <f t="shared" ca="1" si="328"/>
        <v>21.1</v>
      </c>
      <c r="G5150" s="16">
        <f t="shared" ca="1" si="329"/>
        <v>21.3</v>
      </c>
    </row>
    <row r="5151" spans="2:7" x14ac:dyDescent="0.3">
      <c r="B5151" s="8">
        <f>'Datos originales'!D5146</f>
        <v>21.1</v>
      </c>
      <c r="C5151" s="8">
        <f>'Datos originales'!E5146</f>
        <v>21.3</v>
      </c>
      <c r="D5151" s="13">
        <f t="shared" si="327"/>
        <v>5151</v>
      </c>
      <c r="E5151" s="1">
        <f t="shared" si="326"/>
        <v>5142</v>
      </c>
      <c r="F5151" s="18">
        <f t="shared" ca="1" si="328"/>
        <v>21.1</v>
      </c>
      <c r="G5151" s="16">
        <f t="shared" ca="1" si="329"/>
        <v>21.3</v>
      </c>
    </row>
    <row r="5152" spans="2:7" x14ac:dyDescent="0.3">
      <c r="B5152" s="8">
        <f>'Datos originales'!D5147</f>
        <v>21.1</v>
      </c>
      <c r="C5152" s="8">
        <f>'Datos originales'!E5147</f>
        <v>21.3</v>
      </c>
      <c r="D5152" s="13">
        <f t="shared" si="327"/>
        <v>5152</v>
      </c>
      <c r="E5152" s="1">
        <f t="shared" si="326"/>
        <v>5143</v>
      </c>
      <c r="F5152" s="18">
        <f t="shared" ca="1" si="328"/>
        <v>21.1</v>
      </c>
      <c r="G5152" s="16">
        <f t="shared" ca="1" si="329"/>
        <v>21.3</v>
      </c>
    </row>
    <row r="5153" spans="2:7" x14ac:dyDescent="0.3">
      <c r="B5153" s="8">
        <f>'Datos originales'!D5148</f>
        <v>21.1</v>
      </c>
      <c r="C5153" s="8">
        <f>'Datos originales'!E5148</f>
        <v>21.3</v>
      </c>
      <c r="D5153" s="13">
        <f t="shared" si="327"/>
        <v>5153</v>
      </c>
      <c r="E5153" s="1">
        <f t="shared" si="326"/>
        <v>5144</v>
      </c>
      <c r="F5153" s="18">
        <f t="shared" ca="1" si="328"/>
        <v>21.1</v>
      </c>
      <c r="G5153" s="16">
        <f t="shared" ca="1" si="329"/>
        <v>21.3</v>
      </c>
    </row>
    <row r="5154" spans="2:7" x14ac:dyDescent="0.3">
      <c r="B5154" s="8">
        <f>'Datos originales'!D5149</f>
        <v>21.1</v>
      </c>
      <c r="C5154" s="8">
        <f>'Datos originales'!E5149</f>
        <v>21.3</v>
      </c>
      <c r="D5154" s="13">
        <f t="shared" si="327"/>
        <v>5154</v>
      </c>
      <c r="E5154" s="1">
        <f t="shared" si="326"/>
        <v>5145</v>
      </c>
      <c r="F5154" s="18">
        <f t="shared" ca="1" si="328"/>
        <v>21.1</v>
      </c>
      <c r="G5154" s="16">
        <f t="shared" ca="1" si="329"/>
        <v>21.3</v>
      </c>
    </row>
    <row r="5155" spans="2:7" x14ac:dyDescent="0.3">
      <c r="B5155" s="8">
        <f>'Datos originales'!D5150</f>
        <v>21.1</v>
      </c>
      <c r="C5155" s="8">
        <f>'Datos originales'!E5150</f>
        <v>21.3</v>
      </c>
      <c r="D5155" s="13">
        <f t="shared" si="327"/>
        <v>5155</v>
      </c>
      <c r="E5155" s="1">
        <f t="shared" si="326"/>
        <v>5146</v>
      </c>
      <c r="F5155" s="18">
        <f t="shared" ca="1" si="328"/>
        <v>21.1</v>
      </c>
      <c r="G5155" s="16">
        <f t="shared" ca="1" si="329"/>
        <v>21.3</v>
      </c>
    </row>
    <row r="5156" spans="2:7" x14ac:dyDescent="0.3">
      <c r="B5156" s="8">
        <f>'Datos originales'!D5151</f>
        <v>21</v>
      </c>
      <c r="C5156" s="8">
        <f>'Datos originales'!E5151</f>
        <v>21.3</v>
      </c>
      <c r="D5156" s="13">
        <f t="shared" si="327"/>
        <v>5156</v>
      </c>
      <c r="E5156" s="1">
        <f t="shared" si="326"/>
        <v>5147</v>
      </c>
      <c r="F5156" s="18">
        <f t="shared" ca="1" si="328"/>
        <v>21</v>
      </c>
      <c r="G5156" s="16">
        <f t="shared" ca="1" si="329"/>
        <v>21.3</v>
      </c>
    </row>
    <row r="5157" spans="2:7" x14ac:dyDescent="0.3">
      <c r="B5157" s="8">
        <f>'Datos originales'!D5152</f>
        <v>21</v>
      </c>
      <c r="C5157" s="8">
        <f>'Datos originales'!E5152</f>
        <v>21.2</v>
      </c>
      <c r="D5157" s="13">
        <f t="shared" si="327"/>
        <v>5157</v>
      </c>
      <c r="E5157" s="1">
        <f t="shared" si="326"/>
        <v>5148</v>
      </c>
      <c r="F5157" s="18">
        <f t="shared" ca="1" si="328"/>
        <v>21</v>
      </c>
      <c r="G5157" s="16">
        <f t="shared" ca="1" si="329"/>
        <v>21.2</v>
      </c>
    </row>
    <row r="5158" spans="2:7" x14ac:dyDescent="0.3">
      <c r="B5158" s="8">
        <f>'Datos originales'!D5153</f>
        <v>21</v>
      </c>
      <c r="C5158" s="8">
        <f>'Datos originales'!E5153</f>
        <v>21.2</v>
      </c>
      <c r="D5158" s="13">
        <f t="shared" si="327"/>
        <v>5158</v>
      </c>
      <c r="E5158" s="1">
        <f t="shared" si="326"/>
        <v>5149</v>
      </c>
      <c r="F5158" s="18">
        <f t="shared" ca="1" si="328"/>
        <v>21</v>
      </c>
      <c r="G5158" s="16">
        <f t="shared" ca="1" si="329"/>
        <v>21.2</v>
      </c>
    </row>
    <row r="5159" spans="2:7" x14ac:dyDescent="0.3">
      <c r="B5159" s="8">
        <f>'Datos originales'!D5154</f>
        <v>21</v>
      </c>
      <c r="C5159" s="8">
        <f>'Datos originales'!E5154</f>
        <v>21.2</v>
      </c>
      <c r="D5159" s="13">
        <f t="shared" si="327"/>
        <v>5159</v>
      </c>
      <c r="E5159" s="1">
        <f t="shared" si="326"/>
        <v>5150</v>
      </c>
      <c r="F5159" s="18">
        <f t="shared" ca="1" si="328"/>
        <v>21</v>
      </c>
      <c r="G5159" s="16">
        <f t="shared" ca="1" si="329"/>
        <v>21.2</v>
      </c>
    </row>
    <row r="5160" spans="2:7" x14ac:dyDescent="0.3">
      <c r="B5160" s="8">
        <f>'Datos originales'!D5155</f>
        <v>21</v>
      </c>
      <c r="C5160" s="8">
        <f>'Datos originales'!E5155</f>
        <v>21.1</v>
      </c>
      <c r="D5160" s="13">
        <f t="shared" si="327"/>
        <v>5160</v>
      </c>
      <c r="E5160" s="1">
        <f t="shared" si="326"/>
        <v>5151</v>
      </c>
      <c r="F5160" s="18">
        <f t="shared" ca="1" si="328"/>
        <v>21</v>
      </c>
      <c r="G5160" s="16">
        <f t="shared" ca="1" si="329"/>
        <v>21.1</v>
      </c>
    </row>
    <row r="5161" spans="2:7" x14ac:dyDescent="0.3">
      <c r="B5161" s="8">
        <f>'Datos originales'!D5156</f>
        <v>20.9</v>
      </c>
      <c r="C5161" s="8">
        <f>'Datos originales'!E5156</f>
        <v>21.1</v>
      </c>
      <c r="D5161" s="13">
        <f t="shared" si="327"/>
        <v>5161</v>
      </c>
      <c r="E5161" s="1">
        <f t="shared" si="326"/>
        <v>5152</v>
      </c>
      <c r="F5161" s="18">
        <f t="shared" ca="1" si="328"/>
        <v>20.9</v>
      </c>
      <c r="G5161" s="16">
        <f t="shared" ca="1" si="329"/>
        <v>21.1</v>
      </c>
    </row>
    <row r="5162" spans="2:7" x14ac:dyDescent="0.3">
      <c r="B5162" s="8">
        <f>'Datos originales'!D5157</f>
        <v>21</v>
      </c>
      <c r="C5162" s="8">
        <f>'Datos originales'!E5157</f>
        <v>21.1</v>
      </c>
      <c r="D5162" s="13">
        <f t="shared" si="327"/>
        <v>5162</v>
      </c>
      <c r="E5162" s="1">
        <f t="shared" si="326"/>
        <v>5153</v>
      </c>
      <c r="F5162" s="18">
        <f t="shared" ca="1" si="328"/>
        <v>21</v>
      </c>
      <c r="G5162" s="16">
        <f t="shared" ca="1" si="329"/>
        <v>21.1</v>
      </c>
    </row>
    <row r="5163" spans="2:7" x14ac:dyDescent="0.3">
      <c r="B5163" s="8">
        <f>'Datos originales'!D5158</f>
        <v>20.9</v>
      </c>
      <c r="C5163" s="8">
        <f>'Datos originales'!E5158</f>
        <v>21.1</v>
      </c>
      <c r="D5163" s="13">
        <f t="shared" si="327"/>
        <v>5163</v>
      </c>
      <c r="E5163" s="1">
        <f t="shared" si="326"/>
        <v>5154</v>
      </c>
      <c r="F5163" s="18">
        <f t="shared" ca="1" si="328"/>
        <v>20.9</v>
      </c>
      <c r="G5163" s="16">
        <f t="shared" ca="1" si="329"/>
        <v>21.1</v>
      </c>
    </row>
    <row r="5164" spans="2:7" x14ac:dyDescent="0.3">
      <c r="B5164" s="8">
        <f>'Datos originales'!D5159</f>
        <v>21</v>
      </c>
      <c r="C5164" s="8">
        <f>'Datos originales'!E5159</f>
        <v>21.1</v>
      </c>
      <c r="D5164" s="13">
        <f t="shared" si="327"/>
        <v>5164</v>
      </c>
      <c r="E5164" s="1">
        <f t="shared" si="326"/>
        <v>5155</v>
      </c>
      <c r="F5164" s="18">
        <f t="shared" ca="1" si="328"/>
        <v>21</v>
      </c>
      <c r="G5164" s="16">
        <f t="shared" ca="1" si="329"/>
        <v>21.1</v>
      </c>
    </row>
    <row r="5165" spans="2:7" x14ac:dyDescent="0.3">
      <c r="B5165" s="8">
        <f>'Datos originales'!D5160</f>
        <v>21</v>
      </c>
      <c r="C5165" s="8">
        <f>'Datos originales'!E5160</f>
        <v>21.1</v>
      </c>
      <c r="D5165" s="13">
        <f t="shared" si="327"/>
        <v>5165</v>
      </c>
      <c r="E5165" s="1">
        <f t="shared" si="326"/>
        <v>5156</v>
      </c>
      <c r="F5165" s="18">
        <f t="shared" ca="1" si="328"/>
        <v>21</v>
      </c>
      <c r="G5165" s="16">
        <f t="shared" ca="1" si="329"/>
        <v>21.1</v>
      </c>
    </row>
    <row r="5166" spans="2:7" x14ac:dyDescent="0.3">
      <c r="B5166" s="8">
        <f>'Datos originales'!D5161</f>
        <v>20.9</v>
      </c>
      <c r="C5166" s="8">
        <f>'Datos originales'!E5161</f>
        <v>21.1</v>
      </c>
      <c r="D5166" s="13">
        <f t="shared" si="327"/>
        <v>5166</v>
      </c>
      <c r="E5166" s="1">
        <f t="shared" si="326"/>
        <v>5157</v>
      </c>
      <c r="F5166" s="18">
        <f t="shared" ca="1" si="328"/>
        <v>20.9</v>
      </c>
      <c r="G5166" s="16">
        <f t="shared" ca="1" si="329"/>
        <v>21.1</v>
      </c>
    </row>
    <row r="5167" spans="2:7" x14ac:dyDescent="0.3">
      <c r="B5167" s="8">
        <f>'Datos originales'!D5162</f>
        <v>20.9</v>
      </c>
      <c r="C5167" s="8">
        <f>'Datos originales'!E5162</f>
        <v>21.1</v>
      </c>
      <c r="D5167" s="13">
        <f t="shared" si="327"/>
        <v>5167</v>
      </c>
      <c r="E5167" s="1">
        <f t="shared" si="326"/>
        <v>5158</v>
      </c>
      <c r="F5167" s="18">
        <f t="shared" ca="1" si="328"/>
        <v>20.9</v>
      </c>
      <c r="G5167" s="16">
        <f t="shared" ca="1" si="329"/>
        <v>21.1</v>
      </c>
    </row>
    <row r="5168" spans="2:7" x14ac:dyDescent="0.3">
      <c r="B5168" s="8">
        <f>'Datos originales'!D5163</f>
        <v>20.9</v>
      </c>
      <c r="C5168" s="8">
        <f>'Datos originales'!E5163</f>
        <v>21.1</v>
      </c>
      <c r="D5168" s="13">
        <f t="shared" si="327"/>
        <v>5168</v>
      </c>
      <c r="E5168" s="1">
        <f t="shared" si="326"/>
        <v>5159</v>
      </c>
      <c r="F5168" s="18">
        <f t="shared" ca="1" si="328"/>
        <v>20.9</v>
      </c>
      <c r="G5168" s="16">
        <f t="shared" ca="1" si="329"/>
        <v>21.1</v>
      </c>
    </row>
    <row r="5169" spans="2:7" x14ac:dyDescent="0.3">
      <c r="B5169" s="8">
        <f>'Datos originales'!D5164</f>
        <v>20.9</v>
      </c>
      <c r="C5169" s="8">
        <f>'Datos originales'!E5164</f>
        <v>21.1</v>
      </c>
      <c r="D5169" s="13">
        <f t="shared" si="327"/>
        <v>5169</v>
      </c>
      <c r="E5169" s="1">
        <f t="shared" si="326"/>
        <v>5160</v>
      </c>
      <c r="F5169" s="18">
        <f t="shared" ca="1" si="328"/>
        <v>20.9</v>
      </c>
      <c r="G5169" s="16">
        <f t="shared" ca="1" si="329"/>
        <v>21.1</v>
      </c>
    </row>
    <row r="5170" spans="2:7" x14ac:dyDescent="0.3">
      <c r="B5170" s="8">
        <f>'Datos originales'!D5165</f>
        <v>21</v>
      </c>
      <c r="C5170" s="8">
        <f>'Datos originales'!E5165</f>
        <v>21.1</v>
      </c>
      <c r="D5170" s="13">
        <f t="shared" si="327"/>
        <v>5170</v>
      </c>
      <c r="E5170" s="1">
        <f t="shared" si="326"/>
        <v>5161</v>
      </c>
      <c r="F5170" s="18">
        <f t="shared" ca="1" si="328"/>
        <v>21</v>
      </c>
      <c r="G5170" s="16">
        <f t="shared" ca="1" si="329"/>
        <v>21.1</v>
      </c>
    </row>
    <row r="5171" spans="2:7" x14ac:dyDescent="0.3">
      <c r="B5171" s="8">
        <f>'Datos originales'!D5166</f>
        <v>21</v>
      </c>
      <c r="C5171" s="8">
        <f>'Datos originales'!E5166</f>
        <v>21.1</v>
      </c>
      <c r="D5171" s="13">
        <f t="shared" si="327"/>
        <v>5171</v>
      </c>
      <c r="E5171" s="1">
        <f t="shared" si="326"/>
        <v>5162</v>
      </c>
      <c r="F5171" s="18">
        <f t="shared" ca="1" si="328"/>
        <v>21</v>
      </c>
      <c r="G5171" s="16">
        <f t="shared" ca="1" si="329"/>
        <v>21.1</v>
      </c>
    </row>
    <row r="5172" spans="2:7" x14ac:dyDescent="0.3">
      <c r="B5172" s="8">
        <f>'Datos originales'!D5167</f>
        <v>20.9</v>
      </c>
      <c r="C5172" s="8">
        <f>'Datos originales'!E5167</f>
        <v>21.1</v>
      </c>
      <c r="D5172" s="13">
        <f t="shared" si="327"/>
        <v>5172</v>
      </c>
      <c r="E5172" s="1">
        <f t="shared" si="326"/>
        <v>5163</v>
      </c>
      <c r="F5172" s="18">
        <f t="shared" ca="1" si="328"/>
        <v>20.9</v>
      </c>
      <c r="G5172" s="16">
        <f t="shared" ca="1" si="329"/>
        <v>21.1</v>
      </c>
    </row>
    <row r="5173" spans="2:7" x14ac:dyDescent="0.3">
      <c r="B5173" s="8">
        <f>'Datos originales'!D5168</f>
        <v>20.9</v>
      </c>
      <c r="C5173" s="8">
        <f>'Datos originales'!E5168</f>
        <v>21.1</v>
      </c>
      <c r="D5173" s="13">
        <f t="shared" si="327"/>
        <v>5173</v>
      </c>
      <c r="E5173" s="1">
        <f t="shared" si="326"/>
        <v>5164</v>
      </c>
      <c r="F5173" s="18">
        <f t="shared" ca="1" si="328"/>
        <v>20.9</v>
      </c>
      <c r="G5173" s="16">
        <f t="shared" ca="1" si="329"/>
        <v>21.1</v>
      </c>
    </row>
    <row r="5174" spans="2:7" x14ac:dyDescent="0.3">
      <c r="B5174" s="8">
        <f>'Datos originales'!D5169</f>
        <v>20.8</v>
      </c>
      <c r="C5174" s="8">
        <f>'Datos originales'!E5169</f>
        <v>21.1</v>
      </c>
      <c r="D5174" s="13">
        <f t="shared" si="327"/>
        <v>5174</v>
      </c>
      <c r="E5174" s="1">
        <f t="shared" si="326"/>
        <v>5165</v>
      </c>
      <c r="F5174" s="18">
        <f t="shared" ca="1" si="328"/>
        <v>20.8</v>
      </c>
      <c r="G5174" s="16">
        <f t="shared" ca="1" si="329"/>
        <v>21.1</v>
      </c>
    </row>
    <row r="5175" spans="2:7" x14ac:dyDescent="0.3">
      <c r="B5175" s="8">
        <f>'Datos originales'!D5170</f>
        <v>20.8</v>
      </c>
      <c r="C5175" s="8">
        <f>'Datos originales'!E5170</f>
        <v>21</v>
      </c>
      <c r="D5175" s="13">
        <f t="shared" si="327"/>
        <v>5175</v>
      </c>
      <c r="E5175" s="1">
        <f t="shared" si="326"/>
        <v>5166</v>
      </c>
      <c r="F5175" s="18">
        <f t="shared" ca="1" si="328"/>
        <v>20.8</v>
      </c>
      <c r="G5175" s="16">
        <f t="shared" ca="1" si="329"/>
        <v>21</v>
      </c>
    </row>
    <row r="5176" spans="2:7" x14ac:dyDescent="0.3">
      <c r="B5176" s="8">
        <f>'Datos originales'!D5171</f>
        <v>20.7</v>
      </c>
      <c r="C5176" s="8">
        <f>'Datos originales'!E5171</f>
        <v>21</v>
      </c>
      <c r="D5176" s="13">
        <f t="shared" si="327"/>
        <v>5176</v>
      </c>
      <c r="E5176" s="1">
        <f t="shared" si="326"/>
        <v>5167</v>
      </c>
      <c r="F5176" s="18">
        <f t="shared" ca="1" si="328"/>
        <v>20.7</v>
      </c>
      <c r="G5176" s="16">
        <f t="shared" ca="1" si="329"/>
        <v>21</v>
      </c>
    </row>
    <row r="5177" spans="2:7" x14ac:dyDescent="0.3">
      <c r="B5177" s="8">
        <f>'Datos originales'!D5172</f>
        <v>20.6</v>
      </c>
      <c r="C5177" s="8">
        <f>'Datos originales'!E5172</f>
        <v>20.9</v>
      </c>
      <c r="D5177" s="13">
        <f t="shared" si="327"/>
        <v>5177</v>
      </c>
      <c r="E5177" s="1">
        <f t="shared" si="326"/>
        <v>5168</v>
      </c>
      <c r="F5177" s="18">
        <f t="shared" ca="1" si="328"/>
        <v>20.6</v>
      </c>
      <c r="G5177" s="16">
        <f t="shared" ca="1" si="329"/>
        <v>20.9</v>
      </c>
    </row>
    <row r="5178" spans="2:7" x14ac:dyDescent="0.3">
      <c r="B5178" s="8">
        <f>'Datos originales'!D5173</f>
        <v>20.399999999999999</v>
      </c>
      <c r="C5178" s="8">
        <f>'Datos originales'!E5173</f>
        <v>20.9</v>
      </c>
      <c r="D5178" s="13">
        <f t="shared" si="327"/>
        <v>5178</v>
      </c>
      <c r="E5178" s="1">
        <f t="shared" si="326"/>
        <v>5169</v>
      </c>
      <c r="F5178" s="18">
        <f t="shared" ca="1" si="328"/>
        <v>20.399999999999999</v>
      </c>
      <c r="G5178" s="16">
        <f t="shared" ca="1" si="329"/>
        <v>20.9</v>
      </c>
    </row>
    <row r="5179" spans="2:7" x14ac:dyDescent="0.3">
      <c r="B5179" s="8">
        <f>'Datos originales'!D5174</f>
        <v>20.3</v>
      </c>
      <c r="C5179" s="8">
        <f>'Datos originales'!E5174</f>
        <v>20.8</v>
      </c>
      <c r="D5179" s="13">
        <f t="shared" si="327"/>
        <v>5179</v>
      </c>
      <c r="E5179" s="1">
        <f t="shared" si="326"/>
        <v>5170</v>
      </c>
      <c r="F5179" s="18">
        <f t="shared" ca="1" si="328"/>
        <v>20.3</v>
      </c>
      <c r="G5179" s="16">
        <f t="shared" ca="1" si="329"/>
        <v>20.8</v>
      </c>
    </row>
    <row r="5180" spans="2:7" x14ac:dyDescent="0.3">
      <c r="B5180" s="8">
        <f>'Datos originales'!D5175</f>
        <v>20.2</v>
      </c>
      <c r="C5180" s="8">
        <f>'Datos originales'!E5175</f>
        <v>20.7</v>
      </c>
      <c r="D5180" s="13">
        <f t="shared" si="327"/>
        <v>5180</v>
      </c>
      <c r="E5180" s="1">
        <f t="shared" si="326"/>
        <v>5171</v>
      </c>
      <c r="F5180" s="18">
        <f t="shared" ca="1" si="328"/>
        <v>20.2</v>
      </c>
      <c r="G5180" s="16">
        <f t="shared" ca="1" si="329"/>
        <v>20.7</v>
      </c>
    </row>
    <row r="5181" spans="2:7" x14ac:dyDescent="0.3">
      <c r="B5181" s="8">
        <f>'Datos originales'!D5176</f>
        <v>20.100000000000001</v>
      </c>
      <c r="C5181" s="8">
        <f>'Datos originales'!E5176</f>
        <v>20.6</v>
      </c>
      <c r="D5181" s="13">
        <f t="shared" si="327"/>
        <v>5181</v>
      </c>
      <c r="E5181" s="1">
        <f t="shared" si="326"/>
        <v>5172</v>
      </c>
      <c r="F5181" s="18">
        <f t="shared" ca="1" si="328"/>
        <v>20.100000000000001</v>
      </c>
      <c r="G5181" s="16">
        <f t="shared" ca="1" si="329"/>
        <v>20.6</v>
      </c>
    </row>
    <row r="5182" spans="2:7" x14ac:dyDescent="0.3">
      <c r="B5182" s="8">
        <f>'Datos originales'!D5177</f>
        <v>20</v>
      </c>
      <c r="C5182" s="8">
        <f>'Datos originales'!E5177</f>
        <v>20.5</v>
      </c>
      <c r="D5182" s="13">
        <f t="shared" si="327"/>
        <v>5182</v>
      </c>
      <c r="E5182" s="1">
        <f t="shared" si="326"/>
        <v>5173</v>
      </c>
      <c r="F5182" s="18">
        <f t="shared" ca="1" si="328"/>
        <v>20</v>
      </c>
      <c r="G5182" s="16">
        <f t="shared" ca="1" si="329"/>
        <v>20.5</v>
      </c>
    </row>
    <row r="5183" spans="2:7" x14ac:dyDescent="0.3">
      <c r="B5183" s="8">
        <f>'Datos originales'!D5178</f>
        <v>20</v>
      </c>
      <c r="C5183" s="8">
        <f>'Datos originales'!E5178</f>
        <v>20.399999999999999</v>
      </c>
      <c r="D5183" s="13">
        <f t="shared" si="327"/>
        <v>5183</v>
      </c>
      <c r="E5183" s="1">
        <f t="shared" si="326"/>
        <v>5174</v>
      </c>
      <c r="F5183" s="18">
        <f t="shared" ca="1" si="328"/>
        <v>20</v>
      </c>
      <c r="G5183" s="16">
        <f t="shared" ca="1" si="329"/>
        <v>20.399999999999999</v>
      </c>
    </row>
    <row r="5184" spans="2:7" x14ac:dyDescent="0.3">
      <c r="B5184" s="8">
        <f>'Datos originales'!D5179</f>
        <v>19.899999999999999</v>
      </c>
      <c r="C5184" s="8">
        <f>'Datos originales'!E5179</f>
        <v>20.399999999999999</v>
      </c>
      <c r="D5184" s="13">
        <f t="shared" si="327"/>
        <v>5184</v>
      </c>
      <c r="E5184" s="1">
        <f t="shared" si="326"/>
        <v>5175</v>
      </c>
      <c r="F5184" s="18">
        <f t="shared" ca="1" si="328"/>
        <v>19.899999999999999</v>
      </c>
      <c r="G5184" s="16">
        <f t="shared" ca="1" si="329"/>
        <v>20.399999999999999</v>
      </c>
    </row>
    <row r="5185" spans="2:7" x14ac:dyDescent="0.3">
      <c r="B5185" s="8">
        <f>'Datos originales'!D5180</f>
        <v>20</v>
      </c>
      <c r="C5185" s="8">
        <f>'Datos originales'!E5180</f>
        <v>20.3</v>
      </c>
      <c r="D5185" s="13">
        <f t="shared" si="327"/>
        <v>5185</v>
      </c>
      <c r="E5185" s="1">
        <f t="shared" si="326"/>
        <v>5176</v>
      </c>
      <c r="F5185" s="18">
        <f t="shared" ca="1" si="328"/>
        <v>20</v>
      </c>
      <c r="G5185" s="16">
        <f t="shared" ca="1" si="329"/>
        <v>20.3</v>
      </c>
    </row>
    <row r="5186" spans="2:7" x14ac:dyDescent="0.3">
      <c r="B5186" s="8">
        <f>'Datos originales'!D5181</f>
        <v>19.899999999999999</v>
      </c>
      <c r="C5186" s="8">
        <f>'Datos originales'!E5181</f>
        <v>20.2</v>
      </c>
      <c r="D5186" s="13">
        <f t="shared" si="327"/>
        <v>5186</v>
      </c>
      <c r="E5186" s="1">
        <f t="shared" si="326"/>
        <v>5177</v>
      </c>
      <c r="F5186" s="18">
        <f t="shared" ca="1" si="328"/>
        <v>19.899999999999999</v>
      </c>
      <c r="G5186" s="16">
        <f t="shared" ca="1" si="329"/>
        <v>20.2</v>
      </c>
    </row>
    <row r="5187" spans="2:7" x14ac:dyDescent="0.3">
      <c r="B5187" s="8">
        <f>'Datos originales'!D5182</f>
        <v>19.8</v>
      </c>
      <c r="C5187" s="8">
        <f>'Datos originales'!E5182</f>
        <v>20.2</v>
      </c>
      <c r="D5187" s="13">
        <f t="shared" si="327"/>
        <v>5187</v>
      </c>
      <c r="E5187" s="1">
        <f t="shared" si="326"/>
        <v>5178</v>
      </c>
      <c r="F5187" s="18">
        <f t="shared" ca="1" si="328"/>
        <v>19.8</v>
      </c>
      <c r="G5187" s="16">
        <f t="shared" ca="1" si="329"/>
        <v>20.2</v>
      </c>
    </row>
    <row r="5188" spans="2:7" x14ac:dyDescent="0.3">
      <c r="B5188" s="8">
        <f>'Datos originales'!D5183</f>
        <v>19.8</v>
      </c>
      <c r="C5188" s="8">
        <f>'Datos originales'!E5183</f>
        <v>20.100000000000001</v>
      </c>
      <c r="D5188" s="13">
        <f t="shared" si="327"/>
        <v>5188</v>
      </c>
      <c r="E5188" s="1">
        <f t="shared" si="326"/>
        <v>5179</v>
      </c>
      <c r="F5188" s="18">
        <f t="shared" ca="1" si="328"/>
        <v>19.8</v>
      </c>
      <c r="G5188" s="16">
        <f t="shared" ca="1" si="329"/>
        <v>20.100000000000001</v>
      </c>
    </row>
    <row r="5189" spans="2:7" x14ac:dyDescent="0.3">
      <c r="B5189" s="8">
        <f>'Datos originales'!D5184</f>
        <v>19.7</v>
      </c>
      <c r="C5189" s="8">
        <f>'Datos originales'!E5184</f>
        <v>20.100000000000001</v>
      </c>
      <c r="D5189" s="13">
        <f t="shared" si="327"/>
        <v>5189</v>
      </c>
      <c r="E5189" s="1">
        <f t="shared" si="326"/>
        <v>5180</v>
      </c>
      <c r="F5189" s="18">
        <f t="shared" ca="1" si="328"/>
        <v>19.7</v>
      </c>
      <c r="G5189" s="16">
        <f t="shared" ca="1" si="329"/>
        <v>20.100000000000001</v>
      </c>
    </row>
    <row r="5190" spans="2:7" x14ac:dyDescent="0.3">
      <c r="B5190" s="8">
        <f>'Datos originales'!D5185</f>
        <v>19.7</v>
      </c>
      <c r="C5190" s="8">
        <f>'Datos originales'!E5185</f>
        <v>20</v>
      </c>
      <c r="D5190" s="13">
        <f t="shared" si="327"/>
        <v>5190</v>
      </c>
      <c r="E5190" s="1">
        <f t="shared" si="326"/>
        <v>5181</v>
      </c>
      <c r="F5190" s="18">
        <f t="shared" ca="1" si="328"/>
        <v>19.7</v>
      </c>
      <c r="G5190" s="16">
        <f t="shared" ca="1" si="329"/>
        <v>20</v>
      </c>
    </row>
    <row r="5191" spans="2:7" x14ac:dyDescent="0.3">
      <c r="B5191" s="8">
        <f>'Datos originales'!D5186</f>
        <v>19.600000000000001</v>
      </c>
      <c r="C5191" s="8">
        <f>'Datos originales'!E5186</f>
        <v>19.899999999999999</v>
      </c>
      <c r="D5191" s="13">
        <f t="shared" si="327"/>
        <v>5191</v>
      </c>
      <c r="E5191" s="1">
        <f t="shared" si="326"/>
        <v>5182</v>
      </c>
      <c r="F5191" s="18">
        <f t="shared" ca="1" si="328"/>
        <v>19.600000000000001</v>
      </c>
      <c r="G5191" s="16">
        <f t="shared" ca="1" si="329"/>
        <v>19.899999999999999</v>
      </c>
    </row>
    <row r="5192" spans="2:7" x14ac:dyDescent="0.3">
      <c r="B5192" s="8">
        <f>'Datos originales'!D5187</f>
        <v>19.600000000000001</v>
      </c>
      <c r="C5192" s="8">
        <f>'Datos originales'!E5187</f>
        <v>19.8</v>
      </c>
      <c r="D5192" s="13">
        <f t="shared" si="327"/>
        <v>5192</v>
      </c>
      <c r="E5192" s="1">
        <f t="shared" si="326"/>
        <v>5183</v>
      </c>
      <c r="F5192" s="18">
        <f t="shared" ca="1" si="328"/>
        <v>19.600000000000001</v>
      </c>
      <c r="G5192" s="16">
        <f t="shared" ca="1" si="329"/>
        <v>19.8</v>
      </c>
    </row>
    <row r="5193" spans="2:7" x14ac:dyDescent="0.3">
      <c r="B5193" s="8">
        <f>'Datos originales'!D5188</f>
        <v>19.5</v>
      </c>
      <c r="C5193" s="8">
        <f>'Datos originales'!E5188</f>
        <v>19.8</v>
      </c>
      <c r="D5193" s="13">
        <f t="shared" si="327"/>
        <v>5193</v>
      </c>
      <c r="E5193" s="1">
        <f t="shared" si="326"/>
        <v>5184</v>
      </c>
      <c r="F5193" s="18">
        <f t="shared" ca="1" si="328"/>
        <v>19.5</v>
      </c>
      <c r="G5193" s="16">
        <f t="shared" ca="1" si="329"/>
        <v>19.8</v>
      </c>
    </row>
    <row r="5194" spans="2:7" x14ac:dyDescent="0.3">
      <c r="B5194" s="8">
        <f>'Datos originales'!D5189</f>
        <v>19.5</v>
      </c>
      <c r="C5194" s="8">
        <f>'Datos originales'!E5189</f>
        <v>19.8</v>
      </c>
      <c r="D5194" s="13">
        <f t="shared" si="327"/>
        <v>5194</v>
      </c>
      <c r="E5194" s="1">
        <f t="shared" ref="E5194:E5257" si="330">IF( ISNUMBER($D5194), $D5194-$E$8, "" )</f>
        <v>5185</v>
      </c>
      <c r="F5194" s="18">
        <f t="shared" ca="1" si="328"/>
        <v>19.5</v>
      </c>
      <c r="G5194" s="16">
        <f t="shared" ca="1" si="329"/>
        <v>19.8</v>
      </c>
    </row>
    <row r="5195" spans="2:7" x14ac:dyDescent="0.3">
      <c r="B5195" s="8">
        <f>'Datos originales'!D5190</f>
        <v>19.5</v>
      </c>
      <c r="C5195" s="8">
        <f>'Datos originales'!E5190</f>
        <v>19.8</v>
      </c>
      <c r="D5195" s="13">
        <f t="shared" ref="D5195:D5258" si="331">IF( ISNUMBER( D5194 ), IF( D5194+$E$5 &lt;= $E$7+$E$8, D5194+$E$5, "" ), "" )</f>
        <v>5195</v>
      </c>
      <c r="E5195" s="1">
        <f t="shared" si="330"/>
        <v>5186</v>
      </c>
      <c r="F5195" s="18">
        <f t="shared" ref="F5195:F5258" ca="1" si="332">IF( ISNUMBER($D5195 ), INDIRECT(CONCATENATE("B",TEXT($D5195,"########"))), "" )</f>
        <v>19.5</v>
      </c>
      <c r="G5195" s="16">
        <f t="shared" ref="G5195:G5258" ca="1" si="333">IF( ISNUMBER($D5195 ), INDIRECT(CONCATENATE("C",TEXT($D5195,"########"))), "" )</f>
        <v>19.8</v>
      </c>
    </row>
    <row r="5196" spans="2:7" x14ac:dyDescent="0.3">
      <c r="B5196" s="8">
        <f>'Datos originales'!D5191</f>
        <v>19.399999999999999</v>
      </c>
      <c r="C5196" s="8">
        <f>'Datos originales'!E5191</f>
        <v>19.7</v>
      </c>
      <c r="D5196" s="13">
        <f t="shared" si="331"/>
        <v>5196</v>
      </c>
      <c r="E5196" s="1">
        <f t="shared" si="330"/>
        <v>5187</v>
      </c>
      <c r="F5196" s="18">
        <f t="shared" ca="1" si="332"/>
        <v>19.399999999999999</v>
      </c>
      <c r="G5196" s="16">
        <f t="shared" ca="1" si="333"/>
        <v>19.7</v>
      </c>
    </row>
    <row r="5197" spans="2:7" x14ac:dyDescent="0.3">
      <c r="B5197" s="8">
        <f>'Datos originales'!D5192</f>
        <v>19.399999999999999</v>
      </c>
      <c r="C5197" s="8">
        <f>'Datos originales'!E5192</f>
        <v>19.7</v>
      </c>
      <c r="D5197" s="13">
        <f t="shared" si="331"/>
        <v>5197</v>
      </c>
      <c r="E5197" s="1">
        <f t="shared" si="330"/>
        <v>5188</v>
      </c>
      <c r="F5197" s="18">
        <f t="shared" ca="1" si="332"/>
        <v>19.399999999999999</v>
      </c>
      <c r="G5197" s="16">
        <f t="shared" ca="1" si="333"/>
        <v>19.7</v>
      </c>
    </row>
    <row r="5198" spans="2:7" x14ac:dyDescent="0.3">
      <c r="B5198" s="8">
        <f>'Datos originales'!D5193</f>
        <v>19.5</v>
      </c>
      <c r="C5198" s="8">
        <f>'Datos originales'!E5193</f>
        <v>19.7</v>
      </c>
      <c r="D5198" s="13">
        <f t="shared" si="331"/>
        <v>5198</v>
      </c>
      <c r="E5198" s="1">
        <f t="shared" si="330"/>
        <v>5189</v>
      </c>
      <c r="F5198" s="18">
        <f t="shared" ca="1" si="332"/>
        <v>19.5</v>
      </c>
      <c r="G5198" s="16">
        <f t="shared" ca="1" si="333"/>
        <v>19.7</v>
      </c>
    </row>
    <row r="5199" spans="2:7" x14ac:dyDescent="0.3">
      <c r="B5199" s="8">
        <f>'Datos originales'!D5194</f>
        <v>19.399999999999999</v>
      </c>
      <c r="C5199" s="8">
        <f>'Datos originales'!E5194</f>
        <v>19.7</v>
      </c>
      <c r="D5199" s="13">
        <f t="shared" si="331"/>
        <v>5199</v>
      </c>
      <c r="E5199" s="1">
        <f t="shared" si="330"/>
        <v>5190</v>
      </c>
      <c r="F5199" s="18">
        <f t="shared" ca="1" si="332"/>
        <v>19.399999999999999</v>
      </c>
      <c r="G5199" s="16">
        <f t="shared" ca="1" si="333"/>
        <v>19.7</v>
      </c>
    </row>
    <row r="5200" spans="2:7" x14ac:dyDescent="0.3">
      <c r="B5200" s="8">
        <f>'Datos originales'!D5195</f>
        <v>19.399999999999999</v>
      </c>
      <c r="C5200" s="8">
        <f>'Datos originales'!E5195</f>
        <v>19.7</v>
      </c>
      <c r="D5200" s="13">
        <f t="shared" si="331"/>
        <v>5200</v>
      </c>
      <c r="E5200" s="1">
        <f t="shared" si="330"/>
        <v>5191</v>
      </c>
      <c r="F5200" s="18">
        <f t="shared" ca="1" si="332"/>
        <v>19.399999999999999</v>
      </c>
      <c r="G5200" s="16">
        <f t="shared" ca="1" si="333"/>
        <v>19.7</v>
      </c>
    </row>
    <row r="5201" spans="2:7" x14ac:dyDescent="0.3">
      <c r="B5201" s="8">
        <f>'Datos originales'!D5196</f>
        <v>19.399999999999999</v>
      </c>
      <c r="C5201" s="8">
        <f>'Datos originales'!E5196</f>
        <v>19.600000000000001</v>
      </c>
      <c r="D5201" s="13">
        <f t="shared" si="331"/>
        <v>5201</v>
      </c>
      <c r="E5201" s="1">
        <f t="shared" si="330"/>
        <v>5192</v>
      </c>
      <c r="F5201" s="18">
        <f t="shared" ca="1" si="332"/>
        <v>19.399999999999999</v>
      </c>
      <c r="G5201" s="16">
        <f t="shared" ca="1" si="333"/>
        <v>19.600000000000001</v>
      </c>
    </row>
    <row r="5202" spans="2:7" x14ac:dyDescent="0.3">
      <c r="B5202" s="8">
        <f>'Datos originales'!D5197</f>
        <v>19.5</v>
      </c>
      <c r="C5202" s="8">
        <f>'Datos originales'!E5197</f>
        <v>19.600000000000001</v>
      </c>
      <c r="D5202" s="13">
        <f t="shared" si="331"/>
        <v>5202</v>
      </c>
      <c r="E5202" s="1">
        <f t="shared" si="330"/>
        <v>5193</v>
      </c>
      <c r="F5202" s="18">
        <f t="shared" ca="1" si="332"/>
        <v>19.5</v>
      </c>
      <c r="G5202" s="16">
        <f t="shared" ca="1" si="333"/>
        <v>19.600000000000001</v>
      </c>
    </row>
    <row r="5203" spans="2:7" x14ac:dyDescent="0.3">
      <c r="B5203" s="8">
        <f>'Datos originales'!D5198</f>
        <v>19.5</v>
      </c>
      <c r="C5203" s="8">
        <f>'Datos originales'!E5198</f>
        <v>19.600000000000001</v>
      </c>
      <c r="D5203" s="13">
        <f t="shared" si="331"/>
        <v>5203</v>
      </c>
      <c r="E5203" s="1">
        <f t="shared" si="330"/>
        <v>5194</v>
      </c>
      <c r="F5203" s="18">
        <f t="shared" ca="1" si="332"/>
        <v>19.5</v>
      </c>
      <c r="G5203" s="16">
        <f t="shared" ca="1" si="333"/>
        <v>19.600000000000001</v>
      </c>
    </row>
    <row r="5204" spans="2:7" x14ac:dyDescent="0.3">
      <c r="B5204" s="8">
        <f>'Datos originales'!D5199</f>
        <v>19.5</v>
      </c>
      <c r="C5204" s="8">
        <f>'Datos originales'!E5199</f>
        <v>19.600000000000001</v>
      </c>
      <c r="D5204" s="13">
        <f t="shared" si="331"/>
        <v>5204</v>
      </c>
      <c r="E5204" s="1">
        <f t="shared" si="330"/>
        <v>5195</v>
      </c>
      <c r="F5204" s="18">
        <f t="shared" ca="1" si="332"/>
        <v>19.5</v>
      </c>
      <c r="G5204" s="16">
        <f t="shared" ca="1" si="333"/>
        <v>19.600000000000001</v>
      </c>
    </row>
    <row r="5205" spans="2:7" x14ac:dyDescent="0.3">
      <c r="B5205" s="8">
        <f>'Datos originales'!D5200</f>
        <v>19.600000000000001</v>
      </c>
      <c r="C5205" s="8">
        <f>'Datos originales'!E5200</f>
        <v>19.600000000000001</v>
      </c>
      <c r="D5205" s="13">
        <f t="shared" si="331"/>
        <v>5205</v>
      </c>
      <c r="E5205" s="1">
        <f t="shared" si="330"/>
        <v>5196</v>
      </c>
      <c r="F5205" s="18">
        <f t="shared" ca="1" si="332"/>
        <v>19.600000000000001</v>
      </c>
      <c r="G5205" s="16">
        <f t="shared" ca="1" si="333"/>
        <v>19.600000000000001</v>
      </c>
    </row>
    <row r="5206" spans="2:7" x14ac:dyDescent="0.3">
      <c r="B5206" s="8">
        <f>'Datos originales'!D5201</f>
        <v>19.600000000000001</v>
      </c>
      <c r="C5206" s="8">
        <f>'Datos originales'!E5201</f>
        <v>19.7</v>
      </c>
      <c r="D5206" s="13">
        <f t="shared" si="331"/>
        <v>5206</v>
      </c>
      <c r="E5206" s="1">
        <f t="shared" si="330"/>
        <v>5197</v>
      </c>
      <c r="F5206" s="18">
        <f t="shared" ca="1" si="332"/>
        <v>19.600000000000001</v>
      </c>
      <c r="G5206" s="16">
        <f t="shared" ca="1" si="333"/>
        <v>19.7</v>
      </c>
    </row>
    <row r="5207" spans="2:7" x14ac:dyDescent="0.3">
      <c r="B5207" s="8">
        <f>'Datos originales'!D5202</f>
        <v>19.7</v>
      </c>
      <c r="C5207" s="8">
        <f>'Datos originales'!E5202</f>
        <v>19.7</v>
      </c>
      <c r="D5207" s="13">
        <f t="shared" si="331"/>
        <v>5207</v>
      </c>
      <c r="E5207" s="1">
        <f t="shared" si="330"/>
        <v>5198</v>
      </c>
      <c r="F5207" s="18">
        <f t="shared" ca="1" si="332"/>
        <v>19.7</v>
      </c>
      <c r="G5207" s="16">
        <f t="shared" ca="1" si="333"/>
        <v>19.7</v>
      </c>
    </row>
    <row r="5208" spans="2:7" x14ac:dyDescent="0.3">
      <c r="B5208" s="8">
        <f>'Datos originales'!D5203</f>
        <v>19.8</v>
      </c>
      <c r="C5208" s="8">
        <f>'Datos originales'!E5203</f>
        <v>19.8</v>
      </c>
      <c r="D5208" s="13">
        <f t="shared" si="331"/>
        <v>5208</v>
      </c>
      <c r="E5208" s="1">
        <f t="shared" si="330"/>
        <v>5199</v>
      </c>
      <c r="F5208" s="18">
        <f t="shared" ca="1" si="332"/>
        <v>19.8</v>
      </c>
      <c r="G5208" s="16">
        <f t="shared" ca="1" si="333"/>
        <v>19.8</v>
      </c>
    </row>
    <row r="5209" spans="2:7" x14ac:dyDescent="0.3">
      <c r="B5209" s="8">
        <f>'Datos originales'!D5204</f>
        <v>19.899999999999999</v>
      </c>
      <c r="C5209" s="8">
        <f>'Datos originales'!E5204</f>
        <v>19.8</v>
      </c>
      <c r="D5209" s="13">
        <f t="shared" si="331"/>
        <v>5209</v>
      </c>
      <c r="E5209" s="1">
        <f t="shared" si="330"/>
        <v>5200</v>
      </c>
      <c r="F5209" s="18">
        <f t="shared" ca="1" si="332"/>
        <v>19.899999999999999</v>
      </c>
      <c r="G5209" s="16">
        <f t="shared" ca="1" si="333"/>
        <v>19.8</v>
      </c>
    </row>
    <row r="5210" spans="2:7" x14ac:dyDescent="0.3">
      <c r="B5210" s="8">
        <f>'Datos originales'!D5205</f>
        <v>20.100000000000001</v>
      </c>
      <c r="C5210" s="8">
        <f>'Datos originales'!E5205</f>
        <v>19.8</v>
      </c>
      <c r="D5210" s="13">
        <f t="shared" si="331"/>
        <v>5210</v>
      </c>
      <c r="E5210" s="1">
        <f t="shared" si="330"/>
        <v>5201</v>
      </c>
      <c r="F5210" s="18">
        <f t="shared" ca="1" si="332"/>
        <v>20.100000000000001</v>
      </c>
      <c r="G5210" s="16">
        <f t="shared" ca="1" si="333"/>
        <v>19.8</v>
      </c>
    </row>
    <row r="5211" spans="2:7" x14ac:dyDescent="0.3">
      <c r="B5211" s="8">
        <f>'Datos originales'!D5206</f>
        <v>20.2</v>
      </c>
      <c r="C5211" s="8">
        <f>'Datos originales'!E5206</f>
        <v>20</v>
      </c>
      <c r="D5211" s="13">
        <f t="shared" si="331"/>
        <v>5211</v>
      </c>
      <c r="E5211" s="1">
        <f t="shared" si="330"/>
        <v>5202</v>
      </c>
      <c r="F5211" s="18">
        <f t="shared" ca="1" si="332"/>
        <v>20.2</v>
      </c>
      <c r="G5211" s="16">
        <f t="shared" ca="1" si="333"/>
        <v>20</v>
      </c>
    </row>
    <row r="5212" spans="2:7" x14ac:dyDescent="0.3">
      <c r="B5212" s="8">
        <f>'Datos originales'!D5207</f>
        <v>20.399999999999999</v>
      </c>
      <c r="C5212" s="8">
        <f>'Datos originales'!E5207</f>
        <v>20.100000000000001</v>
      </c>
      <c r="D5212" s="13">
        <f t="shared" si="331"/>
        <v>5212</v>
      </c>
      <c r="E5212" s="1">
        <f t="shared" si="330"/>
        <v>5203</v>
      </c>
      <c r="F5212" s="18">
        <f t="shared" ca="1" si="332"/>
        <v>20.399999999999999</v>
      </c>
      <c r="G5212" s="16">
        <f t="shared" ca="1" si="333"/>
        <v>20.100000000000001</v>
      </c>
    </row>
    <row r="5213" spans="2:7" x14ac:dyDescent="0.3">
      <c r="B5213" s="8">
        <f>'Datos originales'!D5208</f>
        <v>20.399999999999999</v>
      </c>
      <c r="C5213" s="8">
        <f>'Datos originales'!E5208</f>
        <v>20.2</v>
      </c>
      <c r="D5213" s="13">
        <f t="shared" si="331"/>
        <v>5213</v>
      </c>
      <c r="E5213" s="1">
        <f t="shared" si="330"/>
        <v>5204</v>
      </c>
      <c r="F5213" s="18">
        <f t="shared" ca="1" si="332"/>
        <v>20.399999999999999</v>
      </c>
      <c r="G5213" s="16">
        <f t="shared" ca="1" si="333"/>
        <v>20.2</v>
      </c>
    </row>
    <row r="5214" spans="2:7" x14ac:dyDescent="0.3">
      <c r="B5214" s="8">
        <f>'Datos originales'!D5209</f>
        <v>20.5</v>
      </c>
      <c r="C5214" s="8">
        <f>'Datos originales'!E5209</f>
        <v>20.2</v>
      </c>
      <c r="D5214" s="13">
        <f t="shared" si="331"/>
        <v>5214</v>
      </c>
      <c r="E5214" s="1">
        <f t="shared" si="330"/>
        <v>5205</v>
      </c>
      <c r="F5214" s="18">
        <f t="shared" ca="1" si="332"/>
        <v>20.5</v>
      </c>
      <c r="G5214" s="16">
        <f t="shared" ca="1" si="333"/>
        <v>20.2</v>
      </c>
    </row>
    <row r="5215" spans="2:7" x14ac:dyDescent="0.3">
      <c r="B5215" s="8">
        <f>'Datos originales'!D5210</f>
        <v>20.399999999999999</v>
      </c>
      <c r="C5215" s="8">
        <f>'Datos originales'!E5210</f>
        <v>20.3</v>
      </c>
      <c r="D5215" s="13">
        <f t="shared" si="331"/>
        <v>5215</v>
      </c>
      <c r="E5215" s="1">
        <f t="shared" si="330"/>
        <v>5206</v>
      </c>
      <c r="F5215" s="18">
        <f t="shared" ca="1" si="332"/>
        <v>20.399999999999999</v>
      </c>
      <c r="G5215" s="16">
        <f t="shared" ca="1" si="333"/>
        <v>20.3</v>
      </c>
    </row>
    <row r="5216" spans="2:7" x14ac:dyDescent="0.3">
      <c r="B5216" s="8">
        <f>'Datos originales'!D5211</f>
        <v>20.5</v>
      </c>
      <c r="C5216" s="8">
        <f>'Datos originales'!E5211</f>
        <v>20.3</v>
      </c>
      <c r="D5216" s="13">
        <f t="shared" si="331"/>
        <v>5216</v>
      </c>
      <c r="E5216" s="1">
        <f t="shared" si="330"/>
        <v>5207</v>
      </c>
      <c r="F5216" s="18">
        <f t="shared" ca="1" si="332"/>
        <v>20.5</v>
      </c>
      <c r="G5216" s="16">
        <f t="shared" ca="1" si="333"/>
        <v>20.3</v>
      </c>
    </row>
    <row r="5217" spans="2:7" x14ac:dyDescent="0.3">
      <c r="B5217" s="8">
        <f>'Datos originales'!D5212</f>
        <v>20.5</v>
      </c>
      <c r="C5217" s="8">
        <f>'Datos originales'!E5212</f>
        <v>20.399999999999999</v>
      </c>
      <c r="D5217" s="13">
        <f t="shared" si="331"/>
        <v>5217</v>
      </c>
      <c r="E5217" s="1">
        <f t="shared" si="330"/>
        <v>5208</v>
      </c>
      <c r="F5217" s="18">
        <f t="shared" ca="1" si="332"/>
        <v>20.5</v>
      </c>
      <c r="G5217" s="16">
        <f t="shared" ca="1" si="333"/>
        <v>20.399999999999999</v>
      </c>
    </row>
    <row r="5218" spans="2:7" x14ac:dyDescent="0.3">
      <c r="B5218" s="8">
        <f>'Datos originales'!D5213</f>
        <v>20.5</v>
      </c>
      <c r="C5218" s="8">
        <f>'Datos originales'!E5213</f>
        <v>20.399999999999999</v>
      </c>
      <c r="D5218" s="13">
        <f t="shared" si="331"/>
        <v>5218</v>
      </c>
      <c r="E5218" s="1">
        <f t="shared" si="330"/>
        <v>5209</v>
      </c>
      <c r="F5218" s="18">
        <f t="shared" ca="1" si="332"/>
        <v>20.5</v>
      </c>
      <c r="G5218" s="16">
        <f t="shared" ca="1" si="333"/>
        <v>20.399999999999999</v>
      </c>
    </row>
    <row r="5219" spans="2:7" x14ac:dyDescent="0.3">
      <c r="B5219" s="8">
        <f>'Datos originales'!D5214</f>
        <v>20.5</v>
      </c>
      <c r="C5219" s="8">
        <f>'Datos originales'!E5214</f>
        <v>20.5</v>
      </c>
      <c r="D5219" s="13">
        <f t="shared" si="331"/>
        <v>5219</v>
      </c>
      <c r="E5219" s="1">
        <f t="shared" si="330"/>
        <v>5210</v>
      </c>
      <c r="F5219" s="18">
        <f t="shared" ca="1" si="332"/>
        <v>20.5</v>
      </c>
      <c r="G5219" s="16">
        <f t="shared" ca="1" si="333"/>
        <v>20.5</v>
      </c>
    </row>
    <row r="5220" spans="2:7" x14ac:dyDescent="0.3">
      <c r="B5220" s="8">
        <f>'Datos originales'!D5215</f>
        <v>20.5</v>
      </c>
      <c r="C5220" s="8">
        <f>'Datos originales'!E5215</f>
        <v>20.5</v>
      </c>
      <c r="D5220" s="13">
        <f t="shared" si="331"/>
        <v>5220</v>
      </c>
      <c r="E5220" s="1">
        <f t="shared" si="330"/>
        <v>5211</v>
      </c>
      <c r="F5220" s="18">
        <f t="shared" ca="1" si="332"/>
        <v>20.5</v>
      </c>
      <c r="G5220" s="16">
        <f t="shared" ca="1" si="333"/>
        <v>20.5</v>
      </c>
    </row>
    <row r="5221" spans="2:7" x14ac:dyDescent="0.3">
      <c r="B5221" s="8">
        <f>'Datos originales'!D5216</f>
        <v>20.399999999999999</v>
      </c>
      <c r="C5221" s="8">
        <f>'Datos originales'!E5216</f>
        <v>20.5</v>
      </c>
      <c r="D5221" s="13">
        <f t="shared" si="331"/>
        <v>5221</v>
      </c>
      <c r="E5221" s="1">
        <f t="shared" si="330"/>
        <v>5212</v>
      </c>
      <c r="F5221" s="18">
        <f t="shared" ca="1" si="332"/>
        <v>20.399999999999999</v>
      </c>
      <c r="G5221" s="16">
        <f t="shared" ca="1" si="333"/>
        <v>20.5</v>
      </c>
    </row>
    <row r="5222" spans="2:7" x14ac:dyDescent="0.3">
      <c r="B5222" s="8">
        <f>'Datos originales'!D5217</f>
        <v>20.399999999999999</v>
      </c>
      <c r="C5222" s="8">
        <f>'Datos originales'!E5217</f>
        <v>20.5</v>
      </c>
      <c r="D5222" s="13">
        <f t="shared" si="331"/>
        <v>5222</v>
      </c>
      <c r="E5222" s="1">
        <f t="shared" si="330"/>
        <v>5213</v>
      </c>
      <c r="F5222" s="18">
        <f t="shared" ca="1" si="332"/>
        <v>20.399999999999999</v>
      </c>
      <c r="G5222" s="16">
        <f t="shared" ca="1" si="333"/>
        <v>20.5</v>
      </c>
    </row>
    <row r="5223" spans="2:7" x14ac:dyDescent="0.3">
      <c r="B5223" s="8">
        <f>'Datos originales'!D5218</f>
        <v>20.399999999999999</v>
      </c>
      <c r="C5223" s="8">
        <f>'Datos originales'!E5218</f>
        <v>20.5</v>
      </c>
      <c r="D5223" s="13">
        <f t="shared" si="331"/>
        <v>5223</v>
      </c>
      <c r="E5223" s="1">
        <f t="shared" si="330"/>
        <v>5214</v>
      </c>
      <c r="F5223" s="18">
        <f t="shared" ca="1" si="332"/>
        <v>20.399999999999999</v>
      </c>
      <c r="G5223" s="16">
        <f t="shared" ca="1" si="333"/>
        <v>20.5</v>
      </c>
    </row>
    <row r="5224" spans="2:7" x14ac:dyDescent="0.3">
      <c r="B5224" s="8">
        <f>'Datos originales'!D5219</f>
        <v>20.399999999999999</v>
      </c>
      <c r="C5224" s="8">
        <f>'Datos originales'!E5219</f>
        <v>20.5</v>
      </c>
      <c r="D5224" s="13">
        <f t="shared" si="331"/>
        <v>5224</v>
      </c>
      <c r="E5224" s="1">
        <f t="shared" si="330"/>
        <v>5215</v>
      </c>
      <c r="F5224" s="18">
        <f t="shared" ca="1" si="332"/>
        <v>20.399999999999999</v>
      </c>
      <c r="G5224" s="16">
        <f t="shared" ca="1" si="333"/>
        <v>20.5</v>
      </c>
    </row>
    <row r="5225" spans="2:7" x14ac:dyDescent="0.3">
      <c r="B5225" s="8">
        <f>'Datos originales'!D5220</f>
        <v>20.5</v>
      </c>
      <c r="C5225" s="8">
        <f>'Datos originales'!E5220</f>
        <v>20.5</v>
      </c>
      <c r="D5225" s="13">
        <f t="shared" si="331"/>
        <v>5225</v>
      </c>
      <c r="E5225" s="1">
        <f t="shared" si="330"/>
        <v>5216</v>
      </c>
      <c r="F5225" s="18">
        <f t="shared" ca="1" si="332"/>
        <v>20.5</v>
      </c>
      <c r="G5225" s="16">
        <f t="shared" ca="1" si="333"/>
        <v>20.5</v>
      </c>
    </row>
    <row r="5226" spans="2:7" x14ac:dyDescent="0.3">
      <c r="B5226" s="8">
        <f>'Datos originales'!D5221</f>
        <v>20.399999999999999</v>
      </c>
      <c r="C5226" s="8">
        <f>'Datos originales'!E5221</f>
        <v>20.5</v>
      </c>
      <c r="D5226" s="13">
        <f t="shared" si="331"/>
        <v>5226</v>
      </c>
      <c r="E5226" s="1">
        <f t="shared" si="330"/>
        <v>5217</v>
      </c>
      <c r="F5226" s="18">
        <f t="shared" ca="1" si="332"/>
        <v>20.399999999999999</v>
      </c>
      <c r="G5226" s="16">
        <f t="shared" ca="1" si="333"/>
        <v>20.5</v>
      </c>
    </row>
    <row r="5227" spans="2:7" x14ac:dyDescent="0.3">
      <c r="B5227" s="8">
        <f>'Datos originales'!D5222</f>
        <v>20.399999999999999</v>
      </c>
      <c r="C5227" s="8">
        <f>'Datos originales'!E5222</f>
        <v>20.5</v>
      </c>
      <c r="D5227" s="13">
        <f t="shared" si="331"/>
        <v>5227</v>
      </c>
      <c r="E5227" s="1">
        <f t="shared" si="330"/>
        <v>5218</v>
      </c>
      <c r="F5227" s="18">
        <f t="shared" ca="1" si="332"/>
        <v>20.399999999999999</v>
      </c>
      <c r="G5227" s="16">
        <f t="shared" ca="1" si="333"/>
        <v>20.5</v>
      </c>
    </row>
    <row r="5228" spans="2:7" x14ac:dyDescent="0.3">
      <c r="B5228" s="8">
        <f>'Datos originales'!D5223</f>
        <v>20.3</v>
      </c>
      <c r="C5228" s="8">
        <f>'Datos originales'!E5223</f>
        <v>20.5</v>
      </c>
      <c r="D5228" s="13">
        <f t="shared" si="331"/>
        <v>5228</v>
      </c>
      <c r="E5228" s="1">
        <f t="shared" si="330"/>
        <v>5219</v>
      </c>
      <c r="F5228" s="18">
        <f t="shared" ca="1" si="332"/>
        <v>20.3</v>
      </c>
      <c r="G5228" s="16">
        <f t="shared" ca="1" si="333"/>
        <v>20.5</v>
      </c>
    </row>
    <row r="5229" spans="2:7" x14ac:dyDescent="0.3">
      <c r="B5229" s="8">
        <f>'Datos originales'!D5224</f>
        <v>20.2</v>
      </c>
      <c r="C5229" s="8">
        <f>'Datos originales'!E5224</f>
        <v>20.5</v>
      </c>
      <c r="D5229" s="13">
        <f t="shared" si="331"/>
        <v>5229</v>
      </c>
      <c r="E5229" s="1">
        <f t="shared" si="330"/>
        <v>5220</v>
      </c>
      <c r="F5229" s="18">
        <f t="shared" ca="1" si="332"/>
        <v>20.2</v>
      </c>
      <c r="G5229" s="16">
        <f t="shared" ca="1" si="333"/>
        <v>20.5</v>
      </c>
    </row>
    <row r="5230" spans="2:7" x14ac:dyDescent="0.3">
      <c r="B5230" s="8">
        <f>'Datos originales'!D5225</f>
        <v>20.100000000000001</v>
      </c>
      <c r="C5230" s="8">
        <f>'Datos originales'!E5225</f>
        <v>20.399999999999999</v>
      </c>
      <c r="D5230" s="13">
        <f t="shared" si="331"/>
        <v>5230</v>
      </c>
      <c r="E5230" s="1">
        <f t="shared" si="330"/>
        <v>5221</v>
      </c>
      <c r="F5230" s="18">
        <f t="shared" ca="1" si="332"/>
        <v>20.100000000000001</v>
      </c>
      <c r="G5230" s="16">
        <f t="shared" ca="1" si="333"/>
        <v>20.399999999999999</v>
      </c>
    </row>
    <row r="5231" spans="2:7" x14ac:dyDescent="0.3">
      <c r="B5231" s="8">
        <f>'Datos originales'!D5226</f>
        <v>20</v>
      </c>
      <c r="C5231" s="8">
        <f>'Datos originales'!E5226</f>
        <v>20.399999999999999</v>
      </c>
      <c r="D5231" s="13">
        <f t="shared" si="331"/>
        <v>5231</v>
      </c>
      <c r="E5231" s="1">
        <f t="shared" si="330"/>
        <v>5222</v>
      </c>
      <c r="F5231" s="18">
        <f t="shared" ca="1" si="332"/>
        <v>20</v>
      </c>
      <c r="G5231" s="16">
        <f t="shared" ca="1" si="333"/>
        <v>20.399999999999999</v>
      </c>
    </row>
    <row r="5232" spans="2:7" x14ac:dyDescent="0.3">
      <c r="B5232" s="8">
        <f>'Datos originales'!D5227</f>
        <v>19.8</v>
      </c>
      <c r="C5232" s="8">
        <f>'Datos originales'!E5227</f>
        <v>20.3</v>
      </c>
      <c r="D5232" s="13">
        <f t="shared" si="331"/>
        <v>5232</v>
      </c>
      <c r="E5232" s="1">
        <f t="shared" si="330"/>
        <v>5223</v>
      </c>
      <c r="F5232" s="18">
        <f t="shared" ca="1" si="332"/>
        <v>19.8</v>
      </c>
      <c r="G5232" s="16">
        <f t="shared" ca="1" si="333"/>
        <v>20.3</v>
      </c>
    </row>
    <row r="5233" spans="2:7" x14ac:dyDescent="0.3">
      <c r="B5233" s="8">
        <f>'Datos originales'!D5228</f>
        <v>19.7</v>
      </c>
      <c r="C5233" s="8">
        <f>'Datos originales'!E5228</f>
        <v>20.2</v>
      </c>
      <c r="D5233" s="13">
        <f t="shared" si="331"/>
        <v>5233</v>
      </c>
      <c r="E5233" s="1">
        <f t="shared" si="330"/>
        <v>5224</v>
      </c>
      <c r="F5233" s="18">
        <f t="shared" ca="1" si="332"/>
        <v>19.7</v>
      </c>
      <c r="G5233" s="16">
        <f t="shared" ca="1" si="333"/>
        <v>20.2</v>
      </c>
    </row>
    <row r="5234" spans="2:7" x14ac:dyDescent="0.3">
      <c r="B5234" s="8">
        <f>'Datos originales'!D5229</f>
        <v>19.5</v>
      </c>
      <c r="C5234" s="8">
        <f>'Datos originales'!E5229</f>
        <v>20</v>
      </c>
      <c r="D5234" s="13">
        <f t="shared" si="331"/>
        <v>5234</v>
      </c>
      <c r="E5234" s="1">
        <f t="shared" si="330"/>
        <v>5225</v>
      </c>
      <c r="F5234" s="18">
        <f t="shared" ca="1" si="332"/>
        <v>19.5</v>
      </c>
      <c r="G5234" s="16">
        <f t="shared" ca="1" si="333"/>
        <v>20</v>
      </c>
    </row>
    <row r="5235" spans="2:7" x14ac:dyDescent="0.3">
      <c r="B5235" s="8">
        <f>'Datos originales'!D5230</f>
        <v>19.3</v>
      </c>
      <c r="C5235" s="8">
        <f>'Datos originales'!E5230</f>
        <v>19.8</v>
      </c>
      <c r="D5235" s="13">
        <f t="shared" si="331"/>
        <v>5235</v>
      </c>
      <c r="E5235" s="1">
        <f t="shared" si="330"/>
        <v>5226</v>
      </c>
      <c r="F5235" s="18">
        <f t="shared" ca="1" si="332"/>
        <v>19.3</v>
      </c>
      <c r="G5235" s="16">
        <f t="shared" ca="1" si="333"/>
        <v>19.8</v>
      </c>
    </row>
    <row r="5236" spans="2:7" x14ac:dyDescent="0.3">
      <c r="B5236" s="8">
        <f>'Datos originales'!D5231</f>
        <v>19.2</v>
      </c>
      <c r="C5236" s="8">
        <f>'Datos originales'!E5231</f>
        <v>19.8</v>
      </c>
      <c r="D5236" s="13">
        <f t="shared" si="331"/>
        <v>5236</v>
      </c>
      <c r="E5236" s="1">
        <f t="shared" si="330"/>
        <v>5227</v>
      </c>
      <c r="F5236" s="18">
        <f t="shared" ca="1" si="332"/>
        <v>19.2</v>
      </c>
      <c r="G5236" s="16">
        <f t="shared" ca="1" si="333"/>
        <v>19.8</v>
      </c>
    </row>
    <row r="5237" spans="2:7" x14ac:dyDescent="0.3">
      <c r="B5237" s="8">
        <f>'Datos originales'!D5232</f>
        <v>19.100000000000001</v>
      </c>
      <c r="C5237" s="8">
        <f>'Datos originales'!E5232</f>
        <v>19.7</v>
      </c>
      <c r="D5237" s="13">
        <f t="shared" si="331"/>
        <v>5237</v>
      </c>
      <c r="E5237" s="1">
        <f t="shared" si="330"/>
        <v>5228</v>
      </c>
      <c r="F5237" s="18">
        <f t="shared" ca="1" si="332"/>
        <v>19.100000000000001</v>
      </c>
      <c r="G5237" s="16">
        <f t="shared" ca="1" si="333"/>
        <v>19.7</v>
      </c>
    </row>
    <row r="5238" spans="2:7" x14ac:dyDescent="0.3">
      <c r="B5238" s="8">
        <f>'Datos originales'!D5233</f>
        <v>19</v>
      </c>
      <c r="C5238" s="8">
        <f>'Datos originales'!E5233</f>
        <v>19.600000000000001</v>
      </c>
      <c r="D5238" s="13">
        <f t="shared" si="331"/>
        <v>5238</v>
      </c>
      <c r="E5238" s="1">
        <f t="shared" si="330"/>
        <v>5229</v>
      </c>
      <c r="F5238" s="18">
        <f t="shared" ca="1" si="332"/>
        <v>19</v>
      </c>
      <c r="G5238" s="16">
        <f t="shared" ca="1" si="333"/>
        <v>19.600000000000001</v>
      </c>
    </row>
    <row r="5239" spans="2:7" x14ac:dyDescent="0.3">
      <c r="B5239" s="8">
        <f>'Datos originales'!D5234</f>
        <v>18.899999999999999</v>
      </c>
      <c r="C5239" s="8">
        <f>'Datos originales'!E5234</f>
        <v>19.5</v>
      </c>
      <c r="D5239" s="13">
        <f t="shared" si="331"/>
        <v>5239</v>
      </c>
      <c r="E5239" s="1">
        <f t="shared" si="330"/>
        <v>5230</v>
      </c>
      <c r="F5239" s="18">
        <f t="shared" ca="1" si="332"/>
        <v>18.899999999999999</v>
      </c>
      <c r="G5239" s="16">
        <f t="shared" ca="1" si="333"/>
        <v>19.5</v>
      </c>
    </row>
    <row r="5240" spans="2:7" x14ac:dyDescent="0.3">
      <c r="B5240" s="8">
        <f>'Datos originales'!D5235</f>
        <v>18.899999999999999</v>
      </c>
      <c r="C5240" s="8">
        <f>'Datos originales'!E5235</f>
        <v>19.399999999999999</v>
      </c>
      <c r="D5240" s="13">
        <f t="shared" si="331"/>
        <v>5240</v>
      </c>
      <c r="E5240" s="1">
        <f t="shared" si="330"/>
        <v>5231</v>
      </c>
      <c r="F5240" s="18">
        <f t="shared" ca="1" si="332"/>
        <v>18.899999999999999</v>
      </c>
      <c r="G5240" s="16">
        <f t="shared" ca="1" si="333"/>
        <v>19.399999999999999</v>
      </c>
    </row>
    <row r="5241" spans="2:7" x14ac:dyDescent="0.3">
      <c r="B5241" s="8">
        <f>'Datos originales'!D5236</f>
        <v>18.899999999999999</v>
      </c>
      <c r="C5241" s="8">
        <f>'Datos originales'!E5236</f>
        <v>19.3</v>
      </c>
      <c r="D5241" s="13">
        <f t="shared" si="331"/>
        <v>5241</v>
      </c>
      <c r="E5241" s="1">
        <f t="shared" si="330"/>
        <v>5232</v>
      </c>
      <c r="F5241" s="18">
        <f t="shared" ca="1" si="332"/>
        <v>18.899999999999999</v>
      </c>
      <c r="G5241" s="16">
        <f t="shared" ca="1" si="333"/>
        <v>19.3</v>
      </c>
    </row>
    <row r="5242" spans="2:7" x14ac:dyDescent="0.3">
      <c r="B5242" s="8">
        <f>'Datos originales'!D5237</f>
        <v>18.899999999999999</v>
      </c>
      <c r="C5242" s="8">
        <f>'Datos originales'!E5237</f>
        <v>19.3</v>
      </c>
      <c r="D5242" s="13">
        <f t="shared" si="331"/>
        <v>5242</v>
      </c>
      <c r="E5242" s="1">
        <f t="shared" si="330"/>
        <v>5233</v>
      </c>
      <c r="F5242" s="18">
        <f t="shared" ca="1" si="332"/>
        <v>18.899999999999999</v>
      </c>
      <c r="G5242" s="16">
        <f t="shared" ca="1" si="333"/>
        <v>19.3</v>
      </c>
    </row>
    <row r="5243" spans="2:7" x14ac:dyDescent="0.3">
      <c r="B5243" s="8">
        <f>'Datos originales'!D5238</f>
        <v>18.899999999999999</v>
      </c>
      <c r="C5243" s="8">
        <f>'Datos originales'!E5238</f>
        <v>19.3</v>
      </c>
      <c r="D5243" s="13">
        <f t="shared" si="331"/>
        <v>5243</v>
      </c>
      <c r="E5243" s="1">
        <f t="shared" si="330"/>
        <v>5234</v>
      </c>
      <c r="F5243" s="18">
        <f t="shared" ca="1" si="332"/>
        <v>18.899999999999999</v>
      </c>
      <c r="G5243" s="16">
        <f t="shared" ca="1" si="333"/>
        <v>19.3</v>
      </c>
    </row>
    <row r="5244" spans="2:7" x14ac:dyDescent="0.3">
      <c r="B5244" s="8">
        <f>'Datos originales'!D5239</f>
        <v>18.899999999999999</v>
      </c>
      <c r="C5244" s="8">
        <f>'Datos originales'!E5239</f>
        <v>19.2</v>
      </c>
      <c r="D5244" s="13">
        <f t="shared" si="331"/>
        <v>5244</v>
      </c>
      <c r="E5244" s="1">
        <f t="shared" si="330"/>
        <v>5235</v>
      </c>
      <c r="F5244" s="18">
        <f t="shared" ca="1" si="332"/>
        <v>18.899999999999999</v>
      </c>
      <c r="G5244" s="16">
        <f t="shared" ca="1" si="333"/>
        <v>19.2</v>
      </c>
    </row>
    <row r="5245" spans="2:7" x14ac:dyDescent="0.3">
      <c r="B5245" s="8">
        <f>'Datos originales'!D5240</f>
        <v>18.899999999999999</v>
      </c>
      <c r="C5245" s="8">
        <f>'Datos originales'!E5240</f>
        <v>19.2</v>
      </c>
      <c r="D5245" s="13">
        <f t="shared" si="331"/>
        <v>5245</v>
      </c>
      <c r="E5245" s="1">
        <f t="shared" si="330"/>
        <v>5236</v>
      </c>
      <c r="F5245" s="18">
        <f t="shared" ca="1" si="332"/>
        <v>18.899999999999999</v>
      </c>
      <c r="G5245" s="16">
        <f t="shared" ca="1" si="333"/>
        <v>19.2</v>
      </c>
    </row>
    <row r="5246" spans="2:7" x14ac:dyDescent="0.3">
      <c r="B5246" s="8">
        <f>'Datos originales'!D5241</f>
        <v>18.899999999999999</v>
      </c>
      <c r="C5246" s="8">
        <f>'Datos originales'!E5241</f>
        <v>19.100000000000001</v>
      </c>
      <c r="D5246" s="13">
        <f t="shared" si="331"/>
        <v>5246</v>
      </c>
      <c r="E5246" s="1">
        <f t="shared" si="330"/>
        <v>5237</v>
      </c>
      <c r="F5246" s="18">
        <f t="shared" ca="1" si="332"/>
        <v>18.899999999999999</v>
      </c>
      <c r="G5246" s="16">
        <f t="shared" ca="1" si="333"/>
        <v>19.100000000000001</v>
      </c>
    </row>
    <row r="5247" spans="2:7" x14ac:dyDescent="0.3">
      <c r="B5247" s="8">
        <f>'Datos originales'!D5242</f>
        <v>18.899999999999999</v>
      </c>
      <c r="C5247" s="8">
        <f>'Datos originales'!E5242</f>
        <v>19.100000000000001</v>
      </c>
      <c r="D5247" s="13">
        <f t="shared" si="331"/>
        <v>5247</v>
      </c>
      <c r="E5247" s="1">
        <f t="shared" si="330"/>
        <v>5238</v>
      </c>
      <c r="F5247" s="18">
        <f t="shared" ca="1" si="332"/>
        <v>18.899999999999999</v>
      </c>
      <c r="G5247" s="16">
        <f t="shared" ca="1" si="333"/>
        <v>19.100000000000001</v>
      </c>
    </row>
    <row r="5248" spans="2:7" x14ac:dyDescent="0.3">
      <c r="B5248" s="8">
        <f>'Datos originales'!D5243</f>
        <v>18.899999999999999</v>
      </c>
      <c r="C5248" s="8">
        <f>'Datos originales'!E5243</f>
        <v>19.100000000000001</v>
      </c>
      <c r="D5248" s="13">
        <f t="shared" si="331"/>
        <v>5248</v>
      </c>
      <c r="E5248" s="1">
        <f t="shared" si="330"/>
        <v>5239</v>
      </c>
      <c r="F5248" s="18">
        <f t="shared" ca="1" si="332"/>
        <v>18.899999999999999</v>
      </c>
      <c r="G5248" s="16">
        <f t="shared" ca="1" si="333"/>
        <v>19.100000000000001</v>
      </c>
    </row>
    <row r="5249" spans="2:7" x14ac:dyDescent="0.3">
      <c r="B5249" s="8">
        <f>'Datos originales'!D5244</f>
        <v>18.899999999999999</v>
      </c>
      <c r="C5249" s="8">
        <f>'Datos originales'!E5244</f>
        <v>19.100000000000001</v>
      </c>
      <c r="D5249" s="13">
        <f t="shared" si="331"/>
        <v>5249</v>
      </c>
      <c r="E5249" s="1">
        <f t="shared" si="330"/>
        <v>5240</v>
      </c>
      <c r="F5249" s="18">
        <f t="shared" ca="1" si="332"/>
        <v>18.899999999999999</v>
      </c>
      <c r="G5249" s="16">
        <f t="shared" ca="1" si="333"/>
        <v>19.100000000000001</v>
      </c>
    </row>
    <row r="5250" spans="2:7" x14ac:dyDescent="0.3">
      <c r="B5250" s="8">
        <f>'Datos originales'!D5245</f>
        <v>18.8</v>
      </c>
      <c r="C5250" s="8">
        <f>'Datos originales'!E5245</f>
        <v>19</v>
      </c>
      <c r="D5250" s="13">
        <f t="shared" si="331"/>
        <v>5250</v>
      </c>
      <c r="E5250" s="1">
        <f t="shared" si="330"/>
        <v>5241</v>
      </c>
      <c r="F5250" s="18">
        <f t="shared" ca="1" si="332"/>
        <v>18.8</v>
      </c>
      <c r="G5250" s="16">
        <f t="shared" ca="1" si="333"/>
        <v>19</v>
      </c>
    </row>
    <row r="5251" spans="2:7" x14ac:dyDescent="0.3">
      <c r="B5251" s="8">
        <f>'Datos originales'!D5246</f>
        <v>18.8</v>
      </c>
      <c r="C5251" s="8">
        <f>'Datos originales'!E5246</f>
        <v>19</v>
      </c>
      <c r="D5251" s="13">
        <f t="shared" si="331"/>
        <v>5251</v>
      </c>
      <c r="E5251" s="1">
        <f t="shared" si="330"/>
        <v>5242</v>
      </c>
      <c r="F5251" s="18">
        <f t="shared" ca="1" si="332"/>
        <v>18.8</v>
      </c>
      <c r="G5251" s="16">
        <f t="shared" ca="1" si="333"/>
        <v>19</v>
      </c>
    </row>
    <row r="5252" spans="2:7" x14ac:dyDescent="0.3">
      <c r="B5252" s="8">
        <f>'Datos originales'!D5247</f>
        <v>18.7</v>
      </c>
      <c r="C5252" s="8">
        <f>'Datos originales'!E5247</f>
        <v>19</v>
      </c>
      <c r="D5252" s="13">
        <f t="shared" si="331"/>
        <v>5252</v>
      </c>
      <c r="E5252" s="1">
        <f t="shared" si="330"/>
        <v>5243</v>
      </c>
      <c r="F5252" s="18">
        <f t="shared" ca="1" si="332"/>
        <v>18.7</v>
      </c>
      <c r="G5252" s="16">
        <f t="shared" ca="1" si="333"/>
        <v>19</v>
      </c>
    </row>
    <row r="5253" spans="2:7" x14ac:dyDescent="0.3">
      <c r="B5253" s="8">
        <f>'Datos originales'!D5248</f>
        <v>18.7</v>
      </c>
      <c r="C5253" s="8">
        <f>'Datos originales'!E5248</f>
        <v>19</v>
      </c>
      <c r="D5253" s="13">
        <f t="shared" si="331"/>
        <v>5253</v>
      </c>
      <c r="E5253" s="1">
        <f t="shared" si="330"/>
        <v>5244</v>
      </c>
      <c r="F5253" s="18">
        <f t="shared" ca="1" si="332"/>
        <v>18.7</v>
      </c>
      <c r="G5253" s="16">
        <f t="shared" ca="1" si="333"/>
        <v>19</v>
      </c>
    </row>
    <row r="5254" spans="2:7" x14ac:dyDescent="0.3">
      <c r="B5254" s="8">
        <f>'Datos originales'!D5249</f>
        <v>18.7</v>
      </c>
      <c r="C5254" s="8">
        <f>'Datos originales'!E5249</f>
        <v>18.899999999999999</v>
      </c>
      <c r="D5254" s="13">
        <f t="shared" si="331"/>
        <v>5254</v>
      </c>
      <c r="E5254" s="1">
        <f t="shared" si="330"/>
        <v>5245</v>
      </c>
      <c r="F5254" s="18">
        <f t="shared" ca="1" si="332"/>
        <v>18.7</v>
      </c>
      <c r="G5254" s="16">
        <f t="shared" ca="1" si="333"/>
        <v>18.899999999999999</v>
      </c>
    </row>
    <row r="5255" spans="2:7" x14ac:dyDescent="0.3">
      <c r="B5255" s="8">
        <f>'Datos originales'!D5250</f>
        <v>18.7</v>
      </c>
      <c r="C5255" s="8">
        <f>'Datos originales'!E5250</f>
        <v>18.899999999999999</v>
      </c>
      <c r="D5255" s="13">
        <f t="shared" si="331"/>
        <v>5255</v>
      </c>
      <c r="E5255" s="1">
        <f t="shared" si="330"/>
        <v>5246</v>
      </c>
      <c r="F5255" s="18">
        <f t="shared" ca="1" si="332"/>
        <v>18.7</v>
      </c>
      <c r="G5255" s="16">
        <f t="shared" ca="1" si="333"/>
        <v>18.899999999999999</v>
      </c>
    </row>
    <row r="5256" spans="2:7" x14ac:dyDescent="0.3">
      <c r="B5256" s="8">
        <f>'Datos originales'!D5251</f>
        <v>18.7</v>
      </c>
      <c r="C5256" s="8">
        <f>'Datos originales'!E5251</f>
        <v>18.899999999999999</v>
      </c>
      <c r="D5256" s="13">
        <f t="shared" si="331"/>
        <v>5256</v>
      </c>
      <c r="E5256" s="1">
        <f t="shared" si="330"/>
        <v>5247</v>
      </c>
      <c r="F5256" s="18">
        <f t="shared" ca="1" si="332"/>
        <v>18.7</v>
      </c>
      <c r="G5256" s="16">
        <f t="shared" ca="1" si="333"/>
        <v>18.899999999999999</v>
      </c>
    </row>
    <row r="5257" spans="2:7" x14ac:dyDescent="0.3">
      <c r="B5257" s="8">
        <f>'Datos originales'!D5252</f>
        <v>18.7</v>
      </c>
      <c r="C5257" s="8">
        <f>'Datos originales'!E5252</f>
        <v>18.899999999999999</v>
      </c>
      <c r="D5257" s="13">
        <f t="shared" si="331"/>
        <v>5257</v>
      </c>
      <c r="E5257" s="1">
        <f t="shared" si="330"/>
        <v>5248</v>
      </c>
      <c r="F5257" s="18">
        <f t="shared" ca="1" si="332"/>
        <v>18.7</v>
      </c>
      <c r="G5257" s="16">
        <f t="shared" ca="1" si="333"/>
        <v>18.899999999999999</v>
      </c>
    </row>
    <row r="5258" spans="2:7" x14ac:dyDescent="0.3">
      <c r="B5258" s="8">
        <f>'Datos originales'!D5253</f>
        <v>18.7</v>
      </c>
      <c r="C5258" s="8">
        <f>'Datos originales'!E5253</f>
        <v>18.899999999999999</v>
      </c>
      <c r="D5258" s="13">
        <f t="shared" si="331"/>
        <v>5258</v>
      </c>
      <c r="E5258" s="1">
        <f t="shared" ref="E5258:E5321" si="334">IF( ISNUMBER($D5258), $D5258-$E$8, "" )</f>
        <v>5249</v>
      </c>
      <c r="F5258" s="18">
        <f t="shared" ca="1" si="332"/>
        <v>18.7</v>
      </c>
      <c r="G5258" s="16">
        <f t="shared" ca="1" si="333"/>
        <v>18.899999999999999</v>
      </c>
    </row>
    <row r="5259" spans="2:7" x14ac:dyDescent="0.3">
      <c r="B5259" s="8">
        <f>'Datos originales'!D5254</f>
        <v>18.7</v>
      </c>
      <c r="C5259" s="8">
        <f>'Datos originales'!E5254</f>
        <v>18.8</v>
      </c>
      <c r="D5259" s="13">
        <f t="shared" ref="D5259:D5322" si="335">IF( ISNUMBER( D5258 ), IF( D5258+$E$5 &lt;= $E$7+$E$8, D5258+$E$5, "" ), "" )</f>
        <v>5259</v>
      </c>
      <c r="E5259" s="1">
        <f t="shared" si="334"/>
        <v>5250</v>
      </c>
      <c r="F5259" s="18">
        <f t="shared" ref="F5259:F5322" ca="1" si="336">IF( ISNUMBER($D5259 ), INDIRECT(CONCATENATE("B",TEXT($D5259,"########"))), "" )</f>
        <v>18.7</v>
      </c>
      <c r="G5259" s="16">
        <f t="shared" ref="G5259:G5322" ca="1" si="337">IF( ISNUMBER($D5259 ), INDIRECT(CONCATENATE("C",TEXT($D5259,"########"))), "" )</f>
        <v>18.8</v>
      </c>
    </row>
    <row r="5260" spans="2:7" x14ac:dyDescent="0.3">
      <c r="B5260" s="8">
        <f>'Datos originales'!D5255</f>
        <v>18.7</v>
      </c>
      <c r="C5260" s="8">
        <f>'Datos originales'!E5255</f>
        <v>18.8</v>
      </c>
      <c r="D5260" s="13">
        <f t="shared" si="335"/>
        <v>5260</v>
      </c>
      <c r="E5260" s="1">
        <f t="shared" si="334"/>
        <v>5251</v>
      </c>
      <c r="F5260" s="18">
        <f t="shared" ca="1" si="336"/>
        <v>18.7</v>
      </c>
      <c r="G5260" s="16">
        <f t="shared" ca="1" si="337"/>
        <v>18.8</v>
      </c>
    </row>
    <row r="5261" spans="2:7" x14ac:dyDescent="0.3">
      <c r="B5261" s="8">
        <f>'Datos originales'!D5256</f>
        <v>18.7</v>
      </c>
      <c r="C5261" s="8">
        <f>'Datos originales'!E5256</f>
        <v>18.8</v>
      </c>
      <c r="D5261" s="13">
        <f t="shared" si="335"/>
        <v>5261</v>
      </c>
      <c r="E5261" s="1">
        <f t="shared" si="334"/>
        <v>5252</v>
      </c>
      <c r="F5261" s="18">
        <f t="shared" ca="1" si="336"/>
        <v>18.7</v>
      </c>
      <c r="G5261" s="16">
        <f t="shared" ca="1" si="337"/>
        <v>18.8</v>
      </c>
    </row>
    <row r="5262" spans="2:7" x14ac:dyDescent="0.3">
      <c r="B5262" s="8">
        <f>'Datos originales'!D5257</f>
        <v>18.7</v>
      </c>
      <c r="C5262" s="8">
        <f>'Datos originales'!E5257</f>
        <v>18.8</v>
      </c>
      <c r="D5262" s="13">
        <f t="shared" si="335"/>
        <v>5262</v>
      </c>
      <c r="E5262" s="1">
        <f t="shared" si="334"/>
        <v>5253</v>
      </c>
      <c r="F5262" s="18">
        <f t="shared" ca="1" si="336"/>
        <v>18.7</v>
      </c>
      <c r="G5262" s="16">
        <f t="shared" ca="1" si="337"/>
        <v>18.8</v>
      </c>
    </row>
    <row r="5263" spans="2:7" x14ac:dyDescent="0.3">
      <c r="B5263" s="8">
        <f>'Datos originales'!D5258</f>
        <v>18.8</v>
      </c>
      <c r="C5263" s="8">
        <f>'Datos originales'!E5258</f>
        <v>18.899999999999999</v>
      </c>
      <c r="D5263" s="13">
        <f t="shared" si="335"/>
        <v>5263</v>
      </c>
      <c r="E5263" s="1">
        <f t="shared" si="334"/>
        <v>5254</v>
      </c>
      <c r="F5263" s="18">
        <f t="shared" ca="1" si="336"/>
        <v>18.8</v>
      </c>
      <c r="G5263" s="16">
        <f t="shared" ca="1" si="337"/>
        <v>18.899999999999999</v>
      </c>
    </row>
    <row r="5264" spans="2:7" x14ac:dyDescent="0.3">
      <c r="B5264" s="8">
        <f>'Datos originales'!D5259</f>
        <v>18.899999999999999</v>
      </c>
      <c r="C5264" s="8">
        <f>'Datos originales'!E5259</f>
        <v>18.899999999999999</v>
      </c>
      <c r="D5264" s="13">
        <f t="shared" si="335"/>
        <v>5264</v>
      </c>
      <c r="E5264" s="1">
        <f t="shared" si="334"/>
        <v>5255</v>
      </c>
      <c r="F5264" s="18">
        <f t="shared" ca="1" si="336"/>
        <v>18.899999999999999</v>
      </c>
      <c r="G5264" s="16">
        <f t="shared" ca="1" si="337"/>
        <v>18.899999999999999</v>
      </c>
    </row>
    <row r="5265" spans="2:7" x14ac:dyDescent="0.3">
      <c r="B5265" s="8">
        <f>'Datos originales'!D5260</f>
        <v>19</v>
      </c>
      <c r="C5265" s="8">
        <f>'Datos originales'!E5260</f>
        <v>19</v>
      </c>
      <c r="D5265" s="13">
        <f t="shared" si="335"/>
        <v>5265</v>
      </c>
      <c r="E5265" s="1">
        <f t="shared" si="334"/>
        <v>5256</v>
      </c>
      <c r="F5265" s="18">
        <f t="shared" ca="1" si="336"/>
        <v>19</v>
      </c>
      <c r="G5265" s="16">
        <f t="shared" ca="1" si="337"/>
        <v>19</v>
      </c>
    </row>
    <row r="5266" spans="2:7" x14ac:dyDescent="0.3">
      <c r="B5266" s="8">
        <f>'Datos originales'!D5261</f>
        <v>19.100000000000001</v>
      </c>
      <c r="C5266" s="8">
        <f>'Datos originales'!E5261</f>
        <v>19</v>
      </c>
      <c r="D5266" s="13">
        <f t="shared" si="335"/>
        <v>5266</v>
      </c>
      <c r="E5266" s="1">
        <f t="shared" si="334"/>
        <v>5257</v>
      </c>
      <c r="F5266" s="18">
        <f t="shared" ca="1" si="336"/>
        <v>19.100000000000001</v>
      </c>
      <c r="G5266" s="16">
        <f t="shared" ca="1" si="337"/>
        <v>19</v>
      </c>
    </row>
    <row r="5267" spans="2:7" x14ac:dyDescent="0.3">
      <c r="B5267" s="8">
        <f>'Datos originales'!D5262</f>
        <v>19.2</v>
      </c>
      <c r="C5267" s="8">
        <f>'Datos originales'!E5262</f>
        <v>19</v>
      </c>
      <c r="D5267" s="13">
        <f t="shared" si="335"/>
        <v>5267</v>
      </c>
      <c r="E5267" s="1">
        <f t="shared" si="334"/>
        <v>5258</v>
      </c>
      <c r="F5267" s="18">
        <f t="shared" ca="1" si="336"/>
        <v>19.2</v>
      </c>
      <c r="G5267" s="16">
        <f t="shared" ca="1" si="337"/>
        <v>19</v>
      </c>
    </row>
    <row r="5268" spans="2:7" x14ac:dyDescent="0.3">
      <c r="B5268" s="8">
        <f>'Datos originales'!D5263</f>
        <v>19.3</v>
      </c>
      <c r="C5268" s="8">
        <f>'Datos originales'!E5263</f>
        <v>19.100000000000001</v>
      </c>
      <c r="D5268" s="13">
        <f t="shared" si="335"/>
        <v>5268</v>
      </c>
      <c r="E5268" s="1">
        <f t="shared" si="334"/>
        <v>5259</v>
      </c>
      <c r="F5268" s="18">
        <f t="shared" ca="1" si="336"/>
        <v>19.3</v>
      </c>
      <c r="G5268" s="16">
        <f t="shared" ca="1" si="337"/>
        <v>19.100000000000001</v>
      </c>
    </row>
    <row r="5269" spans="2:7" x14ac:dyDescent="0.3">
      <c r="B5269" s="8">
        <f>'Datos originales'!D5264</f>
        <v>19.399999999999999</v>
      </c>
      <c r="C5269" s="8">
        <f>'Datos originales'!E5264</f>
        <v>19.2</v>
      </c>
      <c r="D5269" s="13">
        <f t="shared" si="335"/>
        <v>5269</v>
      </c>
      <c r="E5269" s="1">
        <f t="shared" si="334"/>
        <v>5260</v>
      </c>
      <c r="F5269" s="18">
        <f t="shared" ca="1" si="336"/>
        <v>19.399999999999999</v>
      </c>
      <c r="G5269" s="16">
        <f t="shared" ca="1" si="337"/>
        <v>19.2</v>
      </c>
    </row>
    <row r="5270" spans="2:7" x14ac:dyDescent="0.3">
      <c r="B5270" s="8">
        <f>'Datos originales'!D5265</f>
        <v>19.600000000000001</v>
      </c>
      <c r="C5270" s="8">
        <f>'Datos originales'!E5265</f>
        <v>19.3</v>
      </c>
      <c r="D5270" s="13">
        <f t="shared" si="335"/>
        <v>5270</v>
      </c>
      <c r="E5270" s="1">
        <f t="shared" si="334"/>
        <v>5261</v>
      </c>
      <c r="F5270" s="18">
        <f t="shared" ca="1" si="336"/>
        <v>19.600000000000001</v>
      </c>
      <c r="G5270" s="16">
        <f t="shared" ca="1" si="337"/>
        <v>19.3</v>
      </c>
    </row>
    <row r="5271" spans="2:7" x14ac:dyDescent="0.3">
      <c r="B5271" s="8">
        <f>'Datos originales'!D5266</f>
        <v>19.7</v>
      </c>
      <c r="C5271" s="8">
        <f>'Datos originales'!E5266</f>
        <v>19.399999999999999</v>
      </c>
      <c r="D5271" s="13">
        <f t="shared" si="335"/>
        <v>5271</v>
      </c>
      <c r="E5271" s="1">
        <f t="shared" si="334"/>
        <v>5262</v>
      </c>
      <c r="F5271" s="18">
        <f t="shared" ca="1" si="336"/>
        <v>19.7</v>
      </c>
      <c r="G5271" s="16">
        <f t="shared" ca="1" si="337"/>
        <v>19.399999999999999</v>
      </c>
    </row>
    <row r="5272" spans="2:7" x14ac:dyDescent="0.3">
      <c r="B5272" s="8">
        <f>'Datos originales'!D5267</f>
        <v>19.7</v>
      </c>
      <c r="C5272" s="8">
        <f>'Datos originales'!E5267</f>
        <v>19.5</v>
      </c>
      <c r="D5272" s="13">
        <f t="shared" si="335"/>
        <v>5272</v>
      </c>
      <c r="E5272" s="1">
        <f t="shared" si="334"/>
        <v>5263</v>
      </c>
      <c r="F5272" s="18">
        <f t="shared" ca="1" si="336"/>
        <v>19.7</v>
      </c>
      <c r="G5272" s="16">
        <f t="shared" ca="1" si="337"/>
        <v>19.5</v>
      </c>
    </row>
    <row r="5273" spans="2:7" x14ac:dyDescent="0.3">
      <c r="B5273" s="8">
        <f>'Datos originales'!D5268</f>
        <v>19.7</v>
      </c>
      <c r="C5273" s="8">
        <f>'Datos originales'!E5268</f>
        <v>19.600000000000001</v>
      </c>
      <c r="D5273" s="13">
        <f t="shared" si="335"/>
        <v>5273</v>
      </c>
      <c r="E5273" s="1">
        <f t="shared" si="334"/>
        <v>5264</v>
      </c>
      <c r="F5273" s="18">
        <f t="shared" ca="1" si="336"/>
        <v>19.7</v>
      </c>
      <c r="G5273" s="16">
        <f t="shared" ca="1" si="337"/>
        <v>19.600000000000001</v>
      </c>
    </row>
    <row r="5274" spans="2:7" x14ac:dyDescent="0.3">
      <c r="B5274" s="8">
        <f>'Datos originales'!D5269</f>
        <v>19.7</v>
      </c>
      <c r="C5274" s="8">
        <f>'Datos originales'!E5269</f>
        <v>19.600000000000001</v>
      </c>
      <c r="D5274" s="13">
        <f t="shared" si="335"/>
        <v>5274</v>
      </c>
      <c r="E5274" s="1">
        <f t="shared" si="334"/>
        <v>5265</v>
      </c>
      <c r="F5274" s="18">
        <f t="shared" ca="1" si="336"/>
        <v>19.7</v>
      </c>
      <c r="G5274" s="16">
        <f t="shared" ca="1" si="337"/>
        <v>19.600000000000001</v>
      </c>
    </row>
    <row r="5275" spans="2:7" x14ac:dyDescent="0.3">
      <c r="B5275" s="8">
        <f>'Datos originales'!D5270</f>
        <v>19.7</v>
      </c>
      <c r="C5275" s="8">
        <f>'Datos originales'!E5270</f>
        <v>19.7</v>
      </c>
      <c r="D5275" s="13">
        <f t="shared" si="335"/>
        <v>5275</v>
      </c>
      <c r="E5275" s="1">
        <f t="shared" si="334"/>
        <v>5266</v>
      </c>
      <c r="F5275" s="18">
        <f t="shared" ca="1" si="336"/>
        <v>19.7</v>
      </c>
      <c r="G5275" s="16">
        <f t="shared" ca="1" si="337"/>
        <v>19.7</v>
      </c>
    </row>
    <row r="5276" spans="2:7" x14ac:dyDescent="0.3">
      <c r="B5276" s="8">
        <f>'Datos originales'!D5271</f>
        <v>19.7</v>
      </c>
      <c r="C5276" s="8">
        <f>'Datos originales'!E5271</f>
        <v>19.7</v>
      </c>
      <c r="D5276" s="13">
        <f t="shared" si="335"/>
        <v>5276</v>
      </c>
      <c r="E5276" s="1">
        <f t="shared" si="334"/>
        <v>5267</v>
      </c>
      <c r="F5276" s="18">
        <f t="shared" ca="1" si="336"/>
        <v>19.7</v>
      </c>
      <c r="G5276" s="16">
        <f t="shared" ca="1" si="337"/>
        <v>19.7</v>
      </c>
    </row>
    <row r="5277" spans="2:7" x14ac:dyDescent="0.3">
      <c r="B5277" s="8">
        <f>'Datos originales'!D5272</f>
        <v>19.7</v>
      </c>
      <c r="C5277" s="8">
        <f>'Datos originales'!E5272</f>
        <v>19.7</v>
      </c>
      <c r="D5277" s="13">
        <f t="shared" si="335"/>
        <v>5277</v>
      </c>
      <c r="E5277" s="1">
        <f t="shared" si="334"/>
        <v>5268</v>
      </c>
      <c r="F5277" s="18">
        <f t="shared" ca="1" si="336"/>
        <v>19.7</v>
      </c>
      <c r="G5277" s="16">
        <f t="shared" ca="1" si="337"/>
        <v>19.7</v>
      </c>
    </row>
    <row r="5278" spans="2:7" x14ac:dyDescent="0.3">
      <c r="B5278" s="8">
        <f>'Datos originales'!D5273</f>
        <v>19.7</v>
      </c>
      <c r="C5278" s="8">
        <f>'Datos originales'!E5273</f>
        <v>19.7</v>
      </c>
      <c r="D5278" s="13">
        <f t="shared" si="335"/>
        <v>5278</v>
      </c>
      <c r="E5278" s="1">
        <f t="shared" si="334"/>
        <v>5269</v>
      </c>
      <c r="F5278" s="18">
        <f t="shared" ca="1" si="336"/>
        <v>19.7</v>
      </c>
      <c r="G5278" s="16">
        <f t="shared" ca="1" si="337"/>
        <v>19.7</v>
      </c>
    </row>
    <row r="5279" spans="2:7" x14ac:dyDescent="0.3">
      <c r="B5279" s="8">
        <f>'Datos originales'!D5274</f>
        <v>19.7</v>
      </c>
      <c r="C5279" s="8">
        <f>'Datos originales'!E5274</f>
        <v>19.7</v>
      </c>
      <c r="D5279" s="13">
        <f t="shared" si="335"/>
        <v>5279</v>
      </c>
      <c r="E5279" s="1">
        <f t="shared" si="334"/>
        <v>5270</v>
      </c>
      <c r="F5279" s="18">
        <f t="shared" ca="1" si="336"/>
        <v>19.7</v>
      </c>
      <c r="G5279" s="16">
        <f t="shared" ca="1" si="337"/>
        <v>19.7</v>
      </c>
    </row>
    <row r="5280" spans="2:7" x14ac:dyDescent="0.3">
      <c r="B5280" s="8">
        <f>'Datos originales'!D5275</f>
        <v>19.7</v>
      </c>
      <c r="C5280" s="8">
        <f>'Datos originales'!E5275</f>
        <v>19.7</v>
      </c>
      <c r="D5280" s="13">
        <f t="shared" si="335"/>
        <v>5280</v>
      </c>
      <c r="E5280" s="1">
        <f t="shared" si="334"/>
        <v>5271</v>
      </c>
      <c r="F5280" s="18">
        <f t="shared" ca="1" si="336"/>
        <v>19.7</v>
      </c>
      <c r="G5280" s="16">
        <f t="shared" ca="1" si="337"/>
        <v>19.7</v>
      </c>
    </row>
    <row r="5281" spans="2:7" x14ac:dyDescent="0.3">
      <c r="B5281" s="8">
        <f>'Datos originales'!D5276</f>
        <v>19.7</v>
      </c>
      <c r="C5281" s="8">
        <f>'Datos originales'!E5276</f>
        <v>19.8</v>
      </c>
      <c r="D5281" s="13">
        <f t="shared" si="335"/>
        <v>5281</v>
      </c>
      <c r="E5281" s="1">
        <f t="shared" si="334"/>
        <v>5272</v>
      </c>
      <c r="F5281" s="18">
        <f t="shared" ca="1" si="336"/>
        <v>19.7</v>
      </c>
      <c r="G5281" s="16">
        <f t="shared" ca="1" si="337"/>
        <v>19.8</v>
      </c>
    </row>
    <row r="5282" spans="2:7" x14ac:dyDescent="0.3">
      <c r="B5282" s="8">
        <f>'Datos originales'!D5277</f>
        <v>19.7</v>
      </c>
      <c r="C5282" s="8">
        <f>'Datos originales'!E5277</f>
        <v>19.7</v>
      </c>
      <c r="D5282" s="13">
        <f t="shared" si="335"/>
        <v>5282</v>
      </c>
      <c r="E5282" s="1">
        <f t="shared" si="334"/>
        <v>5273</v>
      </c>
      <c r="F5282" s="18">
        <f t="shared" ca="1" si="336"/>
        <v>19.7</v>
      </c>
      <c r="G5282" s="16">
        <f t="shared" ca="1" si="337"/>
        <v>19.7</v>
      </c>
    </row>
    <row r="5283" spans="2:7" x14ac:dyDescent="0.3">
      <c r="B5283" s="8">
        <f>'Datos originales'!D5278</f>
        <v>19.600000000000001</v>
      </c>
      <c r="C5283" s="8">
        <f>'Datos originales'!E5278</f>
        <v>19.7</v>
      </c>
      <c r="D5283" s="13">
        <f t="shared" si="335"/>
        <v>5283</v>
      </c>
      <c r="E5283" s="1">
        <f t="shared" si="334"/>
        <v>5274</v>
      </c>
      <c r="F5283" s="18">
        <f t="shared" ca="1" si="336"/>
        <v>19.600000000000001</v>
      </c>
      <c r="G5283" s="16">
        <f t="shared" ca="1" si="337"/>
        <v>19.7</v>
      </c>
    </row>
    <row r="5284" spans="2:7" x14ac:dyDescent="0.3">
      <c r="B5284" s="8">
        <f>'Datos originales'!D5279</f>
        <v>19.600000000000001</v>
      </c>
      <c r="C5284" s="8">
        <f>'Datos originales'!E5279</f>
        <v>19.7</v>
      </c>
      <c r="D5284" s="13">
        <f t="shared" si="335"/>
        <v>5284</v>
      </c>
      <c r="E5284" s="1">
        <f t="shared" si="334"/>
        <v>5275</v>
      </c>
      <c r="F5284" s="18">
        <f t="shared" ca="1" si="336"/>
        <v>19.600000000000001</v>
      </c>
      <c r="G5284" s="16">
        <f t="shared" ca="1" si="337"/>
        <v>19.7</v>
      </c>
    </row>
    <row r="5285" spans="2:7" x14ac:dyDescent="0.3">
      <c r="B5285" s="8">
        <f>'Datos originales'!D5280</f>
        <v>19.5</v>
      </c>
      <c r="C5285" s="8">
        <f>'Datos originales'!E5280</f>
        <v>19.7</v>
      </c>
      <c r="D5285" s="13">
        <f t="shared" si="335"/>
        <v>5285</v>
      </c>
      <c r="E5285" s="1">
        <f t="shared" si="334"/>
        <v>5276</v>
      </c>
      <c r="F5285" s="18">
        <f t="shared" ca="1" si="336"/>
        <v>19.5</v>
      </c>
      <c r="G5285" s="16">
        <f t="shared" ca="1" si="337"/>
        <v>19.7</v>
      </c>
    </row>
    <row r="5286" spans="2:7" x14ac:dyDescent="0.3">
      <c r="B5286" s="8">
        <f>'Datos originales'!D5281</f>
        <v>19.5</v>
      </c>
      <c r="C5286" s="8">
        <f>'Datos originales'!E5281</f>
        <v>19.7</v>
      </c>
      <c r="D5286" s="13">
        <f t="shared" si="335"/>
        <v>5286</v>
      </c>
      <c r="E5286" s="1">
        <f t="shared" si="334"/>
        <v>5277</v>
      </c>
      <c r="F5286" s="18">
        <f t="shared" ca="1" si="336"/>
        <v>19.5</v>
      </c>
      <c r="G5286" s="16">
        <f t="shared" ca="1" si="337"/>
        <v>19.7</v>
      </c>
    </row>
    <row r="5287" spans="2:7" x14ac:dyDescent="0.3">
      <c r="B5287" s="8">
        <f>'Datos originales'!D5282</f>
        <v>19.399999999999999</v>
      </c>
      <c r="C5287" s="8">
        <f>'Datos originales'!E5282</f>
        <v>19.600000000000001</v>
      </c>
      <c r="D5287" s="13">
        <f t="shared" si="335"/>
        <v>5287</v>
      </c>
      <c r="E5287" s="1">
        <f t="shared" si="334"/>
        <v>5278</v>
      </c>
      <c r="F5287" s="18">
        <f t="shared" ca="1" si="336"/>
        <v>19.399999999999999</v>
      </c>
      <c r="G5287" s="16">
        <f t="shared" ca="1" si="337"/>
        <v>19.600000000000001</v>
      </c>
    </row>
    <row r="5288" spans="2:7" x14ac:dyDescent="0.3">
      <c r="B5288" s="8">
        <f>'Datos originales'!D5283</f>
        <v>19.2</v>
      </c>
      <c r="C5288" s="8">
        <f>'Datos originales'!E5283</f>
        <v>19.600000000000001</v>
      </c>
      <c r="D5288" s="13">
        <f t="shared" si="335"/>
        <v>5288</v>
      </c>
      <c r="E5288" s="1">
        <f t="shared" si="334"/>
        <v>5279</v>
      </c>
      <c r="F5288" s="18">
        <f t="shared" ca="1" si="336"/>
        <v>19.2</v>
      </c>
      <c r="G5288" s="16">
        <f t="shared" ca="1" si="337"/>
        <v>19.600000000000001</v>
      </c>
    </row>
    <row r="5289" spans="2:7" x14ac:dyDescent="0.3">
      <c r="B5289" s="8">
        <f>'Datos originales'!D5284</f>
        <v>19.100000000000001</v>
      </c>
      <c r="C5289" s="8">
        <f>'Datos originales'!E5284</f>
        <v>19.5</v>
      </c>
      <c r="D5289" s="13">
        <f t="shared" si="335"/>
        <v>5289</v>
      </c>
      <c r="E5289" s="1">
        <f t="shared" si="334"/>
        <v>5280</v>
      </c>
      <c r="F5289" s="18">
        <f t="shared" ca="1" si="336"/>
        <v>19.100000000000001</v>
      </c>
      <c r="G5289" s="16">
        <f t="shared" ca="1" si="337"/>
        <v>19.5</v>
      </c>
    </row>
    <row r="5290" spans="2:7" x14ac:dyDescent="0.3">
      <c r="B5290" s="8">
        <f>'Datos originales'!D5285</f>
        <v>19</v>
      </c>
      <c r="C5290" s="8">
        <f>'Datos originales'!E5285</f>
        <v>19.399999999999999</v>
      </c>
      <c r="D5290" s="13">
        <f t="shared" si="335"/>
        <v>5290</v>
      </c>
      <c r="E5290" s="1">
        <f t="shared" si="334"/>
        <v>5281</v>
      </c>
      <c r="F5290" s="18">
        <f t="shared" ca="1" si="336"/>
        <v>19</v>
      </c>
      <c r="G5290" s="16">
        <f t="shared" ca="1" si="337"/>
        <v>19.399999999999999</v>
      </c>
    </row>
    <row r="5291" spans="2:7" x14ac:dyDescent="0.3">
      <c r="B5291" s="8">
        <f>'Datos originales'!D5286</f>
        <v>18.899999999999999</v>
      </c>
      <c r="C5291" s="8">
        <f>'Datos originales'!E5286</f>
        <v>19.3</v>
      </c>
      <c r="D5291" s="13">
        <f t="shared" si="335"/>
        <v>5291</v>
      </c>
      <c r="E5291" s="1">
        <f t="shared" si="334"/>
        <v>5282</v>
      </c>
      <c r="F5291" s="18">
        <f t="shared" ca="1" si="336"/>
        <v>18.899999999999999</v>
      </c>
      <c r="G5291" s="16">
        <f t="shared" ca="1" si="337"/>
        <v>19.3</v>
      </c>
    </row>
    <row r="5292" spans="2:7" x14ac:dyDescent="0.3">
      <c r="B5292" s="8">
        <f>'Datos originales'!D5287</f>
        <v>18.8</v>
      </c>
      <c r="C5292" s="8">
        <f>'Datos originales'!E5287</f>
        <v>19.3</v>
      </c>
      <c r="D5292" s="13">
        <f t="shared" si="335"/>
        <v>5292</v>
      </c>
      <c r="E5292" s="1">
        <f t="shared" si="334"/>
        <v>5283</v>
      </c>
      <c r="F5292" s="18">
        <f t="shared" ca="1" si="336"/>
        <v>18.8</v>
      </c>
      <c r="G5292" s="16">
        <f t="shared" ca="1" si="337"/>
        <v>19.3</v>
      </c>
    </row>
    <row r="5293" spans="2:7" x14ac:dyDescent="0.3">
      <c r="B5293" s="8">
        <f>'Datos originales'!D5288</f>
        <v>18.7</v>
      </c>
      <c r="C5293" s="8">
        <f>'Datos originales'!E5288</f>
        <v>19.100000000000001</v>
      </c>
      <c r="D5293" s="13">
        <f t="shared" si="335"/>
        <v>5293</v>
      </c>
      <c r="E5293" s="1">
        <f t="shared" si="334"/>
        <v>5284</v>
      </c>
      <c r="F5293" s="18">
        <f t="shared" ca="1" si="336"/>
        <v>18.7</v>
      </c>
      <c r="G5293" s="16">
        <f t="shared" ca="1" si="337"/>
        <v>19.100000000000001</v>
      </c>
    </row>
    <row r="5294" spans="2:7" x14ac:dyDescent="0.3">
      <c r="B5294" s="8">
        <f>'Datos originales'!D5289</f>
        <v>18.600000000000001</v>
      </c>
      <c r="C5294" s="8">
        <f>'Datos originales'!E5289</f>
        <v>19</v>
      </c>
      <c r="D5294" s="13">
        <f t="shared" si="335"/>
        <v>5294</v>
      </c>
      <c r="E5294" s="1">
        <f t="shared" si="334"/>
        <v>5285</v>
      </c>
      <c r="F5294" s="18">
        <f t="shared" ca="1" si="336"/>
        <v>18.600000000000001</v>
      </c>
      <c r="G5294" s="16">
        <f t="shared" ca="1" si="337"/>
        <v>19</v>
      </c>
    </row>
    <row r="5295" spans="2:7" x14ac:dyDescent="0.3">
      <c r="B5295" s="8">
        <f>'Datos originales'!D5290</f>
        <v>18.600000000000001</v>
      </c>
      <c r="C5295" s="8">
        <f>'Datos originales'!E5290</f>
        <v>19</v>
      </c>
      <c r="D5295" s="13">
        <f t="shared" si="335"/>
        <v>5295</v>
      </c>
      <c r="E5295" s="1">
        <f t="shared" si="334"/>
        <v>5286</v>
      </c>
      <c r="F5295" s="18">
        <f t="shared" ca="1" si="336"/>
        <v>18.600000000000001</v>
      </c>
      <c r="G5295" s="16">
        <f t="shared" ca="1" si="337"/>
        <v>19</v>
      </c>
    </row>
    <row r="5296" spans="2:7" x14ac:dyDescent="0.3">
      <c r="B5296" s="8">
        <f>'Datos originales'!D5291</f>
        <v>18.600000000000001</v>
      </c>
      <c r="C5296" s="8">
        <f>'Datos originales'!E5291</f>
        <v>18.899999999999999</v>
      </c>
      <c r="D5296" s="13">
        <f t="shared" si="335"/>
        <v>5296</v>
      </c>
      <c r="E5296" s="1">
        <f t="shared" si="334"/>
        <v>5287</v>
      </c>
      <c r="F5296" s="18">
        <f t="shared" ca="1" si="336"/>
        <v>18.600000000000001</v>
      </c>
      <c r="G5296" s="16">
        <f t="shared" ca="1" si="337"/>
        <v>18.899999999999999</v>
      </c>
    </row>
    <row r="5297" spans="2:7" x14ac:dyDescent="0.3">
      <c r="B5297" s="8">
        <f>'Datos originales'!D5292</f>
        <v>18.5</v>
      </c>
      <c r="C5297" s="8">
        <f>'Datos originales'!E5292</f>
        <v>18.899999999999999</v>
      </c>
      <c r="D5297" s="13">
        <f t="shared" si="335"/>
        <v>5297</v>
      </c>
      <c r="E5297" s="1">
        <f t="shared" si="334"/>
        <v>5288</v>
      </c>
      <c r="F5297" s="18">
        <f t="shared" ca="1" si="336"/>
        <v>18.5</v>
      </c>
      <c r="G5297" s="16">
        <f t="shared" ca="1" si="337"/>
        <v>18.899999999999999</v>
      </c>
    </row>
    <row r="5298" spans="2:7" x14ac:dyDescent="0.3">
      <c r="B5298" s="8">
        <f>'Datos originales'!D5293</f>
        <v>18.5</v>
      </c>
      <c r="C5298" s="8">
        <f>'Datos originales'!E5293</f>
        <v>18.8</v>
      </c>
      <c r="D5298" s="13">
        <f t="shared" si="335"/>
        <v>5298</v>
      </c>
      <c r="E5298" s="1">
        <f t="shared" si="334"/>
        <v>5289</v>
      </c>
      <c r="F5298" s="18">
        <f t="shared" ca="1" si="336"/>
        <v>18.5</v>
      </c>
      <c r="G5298" s="16">
        <f t="shared" ca="1" si="337"/>
        <v>18.8</v>
      </c>
    </row>
    <row r="5299" spans="2:7" x14ac:dyDescent="0.3">
      <c r="B5299" s="8">
        <f>'Datos originales'!D5294</f>
        <v>18.5</v>
      </c>
      <c r="C5299" s="8">
        <f>'Datos originales'!E5294</f>
        <v>18.8</v>
      </c>
      <c r="D5299" s="13">
        <f t="shared" si="335"/>
        <v>5299</v>
      </c>
      <c r="E5299" s="1">
        <f t="shared" si="334"/>
        <v>5290</v>
      </c>
      <c r="F5299" s="18">
        <f t="shared" ca="1" si="336"/>
        <v>18.5</v>
      </c>
      <c r="G5299" s="16">
        <f t="shared" ca="1" si="337"/>
        <v>18.8</v>
      </c>
    </row>
    <row r="5300" spans="2:7" x14ac:dyDescent="0.3">
      <c r="B5300" s="8">
        <f>'Datos originales'!D5295</f>
        <v>18.5</v>
      </c>
      <c r="C5300" s="8">
        <f>'Datos originales'!E5295</f>
        <v>18.7</v>
      </c>
      <c r="D5300" s="13">
        <f t="shared" si="335"/>
        <v>5300</v>
      </c>
      <c r="E5300" s="1">
        <f t="shared" si="334"/>
        <v>5291</v>
      </c>
      <c r="F5300" s="18">
        <f t="shared" ca="1" si="336"/>
        <v>18.5</v>
      </c>
      <c r="G5300" s="16">
        <f t="shared" ca="1" si="337"/>
        <v>18.7</v>
      </c>
    </row>
    <row r="5301" spans="2:7" x14ac:dyDescent="0.3">
      <c r="B5301" s="8">
        <f>'Datos originales'!D5296</f>
        <v>18.5</v>
      </c>
      <c r="C5301" s="8">
        <f>'Datos originales'!E5296</f>
        <v>18.7</v>
      </c>
      <c r="D5301" s="13">
        <f t="shared" si="335"/>
        <v>5301</v>
      </c>
      <c r="E5301" s="1">
        <f t="shared" si="334"/>
        <v>5292</v>
      </c>
      <c r="F5301" s="18">
        <f t="shared" ca="1" si="336"/>
        <v>18.5</v>
      </c>
      <c r="G5301" s="16">
        <f t="shared" ca="1" si="337"/>
        <v>18.7</v>
      </c>
    </row>
    <row r="5302" spans="2:7" x14ac:dyDescent="0.3">
      <c r="B5302" s="8">
        <f>'Datos originales'!D5297</f>
        <v>18.5</v>
      </c>
      <c r="C5302" s="8">
        <f>'Datos originales'!E5297</f>
        <v>18.7</v>
      </c>
      <c r="D5302" s="13">
        <f t="shared" si="335"/>
        <v>5302</v>
      </c>
      <c r="E5302" s="1">
        <f t="shared" si="334"/>
        <v>5293</v>
      </c>
      <c r="F5302" s="18">
        <f t="shared" ca="1" si="336"/>
        <v>18.5</v>
      </c>
      <c r="G5302" s="16">
        <f t="shared" ca="1" si="337"/>
        <v>18.7</v>
      </c>
    </row>
    <row r="5303" spans="2:7" x14ac:dyDescent="0.3">
      <c r="B5303" s="8">
        <f>'Datos originales'!D5298</f>
        <v>18.5</v>
      </c>
      <c r="C5303" s="8">
        <f>'Datos originales'!E5298</f>
        <v>18.7</v>
      </c>
      <c r="D5303" s="13">
        <f t="shared" si="335"/>
        <v>5303</v>
      </c>
      <c r="E5303" s="1">
        <f t="shared" si="334"/>
        <v>5294</v>
      </c>
      <c r="F5303" s="18">
        <f t="shared" ca="1" si="336"/>
        <v>18.5</v>
      </c>
      <c r="G5303" s="16">
        <f t="shared" ca="1" si="337"/>
        <v>18.7</v>
      </c>
    </row>
    <row r="5304" spans="2:7" x14ac:dyDescent="0.3">
      <c r="B5304" s="8">
        <f>'Datos originales'!D5299</f>
        <v>18.399999999999999</v>
      </c>
      <c r="C5304" s="8">
        <f>'Datos originales'!E5299</f>
        <v>18.600000000000001</v>
      </c>
      <c r="D5304" s="13">
        <f t="shared" si="335"/>
        <v>5304</v>
      </c>
      <c r="E5304" s="1">
        <f t="shared" si="334"/>
        <v>5295</v>
      </c>
      <c r="F5304" s="18">
        <f t="shared" ca="1" si="336"/>
        <v>18.399999999999999</v>
      </c>
      <c r="G5304" s="16">
        <f t="shared" ca="1" si="337"/>
        <v>18.600000000000001</v>
      </c>
    </row>
    <row r="5305" spans="2:7" x14ac:dyDescent="0.3">
      <c r="B5305" s="8">
        <f>'Datos originales'!D5300</f>
        <v>18.5</v>
      </c>
      <c r="C5305" s="8">
        <f>'Datos originales'!E5300</f>
        <v>18.600000000000001</v>
      </c>
      <c r="D5305" s="13">
        <f t="shared" si="335"/>
        <v>5305</v>
      </c>
      <c r="E5305" s="1">
        <f t="shared" si="334"/>
        <v>5296</v>
      </c>
      <c r="F5305" s="18">
        <f t="shared" ca="1" si="336"/>
        <v>18.5</v>
      </c>
      <c r="G5305" s="16">
        <f t="shared" ca="1" si="337"/>
        <v>18.600000000000001</v>
      </c>
    </row>
    <row r="5306" spans="2:7" x14ac:dyDescent="0.3">
      <c r="B5306" s="8">
        <f>'Datos originales'!D5301</f>
        <v>18.5</v>
      </c>
      <c r="C5306" s="8">
        <f>'Datos originales'!E5301</f>
        <v>18.600000000000001</v>
      </c>
      <c r="D5306" s="13">
        <f t="shared" si="335"/>
        <v>5306</v>
      </c>
      <c r="E5306" s="1">
        <f t="shared" si="334"/>
        <v>5297</v>
      </c>
      <c r="F5306" s="18">
        <f t="shared" ca="1" si="336"/>
        <v>18.5</v>
      </c>
      <c r="G5306" s="16">
        <f t="shared" ca="1" si="337"/>
        <v>18.600000000000001</v>
      </c>
    </row>
    <row r="5307" spans="2:7" x14ac:dyDescent="0.3">
      <c r="B5307" s="8">
        <f>'Datos originales'!D5302</f>
        <v>18.7</v>
      </c>
      <c r="C5307" s="8">
        <f>'Datos originales'!E5302</f>
        <v>18.7</v>
      </c>
      <c r="D5307" s="13">
        <f t="shared" si="335"/>
        <v>5307</v>
      </c>
      <c r="E5307" s="1">
        <f t="shared" si="334"/>
        <v>5298</v>
      </c>
      <c r="F5307" s="18">
        <f t="shared" ca="1" si="336"/>
        <v>18.7</v>
      </c>
      <c r="G5307" s="16">
        <f t="shared" ca="1" si="337"/>
        <v>18.7</v>
      </c>
    </row>
    <row r="5308" spans="2:7" x14ac:dyDescent="0.3">
      <c r="B5308" s="8">
        <f>'Datos originales'!D5303</f>
        <v>18.7</v>
      </c>
      <c r="C5308" s="8">
        <f>'Datos originales'!E5303</f>
        <v>18.7</v>
      </c>
      <c r="D5308" s="13">
        <f t="shared" si="335"/>
        <v>5308</v>
      </c>
      <c r="E5308" s="1">
        <f t="shared" si="334"/>
        <v>5299</v>
      </c>
      <c r="F5308" s="18">
        <f t="shared" ca="1" si="336"/>
        <v>18.7</v>
      </c>
      <c r="G5308" s="16">
        <f t="shared" ca="1" si="337"/>
        <v>18.7</v>
      </c>
    </row>
    <row r="5309" spans="2:7" x14ac:dyDescent="0.3">
      <c r="B5309" s="8">
        <f>'Datos originales'!D5304</f>
        <v>18.7</v>
      </c>
      <c r="C5309" s="8">
        <f>'Datos originales'!E5304</f>
        <v>18.7</v>
      </c>
      <c r="D5309" s="13">
        <f t="shared" si="335"/>
        <v>5309</v>
      </c>
      <c r="E5309" s="1">
        <f t="shared" si="334"/>
        <v>5300</v>
      </c>
      <c r="F5309" s="18">
        <f t="shared" ca="1" si="336"/>
        <v>18.7</v>
      </c>
      <c r="G5309" s="16">
        <f t="shared" ca="1" si="337"/>
        <v>18.7</v>
      </c>
    </row>
    <row r="5310" spans="2:7" x14ac:dyDescent="0.3">
      <c r="B5310" s="8">
        <f>'Datos originales'!D5305</f>
        <v>18.7</v>
      </c>
      <c r="C5310" s="8">
        <f>'Datos originales'!E5305</f>
        <v>18.7</v>
      </c>
      <c r="D5310" s="13">
        <f t="shared" si="335"/>
        <v>5310</v>
      </c>
      <c r="E5310" s="1">
        <f t="shared" si="334"/>
        <v>5301</v>
      </c>
      <c r="F5310" s="18">
        <f t="shared" ca="1" si="336"/>
        <v>18.7</v>
      </c>
      <c r="G5310" s="16">
        <f t="shared" ca="1" si="337"/>
        <v>18.7</v>
      </c>
    </row>
    <row r="5311" spans="2:7" x14ac:dyDescent="0.3">
      <c r="B5311" s="8">
        <f>'Datos originales'!D5306</f>
        <v>18.8</v>
      </c>
      <c r="C5311" s="8">
        <f>'Datos originales'!E5306</f>
        <v>18.8</v>
      </c>
      <c r="D5311" s="13">
        <f t="shared" si="335"/>
        <v>5311</v>
      </c>
      <c r="E5311" s="1">
        <f t="shared" si="334"/>
        <v>5302</v>
      </c>
      <c r="F5311" s="18">
        <f t="shared" ca="1" si="336"/>
        <v>18.8</v>
      </c>
      <c r="G5311" s="16">
        <f t="shared" ca="1" si="337"/>
        <v>18.8</v>
      </c>
    </row>
    <row r="5312" spans="2:7" x14ac:dyDescent="0.3">
      <c r="B5312" s="8">
        <f>'Datos originales'!D5307</f>
        <v>18.8</v>
      </c>
      <c r="C5312" s="8">
        <f>'Datos originales'!E5307</f>
        <v>18.8</v>
      </c>
      <c r="D5312" s="13">
        <f t="shared" si="335"/>
        <v>5312</v>
      </c>
      <c r="E5312" s="1">
        <f t="shared" si="334"/>
        <v>5303</v>
      </c>
      <c r="F5312" s="18">
        <f t="shared" ca="1" si="336"/>
        <v>18.8</v>
      </c>
      <c r="G5312" s="16">
        <f t="shared" ca="1" si="337"/>
        <v>18.8</v>
      </c>
    </row>
    <row r="5313" spans="2:7" x14ac:dyDescent="0.3">
      <c r="B5313" s="8">
        <f>'Datos originales'!D5308</f>
        <v>18.8</v>
      </c>
      <c r="C5313" s="8">
        <f>'Datos originales'!E5308</f>
        <v>18.8</v>
      </c>
      <c r="D5313" s="13">
        <f t="shared" si="335"/>
        <v>5313</v>
      </c>
      <c r="E5313" s="1">
        <f t="shared" si="334"/>
        <v>5304</v>
      </c>
      <c r="F5313" s="18">
        <f t="shared" ca="1" si="336"/>
        <v>18.8</v>
      </c>
      <c r="G5313" s="16">
        <f t="shared" ca="1" si="337"/>
        <v>18.8</v>
      </c>
    </row>
    <row r="5314" spans="2:7" x14ac:dyDescent="0.3">
      <c r="B5314" s="8">
        <f>'Datos originales'!D5309</f>
        <v>18.7</v>
      </c>
      <c r="C5314" s="8">
        <f>'Datos originales'!E5309</f>
        <v>18.8</v>
      </c>
      <c r="D5314" s="13">
        <f t="shared" si="335"/>
        <v>5314</v>
      </c>
      <c r="E5314" s="1">
        <f t="shared" si="334"/>
        <v>5305</v>
      </c>
      <c r="F5314" s="18">
        <f t="shared" ca="1" si="336"/>
        <v>18.7</v>
      </c>
      <c r="G5314" s="16">
        <f t="shared" ca="1" si="337"/>
        <v>18.8</v>
      </c>
    </row>
    <row r="5315" spans="2:7" x14ac:dyDescent="0.3">
      <c r="B5315" s="8">
        <f>'Datos originales'!D5310</f>
        <v>18.7</v>
      </c>
      <c r="C5315" s="8">
        <f>'Datos originales'!E5310</f>
        <v>18.8</v>
      </c>
      <c r="D5315" s="13">
        <f t="shared" si="335"/>
        <v>5315</v>
      </c>
      <c r="E5315" s="1">
        <f t="shared" si="334"/>
        <v>5306</v>
      </c>
      <c r="F5315" s="18">
        <f t="shared" ca="1" si="336"/>
        <v>18.7</v>
      </c>
      <c r="G5315" s="16">
        <f t="shared" ca="1" si="337"/>
        <v>18.8</v>
      </c>
    </row>
    <row r="5316" spans="2:7" x14ac:dyDescent="0.3">
      <c r="B5316" s="8">
        <f>'Datos originales'!D5311</f>
        <v>18.7</v>
      </c>
      <c r="C5316" s="8">
        <f>'Datos originales'!E5311</f>
        <v>18.8</v>
      </c>
      <c r="D5316" s="13">
        <f t="shared" si="335"/>
        <v>5316</v>
      </c>
      <c r="E5316" s="1">
        <f t="shared" si="334"/>
        <v>5307</v>
      </c>
      <c r="F5316" s="18">
        <f t="shared" ca="1" si="336"/>
        <v>18.7</v>
      </c>
      <c r="G5316" s="16">
        <f t="shared" ca="1" si="337"/>
        <v>18.8</v>
      </c>
    </row>
    <row r="5317" spans="2:7" x14ac:dyDescent="0.3">
      <c r="B5317" s="8">
        <f>'Datos originales'!D5312</f>
        <v>18.8</v>
      </c>
      <c r="C5317" s="8">
        <f>'Datos originales'!E5312</f>
        <v>18.8</v>
      </c>
      <c r="D5317" s="13">
        <f t="shared" si="335"/>
        <v>5317</v>
      </c>
      <c r="E5317" s="1">
        <f t="shared" si="334"/>
        <v>5308</v>
      </c>
      <c r="F5317" s="18">
        <f t="shared" ca="1" si="336"/>
        <v>18.8</v>
      </c>
      <c r="G5317" s="16">
        <f t="shared" ca="1" si="337"/>
        <v>18.8</v>
      </c>
    </row>
    <row r="5318" spans="2:7" x14ac:dyDescent="0.3">
      <c r="B5318" s="8">
        <f>'Datos originales'!D5313</f>
        <v>18.899999999999999</v>
      </c>
      <c r="C5318" s="8">
        <f>'Datos originales'!E5313</f>
        <v>18.8</v>
      </c>
      <c r="D5318" s="13">
        <f t="shared" si="335"/>
        <v>5318</v>
      </c>
      <c r="E5318" s="1">
        <f t="shared" si="334"/>
        <v>5309</v>
      </c>
      <c r="F5318" s="18">
        <f t="shared" ca="1" si="336"/>
        <v>18.899999999999999</v>
      </c>
      <c r="G5318" s="16">
        <f t="shared" ca="1" si="337"/>
        <v>18.8</v>
      </c>
    </row>
    <row r="5319" spans="2:7" x14ac:dyDescent="0.3">
      <c r="B5319" s="8">
        <f>'Datos originales'!D5314</f>
        <v>18.899999999999999</v>
      </c>
      <c r="C5319" s="8">
        <f>'Datos originales'!E5314</f>
        <v>18.899999999999999</v>
      </c>
      <c r="D5319" s="13">
        <f t="shared" si="335"/>
        <v>5319</v>
      </c>
      <c r="E5319" s="1">
        <f t="shared" si="334"/>
        <v>5310</v>
      </c>
      <c r="F5319" s="18">
        <f t="shared" ca="1" si="336"/>
        <v>18.899999999999999</v>
      </c>
      <c r="G5319" s="16">
        <f t="shared" ca="1" si="337"/>
        <v>18.899999999999999</v>
      </c>
    </row>
    <row r="5320" spans="2:7" x14ac:dyDescent="0.3">
      <c r="B5320" s="8">
        <f>'Datos originales'!D5315</f>
        <v>19</v>
      </c>
      <c r="C5320" s="8">
        <f>'Datos originales'!E5315</f>
        <v>18.899999999999999</v>
      </c>
      <c r="D5320" s="13">
        <f t="shared" si="335"/>
        <v>5320</v>
      </c>
      <c r="E5320" s="1">
        <f t="shared" si="334"/>
        <v>5311</v>
      </c>
      <c r="F5320" s="18">
        <f t="shared" ca="1" si="336"/>
        <v>19</v>
      </c>
      <c r="G5320" s="16">
        <f t="shared" ca="1" si="337"/>
        <v>18.899999999999999</v>
      </c>
    </row>
    <row r="5321" spans="2:7" x14ac:dyDescent="0.3">
      <c r="B5321" s="8">
        <f>'Datos originales'!D5316</f>
        <v>19</v>
      </c>
      <c r="C5321" s="8">
        <f>'Datos originales'!E5316</f>
        <v>18.899999999999999</v>
      </c>
      <c r="D5321" s="13">
        <f t="shared" si="335"/>
        <v>5321</v>
      </c>
      <c r="E5321" s="1">
        <f t="shared" si="334"/>
        <v>5312</v>
      </c>
      <c r="F5321" s="18">
        <f t="shared" ca="1" si="336"/>
        <v>19</v>
      </c>
      <c r="G5321" s="16">
        <f t="shared" ca="1" si="337"/>
        <v>18.899999999999999</v>
      </c>
    </row>
    <row r="5322" spans="2:7" x14ac:dyDescent="0.3">
      <c r="B5322" s="8">
        <f>'Datos originales'!D5317</f>
        <v>19.100000000000001</v>
      </c>
      <c r="C5322" s="8">
        <f>'Datos originales'!E5317</f>
        <v>19</v>
      </c>
      <c r="D5322" s="13">
        <f t="shared" si="335"/>
        <v>5322</v>
      </c>
      <c r="E5322" s="1">
        <f t="shared" ref="E5322:E5385" si="338">IF( ISNUMBER($D5322), $D5322-$E$8, "" )</f>
        <v>5313</v>
      </c>
      <c r="F5322" s="18">
        <f t="shared" ca="1" si="336"/>
        <v>19.100000000000001</v>
      </c>
      <c r="G5322" s="16">
        <f t="shared" ca="1" si="337"/>
        <v>19</v>
      </c>
    </row>
    <row r="5323" spans="2:7" x14ac:dyDescent="0.3">
      <c r="B5323" s="8">
        <f>'Datos originales'!D5318</f>
        <v>19.100000000000001</v>
      </c>
      <c r="C5323" s="8">
        <f>'Datos originales'!E5318</f>
        <v>19</v>
      </c>
      <c r="D5323" s="13">
        <f t="shared" ref="D5323:D5386" si="339">IF( ISNUMBER( D5322 ), IF( D5322+$E$5 &lt;= $E$7+$E$8, D5322+$E$5, "" ), "" )</f>
        <v>5323</v>
      </c>
      <c r="E5323" s="1">
        <f t="shared" si="338"/>
        <v>5314</v>
      </c>
      <c r="F5323" s="18">
        <f t="shared" ref="F5323:F5386" ca="1" si="340">IF( ISNUMBER($D5323 ), INDIRECT(CONCATENATE("B",TEXT($D5323,"########"))), "" )</f>
        <v>19.100000000000001</v>
      </c>
      <c r="G5323" s="16">
        <f t="shared" ref="G5323:G5386" ca="1" si="341">IF( ISNUMBER($D5323 ), INDIRECT(CONCATENATE("C",TEXT($D5323,"########"))), "" )</f>
        <v>19</v>
      </c>
    </row>
    <row r="5324" spans="2:7" x14ac:dyDescent="0.3">
      <c r="B5324" s="8">
        <f>'Datos originales'!D5319</f>
        <v>19</v>
      </c>
      <c r="C5324" s="8">
        <f>'Datos originales'!E5319</f>
        <v>19</v>
      </c>
      <c r="D5324" s="13">
        <f t="shared" si="339"/>
        <v>5324</v>
      </c>
      <c r="E5324" s="1">
        <f t="shared" si="338"/>
        <v>5315</v>
      </c>
      <c r="F5324" s="18">
        <f t="shared" ca="1" si="340"/>
        <v>19</v>
      </c>
      <c r="G5324" s="16">
        <f t="shared" ca="1" si="341"/>
        <v>19</v>
      </c>
    </row>
    <row r="5325" spans="2:7" x14ac:dyDescent="0.3">
      <c r="B5325" s="8">
        <f>'Datos originales'!D5320</f>
        <v>19</v>
      </c>
      <c r="C5325" s="8">
        <f>'Datos originales'!E5320</f>
        <v>19</v>
      </c>
      <c r="D5325" s="13">
        <f t="shared" si="339"/>
        <v>5325</v>
      </c>
      <c r="E5325" s="1">
        <f t="shared" si="338"/>
        <v>5316</v>
      </c>
      <c r="F5325" s="18">
        <f t="shared" ca="1" si="340"/>
        <v>19</v>
      </c>
      <c r="G5325" s="16">
        <f t="shared" ca="1" si="341"/>
        <v>19</v>
      </c>
    </row>
    <row r="5326" spans="2:7" x14ac:dyDescent="0.3">
      <c r="B5326" s="8">
        <f>'Datos originales'!D5321</f>
        <v>18.899999999999999</v>
      </c>
      <c r="C5326" s="8">
        <f>'Datos originales'!E5321</f>
        <v>19</v>
      </c>
      <c r="D5326" s="13">
        <f t="shared" si="339"/>
        <v>5326</v>
      </c>
      <c r="E5326" s="1">
        <f t="shared" si="338"/>
        <v>5317</v>
      </c>
      <c r="F5326" s="18">
        <f t="shared" ca="1" si="340"/>
        <v>18.899999999999999</v>
      </c>
      <c r="G5326" s="16">
        <f t="shared" ca="1" si="341"/>
        <v>19</v>
      </c>
    </row>
    <row r="5327" spans="2:7" x14ac:dyDescent="0.3">
      <c r="B5327" s="8">
        <f>'Datos originales'!D5322</f>
        <v>19</v>
      </c>
      <c r="C5327" s="8">
        <f>'Datos originales'!E5322</f>
        <v>19</v>
      </c>
      <c r="D5327" s="13">
        <f t="shared" si="339"/>
        <v>5327</v>
      </c>
      <c r="E5327" s="1">
        <f t="shared" si="338"/>
        <v>5318</v>
      </c>
      <c r="F5327" s="18">
        <f t="shared" ca="1" si="340"/>
        <v>19</v>
      </c>
      <c r="G5327" s="16">
        <f t="shared" ca="1" si="341"/>
        <v>19</v>
      </c>
    </row>
    <row r="5328" spans="2:7" x14ac:dyDescent="0.3">
      <c r="B5328" s="8">
        <f>'Datos originales'!D5323</f>
        <v>19.100000000000001</v>
      </c>
      <c r="C5328" s="8">
        <f>'Datos originales'!E5323</f>
        <v>19.100000000000001</v>
      </c>
      <c r="D5328" s="13">
        <f t="shared" si="339"/>
        <v>5328</v>
      </c>
      <c r="E5328" s="1">
        <f t="shared" si="338"/>
        <v>5319</v>
      </c>
      <c r="F5328" s="18">
        <f t="shared" ca="1" si="340"/>
        <v>19.100000000000001</v>
      </c>
      <c r="G5328" s="16">
        <f t="shared" ca="1" si="341"/>
        <v>19.100000000000001</v>
      </c>
    </row>
    <row r="5329" spans="2:7" x14ac:dyDescent="0.3">
      <c r="B5329" s="8">
        <f>'Datos originales'!D5324</f>
        <v>19.100000000000001</v>
      </c>
      <c r="C5329" s="8">
        <f>'Datos originales'!E5324</f>
        <v>19</v>
      </c>
      <c r="D5329" s="13">
        <f t="shared" si="339"/>
        <v>5329</v>
      </c>
      <c r="E5329" s="1">
        <f t="shared" si="338"/>
        <v>5320</v>
      </c>
      <c r="F5329" s="18">
        <f t="shared" ca="1" si="340"/>
        <v>19.100000000000001</v>
      </c>
      <c r="G5329" s="16">
        <f t="shared" ca="1" si="341"/>
        <v>19</v>
      </c>
    </row>
    <row r="5330" spans="2:7" x14ac:dyDescent="0.3">
      <c r="B5330" s="8">
        <f>'Datos originales'!D5325</f>
        <v>19</v>
      </c>
      <c r="C5330" s="8">
        <f>'Datos originales'!E5325</f>
        <v>19</v>
      </c>
      <c r="D5330" s="13">
        <f t="shared" si="339"/>
        <v>5330</v>
      </c>
      <c r="E5330" s="1">
        <f t="shared" si="338"/>
        <v>5321</v>
      </c>
      <c r="F5330" s="18">
        <f t="shared" ca="1" si="340"/>
        <v>19</v>
      </c>
      <c r="G5330" s="16">
        <f t="shared" ca="1" si="341"/>
        <v>19</v>
      </c>
    </row>
    <row r="5331" spans="2:7" x14ac:dyDescent="0.3">
      <c r="B5331" s="8">
        <f>'Datos originales'!D5326</f>
        <v>19</v>
      </c>
      <c r="C5331" s="8">
        <f>'Datos originales'!E5326</f>
        <v>19</v>
      </c>
      <c r="D5331" s="13">
        <f t="shared" si="339"/>
        <v>5331</v>
      </c>
      <c r="E5331" s="1">
        <f t="shared" si="338"/>
        <v>5322</v>
      </c>
      <c r="F5331" s="18">
        <f t="shared" ca="1" si="340"/>
        <v>19</v>
      </c>
      <c r="G5331" s="16">
        <f t="shared" ca="1" si="341"/>
        <v>19</v>
      </c>
    </row>
    <row r="5332" spans="2:7" x14ac:dyDescent="0.3">
      <c r="B5332" s="8">
        <f>'Datos originales'!D5327</f>
        <v>18.899999999999999</v>
      </c>
      <c r="C5332" s="8">
        <f>'Datos originales'!E5327</f>
        <v>19</v>
      </c>
      <c r="D5332" s="13">
        <f t="shared" si="339"/>
        <v>5332</v>
      </c>
      <c r="E5332" s="1">
        <f t="shared" si="338"/>
        <v>5323</v>
      </c>
      <c r="F5332" s="18">
        <f t="shared" ca="1" si="340"/>
        <v>18.899999999999999</v>
      </c>
      <c r="G5332" s="16">
        <f t="shared" ca="1" si="341"/>
        <v>19</v>
      </c>
    </row>
    <row r="5333" spans="2:7" x14ac:dyDescent="0.3">
      <c r="B5333" s="8">
        <f>'Datos originales'!D5328</f>
        <v>18.899999999999999</v>
      </c>
      <c r="C5333" s="8">
        <f>'Datos originales'!E5328</f>
        <v>19</v>
      </c>
      <c r="D5333" s="13">
        <f t="shared" si="339"/>
        <v>5333</v>
      </c>
      <c r="E5333" s="1">
        <f t="shared" si="338"/>
        <v>5324</v>
      </c>
      <c r="F5333" s="18">
        <f t="shared" ca="1" si="340"/>
        <v>18.899999999999999</v>
      </c>
      <c r="G5333" s="16">
        <f t="shared" ca="1" si="341"/>
        <v>19</v>
      </c>
    </row>
    <row r="5334" spans="2:7" x14ac:dyDescent="0.3">
      <c r="B5334" s="8">
        <f>'Datos originales'!D5329</f>
        <v>18.8</v>
      </c>
      <c r="C5334" s="8">
        <f>'Datos originales'!E5329</f>
        <v>19</v>
      </c>
      <c r="D5334" s="13">
        <f t="shared" si="339"/>
        <v>5334</v>
      </c>
      <c r="E5334" s="1">
        <f t="shared" si="338"/>
        <v>5325</v>
      </c>
      <c r="F5334" s="18">
        <f t="shared" ca="1" si="340"/>
        <v>18.8</v>
      </c>
      <c r="G5334" s="16">
        <f t="shared" ca="1" si="341"/>
        <v>19</v>
      </c>
    </row>
    <row r="5335" spans="2:7" x14ac:dyDescent="0.3">
      <c r="B5335" s="8">
        <f>'Datos originales'!D5330</f>
        <v>18.8</v>
      </c>
      <c r="C5335" s="8">
        <f>'Datos originales'!E5330</f>
        <v>18.899999999999999</v>
      </c>
      <c r="D5335" s="13">
        <f t="shared" si="339"/>
        <v>5335</v>
      </c>
      <c r="E5335" s="1">
        <f t="shared" si="338"/>
        <v>5326</v>
      </c>
      <c r="F5335" s="18">
        <f t="shared" ca="1" si="340"/>
        <v>18.8</v>
      </c>
      <c r="G5335" s="16">
        <f t="shared" ca="1" si="341"/>
        <v>18.899999999999999</v>
      </c>
    </row>
    <row r="5336" spans="2:7" x14ac:dyDescent="0.3">
      <c r="B5336" s="8">
        <f>'Datos originales'!D5331</f>
        <v>18.7</v>
      </c>
      <c r="C5336" s="8">
        <f>'Datos originales'!E5331</f>
        <v>18.899999999999999</v>
      </c>
      <c r="D5336" s="13">
        <f t="shared" si="339"/>
        <v>5336</v>
      </c>
      <c r="E5336" s="1">
        <f t="shared" si="338"/>
        <v>5327</v>
      </c>
      <c r="F5336" s="18">
        <f t="shared" ca="1" si="340"/>
        <v>18.7</v>
      </c>
      <c r="G5336" s="16">
        <f t="shared" ca="1" si="341"/>
        <v>18.899999999999999</v>
      </c>
    </row>
    <row r="5337" spans="2:7" x14ac:dyDescent="0.3">
      <c r="B5337" s="8">
        <f>'Datos originales'!D5332</f>
        <v>18.7</v>
      </c>
      <c r="C5337" s="8">
        <f>'Datos originales'!E5332</f>
        <v>18.899999999999999</v>
      </c>
      <c r="D5337" s="13">
        <f t="shared" si="339"/>
        <v>5337</v>
      </c>
      <c r="E5337" s="1">
        <f t="shared" si="338"/>
        <v>5328</v>
      </c>
      <c r="F5337" s="18">
        <f t="shared" ca="1" si="340"/>
        <v>18.7</v>
      </c>
      <c r="G5337" s="16">
        <f t="shared" ca="1" si="341"/>
        <v>18.899999999999999</v>
      </c>
    </row>
    <row r="5338" spans="2:7" x14ac:dyDescent="0.3">
      <c r="B5338" s="8">
        <f>'Datos originales'!D5333</f>
        <v>18.600000000000001</v>
      </c>
      <c r="C5338" s="8">
        <f>'Datos originales'!E5333</f>
        <v>18.8</v>
      </c>
      <c r="D5338" s="13">
        <f t="shared" si="339"/>
        <v>5338</v>
      </c>
      <c r="E5338" s="1">
        <f t="shared" si="338"/>
        <v>5329</v>
      </c>
      <c r="F5338" s="18">
        <f t="shared" ca="1" si="340"/>
        <v>18.600000000000001</v>
      </c>
      <c r="G5338" s="16">
        <f t="shared" ca="1" si="341"/>
        <v>18.8</v>
      </c>
    </row>
    <row r="5339" spans="2:7" x14ac:dyDescent="0.3">
      <c r="B5339" s="8">
        <f>'Datos originales'!D5334</f>
        <v>18.5</v>
      </c>
      <c r="C5339" s="8">
        <f>'Datos originales'!E5334</f>
        <v>18.8</v>
      </c>
      <c r="D5339" s="13">
        <f t="shared" si="339"/>
        <v>5339</v>
      </c>
      <c r="E5339" s="1">
        <f t="shared" si="338"/>
        <v>5330</v>
      </c>
      <c r="F5339" s="18">
        <f t="shared" ca="1" si="340"/>
        <v>18.5</v>
      </c>
      <c r="G5339" s="16">
        <f t="shared" ca="1" si="341"/>
        <v>18.8</v>
      </c>
    </row>
    <row r="5340" spans="2:7" x14ac:dyDescent="0.3">
      <c r="B5340" s="8">
        <f>'Datos originales'!D5335</f>
        <v>18.5</v>
      </c>
      <c r="C5340" s="8">
        <f>'Datos originales'!E5335</f>
        <v>18.8</v>
      </c>
      <c r="D5340" s="13">
        <f t="shared" si="339"/>
        <v>5340</v>
      </c>
      <c r="E5340" s="1">
        <f t="shared" si="338"/>
        <v>5331</v>
      </c>
      <c r="F5340" s="18">
        <f t="shared" ca="1" si="340"/>
        <v>18.5</v>
      </c>
      <c r="G5340" s="16">
        <f t="shared" ca="1" si="341"/>
        <v>18.8</v>
      </c>
    </row>
    <row r="5341" spans="2:7" x14ac:dyDescent="0.3">
      <c r="B5341" s="8">
        <f>'Datos originales'!D5336</f>
        <v>18.600000000000001</v>
      </c>
      <c r="C5341" s="8">
        <f>'Datos originales'!E5336</f>
        <v>18.8</v>
      </c>
      <c r="D5341" s="13">
        <f t="shared" si="339"/>
        <v>5341</v>
      </c>
      <c r="E5341" s="1">
        <f t="shared" si="338"/>
        <v>5332</v>
      </c>
      <c r="F5341" s="18">
        <f t="shared" ca="1" si="340"/>
        <v>18.600000000000001</v>
      </c>
      <c r="G5341" s="16">
        <f t="shared" ca="1" si="341"/>
        <v>18.8</v>
      </c>
    </row>
    <row r="5342" spans="2:7" x14ac:dyDescent="0.3">
      <c r="B5342" s="8">
        <f>'Datos originales'!D5337</f>
        <v>18.600000000000001</v>
      </c>
      <c r="C5342" s="8">
        <f>'Datos originales'!E5337</f>
        <v>18.8</v>
      </c>
      <c r="D5342" s="13">
        <f t="shared" si="339"/>
        <v>5342</v>
      </c>
      <c r="E5342" s="1">
        <f t="shared" si="338"/>
        <v>5333</v>
      </c>
      <c r="F5342" s="18">
        <f t="shared" ca="1" si="340"/>
        <v>18.600000000000001</v>
      </c>
      <c r="G5342" s="16">
        <f t="shared" ca="1" si="341"/>
        <v>18.8</v>
      </c>
    </row>
    <row r="5343" spans="2:7" x14ac:dyDescent="0.3">
      <c r="B5343" s="8">
        <f>'Datos originales'!D5338</f>
        <v>18.600000000000001</v>
      </c>
      <c r="C5343" s="8">
        <f>'Datos originales'!E5338</f>
        <v>18.8</v>
      </c>
      <c r="D5343" s="13">
        <f t="shared" si="339"/>
        <v>5343</v>
      </c>
      <c r="E5343" s="1">
        <f t="shared" si="338"/>
        <v>5334</v>
      </c>
      <c r="F5343" s="18">
        <f t="shared" ca="1" si="340"/>
        <v>18.600000000000001</v>
      </c>
      <c r="G5343" s="16">
        <f t="shared" ca="1" si="341"/>
        <v>18.8</v>
      </c>
    </row>
    <row r="5344" spans="2:7" x14ac:dyDescent="0.3">
      <c r="B5344" s="8">
        <f>'Datos originales'!D5339</f>
        <v>18.7</v>
      </c>
      <c r="C5344" s="8">
        <f>'Datos originales'!E5339</f>
        <v>18.8</v>
      </c>
      <c r="D5344" s="13">
        <f t="shared" si="339"/>
        <v>5344</v>
      </c>
      <c r="E5344" s="1">
        <f t="shared" si="338"/>
        <v>5335</v>
      </c>
      <c r="F5344" s="18">
        <f t="shared" ca="1" si="340"/>
        <v>18.7</v>
      </c>
      <c r="G5344" s="16">
        <f t="shared" ca="1" si="341"/>
        <v>18.8</v>
      </c>
    </row>
    <row r="5345" spans="2:7" x14ac:dyDescent="0.3">
      <c r="B5345" s="8">
        <f>'Datos originales'!D5340</f>
        <v>18.7</v>
      </c>
      <c r="C5345" s="8">
        <f>'Datos originales'!E5340</f>
        <v>18.8</v>
      </c>
      <c r="D5345" s="13">
        <f t="shared" si="339"/>
        <v>5345</v>
      </c>
      <c r="E5345" s="1">
        <f t="shared" si="338"/>
        <v>5336</v>
      </c>
      <c r="F5345" s="18">
        <f t="shared" ca="1" si="340"/>
        <v>18.7</v>
      </c>
      <c r="G5345" s="16">
        <f t="shared" ca="1" si="341"/>
        <v>18.8</v>
      </c>
    </row>
    <row r="5346" spans="2:7" x14ac:dyDescent="0.3">
      <c r="B5346" s="8">
        <f>'Datos originales'!D5341</f>
        <v>18.7</v>
      </c>
      <c r="C5346" s="8">
        <f>'Datos originales'!E5341</f>
        <v>18.7</v>
      </c>
      <c r="D5346" s="13">
        <f t="shared" si="339"/>
        <v>5346</v>
      </c>
      <c r="E5346" s="1">
        <f t="shared" si="338"/>
        <v>5337</v>
      </c>
      <c r="F5346" s="18">
        <f t="shared" ca="1" si="340"/>
        <v>18.7</v>
      </c>
      <c r="G5346" s="16">
        <f t="shared" ca="1" si="341"/>
        <v>18.7</v>
      </c>
    </row>
    <row r="5347" spans="2:7" x14ac:dyDescent="0.3">
      <c r="B5347" s="8">
        <f>'Datos originales'!D5342</f>
        <v>18.7</v>
      </c>
      <c r="C5347" s="8">
        <f>'Datos originales'!E5342</f>
        <v>18.7</v>
      </c>
      <c r="D5347" s="13">
        <f t="shared" si="339"/>
        <v>5347</v>
      </c>
      <c r="E5347" s="1">
        <f t="shared" si="338"/>
        <v>5338</v>
      </c>
      <c r="F5347" s="18">
        <f t="shared" ca="1" si="340"/>
        <v>18.7</v>
      </c>
      <c r="G5347" s="16">
        <f t="shared" ca="1" si="341"/>
        <v>18.7</v>
      </c>
    </row>
    <row r="5348" spans="2:7" x14ac:dyDescent="0.3">
      <c r="B5348" s="8">
        <f>'Datos originales'!D5343</f>
        <v>18.600000000000001</v>
      </c>
      <c r="C5348" s="8">
        <f>'Datos originales'!E5343</f>
        <v>18.7</v>
      </c>
      <c r="D5348" s="13">
        <f t="shared" si="339"/>
        <v>5348</v>
      </c>
      <c r="E5348" s="1">
        <f t="shared" si="338"/>
        <v>5339</v>
      </c>
      <c r="F5348" s="18">
        <f t="shared" ca="1" si="340"/>
        <v>18.600000000000001</v>
      </c>
      <c r="G5348" s="16">
        <f t="shared" ca="1" si="341"/>
        <v>18.7</v>
      </c>
    </row>
    <row r="5349" spans="2:7" x14ac:dyDescent="0.3">
      <c r="B5349" s="8">
        <f>'Datos originales'!D5344</f>
        <v>18.600000000000001</v>
      </c>
      <c r="C5349" s="8">
        <f>'Datos originales'!E5344</f>
        <v>18.7</v>
      </c>
      <c r="D5349" s="13">
        <f t="shared" si="339"/>
        <v>5349</v>
      </c>
      <c r="E5349" s="1">
        <f t="shared" si="338"/>
        <v>5340</v>
      </c>
      <c r="F5349" s="18">
        <f t="shared" ca="1" si="340"/>
        <v>18.600000000000001</v>
      </c>
      <c r="G5349" s="16">
        <f t="shared" ca="1" si="341"/>
        <v>18.7</v>
      </c>
    </row>
    <row r="5350" spans="2:7" x14ac:dyDescent="0.3">
      <c r="B5350" s="8">
        <f>'Datos originales'!D5345</f>
        <v>18.7</v>
      </c>
      <c r="C5350" s="8">
        <f>'Datos originales'!E5345</f>
        <v>18.7</v>
      </c>
      <c r="D5350" s="13">
        <f t="shared" si="339"/>
        <v>5350</v>
      </c>
      <c r="E5350" s="1">
        <f t="shared" si="338"/>
        <v>5341</v>
      </c>
      <c r="F5350" s="18">
        <f t="shared" ca="1" si="340"/>
        <v>18.7</v>
      </c>
      <c r="G5350" s="16">
        <f t="shared" ca="1" si="341"/>
        <v>18.7</v>
      </c>
    </row>
    <row r="5351" spans="2:7" x14ac:dyDescent="0.3">
      <c r="B5351" s="8">
        <f>'Datos originales'!D5346</f>
        <v>18.7</v>
      </c>
      <c r="C5351" s="8">
        <f>'Datos originales'!E5346</f>
        <v>18.7</v>
      </c>
      <c r="D5351" s="13">
        <f t="shared" si="339"/>
        <v>5351</v>
      </c>
      <c r="E5351" s="1">
        <f t="shared" si="338"/>
        <v>5342</v>
      </c>
      <c r="F5351" s="18">
        <f t="shared" ca="1" si="340"/>
        <v>18.7</v>
      </c>
      <c r="G5351" s="16">
        <f t="shared" ca="1" si="341"/>
        <v>18.7</v>
      </c>
    </row>
    <row r="5352" spans="2:7" x14ac:dyDescent="0.3">
      <c r="B5352" s="8">
        <f>'Datos originales'!D5347</f>
        <v>18.8</v>
      </c>
      <c r="C5352" s="8">
        <f>'Datos originales'!E5347</f>
        <v>18.8</v>
      </c>
      <c r="D5352" s="13">
        <f t="shared" si="339"/>
        <v>5352</v>
      </c>
      <c r="E5352" s="1">
        <f t="shared" si="338"/>
        <v>5343</v>
      </c>
      <c r="F5352" s="18">
        <f t="shared" ca="1" si="340"/>
        <v>18.8</v>
      </c>
      <c r="G5352" s="16">
        <f t="shared" ca="1" si="341"/>
        <v>18.8</v>
      </c>
    </row>
    <row r="5353" spans="2:7" x14ac:dyDescent="0.3">
      <c r="B5353" s="8">
        <f>'Datos originales'!D5348</f>
        <v>18.899999999999999</v>
      </c>
      <c r="C5353" s="8">
        <f>'Datos originales'!E5348</f>
        <v>18.8</v>
      </c>
      <c r="D5353" s="13">
        <f t="shared" si="339"/>
        <v>5353</v>
      </c>
      <c r="E5353" s="1">
        <f t="shared" si="338"/>
        <v>5344</v>
      </c>
      <c r="F5353" s="18">
        <f t="shared" ca="1" si="340"/>
        <v>18.899999999999999</v>
      </c>
      <c r="G5353" s="16">
        <f t="shared" ca="1" si="341"/>
        <v>18.8</v>
      </c>
    </row>
    <row r="5354" spans="2:7" x14ac:dyDescent="0.3">
      <c r="B5354" s="8">
        <f>'Datos originales'!D5349</f>
        <v>18.899999999999999</v>
      </c>
      <c r="C5354" s="8">
        <f>'Datos originales'!E5349</f>
        <v>18.8</v>
      </c>
      <c r="D5354" s="13">
        <f t="shared" si="339"/>
        <v>5354</v>
      </c>
      <c r="E5354" s="1">
        <f t="shared" si="338"/>
        <v>5345</v>
      </c>
      <c r="F5354" s="18">
        <f t="shared" ca="1" si="340"/>
        <v>18.899999999999999</v>
      </c>
      <c r="G5354" s="16">
        <f t="shared" ca="1" si="341"/>
        <v>18.8</v>
      </c>
    </row>
    <row r="5355" spans="2:7" x14ac:dyDescent="0.3">
      <c r="B5355" s="8">
        <f>'Datos originales'!D5350</f>
        <v>18.899999999999999</v>
      </c>
      <c r="C5355" s="8">
        <f>'Datos originales'!E5350</f>
        <v>18.8</v>
      </c>
      <c r="D5355" s="13">
        <f t="shared" si="339"/>
        <v>5355</v>
      </c>
      <c r="E5355" s="1">
        <f t="shared" si="338"/>
        <v>5346</v>
      </c>
      <c r="F5355" s="18">
        <f t="shared" ca="1" si="340"/>
        <v>18.899999999999999</v>
      </c>
      <c r="G5355" s="16">
        <f t="shared" ca="1" si="341"/>
        <v>18.8</v>
      </c>
    </row>
    <row r="5356" spans="2:7" x14ac:dyDescent="0.3">
      <c r="B5356" s="8">
        <f>'Datos originales'!D5351</f>
        <v>18.899999999999999</v>
      </c>
      <c r="C5356" s="8">
        <f>'Datos originales'!E5351</f>
        <v>18.8</v>
      </c>
      <c r="D5356" s="13">
        <f t="shared" si="339"/>
        <v>5356</v>
      </c>
      <c r="E5356" s="1">
        <f t="shared" si="338"/>
        <v>5347</v>
      </c>
      <c r="F5356" s="18">
        <f t="shared" ca="1" si="340"/>
        <v>18.899999999999999</v>
      </c>
      <c r="G5356" s="16">
        <f t="shared" ca="1" si="341"/>
        <v>18.8</v>
      </c>
    </row>
    <row r="5357" spans="2:7" x14ac:dyDescent="0.3">
      <c r="B5357" s="8">
        <f>'Datos originales'!D5352</f>
        <v>18.899999999999999</v>
      </c>
      <c r="C5357" s="8">
        <f>'Datos originales'!E5352</f>
        <v>18.8</v>
      </c>
      <c r="D5357" s="13">
        <f t="shared" si="339"/>
        <v>5357</v>
      </c>
      <c r="E5357" s="1">
        <f t="shared" si="338"/>
        <v>5348</v>
      </c>
      <c r="F5357" s="18">
        <f t="shared" ca="1" si="340"/>
        <v>18.899999999999999</v>
      </c>
      <c r="G5357" s="16">
        <f t="shared" ca="1" si="341"/>
        <v>18.8</v>
      </c>
    </row>
    <row r="5358" spans="2:7" x14ac:dyDescent="0.3">
      <c r="B5358" s="8">
        <f>'Datos originales'!D5353</f>
        <v>18.8</v>
      </c>
      <c r="C5358" s="8">
        <f>'Datos originales'!E5353</f>
        <v>18.8</v>
      </c>
      <c r="D5358" s="13">
        <f t="shared" si="339"/>
        <v>5358</v>
      </c>
      <c r="E5358" s="1">
        <f t="shared" si="338"/>
        <v>5349</v>
      </c>
      <c r="F5358" s="18">
        <f t="shared" ca="1" si="340"/>
        <v>18.8</v>
      </c>
      <c r="G5358" s="16">
        <f t="shared" ca="1" si="341"/>
        <v>18.8</v>
      </c>
    </row>
    <row r="5359" spans="2:7" x14ac:dyDescent="0.3">
      <c r="B5359" s="8">
        <f>'Datos originales'!D5354</f>
        <v>18.8</v>
      </c>
      <c r="C5359" s="8">
        <f>'Datos originales'!E5354</f>
        <v>18.8</v>
      </c>
      <c r="D5359" s="13">
        <f t="shared" si="339"/>
        <v>5359</v>
      </c>
      <c r="E5359" s="1">
        <f t="shared" si="338"/>
        <v>5350</v>
      </c>
      <c r="F5359" s="18">
        <f t="shared" ca="1" si="340"/>
        <v>18.8</v>
      </c>
      <c r="G5359" s="16">
        <f t="shared" ca="1" si="341"/>
        <v>18.8</v>
      </c>
    </row>
    <row r="5360" spans="2:7" x14ac:dyDescent="0.3">
      <c r="B5360" s="8">
        <f>'Datos originales'!D5355</f>
        <v>18.8</v>
      </c>
      <c r="C5360" s="8">
        <f>'Datos originales'!E5355</f>
        <v>18.8</v>
      </c>
      <c r="D5360" s="13">
        <f t="shared" si="339"/>
        <v>5360</v>
      </c>
      <c r="E5360" s="1">
        <f t="shared" si="338"/>
        <v>5351</v>
      </c>
      <c r="F5360" s="18">
        <f t="shared" ca="1" si="340"/>
        <v>18.8</v>
      </c>
      <c r="G5360" s="16">
        <f t="shared" ca="1" si="341"/>
        <v>18.8</v>
      </c>
    </row>
    <row r="5361" spans="2:7" x14ac:dyDescent="0.3">
      <c r="B5361" s="8">
        <f>'Datos originales'!D5356</f>
        <v>18.899999999999999</v>
      </c>
      <c r="C5361" s="8">
        <f>'Datos originales'!E5356</f>
        <v>18.899999999999999</v>
      </c>
      <c r="D5361" s="13">
        <f t="shared" si="339"/>
        <v>5361</v>
      </c>
      <c r="E5361" s="1">
        <f t="shared" si="338"/>
        <v>5352</v>
      </c>
      <c r="F5361" s="18">
        <f t="shared" ca="1" si="340"/>
        <v>18.899999999999999</v>
      </c>
      <c r="G5361" s="16">
        <f t="shared" ca="1" si="341"/>
        <v>18.899999999999999</v>
      </c>
    </row>
    <row r="5362" spans="2:7" x14ac:dyDescent="0.3">
      <c r="B5362" s="8">
        <f>'Datos originales'!D5357</f>
        <v>19</v>
      </c>
      <c r="C5362" s="8">
        <f>'Datos originales'!E5357</f>
        <v>18.899999999999999</v>
      </c>
      <c r="D5362" s="13">
        <f t="shared" si="339"/>
        <v>5362</v>
      </c>
      <c r="E5362" s="1">
        <f t="shared" si="338"/>
        <v>5353</v>
      </c>
      <c r="F5362" s="18">
        <f t="shared" ca="1" si="340"/>
        <v>19</v>
      </c>
      <c r="G5362" s="16">
        <f t="shared" ca="1" si="341"/>
        <v>18.899999999999999</v>
      </c>
    </row>
    <row r="5363" spans="2:7" x14ac:dyDescent="0.3">
      <c r="B5363" s="8">
        <f>'Datos originales'!D5358</f>
        <v>19</v>
      </c>
      <c r="C5363" s="8">
        <f>'Datos originales'!E5358</f>
        <v>19</v>
      </c>
      <c r="D5363" s="13">
        <f t="shared" si="339"/>
        <v>5363</v>
      </c>
      <c r="E5363" s="1">
        <f t="shared" si="338"/>
        <v>5354</v>
      </c>
      <c r="F5363" s="18">
        <f t="shared" ca="1" si="340"/>
        <v>19</v>
      </c>
      <c r="G5363" s="16">
        <f t="shared" ca="1" si="341"/>
        <v>19</v>
      </c>
    </row>
    <row r="5364" spans="2:7" x14ac:dyDescent="0.3">
      <c r="B5364" s="8">
        <f>'Datos originales'!D5359</f>
        <v>18.899999999999999</v>
      </c>
      <c r="C5364" s="8">
        <f>'Datos originales'!E5359</f>
        <v>19</v>
      </c>
      <c r="D5364" s="13">
        <f t="shared" si="339"/>
        <v>5364</v>
      </c>
      <c r="E5364" s="1">
        <f t="shared" si="338"/>
        <v>5355</v>
      </c>
      <c r="F5364" s="18">
        <f t="shared" ca="1" si="340"/>
        <v>18.899999999999999</v>
      </c>
      <c r="G5364" s="16">
        <f t="shared" ca="1" si="341"/>
        <v>19</v>
      </c>
    </row>
    <row r="5365" spans="2:7" x14ac:dyDescent="0.3">
      <c r="B5365" s="8">
        <f>'Datos originales'!D5360</f>
        <v>18.899999999999999</v>
      </c>
      <c r="C5365" s="8">
        <f>'Datos originales'!E5360</f>
        <v>18.899999999999999</v>
      </c>
      <c r="D5365" s="13">
        <f t="shared" si="339"/>
        <v>5365</v>
      </c>
      <c r="E5365" s="1">
        <f t="shared" si="338"/>
        <v>5356</v>
      </c>
      <c r="F5365" s="18">
        <f t="shared" ca="1" si="340"/>
        <v>18.899999999999999</v>
      </c>
      <c r="G5365" s="16">
        <f t="shared" ca="1" si="341"/>
        <v>18.899999999999999</v>
      </c>
    </row>
    <row r="5366" spans="2:7" x14ac:dyDescent="0.3">
      <c r="B5366" s="8">
        <f>'Datos originales'!D5361</f>
        <v>18.8</v>
      </c>
      <c r="C5366" s="8">
        <f>'Datos originales'!E5361</f>
        <v>18.899999999999999</v>
      </c>
      <c r="D5366" s="13">
        <f t="shared" si="339"/>
        <v>5366</v>
      </c>
      <c r="E5366" s="1">
        <f t="shared" si="338"/>
        <v>5357</v>
      </c>
      <c r="F5366" s="18">
        <f t="shared" ca="1" si="340"/>
        <v>18.8</v>
      </c>
      <c r="G5366" s="16">
        <f t="shared" ca="1" si="341"/>
        <v>18.899999999999999</v>
      </c>
    </row>
    <row r="5367" spans="2:7" x14ac:dyDescent="0.3">
      <c r="B5367" s="8">
        <f>'Datos originales'!D5362</f>
        <v>18.7</v>
      </c>
      <c r="C5367" s="8">
        <f>'Datos originales'!E5362</f>
        <v>18.8</v>
      </c>
      <c r="D5367" s="13">
        <f t="shared" si="339"/>
        <v>5367</v>
      </c>
      <c r="E5367" s="1">
        <f t="shared" si="338"/>
        <v>5358</v>
      </c>
      <c r="F5367" s="18">
        <f t="shared" ca="1" si="340"/>
        <v>18.7</v>
      </c>
      <c r="G5367" s="16">
        <f t="shared" ca="1" si="341"/>
        <v>18.8</v>
      </c>
    </row>
    <row r="5368" spans="2:7" x14ac:dyDescent="0.3">
      <c r="B5368" s="8">
        <f>'Datos originales'!D5363</f>
        <v>18.8</v>
      </c>
      <c r="C5368" s="8">
        <f>'Datos originales'!E5363</f>
        <v>18.899999999999999</v>
      </c>
      <c r="D5368" s="13">
        <f t="shared" si="339"/>
        <v>5368</v>
      </c>
      <c r="E5368" s="1">
        <f t="shared" si="338"/>
        <v>5359</v>
      </c>
      <c r="F5368" s="18">
        <f t="shared" ca="1" si="340"/>
        <v>18.8</v>
      </c>
      <c r="G5368" s="16">
        <f t="shared" ca="1" si="341"/>
        <v>18.899999999999999</v>
      </c>
    </row>
    <row r="5369" spans="2:7" x14ac:dyDescent="0.3">
      <c r="B5369" s="8">
        <f>'Datos originales'!D5364</f>
        <v>18.7</v>
      </c>
      <c r="C5369" s="8">
        <f>'Datos originales'!E5364</f>
        <v>18.899999999999999</v>
      </c>
      <c r="D5369" s="13">
        <f t="shared" si="339"/>
        <v>5369</v>
      </c>
      <c r="E5369" s="1">
        <f t="shared" si="338"/>
        <v>5360</v>
      </c>
      <c r="F5369" s="18">
        <f t="shared" ca="1" si="340"/>
        <v>18.7</v>
      </c>
      <c r="G5369" s="16">
        <f t="shared" ca="1" si="341"/>
        <v>18.899999999999999</v>
      </c>
    </row>
    <row r="5370" spans="2:7" x14ac:dyDescent="0.3">
      <c r="B5370" s="8">
        <f>'Datos originales'!D5365</f>
        <v>18.7</v>
      </c>
      <c r="C5370" s="8">
        <f>'Datos originales'!E5365</f>
        <v>18.899999999999999</v>
      </c>
      <c r="D5370" s="13">
        <f t="shared" si="339"/>
        <v>5370</v>
      </c>
      <c r="E5370" s="1">
        <f t="shared" si="338"/>
        <v>5361</v>
      </c>
      <c r="F5370" s="18">
        <f t="shared" ca="1" si="340"/>
        <v>18.7</v>
      </c>
      <c r="G5370" s="16">
        <f t="shared" ca="1" si="341"/>
        <v>18.899999999999999</v>
      </c>
    </row>
    <row r="5371" spans="2:7" x14ac:dyDescent="0.3">
      <c r="B5371" s="8">
        <f>'Datos originales'!D5366</f>
        <v>18.7</v>
      </c>
      <c r="C5371" s="8">
        <f>'Datos originales'!E5366</f>
        <v>18.8</v>
      </c>
      <c r="D5371" s="13">
        <f t="shared" si="339"/>
        <v>5371</v>
      </c>
      <c r="E5371" s="1">
        <f t="shared" si="338"/>
        <v>5362</v>
      </c>
      <c r="F5371" s="18">
        <f t="shared" ca="1" si="340"/>
        <v>18.7</v>
      </c>
      <c r="G5371" s="16">
        <f t="shared" ca="1" si="341"/>
        <v>18.8</v>
      </c>
    </row>
    <row r="5372" spans="2:7" x14ac:dyDescent="0.3">
      <c r="B5372" s="8">
        <f>'Datos originales'!D5367</f>
        <v>18.899999999999999</v>
      </c>
      <c r="C5372" s="8">
        <f>'Datos originales'!E5367</f>
        <v>18.899999999999999</v>
      </c>
      <c r="D5372" s="13">
        <f t="shared" si="339"/>
        <v>5372</v>
      </c>
      <c r="E5372" s="1">
        <f t="shared" si="338"/>
        <v>5363</v>
      </c>
      <c r="F5372" s="18">
        <f t="shared" ca="1" si="340"/>
        <v>18.899999999999999</v>
      </c>
      <c r="G5372" s="16">
        <f t="shared" ca="1" si="341"/>
        <v>18.899999999999999</v>
      </c>
    </row>
    <row r="5373" spans="2:7" x14ac:dyDescent="0.3">
      <c r="B5373" s="8">
        <f>'Datos originales'!D5368</f>
        <v>18.899999999999999</v>
      </c>
      <c r="C5373" s="8">
        <f>'Datos originales'!E5368</f>
        <v>18.899999999999999</v>
      </c>
      <c r="D5373" s="13">
        <f t="shared" si="339"/>
        <v>5373</v>
      </c>
      <c r="E5373" s="1">
        <f t="shared" si="338"/>
        <v>5364</v>
      </c>
      <c r="F5373" s="18">
        <f t="shared" ca="1" si="340"/>
        <v>18.899999999999999</v>
      </c>
      <c r="G5373" s="16">
        <f t="shared" ca="1" si="341"/>
        <v>18.899999999999999</v>
      </c>
    </row>
    <row r="5374" spans="2:7" x14ac:dyDescent="0.3">
      <c r="B5374" s="8">
        <f>'Datos originales'!D5369</f>
        <v>18.899999999999999</v>
      </c>
      <c r="C5374" s="8">
        <f>'Datos originales'!E5369</f>
        <v>18.899999999999999</v>
      </c>
      <c r="D5374" s="13">
        <f t="shared" si="339"/>
        <v>5374</v>
      </c>
      <c r="E5374" s="1">
        <f t="shared" si="338"/>
        <v>5365</v>
      </c>
      <c r="F5374" s="18">
        <f t="shared" ca="1" si="340"/>
        <v>18.899999999999999</v>
      </c>
      <c r="G5374" s="16">
        <f t="shared" ca="1" si="341"/>
        <v>18.899999999999999</v>
      </c>
    </row>
    <row r="5375" spans="2:7" x14ac:dyDescent="0.3">
      <c r="B5375" s="8">
        <f>'Datos originales'!D5370</f>
        <v>18.899999999999999</v>
      </c>
      <c r="C5375" s="8">
        <f>'Datos originales'!E5370</f>
        <v>18.899999999999999</v>
      </c>
      <c r="D5375" s="13">
        <f t="shared" si="339"/>
        <v>5375</v>
      </c>
      <c r="E5375" s="1">
        <f t="shared" si="338"/>
        <v>5366</v>
      </c>
      <c r="F5375" s="18">
        <f t="shared" ca="1" si="340"/>
        <v>18.899999999999999</v>
      </c>
      <c r="G5375" s="16">
        <f t="shared" ca="1" si="341"/>
        <v>18.899999999999999</v>
      </c>
    </row>
    <row r="5376" spans="2:7" x14ac:dyDescent="0.3">
      <c r="B5376" s="8">
        <f>'Datos originales'!D5371</f>
        <v>18.899999999999999</v>
      </c>
      <c r="C5376" s="8">
        <f>'Datos originales'!E5371</f>
        <v>18.899999999999999</v>
      </c>
      <c r="D5376" s="13">
        <f t="shared" si="339"/>
        <v>5376</v>
      </c>
      <c r="E5376" s="1">
        <f t="shared" si="338"/>
        <v>5367</v>
      </c>
      <c r="F5376" s="18">
        <f t="shared" ca="1" si="340"/>
        <v>18.899999999999999</v>
      </c>
      <c r="G5376" s="16">
        <f t="shared" ca="1" si="341"/>
        <v>18.899999999999999</v>
      </c>
    </row>
    <row r="5377" spans="2:7" x14ac:dyDescent="0.3">
      <c r="B5377" s="8">
        <f>'Datos originales'!D5372</f>
        <v>18.899999999999999</v>
      </c>
      <c r="C5377" s="8">
        <f>'Datos originales'!E5372</f>
        <v>18.899999999999999</v>
      </c>
      <c r="D5377" s="13">
        <f t="shared" si="339"/>
        <v>5377</v>
      </c>
      <c r="E5377" s="1">
        <f t="shared" si="338"/>
        <v>5368</v>
      </c>
      <c r="F5377" s="18">
        <f t="shared" ca="1" si="340"/>
        <v>18.899999999999999</v>
      </c>
      <c r="G5377" s="16">
        <f t="shared" ca="1" si="341"/>
        <v>18.899999999999999</v>
      </c>
    </row>
    <row r="5378" spans="2:7" x14ac:dyDescent="0.3">
      <c r="B5378" s="8">
        <f>'Datos originales'!D5373</f>
        <v>19</v>
      </c>
      <c r="C5378" s="8">
        <f>'Datos originales'!E5373</f>
        <v>18.899999999999999</v>
      </c>
      <c r="D5378" s="13">
        <f t="shared" si="339"/>
        <v>5378</v>
      </c>
      <c r="E5378" s="1">
        <f t="shared" si="338"/>
        <v>5369</v>
      </c>
      <c r="F5378" s="18">
        <f t="shared" ca="1" si="340"/>
        <v>19</v>
      </c>
      <c r="G5378" s="16">
        <f t="shared" ca="1" si="341"/>
        <v>18.899999999999999</v>
      </c>
    </row>
    <row r="5379" spans="2:7" x14ac:dyDescent="0.3">
      <c r="B5379" s="8">
        <f>'Datos originales'!D5374</f>
        <v>19</v>
      </c>
      <c r="C5379" s="8">
        <f>'Datos originales'!E5374</f>
        <v>18.899999999999999</v>
      </c>
      <c r="D5379" s="13">
        <f t="shared" si="339"/>
        <v>5379</v>
      </c>
      <c r="E5379" s="1">
        <f t="shared" si="338"/>
        <v>5370</v>
      </c>
      <c r="F5379" s="18">
        <f t="shared" ca="1" si="340"/>
        <v>19</v>
      </c>
      <c r="G5379" s="16">
        <f t="shared" ca="1" si="341"/>
        <v>18.899999999999999</v>
      </c>
    </row>
    <row r="5380" spans="2:7" x14ac:dyDescent="0.3">
      <c r="B5380" s="8">
        <f>'Datos originales'!D5375</f>
        <v>19</v>
      </c>
      <c r="C5380" s="8">
        <f>'Datos originales'!E5375</f>
        <v>19</v>
      </c>
      <c r="D5380" s="13">
        <f t="shared" si="339"/>
        <v>5380</v>
      </c>
      <c r="E5380" s="1">
        <f t="shared" si="338"/>
        <v>5371</v>
      </c>
      <c r="F5380" s="18">
        <f t="shared" ca="1" si="340"/>
        <v>19</v>
      </c>
      <c r="G5380" s="16">
        <f t="shared" ca="1" si="341"/>
        <v>19</v>
      </c>
    </row>
    <row r="5381" spans="2:7" x14ac:dyDescent="0.3">
      <c r="B5381" s="8">
        <f>'Datos originales'!D5376</f>
        <v>19</v>
      </c>
      <c r="C5381" s="8">
        <f>'Datos originales'!E5376</f>
        <v>18.899999999999999</v>
      </c>
      <c r="D5381" s="13">
        <f t="shared" si="339"/>
        <v>5381</v>
      </c>
      <c r="E5381" s="1">
        <f t="shared" si="338"/>
        <v>5372</v>
      </c>
      <c r="F5381" s="18">
        <f t="shared" ca="1" si="340"/>
        <v>19</v>
      </c>
      <c r="G5381" s="16">
        <f t="shared" ca="1" si="341"/>
        <v>18.899999999999999</v>
      </c>
    </row>
    <row r="5382" spans="2:7" x14ac:dyDescent="0.3">
      <c r="B5382" s="8">
        <f>'Datos originales'!D5377</f>
        <v>18.899999999999999</v>
      </c>
      <c r="C5382" s="8">
        <f>'Datos originales'!E5377</f>
        <v>19</v>
      </c>
      <c r="D5382" s="13">
        <f t="shared" si="339"/>
        <v>5382</v>
      </c>
      <c r="E5382" s="1">
        <f t="shared" si="338"/>
        <v>5373</v>
      </c>
      <c r="F5382" s="18">
        <f t="shared" ca="1" si="340"/>
        <v>18.899999999999999</v>
      </c>
      <c r="G5382" s="16">
        <f t="shared" ca="1" si="341"/>
        <v>19</v>
      </c>
    </row>
    <row r="5383" spans="2:7" x14ac:dyDescent="0.3">
      <c r="B5383" s="8">
        <f>'Datos originales'!D5378</f>
        <v>19</v>
      </c>
      <c r="C5383" s="8">
        <f>'Datos originales'!E5378</f>
        <v>19</v>
      </c>
      <c r="D5383" s="13">
        <f t="shared" si="339"/>
        <v>5383</v>
      </c>
      <c r="E5383" s="1">
        <f t="shared" si="338"/>
        <v>5374</v>
      </c>
      <c r="F5383" s="18">
        <f t="shared" ca="1" si="340"/>
        <v>19</v>
      </c>
      <c r="G5383" s="16">
        <f t="shared" ca="1" si="341"/>
        <v>19</v>
      </c>
    </row>
    <row r="5384" spans="2:7" x14ac:dyDescent="0.3">
      <c r="B5384" s="8">
        <f>'Datos originales'!D5379</f>
        <v>19</v>
      </c>
      <c r="C5384" s="8">
        <f>'Datos originales'!E5379</f>
        <v>19</v>
      </c>
      <c r="D5384" s="13">
        <f t="shared" si="339"/>
        <v>5384</v>
      </c>
      <c r="E5384" s="1">
        <f t="shared" si="338"/>
        <v>5375</v>
      </c>
      <c r="F5384" s="18">
        <f t="shared" ca="1" si="340"/>
        <v>19</v>
      </c>
      <c r="G5384" s="16">
        <f t="shared" ca="1" si="341"/>
        <v>19</v>
      </c>
    </row>
    <row r="5385" spans="2:7" x14ac:dyDescent="0.3">
      <c r="B5385" s="8">
        <f>'Datos originales'!D5380</f>
        <v>19</v>
      </c>
      <c r="C5385" s="8">
        <f>'Datos originales'!E5380</f>
        <v>19</v>
      </c>
      <c r="D5385" s="13">
        <f t="shared" si="339"/>
        <v>5385</v>
      </c>
      <c r="E5385" s="1">
        <f t="shared" si="338"/>
        <v>5376</v>
      </c>
      <c r="F5385" s="18">
        <f t="shared" ca="1" si="340"/>
        <v>19</v>
      </c>
      <c r="G5385" s="16">
        <f t="shared" ca="1" si="341"/>
        <v>19</v>
      </c>
    </row>
    <row r="5386" spans="2:7" x14ac:dyDescent="0.3">
      <c r="B5386" s="8">
        <f>'Datos originales'!D5381</f>
        <v>19</v>
      </c>
      <c r="C5386" s="8">
        <f>'Datos originales'!E5381</f>
        <v>19</v>
      </c>
      <c r="D5386" s="13">
        <f t="shared" si="339"/>
        <v>5386</v>
      </c>
      <c r="E5386" s="1">
        <f t="shared" ref="E5386:E5449" si="342">IF( ISNUMBER($D5386), $D5386-$E$8, "" )</f>
        <v>5377</v>
      </c>
      <c r="F5386" s="18">
        <f t="shared" ca="1" si="340"/>
        <v>19</v>
      </c>
      <c r="G5386" s="16">
        <f t="shared" ca="1" si="341"/>
        <v>19</v>
      </c>
    </row>
    <row r="5387" spans="2:7" x14ac:dyDescent="0.3">
      <c r="B5387" s="8">
        <f>'Datos originales'!D5382</f>
        <v>19</v>
      </c>
      <c r="C5387" s="8">
        <f>'Datos originales'!E5382</f>
        <v>19</v>
      </c>
      <c r="D5387" s="13">
        <f t="shared" ref="D5387:D5450" si="343">IF( ISNUMBER( D5386 ), IF( D5386+$E$5 &lt;= $E$7+$E$8, D5386+$E$5, "" ), "" )</f>
        <v>5387</v>
      </c>
      <c r="E5387" s="1">
        <f t="shared" si="342"/>
        <v>5378</v>
      </c>
      <c r="F5387" s="18">
        <f t="shared" ref="F5387:F5450" ca="1" si="344">IF( ISNUMBER($D5387 ), INDIRECT(CONCATENATE("B",TEXT($D5387,"########"))), "" )</f>
        <v>19</v>
      </c>
      <c r="G5387" s="16">
        <f t="shared" ref="G5387:G5450" ca="1" si="345">IF( ISNUMBER($D5387 ), INDIRECT(CONCATENATE("C",TEXT($D5387,"########"))), "" )</f>
        <v>19</v>
      </c>
    </row>
    <row r="5388" spans="2:7" x14ac:dyDescent="0.3">
      <c r="B5388" s="8">
        <f>'Datos originales'!D5383</f>
        <v>19</v>
      </c>
      <c r="C5388" s="8">
        <f>'Datos originales'!E5383</f>
        <v>19</v>
      </c>
      <c r="D5388" s="13">
        <f t="shared" si="343"/>
        <v>5388</v>
      </c>
      <c r="E5388" s="1">
        <f t="shared" si="342"/>
        <v>5379</v>
      </c>
      <c r="F5388" s="18">
        <f t="shared" ca="1" si="344"/>
        <v>19</v>
      </c>
      <c r="G5388" s="16">
        <f t="shared" ca="1" si="345"/>
        <v>19</v>
      </c>
    </row>
    <row r="5389" spans="2:7" x14ac:dyDescent="0.3">
      <c r="B5389" s="8">
        <f>'Datos originales'!D5384</f>
        <v>19.100000000000001</v>
      </c>
      <c r="C5389" s="8">
        <f>'Datos originales'!E5384</f>
        <v>19.100000000000001</v>
      </c>
      <c r="D5389" s="13">
        <f t="shared" si="343"/>
        <v>5389</v>
      </c>
      <c r="E5389" s="1">
        <f t="shared" si="342"/>
        <v>5380</v>
      </c>
      <c r="F5389" s="18">
        <f t="shared" ca="1" si="344"/>
        <v>19.100000000000001</v>
      </c>
      <c r="G5389" s="16">
        <f t="shared" ca="1" si="345"/>
        <v>19.100000000000001</v>
      </c>
    </row>
    <row r="5390" spans="2:7" x14ac:dyDescent="0.3">
      <c r="B5390" s="8">
        <f>'Datos originales'!D5385</f>
        <v>19.100000000000001</v>
      </c>
      <c r="C5390" s="8">
        <f>'Datos originales'!E5385</f>
        <v>19.100000000000001</v>
      </c>
      <c r="D5390" s="13">
        <f t="shared" si="343"/>
        <v>5390</v>
      </c>
      <c r="E5390" s="1">
        <f t="shared" si="342"/>
        <v>5381</v>
      </c>
      <c r="F5390" s="18">
        <f t="shared" ca="1" si="344"/>
        <v>19.100000000000001</v>
      </c>
      <c r="G5390" s="16">
        <f t="shared" ca="1" si="345"/>
        <v>19.100000000000001</v>
      </c>
    </row>
    <row r="5391" spans="2:7" x14ac:dyDescent="0.3">
      <c r="B5391" s="8">
        <f>'Datos originales'!D5386</f>
        <v>19.2</v>
      </c>
      <c r="C5391" s="8">
        <f>'Datos originales'!E5386</f>
        <v>19.100000000000001</v>
      </c>
      <c r="D5391" s="13">
        <f t="shared" si="343"/>
        <v>5391</v>
      </c>
      <c r="E5391" s="1">
        <f t="shared" si="342"/>
        <v>5382</v>
      </c>
      <c r="F5391" s="18">
        <f t="shared" ca="1" si="344"/>
        <v>19.2</v>
      </c>
      <c r="G5391" s="16">
        <f t="shared" ca="1" si="345"/>
        <v>19.100000000000001</v>
      </c>
    </row>
    <row r="5392" spans="2:7" x14ac:dyDescent="0.3">
      <c r="B5392" s="8">
        <f>'Datos originales'!D5387</f>
        <v>19.3</v>
      </c>
      <c r="C5392" s="8">
        <f>'Datos originales'!E5387</f>
        <v>19.2</v>
      </c>
      <c r="D5392" s="13">
        <f t="shared" si="343"/>
        <v>5392</v>
      </c>
      <c r="E5392" s="1">
        <f t="shared" si="342"/>
        <v>5383</v>
      </c>
      <c r="F5392" s="18">
        <f t="shared" ca="1" si="344"/>
        <v>19.3</v>
      </c>
      <c r="G5392" s="16">
        <f t="shared" ca="1" si="345"/>
        <v>19.2</v>
      </c>
    </row>
    <row r="5393" spans="2:7" x14ac:dyDescent="0.3">
      <c r="B5393" s="8">
        <f>'Datos originales'!D5388</f>
        <v>19.3</v>
      </c>
      <c r="C5393" s="8">
        <f>'Datos originales'!E5388</f>
        <v>19.2</v>
      </c>
      <c r="D5393" s="13">
        <f t="shared" si="343"/>
        <v>5393</v>
      </c>
      <c r="E5393" s="1">
        <f t="shared" si="342"/>
        <v>5384</v>
      </c>
      <c r="F5393" s="18">
        <f t="shared" ca="1" si="344"/>
        <v>19.3</v>
      </c>
      <c r="G5393" s="16">
        <f t="shared" ca="1" si="345"/>
        <v>19.2</v>
      </c>
    </row>
    <row r="5394" spans="2:7" x14ac:dyDescent="0.3">
      <c r="B5394" s="8">
        <f>'Datos originales'!D5389</f>
        <v>19.3</v>
      </c>
      <c r="C5394" s="8">
        <f>'Datos originales'!E5389</f>
        <v>19.2</v>
      </c>
      <c r="D5394" s="13">
        <f t="shared" si="343"/>
        <v>5394</v>
      </c>
      <c r="E5394" s="1">
        <f t="shared" si="342"/>
        <v>5385</v>
      </c>
      <c r="F5394" s="18">
        <f t="shared" ca="1" si="344"/>
        <v>19.3</v>
      </c>
      <c r="G5394" s="16">
        <f t="shared" ca="1" si="345"/>
        <v>19.2</v>
      </c>
    </row>
    <row r="5395" spans="2:7" x14ac:dyDescent="0.3">
      <c r="B5395" s="8">
        <f>'Datos originales'!D5390</f>
        <v>19.3</v>
      </c>
      <c r="C5395" s="8">
        <f>'Datos originales'!E5390</f>
        <v>19.3</v>
      </c>
      <c r="D5395" s="13">
        <f t="shared" si="343"/>
        <v>5395</v>
      </c>
      <c r="E5395" s="1">
        <f t="shared" si="342"/>
        <v>5386</v>
      </c>
      <c r="F5395" s="18">
        <f t="shared" ca="1" si="344"/>
        <v>19.3</v>
      </c>
      <c r="G5395" s="16">
        <f t="shared" ca="1" si="345"/>
        <v>19.3</v>
      </c>
    </row>
    <row r="5396" spans="2:7" x14ac:dyDescent="0.3">
      <c r="B5396" s="8">
        <f>'Datos originales'!D5391</f>
        <v>19.3</v>
      </c>
      <c r="C5396" s="8">
        <f>'Datos originales'!E5391</f>
        <v>19.3</v>
      </c>
      <c r="D5396" s="13">
        <f t="shared" si="343"/>
        <v>5396</v>
      </c>
      <c r="E5396" s="1">
        <f t="shared" si="342"/>
        <v>5387</v>
      </c>
      <c r="F5396" s="18">
        <f t="shared" ca="1" si="344"/>
        <v>19.3</v>
      </c>
      <c r="G5396" s="16">
        <f t="shared" ca="1" si="345"/>
        <v>19.3</v>
      </c>
    </row>
    <row r="5397" spans="2:7" x14ac:dyDescent="0.3">
      <c r="B5397" s="8">
        <f>'Datos originales'!D5392</f>
        <v>19.3</v>
      </c>
      <c r="C5397" s="8">
        <f>'Datos originales'!E5392</f>
        <v>19.3</v>
      </c>
      <c r="D5397" s="13">
        <f t="shared" si="343"/>
        <v>5397</v>
      </c>
      <c r="E5397" s="1">
        <f t="shared" si="342"/>
        <v>5388</v>
      </c>
      <c r="F5397" s="18">
        <f t="shared" ca="1" si="344"/>
        <v>19.3</v>
      </c>
      <c r="G5397" s="16">
        <f t="shared" ca="1" si="345"/>
        <v>19.3</v>
      </c>
    </row>
    <row r="5398" spans="2:7" x14ac:dyDescent="0.3">
      <c r="B5398" s="8">
        <f>'Datos originales'!D5393</f>
        <v>19.3</v>
      </c>
      <c r="C5398" s="8">
        <f>'Datos originales'!E5393</f>
        <v>19.3</v>
      </c>
      <c r="D5398" s="13">
        <f t="shared" si="343"/>
        <v>5398</v>
      </c>
      <c r="E5398" s="1">
        <f t="shared" si="342"/>
        <v>5389</v>
      </c>
      <c r="F5398" s="18">
        <f t="shared" ca="1" si="344"/>
        <v>19.3</v>
      </c>
      <c r="G5398" s="16">
        <f t="shared" ca="1" si="345"/>
        <v>19.3</v>
      </c>
    </row>
    <row r="5399" spans="2:7" x14ac:dyDescent="0.3">
      <c r="B5399" s="8">
        <f>'Datos originales'!D5394</f>
        <v>19.3</v>
      </c>
      <c r="C5399" s="8">
        <f>'Datos originales'!E5394</f>
        <v>19.3</v>
      </c>
      <c r="D5399" s="13">
        <f t="shared" si="343"/>
        <v>5399</v>
      </c>
      <c r="E5399" s="1">
        <f t="shared" si="342"/>
        <v>5390</v>
      </c>
      <c r="F5399" s="18">
        <f t="shared" ca="1" si="344"/>
        <v>19.3</v>
      </c>
      <c r="G5399" s="16">
        <f t="shared" ca="1" si="345"/>
        <v>19.3</v>
      </c>
    </row>
    <row r="5400" spans="2:7" x14ac:dyDescent="0.3">
      <c r="B5400" s="8">
        <f>'Datos originales'!D5395</f>
        <v>19.399999999999999</v>
      </c>
      <c r="C5400" s="8">
        <f>'Datos originales'!E5395</f>
        <v>19.399999999999999</v>
      </c>
      <c r="D5400" s="13">
        <f t="shared" si="343"/>
        <v>5400</v>
      </c>
      <c r="E5400" s="1">
        <f t="shared" si="342"/>
        <v>5391</v>
      </c>
      <c r="F5400" s="18">
        <f t="shared" ca="1" si="344"/>
        <v>19.399999999999999</v>
      </c>
      <c r="G5400" s="16">
        <f t="shared" ca="1" si="345"/>
        <v>19.399999999999999</v>
      </c>
    </row>
    <row r="5401" spans="2:7" x14ac:dyDescent="0.3">
      <c r="B5401" s="8">
        <f>'Datos originales'!D5396</f>
        <v>19.399999999999999</v>
      </c>
      <c r="C5401" s="8">
        <f>'Datos originales'!E5396</f>
        <v>19.399999999999999</v>
      </c>
      <c r="D5401" s="13">
        <f t="shared" si="343"/>
        <v>5401</v>
      </c>
      <c r="E5401" s="1">
        <f t="shared" si="342"/>
        <v>5392</v>
      </c>
      <c r="F5401" s="18">
        <f t="shared" ca="1" si="344"/>
        <v>19.399999999999999</v>
      </c>
      <c r="G5401" s="16">
        <f t="shared" ca="1" si="345"/>
        <v>19.399999999999999</v>
      </c>
    </row>
    <row r="5402" spans="2:7" x14ac:dyDescent="0.3">
      <c r="B5402" s="8">
        <f>'Datos originales'!D5397</f>
        <v>19.399999999999999</v>
      </c>
      <c r="C5402" s="8">
        <f>'Datos originales'!E5397</f>
        <v>19.399999999999999</v>
      </c>
      <c r="D5402" s="13">
        <f t="shared" si="343"/>
        <v>5402</v>
      </c>
      <c r="E5402" s="1">
        <f t="shared" si="342"/>
        <v>5393</v>
      </c>
      <c r="F5402" s="18">
        <f t="shared" ca="1" si="344"/>
        <v>19.399999999999999</v>
      </c>
      <c r="G5402" s="16">
        <f t="shared" ca="1" si="345"/>
        <v>19.399999999999999</v>
      </c>
    </row>
    <row r="5403" spans="2:7" x14ac:dyDescent="0.3">
      <c r="B5403" s="8">
        <f>'Datos originales'!D5398</f>
        <v>19.399999999999999</v>
      </c>
      <c r="C5403" s="8">
        <f>'Datos originales'!E5398</f>
        <v>19.399999999999999</v>
      </c>
      <c r="D5403" s="13">
        <f t="shared" si="343"/>
        <v>5403</v>
      </c>
      <c r="E5403" s="1">
        <f t="shared" si="342"/>
        <v>5394</v>
      </c>
      <c r="F5403" s="18">
        <f t="shared" ca="1" si="344"/>
        <v>19.399999999999999</v>
      </c>
      <c r="G5403" s="16">
        <f t="shared" ca="1" si="345"/>
        <v>19.399999999999999</v>
      </c>
    </row>
    <row r="5404" spans="2:7" x14ac:dyDescent="0.3">
      <c r="B5404" s="8">
        <f>'Datos originales'!D5399</f>
        <v>19.399999999999999</v>
      </c>
      <c r="C5404" s="8">
        <f>'Datos originales'!E5399</f>
        <v>19.399999999999999</v>
      </c>
      <c r="D5404" s="13">
        <f t="shared" si="343"/>
        <v>5404</v>
      </c>
      <c r="E5404" s="1">
        <f t="shared" si="342"/>
        <v>5395</v>
      </c>
      <c r="F5404" s="18">
        <f t="shared" ca="1" si="344"/>
        <v>19.399999999999999</v>
      </c>
      <c r="G5404" s="16">
        <f t="shared" ca="1" si="345"/>
        <v>19.399999999999999</v>
      </c>
    </row>
    <row r="5405" spans="2:7" x14ac:dyDescent="0.3">
      <c r="B5405" s="8">
        <f>'Datos originales'!D5400</f>
        <v>19.399999999999999</v>
      </c>
      <c r="C5405" s="8">
        <f>'Datos originales'!E5400</f>
        <v>19.399999999999999</v>
      </c>
      <c r="D5405" s="13">
        <f t="shared" si="343"/>
        <v>5405</v>
      </c>
      <c r="E5405" s="1">
        <f t="shared" si="342"/>
        <v>5396</v>
      </c>
      <c r="F5405" s="18">
        <f t="shared" ca="1" si="344"/>
        <v>19.399999999999999</v>
      </c>
      <c r="G5405" s="16">
        <f t="shared" ca="1" si="345"/>
        <v>19.399999999999999</v>
      </c>
    </row>
    <row r="5406" spans="2:7" x14ac:dyDescent="0.3">
      <c r="B5406" s="8">
        <f>'Datos originales'!D5401</f>
        <v>19.3</v>
      </c>
      <c r="C5406" s="8">
        <f>'Datos originales'!E5401</f>
        <v>19.399999999999999</v>
      </c>
      <c r="D5406" s="13">
        <f t="shared" si="343"/>
        <v>5406</v>
      </c>
      <c r="E5406" s="1">
        <f t="shared" si="342"/>
        <v>5397</v>
      </c>
      <c r="F5406" s="18">
        <f t="shared" ca="1" si="344"/>
        <v>19.3</v>
      </c>
      <c r="G5406" s="16">
        <f t="shared" ca="1" si="345"/>
        <v>19.399999999999999</v>
      </c>
    </row>
    <row r="5407" spans="2:7" x14ac:dyDescent="0.3">
      <c r="B5407" s="8">
        <f>'Datos originales'!D5402</f>
        <v>19.399999999999999</v>
      </c>
      <c r="C5407" s="8">
        <f>'Datos originales'!E5402</f>
        <v>19.399999999999999</v>
      </c>
      <c r="D5407" s="13">
        <f t="shared" si="343"/>
        <v>5407</v>
      </c>
      <c r="E5407" s="1">
        <f t="shared" si="342"/>
        <v>5398</v>
      </c>
      <c r="F5407" s="18">
        <f t="shared" ca="1" si="344"/>
        <v>19.399999999999999</v>
      </c>
      <c r="G5407" s="16">
        <f t="shared" ca="1" si="345"/>
        <v>19.399999999999999</v>
      </c>
    </row>
    <row r="5408" spans="2:7" x14ac:dyDescent="0.3">
      <c r="B5408" s="8">
        <f>'Datos originales'!D5403</f>
        <v>19.399999999999999</v>
      </c>
      <c r="C5408" s="8">
        <f>'Datos originales'!E5403</f>
        <v>19.399999999999999</v>
      </c>
      <c r="D5408" s="13">
        <f t="shared" si="343"/>
        <v>5408</v>
      </c>
      <c r="E5408" s="1">
        <f t="shared" si="342"/>
        <v>5399</v>
      </c>
      <c r="F5408" s="18">
        <f t="shared" ca="1" si="344"/>
        <v>19.399999999999999</v>
      </c>
      <c r="G5408" s="16">
        <f t="shared" ca="1" si="345"/>
        <v>19.399999999999999</v>
      </c>
    </row>
    <row r="5409" spans="2:7" x14ac:dyDescent="0.3">
      <c r="B5409" s="8">
        <f>'Datos originales'!D5404</f>
        <v>19.5</v>
      </c>
      <c r="C5409" s="8">
        <f>'Datos originales'!E5404</f>
        <v>19.5</v>
      </c>
      <c r="D5409" s="13">
        <f t="shared" si="343"/>
        <v>5409</v>
      </c>
      <c r="E5409" s="1">
        <f t="shared" si="342"/>
        <v>5400</v>
      </c>
      <c r="F5409" s="18">
        <f t="shared" ca="1" si="344"/>
        <v>19.5</v>
      </c>
      <c r="G5409" s="16">
        <f t="shared" ca="1" si="345"/>
        <v>19.5</v>
      </c>
    </row>
    <row r="5410" spans="2:7" x14ac:dyDescent="0.3">
      <c r="B5410" s="8">
        <f>'Datos originales'!D5405</f>
        <v>19.5</v>
      </c>
      <c r="C5410" s="8">
        <f>'Datos originales'!E5405</f>
        <v>19.5</v>
      </c>
      <c r="D5410" s="13">
        <f t="shared" si="343"/>
        <v>5410</v>
      </c>
      <c r="E5410" s="1">
        <f t="shared" si="342"/>
        <v>5401</v>
      </c>
      <c r="F5410" s="18">
        <f t="shared" ca="1" si="344"/>
        <v>19.5</v>
      </c>
      <c r="G5410" s="16">
        <f t="shared" ca="1" si="345"/>
        <v>19.5</v>
      </c>
    </row>
    <row r="5411" spans="2:7" x14ac:dyDescent="0.3">
      <c r="B5411" s="8">
        <f>'Datos originales'!D5406</f>
        <v>19.5</v>
      </c>
      <c r="C5411" s="8">
        <f>'Datos originales'!E5406</f>
        <v>19.600000000000001</v>
      </c>
      <c r="D5411" s="13">
        <f t="shared" si="343"/>
        <v>5411</v>
      </c>
      <c r="E5411" s="1">
        <f t="shared" si="342"/>
        <v>5402</v>
      </c>
      <c r="F5411" s="18">
        <f t="shared" ca="1" si="344"/>
        <v>19.5</v>
      </c>
      <c r="G5411" s="16">
        <f t="shared" ca="1" si="345"/>
        <v>19.600000000000001</v>
      </c>
    </row>
    <row r="5412" spans="2:7" x14ac:dyDescent="0.3">
      <c r="B5412" s="8">
        <f>'Datos originales'!D5407</f>
        <v>19.5</v>
      </c>
      <c r="C5412" s="8">
        <f>'Datos originales'!E5407</f>
        <v>19.600000000000001</v>
      </c>
      <c r="D5412" s="13">
        <f t="shared" si="343"/>
        <v>5412</v>
      </c>
      <c r="E5412" s="1">
        <f t="shared" si="342"/>
        <v>5403</v>
      </c>
      <c r="F5412" s="18">
        <f t="shared" ca="1" si="344"/>
        <v>19.5</v>
      </c>
      <c r="G5412" s="16">
        <f t="shared" ca="1" si="345"/>
        <v>19.600000000000001</v>
      </c>
    </row>
    <row r="5413" spans="2:7" x14ac:dyDescent="0.3">
      <c r="B5413" s="8">
        <f>'Datos originales'!D5408</f>
        <v>19.5</v>
      </c>
      <c r="C5413" s="8">
        <f>'Datos originales'!E5408</f>
        <v>19.600000000000001</v>
      </c>
      <c r="D5413" s="13">
        <f t="shared" si="343"/>
        <v>5413</v>
      </c>
      <c r="E5413" s="1">
        <f t="shared" si="342"/>
        <v>5404</v>
      </c>
      <c r="F5413" s="18">
        <f t="shared" ca="1" si="344"/>
        <v>19.5</v>
      </c>
      <c r="G5413" s="16">
        <f t="shared" ca="1" si="345"/>
        <v>19.600000000000001</v>
      </c>
    </row>
    <row r="5414" spans="2:7" x14ac:dyDescent="0.3">
      <c r="B5414" s="8">
        <f>'Datos originales'!D5409</f>
        <v>19.5</v>
      </c>
      <c r="C5414" s="8">
        <f>'Datos originales'!E5409</f>
        <v>19.600000000000001</v>
      </c>
      <c r="D5414" s="13">
        <f t="shared" si="343"/>
        <v>5414</v>
      </c>
      <c r="E5414" s="1">
        <f t="shared" si="342"/>
        <v>5405</v>
      </c>
      <c r="F5414" s="18">
        <f t="shared" ca="1" si="344"/>
        <v>19.5</v>
      </c>
      <c r="G5414" s="16">
        <f t="shared" ca="1" si="345"/>
        <v>19.600000000000001</v>
      </c>
    </row>
    <row r="5415" spans="2:7" x14ac:dyDescent="0.3">
      <c r="B5415" s="8">
        <f>'Datos originales'!D5410</f>
        <v>19.5</v>
      </c>
      <c r="C5415" s="8">
        <f>'Datos originales'!E5410</f>
        <v>19.600000000000001</v>
      </c>
      <c r="D5415" s="13">
        <f t="shared" si="343"/>
        <v>5415</v>
      </c>
      <c r="E5415" s="1">
        <f t="shared" si="342"/>
        <v>5406</v>
      </c>
      <c r="F5415" s="18">
        <f t="shared" ca="1" si="344"/>
        <v>19.5</v>
      </c>
      <c r="G5415" s="16">
        <f t="shared" ca="1" si="345"/>
        <v>19.600000000000001</v>
      </c>
    </row>
    <row r="5416" spans="2:7" x14ac:dyDescent="0.3">
      <c r="B5416" s="8">
        <f>'Datos originales'!D5411</f>
        <v>19.600000000000001</v>
      </c>
      <c r="C5416" s="8">
        <f>'Datos originales'!E5411</f>
        <v>19.600000000000001</v>
      </c>
      <c r="D5416" s="13">
        <f t="shared" si="343"/>
        <v>5416</v>
      </c>
      <c r="E5416" s="1">
        <f t="shared" si="342"/>
        <v>5407</v>
      </c>
      <c r="F5416" s="18">
        <f t="shared" ca="1" si="344"/>
        <v>19.600000000000001</v>
      </c>
      <c r="G5416" s="16">
        <f t="shared" ca="1" si="345"/>
        <v>19.600000000000001</v>
      </c>
    </row>
    <row r="5417" spans="2:7" x14ac:dyDescent="0.3">
      <c r="B5417" s="8">
        <f>'Datos originales'!D5412</f>
        <v>19.5</v>
      </c>
      <c r="C5417" s="8">
        <f>'Datos originales'!E5412</f>
        <v>19.600000000000001</v>
      </c>
      <c r="D5417" s="13">
        <f t="shared" si="343"/>
        <v>5417</v>
      </c>
      <c r="E5417" s="1">
        <f t="shared" si="342"/>
        <v>5408</v>
      </c>
      <c r="F5417" s="18">
        <f t="shared" ca="1" si="344"/>
        <v>19.5</v>
      </c>
      <c r="G5417" s="16">
        <f t="shared" ca="1" si="345"/>
        <v>19.600000000000001</v>
      </c>
    </row>
    <row r="5418" spans="2:7" x14ac:dyDescent="0.3">
      <c r="B5418" s="8">
        <f>'Datos originales'!D5413</f>
        <v>19.5</v>
      </c>
      <c r="C5418" s="8">
        <f>'Datos originales'!E5413</f>
        <v>19.600000000000001</v>
      </c>
      <c r="D5418" s="13">
        <f t="shared" si="343"/>
        <v>5418</v>
      </c>
      <c r="E5418" s="1">
        <f t="shared" si="342"/>
        <v>5409</v>
      </c>
      <c r="F5418" s="18">
        <f t="shared" ca="1" si="344"/>
        <v>19.5</v>
      </c>
      <c r="G5418" s="16">
        <f t="shared" ca="1" si="345"/>
        <v>19.600000000000001</v>
      </c>
    </row>
    <row r="5419" spans="2:7" x14ac:dyDescent="0.3">
      <c r="B5419" s="8">
        <f>'Datos originales'!D5414</f>
        <v>19.5</v>
      </c>
      <c r="C5419" s="8">
        <f>'Datos originales'!E5414</f>
        <v>19.600000000000001</v>
      </c>
      <c r="D5419" s="13">
        <f t="shared" si="343"/>
        <v>5419</v>
      </c>
      <c r="E5419" s="1">
        <f t="shared" si="342"/>
        <v>5410</v>
      </c>
      <c r="F5419" s="18">
        <f t="shared" ca="1" si="344"/>
        <v>19.5</v>
      </c>
      <c r="G5419" s="16">
        <f t="shared" ca="1" si="345"/>
        <v>19.600000000000001</v>
      </c>
    </row>
    <row r="5420" spans="2:7" x14ac:dyDescent="0.3">
      <c r="B5420" s="8">
        <f>'Datos originales'!D5415</f>
        <v>19.5</v>
      </c>
      <c r="C5420" s="8">
        <f>'Datos originales'!E5415</f>
        <v>19.600000000000001</v>
      </c>
      <c r="D5420" s="13">
        <f t="shared" si="343"/>
        <v>5420</v>
      </c>
      <c r="E5420" s="1">
        <f t="shared" si="342"/>
        <v>5411</v>
      </c>
      <c r="F5420" s="18">
        <f t="shared" ca="1" si="344"/>
        <v>19.5</v>
      </c>
      <c r="G5420" s="16">
        <f t="shared" ca="1" si="345"/>
        <v>19.600000000000001</v>
      </c>
    </row>
    <row r="5421" spans="2:7" x14ac:dyDescent="0.3">
      <c r="B5421" s="8">
        <f>'Datos originales'!D5416</f>
        <v>19.5</v>
      </c>
      <c r="C5421" s="8">
        <f>'Datos originales'!E5416</f>
        <v>19.600000000000001</v>
      </c>
      <c r="D5421" s="13">
        <f t="shared" si="343"/>
        <v>5421</v>
      </c>
      <c r="E5421" s="1">
        <f t="shared" si="342"/>
        <v>5412</v>
      </c>
      <c r="F5421" s="18">
        <f t="shared" ca="1" si="344"/>
        <v>19.5</v>
      </c>
      <c r="G5421" s="16">
        <f t="shared" ca="1" si="345"/>
        <v>19.600000000000001</v>
      </c>
    </row>
    <row r="5422" spans="2:7" x14ac:dyDescent="0.3">
      <c r="B5422" s="8">
        <f>'Datos originales'!D5417</f>
        <v>19.5</v>
      </c>
      <c r="C5422" s="8">
        <f>'Datos originales'!E5417</f>
        <v>19.600000000000001</v>
      </c>
      <c r="D5422" s="13">
        <f t="shared" si="343"/>
        <v>5422</v>
      </c>
      <c r="E5422" s="1">
        <f t="shared" si="342"/>
        <v>5413</v>
      </c>
      <c r="F5422" s="18">
        <f t="shared" ca="1" si="344"/>
        <v>19.5</v>
      </c>
      <c r="G5422" s="16">
        <f t="shared" ca="1" si="345"/>
        <v>19.600000000000001</v>
      </c>
    </row>
    <row r="5423" spans="2:7" x14ac:dyDescent="0.3">
      <c r="B5423" s="8">
        <f>'Datos originales'!D5418</f>
        <v>19.5</v>
      </c>
      <c r="C5423" s="8">
        <f>'Datos originales'!E5418</f>
        <v>19.600000000000001</v>
      </c>
      <c r="D5423" s="13">
        <f t="shared" si="343"/>
        <v>5423</v>
      </c>
      <c r="E5423" s="1">
        <f t="shared" si="342"/>
        <v>5414</v>
      </c>
      <c r="F5423" s="18">
        <f t="shared" ca="1" si="344"/>
        <v>19.5</v>
      </c>
      <c r="G5423" s="16">
        <f t="shared" ca="1" si="345"/>
        <v>19.600000000000001</v>
      </c>
    </row>
    <row r="5424" spans="2:7" x14ac:dyDescent="0.3">
      <c r="B5424" s="8">
        <f>'Datos originales'!D5419</f>
        <v>19.5</v>
      </c>
      <c r="C5424" s="8">
        <f>'Datos originales'!E5419</f>
        <v>19.600000000000001</v>
      </c>
      <c r="D5424" s="13">
        <f t="shared" si="343"/>
        <v>5424</v>
      </c>
      <c r="E5424" s="1">
        <f t="shared" si="342"/>
        <v>5415</v>
      </c>
      <c r="F5424" s="18">
        <f t="shared" ca="1" si="344"/>
        <v>19.5</v>
      </c>
      <c r="G5424" s="16">
        <f t="shared" ca="1" si="345"/>
        <v>19.600000000000001</v>
      </c>
    </row>
    <row r="5425" spans="2:7" x14ac:dyDescent="0.3">
      <c r="B5425" s="8">
        <f>'Datos originales'!D5420</f>
        <v>19.5</v>
      </c>
      <c r="C5425" s="8">
        <f>'Datos originales'!E5420</f>
        <v>19.600000000000001</v>
      </c>
      <c r="D5425" s="13">
        <f t="shared" si="343"/>
        <v>5425</v>
      </c>
      <c r="E5425" s="1">
        <f t="shared" si="342"/>
        <v>5416</v>
      </c>
      <c r="F5425" s="18">
        <f t="shared" ca="1" si="344"/>
        <v>19.5</v>
      </c>
      <c r="G5425" s="16">
        <f t="shared" ca="1" si="345"/>
        <v>19.600000000000001</v>
      </c>
    </row>
    <row r="5426" spans="2:7" x14ac:dyDescent="0.3">
      <c r="B5426" s="8">
        <f>'Datos originales'!D5421</f>
        <v>19.5</v>
      </c>
      <c r="C5426" s="8">
        <f>'Datos originales'!E5421</f>
        <v>19.600000000000001</v>
      </c>
      <c r="D5426" s="13">
        <f t="shared" si="343"/>
        <v>5426</v>
      </c>
      <c r="E5426" s="1">
        <f t="shared" si="342"/>
        <v>5417</v>
      </c>
      <c r="F5426" s="18">
        <f t="shared" ca="1" si="344"/>
        <v>19.5</v>
      </c>
      <c r="G5426" s="16">
        <f t="shared" ca="1" si="345"/>
        <v>19.600000000000001</v>
      </c>
    </row>
    <row r="5427" spans="2:7" x14ac:dyDescent="0.3">
      <c r="B5427" s="8">
        <f>'Datos originales'!D5422</f>
        <v>19.5</v>
      </c>
      <c r="C5427" s="8">
        <f>'Datos originales'!E5422</f>
        <v>19.600000000000001</v>
      </c>
      <c r="D5427" s="13">
        <f t="shared" si="343"/>
        <v>5427</v>
      </c>
      <c r="E5427" s="1">
        <f t="shared" si="342"/>
        <v>5418</v>
      </c>
      <c r="F5427" s="18">
        <f t="shared" ca="1" si="344"/>
        <v>19.5</v>
      </c>
      <c r="G5427" s="16">
        <f t="shared" ca="1" si="345"/>
        <v>19.600000000000001</v>
      </c>
    </row>
    <row r="5428" spans="2:7" x14ac:dyDescent="0.3">
      <c r="B5428" s="8">
        <f>'Datos originales'!D5423</f>
        <v>19.5</v>
      </c>
      <c r="C5428" s="8">
        <f>'Datos originales'!E5423</f>
        <v>19.600000000000001</v>
      </c>
      <c r="D5428" s="13">
        <f t="shared" si="343"/>
        <v>5428</v>
      </c>
      <c r="E5428" s="1">
        <f t="shared" si="342"/>
        <v>5419</v>
      </c>
      <c r="F5428" s="18">
        <f t="shared" ca="1" si="344"/>
        <v>19.5</v>
      </c>
      <c r="G5428" s="16">
        <f t="shared" ca="1" si="345"/>
        <v>19.600000000000001</v>
      </c>
    </row>
    <row r="5429" spans="2:7" x14ac:dyDescent="0.3">
      <c r="B5429" s="8">
        <f>'Datos originales'!D5424</f>
        <v>19.399999999999999</v>
      </c>
      <c r="C5429" s="8">
        <f>'Datos originales'!E5424</f>
        <v>19.600000000000001</v>
      </c>
      <c r="D5429" s="13">
        <f t="shared" si="343"/>
        <v>5429</v>
      </c>
      <c r="E5429" s="1">
        <f t="shared" si="342"/>
        <v>5420</v>
      </c>
      <c r="F5429" s="18">
        <f t="shared" ca="1" si="344"/>
        <v>19.399999999999999</v>
      </c>
      <c r="G5429" s="16">
        <f t="shared" ca="1" si="345"/>
        <v>19.600000000000001</v>
      </c>
    </row>
    <row r="5430" spans="2:7" x14ac:dyDescent="0.3">
      <c r="B5430" s="8">
        <f>'Datos originales'!D5425</f>
        <v>19.399999999999999</v>
      </c>
      <c r="C5430" s="8">
        <f>'Datos originales'!E5425</f>
        <v>19.600000000000001</v>
      </c>
      <c r="D5430" s="13">
        <f t="shared" si="343"/>
        <v>5430</v>
      </c>
      <c r="E5430" s="1">
        <f t="shared" si="342"/>
        <v>5421</v>
      </c>
      <c r="F5430" s="18">
        <f t="shared" ca="1" si="344"/>
        <v>19.399999999999999</v>
      </c>
      <c r="G5430" s="16">
        <f t="shared" ca="1" si="345"/>
        <v>19.600000000000001</v>
      </c>
    </row>
    <row r="5431" spans="2:7" x14ac:dyDescent="0.3">
      <c r="B5431" s="8">
        <f>'Datos originales'!D5426</f>
        <v>19.5</v>
      </c>
      <c r="C5431" s="8">
        <f>'Datos originales'!E5426</f>
        <v>19.600000000000001</v>
      </c>
      <c r="D5431" s="13">
        <f t="shared" si="343"/>
        <v>5431</v>
      </c>
      <c r="E5431" s="1">
        <f t="shared" si="342"/>
        <v>5422</v>
      </c>
      <c r="F5431" s="18">
        <f t="shared" ca="1" si="344"/>
        <v>19.5</v>
      </c>
      <c r="G5431" s="16">
        <f t="shared" ca="1" si="345"/>
        <v>19.600000000000001</v>
      </c>
    </row>
    <row r="5432" spans="2:7" x14ac:dyDescent="0.3">
      <c r="B5432" s="8">
        <f>'Datos originales'!D5427</f>
        <v>19.5</v>
      </c>
      <c r="C5432" s="8">
        <f>'Datos originales'!E5427</f>
        <v>19.600000000000001</v>
      </c>
      <c r="D5432" s="13">
        <f t="shared" si="343"/>
        <v>5432</v>
      </c>
      <c r="E5432" s="1">
        <f t="shared" si="342"/>
        <v>5423</v>
      </c>
      <c r="F5432" s="18">
        <f t="shared" ca="1" si="344"/>
        <v>19.5</v>
      </c>
      <c r="G5432" s="16">
        <f t="shared" ca="1" si="345"/>
        <v>19.600000000000001</v>
      </c>
    </row>
    <row r="5433" spans="2:7" x14ac:dyDescent="0.3">
      <c r="B5433" s="8">
        <f>'Datos originales'!D5428</f>
        <v>19.5</v>
      </c>
      <c r="C5433" s="8">
        <f>'Datos originales'!E5428</f>
        <v>19.600000000000001</v>
      </c>
      <c r="D5433" s="13">
        <f t="shared" si="343"/>
        <v>5433</v>
      </c>
      <c r="E5433" s="1">
        <f t="shared" si="342"/>
        <v>5424</v>
      </c>
      <c r="F5433" s="18">
        <f t="shared" ca="1" si="344"/>
        <v>19.5</v>
      </c>
      <c r="G5433" s="16">
        <f t="shared" ca="1" si="345"/>
        <v>19.600000000000001</v>
      </c>
    </row>
    <row r="5434" spans="2:7" x14ac:dyDescent="0.3">
      <c r="B5434" s="8">
        <f>'Datos originales'!D5429</f>
        <v>19.5</v>
      </c>
      <c r="C5434" s="8">
        <f>'Datos originales'!E5429</f>
        <v>19.600000000000001</v>
      </c>
      <c r="D5434" s="13">
        <f t="shared" si="343"/>
        <v>5434</v>
      </c>
      <c r="E5434" s="1">
        <f t="shared" si="342"/>
        <v>5425</v>
      </c>
      <c r="F5434" s="18">
        <f t="shared" ca="1" si="344"/>
        <v>19.5</v>
      </c>
      <c r="G5434" s="16">
        <f t="shared" ca="1" si="345"/>
        <v>19.600000000000001</v>
      </c>
    </row>
    <row r="5435" spans="2:7" x14ac:dyDescent="0.3">
      <c r="B5435" s="8">
        <f>'Datos originales'!D5430</f>
        <v>19.5</v>
      </c>
      <c r="C5435" s="8">
        <f>'Datos originales'!E5430</f>
        <v>19.600000000000001</v>
      </c>
      <c r="D5435" s="13">
        <f t="shared" si="343"/>
        <v>5435</v>
      </c>
      <c r="E5435" s="1">
        <f t="shared" si="342"/>
        <v>5426</v>
      </c>
      <c r="F5435" s="18">
        <f t="shared" ca="1" si="344"/>
        <v>19.5</v>
      </c>
      <c r="G5435" s="16">
        <f t="shared" ca="1" si="345"/>
        <v>19.600000000000001</v>
      </c>
    </row>
    <row r="5436" spans="2:7" x14ac:dyDescent="0.3">
      <c r="B5436" s="8">
        <f>'Datos originales'!D5431</f>
        <v>19.5</v>
      </c>
      <c r="C5436" s="8">
        <f>'Datos originales'!E5431</f>
        <v>19.600000000000001</v>
      </c>
      <c r="D5436" s="13">
        <f t="shared" si="343"/>
        <v>5436</v>
      </c>
      <c r="E5436" s="1">
        <f t="shared" si="342"/>
        <v>5427</v>
      </c>
      <c r="F5436" s="18">
        <f t="shared" ca="1" si="344"/>
        <v>19.5</v>
      </c>
      <c r="G5436" s="16">
        <f t="shared" ca="1" si="345"/>
        <v>19.600000000000001</v>
      </c>
    </row>
    <row r="5437" spans="2:7" x14ac:dyDescent="0.3">
      <c r="B5437" s="8">
        <f>'Datos originales'!D5432</f>
        <v>19.5</v>
      </c>
      <c r="C5437" s="8">
        <f>'Datos originales'!E5432</f>
        <v>19.600000000000001</v>
      </c>
      <c r="D5437" s="13">
        <f t="shared" si="343"/>
        <v>5437</v>
      </c>
      <c r="E5437" s="1">
        <f t="shared" si="342"/>
        <v>5428</v>
      </c>
      <c r="F5437" s="18">
        <f t="shared" ca="1" si="344"/>
        <v>19.5</v>
      </c>
      <c r="G5437" s="16">
        <f t="shared" ca="1" si="345"/>
        <v>19.600000000000001</v>
      </c>
    </row>
    <row r="5438" spans="2:7" x14ac:dyDescent="0.3">
      <c r="B5438" s="8">
        <f>'Datos originales'!D5433</f>
        <v>19.5</v>
      </c>
      <c r="C5438" s="8">
        <f>'Datos originales'!E5433</f>
        <v>19.600000000000001</v>
      </c>
      <c r="D5438" s="13">
        <f t="shared" si="343"/>
        <v>5438</v>
      </c>
      <c r="E5438" s="1">
        <f t="shared" si="342"/>
        <v>5429</v>
      </c>
      <c r="F5438" s="18">
        <f t="shared" ca="1" si="344"/>
        <v>19.5</v>
      </c>
      <c r="G5438" s="16">
        <f t="shared" ca="1" si="345"/>
        <v>19.600000000000001</v>
      </c>
    </row>
    <row r="5439" spans="2:7" x14ac:dyDescent="0.3">
      <c r="B5439" s="8">
        <f>'Datos originales'!D5434</f>
        <v>19.600000000000001</v>
      </c>
      <c r="C5439" s="8">
        <f>'Datos originales'!E5434</f>
        <v>19.600000000000001</v>
      </c>
      <c r="D5439" s="13">
        <f t="shared" si="343"/>
        <v>5439</v>
      </c>
      <c r="E5439" s="1">
        <f t="shared" si="342"/>
        <v>5430</v>
      </c>
      <c r="F5439" s="18">
        <f t="shared" ca="1" si="344"/>
        <v>19.600000000000001</v>
      </c>
      <c r="G5439" s="16">
        <f t="shared" ca="1" si="345"/>
        <v>19.600000000000001</v>
      </c>
    </row>
    <row r="5440" spans="2:7" x14ac:dyDescent="0.3">
      <c r="B5440" s="8">
        <f>'Datos originales'!D5435</f>
        <v>19.600000000000001</v>
      </c>
      <c r="C5440" s="8">
        <f>'Datos originales'!E5435</f>
        <v>19.600000000000001</v>
      </c>
      <c r="D5440" s="13">
        <f t="shared" si="343"/>
        <v>5440</v>
      </c>
      <c r="E5440" s="1">
        <f t="shared" si="342"/>
        <v>5431</v>
      </c>
      <c r="F5440" s="18">
        <f t="shared" ca="1" si="344"/>
        <v>19.600000000000001</v>
      </c>
      <c r="G5440" s="16">
        <f t="shared" ca="1" si="345"/>
        <v>19.600000000000001</v>
      </c>
    </row>
    <row r="5441" spans="2:7" x14ac:dyDescent="0.3">
      <c r="B5441" s="8">
        <f>'Datos originales'!D5436</f>
        <v>19.600000000000001</v>
      </c>
      <c r="C5441" s="8">
        <f>'Datos originales'!E5436</f>
        <v>19.7</v>
      </c>
      <c r="D5441" s="13">
        <f t="shared" si="343"/>
        <v>5441</v>
      </c>
      <c r="E5441" s="1">
        <f t="shared" si="342"/>
        <v>5432</v>
      </c>
      <c r="F5441" s="18">
        <f t="shared" ca="1" si="344"/>
        <v>19.600000000000001</v>
      </c>
      <c r="G5441" s="16">
        <f t="shared" ca="1" si="345"/>
        <v>19.7</v>
      </c>
    </row>
    <row r="5442" spans="2:7" x14ac:dyDescent="0.3">
      <c r="B5442" s="8">
        <f>'Datos originales'!D5437</f>
        <v>19.7</v>
      </c>
      <c r="C5442" s="8">
        <f>'Datos originales'!E5437</f>
        <v>19.7</v>
      </c>
      <c r="D5442" s="13">
        <f t="shared" si="343"/>
        <v>5442</v>
      </c>
      <c r="E5442" s="1">
        <f t="shared" si="342"/>
        <v>5433</v>
      </c>
      <c r="F5442" s="18">
        <f t="shared" ca="1" si="344"/>
        <v>19.7</v>
      </c>
      <c r="G5442" s="16">
        <f t="shared" ca="1" si="345"/>
        <v>19.7</v>
      </c>
    </row>
    <row r="5443" spans="2:7" x14ac:dyDescent="0.3">
      <c r="B5443" s="8">
        <f>'Datos originales'!D5438</f>
        <v>19.7</v>
      </c>
      <c r="C5443" s="8">
        <f>'Datos originales'!E5438</f>
        <v>19.7</v>
      </c>
      <c r="D5443" s="13">
        <f t="shared" si="343"/>
        <v>5443</v>
      </c>
      <c r="E5443" s="1">
        <f t="shared" si="342"/>
        <v>5434</v>
      </c>
      <c r="F5443" s="18">
        <f t="shared" ca="1" si="344"/>
        <v>19.7</v>
      </c>
      <c r="G5443" s="16">
        <f t="shared" ca="1" si="345"/>
        <v>19.7</v>
      </c>
    </row>
    <row r="5444" spans="2:7" x14ac:dyDescent="0.3">
      <c r="B5444" s="8">
        <f>'Datos originales'!D5439</f>
        <v>19.7</v>
      </c>
      <c r="C5444" s="8">
        <f>'Datos originales'!E5439</f>
        <v>19.7</v>
      </c>
      <c r="D5444" s="13">
        <f t="shared" si="343"/>
        <v>5444</v>
      </c>
      <c r="E5444" s="1">
        <f t="shared" si="342"/>
        <v>5435</v>
      </c>
      <c r="F5444" s="18">
        <f t="shared" ca="1" si="344"/>
        <v>19.7</v>
      </c>
      <c r="G5444" s="16">
        <f t="shared" ca="1" si="345"/>
        <v>19.7</v>
      </c>
    </row>
    <row r="5445" spans="2:7" x14ac:dyDescent="0.3">
      <c r="B5445" s="8">
        <f>'Datos originales'!D5440</f>
        <v>19.7</v>
      </c>
      <c r="C5445" s="8">
        <f>'Datos originales'!E5440</f>
        <v>19.7</v>
      </c>
      <c r="D5445" s="13">
        <f t="shared" si="343"/>
        <v>5445</v>
      </c>
      <c r="E5445" s="1">
        <f t="shared" si="342"/>
        <v>5436</v>
      </c>
      <c r="F5445" s="18">
        <f t="shared" ca="1" si="344"/>
        <v>19.7</v>
      </c>
      <c r="G5445" s="16">
        <f t="shared" ca="1" si="345"/>
        <v>19.7</v>
      </c>
    </row>
    <row r="5446" spans="2:7" x14ac:dyDescent="0.3">
      <c r="B5446" s="8">
        <f>'Datos originales'!D5441</f>
        <v>19.7</v>
      </c>
      <c r="C5446" s="8">
        <f>'Datos originales'!E5441</f>
        <v>19.8</v>
      </c>
      <c r="D5446" s="13">
        <f t="shared" si="343"/>
        <v>5446</v>
      </c>
      <c r="E5446" s="1">
        <f t="shared" si="342"/>
        <v>5437</v>
      </c>
      <c r="F5446" s="18">
        <f t="shared" ca="1" si="344"/>
        <v>19.7</v>
      </c>
      <c r="G5446" s="16">
        <f t="shared" ca="1" si="345"/>
        <v>19.8</v>
      </c>
    </row>
    <row r="5447" spans="2:7" x14ac:dyDescent="0.3">
      <c r="B5447" s="8">
        <f>'Datos originales'!D5442</f>
        <v>19.7</v>
      </c>
      <c r="C5447" s="8">
        <f>'Datos originales'!E5442</f>
        <v>19.8</v>
      </c>
      <c r="D5447" s="13">
        <f t="shared" si="343"/>
        <v>5447</v>
      </c>
      <c r="E5447" s="1">
        <f t="shared" si="342"/>
        <v>5438</v>
      </c>
      <c r="F5447" s="18">
        <f t="shared" ca="1" si="344"/>
        <v>19.7</v>
      </c>
      <c r="G5447" s="16">
        <f t="shared" ca="1" si="345"/>
        <v>19.8</v>
      </c>
    </row>
    <row r="5448" spans="2:7" x14ac:dyDescent="0.3">
      <c r="B5448" s="8">
        <f>'Datos originales'!D5443</f>
        <v>19.7</v>
      </c>
      <c r="C5448" s="8">
        <f>'Datos originales'!E5443</f>
        <v>19.8</v>
      </c>
      <c r="D5448" s="13">
        <f t="shared" si="343"/>
        <v>5448</v>
      </c>
      <c r="E5448" s="1">
        <f t="shared" si="342"/>
        <v>5439</v>
      </c>
      <c r="F5448" s="18">
        <f t="shared" ca="1" si="344"/>
        <v>19.7</v>
      </c>
      <c r="G5448" s="16">
        <f t="shared" ca="1" si="345"/>
        <v>19.8</v>
      </c>
    </row>
    <row r="5449" spans="2:7" x14ac:dyDescent="0.3">
      <c r="B5449" s="8">
        <f>'Datos originales'!D5444</f>
        <v>19.7</v>
      </c>
      <c r="C5449" s="8">
        <f>'Datos originales'!E5444</f>
        <v>19.8</v>
      </c>
      <c r="D5449" s="13">
        <f t="shared" si="343"/>
        <v>5449</v>
      </c>
      <c r="E5449" s="1">
        <f t="shared" si="342"/>
        <v>5440</v>
      </c>
      <c r="F5449" s="18">
        <f t="shared" ca="1" si="344"/>
        <v>19.7</v>
      </c>
      <c r="G5449" s="16">
        <f t="shared" ca="1" si="345"/>
        <v>19.8</v>
      </c>
    </row>
    <row r="5450" spans="2:7" x14ac:dyDescent="0.3">
      <c r="B5450" s="8">
        <f>'Datos originales'!D5445</f>
        <v>19.7</v>
      </c>
      <c r="C5450" s="8">
        <f>'Datos originales'!E5445</f>
        <v>19.8</v>
      </c>
      <c r="D5450" s="13">
        <f t="shared" si="343"/>
        <v>5450</v>
      </c>
      <c r="E5450" s="1">
        <f t="shared" ref="E5450:E5513" si="346">IF( ISNUMBER($D5450), $D5450-$E$8, "" )</f>
        <v>5441</v>
      </c>
      <c r="F5450" s="18">
        <f t="shared" ca="1" si="344"/>
        <v>19.7</v>
      </c>
      <c r="G5450" s="16">
        <f t="shared" ca="1" si="345"/>
        <v>19.8</v>
      </c>
    </row>
    <row r="5451" spans="2:7" x14ac:dyDescent="0.3">
      <c r="B5451" s="8">
        <f>'Datos originales'!D5446</f>
        <v>19.7</v>
      </c>
      <c r="C5451" s="8">
        <f>'Datos originales'!E5446</f>
        <v>19.8</v>
      </c>
      <c r="D5451" s="13">
        <f t="shared" ref="D5451:D5514" si="347">IF( ISNUMBER( D5450 ), IF( D5450+$E$5 &lt;= $E$7+$E$8, D5450+$E$5, "" ), "" )</f>
        <v>5451</v>
      </c>
      <c r="E5451" s="1">
        <f t="shared" si="346"/>
        <v>5442</v>
      </c>
      <c r="F5451" s="18">
        <f t="shared" ref="F5451:F5514" ca="1" si="348">IF( ISNUMBER($D5451 ), INDIRECT(CONCATENATE("B",TEXT($D5451,"########"))), "" )</f>
        <v>19.7</v>
      </c>
      <c r="G5451" s="16">
        <f t="shared" ref="G5451:G5514" ca="1" si="349">IF( ISNUMBER($D5451 ), INDIRECT(CONCATENATE("C",TEXT($D5451,"########"))), "" )</f>
        <v>19.8</v>
      </c>
    </row>
    <row r="5452" spans="2:7" x14ac:dyDescent="0.3">
      <c r="B5452" s="8">
        <f>'Datos originales'!D5447</f>
        <v>19.7</v>
      </c>
      <c r="C5452" s="8">
        <f>'Datos originales'!E5447</f>
        <v>19.8</v>
      </c>
      <c r="D5452" s="13">
        <f t="shared" si="347"/>
        <v>5452</v>
      </c>
      <c r="E5452" s="1">
        <f t="shared" si="346"/>
        <v>5443</v>
      </c>
      <c r="F5452" s="18">
        <f t="shared" ca="1" si="348"/>
        <v>19.7</v>
      </c>
      <c r="G5452" s="16">
        <f t="shared" ca="1" si="349"/>
        <v>19.8</v>
      </c>
    </row>
    <row r="5453" spans="2:7" x14ac:dyDescent="0.3">
      <c r="B5453" s="8">
        <f>'Datos originales'!D5448</f>
        <v>19.7</v>
      </c>
      <c r="C5453" s="8">
        <f>'Datos originales'!E5448</f>
        <v>19.8</v>
      </c>
      <c r="D5453" s="13">
        <f t="shared" si="347"/>
        <v>5453</v>
      </c>
      <c r="E5453" s="1">
        <f t="shared" si="346"/>
        <v>5444</v>
      </c>
      <c r="F5453" s="18">
        <f t="shared" ca="1" si="348"/>
        <v>19.7</v>
      </c>
      <c r="G5453" s="16">
        <f t="shared" ca="1" si="349"/>
        <v>19.8</v>
      </c>
    </row>
    <row r="5454" spans="2:7" x14ac:dyDescent="0.3">
      <c r="B5454" s="8">
        <f>'Datos originales'!D5449</f>
        <v>19.7</v>
      </c>
      <c r="C5454" s="8">
        <f>'Datos originales'!E5449</f>
        <v>19.8</v>
      </c>
      <c r="D5454" s="13">
        <f t="shared" si="347"/>
        <v>5454</v>
      </c>
      <c r="E5454" s="1">
        <f t="shared" si="346"/>
        <v>5445</v>
      </c>
      <c r="F5454" s="18">
        <f t="shared" ca="1" si="348"/>
        <v>19.7</v>
      </c>
      <c r="G5454" s="16">
        <f t="shared" ca="1" si="349"/>
        <v>19.8</v>
      </c>
    </row>
    <row r="5455" spans="2:7" x14ac:dyDescent="0.3">
      <c r="B5455" s="8">
        <f>'Datos originales'!D5450</f>
        <v>19.7</v>
      </c>
      <c r="C5455" s="8">
        <f>'Datos originales'!E5450</f>
        <v>19.8</v>
      </c>
      <c r="D5455" s="13">
        <f t="shared" si="347"/>
        <v>5455</v>
      </c>
      <c r="E5455" s="1">
        <f t="shared" si="346"/>
        <v>5446</v>
      </c>
      <c r="F5455" s="18">
        <f t="shared" ca="1" si="348"/>
        <v>19.7</v>
      </c>
      <c r="G5455" s="16">
        <f t="shared" ca="1" si="349"/>
        <v>19.8</v>
      </c>
    </row>
    <row r="5456" spans="2:7" x14ac:dyDescent="0.3">
      <c r="B5456" s="8">
        <f>'Datos originales'!D5451</f>
        <v>19.8</v>
      </c>
      <c r="C5456" s="8">
        <f>'Datos originales'!E5451</f>
        <v>19.8</v>
      </c>
      <c r="D5456" s="13">
        <f t="shared" si="347"/>
        <v>5456</v>
      </c>
      <c r="E5456" s="1">
        <f t="shared" si="346"/>
        <v>5447</v>
      </c>
      <c r="F5456" s="18">
        <f t="shared" ca="1" si="348"/>
        <v>19.8</v>
      </c>
      <c r="G5456" s="16">
        <f t="shared" ca="1" si="349"/>
        <v>19.8</v>
      </c>
    </row>
    <row r="5457" spans="2:7" x14ac:dyDescent="0.3">
      <c r="B5457" s="8">
        <f>'Datos originales'!D5452</f>
        <v>19.8</v>
      </c>
      <c r="C5457" s="8">
        <f>'Datos originales'!E5452</f>
        <v>19.8</v>
      </c>
      <c r="D5457" s="13">
        <f t="shared" si="347"/>
        <v>5457</v>
      </c>
      <c r="E5457" s="1">
        <f t="shared" si="346"/>
        <v>5448</v>
      </c>
      <c r="F5457" s="18">
        <f t="shared" ca="1" si="348"/>
        <v>19.8</v>
      </c>
      <c r="G5457" s="16">
        <f t="shared" ca="1" si="349"/>
        <v>19.8</v>
      </c>
    </row>
    <row r="5458" spans="2:7" x14ac:dyDescent="0.3">
      <c r="B5458" s="8">
        <f>'Datos originales'!D5453</f>
        <v>19.8</v>
      </c>
      <c r="C5458" s="8">
        <f>'Datos originales'!E5453</f>
        <v>19.8</v>
      </c>
      <c r="D5458" s="13">
        <f t="shared" si="347"/>
        <v>5458</v>
      </c>
      <c r="E5458" s="1">
        <f t="shared" si="346"/>
        <v>5449</v>
      </c>
      <c r="F5458" s="18">
        <f t="shared" ca="1" si="348"/>
        <v>19.8</v>
      </c>
      <c r="G5458" s="16">
        <f t="shared" ca="1" si="349"/>
        <v>19.8</v>
      </c>
    </row>
    <row r="5459" spans="2:7" x14ac:dyDescent="0.3">
      <c r="B5459" s="8">
        <f>'Datos originales'!D5454</f>
        <v>19.7</v>
      </c>
      <c r="C5459" s="8">
        <f>'Datos originales'!E5454</f>
        <v>19.8</v>
      </c>
      <c r="D5459" s="13">
        <f t="shared" si="347"/>
        <v>5459</v>
      </c>
      <c r="E5459" s="1">
        <f t="shared" si="346"/>
        <v>5450</v>
      </c>
      <c r="F5459" s="18">
        <f t="shared" ca="1" si="348"/>
        <v>19.7</v>
      </c>
      <c r="G5459" s="16">
        <f t="shared" ca="1" si="349"/>
        <v>19.8</v>
      </c>
    </row>
    <row r="5460" spans="2:7" x14ac:dyDescent="0.3">
      <c r="B5460" s="8">
        <f>'Datos originales'!D5455</f>
        <v>19.8</v>
      </c>
      <c r="C5460" s="8">
        <f>'Datos originales'!E5455</f>
        <v>19.899999999999999</v>
      </c>
      <c r="D5460" s="13">
        <f t="shared" si="347"/>
        <v>5460</v>
      </c>
      <c r="E5460" s="1">
        <f t="shared" si="346"/>
        <v>5451</v>
      </c>
      <c r="F5460" s="18">
        <f t="shared" ca="1" si="348"/>
        <v>19.8</v>
      </c>
      <c r="G5460" s="16">
        <f t="shared" ca="1" si="349"/>
        <v>19.899999999999999</v>
      </c>
    </row>
    <row r="5461" spans="2:7" x14ac:dyDescent="0.3">
      <c r="B5461" s="8">
        <f>'Datos originales'!D5456</f>
        <v>19.8</v>
      </c>
      <c r="C5461" s="8">
        <f>'Datos originales'!E5456</f>
        <v>19.899999999999999</v>
      </c>
      <c r="D5461" s="13">
        <f t="shared" si="347"/>
        <v>5461</v>
      </c>
      <c r="E5461" s="1">
        <f t="shared" si="346"/>
        <v>5452</v>
      </c>
      <c r="F5461" s="18">
        <f t="shared" ca="1" si="348"/>
        <v>19.8</v>
      </c>
      <c r="G5461" s="16">
        <f t="shared" ca="1" si="349"/>
        <v>19.899999999999999</v>
      </c>
    </row>
    <row r="5462" spans="2:7" x14ac:dyDescent="0.3">
      <c r="B5462" s="8">
        <f>'Datos originales'!D5457</f>
        <v>19.8</v>
      </c>
      <c r="C5462" s="8">
        <f>'Datos originales'!E5457</f>
        <v>19.899999999999999</v>
      </c>
      <c r="D5462" s="13">
        <f t="shared" si="347"/>
        <v>5462</v>
      </c>
      <c r="E5462" s="1">
        <f t="shared" si="346"/>
        <v>5453</v>
      </c>
      <c r="F5462" s="18">
        <f t="shared" ca="1" si="348"/>
        <v>19.8</v>
      </c>
      <c r="G5462" s="16">
        <f t="shared" ca="1" si="349"/>
        <v>19.899999999999999</v>
      </c>
    </row>
    <row r="5463" spans="2:7" x14ac:dyDescent="0.3">
      <c r="B5463" s="8">
        <f>'Datos originales'!D5458</f>
        <v>19.8</v>
      </c>
      <c r="C5463" s="8">
        <f>'Datos originales'!E5458</f>
        <v>19.899999999999999</v>
      </c>
      <c r="D5463" s="13">
        <f t="shared" si="347"/>
        <v>5463</v>
      </c>
      <c r="E5463" s="1">
        <f t="shared" si="346"/>
        <v>5454</v>
      </c>
      <c r="F5463" s="18">
        <f t="shared" ca="1" si="348"/>
        <v>19.8</v>
      </c>
      <c r="G5463" s="16">
        <f t="shared" ca="1" si="349"/>
        <v>19.899999999999999</v>
      </c>
    </row>
    <row r="5464" spans="2:7" x14ac:dyDescent="0.3">
      <c r="B5464" s="8">
        <f>'Datos originales'!D5459</f>
        <v>19.8</v>
      </c>
      <c r="C5464" s="8">
        <f>'Datos originales'!E5459</f>
        <v>19.899999999999999</v>
      </c>
      <c r="D5464" s="13">
        <f t="shared" si="347"/>
        <v>5464</v>
      </c>
      <c r="E5464" s="1">
        <f t="shared" si="346"/>
        <v>5455</v>
      </c>
      <c r="F5464" s="18">
        <f t="shared" ca="1" si="348"/>
        <v>19.8</v>
      </c>
      <c r="G5464" s="16">
        <f t="shared" ca="1" si="349"/>
        <v>19.899999999999999</v>
      </c>
    </row>
    <row r="5465" spans="2:7" x14ac:dyDescent="0.3">
      <c r="B5465" s="8">
        <f>'Datos originales'!D5460</f>
        <v>19.8</v>
      </c>
      <c r="C5465" s="8">
        <f>'Datos originales'!E5460</f>
        <v>19.899999999999999</v>
      </c>
      <c r="D5465" s="13">
        <f t="shared" si="347"/>
        <v>5465</v>
      </c>
      <c r="E5465" s="1">
        <f t="shared" si="346"/>
        <v>5456</v>
      </c>
      <c r="F5465" s="18">
        <f t="shared" ca="1" si="348"/>
        <v>19.8</v>
      </c>
      <c r="G5465" s="16">
        <f t="shared" ca="1" si="349"/>
        <v>19.899999999999999</v>
      </c>
    </row>
    <row r="5466" spans="2:7" x14ac:dyDescent="0.3">
      <c r="B5466" s="8">
        <f>'Datos originales'!D5461</f>
        <v>19.899999999999999</v>
      </c>
      <c r="C5466" s="8">
        <f>'Datos originales'!E5461</f>
        <v>19.899999999999999</v>
      </c>
      <c r="D5466" s="13">
        <f t="shared" si="347"/>
        <v>5466</v>
      </c>
      <c r="E5466" s="1">
        <f t="shared" si="346"/>
        <v>5457</v>
      </c>
      <c r="F5466" s="18">
        <f t="shared" ca="1" si="348"/>
        <v>19.899999999999999</v>
      </c>
      <c r="G5466" s="16">
        <f t="shared" ca="1" si="349"/>
        <v>19.899999999999999</v>
      </c>
    </row>
    <row r="5467" spans="2:7" x14ac:dyDescent="0.3">
      <c r="B5467" s="8">
        <f>'Datos originales'!D5462</f>
        <v>19.899999999999999</v>
      </c>
      <c r="C5467" s="8">
        <f>'Datos originales'!E5462</f>
        <v>20</v>
      </c>
      <c r="D5467" s="13">
        <f t="shared" si="347"/>
        <v>5467</v>
      </c>
      <c r="E5467" s="1">
        <f t="shared" si="346"/>
        <v>5458</v>
      </c>
      <c r="F5467" s="18">
        <f t="shared" ca="1" si="348"/>
        <v>19.899999999999999</v>
      </c>
      <c r="G5467" s="16">
        <f t="shared" ca="1" si="349"/>
        <v>20</v>
      </c>
    </row>
    <row r="5468" spans="2:7" x14ac:dyDescent="0.3">
      <c r="B5468" s="8">
        <f>'Datos originales'!D5463</f>
        <v>19.899999999999999</v>
      </c>
      <c r="C5468" s="8">
        <f>'Datos originales'!E5463</f>
        <v>20</v>
      </c>
      <c r="D5468" s="13">
        <f t="shared" si="347"/>
        <v>5468</v>
      </c>
      <c r="E5468" s="1">
        <f t="shared" si="346"/>
        <v>5459</v>
      </c>
      <c r="F5468" s="18">
        <f t="shared" ca="1" si="348"/>
        <v>19.899999999999999</v>
      </c>
      <c r="G5468" s="16">
        <f t="shared" ca="1" si="349"/>
        <v>20</v>
      </c>
    </row>
    <row r="5469" spans="2:7" x14ac:dyDescent="0.3">
      <c r="B5469" s="8">
        <f>'Datos originales'!D5464</f>
        <v>19.899999999999999</v>
      </c>
      <c r="C5469" s="8">
        <f>'Datos originales'!E5464</f>
        <v>20</v>
      </c>
      <c r="D5469" s="13">
        <f t="shared" si="347"/>
        <v>5469</v>
      </c>
      <c r="E5469" s="1">
        <f t="shared" si="346"/>
        <v>5460</v>
      </c>
      <c r="F5469" s="18">
        <f t="shared" ca="1" si="348"/>
        <v>19.899999999999999</v>
      </c>
      <c r="G5469" s="16">
        <f t="shared" ca="1" si="349"/>
        <v>20</v>
      </c>
    </row>
    <row r="5470" spans="2:7" x14ac:dyDescent="0.3">
      <c r="B5470" s="8">
        <f>'Datos originales'!D5465</f>
        <v>19.899999999999999</v>
      </c>
      <c r="C5470" s="8">
        <f>'Datos originales'!E5465</f>
        <v>20</v>
      </c>
      <c r="D5470" s="13">
        <f t="shared" si="347"/>
        <v>5470</v>
      </c>
      <c r="E5470" s="1">
        <f t="shared" si="346"/>
        <v>5461</v>
      </c>
      <c r="F5470" s="18">
        <f t="shared" ca="1" si="348"/>
        <v>19.899999999999999</v>
      </c>
      <c r="G5470" s="16">
        <f t="shared" ca="1" si="349"/>
        <v>20</v>
      </c>
    </row>
    <row r="5471" spans="2:7" x14ac:dyDescent="0.3">
      <c r="B5471" s="8">
        <f>'Datos originales'!D5466</f>
        <v>19.899999999999999</v>
      </c>
      <c r="C5471" s="8">
        <f>'Datos originales'!E5466</f>
        <v>20</v>
      </c>
      <c r="D5471" s="13">
        <f t="shared" si="347"/>
        <v>5471</v>
      </c>
      <c r="E5471" s="1">
        <f t="shared" si="346"/>
        <v>5462</v>
      </c>
      <c r="F5471" s="18">
        <f t="shared" ca="1" si="348"/>
        <v>19.899999999999999</v>
      </c>
      <c r="G5471" s="16">
        <f t="shared" ca="1" si="349"/>
        <v>20</v>
      </c>
    </row>
    <row r="5472" spans="2:7" x14ac:dyDescent="0.3">
      <c r="B5472" s="8">
        <f>'Datos originales'!D5467</f>
        <v>19.899999999999999</v>
      </c>
      <c r="C5472" s="8">
        <f>'Datos originales'!E5467</f>
        <v>20</v>
      </c>
      <c r="D5472" s="13">
        <f t="shared" si="347"/>
        <v>5472</v>
      </c>
      <c r="E5472" s="1">
        <f t="shared" si="346"/>
        <v>5463</v>
      </c>
      <c r="F5472" s="18">
        <f t="shared" ca="1" si="348"/>
        <v>19.899999999999999</v>
      </c>
      <c r="G5472" s="16">
        <f t="shared" ca="1" si="349"/>
        <v>20</v>
      </c>
    </row>
    <row r="5473" spans="2:7" x14ac:dyDescent="0.3">
      <c r="B5473" s="8">
        <f>'Datos originales'!D5468</f>
        <v>19.899999999999999</v>
      </c>
      <c r="C5473" s="8">
        <f>'Datos originales'!E5468</f>
        <v>20</v>
      </c>
      <c r="D5473" s="13">
        <f t="shared" si="347"/>
        <v>5473</v>
      </c>
      <c r="E5473" s="1">
        <f t="shared" si="346"/>
        <v>5464</v>
      </c>
      <c r="F5473" s="18">
        <f t="shared" ca="1" si="348"/>
        <v>19.899999999999999</v>
      </c>
      <c r="G5473" s="16">
        <f t="shared" ca="1" si="349"/>
        <v>20</v>
      </c>
    </row>
    <row r="5474" spans="2:7" x14ac:dyDescent="0.3">
      <c r="B5474" s="8">
        <f>'Datos originales'!D5469</f>
        <v>19.899999999999999</v>
      </c>
      <c r="C5474" s="8">
        <f>'Datos originales'!E5469</f>
        <v>20</v>
      </c>
      <c r="D5474" s="13">
        <f t="shared" si="347"/>
        <v>5474</v>
      </c>
      <c r="E5474" s="1">
        <f t="shared" si="346"/>
        <v>5465</v>
      </c>
      <c r="F5474" s="18">
        <f t="shared" ca="1" si="348"/>
        <v>19.899999999999999</v>
      </c>
      <c r="G5474" s="16">
        <f t="shared" ca="1" si="349"/>
        <v>20</v>
      </c>
    </row>
    <row r="5475" spans="2:7" x14ac:dyDescent="0.3">
      <c r="B5475" s="8">
        <f>'Datos originales'!D5470</f>
        <v>19.899999999999999</v>
      </c>
      <c r="C5475" s="8">
        <f>'Datos originales'!E5470</f>
        <v>20</v>
      </c>
      <c r="D5475" s="13">
        <f t="shared" si="347"/>
        <v>5475</v>
      </c>
      <c r="E5475" s="1">
        <f t="shared" si="346"/>
        <v>5466</v>
      </c>
      <c r="F5475" s="18">
        <f t="shared" ca="1" si="348"/>
        <v>19.899999999999999</v>
      </c>
      <c r="G5475" s="16">
        <f t="shared" ca="1" si="349"/>
        <v>20</v>
      </c>
    </row>
    <row r="5476" spans="2:7" x14ac:dyDescent="0.3">
      <c r="B5476" s="8">
        <f>'Datos originales'!D5471</f>
        <v>19.899999999999999</v>
      </c>
      <c r="C5476" s="8">
        <f>'Datos originales'!E5471</f>
        <v>20</v>
      </c>
      <c r="D5476" s="13">
        <f t="shared" si="347"/>
        <v>5476</v>
      </c>
      <c r="E5476" s="1">
        <f t="shared" si="346"/>
        <v>5467</v>
      </c>
      <c r="F5476" s="18">
        <f t="shared" ca="1" si="348"/>
        <v>19.899999999999999</v>
      </c>
      <c r="G5476" s="16">
        <f t="shared" ca="1" si="349"/>
        <v>20</v>
      </c>
    </row>
    <row r="5477" spans="2:7" x14ac:dyDescent="0.3">
      <c r="B5477" s="8">
        <f>'Datos originales'!D5472</f>
        <v>19.899999999999999</v>
      </c>
      <c r="C5477" s="8">
        <f>'Datos originales'!E5472</f>
        <v>20</v>
      </c>
      <c r="D5477" s="13">
        <f t="shared" si="347"/>
        <v>5477</v>
      </c>
      <c r="E5477" s="1">
        <f t="shared" si="346"/>
        <v>5468</v>
      </c>
      <c r="F5477" s="18">
        <f t="shared" ca="1" si="348"/>
        <v>19.899999999999999</v>
      </c>
      <c r="G5477" s="16">
        <f t="shared" ca="1" si="349"/>
        <v>20</v>
      </c>
    </row>
    <row r="5478" spans="2:7" x14ac:dyDescent="0.3">
      <c r="B5478" s="8">
        <f>'Datos originales'!D5473</f>
        <v>20</v>
      </c>
      <c r="C5478" s="8">
        <f>'Datos originales'!E5473</f>
        <v>20</v>
      </c>
      <c r="D5478" s="13">
        <f t="shared" si="347"/>
        <v>5478</v>
      </c>
      <c r="E5478" s="1">
        <f t="shared" si="346"/>
        <v>5469</v>
      </c>
      <c r="F5478" s="18">
        <f t="shared" ca="1" si="348"/>
        <v>20</v>
      </c>
      <c r="G5478" s="16">
        <f t="shared" ca="1" si="349"/>
        <v>20</v>
      </c>
    </row>
    <row r="5479" spans="2:7" x14ac:dyDescent="0.3">
      <c r="B5479" s="8">
        <f>'Datos originales'!D5474</f>
        <v>20</v>
      </c>
      <c r="C5479" s="8">
        <f>'Datos originales'!E5474</f>
        <v>20.100000000000001</v>
      </c>
      <c r="D5479" s="13">
        <f t="shared" si="347"/>
        <v>5479</v>
      </c>
      <c r="E5479" s="1">
        <f t="shared" si="346"/>
        <v>5470</v>
      </c>
      <c r="F5479" s="18">
        <f t="shared" ca="1" si="348"/>
        <v>20</v>
      </c>
      <c r="G5479" s="16">
        <f t="shared" ca="1" si="349"/>
        <v>20.100000000000001</v>
      </c>
    </row>
    <row r="5480" spans="2:7" x14ac:dyDescent="0.3">
      <c r="B5480" s="8">
        <f>'Datos originales'!D5475</f>
        <v>20</v>
      </c>
      <c r="C5480" s="8">
        <f>'Datos originales'!E5475</f>
        <v>20.100000000000001</v>
      </c>
      <c r="D5480" s="13">
        <f t="shared" si="347"/>
        <v>5480</v>
      </c>
      <c r="E5480" s="1">
        <f t="shared" si="346"/>
        <v>5471</v>
      </c>
      <c r="F5480" s="18">
        <f t="shared" ca="1" si="348"/>
        <v>20</v>
      </c>
      <c r="G5480" s="16">
        <f t="shared" ca="1" si="349"/>
        <v>20.100000000000001</v>
      </c>
    </row>
    <row r="5481" spans="2:7" x14ac:dyDescent="0.3">
      <c r="B5481" s="8">
        <f>'Datos originales'!D5476</f>
        <v>20</v>
      </c>
      <c r="C5481" s="8">
        <f>'Datos originales'!E5476</f>
        <v>20.100000000000001</v>
      </c>
      <c r="D5481" s="13">
        <f t="shared" si="347"/>
        <v>5481</v>
      </c>
      <c r="E5481" s="1">
        <f t="shared" si="346"/>
        <v>5472</v>
      </c>
      <c r="F5481" s="18">
        <f t="shared" ca="1" si="348"/>
        <v>20</v>
      </c>
      <c r="G5481" s="16">
        <f t="shared" ca="1" si="349"/>
        <v>20.100000000000001</v>
      </c>
    </row>
    <row r="5482" spans="2:7" x14ac:dyDescent="0.3">
      <c r="B5482" s="8">
        <f>'Datos originales'!D5477</f>
        <v>20</v>
      </c>
      <c r="C5482" s="8">
        <f>'Datos originales'!E5477</f>
        <v>20.100000000000001</v>
      </c>
      <c r="D5482" s="13">
        <f t="shared" si="347"/>
        <v>5482</v>
      </c>
      <c r="E5482" s="1">
        <f t="shared" si="346"/>
        <v>5473</v>
      </c>
      <c r="F5482" s="18">
        <f t="shared" ca="1" si="348"/>
        <v>20</v>
      </c>
      <c r="G5482" s="16">
        <f t="shared" ca="1" si="349"/>
        <v>20.100000000000001</v>
      </c>
    </row>
    <row r="5483" spans="2:7" x14ac:dyDescent="0.3">
      <c r="B5483" s="8">
        <f>'Datos originales'!D5478</f>
        <v>20</v>
      </c>
      <c r="C5483" s="8">
        <f>'Datos originales'!E5478</f>
        <v>20.100000000000001</v>
      </c>
      <c r="D5483" s="13">
        <f t="shared" si="347"/>
        <v>5483</v>
      </c>
      <c r="E5483" s="1">
        <f t="shared" si="346"/>
        <v>5474</v>
      </c>
      <c r="F5483" s="18">
        <f t="shared" ca="1" si="348"/>
        <v>20</v>
      </c>
      <c r="G5483" s="16">
        <f t="shared" ca="1" si="349"/>
        <v>20.100000000000001</v>
      </c>
    </row>
    <row r="5484" spans="2:7" x14ac:dyDescent="0.3">
      <c r="B5484" s="8">
        <f>'Datos originales'!D5479</f>
        <v>20</v>
      </c>
      <c r="C5484" s="8">
        <f>'Datos originales'!E5479</f>
        <v>20.100000000000001</v>
      </c>
      <c r="D5484" s="13">
        <f t="shared" si="347"/>
        <v>5484</v>
      </c>
      <c r="E5484" s="1">
        <f t="shared" si="346"/>
        <v>5475</v>
      </c>
      <c r="F5484" s="18">
        <f t="shared" ca="1" si="348"/>
        <v>20</v>
      </c>
      <c r="G5484" s="16">
        <f t="shared" ca="1" si="349"/>
        <v>20.100000000000001</v>
      </c>
    </row>
    <row r="5485" spans="2:7" x14ac:dyDescent="0.3">
      <c r="B5485" s="8">
        <f>'Datos originales'!D5480</f>
        <v>20</v>
      </c>
      <c r="C5485" s="8">
        <f>'Datos originales'!E5480</f>
        <v>20.100000000000001</v>
      </c>
      <c r="D5485" s="13">
        <f t="shared" si="347"/>
        <v>5485</v>
      </c>
      <c r="E5485" s="1">
        <f t="shared" si="346"/>
        <v>5476</v>
      </c>
      <c r="F5485" s="18">
        <f t="shared" ca="1" si="348"/>
        <v>20</v>
      </c>
      <c r="G5485" s="16">
        <f t="shared" ca="1" si="349"/>
        <v>20.100000000000001</v>
      </c>
    </row>
    <row r="5486" spans="2:7" x14ac:dyDescent="0.3">
      <c r="B5486" s="8">
        <f>'Datos originales'!D5481</f>
        <v>20.100000000000001</v>
      </c>
      <c r="C5486" s="8">
        <f>'Datos originales'!E5481</f>
        <v>20.2</v>
      </c>
      <c r="D5486" s="13">
        <f t="shared" si="347"/>
        <v>5486</v>
      </c>
      <c r="E5486" s="1">
        <f t="shared" si="346"/>
        <v>5477</v>
      </c>
      <c r="F5486" s="18">
        <f t="shared" ca="1" si="348"/>
        <v>20.100000000000001</v>
      </c>
      <c r="G5486" s="16">
        <f t="shared" ca="1" si="349"/>
        <v>20.2</v>
      </c>
    </row>
    <row r="5487" spans="2:7" x14ac:dyDescent="0.3">
      <c r="B5487" s="8">
        <f>'Datos originales'!D5482</f>
        <v>20.100000000000001</v>
      </c>
      <c r="C5487" s="8">
        <f>'Datos originales'!E5482</f>
        <v>20.2</v>
      </c>
      <c r="D5487" s="13">
        <f t="shared" si="347"/>
        <v>5487</v>
      </c>
      <c r="E5487" s="1">
        <f t="shared" si="346"/>
        <v>5478</v>
      </c>
      <c r="F5487" s="18">
        <f t="shared" ca="1" si="348"/>
        <v>20.100000000000001</v>
      </c>
      <c r="G5487" s="16">
        <f t="shared" ca="1" si="349"/>
        <v>20.2</v>
      </c>
    </row>
    <row r="5488" spans="2:7" x14ac:dyDescent="0.3">
      <c r="B5488" s="8">
        <f>'Datos originales'!D5483</f>
        <v>20.2</v>
      </c>
      <c r="C5488" s="8">
        <f>'Datos originales'!E5483</f>
        <v>20.2</v>
      </c>
      <c r="D5488" s="13">
        <f t="shared" si="347"/>
        <v>5488</v>
      </c>
      <c r="E5488" s="1">
        <f t="shared" si="346"/>
        <v>5479</v>
      </c>
      <c r="F5488" s="18">
        <f t="shared" ca="1" si="348"/>
        <v>20.2</v>
      </c>
      <c r="G5488" s="16">
        <f t="shared" ca="1" si="349"/>
        <v>20.2</v>
      </c>
    </row>
    <row r="5489" spans="2:7" x14ac:dyDescent="0.3">
      <c r="B5489" s="8">
        <f>'Datos originales'!D5484</f>
        <v>20.2</v>
      </c>
      <c r="C5489" s="8">
        <f>'Datos originales'!E5484</f>
        <v>20.3</v>
      </c>
      <c r="D5489" s="13">
        <f t="shared" si="347"/>
        <v>5489</v>
      </c>
      <c r="E5489" s="1">
        <f t="shared" si="346"/>
        <v>5480</v>
      </c>
      <c r="F5489" s="18">
        <f t="shared" ca="1" si="348"/>
        <v>20.2</v>
      </c>
      <c r="G5489" s="16">
        <f t="shared" ca="1" si="349"/>
        <v>20.3</v>
      </c>
    </row>
    <row r="5490" spans="2:7" x14ac:dyDescent="0.3">
      <c r="B5490" s="8">
        <f>'Datos originales'!D5485</f>
        <v>20.2</v>
      </c>
      <c r="C5490" s="8">
        <f>'Datos originales'!E5485</f>
        <v>20.3</v>
      </c>
      <c r="D5490" s="13">
        <f t="shared" si="347"/>
        <v>5490</v>
      </c>
      <c r="E5490" s="1">
        <f t="shared" si="346"/>
        <v>5481</v>
      </c>
      <c r="F5490" s="18">
        <f t="shared" ca="1" si="348"/>
        <v>20.2</v>
      </c>
      <c r="G5490" s="16">
        <f t="shared" ca="1" si="349"/>
        <v>20.3</v>
      </c>
    </row>
    <row r="5491" spans="2:7" x14ac:dyDescent="0.3">
      <c r="B5491" s="8">
        <f>'Datos originales'!D5486</f>
        <v>20.2</v>
      </c>
      <c r="C5491" s="8">
        <f>'Datos originales'!E5486</f>
        <v>20.3</v>
      </c>
      <c r="D5491" s="13">
        <f t="shared" si="347"/>
        <v>5491</v>
      </c>
      <c r="E5491" s="1">
        <f t="shared" si="346"/>
        <v>5482</v>
      </c>
      <c r="F5491" s="18">
        <f t="shared" ca="1" si="348"/>
        <v>20.2</v>
      </c>
      <c r="G5491" s="16">
        <f t="shared" ca="1" si="349"/>
        <v>20.3</v>
      </c>
    </row>
    <row r="5492" spans="2:7" x14ac:dyDescent="0.3">
      <c r="B5492" s="8">
        <f>'Datos originales'!D5487</f>
        <v>20.2</v>
      </c>
      <c r="C5492" s="8">
        <f>'Datos originales'!E5487</f>
        <v>20.3</v>
      </c>
      <c r="D5492" s="13">
        <f t="shared" si="347"/>
        <v>5492</v>
      </c>
      <c r="E5492" s="1">
        <f t="shared" si="346"/>
        <v>5483</v>
      </c>
      <c r="F5492" s="18">
        <f t="shared" ca="1" si="348"/>
        <v>20.2</v>
      </c>
      <c r="G5492" s="16">
        <f t="shared" ca="1" si="349"/>
        <v>20.3</v>
      </c>
    </row>
    <row r="5493" spans="2:7" x14ac:dyDescent="0.3">
      <c r="B5493" s="8">
        <f>'Datos originales'!D5488</f>
        <v>20.2</v>
      </c>
      <c r="C5493" s="8">
        <f>'Datos originales'!E5488</f>
        <v>20.3</v>
      </c>
      <c r="D5493" s="13">
        <f t="shared" si="347"/>
        <v>5493</v>
      </c>
      <c r="E5493" s="1">
        <f t="shared" si="346"/>
        <v>5484</v>
      </c>
      <c r="F5493" s="18">
        <f t="shared" ca="1" si="348"/>
        <v>20.2</v>
      </c>
      <c r="G5493" s="16">
        <f t="shared" ca="1" si="349"/>
        <v>20.3</v>
      </c>
    </row>
    <row r="5494" spans="2:7" x14ac:dyDescent="0.3">
      <c r="B5494" s="8">
        <f>'Datos originales'!D5489</f>
        <v>20.2</v>
      </c>
      <c r="C5494" s="8">
        <f>'Datos originales'!E5489</f>
        <v>20.3</v>
      </c>
      <c r="D5494" s="13">
        <f t="shared" si="347"/>
        <v>5494</v>
      </c>
      <c r="E5494" s="1">
        <f t="shared" si="346"/>
        <v>5485</v>
      </c>
      <c r="F5494" s="18">
        <f t="shared" ca="1" si="348"/>
        <v>20.2</v>
      </c>
      <c r="G5494" s="16">
        <f t="shared" ca="1" si="349"/>
        <v>20.3</v>
      </c>
    </row>
    <row r="5495" spans="2:7" x14ac:dyDescent="0.3">
      <c r="B5495" s="8">
        <f>'Datos originales'!D5490</f>
        <v>20.2</v>
      </c>
      <c r="C5495" s="8">
        <f>'Datos originales'!E5490</f>
        <v>20.3</v>
      </c>
      <c r="D5495" s="13">
        <f t="shared" si="347"/>
        <v>5495</v>
      </c>
      <c r="E5495" s="1">
        <f t="shared" si="346"/>
        <v>5486</v>
      </c>
      <c r="F5495" s="18">
        <f t="shared" ca="1" si="348"/>
        <v>20.2</v>
      </c>
      <c r="G5495" s="16">
        <f t="shared" ca="1" si="349"/>
        <v>20.3</v>
      </c>
    </row>
    <row r="5496" spans="2:7" x14ac:dyDescent="0.3">
      <c r="B5496" s="8">
        <f>'Datos originales'!D5491</f>
        <v>20.3</v>
      </c>
      <c r="C5496" s="8">
        <f>'Datos originales'!E5491</f>
        <v>20.3</v>
      </c>
      <c r="D5496" s="13">
        <f t="shared" si="347"/>
        <v>5496</v>
      </c>
      <c r="E5496" s="1">
        <f t="shared" si="346"/>
        <v>5487</v>
      </c>
      <c r="F5496" s="18">
        <f t="shared" ca="1" si="348"/>
        <v>20.3</v>
      </c>
      <c r="G5496" s="16">
        <f t="shared" ca="1" si="349"/>
        <v>20.3</v>
      </c>
    </row>
    <row r="5497" spans="2:7" x14ac:dyDescent="0.3">
      <c r="B5497" s="8">
        <f>'Datos originales'!D5492</f>
        <v>20.3</v>
      </c>
      <c r="C5497" s="8">
        <f>'Datos originales'!E5492</f>
        <v>20.399999999999999</v>
      </c>
      <c r="D5497" s="13">
        <f t="shared" si="347"/>
        <v>5497</v>
      </c>
      <c r="E5497" s="1">
        <f t="shared" si="346"/>
        <v>5488</v>
      </c>
      <c r="F5497" s="18">
        <f t="shared" ca="1" si="348"/>
        <v>20.3</v>
      </c>
      <c r="G5497" s="16">
        <f t="shared" ca="1" si="349"/>
        <v>20.399999999999999</v>
      </c>
    </row>
    <row r="5498" spans="2:7" x14ac:dyDescent="0.3">
      <c r="B5498" s="8">
        <f>'Datos originales'!D5493</f>
        <v>20.3</v>
      </c>
      <c r="C5498" s="8">
        <f>'Datos originales'!E5493</f>
        <v>20.399999999999999</v>
      </c>
      <c r="D5498" s="13">
        <f t="shared" si="347"/>
        <v>5498</v>
      </c>
      <c r="E5498" s="1">
        <f t="shared" si="346"/>
        <v>5489</v>
      </c>
      <c r="F5498" s="18">
        <f t="shared" ca="1" si="348"/>
        <v>20.3</v>
      </c>
      <c r="G5498" s="16">
        <f t="shared" ca="1" si="349"/>
        <v>20.399999999999999</v>
      </c>
    </row>
    <row r="5499" spans="2:7" x14ac:dyDescent="0.3">
      <c r="B5499" s="8">
        <f>'Datos originales'!D5494</f>
        <v>20.3</v>
      </c>
      <c r="C5499" s="8">
        <f>'Datos originales'!E5494</f>
        <v>20.399999999999999</v>
      </c>
      <c r="D5499" s="13">
        <f t="shared" si="347"/>
        <v>5499</v>
      </c>
      <c r="E5499" s="1">
        <f t="shared" si="346"/>
        <v>5490</v>
      </c>
      <c r="F5499" s="18">
        <f t="shared" ca="1" si="348"/>
        <v>20.3</v>
      </c>
      <c r="G5499" s="16">
        <f t="shared" ca="1" si="349"/>
        <v>20.399999999999999</v>
      </c>
    </row>
    <row r="5500" spans="2:7" x14ac:dyDescent="0.3">
      <c r="B5500" s="8">
        <f>'Datos originales'!D5495</f>
        <v>20.399999999999999</v>
      </c>
      <c r="C5500" s="8">
        <f>'Datos originales'!E5495</f>
        <v>20.399999999999999</v>
      </c>
      <c r="D5500" s="13">
        <f t="shared" si="347"/>
        <v>5500</v>
      </c>
      <c r="E5500" s="1">
        <f t="shared" si="346"/>
        <v>5491</v>
      </c>
      <c r="F5500" s="18">
        <f t="shared" ca="1" si="348"/>
        <v>20.399999999999999</v>
      </c>
      <c r="G5500" s="16">
        <f t="shared" ca="1" si="349"/>
        <v>20.399999999999999</v>
      </c>
    </row>
    <row r="5501" spans="2:7" x14ac:dyDescent="0.3">
      <c r="B5501" s="8">
        <f>'Datos originales'!D5496</f>
        <v>20.3</v>
      </c>
      <c r="C5501" s="8">
        <f>'Datos originales'!E5496</f>
        <v>20.399999999999999</v>
      </c>
      <c r="D5501" s="13">
        <f t="shared" si="347"/>
        <v>5501</v>
      </c>
      <c r="E5501" s="1">
        <f t="shared" si="346"/>
        <v>5492</v>
      </c>
      <c r="F5501" s="18">
        <f t="shared" ca="1" si="348"/>
        <v>20.3</v>
      </c>
      <c r="G5501" s="16">
        <f t="shared" ca="1" si="349"/>
        <v>20.399999999999999</v>
      </c>
    </row>
    <row r="5502" spans="2:7" x14ac:dyDescent="0.3">
      <c r="B5502" s="8">
        <f>'Datos originales'!D5497</f>
        <v>20.399999999999999</v>
      </c>
      <c r="C5502" s="8">
        <f>'Datos originales'!E5497</f>
        <v>20.399999999999999</v>
      </c>
      <c r="D5502" s="13">
        <f t="shared" si="347"/>
        <v>5502</v>
      </c>
      <c r="E5502" s="1">
        <f t="shared" si="346"/>
        <v>5493</v>
      </c>
      <c r="F5502" s="18">
        <f t="shared" ca="1" si="348"/>
        <v>20.399999999999999</v>
      </c>
      <c r="G5502" s="16">
        <f t="shared" ca="1" si="349"/>
        <v>20.399999999999999</v>
      </c>
    </row>
    <row r="5503" spans="2:7" x14ac:dyDescent="0.3">
      <c r="B5503" s="8">
        <f>'Datos originales'!D5498</f>
        <v>20.399999999999999</v>
      </c>
      <c r="C5503" s="8">
        <f>'Datos originales'!E5498</f>
        <v>20.5</v>
      </c>
      <c r="D5503" s="13">
        <f t="shared" si="347"/>
        <v>5503</v>
      </c>
      <c r="E5503" s="1">
        <f t="shared" si="346"/>
        <v>5494</v>
      </c>
      <c r="F5503" s="18">
        <f t="shared" ca="1" si="348"/>
        <v>20.399999999999999</v>
      </c>
      <c r="G5503" s="16">
        <f t="shared" ca="1" si="349"/>
        <v>20.5</v>
      </c>
    </row>
    <row r="5504" spans="2:7" x14ac:dyDescent="0.3">
      <c r="B5504" s="8">
        <f>'Datos originales'!D5499</f>
        <v>20.399999999999999</v>
      </c>
      <c r="C5504" s="8">
        <f>'Datos originales'!E5499</f>
        <v>20.5</v>
      </c>
      <c r="D5504" s="13">
        <f t="shared" si="347"/>
        <v>5504</v>
      </c>
      <c r="E5504" s="1">
        <f t="shared" si="346"/>
        <v>5495</v>
      </c>
      <c r="F5504" s="18">
        <f t="shared" ca="1" si="348"/>
        <v>20.399999999999999</v>
      </c>
      <c r="G5504" s="16">
        <f t="shared" ca="1" si="349"/>
        <v>20.5</v>
      </c>
    </row>
    <row r="5505" spans="2:7" x14ac:dyDescent="0.3">
      <c r="B5505" s="8">
        <f>'Datos originales'!D5500</f>
        <v>20.399999999999999</v>
      </c>
      <c r="C5505" s="8">
        <f>'Datos originales'!E5500</f>
        <v>20.5</v>
      </c>
      <c r="D5505" s="13">
        <f t="shared" si="347"/>
        <v>5505</v>
      </c>
      <c r="E5505" s="1">
        <f t="shared" si="346"/>
        <v>5496</v>
      </c>
      <c r="F5505" s="18">
        <f t="shared" ca="1" si="348"/>
        <v>20.399999999999999</v>
      </c>
      <c r="G5505" s="16">
        <f t="shared" ca="1" si="349"/>
        <v>20.5</v>
      </c>
    </row>
    <row r="5506" spans="2:7" x14ac:dyDescent="0.3">
      <c r="B5506" s="8">
        <f>'Datos originales'!D5501</f>
        <v>20.5</v>
      </c>
      <c r="C5506" s="8">
        <f>'Datos originales'!E5501</f>
        <v>20.5</v>
      </c>
      <c r="D5506" s="13">
        <f t="shared" si="347"/>
        <v>5506</v>
      </c>
      <c r="E5506" s="1">
        <f t="shared" si="346"/>
        <v>5497</v>
      </c>
      <c r="F5506" s="18">
        <f t="shared" ca="1" si="348"/>
        <v>20.5</v>
      </c>
      <c r="G5506" s="16">
        <f t="shared" ca="1" si="349"/>
        <v>20.5</v>
      </c>
    </row>
    <row r="5507" spans="2:7" x14ac:dyDescent="0.3">
      <c r="B5507" s="8">
        <f>'Datos originales'!D5502</f>
        <v>20.5</v>
      </c>
      <c r="C5507" s="8">
        <f>'Datos originales'!E5502</f>
        <v>20.6</v>
      </c>
      <c r="D5507" s="13">
        <f t="shared" si="347"/>
        <v>5507</v>
      </c>
      <c r="E5507" s="1">
        <f t="shared" si="346"/>
        <v>5498</v>
      </c>
      <c r="F5507" s="18">
        <f t="shared" ca="1" si="348"/>
        <v>20.5</v>
      </c>
      <c r="G5507" s="16">
        <f t="shared" ca="1" si="349"/>
        <v>20.6</v>
      </c>
    </row>
    <row r="5508" spans="2:7" x14ac:dyDescent="0.3">
      <c r="B5508" s="8">
        <f>'Datos originales'!D5503</f>
        <v>20.5</v>
      </c>
      <c r="C5508" s="8">
        <f>'Datos originales'!E5503</f>
        <v>20.6</v>
      </c>
      <c r="D5508" s="13">
        <f t="shared" si="347"/>
        <v>5508</v>
      </c>
      <c r="E5508" s="1">
        <f t="shared" si="346"/>
        <v>5499</v>
      </c>
      <c r="F5508" s="18">
        <f t="shared" ca="1" si="348"/>
        <v>20.5</v>
      </c>
      <c r="G5508" s="16">
        <f t="shared" ca="1" si="349"/>
        <v>20.6</v>
      </c>
    </row>
    <row r="5509" spans="2:7" x14ac:dyDescent="0.3">
      <c r="B5509" s="8">
        <f>'Datos originales'!D5504</f>
        <v>20.6</v>
      </c>
      <c r="C5509" s="8">
        <f>'Datos originales'!E5504</f>
        <v>20.6</v>
      </c>
      <c r="D5509" s="13">
        <f t="shared" si="347"/>
        <v>5509</v>
      </c>
      <c r="E5509" s="1">
        <f t="shared" si="346"/>
        <v>5500</v>
      </c>
      <c r="F5509" s="18">
        <f t="shared" ca="1" si="348"/>
        <v>20.6</v>
      </c>
      <c r="G5509" s="16">
        <f t="shared" ca="1" si="349"/>
        <v>20.6</v>
      </c>
    </row>
    <row r="5510" spans="2:7" x14ac:dyDescent="0.3">
      <c r="B5510" s="8">
        <f>'Datos originales'!D5505</f>
        <v>20.6</v>
      </c>
      <c r="C5510" s="8">
        <f>'Datos originales'!E5505</f>
        <v>20.7</v>
      </c>
      <c r="D5510" s="13">
        <f t="shared" si="347"/>
        <v>5510</v>
      </c>
      <c r="E5510" s="1">
        <f t="shared" si="346"/>
        <v>5501</v>
      </c>
      <c r="F5510" s="18">
        <f t="shared" ca="1" si="348"/>
        <v>20.6</v>
      </c>
      <c r="G5510" s="16">
        <f t="shared" ca="1" si="349"/>
        <v>20.7</v>
      </c>
    </row>
    <row r="5511" spans="2:7" x14ac:dyDescent="0.3">
      <c r="B5511" s="8">
        <f>'Datos originales'!D5506</f>
        <v>20.6</v>
      </c>
      <c r="C5511" s="8">
        <f>'Datos originales'!E5506</f>
        <v>20.7</v>
      </c>
      <c r="D5511" s="13">
        <f t="shared" si="347"/>
        <v>5511</v>
      </c>
      <c r="E5511" s="1">
        <f t="shared" si="346"/>
        <v>5502</v>
      </c>
      <c r="F5511" s="18">
        <f t="shared" ca="1" si="348"/>
        <v>20.6</v>
      </c>
      <c r="G5511" s="16">
        <f t="shared" ca="1" si="349"/>
        <v>20.7</v>
      </c>
    </row>
    <row r="5512" spans="2:7" x14ac:dyDescent="0.3">
      <c r="B5512" s="8">
        <f>'Datos originales'!D5507</f>
        <v>20.6</v>
      </c>
      <c r="C5512" s="8">
        <f>'Datos originales'!E5507</f>
        <v>20.7</v>
      </c>
      <c r="D5512" s="13">
        <f t="shared" si="347"/>
        <v>5512</v>
      </c>
      <c r="E5512" s="1">
        <f t="shared" si="346"/>
        <v>5503</v>
      </c>
      <c r="F5512" s="18">
        <f t="shared" ca="1" si="348"/>
        <v>20.6</v>
      </c>
      <c r="G5512" s="16">
        <f t="shared" ca="1" si="349"/>
        <v>20.7</v>
      </c>
    </row>
    <row r="5513" spans="2:7" x14ac:dyDescent="0.3">
      <c r="B5513" s="8">
        <f>'Datos originales'!D5508</f>
        <v>20.7</v>
      </c>
      <c r="C5513" s="8">
        <f>'Datos originales'!E5508</f>
        <v>20.7</v>
      </c>
      <c r="D5513" s="13">
        <f t="shared" si="347"/>
        <v>5513</v>
      </c>
      <c r="E5513" s="1">
        <f t="shared" si="346"/>
        <v>5504</v>
      </c>
      <c r="F5513" s="18">
        <f t="shared" ca="1" si="348"/>
        <v>20.7</v>
      </c>
      <c r="G5513" s="16">
        <f t="shared" ca="1" si="349"/>
        <v>20.7</v>
      </c>
    </row>
    <row r="5514" spans="2:7" x14ac:dyDescent="0.3">
      <c r="B5514" s="8">
        <f>'Datos originales'!D5509</f>
        <v>20.7</v>
      </c>
      <c r="C5514" s="8">
        <f>'Datos originales'!E5509</f>
        <v>20.8</v>
      </c>
      <c r="D5514" s="13">
        <f t="shared" si="347"/>
        <v>5514</v>
      </c>
      <c r="E5514" s="1">
        <f t="shared" ref="E5514:E5577" si="350">IF( ISNUMBER($D5514), $D5514-$E$8, "" )</f>
        <v>5505</v>
      </c>
      <c r="F5514" s="18">
        <f t="shared" ca="1" si="348"/>
        <v>20.7</v>
      </c>
      <c r="G5514" s="16">
        <f t="shared" ca="1" si="349"/>
        <v>20.8</v>
      </c>
    </row>
    <row r="5515" spans="2:7" x14ac:dyDescent="0.3">
      <c r="B5515" s="8">
        <f>'Datos originales'!D5510</f>
        <v>20.7</v>
      </c>
      <c r="C5515" s="8">
        <f>'Datos originales'!E5510</f>
        <v>20.8</v>
      </c>
      <c r="D5515" s="13">
        <f t="shared" ref="D5515:D5578" si="351">IF( ISNUMBER( D5514 ), IF( D5514+$E$5 &lt;= $E$7+$E$8, D5514+$E$5, "" ), "" )</f>
        <v>5515</v>
      </c>
      <c r="E5515" s="1">
        <f t="shared" si="350"/>
        <v>5506</v>
      </c>
      <c r="F5515" s="18">
        <f t="shared" ref="F5515:F5578" ca="1" si="352">IF( ISNUMBER($D5515 ), INDIRECT(CONCATENATE("B",TEXT($D5515,"########"))), "" )</f>
        <v>20.7</v>
      </c>
      <c r="G5515" s="16">
        <f t="shared" ref="G5515:G5578" ca="1" si="353">IF( ISNUMBER($D5515 ), INDIRECT(CONCATENATE("C",TEXT($D5515,"########"))), "" )</f>
        <v>20.8</v>
      </c>
    </row>
    <row r="5516" spans="2:7" x14ac:dyDescent="0.3">
      <c r="B5516" s="8">
        <f>'Datos originales'!D5511</f>
        <v>20.7</v>
      </c>
      <c r="C5516" s="8">
        <f>'Datos originales'!E5511</f>
        <v>20.8</v>
      </c>
      <c r="D5516" s="13">
        <f t="shared" si="351"/>
        <v>5516</v>
      </c>
      <c r="E5516" s="1">
        <f t="shared" si="350"/>
        <v>5507</v>
      </c>
      <c r="F5516" s="18">
        <f t="shared" ca="1" si="352"/>
        <v>20.7</v>
      </c>
      <c r="G5516" s="16">
        <f t="shared" ca="1" si="353"/>
        <v>20.8</v>
      </c>
    </row>
    <row r="5517" spans="2:7" x14ac:dyDescent="0.3">
      <c r="B5517" s="8">
        <f>'Datos originales'!D5512</f>
        <v>20.8</v>
      </c>
      <c r="C5517" s="8">
        <f>'Datos originales'!E5512</f>
        <v>20.9</v>
      </c>
      <c r="D5517" s="13">
        <f t="shared" si="351"/>
        <v>5517</v>
      </c>
      <c r="E5517" s="1">
        <f t="shared" si="350"/>
        <v>5508</v>
      </c>
      <c r="F5517" s="18">
        <f t="shared" ca="1" si="352"/>
        <v>20.8</v>
      </c>
      <c r="G5517" s="16">
        <f t="shared" ca="1" si="353"/>
        <v>20.9</v>
      </c>
    </row>
    <row r="5518" spans="2:7" x14ac:dyDescent="0.3">
      <c r="B5518" s="8">
        <f>'Datos originales'!D5513</f>
        <v>20.8</v>
      </c>
      <c r="C5518" s="8">
        <f>'Datos originales'!E5513</f>
        <v>20.9</v>
      </c>
      <c r="D5518" s="13">
        <f t="shared" si="351"/>
        <v>5518</v>
      </c>
      <c r="E5518" s="1">
        <f t="shared" si="350"/>
        <v>5509</v>
      </c>
      <c r="F5518" s="18">
        <f t="shared" ca="1" si="352"/>
        <v>20.8</v>
      </c>
      <c r="G5518" s="16">
        <f t="shared" ca="1" si="353"/>
        <v>20.9</v>
      </c>
    </row>
    <row r="5519" spans="2:7" x14ac:dyDescent="0.3">
      <c r="B5519" s="8">
        <f>'Datos originales'!D5514</f>
        <v>20.8</v>
      </c>
      <c r="C5519" s="8">
        <f>'Datos originales'!E5514</f>
        <v>20.9</v>
      </c>
      <c r="D5519" s="13">
        <f t="shared" si="351"/>
        <v>5519</v>
      </c>
      <c r="E5519" s="1">
        <f t="shared" si="350"/>
        <v>5510</v>
      </c>
      <c r="F5519" s="18">
        <f t="shared" ca="1" si="352"/>
        <v>20.8</v>
      </c>
      <c r="G5519" s="16">
        <f t="shared" ca="1" si="353"/>
        <v>20.9</v>
      </c>
    </row>
    <row r="5520" spans="2:7" x14ac:dyDescent="0.3">
      <c r="B5520" s="8">
        <f>'Datos originales'!D5515</f>
        <v>20.8</v>
      </c>
      <c r="C5520" s="8">
        <f>'Datos originales'!E5515</f>
        <v>20.9</v>
      </c>
      <c r="D5520" s="13">
        <f t="shared" si="351"/>
        <v>5520</v>
      </c>
      <c r="E5520" s="1">
        <f t="shared" si="350"/>
        <v>5511</v>
      </c>
      <c r="F5520" s="18">
        <f t="shared" ca="1" si="352"/>
        <v>20.8</v>
      </c>
      <c r="G5520" s="16">
        <f t="shared" ca="1" si="353"/>
        <v>20.9</v>
      </c>
    </row>
    <row r="5521" spans="2:7" x14ac:dyDescent="0.3">
      <c r="B5521" s="8">
        <f>'Datos originales'!D5516</f>
        <v>20.9</v>
      </c>
      <c r="C5521" s="8">
        <f>'Datos originales'!E5516</f>
        <v>21</v>
      </c>
      <c r="D5521" s="13">
        <f t="shared" si="351"/>
        <v>5521</v>
      </c>
      <c r="E5521" s="1">
        <f t="shared" si="350"/>
        <v>5512</v>
      </c>
      <c r="F5521" s="18">
        <f t="shared" ca="1" si="352"/>
        <v>20.9</v>
      </c>
      <c r="G5521" s="16">
        <f t="shared" ca="1" si="353"/>
        <v>21</v>
      </c>
    </row>
    <row r="5522" spans="2:7" x14ac:dyDescent="0.3">
      <c r="B5522" s="8">
        <f>'Datos originales'!D5517</f>
        <v>20.9</v>
      </c>
      <c r="C5522" s="8">
        <f>'Datos originales'!E5517</f>
        <v>21</v>
      </c>
      <c r="D5522" s="13">
        <f t="shared" si="351"/>
        <v>5522</v>
      </c>
      <c r="E5522" s="1">
        <f t="shared" si="350"/>
        <v>5513</v>
      </c>
      <c r="F5522" s="18">
        <f t="shared" ca="1" si="352"/>
        <v>20.9</v>
      </c>
      <c r="G5522" s="16">
        <f t="shared" ca="1" si="353"/>
        <v>21</v>
      </c>
    </row>
    <row r="5523" spans="2:7" x14ac:dyDescent="0.3">
      <c r="B5523" s="8">
        <f>'Datos originales'!D5518</f>
        <v>20.9</v>
      </c>
      <c r="C5523" s="8">
        <f>'Datos originales'!E5518</f>
        <v>21</v>
      </c>
      <c r="D5523" s="13">
        <f t="shared" si="351"/>
        <v>5523</v>
      </c>
      <c r="E5523" s="1">
        <f t="shared" si="350"/>
        <v>5514</v>
      </c>
      <c r="F5523" s="18">
        <f t="shared" ca="1" si="352"/>
        <v>20.9</v>
      </c>
      <c r="G5523" s="16">
        <f t="shared" ca="1" si="353"/>
        <v>21</v>
      </c>
    </row>
    <row r="5524" spans="2:7" x14ac:dyDescent="0.3">
      <c r="B5524" s="8">
        <f>'Datos originales'!D5519</f>
        <v>21</v>
      </c>
      <c r="C5524" s="8">
        <f>'Datos originales'!E5519</f>
        <v>21.1</v>
      </c>
      <c r="D5524" s="13">
        <f t="shared" si="351"/>
        <v>5524</v>
      </c>
      <c r="E5524" s="1">
        <f t="shared" si="350"/>
        <v>5515</v>
      </c>
      <c r="F5524" s="18">
        <f t="shared" ca="1" si="352"/>
        <v>21</v>
      </c>
      <c r="G5524" s="16">
        <f t="shared" ca="1" si="353"/>
        <v>21.1</v>
      </c>
    </row>
    <row r="5525" spans="2:7" x14ac:dyDescent="0.3">
      <c r="B5525" s="8">
        <f>'Datos originales'!D5520</f>
        <v>21</v>
      </c>
      <c r="C5525" s="8">
        <f>'Datos originales'!E5520</f>
        <v>21.1</v>
      </c>
      <c r="D5525" s="13">
        <f t="shared" si="351"/>
        <v>5525</v>
      </c>
      <c r="E5525" s="1">
        <f t="shared" si="350"/>
        <v>5516</v>
      </c>
      <c r="F5525" s="18">
        <f t="shared" ca="1" si="352"/>
        <v>21</v>
      </c>
      <c r="G5525" s="16">
        <f t="shared" ca="1" si="353"/>
        <v>21.1</v>
      </c>
    </row>
    <row r="5526" spans="2:7" x14ac:dyDescent="0.3">
      <c r="B5526" s="8">
        <f>'Datos originales'!D5521</f>
        <v>21</v>
      </c>
      <c r="C5526" s="8">
        <f>'Datos originales'!E5521</f>
        <v>21.1</v>
      </c>
      <c r="D5526" s="13">
        <f t="shared" si="351"/>
        <v>5526</v>
      </c>
      <c r="E5526" s="1">
        <f t="shared" si="350"/>
        <v>5517</v>
      </c>
      <c r="F5526" s="18">
        <f t="shared" ca="1" si="352"/>
        <v>21</v>
      </c>
      <c r="G5526" s="16">
        <f t="shared" ca="1" si="353"/>
        <v>21.1</v>
      </c>
    </row>
    <row r="5527" spans="2:7" x14ac:dyDescent="0.3">
      <c r="B5527" s="8">
        <f>'Datos originales'!D5522</f>
        <v>21</v>
      </c>
      <c r="C5527" s="8">
        <f>'Datos originales'!E5522</f>
        <v>21.2</v>
      </c>
      <c r="D5527" s="13">
        <f t="shared" si="351"/>
        <v>5527</v>
      </c>
      <c r="E5527" s="1">
        <f t="shared" si="350"/>
        <v>5518</v>
      </c>
      <c r="F5527" s="18">
        <f t="shared" ca="1" si="352"/>
        <v>21</v>
      </c>
      <c r="G5527" s="16">
        <f t="shared" ca="1" si="353"/>
        <v>21.2</v>
      </c>
    </row>
    <row r="5528" spans="2:7" x14ac:dyDescent="0.3">
      <c r="B5528" s="8">
        <f>'Datos originales'!D5523</f>
        <v>21</v>
      </c>
      <c r="C5528" s="8">
        <f>'Datos originales'!E5523</f>
        <v>21.2</v>
      </c>
      <c r="D5528" s="13">
        <f t="shared" si="351"/>
        <v>5528</v>
      </c>
      <c r="E5528" s="1">
        <f t="shared" si="350"/>
        <v>5519</v>
      </c>
      <c r="F5528" s="18">
        <f t="shared" ca="1" si="352"/>
        <v>21</v>
      </c>
      <c r="G5528" s="16">
        <f t="shared" ca="1" si="353"/>
        <v>21.2</v>
      </c>
    </row>
    <row r="5529" spans="2:7" x14ac:dyDescent="0.3">
      <c r="B5529" s="8">
        <f>'Datos originales'!D5524</f>
        <v>21</v>
      </c>
      <c r="C5529" s="8">
        <f>'Datos originales'!E5524</f>
        <v>21.3</v>
      </c>
      <c r="D5529" s="13">
        <f t="shared" si="351"/>
        <v>5529</v>
      </c>
      <c r="E5529" s="1">
        <f t="shared" si="350"/>
        <v>5520</v>
      </c>
      <c r="F5529" s="18">
        <f t="shared" ca="1" si="352"/>
        <v>21</v>
      </c>
      <c r="G5529" s="16">
        <f t="shared" ca="1" si="353"/>
        <v>21.3</v>
      </c>
    </row>
    <row r="5530" spans="2:7" x14ac:dyDescent="0.3">
      <c r="B5530" s="8">
        <f>'Datos originales'!D5525</f>
        <v>21.1</v>
      </c>
      <c r="C5530" s="8">
        <f>'Datos originales'!E5525</f>
        <v>21.3</v>
      </c>
      <c r="D5530" s="13">
        <f t="shared" si="351"/>
        <v>5530</v>
      </c>
      <c r="E5530" s="1">
        <f t="shared" si="350"/>
        <v>5521</v>
      </c>
      <c r="F5530" s="18">
        <f t="shared" ca="1" si="352"/>
        <v>21.1</v>
      </c>
      <c r="G5530" s="16">
        <f t="shared" ca="1" si="353"/>
        <v>21.3</v>
      </c>
    </row>
    <row r="5531" spans="2:7" x14ac:dyDescent="0.3">
      <c r="B5531" s="8">
        <f>'Datos originales'!D5526</f>
        <v>21.1</v>
      </c>
      <c r="C5531" s="8">
        <f>'Datos originales'!E5526</f>
        <v>21.4</v>
      </c>
      <c r="D5531" s="13">
        <f t="shared" si="351"/>
        <v>5531</v>
      </c>
      <c r="E5531" s="1">
        <f t="shared" si="350"/>
        <v>5522</v>
      </c>
      <c r="F5531" s="18">
        <f t="shared" ca="1" si="352"/>
        <v>21.1</v>
      </c>
      <c r="G5531" s="16">
        <f t="shared" ca="1" si="353"/>
        <v>21.4</v>
      </c>
    </row>
    <row r="5532" spans="2:7" x14ac:dyDescent="0.3">
      <c r="B5532" s="8">
        <f>'Datos originales'!D5527</f>
        <v>21.2</v>
      </c>
      <c r="C5532" s="8">
        <f>'Datos originales'!E5527</f>
        <v>21.5</v>
      </c>
      <c r="D5532" s="13">
        <f t="shared" si="351"/>
        <v>5532</v>
      </c>
      <c r="E5532" s="1">
        <f t="shared" si="350"/>
        <v>5523</v>
      </c>
      <c r="F5532" s="18">
        <f t="shared" ca="1" si="352"/>
        <v>21.2</v>
      </c>
      <c r="G5532" s="16">
        <f t="shared" ca="1" si="353"/>
        <v>21.5</v>
      </c>
    </row>
    <row r="5533" spans="2:7" x14ac:dyDescent="0.3">
      <c r="B5533" s="8">
        <f>'Datos originales'!D5528</f>
        <v>21.2</v>
      </c>
      <c r="C5533" s="8">
        <f>'Datos originales'!E5528</f>
        <v>21.5</v>
      </c>
      <c r="D5533" s="13">
        <f t="shared" si="351"/>
        <v>5533</v>
      </c>
      <c r="E5533" s="1">
        <f t="shared" si="350"/>
        <v>5524</v>
      </c>
      <c r="F5533" s="18">
        <f t="shared" ca="1" si="352"/>
        <v>21.2</v>
      </c>
      <c r="G5533" s="16">
        <f t="shared" ca="1" si="353"/>
        <v>21.5</v>
      </c>
    </row>
    <row r="5534" spans="2:7" x14ac:dyDescent="0.3">
      <c r="B5534" s="8">
        <f>'Datos originales'!D5529</f>
        <v>21.3</v>
      </c>
      <c r="C5534" s="8">
        <f>'Datos originales'!E5529</f>
        <v>21.6</v>
      </c>
      <c r="D5534" s="13">
        <f t="shared" si="351"/>
        <v>5534</v>
      </c>
      <c r="E5534" s="1">
        <f t="shared" si="350"/>
        <v>5525</v>
      </c>
      <c r="F5534" s="18">
        <f t="shared" ca="1" si="352"/>
        <v>21.3</v>
      </c>
      <c r="G5534" s="16">
        <f t="shared" ca="1" si="353"/>
        <v>21.6</v>
      </c>
    </row>
    <row r="5535" spans="2:7" x14ac:dyDescent="0.3">
      <c r="B5535" s="8">
        <f>'Datos originales'!D5530</f>
        <v>21.3</v>
      </c>
      <c r="C5535" s="8">
        <f>'Datos originales'!E5530</f>
        <v>21.7</v>
      </c>
      <c r="D5535" s="13">
        <f t="shared" si="351"/>
        <v>5535</v>
      </c>
      <c r="E5535" s="1">
        <f t="shared" si="350"/>
        <v>5526</v>
      </c>
      <c r="F5535" s="18">
        <f t="shared" ca="1" si="352"/>
        <v>21.3</v>
      </c>
      <c r="G5535" s="16">
        <f t="shared" ca="1" si="353"/>
        <v>21.7</v>
      </c>
    </row>
    <row r="5536" spans="2:7" x14ac:dyDescent="0.3">
      <c r="B5536" s="8">
        <f>'Datos originales'!D5531</f>
        <v>21.4</v>
      </c>
      <c r="C5536" s="8">
        <f>'Datos originales'!E5531</f>
        <v>21.7</v>
      </c>
      <c r="D5536" s="13">
        <f t="shared" si="351"/>
        <v>5536</v>
      </c>
      <c r="E5536" s="1">
        <f t="shared" si="350"/>
        <v>5527</v>
      </c>
      <c r="F5536" s="18">
        <f t="shared" ca="1" si="352"/>
        <v>21.4</v>
      </c>
      <c r="G5536" s="16">
        <f t="shared" ca="1" si="353"/>
        <v>21.7</v>
      </c>
    </row>
    <row r="5537" spans="2:7" x14ac:dyDescent="0.3">
      <c r="B5537" s="8">
        <f>'Datos originales'!D5532</f>
        <v>21.5</v>
      </c>
      <c r="C5537" s="8">
        <f>'Datos originales'!E5532</f>
        <v>21.8</v>
      </c>
      <c r="D5537" s="13">
        <f t="shared" si="351"/>
        <v>5537</v>
      </c>
      <c r="E5537" s="1">
        <f t="shared" si="350"/>
        <v>5528</v>
      </c>
      <c r="F5537" s="18">
        <f t="shared" ca="1" si="352"/>
        <v>21.5</v>
      </c>
      <c r="G5537" s="16">
        <f t="shared" ca="1" si="353"/>
        <v>21.8</v>
      </c>
    </row>
    <row r="5538" spans="2:7" x14ac:dyDescent="0.3">
      <c r="B5538" s="8">
        <f>'Datos originales'!D5533</f>
        <v>21.6</v>
      </c>
      <c r="C5538" s="8">
        <f>'Datos originales'!E5533</f>
        <v>21.8</v>
      </c>
      <c r="D5538" s="13">
        <f t="shared" si="351"/>
        <v>5538</v>
      </c>
      <c r="E5538" s="1">
        <f t="shared" si="350"/>
        <v>5529</v>
      </c>
      <c r="F5538" s="18">
        <f t="shared" ca="1" si="352"/>
        <v>21.6</v>
      </c>
      <c r="G5538" s="16">
        <f t="shared" ca="1" si="353"/>
        <v>21.8</v>
      </c>
    </row>
    <row r="5539" spans="2:7" x14ac:dyDescent="0.3">
      <c r="B5539" s="8">
        <f>'Datos originales'!D5534</f>
        <v>21.6</v>
      </c>
      <c r="C5539" s="8">
        <f>'Datos originales'!E5534</f>
        <v>21.9</v>
      </c>
      <c r="D5539" s="13">
        <f t="shared" si="351"/>
        <v>5539</v>
      </c>
      <c r="E5539" s="1">
        <f t="shared" si="350"/>
        <v>5530</v>
      </c>
      <c r="F5539" s="18">
        <f t="shared" ca="1" si="352"/>
        <v>21.6</v>
      </c>
      <c r="G5539" s="16">
        <f t="shared" ca="1" si="353"/>
        <v>21.9</v>
      </c>
    </row>
    <row r="5540" spans="2:7" x14ac:dyDescent="0.3">
      <c r="B5540" s="8">
        <f>'Datos originales'!D5535</f>
        <v>21.7</v>
      </c>
      <c r="C5540" s="8">
        <f>'Datos originales'!E5535</f>
        <v>22</v>
      </c>
      <c r="D5540" s="13">
        <f t="shared" si="351"/>
        <v>5540</v>
      </c>
      <c r="E5540" s="1">
        <f t="shared" si="350"/>
        <v>5531</v>
      </c>
      <c r="F5540" s="18">
        <f t="shared" ca="1" si="352"/>
        <v>21.7</v>
      </c>
      <c r="G5540" s="16">
        <f t="shared" ca="1" si="353"/>
        <v>22</v>
      </c>
    </row>
    <row r="5541" spans="2:7" x14ac:dyDescent="0.3">
      <c r="B5541" s="8">
        <f>'Datos originales'!D5536</f>
        <v>21.8</v>
      </c>
      <c r="C5541" s="8">
        <f>'Datos originales'!E5536</f>
        <v>22</v>
      </c>
      <c r="D5541" s="13">
        <f t="shared" si="351"/>
        <v>5541</v>
      </c>
      <c r="E5541" s="1">
        <f t="shared" si="350"/>
        <v>5532</v>
      </c>
      <c r="F5541" s="18">
        <f t="shared" ca="1" si="352"/>
        <v>21.8</v>
      </c>
      <c r="G5541" s="16">
        <f t="shared" ca="1" si="353"/>
        <v>22</v>
      </c>
    </row>
    <row r="5542" spans="2:7" x14ac:dyDescent="0.3">
      <c r="B5542" s="8">
        <f>'Datos originales'!D5537</f>
        <v>21.8</v>
      </c>
      <c r="C5542" s="8">
        <f>'Datos originales'!E5537</f>
        <v>22.1</v>
      </c>
      <c r="D5542" s="13">
        <f t="shared" si="351"/>
        <v>5542</v>
      </c>
      <c r="E5542" s="1">
        <f t="shared" si="350"/>
        <v>5533</v>
      </c>
      <c r="F5542" s="18">
        <f t="shared" ca="1" si="352"/>
        <v>21.8</v>
      </c>
      <c r="G5542" s="16">
        <f t="shared" ca="1" si="353"/>
        <v>22.1</v>
      </c>
    </row>
    <row r="5543" spans="2:7" x14ac:dyDescent="0.3">
      <c r="B5543" s="8">
        <f>'Datos originales'!D5538</f>
        <v>21.8</v>
      </c>
      <c r="C5543" s="8">
        <f>'Datos originales'!E5538</f>
        <v>22.1</v>
      </c>
      <c r="D5543" s="13">
        <f t="shared" si="351"/>
        <v>5543</v>
      </c>
      <c r="E5543" s="1">
        <f t="shared" si="350"/>
        <v>5534</v>
      </c>
      <c r="F5543" s="18">
        <f t="shared" ca="1" si="352"/>
        <v>21.8</v>
      </c>
      <c r="G5543" s="16">
        <f t="shared" ca="1" si="353"/>
        <v>22.1</v>
      </c>
    </row>
    <row r="5544" spans="2:7" x14ac:dyDescent="0.3">
      <c r="B5544" s="8">
        <f>'Datos originales'!D5539</f>
        <v>21.9</v>
      </c>
      <c r="C5544" s="8">
        <f>'Datos originales'!E5539</f>
        <v>22.1</v>
      </c>
      <c r="D5544" s="13">
        <f t="shared" si="351"/>
        <v>5544</v>
      </c>
      <c r="E5544" s="1">
        <f t="shared" si="350"/>
        <v>5535</v>
      </c>
      <c r="F5544" s="18">
        <f t="shared" ca="1" si="352"/>
        <v>21.9</v>
      </c>
      <c r="G5544" s="16">
        <f t="shared" ca="1" si="353"/>
        <v>22.1</v>
      </c>
    </row>
    <row r="5545" spans="2:7" x14ac:dyDescent="0.3">
      <c r="B5545" s="8">
        <f>'Datos originales'!D5540</f>
        <v>21.9</v>
      </c>
      <c r="C5545" s="8">
        <f>'Datos originales'!E5540</f>
        <v>22.2</v>
      </c>
      <c r="D5545" s="13">
        <f t="shared" si="351"/>
        <v>5545</v>
      </c>
      <c r="E5545" s="1">
        <f t="shared" si="350"/>
        <v>5536</v>
      </c>
      <c r="F5545" s="18">
        <f t="shared" ca="1" si="352"/>
        <v>21.9</v>
      </c>
      <c r="G5545" s="16">
        <f t="shared" ca="1" si="353"/>
        <v>22.2</v>
      </c>
    </row>
    <row r="5546" spans="2:7" x14ac:dyDescent="0.3">
      <c r="B5546" s="8">
        <f>'Datos originales'!D5541</f>
        <v>21.9</v>
      </c>
      <c r="C5546" s="8">
        <f>'Datos originales'!E5541</f>
        <v>22.2</v>
      </c>
      <c r="D5546" s="13">
        <f t="shared" si="351"/>
        <v>5546</v>
      </c>
      <c r="E5546" s="1">
        <f t="shared" si="350"/>
        <v>5537</v>
      </c>
      <c r="F5546" s="18">
        <f t="shared" ca="1" si="352"/>
        <v>21.9</v>
      </c>
      <c r="G5546" s="16">
        <f t="shared" ca="1" si="353"/>
        <v>22.2</v>
      </c>
    </row>
    <row r="5547" spans="2:7" x14ac:dyDescent="0.3">
      <c r="B5547" s="8">
        <f>'Datos originales'!D5542</f>
        <v>21.9</v>
      </c>
      <c r="C5547" s="8">
        <f>'Datos originales'!E5542</f>
        <v>22.2</v>
      </c>
      <c r="D5547" s="13">
        <f t="shared" si="351"/>
        <v>5547</v>
      </c>
      <c r="E5547" s="1">
        <f t="shared" si="350"/>
        <v>5538</v>
      </c>
      <c r="F5547" s="18">
        <f t="shared" ca="1" si="352"/>
        <v>21.9</v>
      </c>
      <c r="G5547" s="16">
        <f t="shared" ca="1" si="353"/>
        <v>22.2</v>
      </c>
    </row>
    <row r="5548" spans="2:7" x14ac:dyDescent="0.3">
      <c r="B5548" s="8">
        <f>'Datos originales'!D5543</f>
        <v>22</v>
      </c>
      <c r="C5548" s="8">
        <f>'Datos originales'!E5543</f>
        <v>22.2</v>
      </c>
      <c r="D5548" s="13">
        <f t="shared" si="351"/>
        <v>5548</v>
      </c>
      <c r="E5548" s="1">
        <f t="shared" si="350"/>
        <v>5539</v>
      </c>
      <c r="F5548" s="18">
        <f t="shared" ca="1" si="352"/>
        <v>22</v>
      </c>
      <c r="G5548" s="16">
        <f t="shared" ca="1" si="353"/>
        <v>22.2</v>
      </c>
    </row>
    <row r="5549" spans="2:7" x14ac:dyDescent="0.3">
      <c r="B5549" s="8">
        <f>'Datos originales'!D5544</f>
        <v>22</v>
      </c>
      <c r="C5549" s="8">
        <f>'Datos originales'!E5544</f>
        <v>22.3</v>
      </c>
      <c r="D5549" s="13">
        <f t="shared" si="351"/>
        <v>5549</v>
      </c>
      <c r="E5549" s="1">
        <f t="shared" si="350"/>
        <v>5540</v>
      </c>
      <c r="F5549" s="18">
        <f t="shared" ca="1" si="352"/>
        <v>22</v>
      </c>
      <c r="G5549" s="16">
        <f t="shared" ca="1" si="353"/>
        <v>22.3</v>
      </c>
    </row>
    <row r="5550" spans="2:7" x14ac:dyDescent="0.3">
      <c r="B5550" s="8">
        <f>'Datos originales'!D5545</f>
        <v>22.1</v>
      </c>
      <c r="C5550" s="8">
        <f>'Datos originales'!E5545</f>
        <v>22.4</v>
      </c>
      <c r="D5550" s="13">
        <f t="shared" si="351"/>
        <v>5550</v>
      </c>
      <c r="E5550" s="1">
        <f t="shared" si="350"/>
        <v>5541</v>
      </c>
      <c r="F5550" s="18">
        <f t="shared" ca="1" si="352"/>
        <v>22.1</v>
      </c>
      <c r="G5550" s="16">
        <f t="shared" ca="1" si="353"/>
        <v>22.4</v>
      </c>
    </row>
    <row r="5551" spans="2:7" x14ac:dyDescent="0.3">
      <c r="B5551" s="8">
        <f>'Datos originales'!D5546</f>
        <v>22.2</v>
      </c>
      <c r="C5551" s="8">
        <f>'Datos originales'!E5546</f>
        <v>22.4</v>
      </c>
      <c r="D5551" s="13">
        <f t="shared" si="351"/>
        <v>5551</v>
      </c>
      <c r="E5551" s="1">
        <f t="shared" si="350"/>
        <v>5542</v>
      </c>
      <c r="F5551" s="18">
        <f t="shared" ca="1" si="352"/>
        <v>22.2</v>
      </c>
      <c r="G5551" s="16">
        <f t="shared" ca="1" si="353"/>
        <v>22.4</v>
      </c>
    </row>
    <row r="5552" spans="2:7" x14ac:dyDescent="0.3">
      <c r="B5552" s="8">
        <f>'Datos originales'!D5547</f>
        <v>22.2</v>
      </c>
      <c r="C5552" s="8">
        <f>'Datos originales'!E5547</f>
        <v>22.5</v>
      </c>
      <c r="D5552" s="13">
        <f t="shared" si="351"/>
        <v>5552</v>
      </c>
      <c r="E5552" s="1">
        <f t="shared" si="350"/>
        <v>5543</v>
      </c>
      <c r="F5552" s="18">
        <f t="shared" ca="1" si="352"/>
        <v>22.2</v>
      </c>
      <c r="G5552" s="16">
        <f t="shared" ca="1" si="353"/>
        <v>22.5</v>
      </c>
    </row>
    <row r="5553" spans="2:7" x14ac:dyDescent="0.3">
      <c r="B5553" s="8">
        <f>'Datos originales'!D5548</f>
        <v>22.2</v>
      </c>
      <c r="C5553" s="8">
        <f>'Datos originales'!E5548</f>
        <v>22.5</v>
      </c>
      <c r="D5553" s="13">
        <f t="shared" si="351"/>
        <v>5553</v>
      </c>
      <c r="E5553" s="1">
        <f t="shared" si="350"/>
        <v>5544</v>
      </c>
      <c r="F5553" s="18">
        <f t="shared" ca="1" si="352"/>
        <v>22.2</v>
      </c>
      <c r="G5553" s="16">
        <f t="shared" ca="1" si="353"/>
        <v>22.5</v>
      </c>
    </row>
    <row r="5554" spans="2:7" x14ac:dyDescent="0.3">
      <c r="B5554" s="8">
        <f>'Datos originales'!D5549</f>
        <v>22.1</v>
      </c>
      <c r="C5554" s="8">
        <f>'Datos originales'!E5549</f>
        <v>22.5</v>
      </c>
      <c r="D5554" s="13">
        <f t="shared" si="351"/>
        <v>5554</v>
      </c>
      <c r="E5554" s="1">
        <f t="shared" si="350"/>
        <v>5545</v>
      </c>
      <c r="F5554" s="18">
        <f t="shared" ca="1" si="352"/>
        <v>22.1</v>
      </c>
      <c r="G5554" s="16">
        <f t="shared" ca="1" si="353"/>
        <v>22.5</v>
      </c>
    </row>
    <row r="5555" spans="2:7" x14ac:dyDescent="0.3">
      <c r="B5555" s="8">
        <f>'Datos originales'!D5550</f>
        <v>22.2</v>
      </c>
      <c r="C5555" s="8">
        <f>'Datos originales'!E5550</f>
        <v>22.5</v>
      </c>
      <c r="D5555" s="13">
        <f t="shared" si="351"/>
        <v>5555</v>
      </c>
      <c r="E5555" s="1">
        <f t="shared" si="350"/>
        <v>5546</v>
      </c>
      <c r="F5555" s="18">
        <f t="shared" ca="1" si="352"/>
        <v>22.2</v>
      </c>
      <c r="G5555" s="16">
        <f t="shared" ca="1" si="353"/>
        <v>22.5</v>
      </c>
    </row>
    <row r="5556" spans="2:7" x14ac:dyDescent="0.3">
      <c r="B5556" s="8">
        <f>'Datos originales'!D5551</f>
        <v>22.2</v>
      </c>
      <c r="C5556" s="8">
        <f>'Datos originales'!E5551</f>
        <v>22.5</v>
      </c>
      <c r="D5556" s="13">
        <f t="shared" si="351"/>
        <v>5556</v>
      </c>
      <c r="E5556" s="1">
        <f t="shared" si="350"/>
        <v>5547</v>
      </c>
      <c r="F5556" s="18">
        <f t="shared" ca="1" si="352"/>
        <v>22.2</v>
      </c>
      <c r="G5556" s="16">
        <f t="shared" ca="1" si="353"/>
        <v>22.5</v>
      </c>
    </row>
    <row r="5557" spans="2:7" x14ac:dyDescent="0.3">
      <c r="B5557" s="8">
        <f>'Datos originales'!D5552</f>
        <v>22.3</v>
      </c>
      <c r="C5557" s="8">
        <f>'Datos originales'!E5552</f>
        <v>22.6</v>
      </c>
      <c r="D5557" s="13">
        <f t="shared" si="351"/>
        <v>5557</v>
      </c>
      <c r="E5557" s="1">
        <f t="shared" si="350"/>
        <v>5548</v>
      </c>
      <c r="F5557" s="18">
        <f t="shared" ca="1" si="352"/>
        <v>22.3</v>
      </c>
      <c r="G5557" s="16">
        <f t="shared" ca="1" si="353"/>
        <v>22.6</v>
      </c>
    </row>
    <row r="5558" spans="2:7" x14ac:dyDescent="0.3">
      <c r="B5558" s="8">
        <f>'Datos originales'!D5553</f>
        <v>22.3</v>
      </c>
      <c r="C5558" s="8">
        <f>'Datos originales'!E5553</f>
        <v>22.6</v>
      </c>
      <c r="D5558" s="13">
        <f t="shared" si="351"/>
        <v>5558</v>
      </c>
      <c r="E5558" s="1">
        <f t="shared" si="350"/>
        <v>5549</v>
      </c>
      <c r="F5558" s="18">
        <f t="shared" ca="1" si="352"/>
        <v>22.3</v>
      </c>
      <c r="G5558" s="16">
        <f t="shared" ca="1" si="353"/>
        <v>22.6</v>
      </c>
    </row>
    <row r="5559" spans="2:7" x14ac:dyDescent="0.3">
      <c r="B5559" s="8">
        <f>'Datos originales'!D5554</f>
        <v>22.4</v>
      </c>
      <c r="C5559" s="8">
        <f>'Datos originales'!E5554</f>
        <v>22.7</v>
      </c>
      <c r="D5559" s="13">
        <f t="shared" si="351"/>
        <v>5559</v>
      </c>
      <c r="E5559" s="1">
        <f t="shared" si="350"/>
        <v>5550</v>
      </c>
      <c r="F5559" s="18">
        <f t="shared" ca="1" si="352"/>
        <v>22.4</v>
      </c>
      <c r="G5559" s="16">
        <f t="shared" ca="1" si="353"/>
        <v>22.7</v>
      </c>
    </row>
    <row r="5560" spans="2:7" x14ac:dyDescent="0.3">
      <c r="B5560" s="8">
        <f>'Datos originales'!D5555</f>
        <v>22.4</v>
      </c>
      <c r="C5560" s="8">
        <f>'Datos originales'!E5555</f>
        <v>22.8</v>
      </c>
      <c r="D5560" s="13">
        <f t="shared" si="351"/>
        <v>5560</v>
      </c>
      <c r="E5560" s="1">
        <f t="shared" si="350"/>
        <v>5551</v>
      </c>
      <c r="F5560" s="18">
        <f t="shared" ca="1" si="352"/>
        <v>22.4</v>
      </c>
      <c r="G5560" s="16">
        <f t="shared" ca="1" si="353"/>
        <v>22.8</v>
      </c>
    </row>
    <row r="5561" spans="2:7" x14ac:dyDescent="0.3">
      <c r="B5561" s="8">
        <f>'Datos originales'!D5556</f>
        <v>22.5</v>
      </c>
      <c r="C5561" s="8">
        <f>'Datos originales'!E5556</f>
        <v>22.9</v>
      </c>
      <c r="D5561" s="13">
        <f t="shared" si="351"/>
        <v>5561</v>
      </c>
      <c r="E5561" s="1">
        <f t="shared" si="350"/>
        <v>5552</v>
      </c>
      <c r="F5561" s="18">
        <f t="shared" ca="1" si="352"/>
        <v>22.5</v>
      </c>
      <c r="G5561" s="16">
        <f t="shared" ca="1" si="353"/>
        <v>22.9</v>
      </c>
    </row>
    <row r="5562" spans="2:7" x14ac:dyDescent="0.3">
      <c r="B5562" s="8">
        <f>'Datos originales'!D5557</f>
        <v>22.6</v>
      </c>
      <c r="C5562" s="8">
        <f>'Datos originales'!E5557</f>
        <v>22.9</v>
      </c>
      <c r="D5562" s="13">
        <f t="shared" si="351"/>
        <v>5562</v>
      </c>
      <c r="E5562" s="1">
        <f t="shared" si="350"/>
        <v>5553</v>
      </c>
      <c r="F5562" s="18">
        <f t="shared" ca="1" si="352"/>
        <v>22.6</v>
      </c>
      <c r="G5562" s="16">
        <f t="shared" ca="1" si="353"/>
        <v>22.9</v>
      </c>
    </row>
    <row r="5563" spans="2:7" x14ac:dyDescent="0.3">
      <c r="B5563" s="8">
        <f>'Datos originales'!D5558</f>
        <v>22.6</v>
      </c>
      <c r="C5563" s="8">
        <f>'Datos originales'!E5558</f>
        <v>22.9</v>
      </c>
      <c r="D5563" s="13">
        <f t="shared" si="351"/>
        <v>5563</v>
      </c>
      <c r="E5563" s="1">
        <f t="shared" si="350"/>
        <v>5554</v>
      </c>
      <c r="F5563" s="18">
        <f t="shared" ca="1" si="352"/>
        <v>22.6</v>
      </c>
      <c r="G5563" s="16">
        <f t="shared" ca="1" si="353"/>
        <v>22.9</v>
      </c>
    </row>
    <row r="5564" spans="2:7" x14ac:dyDescent="0.3">
      <c r="B5564" s="8">
        <f>'Datos originales'!D5559</f>
        <v>22.8</v>
      </c>
      <c r="C5564" s="8">
        <f>'Datos originales'!E5559</f>
        <v>23</v>
      </c>
      <c r="D5564" s="13">
        <f t="shared" si="351"/>
        <v>5564</v>
      </c>
      <c r="E5564" s="1">
        <f t="shared" si="350"/>
        <v>5555</v>
      </c>
      <c r="F5564" s="18">
        <f t="shared" ca="1" si="352"/>
        <v>22.8</v>
      </c>
      <c r="G5564" s="16">
        <f t="shared" ca="1" si="353"/>
        <v>23</v>
      </c>
    </row>
    <row r="5565" spans="2:7" x14ac:dyDescent="0.3">
      <c r="B5565" s="8">
        <f>'Datos originales'!D5560</f>
        <v>22.8</v>
      </c>
      <c r="C5565" s="8">
        <f>'Datos originales'!E5560</f>
        <v>23.1</v>
      </c>
      <c r="D5565" s="13">
        <f t="shared" si="351"/>
        <v>5565</v>
      </c>
      <c r="E5565" s="1">
        <f t="shared" si="350"/>
        <v>5556</v>
      </c>
      <c r="F5565" s="18">
        <f t="shared" ca="1" si="352"/>
        <v>22.8</v>
      </c>
      <c r="G5565" s="16">
        <f t="shared" ca="1" si="353"/>
        <v>23.1</v>
      </c>
    </row>
    <row r="5566" spans="2:7" x14ac:dyDescent="0.3">
      <c r="B5566" s="8">
        <f>'Datos originales'!D5561</f>
        <v>22.8</v>
      </c>
      <c r="C5566" s="8">
        <f>'Datos originales'!E5561</f>
        <v>23.1</v>
      </c>
      <c r="D5566" s="13">
        <f t="shared" si="351"/>
        <v>5566</v>
      </c>
      <c r="E5566" s="1">
        <f t="shared" si="350"/>
        <v>5557</v>
      </c>
      <c r="F5566" s="18">
        <f t="shared" ca="1" si="352"/>
        <v>22.8</v>
      </c>
      <c r="G5566" s="16">
        <f t="shared" ca="1" si="353"/>
        <v>23.1</v>
      </c>
    </row>
    <row r="5567" spans="2:7" x14ac:dyDescent="0.3">
      <c r="B5567" s="8">
        <f>'Datos originales'!D5562</f>
        <v>22.8</v>
      </c>
      <c r="C5567" s="8">
        <f>'Datos originales'!E5562</f>
        <v>23</v>
      </c>
      <c r="D5567" s="13">
        <f t="shared" si="351"/>
        <v>5567</v>
      </c>
      <c r="E5567" s="1">
        <f t="shared" si="350"/>
        <v>5558</v>
      </c>
      <c r="F5567" s="18">
        <f t="shared" ca="1" si="352"/>
        <v>22.8</v>
      </c>
      <c r="G5567" s="16">
        <f t="shared" ca="1" si="353"/>
        <v>23</v>
      </c>
    </row>
    <row r="5568" spans="2:7" x14ac:dyDescent="0.3">
      <c r="B5568" s="8">
        <f>'Datos originales'!D5563</f>
        <v>22.8</v>
      </c>
      <c r="C5568" s="8">
        <f>'Datos originales'!E5563</f>
        <v>23</v>
      </c>
      <c r="D5568" s="13">
        <f t="shared" si="351"/>
        <v>5568</v>
      </c>
      <c r="E5568" s="1">
        <f t="shared" si="350"/>
        <v>5559</v>
      </c>
      <c r="F5568" s="18">
        <f t="shared" ca="1" si="352"/>
        <v>22.8</v>
      </c>
      <c r="G5568" s="16">
        <f t="shared" ca="1" si="353"/>
        <v>23</v>
      </c>
    </row>
    <row r="5569" spans="2:7" x14ac:dyDescent="0.3">
      <c r="B5569" s="8">
        <f>'Datos originales'!D5564</f>
        <v>22.8</v>
      </c>
      <c r="C5569" s="8">
        <f>'Datos originales'!E5564</f>
        <v>23</v>
      </c>
      <c r="D5569" s="13">
        <f t="shared" si="351"/>
        <v>5569</v>
      </c>
      <c r="E5569" s="1">
        <f t="shared" si="350"/>
        <v>5560</v>
      </c>
      <c r="F5569" s="18">
        <f t="shared" ca="1" si="352"/>
        <v>22.8</v>
      </c>
      <c r="G5569" s="16">
        <f t="shared" ca="1" si="353"/>
        <v>23</v>
      </c>
    </row>
    <row r="5570" spans="2:7" x14ac:dyDescent="0.3">
      <c r="B5570" s="8">
        <f>'Datos originales'!D5565</f>
        <v>22.8</v>
      </c>
      <c r="C5570" s="8">
        <f>'Datos originales'!E5565</f>
        <v>23</v>
      </c>
      <c r="D5570" s="13">
        <f t="shared" si="351"/>
        <v>5570</v>
      </c>
      <c r="E5570" s="1">
        <f t="shared" si="350"/>
        <v>5561</v>
      </c>
      <c r="F5570" s="18">
        <f t="shared" ca="1" si="352"/>
        <v>22.8</v>
      </c>
      <c r="G5570" s="16">
        <f t="shared" ca="1" si="353"/>
        <v>23</v>
      </c>
    </row>
    <row r="5571" spans="2:7" x14ac:dyDescent="0.3">
      <c r="B5571" s="8">
        <f>'Datos originales'!D5566</f>
        <v>22.8</v>
      </c>
      <c r="C5571" s="8">
        <f>'Datos originales'!E5566</f>
        <v>23.1</v>
      </c>
      <c r="D5571" s="13">
        <f t="shared" si="351"/>
        <v>5571</v>
      </c>
      <c r="E5571" s="1">
        <f t="shared" si="350"/>
        <v>5562</v>
      </c>
      <c r="F5571" s="18">
        <f t="shared" ca="1" si="352"/>
        <v>22.8</v>
      </c>
      <c r="G5571" s="16">
        <f t="shared" ca="1" si="353"/>
        <v>23.1</v>
      </c>
    </row>
    <row r="5572" spans="2:7" x14ac:dyDescent="0.3">
      <c r="B5572" s="8">
        <f>'Datos originales'!D5567</f>
        <v>22.7</v>
      </c>
      <c r="C5572" s="8">
        <f>'Datos originales'!E5567</f>
        <v>23</v>
      </c>
      <c r="D5572" s="13">
        <f t="shared" si="351"/>
        <v>5572</v>
      </c>
      <c r="E5572" s="1">
        <f t="shared" si="350"/>
        <v>5563</v>
      </c>
      <c r="F5572" s="18">
        <f t="shared" ca="1" si="352"/>
        <v>22.7</v>
      </c>
      <c r="G5572" s="16">
        <f t="shared" ca="1" si="353"/>
        <v>23</v>
      </c>
    </row>
    <row r="5573" spans="2:7" x14ac:dyDescent="0.3">
      <c r="B5573" s="8">
        <f>'Datos originales'!D5568</f>
        <v>22.8</v>
      </c>
      <c r="C5573" s="8">
        <f>'Datos originales'!E5568</f>
        <v>23</v>
      </c>
      <c r="D5573" s="13">
        <f t="shared" si="351"/>
        <v>5573</v>
      </c>
      <c r="E5573" s="1">
        <f t="shared" si="350"/>
        <v>5564</v>
      </c>
      <c r="F5573" s="18">
        <f t="shared" ca="1" si="352"/>
        <v>22.8</v>
      </c>
      <c r="G5573" s="16">
        <f t="shared" ca="1" si="353"/>
        <v>23</v>
      </c>
    </row>
    <row r="5574" spans="2:7" x14ac:dyDescent="0.3">
      <c r="B5574" s="8">
        <f>'Datos originales'!D5569</f>
        <v>22.8</v>
      </c>
      <c r="C5574" s="8">
        <f>'Datos originales'!E5569</f>
        <v>23.1</v>
      </c>
      <c r="D5574" s="13">
        <f t="shared" si="351"/>
        <v>5574</v>
      </c>
      <c r="E5574" s="1">
        <f t="shared" si="350"/>
        <v>5565</v>
      </c>
      <c r="F5574" s="18">
        <f t="shared" ca="1" si="352"/>
        <v>22.8</v>
      </c>
      <c r="G5574" s="16">
        <f t="shared" ca="1" si="353"/>
        <v>23.1</v>
      </c>
    </row>
    <row r="5575" spans="2:7" x14ac:dyDescent="0.3">
      <c r="B5575" s="8">
        <f>'Datos originales'!D5570</f>
        <v>22.9</v>
      </c>
      <c r="C5575" s="8">
        <f>'Datos originales'!E5570</f>
        <v>23.1</v>
      </c>
      <c r="D5575" s="13">
        <f t="shared" si="351"/>
        <v>5575</v>
      </c>
      <c r="E5575" s="1">
        <f t="shared" si="350"/>
        <v>5566</v>
      </c>
      <c r="F5575" s="18">
        <f t="shared" ca="1" si="352"/>
        <v>22.9</v>
      </c>
      <c r="G5575" s="16">
        <f t="shared" ca="1" si="353"/>
        <v>23.1</v>
      </c>
    </row>
    <row r="5576" spans="2:7" x14ac:dyDescent="0.3">
      <c r="B5576" s="8">
        <f>'Datos originales'!D5571</f>
        <v>23</v>
      </c>
      <c r="C5576" s="8">
        <f>'Datos originales'!E5571</f>
        <v>23.2</v>
      </c>
      <c r="D5576" s="13">
        <f t="shared" si="351"/>
        <v>5576</v>
      </c>
      <c r="E5576" s="1">
        <f t="shared" si="350"/>
        <v>5567</v>
      </c>
      <c r="F5576" s="18">
        <f t="shared" ca="1" si="352"/>
        <v>23</v>
      </c>
      <c r="G5576" s="16">
        <f t="shared" ca="1" si="353"/>
        <v>23.2</v>
      </c>
    </row>
    <row r="5577" spans="2:7" x14ac:dyDescent="0.3">
      <c r="B5577" s="8">
        <f>'Datos originales'!D5572</f>
        <v>23.2</v>
      </c>
      <c r="C5577" s="8">
        <f>'Datos originales'!E5572</f>
        <v>23.3</v>
      </c>
      <c r="D5577" s="13">
        <f t="shared" si="351"/>
        <v>5577</v>
      </c>
      <c r="E5577" s="1">
        <f t="shared" si="350"/>
        <v>5568</v>
      </c>
      <c r="F5577" s="18">
        <f t="shared" ca="1" si="352"/>
        <v>23.2</v>
      </c>
      <c r="G5577" s="16">
        <f t="shared" ca="1" si="353"/>
        <v>23.3</v>
      </c>
    </row>
    <row r="5578" spans="2:7" x14ac:dyDescent="0.3">
      <c r="B5578" s="8">
        <f>'Datos originales'!D5573</f>
        <v>23.3</v>
      </c>
      <c r="C5578" s="8">
        <f>'Datos originales'!E5573</f>
        <v>23.4</v>
      </c>
      <c r="D5578" s="13">
        <f t="shared" si="351"/>
        <v>5578</v>
      </c>
      <c r="E5578" s="1">
        <f t="shared" ref="E5578:E5641" si="354">IF( ISNUMBER($D5578), $D5578-$E$8, "" )</f>
        <v>5569</v>
      </c>
      <c r="F5578" s="18">
        <f t="shared" ca="1" si="352"/>
        <v>23.3</v>
      </c>
      <c r="G5578" s="16">
        <f t="shared" ca="1" si="353"/>
        <v>23.4</v>
      </c>
    </row>
    <row r="5579" spans="2:7" x14ac:dyDescent="0.3">
      <c r="B5579" s="8">
        <f>'Datos originales'!D5574</f>
        <v>23.4</v>
      </c>
      <c r="C5579" s="8">
        <f>'Datos originales'!E5574</f>
        <v>23.5</v>
      </c>
      <c r="D5579" s="13">
        <f t="shared" ref="D5579:D5642" si="355">IF( ISNUMBER( D5578 ), IF( D5578+$E$5 &lt;= $E$7+$E$8, D5578+$E$5, "" ), "" )</f>
        <v>5579</v>
      </c>
      <c r="E5579" s="1">
        <f t="shared" si="354"/>
        <v>5570</v>
      </c>
      <c r="F5579" s="18">
        <f t="shared" ref="F5579:F5642" ca="1" si="356">IF( ISNUMBER($D5579 ), INDIRECT(CONCATENATE("B",TEXT($D5579,"########"))), "" )</f>
        <v>23.4</v>
      </c>
      <c r="G5579" s="16">
        <f t="shared" ref="G5579:G5642" ca="1" si="357">IF( ISNUMBER($D5579 ), INDIRECT(CONCATENATE("C",TEXT($D5579,"########"))), "" )</f>
        <v>23.5</v>
      </c>
    </row>
    <row r="5580" spans="2:7" x14ac:dyDescent="0.3">
      <c r="B5580" s="8">
        <f>'Datos originales'!D5575</f>
        <v>23.4</v>
      </c>
      <c r="C5580" s="8">
        <f>'Datos originales'!E5575</f>
        <v>23.6</v>
      </c>
      <c r="D5580" s="13">
        <f t="shared" si="355"/>
        <v>5580</v>
      </c>
      <c r="E5580" s="1">
        <f t="shared" si="354"/>
        <v>5571</v>
      </c>
      <c r="F5580" s="18">
        <f t="shared" ca="1" si="356"/>
        <v>23.4</v>
      </c>
      <c r="G5580" s="16">
        <f t="shared" ca="1" si="357"/>
        <v>23.6</v>
      </c>
    </row>
    <row r="5581" spans="2:7" x14ac:dyDescent="0.3">
      <c r="B5581" s="8">
        <f>'Datos originales'!D5576</f>
        <v>23.5</v>
      </c>
      <c r="C5581" s="8">
        <f>'Datos originales'!E5576</f>
        <v>23.7</v>
      </c>
      <c r="D5581" s="13">
        <f t="shared" si="355"/>
        <v>5581</v>
      </c>
      <c r="E5581" s="1">
        <f t="shared" si="354"/>
        <v>5572</v>
      </c>
      <c r="F5581" s="18">
        <f t="shared" ca="1" si="356"/>
        <v>23.5</v>
      </c>
      <c r="G5581" s="16">
        <f t="shared" ca="1" si="357"/>
        <v>23.7</v>
      </c>
    </row>
    <row r="5582" spans="2:7" x14ac:dyDescent="0.3">
      <c r="B5582" s="8">
        <f>'Datos originales'!D5577</f>
        <v>23.5</v>
      </c>
      <c r="C5582" s="8">
        <f>'Datos originales'!E5577</f>
        <v>23.8</v>
      </c>
      <c r="D5582" s="13">
        <f t="shared" si="355"/>
        <v>5582</v>
      </c>
      <c r="E5582" s="1">
        <f t="shared" si="354"/>
        <v>5573</v>
      </c>
      <c r="F5582" s="18">
        <f t="shared" ca="1" si="356"/>
        <v>23.5</v>
      </c>
      <c r="G5582" s="16">
        <f t="shared" ca="1" si="357"/>
        <v>23.8</v>
      </c>
    </row>
    <row r="5583" spans="2:7" x14ac:dyDescent="0.3">
      <c r="B5583" s="8">
        <f>'Datos originales'!D5578</f>
        <v>23.6</v>
      </c>
      <c r="C5583" s="8">
        <f>'Datos originales'!E5578</f>
        <v>24</v>
      </c>
      <c r="D5583" s="13">
        <f t="shared" si="355"/>
        <v>5583</v>
      </c>
      <c r="E5583" s="1">
        <f t="shared" si="354"/>
        <v>5574</v>
      </c>
      <c r="F5583" s="18">
        <f t="shared" ca="1" si="356"/>
        <v>23.6</v>
      </c>
      <c r="G5583" s="16">
        <f t="shared" ca="1" si="357"/>
        <v>24</v>
      </c>
    </row>
    <row r="5584" spans="2:7" x14ac:dyDescent="0.3">
      <c r="B5584" s="8">
        <f>'Datos originales'!D5579</f>
        <v>23.6</v>
      </c>
      <c r="C5584" s="8">
        <f>'Datos originales'!E5579</f>
        <v>24</v>
      </c>
      <c r="D5584" s="13">
        <f t="shared" si="355"/>
        <v>5584</v>
      </c>
      <c r="E5584" s="1">
        <f t="shared" si="354"/>
        <v>5575</v>
      </c>
      <c r="F5584" s="18">
        <f t="shared" ca="1" si="356"/>
        <v>23.6</v>
      </c>
      <c r="G5584" s="16">
        <f t="shared" ca="1" si="357"/>
        <v>24</v>
      </c>
    </row>
    <row r="5585" spans="2:7" x14ac:dyDescent="0.3">
      <c r="B5585" s="8">
        <f>'Datos originales'!D5580</f>
        <v>23.5</v>
      </c>
      <c r="C5585" s="8">
        <f>'Datos originales'!E5580</f>
        <v>24</v>
      </c>
      <c r="D5585" s="13">
        <f t="shared" si="355"/>
        <v>5585</v>
      </c>
      <c r="E5585" s="1">
        <f t="shared" si="354"/>
        <v>5576</v>
      </c>
      <c r="F5585" s="18">
        <f t="shared" ca="1" si="356"/>
        <v>23.5</v>
      </c>
      <c r="G5585" s="16">
        <f t="shared" ca="1" si="357"/>
        <v>24</v>
      </c>
    </row>
    <row r="5586" spans="2:7" x14ac:dyDescent="0.3">
      <c r="B5586" s="8">
        <f>'Datos originales'!D5581</f>
        <v>23.6</v>
      </c>
      <c r="C5586" s="8">
        <f>'Datos originales'!E5581</f>
        <v>24</v>
      </c>
      <c r="D5586" s="13">
        <f t="shared" si="355"/>
        <v>5586</v>
      </c>
      <c r="E5586" s="1">
        <f t="shared" si="354"/>
        <v>5577</v>
      </c>
      <c r="F5586" s="18">
        <f t="shared" ca="1" si="356"/>
        <v>23.6</v>
      </c>
      <c r="G5586" s="16">
        <f t="shared" ca="1" si="357"/>
        <v>24</v>
      </c>
    </row>
    <row r="5587" spans="2:7" x14ac:dyDescent="0.3">
      <c r="B5587" s="8">
        <f>'Datos originales'!D5582</f>
        <v>23.6</v>
      </c>
      <c r="C5587" s="8">
        <f>'Datos originales'!E5582</f>
        <v>24</v>
      </c>
      <c r="D5587" s="13">
        <f t="shared" si="355"/>
        <v>5587</v>
      </c>
      <c r="E5587" s="1">
        <f t="shared" si="354"/>
        <v>5578</v>
      </c>
      <c r="F5587" s="18">
        <f t="shared" ca="1" si="356"/>
        <v>23.6</v>
      </c>
      <c r="G5587" s="16">
        <f t="shared" ca="1" si="357"/>
        <v>24</v>
      </c>
    </row>
    <row r="5588" spans="2:7" x14ac:dyDescent="0.3">
      <c r="B5588" s="8">
        <f>'Datos originales'!D5583</f>
        <v>23.7</v>
      </c>
      <c r="C5588" s="8">
        <f>'Datos originales'!E5583</f>
        <v>24.1</v>
      </c>
      <c r="D5588" s="13">
        <f t="shared" si="355"/>
        <v>5588</v>
      </c>
      <c r="E5588" s="1">
        <f t="shared" si="354"/>
        <v>5579</v>
      </c>
      <c r="F5588" s="18">
        <f t="shared" ca="1" si="356"/>
        <v>23.7</v>
      </c>
      <c r="G5588" s="16">
        <f t="shared" ca="1" si="357"/>
        <v>24.1</v>
      </c>
    </row>
    <row r="5589" spans="2:7" x14ac:dyDescent="0.3">
      <c r="B5589" s="8">
        <f>'Datos originales'!D5584</f>
        <v>23.7</v>
      </c>
      <c r="C5589" s="8">
        <f>'Datos originales'!E5584</f>
        <v>24.1</v>
      </c>
      <c r="D5589" s="13">
        <f t="shared" si="355"/>
        <v>5589</v>
      </c>
      <c r="E5589" s="1">
        <f t="shared" si="354"/>
        <v>5580</v>
      </c>
      <c r="F5589" s="18">
        <f t="shared" ca="1" si="356"/>
        <v>23.7</v>
      </c>
      <c r="G5589" s="16">
        <f t="shared" ca="1" si="357"/>
        <v>24.1</v>
      </c>
    </row>
    <row r="5590" spans="2:7" x14ac:dyDescent="0.3">
      <c r="B5590" s="8">
        <f>'Datos originales'!D5585</f>
        <v>23.7</v>
      </c>
      <c r="C5590" s="8">
        <f>'Datos originales'!E5585</f>
        <v>24.2</v>
      </c>
      <c r="D5590" s="13">
        <f t="shared" si="355"/>
        <v>5590</v>
      </c>
      <c r="E5590" s="1">
        <f t="shared" si="354"/>
        <v>5581</v>
      </c>
      <c r="F5590" s="18">
        <f t="shared" ca="1" si="356"/>
        <v>23.7</v>
      </c>
      <c r="G5590" s="16">
        <f t="shared" ca="1" si="357"/>
        <v>24.2</v>
      </c>
    </row>
    <row r="5591" spans="2:7" x14ac:dyDescent="0.3">
      <c r="B5591" s="8">
        <f>'Datos originales'!D5586</f>
        <v>23.7</v>
      </c>
      <c r="C5591" s="8">
        <f>'Datos originales'!E5586</f>
        <v>24.2</v>
      </c>
      <c r="D5591" s="13">
        <f t="shared" si="355"/>
        <v>5591</v>
      </c>
      <c r="E5591" s="1">
        <f t="shared" si="354"/>
        <v>5582</v>
      </c>
      <c r="F5591" s="18">
        <f t="shared" ca="1" si="356"/>
        <v>23.7</v>
      </c>
      <c r="G5591" s="16">
        <f t="shared" ca="1" si="357"/>
        <v>24.2</v>
      </c>
    </row>
    <row r="5592" spans="2:7" x14ac:dyDescent="0.3">
      <c r="B5592" s="8">
        <f>'Datos originales'!D5587</f>
        <v>23.7</v>
      </c>
      <c r="C5592" s="8">
        <f>'Datos originales'!E5587</f>
        <v>24.2</v>
      </c>
      <c r="D5592" s="13">
        <f t="shared" si="355"/>
        <v>5592</v>
      </c>
      <c r="E5592" s="1">
        <f t="shared" si="354"/>
        <v>5583</v>
      </c>
      <c r="F5592" s="18">
        <f t="shared" ca="1" si="356"/>
        <v>23.7</v>
      </c>
      <c r="G5592" s="16">
        <f t="shared" ca="1" si="357"/>
        <v>24.2</v>
      </c>
    </row>
    <row r="5593" spans="2:7" x14ac:dyDescent="0.3">
      <c r="B5593" s="8">
        <f>'Datos originales'!D5588</f>
        <v>23.7</v>
      </c>
      <c r="C5593" s="8">
        <f>'Datos originales'!E5588</f>
        <v>24.2</v>
      </c>
      <c r="D5593" s="13">
        <f t="shared" si="355"/>
        <v>5593</v>
      </c>
      <c r="E5593" s="1">
        <f t="shared" si="354"/>
        <v>5584</v>
      </c>
      <c r="F5593" s="18">
        <f t="shared" ca="1" si="356"/>
        <v>23.7</v>
      </c>
      <c r="G5593" s="16">
        <f t="shared" ca="1" si="357"/>
        <v>24.2</v>
      </c>
    </row>
    <row r="5594" spans="2:7" x14ac:dyDescent="0.3">
      <c r="B5594" s="8">
        <f>'Datos originales'!D5589</f>
        <v>23.6</v>
      </c>
      <c r="C5594" s="8">
        <f>'Datos originales'!E5589</f>
        <v>24.2</v>
      </c>
      <c r="D5594" s="13">
        <f t="shared" si="355"/>
        <v>5594</v>
      </c>
      <c r="E5594" s="1">
        <f t="shared" si="354"/>
        <v>5585</v>
      </c>
      <c r="F5594" s="18">
        <f t="shared" ca="1" si="356"/>
        <v>23.6</v>
      </c>
      <c r="G5594" s="16">
        <f t="shared" ca="1" si="357"/>
        <v>24.2</v>
      </c>
    </row>
    <row r="5595" spans="2:7" x14ac:dyDescent="0.3">
      <c r="B5595" s="8">
        <f>'Datos originales'!D5590</f>
        <v>23.6</v>
      </c>
      <c r="C5595" s="8">
        <f>'Datos originales'!E5590</f>
        <v>24.2</v>
      </c>
      <c r="D5595" s="13">
        <f t="shared" si="355"/>
        <v>5595</v>
      </c>
      <c r="E5595" s="1">
        <f t="shared" si="354"/>
        <v>5586</v>
      </c>
      <c r="F5595" s="18">
        <f t="shared" ca="1" si="356"/>
        <v>23.6</v>
      </c>
      <c r="G5595" s="16">
        <f t="shared" ca="1" si="357"/>
        <v>24.2</v>
      </c>
    </row>
    <row r="5596" spans="2:7" x14ac:dyDescent="0.3">
      <c r="B5596" s="8">
        <f>'Datos originales'!D5591</f>
        <v>23.7</v>
      </c>
      <c r="C5596" s="8">
        <f>'Datos originales'!E5591</f>
        <v>24.2</v>
      </c>
      <c r="D5596" s="13">
        <f t="shared" si="355"/>
        <v>5596</v>
      </c>
      <c r="E5596" s="1">
        <f t="shared" si="354"/>
        <v>5587</v>
      </c>
      <c r="F5596" s="18">
        <f t="shared" ca="1" si="356"/>
        <v>23.7</v>
      </c>
      <c r="G5596" s="16">
        <f t="shared" ca="1" si="357"/>
        <v>24.2</v>
      </c>
    </row>
    <row r="5597" spans="2:7" x14ac:dyDescent="0.3">
      <c r="B5597" s="8">
        <f>'Datos originales'!D5592</f>
        <v>23.9</v>
      </c>
      <c r="C5597" s="8">
        <f>'Datos originales'!E5592</f>
        <v>24.2</v>
      </c>
      <c r="D5597" s="13">
        <f t="shared" si="355"/>
        <v>5597</v>
      </c>
      <c r="E5597" s="1">
        <f t="shared" si="354"/>
        <v>5588</v>
      </c>
      <c r="F5597" s="18">
        <f t="shared" ca="1" si="356"/>
        <v>23.9</v>
      </c>
      <c r="G5597" s="16">
        <f t="shared" ca="1" si="357"/>
        <v>24.2</v>
      </c>
    </row>
    <row r="5598" spans="2:7" x14ac:dyDescent="0.3">
      <c r="B5598" s="8">
        <f>'Datos originales'!D5593</f>
        <v>23.9</v>
      </c>
      <c r="C5598" s="8">
        <f>'Datos originales'!E5593</f>
        <v>24.3</v>
      </c>
      <c r="D5598" s="13">
        <f t="shared" si="355"/>
        <v>5598</v>
      </c>
      <c r="E5598" s="1">
        <f t="shared" si="354"/>
        <v>5589</v>
      </c>
      <c r="F5598" s="18">
        <f t="shared" ca="1" si="356"/>
        <v>23.9</v>
      </c>
      <c r="G5598" s="16">
        <f t="shared" ca="1" si="357"/>
        <v>24.3</v>
      </c>
    </row>
    <row r="5599" spans="2:7" x14ac:dyDescent="0.3">
      <c r="B5599" s="8">
        <f>'Datos originales'!D5594</f>
        <v>23.9</v>
      </c>
      <c r="C5599" s="8">
        <f>'Datos originales'!E5594</f>
        <v>24.4</v>
      </c>
      <c r="D5599" s="13">
        <f t="shared" si="355"/>
        <v>5599</v>
      </c>
      <c r="E5599" s="1">
        <f t="shared" si="354"/>
        <v>5590</v>
      </c>
      <c r="F5599" s="18">
        <f t="shared" ca="1" si="356"/>
        <v>23.9</v>
      </c>
      <c r="G5599" s="16">
        <f t="shared" ca="1" si="357"/>
        <v>24.4</v>
      </c>
    </row>
    <row r="5600" spans="2:7" x14ac:dyDescent="0.3">
      <c r="B5600" s="8">
        <f>'Datos originales'!D5595</f>
        <v>23.9</v>
      </c>
      <c r="C5600" s="8">
        <f>'Datos originales'!E5595</f>
        <v>24.4</v>
      </c>
      <c r="D5600" s="13">
        <f t="shared" si="355"/>
        <v>5600</v>
      </c>
      <c r="E5600" s="1">
        <f t="shared" si="354"/>
        <v>5591</v>
      </c>
      <c r="F5600" s="18">
        <f t="shared" ca="1" si="356"/>
        <v>23.9</v>
      </c>
      <c r="G5600" s="16">
        <f t="shared" ca="1" si="357"/>
        <v>24.4</v>
      </c>
    </row>
    <row r="5601" spans="2:7" x14ac:dyDescent="0.3">
      <c r="B5601" s="8">
        <f>'Datos originales'!D5596</f>
        <v>24</v>
      </c>
      <c r="C5601" s="8">
        <f>'Datos originales'!E5596</f>
        <v>24.4</v>
      </c>
      <c r="D5601" s="13">
        <f t="shared" si="355"/>
        <v>5601</v>
      </c>
      <c r="E5601" s="1">
        <f t="shared" si="354"/>
        <v>5592</v>
      </c>
      <c r="F5601" s="18">
        <f t="shared" ca="1" si="356"/>
        <v>24</v>
      </c>
      <c r="G5601" s="16">
        <f t="shared" ca="1" si="357"/>
        <v>24.4</v>
      </c>
    </row>
    <row r="5602" spans="2:7" x14ac:dyDescent="0.3">
      <c r="B5602" s="8">
        <f>'Datos originales'!D5597</f>
        <v>24</v>
      </c>
      <c r="C5602" s="8">
        <f>'Datos originales'!E5597</f>
        <v>24.4</v>
      </c>
      <c r="D5602" s="13">
        <f t="shared" si="355"/>
        <v>5602</v>
      </c>
      <c r="E5602" s="1">
        <f t="shared" si="354"/>
        <v>5593</v>
      </c>
      <c r="F5602" s="18">
        <f t="shared" ca="1" si="356"/>
        <v>24</v>
      </c>
      <c r="G5602" s="16">
        <f t="shared" ca="1" si="357"/>
        <v>24.4</v>
      </c>
    </row>
    <row r="5603" spans="2:7" x14ac:dyDescent="0.3">
      <c r="B5603" s="8">
        <f>'Datos originales'!D5598</f>
        <v>24</v>
      </c>
      <c r="C5603" s="8">
        <f>'Datos originales'!E5598</f>
        <v>24.4</v>
      </c>
      <c r="D5603" s="13">
        <f t="shared" si="355"/>
        <v>5603</v>
      </c>
      <c r="E5603" s="1">
        <f t="shared" si="354"/>
        <v>5594</v>
      </c>
      <c r="F5603" s="18">
        <f t="shared" ca="1" si="356"/>
        <v>24</v>
      </c>
      <c r="G5603" s="16">
        <f t="shared" ca="1" si="357"/>
        <v>24.4</v>
      </c>
    </row>
    <row r="5604" spans="2:7" x14ac:dyDescent="0.3">
      <c r="B5604" s="8">
        <f>'Datos originales'!D5599</f>
        <v>24</v>
      </c>
      <c r="C5604" s="8">
        <f>'Datos originales'!E5599</f>
        <v>24.5</v>
      </c>
      <c r="D5604" s="13">
        <f t="shared" si="355"/>
        <v>5604</v>
      </c>
      <c r="E5604" s="1">
        <f t="shared" si="354"/>
        <v>5595</v>
      </c>
      <c r="F5604" s="18">
        <f t="shared" ca="1" si="356"/>
        <v>24</v>
      </c>
      <c r="G5604" s="16">
        <f t="shared" ca="1" si="357"/>
        <v>24.5</v>
      </c>
    </row>
    <row r="5605" spans="2:7" x14ac:dyDescent="0.3">
      <c r="B5605" s="8">
        <f>'Datos originales'!D5600</f>
        <v>24.2</v>
      </c>
      <c r="C5605" s="8">
        <f>'Datos originales'!E5600</f>
        <v>24.5</v>
      </c>
      <c r="D5605" s="13">
        <f t="shared" si="355"/>
        <v>5605</v>
      </c>
      <c r="E5605" s="1">
        <f t="shared" si="354"/>
        <v>5596</v>
      </c>
      <c r="F5605" s="18">
        <f t="shared" ca="1" si="356"/>
        <v>24.2</v>
      </c>
      <c r="G5605" s="16">
        <f t="shared" ca="1" si="357"/>
        <v>24.5</v>
      </c>
    </row>
    <row r="5606" spans="2:7" x14ac:dyDescent="0.3">
      <c r="B5606" s="8">
        <f>'Datos originales'!D5601</f>
        <v>24.4</v>
      </c>
      <c r="C5606" s="8">
        <f>'Datos originales'!E5601</f>
        <v>24.6</v>
      </c>
      <c r="D5606" s="13">
        <f t="shared" si="355"/>
        <v>5606</v>
      </c>
      <c r="E5606" s="1">
        <f t="shared" si="354"/>
        <v>5597</v>
      </c>
      <c r="F5606" s="18">
        <f t="shared" ca="1" si="356"/>
        <v>24.4</v>
      </c>
      <c r="G5606" s="16">
        <f t="shared" ca="1" si="357"/>
        <v>24.6</v>
      </c>
    </row>
    <row r="5607" spans="2:7" x14ac:dyDescent="0.3">
      <c r="B5607" s="8">
        <f>'Datos originales'!D5602</f>
        <v>24.3</v>
      </c>
      <c r="C5607" s="8">
        <f>'Datos originales'!E5602</f>
        <v>24.7</v>
      </c>
      <c r="D5607" s="13">
        <f t="shared" si="355"/>
        <v>5607</v>
      </c>
      <c r="E5607" s="1">
        <f t="shared" si="354"/>
        <v>5598</v>
      </c>
      <c r="F5607" s="18">
        <f t="shared" ca="1" si="356"/>
        <v>24.3</v>
      </c>
      <c r="G5607" s="16">
        <f t="shared" ca="1" si="357"/>
        <v>24.7</v>
      </c>
    </row>
    <row r="5608" spans="2:7" x14ac:dyDescent="0.3">
      <c r="B5608" s="8">
        <f>'Datos originales'!D5603</f>
        <v>24.3</v>
      </c>
      <c r="C5608" s="8">
        <f>'Datos originales'!E5603</f>
        <v>24.8</v>
      </c>
      <c r="D5608" s="13">
        <f t="shared" si="355"/>
        <v>5608</v>
      </c>
      <c r="E5608" s="1">
        <f t="shared" si="354"/>
        <v>5599</v>
      </c>
      <c r="F5608" s="18">
        <f t="shared" ca="1" si="356"/>
        <v>24.3</v>
      </c>
      <c r="G5608" s="16">
        <f t="shared" ca="1" si="357"/>
        <v>24.8</v>
      </c>
    </row>
    <row r="5609" spans="2:7" x14ac:dyDescent="0.3">
      <c r="B5609" s="8">
        <f>'Datos originales'!D5604</f>
        <v>24.3</v>
      </c>
      <c r="C5609" s="8">
        <f>'Datos originales'!E5604</f>
        <v>24.8</v>
      </c>
      <c r="D5609" s="13">
        <f t="shared" si="355"/>
        <v>5609</v>
      </c>
      <c r="E5609" s="1">
        <f t="shared" si="354"/>
        <v>5600</v>
      </c>
      <c r="F5609" s="18">
        <f t="shared" ca="1" si="356"/>
        <v>24.3</v>
      </c>
      <c r="G5609" s="16">
        <f t="shared" ca="1" si="357"/>
        <v>24.8</v>
      </c>
    </row>
    <row r="5610" spans="2:7" x14ac:dyDescent="0.3">
      <c r="B5610" s="8">
        <f>'Datos originales'!D5605</f>
        <v>24.3</v>
      </c>
      <c r="C5610" s="8">
        <f>'Datos originales'!E5605</f>
        <v>24.8</v>
      </c>
      <c r="D5610" s="13">
        <f t="shared" si="355"/>
        <v>5610</v>
      </c>
      <c r="E5610" s="1">
        <f t="shared" si="354"/>
        <v>5601</v>
      </c>
      <c r="F5610" s="18">
        <f t="shared" ca="1" si="356"/>
        <v>24.3</v>
      </c>
      <c r="G5610" s="16">
        <f t="shared" ca="1" si="357"/>
        <v>24.8</v>
      </c>
    </row>
    <row r="5611" spans="2:7" x14ac:dyDescent="0.3">
      <c r="B5611" s="8">
        <f>'Datos originales'!D5606</f>
        <v>24.2</v>
      </c>
      <c r="C5611" s="8">
        <f>'Datos originales'!E5606</f>
        <v>24.7</v>
      </c>
      <c r="D5611" s="13">
        <f t="shared" si="355"/>
        <v>5611</v>
      </c>
      <c r="E5611" s="1">
        <f t="shared" si="354"/>
        <v>5602</v>
      </c>
      <c r="F5611" s="18">
        <f t="shared" ca="1" si="356"/>
        <v>24.2</v>
      </c>
      <c r="G5611" s="16">
        <f t="shared" ca="1" si="357"/>
        <v>24.7</v>
      </c>
    </row>
    <row r="5612" spans="2:7" x14ac:dyDescent="0.3">
      <c r="B5612" s="8">
        <f>'Datos originales'!D5607</f>
        <v>24.1</v>
      </c>
      <c r="C5612" s="8">
        <f>'Datos originales'!E5607</f>
        <v>24.7</v>
      </c>
      <c r="D5612" s="13">
        <f t="shared" si="355"/>
        <v>5612</v>
      </c>
      <c r="E5612" s="1">
        <f t="shared" si="354"/>
        <v>5603</v>
      </c>
      <c r="F5612" s="18">
        <f t="shared" ca="1" si="356"/>
        <v>24.1</v>
      </c>
      <c r="G5612" s="16">
        <f t="shared" ca="1" si="357"/>
        <v>24.7</v>
      </c>
    </row>
    <row r="5613" spans="2:7" x14ac:dyDescent="0.3">
      <c r="B5613" s="8">
        <f>'Datos originales'!D5608</f>
        <v>24.1</v>
      </c>
      <c r="C5613" s="8">
        <f>'Datos originales'!E5608</f>
        <v>24.6</v>
      </c>
      <c r="D5613" s="13">
        <f t="shared" si="355"/>
        <v>5613</v>
      </c>
      <c r="E5613" s="1">
        <f t="shared" si="354"/>
        <v>5604</v>
      </c>
      <c r="F5613" s="18">
        <f t="shared" ca="1" si="356"/>
        <v>24.1</v>
      </c>
      <c r="G5613" s="16">
        <f t="shared" ca="1" si="357"/>
        <v>24.6</v>
      </c>
    </row>
    <row r="5614" spans="2:7" x14ac:dyDescent="0.3">
      <c r="B5614" s="8">
        <f>'Datos originales'!D5609</f>
        <v>24.2</v>
      </c>
      <c r="C5614" s="8">
        <f>'Datos originales'!E5609</f>
        <v>24.6</v>
      </c>
      <c r="D5614" s="13">
        <f t="shared" si="355"/>
        <v>5614</v>
      </c>
      <c r="E5614" s="1">
        <f t="shared" si="354"/>
        <v>5605</v>
      </c>
      <c r="F5614" s="18">
        <f t="shared" ca="1" si="356"/>
        <v>24.2</v>
      </c>
      <c r="G5614" s="16">
        <f t="shared" ca="1" si="357"/>
        <v>24.6</v>
      </c>
    </row>
    <row r="5615" spans="2:7" x14ac:dyDescent="0.3">
      <c r="B5615" s="8">
        <f>'Datos originales'!D5610</f>
        <v>24.4</v>
      </c>
      <c r="C5615" s="8">
        <f>'Datos originales'!E5610</f>
        <v>24.7</v>
      </c>
      <c r="D5615" s="13">
        <f t="shared" si="355"/>
        <v>5615</v>
      </c>
      <c r="E5615" s="1">
        <f t="shared" si="354"/>
        <v>5606</v>
      </c>
      <c r="F5615" s="18">
        <f t="shared" ca="1" si="356"/>
        <v>24.4</v>
      </c>
      <c r="G5615" s="16">
        <f t="shared" ca="1" si="357"/>
        <v>24.7</v>
      </c>
    </row>
    <row r="5616" spans="2:7" x14ac:dyDescent="0.3">
      <c r="B5616" s="8">
        <f>'Datos originales'!D5611</f>
        <v>24.4</v>
      </c>
      <c r="C5616" s="8">
        <f>'Datos originales'!E5611</f>
        <v>24.7</v>
      </c>
      <c r="D5616" s="13">
        <f t="shared" si="355"/>
        <v>5616</v>
      </c>
      <c r="E5616" s="1">
        <f t="shared" si="354"/>
        <v>5607</v>
      </c>
      <c r="F5616" s="18">
        <f t="shared" ca="1" si="356"/>
        <v>24.4</v>
      </c>
      <c r="G5616" s="16">
        <f t="shared" ca="1" si="357"/>
        <v>24.7</v>
      </c>
    </row>
    <row r="5617" spans="2:7" x14ac:dyDescent="0.3">
      <c r="B5617" s="8">
        <f>'Datos originales'!D5612</f>
        <v>24.5</v>
      </c>
      <c r="C5617" s="8">
        <f>'Datos originales'!E5612</f>
        <v>24.8</v>
      </c>
      <c r="D5617" s="13">
        <f t="shared" si="355"/>
        <v>5617</v>
      </c>
      <c r="E5617" s="1">
        <f t="shared" si="354"/>
        <v>5608</v>
      </c>
      <c r="F5617" s="18">
        <f t="shared" ca="1" si="356"/>
        <v>24.5</v>
      </c>
      <c r="G5617" s="16">
        <f t="shared" ca="1" si="357"/>
        <v>24.8</v>
      </c>
    </row>
    <row r="5618" spans="2:7" x14ac:dyDescent="0.3">
      <c r="B5618" s="8">
        <f>'Datos originales'!D5613</f>
        <v>24.6</v>
      </c>
      <c r="C5618" s="8">
        <f>'Datos originales'!E5613</f>
        <v>24.9</v>
      </c>
      <c r="D5618" s="13">
        <f t="shared" si="355"/>
        <v>5618</v>
      </c>
      <c r="E5618" s="1">
        <f t="shared" si="354"/>
        <v>5609</v>
      </c>
      <c r="F5618" s="18">
        <f t="shared" ca="1" si="356"/>
        <v>24.6</v>
      </c>
      <c r="G5618" s="16">
        <f t="shared" ca="1" si="357"/>
        <v>24.9</v>
      </c>
    </row>
    <row r="5619" spans="2:7" x14ac:dyDescent="0.3">
      <c r="B5619" s="8">
        <f>'Datos originales'!D5614</f>
        <v>24.6</v>
      </c>
      <c r="C5619" s="8">
        <f>'Datos originales'!E5614</f>
        <v>24.9</v>
      </c>
      <c r="D5619" s="13">
        <f t="shared" si="355"/>
        <v>5619</v>
      </c>
      <c r="E5619" s="1">
        <f t="shared" si="354"/>
        <v>5610</v>
      </c>
      <c r="F5619" s="18">
        <f t="shared" ca="1" si="356"/>
        <v>24.6</v>
      </c>
      <c r="G5619" s="16">
        <f t="shared" ca="1" si="357"/>
        <v>24.9</v>
      </c>
    </row>
    <row r="5620" spans="2:7" x14ac:dyDescent="0.3">
      <c r="B5620" s="8">
        <f>'Datos originales'!D5615</f>
        <v>24.7</v>
      </c>
      <c r="C5620" s="8">
        <f>'Datos originales'!E5615</f>
        <v>25</v>
      </c>
      <c r="D5620" s="13">
        <f t="shared" si="355"/>
        <v>5620</v>
      </c>
      <c r="E5620" s="1">
        <f t="shared" si="354"/>
        <v>5611</v>
      </c>
      <c r="F5620" s="18">
        <f t="shared" ca="1" si="356"/>
        <v>24.7</v>
      </c>
      <c r="G5620" s="16">
        <f t="shared" ca="1" si="357"/>
        <v>25</v>
      </c>
    </row>
    <row r="5621" spans="2:7" x14ac:dyDescent="0.3">
      <c r="B5621" s="8">
        <f>'Datos originales'!D5616</f>
        <v>24.8</v>
      </c>
      <c r="C5621" s="8">
        <f>'Datos originales'!E5616</f>
        <v>25.1</v>
      </c>
      <c r="D5621" s="13">
        <f t="shared" si="355"/>
        <v>5621</v>
      </c>
      <c r="E5621" s="1">
        <f t="shared" si="354"/>
        <v>5612</v>
      </c>
      <c r="F5621" s="18">
        <f t="shared" ca="1" si="356"/>
        <v>24.8</v>
      </c>
      <c r="G5621" s="16">
        <f t="shared" ca="1" si="357"/>
        <v>25.1</v>
      </c>
    </row>
    <row r="5622" spans="2:7" x14ac:dyDescent="0.3">
      <c r="B5622" s="8">
        <f>'Datos originales'!D5617</f>
        <v>24.8</v>
      </c>
      <c r="C5622" s="8">
        <f>'Datos originales'!E5617</f>
        <v>25.2</v>
      </c>
      <c r="D5622" s="13">
        <f t="shared" si="355"/>
        <v>5622</v>
      </c>
      <c r="E5622" s="1">
        <f t="shared" si="354"/>
        <v>5613</v>
      </c>
      <c r="F5622" s="18">
        <f t="shared" ca="1" si="356"/>
        <v>24.8</v>
      </c>
      <c r="G5622" s="16">
        <f t="shared" ca="1" si="357"/>
        <v>25.2</v>
      </c>
    </row>
    <row r="5623" spans="2:7" x14ac:dyDescent="0.3">
      <c r="B5623" s="8">
        <f>'Datos originales'!D5618</f>
        <v>25</v>
      </c>
      <c r="C5623" s="8">
        <f>'Datos originales'!E5618</f>
        <v>25.3</v>
      </c>
      <c r="D5623" s="13">
        <f t="shared" si="355"/>
        <v>5623</v>
      </c>
      <c r="E5623" s="1">
        <f t="shared" si="354"/>
        <v>5614</v>
      </c>
      <c r="F5623" s="18">
        <f t="shared" ca="1" si="356"/>
        <v>25</v>
      </c>
      <c r="G5623" s="16">
        <f t="shared" ca="1" si="357"/>
        <v>25.3</v>
      </c>
    </row>
    <row r="5624" spans="2:7" x14ac:dyDescent="0.3">
      <c r="B5624" s="8">
        <f>'Datos originales'!D5619</f>
        <v>25.1</v>
      </c>
      <c r="C5624" s="8">
        <f>'Datos originales'!E5619</f>
        <v>25.5</v>
      </c>
      <c r="D5624" s="13">
        <f t="shared" si="355"/>
        <v>5624</v>
      </c>
      <c r="E5624" s="1">
        <f t="shared" si="354"/>
        <v>5615</v>
      </c>
      <c r="F5624" s="18">
        <f t="shared" ca="1" si="356"/>
        <v>25.1</v>
      </c>
      <c r="G5624" s="16">
        <f t="shared" ca="1" si="357"/>
        <v>25.5</v>
      </c>
    </row>
    <row r="5625" spans="2:7" x14ac:dyDescent="0.3">
      <c r="B5625" s="8">
        <f>'Datos originales'!D5620</f>
        <v>25.1</v>
      </c>
      <c r="C5625" s="8">
        <f>'Datos originales'!E5620</f>
        <v>25.5</v>
      </c>
      <c r="D5625" s="13">
        <f t="shared" si="355"/>
        <v>5625</v>
      </c>
      <c r="E5625" s="1">
        <f t="shared" si="354"/>
        <v>5616</v>
      </c>
      <c r="F5625" s="18">
        <f t="shared" ca="1" si="356"/>
        <v>25.1</v>
      </c>
      <c r="G5625" s="16">
        <f t="shared" ca="1" si="357"/>
        <v>25.5</v>
      </c>
    </row>
    <row r="5626" spans="2:7" x14ac:dyDescent="0.3">
      <c r="B5626" s="8">
        <f>'Datos originales'!D5621</f>
        <v>25.1</v>
      </c>
      <c r="C5626" s="8">
        <f>'Datos originales'!E5621</f>
        <v>25.6</v>
      </c>
      <c r="D5626" s="13">
        <f t="shared" si="355"/>
        <v>5626</v>
      </c>
      <c r="E5626" s="1">
        <f t="shared" si="354"/>
        <v>5617</v>
      </c>
      <c r="F5626" s="18">
        <f t="shared" ca="1" si="356"/>
        <v>25.1</v>
      </c>
      <c r="G5626" s="16">
        <f t="shared" ca="1" si="357"/>
        <v>25.6</v>
      </c>
    </row>
    <row r="5627" spans="2:7" x14ac:dyDescent="0.3">
      <c r="B5627" s="8">
        <f>'Datos originales'!D5622</f>
        <v>25.1</v>
      </c>
      <c r="C5627" s="8">
        <f>'Datos originales'!E5622</f>
        <v>25.6</v>
      </c>
      <c r="D5627" s="13">
        <f t="shared" si="355"/>
        <v>5627</v>
      </c>
      <c r="E5627" s="1">
        <f t="shared" si="354"/>
        <v>5618</v>
      </c>
      <c r="F5627" s="18">
        <f t="shared" ca="1" si="356"/>
        <v>25.1</v>
      </c>
      <c r="G5627" s="16">
        <f t="shared" ca="1" si="357"/>
        <v>25.6</v>
      </c>
    </row>
    <row r="5628" spans="2:7" x14ac:dyDescent="0.3">
      <c r="B5628" s="8">
        <f>'Datos originales'!D5623</f>
        <v>25.2</v>
      </c>
      <c r="C5628" s="8">
        <f>'Datos originales'!E5623</f>
        <v>25.7</v>
      </c>
      <c r="D5628" s="13">
        <f t="shared" si="355"/>
        <v>5628</v>
      </c>
      <c r="E5628" s="1">
        <f t="shared" si="354"/>
        <v>5619</v>
      </c>
      <c r="F5628" s="18">
        <f t="shared" ca="1" si="356"/>
        <v>25.2</v>
      </c>
      <c r="G5628" s="16">
        <f t="shared" ca="1" si="357"/>
        <v>25.7</v>
      </c>
    </row>
    <row r="5629" spans="2:7" x14ac:dyDescent="0.3">
      <c r="B5629" s="8">
        <f>'Datos originales'!D5624</f>
        <v>25.2</v>
      </c>
      <c r="C5629" s="8">
        <f>'Datos originales'!E5624</f>
        <v>25.8</v>
      </c>
      <c r="D5629" s="13">
        <f t="shared" si="355"/>
        <v>5629</v>
      </c>
      <c r="E5629" s="1">
        <f t="shared" si="354"/>
        <v>5620</v>
      </c>
      <c r="F5629" s="18">
        <f t="shared" ca="1" si="356"/>
        <v>25.2</v>
      </c>
      <c r="G5629" s="16">
        <f t="shared" ca="1" si="357"/>
        <v>25.8</v>
      </c>
    </row>
    <row r="5630" spans="2:7" x14ac:dyDescent="0.3">
      <c r="B5630" s="8">
        <f>'Datos originales'!D5625</f>
        <v>25.2</v>
      </c>
      <c r="C5630" s="8">
        <f>'Datos originales'!E5625</f>
        <v>25.8</v>
      </c>
      <c r="D5630" s="13">
        <f t="shared" si="355"/>
        <v>5630</v>
      </c>
      <c r="E5630" s="1">
        <f t="shared" si="354"/>
        <v>5621</v>
      </c>
      <c r="F5630" s="18">
        <f t="shared" ca="1" si="356"/>
        <v>25.2</v>
      </c>
      <c r="G5630" s="16">
        <f t="shared" ca="1" si="357"/>
        <v>25.8</v>
      </c>
    </row>
    <row r="5631" spans="2:7" x14ac:dyDescent="0.3">
      <c r="B5631" s="8">
        <f>'Datos originales'!D5626</f>
        <v>25.4</v>
      </c>
      <c r="C5631" s="8">
        <f>'Datos originales'!E5626</f>
        <v>25.8</v>
      </c>
      <c r="D5631" s="13">
        <f t="shared" si="355"/>
        <v>5631</v>
      </c>
      <c r="E5631" s="1">
        <f t="shared" si="354"/>
        <v>5622</v>
      </c>
      <c r="F5631" s="18">
        <f t="shared" ca="1" si="356"/>
        <v>25.4</v>
      </c>
      <c r="G5631" s="16">
        <f t="shared" ca="1" si="357"/>
        <v>25.8</v>
      </c>
    </row>
    <row r="5632" spans="2:7" x14ac:dyDescent="0.3">
      <c r="B5632" s="8">
        <f>'Datos originales'!D5627</f>
        <v>25.5</v>
      </c>
      <c r="C5632" s="8">
        <f>'Datos originales'!E5627</f>
        <v>25.9</v>
      </c>
      <c r="D5632" s="13">
        <f t="shared" si="355"/>
        <v>5632</v>
      </c>
      <c r="E5632" s="1">
        <f t="shared" si="354"/>
        <v>5623</v>
      </c>
      <c r="F5632" s="18">
        <f t="shared" ca="1" si="356"/>
        <v>25.5</v>
      </c>
      <c r="G5632" s="16">
        <f t="shared" ca="1" si="357"/>
        <v>25.9</v>
      </c>
    </row>
    <row r="5633" spans="2:7" x14ac:dyDescent="0.3">
      <c r="B5633" s="8">
        <f>'Datos originales'!D5628</f>
        <v>25.6</v>
      </c>
      <c r="C5633" s="8">
        <f>'Datos originales'!E5628</f>
        <v>26</v>
      </c>
      <c r="D5633" s="13">
        <f t="shared" si="355"/>
        <v>5633</v>
      </c>
      <c r="E5633" s="1">
        <f t="shared" si="354"/>
        <v>5624</v>
      </c>
      <c r="F5633" s="18">
        <f t="shared" ca="1" si="356"/>
        <v>25.6</v>
      </c>
      <c r="G5633" s="16">
        <f t="shared" ca="1" si="357"/>
        <v>26</v>
      </c>
    </row>
    <row r="5634" spans="2:7" x14ac:dyDescent="0.3">
      <c r="B5634" s="8">
        <f>'Datos originales'!D5629</f>
        <v>25.4</v>
      </c>
      <c r="C5634" s="8">
        <f>'Datos originales'!E5629</f>
        <v>26</v>
      </c>
      <c r="D5634" s="13">
        <f t="shared" si="355"/>
        <v>5634</v>
      </c>
      <c r="E5634" s="1">
        <f t="shared" si="354"/>
        <v>5625</v>
      </c>
      <c r="F5634" s="18">
        <f t="shared" ca="1" si="356"/>
        <v>25.4</v>
      </c>
      <c r="G5634" s="16">
        <f t="shared" ca="1" si="357"/>
        <v>26</v>
      </c>
    </row>
    <row r="5635" spans="2:7" x14ac:dyDescent="0.3">
      <c r="B5635" s="8">
        <f>'Datos originales'!D5630</f>
        <v>25.4</v>
      </c>
      <c r="C5635" s="8">
        <f>'Datos originales'!E5630</f>
        <v>25.9</v>
      </c>
      <c r="D5635" s="13">
        <f t="shared" si="355"/>
        <v>5635</v>
      </c>
      <c r="E5635" s="1">
        <f t="shared" si="354"/>
        <v>5626</v>
      </c>
      <c r="F5635" s="18">
        <f t="shared" ca="1" si="356"/>
        <v>25.4</v>
      </c>
      <c r="G5635" s="16">
        <f t="shared" ca="1" si="357"/>
        <v>25.9</v>
      </c>
    </row>
    <row r="5636" spans="2:7" x14ac:dyDescent="0.3">
      <c r="B5636" s="8">
        <f>'Datos originales'!D5631</f>
        <v>25.2</v>
      </c>
      <c r="C5636" s="8">
        <f>'Datos originales'!E5631</f>
        <v>25.9</v>
      </c>
      <c r="D5636" s="13">
        <f t="shared" si="355"/>
        <v>5636</v>
      </c>
      <c r="E5636" s="1">
        <f t="shared" si="354"/>
        <v>5627</v>
      </c>
      <c r="F5636" s="18">
        <f t="shared" ca="1" si="356"/>
        <v>25.2</v>
      </c>
      <c r="G5636" s="16">
        <f t="shared" ca="1" si="357"/>
        <v>25.9</v>
      </c>
    </row>
    <row r="5637" spans="2:7" x14ac:dyDescent="0.3">
      <c r="B5637" s="8">
        <f>'Datos originales'!D5632</f>
        <v>25.2</v>
      </c>
      <c r="C5637" s="8">
        <f>'Datos originales'!E5632</f>
        <v>25.8</v>
      </c>
      <c r="D5637" s="13">
        <f t="shared" si="355"/>
        <v>5637</v>
      </c>
      <c r="E5637" s="1">
        <f t="shared" si="354"/>
        <v>5628</v>
      </c>
      <c r="F5637" s="18">
        <f t="shared" ca="1" si="356"/>
        <v>25.2</v>
      </c>
      <c r="G5637" s="16">
        <f t="shared" ca="1" si="357"/>
        <v>25.8</v>
      </c>
    </row>
    <row r="5638" spans="2:7" x14ac:dyDescent="0.3">
      <c r="B5638" s="8">
        <f>'Datos originales'!D5633</f>
        <v>25.4</v>
      </c>
      <c r="C5638" s="8">
        <f>'Datos originales'!E5633</f>
        <v>25.9</v>
      </c>
      <c r="D5638" s="13">
        <f t="shared" si="355"/>
        <v>5638</v>
      </c>
      <c r="E5638" s="1">
        <f t="shared" si="354"/>
        <v>5629</v>
      </c>
      <c r="F5638" s="18">
        <f t="shared" ca="1" si="356"/>
        <v>25.4</v>
      </c>
      <c r="G5638" s="16">
        <f t="shared" ca="1" si="357"/>
        <v>25.9</v>
      </c>
    </row>
    <row r="5639" spans="2:7" x14ac:dyDescent="0.3">
      <c r="B5639" s="8">
        <f>'Datos originales'!D5634</f>
        <v>25.4</v>
      </c>
      <c r="C5639" s="8">
        <f>'Datos originales'!E5634</f>
        <v>25.9</v>
      </c>
      <c r="D5639" s="13">
        <f t="shared" si="355"/>
        <v>5639</v>
      </c>
      <c r="E5639" s="1">
        <f t="shared" si="354"/>
        <v>5630</v>
      </c>
      <c r="F5639" s="18">
        <f t="shared" ca="1" si="356"/>
        <v>25.4</v>
      </c>
      <c r="G5639" s="16">
        <f t="shared" ca="1" si="357"/>
        <v>25.9</v>
      </c>
    </row>
    <row r="5640" spans="2:7" x14ac:dyDescent="0.3">
      <c r="B5640" s="8">
        <f>'Datos originales'!D5635</f>
        <v>25.4</v>
      </c>
      <c r="C5640" s="8">
        <f>'Datos originales'!E5635</f>
        <v>25.8</v>
      </c>
      <c r="D5640" s="13">
        <f t="shared" si="355"/>
        <v>5640</v>
      </c>
      <c r="E5640" s="1">
        <f t="shared" si="354"/>
        <v>5631</v>
      </c>
      <c r="F5640" s="18">
        <f t="shared" ca="1" si="356"/>
        <v>25.4</v>
      </c>
      <c r="G5640" s="16">
        <f t="shared" ca="1" si="357"/>
        <v>25.8</v>
      </c>
    </row>
    <row r="5641" spans="2:7" x14ac:dyDescent="0.3">
      <c r="B5641" s="8">
        <f>'Datos originales'!D5636</f>
        <v>25.4</v>
      </c>
      <c r="C5641" s="8">
        <f>'Datos originales'!E5636</f>
        <v>25.9</v>
      </c>
      <c r="D5641" s="13">
        <f t="shared" si="355"/>
        <v>5641</v>
      </c>
      <c r="E5641" s="1">
        <f t="shared" si="354"/>
        <v>5632</v>
      </c>
      <c r="F5641" s="18">
        <f t="shared" ca="1" si="356"/>
        <v>25.4</v>
      </c>
      <c r="G5641" s="16">
        <f t="shared" ca="1" si="357"/>
        <v>25.9</v>
      </c>
    </row>
    <row r="5642" spans="2:7" x14ac:dyDescent="0.3">
      <c r="B5642" s="8">
        <f>'Datos originales'!D5637</f>
        <v>25.4</v>
      </c>
      <c r="C5642" s="8">
        <f>'Datos originales'!E5637</f>
        <v>25.9</v>
      </c>
      <c r="D5642" s="13">
        <f t="shared" si="355"/>
        <v>5642</v>
      </c>
      <c r="E5642" s="1">
        <f t="shared" ref="E5642:E5705" si="358">IF( ISNUMBER($D5642), $D5642-$E$8, "" )</f>
        <v>5633</v>
      </c>
      <c r="F5642" s="18">
        <f t="shared" ca="1" si="356"/>
        <v>25.4</v>
      </c>
      <c r="G5642" s="16">
        <f t="shared" ca="1" si="357"/>
        <v>25.9</v>
      </c>
    </row>
    <row r="5643" spans="2:7" x14ac:dyDescent="0.3">
      <c r="B5643" s="8">
        <f>'Datos originales'!D5638</f>
        <v>25.5</v>
      </c>
      <c r="C5643" s="8">
        <f>'Datos originales'!E5638</f>
        <v>25.9</v>
      </c>
      <c r="D5643" s="13">
        <f t="shared" ref="D5643:D5706" si="359">IF( ISNUMBER( D5642 ), IF( D5642+$E$5 &lt;= $E$7+$E$8, D5642+$E$5, "" ), "" )</f>
        <v>5643</v>
      </c>
      <c r="E5643" s="1">
        <f t="shared" si="358"/>
        <v>5634</v>
      </c>
      <c r="F5643" s="18">
        <f t="shared" ref="F5643:F5706" ca="1" si="360">IF( ISNUMBER($D5643 ), INDIRECT(CONCATENATE("B",TEXT($D5643,"########"))), "" )</f>
        <v>25.5</v>
      </c>
      <c r="G5643" s="16">
        <f t="shared" ref="G5643:G5706" ca="1" si="361">IF( ISNUMBER($D5643 ), INDIRECT(CONCATENATE("C",TEXT($D5643,"########"))), "" )</f>
        <v>25.9</v>
      </c>
    </row>
    <row r="5644" spans="2:7" x14ac:dyDescent="0.3">
      <c r="B5644" s="8">
        <f>'Datos originales'!D5639</f>
        <v>25.6</v>
      </c>
      <c r="C5644" s="8">
        <f>'Datos originales'!E5639</f>
        <v>26</v>
      </c>
      <c r="D5644" s="13">
        <f t="shared" si="359"/>
        <v>5644</v>
      </c>
      <c r="E5644" s="1">
        <f t="shared" si="358"/>
        <v>5635</v>
      </c>
      <c r="F5644" s="18">
        <f t="shared" ca="1" si="360"/>
        <v>25.6</v>
      </c>
      <c r="G5644" s="16">
        <f t="shared" ca="1" si="361"/>
        <v>26</v>
      </c>
    </row>
    <row r="5645" spans="2:7" x14ac:dyDescent="0.3">
      <c r="B5645" s="8">
        <f>'Datos originales'!D5640</f>
        <v>25.7</v>
      </c>
      <c r="C5645" s="8">
        <f>'Datos originales'!E5640</f>
        <v>26</v>
      </c>
      <c r="D5645" s="13">
        <f t="shared" si="359"/>
        <v>5645</v>
      </c>
      <c r="E5645" s="1">
        <f t="shared" si="358"/>
        <v>5636</v>
      </c>
      <c r="F5645" s="18">
        <f t="shared" ca="1" si="360"/>
        <v>25.7</v>
      </c>
      <c r="G5645" s="16">
        <f t="shared" ca="1" si="361"/>
        <v>26</v>
      </c>
    </row>
    <row r="5646" spans="2:7" x14ac:dyDescent="0.3">
      <c r="B5646" s="8">
        <f>'Datos originales'!D5641</f>
        <v>25.8</v>
      </c>
      <c r="C5646" s="8">
        <f>'Datos originales'!E5641</f>
        <v>26.1</v>
      </c>
      <c r="D5646" s="13">
        <f t="shared" si="359"/>
        <v>5646</v>
      </c>
      <c r="E5646" s="1">
        <f t="shared" si="358"/>
        <v>5637</v>
      </c>
      <c r="F5646" s="18">
        <f t="shared" ca="1" si="360"/>
        <v>25.8</v>
      </c>
      <c r="G5646" s="16">
        <f t="shared" ca="1" si="361"/>
        <v>26.1</v>
      </c>
    </row>
    <row r="5647" spans="2:7" x14ac:dyDescent="0.3">
      <c r="B5647" s="8">
        <f>'Datos originales'!D5642</f>
        <v>26</v>
      </c>
      <c r="C5647" s="8">
        <f>'Datos originales'!E5642</f>
        <v>26.2</v>
      </c>
      <c r="D5647" s="13">
        <f t="shared" si="359"/>
        <v>5647</v>
      </c>
      <c r="E5647" s="1">
        <f t="shared" si="358"/>
        <v>5638</v>
      </c>
      <c r="F5647" s="18">
        <f t="shared" ca="1" si="360"/>
        <v>26</v>
      </c>
      <c r="G5647" s="16">
        <f t="shared" ca="1" si="361"/>
        <v>26.2</v>
      </c>
    </row>
    <row r="5648" spans="2:7" x14ac:dyDescent="0.3">
      <c r="B5648" s="8">
        <f>'Datos originales'!D5643</f>
        <v>26</v>
      </c>
      <c r="C5648" s="8">
        <f>'Datos originales'!E5643</f>
        <v>26.3</v>
      </c>
      <c r="D5648" s="13">
        <f t="shared" si="359"/>
        <v>5648</v>
      </c>
      <c r="E5648" s="1">
        <f t="shared" si="358"/>
        <v>5639</v>
      </c>
      <c r="F5648" s="18">
        <f t="shared" ca="1" si="360"/>
        <v>26</v>
      </c>
      <c r="G5648" s="16">
        <f t="shared" ca="1" si="361"/>
        <v>26.3</v>
      </c>
    </row>
    <row r="5649" spans="2:7" x14ac:dyDescent="0.3">
      <c r="B5649" s="8">
        <f>'Datos originales'!D5644</f>
        <v>25.9</v>
      </c>
      <c r="C5649" s="8">
        <f>'Datos originales'!E5644</f>
        <v>26.3</v>
      </c>
      <c r="D5649" s="13">
        <f t="shared" si="359"/>
        <v>5649</v>
      </c>
      <c r="E5649" s="1">
        <f t="shared" si="358"/>
        <v>5640</v>
      </c>
      <c r="F5649" s="18">
        <f t="shared" ca="1" si="360"/>
        <v>25.9</v>
      </c>
      <c r="G5649" s="16">
        <f t="shared" ca="1" si="361"/>
        <v>26.3</v>
      </c>
    </row>
    <row r="5650" spans="2:7" x14ac:dyDescent="0.3">
      <c r="B5650" s="8">
        <f>'Datos originales'!D5645</f>
        <v>25.8</v>
      </c>
      <c r="C5650" s="8">
        <f>'Datos originales'!E5645</f>
        <v>26.3</v>
      </c>
      <c r="D5650" s="13">
        <f t="shared" si="359"/>
        <v>5650</v>
      </c>
      <c r="E5650" s="1">
        <f t="shared" si="358"/>
        <v>5641</v>
      </c>
      <c r="F5650" s="18">
        <f t="shared" ca="1" si="360"/>
        <v>25.8</v>
      </c>
      <c r="G5650" s="16">
        <f t="shared" ca="1" si="361"/>
        <v>26.3</v>
      </c>
    </row>
    <row r="5651" spans="2:7" x14ac:dyDescent="0.3">
      <c r="B5651" s="8">
        <f>'Datos originales'!D5646</f>
        <v>25.8</v>
      </c>
      <c r="C5651" s="8">
        <f>'Datos originales'!E5646</f>
        <v>26.3</v>
      </c>
      <c r="D5651" s="13">
        <f t="shared" si="359"/>
        <v>5651</v>
      </c>
      <c r="E5651" s="1">
        <f t="shared" si="358"/>
        <v>5642</v>
      </c>
      <c r="F5651" s="18">
        <f t="shared" ca="1" si="360"/>
        <v>25.8</v>
      </c>
      <c r="G5651" s="16">
        <f t="shared" ca="1" si="361"/>
        <v>26.3</v>
      </c>
    </row>
    <row r="5652" spans="2:7" x14ac:dyDescent="0.3">
      <c r="B5652" s="8">
        <f>'Datos originales'!D5647</f>
        <v>25.8</v>
      </c>
      <c r="C5652" s="8">
        <f>'Datos originales'!E5647</f>
        <v>26.3</v>
      </c>
      <c r="D5652" s="13">
        <f t="shared" si="359"/>
        <v>5652</v>
      </c>
      <c r="E5652" s="1">
        <f t="shared" si="358"/>
        <v>5643</v>
      </c>
      <c r="F5652" s="18">
        <f t="shared" ca="1" si="360"/>
        <v>25.8</v>
      </c>
      <c r="G5652" s="16">
        <f t="shared" ca="1" si="361"/>
        <v>26.3</v>
      </c>
    </row>
    <row r="5653" spans="2:7" x14ac:dyDescent="0.3">
      <c r="B5653" s="8">
        <f>'Datos originales'!D5648</f>
        <v>25.9</v>
      </c>
      <c r="C5653" s="8">
        <f>'Datos originales'!E5648</f>
        <v>26.3</v>
      </c>
      <c r="D5653" s="13">
        <f t="shared" si="359"/>
        <v>5653</v>
      </c>
      <c r="E5653" s="1">
        <f t="shared" si="358"/>
        <v>5644</v>
      </c>
      <c r="F5653" s="18">
        <f t="shared" ca="1" si="360"/>
        <v>25.9</v>
      </c>
      <c r="G5653" s="16">
        <f t="shared" ca="1" si="361"/>
        <v>26.3</v>
      </c>
    </row>
    <row r="5654" spans="2:7" x14ac:dyDescent="0.3">
      <c r="B5654" s="8">
        <f>'Datos originales'!D5649</f>
        <v>25.8</v>
      </c>
      <c r="C5654" s="8">
        <f>'Datos originales'!E5649</f>
        <v>26.3</v>
      </c>
      <c r="D5654" s="13">
        <f t="shared" si="359"/>
        <v>5654</v>
      </c>
      <c r="E5654" s="1">
        <f t="shared" si="358"/>
        <v>5645</v>
      </c>
      <c r="F5654" s="18">
        <f t="shared" ca="1" si="360"/>
        <v>25.8</v>
      </c>
      <c r="G5654" s="16">
        <f t="shared" ca="1" si="361"/>
        <v>26.3</v>
      </c>
    </row>
    <row r="5655" spans="2:7" x14ac:dyDescent="0.3">
      <c r="B5655" s="8">
        <f>'Datos originales'!D5650</f>
        <v>25.9</v>
      </c>
      <c r="C5655" s="8">
        <f>'Datos originales'!E5650</f>
        <v>26.3</v>
      </c>
      <c r="D5655" s="13">
        <f t="shared" si="359"/>
        <v>5655</v>
      </c>
      <c r="E5655" s="1">
        <f t="shared" si="358"/>
        <v>5646</v>
      </c>
      <c r="F5655" s="18">
        <f t="shared" ca="1" si="360"/>
        <v>25.9</v>
      </c>
      <c r="G5655" s="16">
        <f t="shared" ca="1" si="361"/>
        <v>26.3</v>
      </c>
    </row>
    <row r="5656" spans="2:7" x14ac:dyDescent="0.3">
      <c r="B5656" s="8">
        <f>'Datos originales'!D5651</f>
        <v>26</v>
      </c>
      <c r="C5656" s="8">
        <f>'Datos originales'!E5651</f>
        <v>26.4</v>
      </c>
      <c r="D5656" s="13">
        <f t="shared" si="359"/>
        <v>5656</v>
      </c>
      <c r="E5656" s="1">
        <f t="shared" si="358"/>
        <v>5647</v>
      </c>
      <c r="F5656" s="18">
        <f t="shared" ca="1" si="360"/>
        <v>26</v>
      </c>
      <c r="G5656" s="16">
        <f t="shared" ca="1" si="361"/>
        <v>26.4</v>
      </c>
    </row>
    <row r="5657" spans="2:7" x14ac:dyDescent="0.3">
      <c r="B5657" s="8">
        <f>'Datos originales'!D5652</f>
        <v>26</v>
      </c>
      <c r="C5657" s="8">
        <f>'Datos originales'!E5652</f>
        <v>26.4</v>
      </c>
      <c r="D5657" s="13">
        <f t="shared" si="359"/>
        <v>5657</v>
      </c>
      <c r="E5657" s="1">
        <f t="shared" si="358"/>
        <v>5648</v>
      </c>
      <c r="F5657" s="18">
        <f t="shared" ca="1" si="360"/>
        <v>26</v>
      </c>
      <c r="G5657" s="16">
        <f t="shared" ca="1" si="361"/>
        <v>26.4</v>
      </c>
    </row>
    <row r="5658" spans="2:7" x14ac:dyDescent="0.3">
      <c r="B5658" s="8">
        <f>'Datos originales'!D5653</f>
        <v>26.2</v>
      </c>
      <c r="C5658" s="8">
        <f>'Datos originales'!E5653</f>
        <v>26.6</v>
      </c>
      <c r="D5658" s="13">
        <f t="shared" si="359"/>
        <v>5658</v>
      </c>
      <c r="E5658" s="1">
        <f t="shared" si="358"/>
        <v>5649</v>
      </c>
      <c r="F5658" s="18">
        <f t="shared" ca="1" si="360"/>
        <v>26.2</v>
      </c>
      <c r="G5658" s="16">
        <f t="shared" ca="1" si="361"/>
        <v>26.6</v>
      </c>
    </row>
    <row r="5659" spans="2:7" x14ac:dyDescent="0.3">
      <c r="B5659" s="8">
        <f>'Datos originales'!D5654</f>
        <v>26.2</v>
      </c>
      <c r="C5659" s="8">
        <f>'Datos originales'!E5654</f>
        <v>26.6</v>
      </c>
      <c r="D5659" s="13">
        <f t="shared" si="359"/>
        <v>5659</v>
      </c>
      <c r="E5659" s="1">
        <f t="shared" si="358"/>
        <v>5650</v>
      </c>
      <c r="F5659" s="18">
        <f t="shared" ca="1" si="360"/>
        <v>26.2</v>
      </c>
      <c r="G5659" s="16">
        <f t="shared" ca="1" si="361"/>
        <v>26.6</v>
      </c>
    </row>
    <row r="5660" spans="2:7" x14ac:dyDescent="0.3">
      <c r="B5660" s="8">
        <f>'Datos originales'!D5655</f>
        <v>26.2</v>
      </c>
      <c r="C5660" s="8">
        <f>'Datos originales'!E5655</f>
        <v>26.7</v>
      </c>
      <c r="D5660" s="13">
        <f t="shared" si="359"/>
        <v>5660</v>
      </c>
      <c r="E5660" s="1">
        <f t="shared" si="358"/>
        <v>5651</v>
      </c>
      <c r="F5660" s="18">
        <f t="shared" ca="1" si="360"/>
        <v>26.2</v>
      </c>
      <c r="G5660" s="16">
        <f t="shared" ca="1" si="361"/>
        <v>26.7</v>
      </c>
    </row>
    <row r="5661" spans="2:7" x14ac:dyDescent="0.3">
      <c r="B5661" s="8">
        <f>'Datos originales'!D5656</f>
        <v>26.3</v>
      </c>
      <c r="C5661" s="8">
        <f>'Datos originales'!E5656</f>
        <v>26.7</v>
      </c>
      <c r="D5661" s="13">
        <f t="shared" si="359"/>
        <v>5661</v>
      </c>
      <c r="E5661" s="1">
        <f t="shared" si="358"/>
        <v>5652</v>
      </c>
      <c r="F5661" s="18">
        <f t="shared" ca="1" si="360"/>
        <v>26.3</v>
      </c>
      <c r="G5661" s="16">
        <f t="shared" ca="1" si="361"/>
        <v>26.7</v>
      </c>
    </row>
    <row r="5662" spans="2:7" x14ac:dyDescent="0.3">
      <c r="B5662" s="8">
        <f>'Datos originales'!D5657</f>
        <v>26.3</v>
      </c>
      <c r="C5662" s="8">
        <f>'Datos originales'!E5657</f>
        <v>26.8</v>
      </c>
      <c r="D5662" s="13">
        <f t="shared" si="359"/>
        <v>5662</v>
      </c>
      <c r="E5662" s="1">
        <f t="shared" si="358"/>
        <v>5653</v>
      </c>
      <c r="F5662" s="18">
        <f t="shared" ca="1" si="360"/>
        <v>26.3</v>
      </c>
      <c r="G5662" s="16">
        <f t="shared" ca="1" si="361"/>
        <v>26.8</v>
      </c>
    </row>
    <row r="5663" spans="2:7" x14ac:dyDescent="0.3">
      <c r="B5663" s="8">
        <f>'Datos originales'!D5658</f>
        <v>26.2</v>
      </c>
      <c r="C5663" s="8">
        <f>'Datos originales'!E5658</f>
        <v>26.8</v>
      </c>
      <c r="D5663" s="13">
        <f t="shared" si="359"/>
        <v>5663</v>
      </c>
      <c r="E5663" s="1">
        <f t="shared" si="358"/>
        <v>5654</v>
      </c>
      <c r="F5663" s="18">
        <f t="shared" ca="1" si="360"/>
        <v>26.2</v>
      </c>
      <c r="G5663" s="16">
        <f t="shared" ca="1" si="361"/>
        <v>26.8</v>
      </c>
    </row>
    <row r="5664" spans="2:7" x14ac:dyDescent="0.3">
      <c r="B5664" s="8">
        <f>'Datos originales'!D5659</f>
        <v>26.2</v>
      </c>
      <c r="C5664" s="8">
        <f>'Datos originales'!E5659</f>
        <v>26.8</v>
      </c>
      <c r="D5664" s="13">
        <f t="shared" si="359"/>
        <v>5664</v>
      </c>
      <c r="E5664" s="1">
        <f t="shared" si="358"/>
        <v>5655</v>
      </c>
      <c r="F5664" s="18">
        <f t="shared" ca="1" si="360"/>
        <v>26.2</v>
      </c>
      <c r="G5664" s="16">
        <f t="shared" ca="1" si="361"/>
        <v>26.8</v>
      </c>
    </row>
    <row r="5665" spans="2:7" x14ac:dyDescent="0.3">
      <c r="B5665" s="8">
        <f>'Datos originales'!D5660</f>
        <v>26.2</v>
      </c>
      <c r="C5665" s="8">
        <f>'Datos originales'!E5660</f>
        <v>26.7</v>
      </c>
      <c r="D5665" s="13">
        <f t="shared" si="359"/>
        <v>5665</v>
      </c>
      <c r="E5665" s="1">
        <f t="shared" si="358"/>
        <v>5656</v>
      </c>
      <c r="F5665" s="18">
        <f t="shared" ca="1" si="360"/>
        <v>26.2</v>
      </c>
      <c r="G5665" s="16">
        <f t="shared" ca="1" si="361"/>
        <v>26.7</v>
      </c>
    </row>
    <row r="5666" spans="2:7" x14ac:dyDescent="0.3">
      <c r="B5666" s="8">
        <f>'Datos originales'!D5661</f>
        <v>26.1</v>
      </c>
      <c r="C5666" s="8">
        <f>'Datos originales'!E5661</f>
        <v>26.7</v>
      </c>
      <c r="D5666" s="13">
        <f t="shared" si="359"/>
        <v>5666</v>
      </c>
      <c r="E5666" s="1">
        <f t="shared" si="358"/>
        <v>5657</v>
      </c>
      <c r="F5666" s="18">
        <f t="shared" ca="1" si="360"/>
        <v>26.1</v>
      </c>
      <c r="G5666" s="16">
        <f t="shared" ca="1" si="361"/>
        <v>26.7</v>
      </c>
    </row>
    <row r="5667" spans="2:7" x14ac:dyDescent="0.3">
      <c r="B5667" s="8">
        <f>'Datos originales'!D5662</f>
        <v>26.2</v>
      </c>
      <c r="C5667" s="8">
        <f>'Datos originales'!E5662</f>
        <v>26.7</v>
      </c>
      <c r="D5667" s="13">
        <f t="shared" si="359"/>
        <v>5667</v>
      </c>
      <c r="E5667" s="1">
        <f t="shared" si="358"/>
        <v>5658</v>
      </c>
      <c r="F5667" s="18">
        <f t="shared" ca="1" si="360"/>
        <v>26.2</v>
      </c>
      <c r="G5667" s="16">
        <f t="shared" ca="1" si="361"/>
        <v>26.7</v>
      </c>
    </row>
    <row r="5668" spans="2:7" x14ac:dyDescent="0.3">
      <c r="B5668" s="8">
        <f>'Datos originales'!D5663</f>
        <v>26.2</v>
      </c>
      <c r="C5668" s="8">
        <f>'Datos originales'!E5663</f>
        <v>26.8</v>
      </c>
      <c r="D5668" s="13">
        <f t="shared" si="359"/>
        <v>5668</v>
      </c>
      <c r="E5668" s="1">
        <f t="shared" si="358"/>
        <v>5659</v>
      </c>
      <c r="F5668" s="18">
        <f t="shared" ca="1" si="360"/>
        <v>26.2</v>
      </c>
      <c r="G5668" s="16">
        <f t="shared" ca="1" si="361"/>
        <v>26.8</v>
      </c>
    </row>
    <row r="5669" spans="2:7" x14ac:dyDescent="0.3">
      <c r="B5669" s="8">
        <f>'Datos originales'!D5664</f>
        <v>26.2</v>
      </c>
      <c r="C5669" s="8">
        <f>'Datos originales'!E5664</f>
        <v>26.8</v>
      </c>
      <c r="D5669" s="13">
        <f t="shared" si="359"/>
        <v>5669</v>
      </c>
      <c r="E5669" s="1">
        <f t="shared" si="358"/>
        <v>5660</v>
      </c>
      <c r="F5669" s="18">
        <f t="shared" ca="1" si="360"/>
        <v>26.2</v>
      </c>
      <c r="G5669" s="16">
        <f t="shared" ca="1" si="361"/>
        <v>26.8</v>
      </c>
    </row>
    <row r="5670" spans="2:7" x14ac:dyDescent="0.3">
      <c r="B5670" s="8">
        <f>'Datos originales'!D5665</f>
        <v>26.2</v>
      </c>
      <c r="C5670" s="8">
        <f>'Datos originales'!E5665</f>
        <v>26.8</v>
      </c>
      <c r="D5670" s="13">
        <f t="shared" si="359"/>
        <v>5670</v>
      </c>
      <c r="E5670" s="1">
        <f t="shared" si="358"/>
        <v>5661</v>
      </c>
      <c r="F5670" s="18">
        <f t="shared" ca="1" si="360"/>
        <v>26.2</v>
      </c>
      <c r="G5670" s="16">
        <f t="shared" ca="1" si="361"/>
        <v>26.8</v>
      </c>
    </row>
    <row r="5671" spans="2:7" x14ac:dyDescent="0.3">
      <c r="B5671" s="8">
        <f>'Datos originales'!D5666</f>
        <v>26.4</v>
      </c>
      <c r="C5671" s="8">
        <f>'Datos originales'!E5666</f>
        <v>26.8</v>
      </c>
      <c r="D5671" s="13">
        <f t="shared" si="359"/>
        <v>5671</v>
      </c>
      <c r="E5671" s="1">
        <f t="shared" si="358"/>
        <v>5662</v>
      </c>
      <c r="F5671" s="18">
        <f t="shared" ca="1" si="360"/>
        <v>26.4</v>
      </c>
      <c r="G5671" s="16">
        <f t="shared" ca="1" si="361"/>
        <v>26.8</v>
      </c>
    </row>
    <row r="5672" spans="2:7" x14ac:dyDescent="0.3">
      <c r="B5672" s="8">
        <f>'Datos originales'!D5667</f>
        <v>26.3</v>
      </c>
      <c r="C5672" s="8">
        <f>'Datos originales'!E5667</f>
        <v>26.9</v>
      </c>
      <c r="D5672" s="13">
        <f t="shared" si="359"/>
        <v>5672</v>
      </c>
      <c r="E5672" s="1">
        <f t="shared" si="358"/>
        <v>5663</v>
      </c>
      <c r="F5672" s="18">
        <f t="shared" ca="1" si="360"/>
        <v>26.3</v>
      </c>
      <c r="G5672" s="16">
        <f t="shared" ca="1" si="361"/>
        <v>26.9</v>
      </c>
    </row>
    <row r="5673" spans="2:7" x14ac:dyDescent="0.3">
      <c r="B5673" s="8">
        <f>'Datos originales'!D5668</f>
        <v>26.3</v>
      </c>
      <c r="C5673" s="8">
        <f>'Datos originales'!E5668</f>
        <v>26.9</v>
      </c>
      <c r="D5673" s="13">
        <f t="shared" si="359"/>
        <v>5673</v>
      </c>
      <c r="E5673" s="1">
        <f t="shared" si="358"/>
        <v>5664</v>
      </c>
      <c r="F5673" s="18">
        <f t="shared" ca="1" si="360"/>
        <v>26.3</v>
      </c>
      <c r="G5673" s="16">
        <f t="shared" ca="1" si="361"/>
        <v>26.9</v>
      </c>
    </row>
    <row r="5674" spans="2:7" x14ac:dyDescent="0.3">
      <c r="B5674" s="8">
        <f>'Datos originales'!D5669</f>
        <v>26.4</v>
      </c>
      <c r="C5674" s="8">
        <f>'Datos originales'!E5669</f>
        <v>26.9</v>
      </c>
      <c r="D5674" s="13">
        <f t="shared" si="359"/>
        <v>5674</v>
      </c>
      <c r="E5674" s="1">
        <f t="shared" si="358"/>
        <v>5665</v>
      </c>
      <c r="F5674" s="18">
        <f t="shared" ca="1" si="360"/>
        <v>26.4</v>
      </c>
      <c r="G5674" s="16">
        <f t="shared" ca="1" si="361"/>
        <v>26.9</v>
      </c>
    </row>
    <row r="5675" spans="2:7" x14ac:dyDescent="0.3">
      <c r="B5675" s="8">
        <f>'Datos originales'!D5670</f>
        <v>26.3</v>
      </c>
      <c r="C5675" s="8">
        <f>'Datos originales'!E5670</f>
        <v>26.9</v>
      </c>
      <c r="D5675" s="13">
        <f t="shared" si="359"/>
        <v>5675</v>
      </c>
      <c r="E5675" s="1">
        <f t="shared" si="358"/>
        <v>5666</v>
      </c>
      <c r="F5675" s="18">
        <f t="shared" ca="1" si="360"/>
        <v>26.3</v>
      </c>
      <c r="G5675" s="16">
        <f t="shared" ca="1" si="361"/>
        <v>26.9</v>
      </c>
    </row>
    <row r="5676" spans="2:7" x14ac:dyDescent="0.3">
      <c r="B5676" s="8">
        <f>'Datos originales'!D5671</f>
        <v>26.2</v>
      </c>
      <c r="C5676" s="8">
        <f>'Datos originales'!E5671</f>
        <v>26.9</v>
      </c>
      <c r="D5676" s="13">
        <f t="shared" si="359"/>
        <v>5676</v>
      </c>
      <c r="E5676" s="1">
        <f t="shared" si="358"/>
        <v>5667</v>
      </c>
      <c r="F5676" s="18">
        <f t="shared" ca="1" si="360"/>
        <v>26.2</v>
      </c>
      <c r="G5676" s="16">
        <f t="shared" ca="1" si="361"/>
        <v>26.9</v>
      </c>
    </row>
    <row r="5677" spans="2:7" x14ac:dyDescent="0.3">
      <c r="B5677" s="8">
        <f>'Datos originales'!D5672</f>
        <v>26.5</v>
      </c>
      <c r="C5677" s="8">
        <f>'Datos originales'!E5672</f>
        <v>26.9</v>
      </c>
      <c r="D5677" s="13">
        <f t="shared" si="359"/>
        <v>5677</v>
      </c>
      <c r="E5677" s="1">
        <f t="shared" si="358"/>
        <v>5668</v>
      </c>
      <c r="F5677" s="18">
        <f t="shared" ca="1" si="360"/>
        <v>26.5</v>
      </c>
      <c r="G5677" s="16">
        <f t="shared" ca="1" si="361"/>
        <v>26.9</v>
      </c>
    </row>
    <row r="5678" spans="2:7" x14ac:dyDescent="0.3">
      <c r="B5678" s="8">
        <f>'Datos originales'!D5673</f>
        <v>26.7</v>
      </c>
      <c r="C5678" s="8">
        <f>'Datos originales'!E5673</f>
        <v>27</v>
      </c>
      <c r="D5678" s="13">
        <f t="shared" si="359"/>
        <v>5678</v>
      </c>
      <c r="E5678" s="1">
        <f t="shared" si="358"/>
        <v>5669</v>
      </c>
      <c r="F5678" s="18">
        <f t="shared" ca="1" si="360"/>
        <v>26.7</v>
      </c>
      <c r="G5678" s="16">
        <f t="shared" ca="1" si="361"/>
        <v>27</v>
      </c>
    </row>
    <row r="5679" spans="2:7" x14ac:dyDescent="0.3">
      <c r="B5679" s="8">
        <f>'Datos originales'!D5674</f>
        <v>26.8</v>
      </c>
      <c r="C5679" s="8">
        <f>'Datos originales'!E5674</f>
        <v>27.1</v>
      </c>
      <c r="D5679" s="13">
        <f t="shared" si="359"/>
        <v>5679</v>
      </c>
      <c r="E5679" s="1">
        <f t="shared" si="358"/>
        <v>5670</v>
      </c>
      <c r="F5679" s="18">
        <f t="shared" ca="1" si="360"/>
        <v>26.8</v>
      </c>
      <c r="G5679" s="16">
        <f t="shared" ca="1" si="361"/>
        <v>27.1</v>
      </c>
    </row>
    <row r="5680" spans="2:7" x14ac:dyDescent="0.3">
      <c r="B5680" s="8">
        <f>'Datos originales'!D5675</f>
        <v>26.6</v>
      </c>
      <c r="C5680" s="8">
        <f>'Datos originales'!E5675</f>
        <v>27.1</v>
      </c>
      <c r="D5680" s="13">
        <f t="shared" si="359"/>
        <v>5680</v>
      </c>
      <c r="E5680" s="1">
        <f t="shared" si="358"/>
        <v>5671</v>
      </c>
      <c r="F5680" s="18">
        <f t="shared" ca="1" si="360"/>
        <v>26.6</v>
      </c>
      <c r="G5680" s="16">
        <f t="shared" ca="1" si="361"/>
        <v>27.1</v>
      </c>
    </row>
    <row r="5681" spans="2:7" x14ac:dyDescent="0.3">
      <c r="B5681" s="8">
        <f>'Datos originales'!D5676</f>
        <v>26.8</v>
      </c>
      <c r="C5681" s="8">
        <f>'Datos originales'!E5676</f>
        <v>27.1</v>
      </c>
      <c r="D5681" s="13">
        <f t="shared" si="359"/>
        <v>5681</v>
      </c>
      <c r="E5681" s="1">
        <f t="shared" si="358"/>
        <v>5672</v>
      </c>
      <c r="F5681" s="18">
        <f t="shared" ca="1" si="360"/>
        <v>26.8</v>
      </c>
      <c r="G5681" s="16">
        <f t="shared" ca="1" si="361"/>
        <v>27.1</v>
      </c>
    </row>
    <row r="5682" spans="2:7" x14ac:dyDescent="0.3">
      <c r="B5682" s="8">
        <f>'Datos originales'!D5677</f>
        <v>26.7</v>
      </c>
      <c r="C5682" s="8">
        <f>'Datos originales'!E5677</f>
        <v>27.2</v>
      </c>
      <c r="D5682" s="13">
        <f t="shared" si="359"/>
        <v>5682</v>
      </c>
      <c r="E5682" s="1">
        <f t="shared" si="358"/>
        <v>5673</v>
      </c>
      <c r="F5682" s="18">
        <f t="shared" ca="1" si="360"/>
        <v>26.7</v>
      </c>
      <c r="G5682" s="16">
        <f t="shared" ca="1" si="361"/>
        <v>27.2</v>
      </c>
    </row>
    <row r="5683" spans="2:7" x14ac:dyDescent="0.3">
      <c r="B5683" s="8">
        <f>'Datos originales'!D5678</f>
        <v>26.6</v>
      </c>
      <c r="C5683" s="8">
        <f>'Datos originales'!E5678</f>
        <v>27.1</v>
      </c>
      <c r="D5683" s="13">
        <f t="shared" si="359"/>
        <v>5683</v>
      </c>
      <c r="E5683" s="1">
        <f t="shared" si="358"/>
        <v>5674</v>
      </c>
      <c r="F5683" s="18">
        <f t="shared" ca="1" si="360"/>
        <v>26.6</v>
      </c>
      <c r="G5683" s="16">
        <f t="shared" ca="1" si="361"/>
        <v>27.1</v>
      </c>
    </row>
    <row r="5684" spans="2:7" x14ac:dyDescent="0.3">
      <c r="B5684" s="8">
        <f>'Datos originales'!D5679</f>
        <v>26.6</v>
      </c>
      <c r="C5684" s="8">
        <f>'Datos originales'!E5679</f>
        <v>27.1</v>
      </c>
      <c r="D5684" s="13">
        <f t="shared" si="359"/>
        <v>5684</v>
      </c>
      <c r="E5684" s="1">
        <f t="shared" si="358"/>
        <v>5675</v>
      </c>
      <c r="F5684" s="18">
        <f t="shared" ca="1" si="360"/>
        <v>26.6</v>
      </c>
      <c r="G5684" s="16">
        <f t="shared" ca="1" si="361"/>
        <v>27.1</v>
      </c>
    </row>
    <row r="5685" spans="2:7" x14ac:dyDescent="0.3">
      <c r="B5685" s="8">
        <f>'Datos originales'!D5680</f>
        <v>26.6</v>
      </c>
      <c r="C5685" s="8">
        <f>'Datos originales'!E5680</f>
        <v>27.1</v>
      </c>
      <c r="D5685" s="13">
        <f t="shared" si="359"/>
        <v>5685</v>
      </c>
      <c r="E5685" s="1">
        <f t="shared" si="358"/>
        <v>5676</v>
      </c>
      <c r="F5685" s="18">
        <f t="shared" ca="1" si="360"/>
        <v>26.6</v>
      </c>
      <c r="G5685" s="16">
        <f t="shared" ca="1" si="361"/>
        <v>27.1</v>
      </c>
    </row>
    <row r="5686" spans="2:7" x14ac:dyDescent="0.3">
      <c r="B5686" s="8">
        <f>'Datos originales'!D5681</f>
        <v>26.5</v>
      </c>
      <c r="C5686" s="8">
        <f>'Datos originales'!E5681</f>
        <v>27</v>
      </c>
      <c r="D5686" s="13">
        <f t="shared" si="359"/>
        <v>5686</v>
      </c>
      <c r="E5686" s="1">
        <f t="shared" si="358"/>
        <v>5677</v>
      </c>
      <c r="F5686" s="18">
        <f t="shared" ca="1" si="360"/>
        <v>26.5</v>
      </c>
      <c r="G5686" s="16">
        <f t="shared" ca="1" si="361"/>
        <v>27</v>
      </c>
    </row>
    <row r="5687" spans="2:7" x14ac:dyDescent="0.3">
      <c r="B5687" s="8">
        <f>'Datos originales'!D5682</f>
        <v>26.3</v>
      </c>
      <c r="C5687" s="8">
        <f>'Datos originales'!E5682</f>
        <v>27</v>
      </c>
      <c r="D5687" s="13">
        <f t="shared" si="359"/>
        <v>5687</v>
      </c>
      <c r="E5687" s="1">
        <f t="shared" si="358"/>
        <v>5678</v>
      </c>
      <c r="F5687" s="18">
        <f t="shared" ca="1" si="360"/>
        <v>26.3</v>
      </c>
      <c r="G5687" s="16">
        <f t="shared" ca="1" si="361"/>
        <v>27</v>
      </c>
    </row>
    <row r="5688" spans="2:7" x14ac:dyDescent="0.3">
      <c r="B5688" s="8">
        <f>'Datos originales'!D5683</f>
        <v>26.2</v>
      </c>
      <c r="C5688" s="8">
        <f>'Datos originales'!E5683</f>
        <v>26.8</v>
      </c>
      <c r="D5688" s="13">
        <f t="shared" si="359"/>
        <v>5688</v>
      </c>
      <c r="E5688" s="1">
        <f t="shared" si="358"/>
        <v>5679</v>
      </c>
      <c r="F5688" s="18">
        <f t="shared" ca="1" si="360"/>
        <v>26.2</v>
      </c>
      <c r="G5688" s="16">
        <f t="shared" ca="1" si="361"/>
        <v>26.8</v>
      </c>
    </row>
    <row r="5689" spans="2:7" x14ac:dyDescent="0.3">
      <c r="B5689" s="8">
        <f>'Datos originales'!D5684</f>
        <v>26.2</v>
      </c>
      <c r="C5689" s="8">
        <f>'Datos originales'!E5684</f>
        <v>26.8</v>
      </c>
      <c r="D5689" s="13">
        <f t="shared" si="359"/>
        <v>5689</v>
      </c>
      <c r="E5689" s="1">
        <f t="shared" si="358"/>
        <v>5680</v>
      </c>
      <c r="F5689" s="18">
        <f t="shared" ca="1" si="360"/>
        <v>26.2</v>
      </c>
      <c r="G5689" s="16">
        <f t="shared" ca="1" si="361"/>
        <v>26.8</v>
      </c>
    </row>
    <row r="5690" spans="2:7" x14ac:dyDescent="0.3">
      <c r="B5690" s="8">
        <f>'Datos originales'!D5685</f>
        <v>26.5</v>
      </c>
      <c r="C5690" s="8">
        <f>'Datos originales'!E5685</f>
        <v>26.8</v>
      </c>
      <c r="D5690" s="13">
        <f t="shared" si="359"/>
        <v>5690</v>
      </c>
      <c r="E5690" s="1">
        <f t="shared" si="358"/>
        <v>5681</v>
      </c>
      <c r="F5690" s="18">
        <f t="shared" ca="1" si="360"/>
        <v>26.5</v>
      </c>
      <c r="G5690" s="16">
        <f t="shared" ca="1" si="361"/>
        <v>26.8</v>
      </c>
    </row>
    <row r="5691" spans="2:7" x14ac:dyDescent="0.3">
      <c r="B5691" s="8">
        <f>'Datos originales'!D5686</f>
        <v>26.7</v>
      </c>
      <c r="C5691" s="8">
        <f>'Datos originales'!E5686</f>
        <v>26.9</v>
      </c>
      <c r="D5691" s="13">
        <f t="shared" si="359"/>
        <v>5691</v>
      </c>
      <c r="E5691" s="1">
        <f t="shared" si="358"/>
        <v>5682</v>
      </c>
      <c r="F5691" s="18">
        <f t="shared" ca="1" si="360"/>
        <v>26.7</v>
      </c>
      <c r="G5691" s="16">
        <f t="shared" ca="1" si="361"/>
        <v>26.9</v>
      </c>
    </row>
    <row r="5692" spans="2:7" x14ac:dyDescent="0.3">
      <c r="B5692" s="8">
        <f>'Datos originales'!D5687</f>
        <v>26.8</v>
      </c>
      <c r="C5692" s="8">
        <f>'Datos originales'!E5687</f>
        <v>27</v>
      </c>
      <c r="D5692" s="13">
        <f t="shared" si="359"/>
        <v>5692</v>
      </c>
      <c r="E5692" s="1">
        <f t="shared" si="358"/>
        <v>5683</v>
      </c>
      <c r="F5692" s="18">
        <f t="shared" ca="1" si="360"/>
        <v>26.8</v>
      </c>
      <c r="G5692" s="16">
        <f t="shared" ca="1" si="361"/>
        <v>27</v>
      </c>
    </row>
    <row r="5693" spans="2:7" x14ac:dyDescent="0.3">
      <c r="B5693" s="8">
        <f>'Datos originales'!D5688</f>
        <v>26.9</v>
      </c>
      <c r="C5693" s="8">
        <f>'Datos originales'!E5688</f>
        <v>27.1</v>
      </c>
      <c r="D5693" s="13">
        <f t="shared" si="359"/>
        <v>5693</v>
      </c>
      <c r="E5693" s="1">
        <f t="shared" si="358"/>
        <v>5684</v>
      </c>
      <c r="F5693" s="18">
        <f t="shared" ca="1" si="360"/>
        <v>26.9</v>
      </c>
      <c r="G5693" s="16">
        <f t="shared" ca="1" si="361"/>
        <v>27.1</v>
      </c>
    </row>
    <row r="5694" spans="2:7" x14ac:dyDescent="0.3">
      <c r="B5694" s="8">
        <f>'Datos originales'!D5689</f>
        <v>26.7</v>
      </c>
      <c r="C5694" s="8">
        <f>'Datos originales'!E5689</f>
        <v>27.1</v>
      </c>
      <c r="D5694" s="13">
        <f t="shared" si="359"/>
        <v>5694</v>
      </c>
      <c r="E5694" s="1">
        <f t="shared" si="358"/>
        <v>5685</v>
      </c>
      <c r="F5694" s="18">
        <f t="shared" ca="1" si="360"/>
        <v>26.7</v>
      </c>
      <c r="G5694" s="16">
        <f t="shared" ca="1" si="361"/>
        <v>27.1</v>
      </c>
    </row>
    <row r="5695" spans="2:7" x14ac:dyDescent="0.3">
      <c r="B5695" s="8">
        <f>'Datos originales'!D5690</f>
        <v>26.8</v>
      </c>
      <c r="C5695" s="8">
        <f>'Datos originales'!E5690</f>
        <v>27.1</v>
      </c>
      <c r="D5695" s="13">
        <f t="shared" si="359"/>
        <v>5695</v>
      </c>
      <c r="E5695" s="1">
        <f t="shared" si="358"/>
        <v>5686</v>
      </c>
      <c r="F5695" s="18">
        <f t="shared" ca="1" si="360"/>
        <v>26.8</v>
      </c>
      <c r="G5695" s="16">
        <f t="shared" ca="1" si="361"/>
        <v>27.1</v>
      </c>
    </row>
    <row r="5696" spans="2:7" x14ac:dyDescent="0.3">
      <c r="B5696" s="8">
        <f>'Datos originales'!D5691</f>
        <v>26.9</v>
      </c>
      <c r="C5696" s="8">
        <f>'Datos originales'!E5691</f>
        <v>27.2</v>
      </c>
      <c r="D5696" s="13">
        <f t="shared" si="359"/>
        <v>5696</v>
      </c>
      <c r="E5696" s="1">
        <f t="shared" si="358"/>
        <v>5687</v>
      </c>
      <c r="F5696" s="18">
        <f t="shared" ca="1" si="360"/>
        <v>26.9</v>
      </c>
      <c r="G5696" s="16">
        <f t="shared" ca="1" si="361"/>
        <v>27.2</v>
      </c>
    </row>
    <row r="5697" spans="2:7" x14ac:dyDescent="0.3">
      <c r="B5697" s="8">
        <f>'Datos originales'!D5692</f>
        <v>27</v>
      </c>
      <c r="C5697" s="8">
        <f>'Datos originales'!E5692</f>
        <v>27.3</v>
      </c>
      <c r="D5697" s="13">
        <f t="shared" si="359"/>
        <v>5697</v>
      </c>
      <c r="E5697" s="1">
        <f t="shared" si="358"/>
        <v>5688</v>
      </c>
      <c r="F5697" s="18">
        <f t="shared" ca="1" si="360"/>
        <v>27</v>
      </c>
      <c r="G5697" s="16">
        <f t="shared" ca="1" si="361"/>
        <v>27.3</v>
      </c>
    </row>
    <row r="5698" spans="2:7" x14ac:dyDescent="0.3">
      <c r="B5698" s="8">
        <f>'Datos originales'!D5693</f>
        <v>27</v>
      </c>
      <c r="C5698" s="8">
        <f>'Datos originales'!E5693</f>
        <v>27.3</v>
      </c>
      <c r="D5698" s="13">
        <f t="shared" si="359"/>
        <v>5698</v>
      </c>
      <c r="E5698" s="1">
        <f t="shared" si="358"/>
        <v>5689</v>
      </c>
      <c r="F5698" s="18">
        <f t="shared" ca="1" si="360"/>
        <v>27</v>
      </c>
      <c r="G5698" s="16">
        <f t="shared" ca="1" si="361"/>
        <v>27.3</v>
      </c>
    </row>
    <row r="5699" spans="2:7" x14ac:dyDescent="0.3">
      <c r="B5699" s="8">
        <f>'Datos originales'!D5694</f>
        <v>27.1</v>
      </c>
      <c r="C5699" s="8">
        <f>'Datos originales'!E5694</f>
        <v>27.5</v>
      </c>
      <c r="D5699" s="13">
        <f t="shared" si="359"/>
        <v>5699</v>
      </c>
      <c r="E5699" s="1">
        <f t="shared" si="358"/>
        <v>5690</v>
      </c>
      <c r="F5699" s="18">
        <f t="shared" ca="1" si="360"/>
        <v>27.1</v>
      </c>
      <c r="G5699" s="16">
        <f t="shared" ca="1" si="361"/>
        <v>27.5</v>
      </c>
    </row>
    <row r="5700" spans="2:7" x14ac:dyDescent="0.3">
      <c r="B5700" s="8">
        <f>'Datos originales'!D5695</f>
        <v>27.1</v>
      </c>
      <c r="C5700" s="8">
        <f>'Datos originales'!E5695</f>
        <v>27.6</v>
      </c>
      <c r="D5700" s="13">
        <f t="shared" si="359"/>
        <v>5700</v>
      </c>
      <c r="E5700" s="1">
        <f t="shared" si="358"/>
        <v>5691</v>
      </c>
      <c r="F5700" s="18">
        <f t="shared" ca="1" si="360"/>
        <v>27.1</v>
      </c>
      <c r="G5700" s="16">
        <f t="shared" ca="1" si="361"/>
        <v>27.6</v>
      </c>
    </row>
    <row r="5701" spans="2:7" x14ac:dyDescent="0.3">
      <c r="B5701" s="8">
        <f>'Datos originales'!D5696</f>
        <v>27.2</v>
      </c>
      <c r="C5701" s="8">
        <f>'Datos originales'!E5696</f>
        <v>27.7</v>
      </c>
      <c r="D5701" s="13">
        <f t="shared" si="359"/>
        <v>5701</v>
      </c>
      <c r="E5701" s="1">
        <f t="shared" si="358"/>
        <v>5692</v>
      </c>
      <c r="F5701" s="18">
        <f t="shared" ca="1" si="360"/>
        <v>27.2</v>
      </c>
      <c r="G5701" s="16">
        <f t="shared" ca="1" si="361"/>
        <v>27.7</v>
      </c>
    </row>
    <row r="5702" spans="2:7" x14ac:dyDescent="0.3">
      <c r="B5702" s="8">
        <f>'Datos originales'!D5697</f>
        <v>27</v>
      </c>
      <c r="C5702" s="8">
        <f>'Datos originales'!E5697</f>
        <v>27.7</v>
      </c>
      <c r="D5702" s="13">
        <f t="shared" si="359"/>
        <v>5702</v>
      </c>
      <c r="E5702" s="1">
        <f t="shared" si="358"/>
        <v>5693</v>
      </c>
      <c r="F5702" s="18">
        <f t="shared" ca="1" si="360"/>
        <v>27</v>
      </c>
      <c r="G5702" s="16">
        <f t="shared" ca="1" si="361"/>
        <v>27.7</v>
      </c>
    </row>
    <row r="5703" spans="2:7" x14ac:dyDescent="0.3">
      <c r="B5703" s="8">
        <f>'Datos originales'!D5698</f>
        <v>27</v>
      </c>
      <c r="C5703" s="8">
        <f>'Datos originales'!E5698</f>
        <v>27.7</v>
      </c>
      <c r="D5703" s="13">
        <f t="shared" si="359"/>
        <v>5703</v>
      </c>
      <c r="E5703" s="1">
        <f t="shared" si="358"/>
        <v>5694</v>
      </c>
      <c r="F5703" s="18">
        <f t="shared" ca="1" si="360"/>
        <v>27</v>
      </c>
      <c r="G5703" s="16">
        <f t="shared" ca="1" si="361"/>
        <v>27.7</v>
      </c>
    </row>
    <row r="5704" spans="2:7" x14ac:dyDescent="0.3">
      <c r="B5704" s="8">
        <f>'Datos originales'!D5699</f>
        <v>27</v>
      </c>
      <c r="C5704" s="8">
        <f>'Datos originales'!E5699</f>
        <v>27.6</v>
      </c>
      <c r="D5704" s="13">
        <f t="shared" si="359"/>
        <v>5704</v>
      </c>
      <c r="E5704" s="1">
        <f t="shared" si="358"/>
        <v>5695</v>
      </c>
      <c r="F5704" s="18">
        <f t="shared" ca="1" si="360"/>
        <v>27</v>
      </c>
      <c r="G5704" s="16">
        <f t="shared" ca="1" si="361"/>
        <v>27.6</v>
      </c>
    </row>
    <row r="5705" spans="2:7" x14ac:dyDescent="0.3">
      <c r="B5705" s="8">
        <f>'Datos originales'!D5700</f>
        <v>26.9</v>
      </c>
      <c r="C5705" s="8">
        <f>'Datos originales'!E5700</f>
        <v>27.6</v>
      </c>
      <c r="D5705" s="13">
        <f t="shared" si="359"/>
        <v>5705</v>
      </c>
      <c r="E5705" s="1">
        <f t="shared" si="358"/>
        <v>5696</v>
      </c>
      <c r="F5705" s="18">
        <f t="shared" ca="1" si="360"/>
        <v>26.9</v>
      </c>
      <c r="G5705" s="16">
        <f t="shared" ca="1" si="361"/>
        <v>27.6</v>
      </c>
    </row>
    <row r="5706" spans="2:7" x14ac:dyDescent="0.3">
      <c r="B5706" s="8">
        <f>'Datos originales'!D5701</f>
        <v>26.9</v>
      </c>
      <c r="C5706" s="8">
        <f>'Datos originales'!E5701</f>
        <v>27.6</v>
      </c>
      <c r="D5706" s="13">
        <f t="shared" si="359"/>
        <v>5706</v>
      </c>
      <c r="E5706" s="1">
        <f t="shared" ref="E5706:E5769" si="362">IF( ISNUMBER($D5706), $D5706-$E$8, "" )</f>
        <v>5697</v>
      </c>
      <c r="F5706" s="18">
        <f t="shared" ca="1" si="360"/>
        <v>26.9</v>
      </c>
      <c r="G5706" s="16">
        <f t="shared" ca="1" si="361"/>
        <v>27.6</v>
      </c>
    </row>
    <row r="5707" spans="2:7" x14ac:dyDescent="0.3">
      <c r="B5707" s="8">
        <f>'Datos originales'!D5702</f>
        <v>26.8</v>
      </c>
      <c r="C5707" s="8">
        <f>'Datos originales'!E5702</f>
        <v>27.5</v>
      </c>
      <c r="D5707" s="13">
        <f t="shared" ref="D5707:D5770" si="363">IF( ISNUMBER( D5706 ), IF( D5706+$E$5 &lt;= $E$7+$E$8, D5706+$E$5, "" ), "" )</f>
        <v>5707</v>
      </c>
      <c r="E5707" s="1">
        <f t="shared" si="362"/>
        <v>5698</v>
      </c>
      <c r="F5707" s="18">
        <f t="shared" ref="F5707:F5770" ca="1" si="364">IF( ISNUMBER($D5707 ), INDIRECT(CONCATENATE("B",TEXT($D5707,"########"))), "" )</f>
        <v>26.8</v>
      </c>
      <c r="G5707" s="16">
        <f t="shared" ref="G5707:G5770" ca="1" si="365">IF( ISNUMBER($D5707 ), INDIRECT(CONCATENATE("C",TEXT($D5707,"########"))), "" )</f>
        <v>27.5</v>
      </c>
    </row>
    <row r="5708" spans="2:7" x14ac:dyDescent="0.3">
      <c r="B5708" s="8">
        <f>'Datos originales'!D5703</f>
        <v>26.9</v>
      </c>
      <c r="C5708" s="8">
        <f>'Datos originales'!E5703</f>
        <v>27.5</v>
      </c>
      <c r="D5708" s="13">
        <f t="shared" si="363"/>
        <v>5708</v>
      </c>
      <c r="E5708" s="1">
        <f t="shared" si="362"/>
        <v>5699</v>
      </c>
      <c r="F5708" s="18">
        <f t="shared" ca="1" si="364"/>
        <v>26.9</v>
      </c>
      <c r="G5708" s="16">
        <f t="shared" ca="1" si="365"/>
        <v>27.5</v>
      </c>
    </row>
    <row r="5709" spans="2:7" x14ac:dyDescent="0.3">
      <c r="B5709" s="8">
        <f>'Datos originales'!D5704</f>
        <v>27.1</v>
      </c>
      <c r="C5709" s="8">
        <f>'Datos originales'!E5704</f>
        <v>27.5</v>
      </c>
      <c r="D5709" s="13">
        <f t="shared" si="363"/>
        <v>5709</v>
      </c>
      <c r="E5709" s="1">
        <f t="shared" si="362"/>
        <v>5700</v>
      </c>
      <c r="F5709" s="18">
        <f t="shared" ca="1" si="364"/>
        <v>27.1</v>
      </c>
      <c r="G5709" s="16">
        <f t="shared" ca="1" si="365"/>
        <v>27.5</v>
      </c>
    </row>
    <row r="5710" spans="2:7" x14ac:dyDescent="0.3">
      <c r="B5710" s="8">
        <f>'Datos originales'!D5705</f>
        <v>27.3</v>
      </c>
      <c r="C5710" s="8">
        <f>'Datos originales'!E5705</f>
        <v>27.6</v>
      </c>
      <c r="D5710" s="13">
        <f t="shared" si="363"/>
        <v>5710</v>
      </c>
      <c r="E5710" s="1">
        <f t="shared" si="362"/>
        <v>5701</v>
      </c>
      <c r="F5710" s="18">
        <f t="shared" ca="1" si="364"/>
        <v>27.3</v>
      </c>
      <c r="G5710" s="16">
        <f t="shared" ca="1" si="365"/>
        <v>27.6</v>
      </c>
    </row>
    <row r="5711" spans="2:7" x14ac:dyDescent="0.3">
      <c r="B5711" s="8">
        <f>'Datos originales'!D5706</f>
        <v>27.2</v>
      </c>
      <c r="C5711" s="8">
        <f>'Datos originales'!E5706</f>
        <v>27.7</v>
      </c>
      <c r="D5711" s="13">
        <f t="shared" si="363"/>
        <v>5711</v>
      </c>
      <c r="E5711" s="1">
        <f t="shared" si="362"/>
        <v>5702</v>
      </c>
      <c r="F5711" s="18">
        <f t="shared" ca="1" si="364"/>
        <v>27.2</v>
      </c>
      <c r="G5711" s="16">
        <f t="shared" ca="1" si="365"/>
        <v>27.7</v>
      </c>
    </row>
    <row r="5712" spans="2:7" x14ac:dyDescent="0.3">
      <c r="B5712" s="8">
        <f>'Datos originales'!D5707</f>
        <v>27.2</v>
      </c>
      <c r="C5712" s="8">
        <f>'Datos originales'!E5707</f>
        <v>27.7</v>
      </c>
      <c r="D5712" s="13">
        <f t="shared" si="363"/>
        <v>5712</v>
      </c>
      <c r="E5712" s="1">
        <f t="shared" si="362"/>
        <v>5703</v>
      </c>
      <c r="F5712" s="18">
        <f t="shared" ca="1" si="364"/>
        <v>27.2</v>
      </c>
      <c r="G5712" s="16">
        <f t="shared" ca="1" si="365"/>
        <v>27.7</v>
      </c>
    </row>
    <row r="5713" spans="2:7" x14ac:dyDescent="0.3">
      <c r="B5713" s="8">
        <f>'Datos originales'!D5708</f>
        <v>27</v>
      </c>
      <c r="C5713" s="8">
        <f>'Datos originales'!E5708</f>
        <v>27.7</v>
      </c>
      <c r="D5713" s="13">
        <f t="shared" si="363"/>
        <v>5713</v>
      </c>
      <c r="E5713" s="1">
        <f t="shared" si="362"/>
        <v>5704</v>
      </c>
      <c r="F5713" s="18">
        <f t="shared" ca="1" si="364"/>
        <v>27</v>
      </c>
      <c r="G5713" s="16">
        <f t="shared" ca="1" si="365"/>
        <v>27.7</v>
      </c>
    </row>
    <row r="5714" spans="2:7" x14ac:dyDescent="0.3">
      <c r="B5714" s="8">
        <f>'Datos originales'!D5709</f>
        <v>27.2</v>
      </c>
      <c r="C5714" s="8">
        <f>'Datos originales'!E5709</f>
        <v>27.7</v>
      </c>
      <c r="D5714" s="13">
        <f t="shared" si="363"/>
        <v>5714</v>
      </c>
      <c r="E5714" s="1">
        <f t="shared" si="362"/>
        <v>5705</v>
      </c>
      <c r="F5714" s="18">
        <f t="shared" ca="1" si="364"/>
        <v>27.2</v>
      </c>
      <c r="G5714" s="16">
        <f t="shared" ca="1" si="365"/>
        <v>27.7</v>
      </c>
    </row>
    <row r="5715" spans="2:7" x14ac:dyDescent="0.3">
      <c r="B5715" s="8">
        <f>'Datos originales'!D5710</f>
        <v>27.7</v>
      </c>
      <c r="C5715" s="8">
        <f>'Datos originales'!E5710</f>
        <v>27.8</v>
      </c>
      <c r="D5715" s="13">
        <f t="shared" si="363"/>
        <v>5715</v>
      </c>
      <c r="E5715" s="1">
        <f t="shared" si="362"/>
        <v>5706</v>
      </c>
      <c r="F5715" s="18">
        <f t="shared" ca="1" si="364"/>
        <v>27.7</v>
      </c>
      <c r="G5715" s="16">
        <f t="shared" ca="1" si="365"/>
        <v>27.8</v>
      </c>
    </row>
    <row r="5716" spans="2:7" x14ac:dyDescent="0.3">
      <c r="B5716" s="8">
        <f>'Datos originales'!D5711</f>
        <v>27.9</v>
      </c>
      <c r="C5716" s="8">
        <f>'Datos originales'!E5711</f>
        <v>27.9</v>
      </c>
      <c r="D5716" s="13">
        <f t="shared" si="363"/>
        <v>5716</v>
      </c>
      <c r="E5716" s="1">
        <f t="shared" si="362"/>
        <v>5707</v>
      </c>
      <c r="F5716" s="18">
        <f t="shared" ca="1" si="364"/>
        <v>27.9</v>
      </c>
      <c r="G5716" s="16">
        <f t="shared" ca="1" si="365"/>
        <v>27.9</v>
      </c>
    </row>
    <row r="5717" spans="2:7" x14ac:dyDescent="0.3">
      <c r="B5717" s="8">
        <f>'Datos originales'!D5712</f>
        <v>28</v>
      </c>
      <c r="C5717" s="8">
        <f>'Datos originales'!E5712</f>
        <v>28</v>
      </c>
      <c r="D5717" s="13">
        <f t="shared" si="363"/>
        <v>5717</v>
      </c>
      <c r="E5717" s="1">
        <f t="shared" si="362"/>
        <v>5708</v>
      </c>
      <c r="F5717" s="18">
        <f t="shared" ca="1" si="364"/>
        <v>28</v>
      </c>
      <c r="G5717" s="16">
        <f t="shared" ca="1" si="365"/>
        <v>28</v>
      </c>
    </row>
    <row r="5718" spans="2:7" x14ac:dyDescent="0.3">
      <c r="B5718" s="8">
        <f>'Datos originales'!D5713</f>
        <v>27.8</v>
      </c>
      <c r="C5718" s="8">
        <f>'Datos originales'!E5713</f>
        <v>28.1</v>
      </c>
      <c r="D5718" s="13">
        <f t="shared" si="363"/>
        <v>5718</v>
      </c>
      <c r="E5718" s="1">
        <f t="shared" si="362"/>
        <v>5709</v>
      </c>
      <c r="F5718" s="18">
        <f t="shared" ca="1" si="364"/>
        <v>27.8</v>
      </c>
      <c r="G5718" s="16">
        <f t="shared" ca="1" si="365"/>
        <v>28.1</v>
      </c>
    </row>
    <row r="5719" spans="2:7" x14ac:dyDescent="0.3">
      <c r="B5719" s="8">
        <f>'Datos originales'!D5714</f>
        <v>27.7</v>
      </c>
      <c r="C5719" s="8">
        <f>'Datos originales'!E5714</f>
        <v>28.1</v>
      </c>
      <c r="D5719" s="13">
        <f t="shared" si="363"/>
        <v>5719</v>
      </c>
      <c r="E5719" s="1">
        <f t="shared" si="362"/>
        <v>5710</v>
      </c>
      <c r="F5719" s="18">
        <f t="shared" ca="1" si="364"/>
        <v>27.7</v>
      </c>
      <c r="G5719" s="16">
        <f t="shared" ca="1" si="365"/>
        <v>28.1</v>
      </c>
    </row>
    <row r="5720" spans="2:7" x14ac:dyDescent="0.3">
      <c r="B5720" s="8">
        <f>'Datos originales'!D5715</f>
        <v>27.6</v>
      </c>
      <c r="C5720" s="8">
        <f>'Datos originales'!E5715</f>
        <v>28.1</v>
      </c>
      <c r="D5720" s="13">
        <f t="shared" si="363"/>
        <v>5720</v>
      </c>
      <c r="E5720" s="1">
        <f t="shared" si="362"/>
        <v>5711</v>
      </c>
      <c r="F5720" s="18">
        <f t="shared" ca="1" si="364"/>
        <v>27.6</v>
      </c>
      <c r="G5720" s="16">
        <f t="shared" ca="1" si="365"/>
        <v>28.1</v>
      </c>
    </row>
    <row r="5721" spans="2:7" x14ac:dyDescent="0.3">
      <c r="B5721" s="8">
        <f>'Datos originales'!D5716</f>
        <v>27.7</v>
      </c>
      <c r="C5721" s="8">
        <f>'Datos originales'!E5716</f>
        <v>28.2</v>
      </c>
      <c r="D5721" s="13">
        <f t="shared" si="363"/>
        <v>5721</v>
      </c>
      <c r="E5721" s="1">
        <f t="shared" si="362"/>
        <v>5712</v>
      </c>
      <c r="F5721" s="18">
        <f t="shared" ca="1" si="364"/>
        <v>27.7</v>
      </c>
      <c r="G5721" s="16">
        <f t="shared" ca="1" si="365"/>
        <v>28.2</v>
      </c>
    </row>
    <row r="5722" spans="2:7" x14ac:dyDescent="0.3">
      <c r="B5722" s="8">
        <f>'Datos originales'!D5717</f>
        <v>27.7</v>
      </c>
      <c r="C5722" s="8">
        <f>'Datos originales'!E5717</f>
        <v>28.3</v>
      </c>
      <c r="D5722" s="13">
        <f t="shared" si="363"/>
        <v>5722</v>
      </c>
      <c r="E5722" s="1">
        <f t="shared" si="362"/>
        <v>5713</v>
      </c>
      <c r="F5722" s="18">
        <f t="shared" ca="1" si="364"/>
        <v>27.7</v>
      </c>
      <c r="G5722" s="16">
        <f t="shared" ca="1" si="365"/>
        <v>28.3</v>
      </c>
    </row>
    <row r="5723" spans="2:7" x14ac:dyDescent="0.3">
      <c r="B5723" s="8">
        <f>'Datos originales'!D5718</f>
        <v>27.8</v>
      </c>
      <c r="C5723" s="8">
        <f>'Datos originales'!E5718</f>
        <v>28.4</v>
      </c>
      <c r="D5723" s="13">
        <f t="shared" si="363"/>
        <v>5723</v>
      </c>
      <c r="E5723" s="1">
        <f t="shared" si="362"/>
        <v>5714</v>
      </c>
      <c r="F5723" s="18">
        <f t="shared" ca="1" si="364"/>
        <v>27.8</v>
      </c>
      <c r="G5723" s="16">
        <f t="shared" ca="1" si="365"/>
        <v>28.4</v>
      </c>
    </row>
    <row r="5724" spans="2:7" x14ac:dyDescent="0.3">
      <c r="B5724" s="8">
        <f>'Datos originales'!D5719</f>
        <v>27.7</v>
      </c>
      <c r="C5724" s="8">
        <f>'Datos originales'!E5719</f>
        <v>28.4</v>
      </c>
      <c r="D5724" s="13">
        <f t="shared" si="363"/>
        <v>5724</v>
      </c>
      <c r="E5724" s="1">
        <f t="shared" si="362"/>
        <v>5715</v>
      </c>
      <c r="F5724" s="18">
        <f t="shared" ca="1" si="364"/>
        <v>27.7</v>
      </c>
      <c r="G5724" s="16">
        <f t="shared" ca="1" si="365"/>
        <v>28.4</v>
      </c>
    </row>
    <row r="5725" spans="2:7" x14ac:dyDescent="0.3">
      <c r="B5725" s="8">
        <f>'Datos originales'!D5720</f>
        <v>27.8</v>
      </c>
      <c r="C5725" s="8">
        <f>'Datos originales'!E5720</f>
        <v>28.4</v>
      </c>
      <c r="D5725" s="13">
        <f t="shared" si="363"/>
        <v>5725</v>
      </c>
      <c r="E5725" s="1">
        <f t="shared" si="362"/>
        <v>5716</v>
      </c>
      <c r="F5725" s="18">
        <f t="shared" ca="1" si="364"/>
        <v>27.8</v>
      </c>
      <c r="G5725" s="16">
        <f t="shared" ca="1" si="365"/>
        <v>28.4</v>
      </c>
    </row>
    <row r="5726" spans="2:7" x14ac:dyDescent="0.3">
      <c r="B5726" s="8">
        <f>'Datos originales'!D5721</f>
        <v>27.7</v>
      </c>
      <c r="C5726" s="8">
        <f>'Datos originales'!E5721</f>
        <v>28.4</v>
      </c>
      <c r="D5726" s="13">
        <f t="shared" si="363"/>
        <v>5726</v>
      </c>
      <c r="E5726" s="1">
        <f t="shared" si="362"/>
        <v>5717</v>
      </c>
      <c r="F5726" s="18">
        <f t="shared" ca="1" si="364"/>
        <v>27.7</v>
      </c>
      <c r="G5726" s="16">
        <f t="shared" ca="1" si="365"/>
        <v>28.4</v>
      </c>
    </row>
    <row r="5727" spans="2:7" x14ac:dyDescent="0.3">
      <c r="B5727" s="8">
        <f>'Datos originales'!D5722</f>
        <v>27.7</v>
      </c>
      <c r="C5727" s="8">
        <f>'Datos originales'!E5722</f>
        <v>28.4</v>
      </c>
      <c r="D5727" s="13">
        <f t="shared" si="363"/>
        <v>5727</v>
      </c>
      <c r="E5727" s="1">
        <f t="shared" si="362"/>
        <v>5718</v>
      </c>
      <c r="F5727" s="18">
        <f t="shared" ca="1" si="364"/>
        <v>27.7</v>
      </c>
      <c r="G5727" s="16">
        <f t="shared" ca="1" si="365"/>
        <v>28.4</v>
      </c>
    </row>
    <row r="5728" spans="2:7" x14ac:dyDescent="0.3">
      <c r="B5728" s="8">
        <f>'Datos originales'!D5723</f>
        <v>27.8</v>
      </c>
      <c r="C5728" s="8">
        <f>'Datos originales'!E5723</f>
        <v>28.4</v>
      </c>
      <c r="D5728" s="13">
        <f t="shared" si="363"/>
        <v>5728</v>
      </c>
      <c r="E5728" s="1">
        <f t="shared" si="362"/>
        <v>5719</v>
      </c>
      <c r="F5728" s="18">
        <f t="shared" ca="1" si="364"/>
        <v>27.8</v>
      </c>
      <c r="G5728" s="16">
        <f t="shared" ca="1" si="365"/>
        <v>28.4</v>
      </c>
    </row>
    <row r="5729" spans="2:7" x14ac:dyDescent="0.3">
      <c r="B5729" s="8">
        <f>'Datos originales'!D5724</f>
        <v>28</v>
      </c>
      <c r="C5729" s="8">
        <f>'Datos originales'!E5724</f>
        <v>28.5</v>
      </c>
      <c r="D5729" s="13">
        <f t="shared" si="363"/>
        <v>5729</v>
      </c>
      <c r="E5729" s="1">
        <f t="shared" si="362"/>
        <v>5720</v>
      </c>
      <c r="F5729" s="18">
        <f t="shared" ca="1" si="364"/>
        <v>28</v>
      </c>
      <c r="G5729" s="16">
        <f t="shared" ca="1" si="365"/>
        <v>28.5</v>
      </c>
    </row>
    <row r="5730" spans="2:7" x14ac:dyDescent="0.3">
      <c r="B5730" s="8">
        <f>'Datos originales'!D5725</f>
        <v>28.3</v>
      </c>
      <c r="C5730" s="8">
        <f>'Datos originales'!E5725</f>
        <v>28.6</v>
      </c>
      <c r="D5730" s="13">
        <f t="shared" si="363"/>
        <v>5730</v>
      </c>
      <c r="E5730" s="1">
        <f t="shared" si="362"/>
        <v>5721</v>
      </c>
      <c r="F5730" s="18">
        <f t="shared" ca="1" si="364"/>
        <v>28.3</v>
      </c>
      <c r="G5730" s="16">
        <f t="shared" ca="1" si="365"/>
        <v>28.6</v>
      </c>
    </row>
    <row r="5731" spans="2:7" x14ac:dyDescent="0.3">
      <c r="B5731" s="8">
        <f>'Datos originales'!D5726</f>
        <v>28.3</v>
      </c>
      <c r="C5731" s="8">
        <f>'Datos originales'!E5726</f>
        <v>28.6</v>
      </c>
      <c r="D5731" s="13">
        <f t="shared" si="363"/>
        <v>5731</v>
      </c>
      <c r="E5731" s="1">
        <f t="shared" si="362"/>
        <v>5722</v>
      </c>
      <c r="F5731" s="18">
        <f t="shared" ca="1" si="364"/>
        <v>28.3</v>
      </c>
      <c r="G5731" s="16">
        <f t="shared" ca="1" si="365"/>
        <v>28.6</v>
      </c>
    </row>
    <row r="5732" spans="2:7" x14ac:dyDescent="0.3">
      <c r="B5732" s="8">
        <f>'Datos originales'!D5727</f>
        <v>28.2</v>
      </c>
      <c r="C5732" s="8">
        <f>'Datos originales'!E5727</f>
        <v>28.7</v>
      </c>
      <c r="D5732" s="13">
        <f t="shared" si="363"/>
        <v>5732</v>
      </c>
      <c r="E5732" s="1">
        <f t="shared" si="362"/>
        <v>5723</v>
      </c>
      <c r="F5732" s="18">
        <f t="shared" ca="1" si="364"/>
        <v>28.2</v>
      </c>
      <c r="G5732" s="16">
        <f t="shared" ca="1" si="365"/>
        <v>28.7</v>
      </c>
    </row>
    <row r="5733" spans="2:7" x14ac:dyDescent="0.3">
      <c r="B5733" s="8">
        <f>'Datos originales'!D5728</f>
        <v>28.3</v>
      </c>
      <c r="C5733" s="8">
        <f>'Datos originales'!E5728</f>
        <v>28.6</v>
      </c>
      <c r="D5733" s="13">
        <f t="shared" si="363"/>
        <v>5733</v>
      </c>
      <c r="E5733" s="1">
        <f t="shared" si="362"/>
        <v>5724</v>
      </c>
      <c r="F5733" s="18">
        <f t="shared" ca="1" si="364"/>
        <v>28.3</v>
      </c>
      <c r="G5733" s="16">
        <f t="shared" ca="1" si="365"/>
        <v>28.6</v>
      </c>
    </row>
    <row r="5734" spans="2:7" x14ac:dyDescent="0.3">
      <c r="B5734" s="8">
        <f>'Datos originales'!D5729</f>
        <v>28.4</v>
      </c>
      <c r="C5734" s="8">
        <f>'Datos originales'!E5729</f>
        <v>28.6</v>
      </c>
      <c r="D5734" s="13">
        <f t="shared" si="363"/>
        <v>5734</v>
      </c>
      <c r="E5734" s="1">
        <f t="shared" si="362"/>
        <v>5725</v>
      </c>
      <c r="F5734" s="18">
        <f t="shared" ca="1" si="364"/>
        <v>28.4</v>
      </c>
      <c r="G5734" s="16">
        <f t="shared" ca="1" si="365"/>
        <v>28.6</v>
      </c>
    </row>
    <row r="5735" spans="2:7" x14ac:dyDescent="0.3">
      <c r="B5735" s="8">
        <f>'Datos originales'!D5730</f>
        <v>28.4</v>
      </c>
      <c r="C5735" s="8">
        <f>'Datos originales'!E5730</f>
        <v>28.7</v>
      </c>
      <c r="D5735" s="13">
        <f t="shared" si="363"/>
        <v>5735</v>
      </c>
      <c r="E5735" s="1">
        <f t="shared" si="362"/>
        <v>5726</v>
      </c>
      <c r="F5735" s="18">
        <f t="shared" ca="1" si="364"/>
        <v>28.4</v>
      </c>
      <c r="G5735" s="16">
        <f t="shared" ca="1" si="365"/>
        <v>28.7</v>
      </c>
    </row>
    <row r="5736" spans="2:7" x14ac:dyDescent="0.3">
      <c r="B5736" s="8">
        <f>'Datos originales'!D5731</f>
        <v>28.3</v>
      </c>
      <c r="C5736" s="8">
        <f>'Datos originales'!E5731</f>
        <v>28.9</v>
      </c>
      <c r="D5736" s="13">
        <f t="shared" si="363"/>
        <v>5736</v>
      </c>
      <c r="E5736" s="1">
        <f t="shared" si="362"/>
        <v>5727</v>
      </c>
      <c r="F5736" s="18">
        <f t="shared" ca="1" si="364"/>
        <v>28.3</v>
      </c>
      <c r="G5736" s="16">
        <f t="shared" ca="1" si="365"/>
        <v>28.9</v>
      </c>
    </row>
    <row r="5737" spans="2:7" x14ac:dyDescent="0.3">
      <c r="B5737" s="8">
        <f>'Datos originales'!D5732</f>
        <v>28.2</v>
      </c>
      <c r="C5737" s="8">
        <f>'Datos originales'!E5732</f>
        <v>28.9</v>
      </c>
      <c r="D5737" s="13">
        <f t="shared" si="363"/>
        <v>5737</v>
      </c>
      <c r="E5737" s="1">
        <f t="shared" si="362"/>
        <v>5728</v>
      </c>
      <c r="F5737" s="18">
        <f t="shared" ca="1" si="364"/>
        <v>28.2</v>
      </c>
      <c r="G5737" s="16">
        <f t="shared" ca="1" si="365"/>
        <v>28.9</v>
      </c>
    </row>
    <row r="5738" spans="2:7" x14ac:dyDescent="0.3">
      <c r="B5738" s="8">
        <f>'Datos originales'!D5733</f>
        <v>28</v>
      </c>
      <c r="C5738" s="8">
        <f>'Datos originales'!E5733</f>
        <v>28.6</v>
      </c>
      <c r="D5738" s="13">
        <f t="shared" si="363"/>
        <v>5738</v>
      </c>
      <c r="E5738" s="1">
        <f t="shared" si="362"/>
        <v>5729</v>
      </c>
      <c r="F5738" s="18">
        <f t="shared" ca="1" si="364"/>
        <v>28</v>
      </c>
      <c r="G5738" s="16">
        <f t="shared" ca="1" si="365"/>
        <v>28.6</v>
      </c>
    </row>
    <row r="5739" spans="2:7" x14ac:dyDescent="0.3">
      <c r="B5739" s="8">
        <f>'Datos originales'!D5734</f>
        <v>27.9</v>
      </c>
      <c r="C5739" s="8">
        <f>'Datos originales'!E5734</f>
        <v>28.6</v>
      </c>
      <c r="D5739" s="13">
        <f t="shared" si="363"/>
        <v>5739</v>
      </c>
      <c r="E5739" s="1">
        <f t="shared" si="362"/>
        <v>5730</v>
      </c>
      <c r="F5739" s="18">
        <f t="shared" ca="1" si="364"/>
        <v>27.9</v>
      </c>
      <c r="G5739" s="16">
        <f t="shared" ca="1" si="365"/>
        <v>28.6</v>
      </c>
    </row>
    <row r="5740" spans="2:7" x14ac:dyDescent="0.3">
      <c r="B5740" s="8">
        <f>'Datos originales'!D5735</f>
        <v>27.9</v>
      </c>
      <c r="C5740" s="8">
        <f>'Datos originales'!E5735</f>
        <v>28.5</v>
      </c>
      <c r="D5740" s="13">
        <f t="shared" si="363"/>
        <v>5740</v>
      </c>
      <c r="E5740" s="1">
        <f t="shared" si="362"/>
        <v>5731</v>
      </c>
      <c r="F5740" s="18">
        <f t="shared" ca="1" si="364"/>
        <v>27.9</v>
      </c>
      <c r="G5740" s="16">
        <f t="shared" ca="1" si="365"/>
        <v>28.5</v>
      </c>
    </row>
    <row r="5741" spans="2:7" x14ac:dyDescent="0.3">
      <c r="B5741" s="8">
        <f>'Datos originales'!D5736</f>
        <v>28.3</v>
      </c>
      <c r="C5741" s="8">
        <f>'Datos originales'!E5736</f>
        <v>28.6</v>
      </c>
      <c r="D5741" s="13">
        <f t="shared" si="363"/>
        <v>5741</v>
      </c>
      <c r="E5741" s="1">
        <f t="shared" si="362"/>
        <v>5732</v>
      </c>
      <c r="F5741" s="18">
        <f t="shared" ca="1" si="364"/>
        <v>28.3</v>
      </c>
      <c r="G5741" s="16">
        <f t="shared" ca="1" si="365"/>
        <v>28.6</v>
      </c>
    </row>
    <row r="5742" spans="2:7" x14ac:dyDescent="0.3">
      <c r="B5742" s="8">
        <f>'Datos originales'!D5737</f>
        <v>28.4</v>
      </c>
      <c r="C5742" s="8">
        <f>'Datos originales'!E5737</f>
        <v>28.7</v>
      </c>
      <c r="D5742" s="13">
        <f t="shared" si="363"/>
        <v>5742</v>
      </c>
      <c r="E5742" s="1">
        <f t="shared" si="362"/>
        <v>5733</v>
      </c>
      <c r="F5742" s="18">
        <f t="shared" ca="1" si="364"/>
        <v>28.4</v>
      </c>
      <c r="G5742" s="16">
        <f t="shared" ca="1" si="365"/>
        <v>28.7</v>
      </c>
    </row>
    <row r="5743" spans="2:7" x14ac:dyDescent="0.3">
      <c r="B5743" s="8">
        <f>'Datos originales'!D5738</f>
        <v>28.3</v>
      </c>
      <c r="C5743" s="8">
        <f>'Datos originales'!E5738</f>
        <v>28.7</v>
      </c>
      <c r="D5743" s="13">
        <f t="shared" si="363"/>
        <v>5743</v>
      </c>
      <c r="E5743" s="1">
        <f t="shared" si="362"/>
        <v>5734</v>
      </c>
      <c r="F5743" s="18">
        <f t="shared" ca="1" si="364"/>
        <v>28.3</v>
      </c>
      <c r="G5743" s="16">
        <f t="shared" ca="1" si="365"/>
        <v>28.7</v>
      </c>
    </row>
    <row r="5744" spans="2:7" x14ac:dyDescent="0.3">
      <c r="B5744" s="8">
        <f>'Datos originales'!D5739</f>
        <v>28.2</v>
      </c>
      <c r="C5744" s="8">
        <f>'Datos originales'!E5739</f>
        <v>28.7</v>
      </c>
      <c r="D5744" s="13">
        <f t="shared" si="363"/>
        <v>5744</v>
      </c>
      <c r="E5744" s="1">
        <f t="shared" si="362"/>
        <v>5735</v>
      </c>
      <c r="F5744" s="18">
        <f t="shared" ca="1" si="364"/>
        <v>28.2</v>
      </c>
      <c r="G5744" s="16">
        <f t="shared" ca="1" si="365"/>
        <v>28.7</v>
      </c>
    </row>
    <row r="5745" spans="2:7" x14ac:dyDescent="0.3">
      <c r="B5745" s="8">
        <f>'Datos originales'!D5740</f>
        <v>28.2</v>
      </c>
      <c r="C5745" s="8">
        <f>'Datos originales'!E5740</f>
        <v>28.7</v>
      </c>
      <c r="D5745" s="13">
        <f t="shared" si="363"/>
        <v>5745</v>
      </c>
      <c r="E5745" s="1">
        <f t="shared" si="362"/>
        <v>5736</v>
      </c>
      <c r="F5745" s="18">
        <f t="shared" ca="1" si="364"/>
        <v>28.2</v>
      </c>
      <c r="G5745" s="16">
        <f t="shared" ca="1" si="365"/>
        <v>28.7</v>
      </c>
    </row>
    <row r="5746" spans="2:7" x14ac:dyDescent="0.3">
      <c r="B5746" s="8">
        <f>'Datos originales'!D5741</f>
        <v>28</v>
      </c>
      <c r="C5746" s="8">
        <f>'Datos originales'!E5741</f>
        <v>28.6</v>
      </c>
      <c r="D5746" s="13">
        <f t="shared" si="363"/>
        <v>5746</v>
      </c>
      <c r="E5746" s="1">
        <f t="shared" si="362"/>
        <v>5737</v>
      </c>
      <c r="F5746" s="18">
        <f t="shared" ca="1" si="364"/>
        <v>28</v>
      </c>
      <c r="G5746" s="16">
        <f t="shared" ca="1" si="365"/>
        <v>28.6</v>
      </c>
    </row>
    <row r="5747" spans="2:7" x14ac:dyDescent="0.3">
      <c r="B5747" s="8">
        <f>'Datos originales'!D5742</f>
        <v>27.9</v>
      </c>
      <c r="C5747" s="8">
        <f>'Datos originales'!E5742</f>
        <v>28.6</v>
      </c>
      <c r="D5747" s="13">
        <f t="shared" si="363"/>
        <v>5747</v>
      </c>
      <c r="E5747" s="1">
        <f t="shared" si="362"/>
        <v>5738</v>
      </c>
      <c r="F5747" s="18">
        <f t="shared" ca="1" si="364"/>
        <v>27.9</v>
      </c>
      <c r="G5747" s="16">
        <f t="shared" ca="1" si="365"/>
        <v>28.6</v>
      </c>
    </row>
    <row r="5748" spans="2:7" x14ac:dyDescent="0.3">
      <c r="B5748" s="8">
        <f>'Datos originales'!D5743</f>
        <v>28.2</v>
      </c>
      <c r="C5748" s="8">
        <f>'Datos originales'!E5743</f>
        <v>28.6</v>
      </c>
      <c r="D5748" s="13">
        <f t="shared" si="363"/>
        <v>5748</v>
      </c>
      <c r="E5748" s="1">
        <f t="shared" si="362"/>
        <v>5739</v>
      </c>
      <c r="F5748" s="18">
        <f t="shared" ca="1" si="364"/>
        <v>28.2</v>
      </c>
      <c r="G5748" s="16">
        <f t="shared" ca="1" si="365"/>
        <v>28.6</v>
      </c>
    </row>
    <row r="5749" spans="2:7" x14ac:dyDescent="0.3">
      <c r="B5749" s="8">
        <f>'Datos originales'!D5744</f>
        <v>28.4</v>
      </c>
      <c r="C5749" s="8">
        <f>'Datos originales'!E5744</f>
        <v>28.7</v>
      </c>
      <c r="D5749" s="13">
        <f t="shared" si="363"/>
        <v>5749</v>
      </c>
      <c r="E5749" s="1">
        <f t="shared" si="362"/>
        <v>5740</v>
      </c>
      <c r="F5749" s="18">
        <f t="shared" ca="1" si="364"/>
        <v>28.4</v>
      </c>
      <c r="G5749" s="16">
        <f t="shared" ca="1" si="365"/>
        <v>28.7</v>
      </c>
    </row>
    <row r="5750" spans="2:7" x14ac:dyDescent="0.3">
      <c r="B5750" s="8">
        <f>'Datos originales'!D5745</f>
        <v>28.4</v>
      </c>
      <c r="C5750" s="8">
        <f>'Datos originales'!E5745</f>
        <v>28.7</v>
      </c>
      <c r="D5750" s="13">
        <f t="shared" si="363"/>
        <v>5750</v>
      </c>
      <c r="E5750" s="1">
        <f t="shared" si="362"/>
        <v>5741</v>
      </c>
      <c r="F5750" s="18">
        <f t="shared" ca="1" si="364"/>
        <v>28.4</v>
      </c>
      <c r="G5750" s="16">
        <f t="shared" ca="1" si="365"/>
        <v>28.7</v>
      </c>
    </row>
    <row r="5751" spans="2:7" x14ac:dyDescent="0.3">
      <c r="B5751" s="8">
        <f>'Datos originales'!D5746</f>
        <v>28.4</v>
      </c>
      <c r="C5751" s="8">
        <f>'Datos originales'!E5746</f>
        <v>28.7</v>
      </c>
      <c r="D5751" s="13">
        <f t="shared" si="363"/>
        <v>5751</v>
      </c>
      <c r="E5751" s="1">
        <f t="shared" si="362"/>
        <v>5742</v>
      </c>
      <c r="F5751" s="18">
        <f t="shared" ca="1" si="364"/>
        <v>28.4</v>
      </c>
      <c r="G5751" s="16">
        <f t="shared" ca="1" si="365"/>
        <v>28.7</v>
      </c>
    </row>
    <row r="5752" spans="2:7" x14ac:dyDescent="0.3">
      <c r="B5752" s="8">
        <f>'Datos originales'!D5747</f>
        <v>28.4</v>
      </c>
      <c r="C5752" s="8">
        <f>'Datos originales'!E5747</f>
        <v>28.9</v>
      </c>
      <c r="D5752" s="13">
        <f t="shared" si="363"/>
        <v>5752</v>
      </c>
      <c r="E5752" s="1">
        <f t="shared" si="362"/>
        <v>5743</v>
      </c>
      <c r="F5752" s="18">
        <f t="shared" ca="1" si="364"/>
        <v>28.4</v>
      </c>
      <c r="G5752" s="16">
        <f t="shared" ca="1" si="365"/>
        <v>28.9</v>
      </c>
    </row>
    <row r="5753" spans="2:7" x14ac:dyDescent="0.3">
      <c r="B5753" s="8">
        <f>'Datos originales'!D5748</f>
        <v>28.5</v>
      </c>
      <c r="C5753" s="8">
        <f>'Datos originales'!E5748</f>
        <v>28.9</v>
      </c>
      <c r="D5753" s="13">
        <f t="shared" si="363"/>
        <v>5753</v>
      </c>
      <c r="E5753" s="1">
        <f t="shared" si="362"/>
        <v>5744</v>
      </c>
      <c r="F5753" s="18">
        <f t="shared" ca="1" si="364"/>
        <v>28.5</v>
      </c>
      <c r="G5753" s="16">
        <f t="shared" ca="1" si="365"/>
        <v>28.9</v>
      </c>
    </row>
    <row r="5754" spans="2:7" x14ac:dyDescent="0.3">
      <c r="B5754" s="8">
        <f>'Datos originales'!D5749</f>
        <v>28.4</v>
      </c>
      <c r="C5754" s="8">
        <f>'Datos originales'!E5749</f>
        <v>28.9</v>
      </c>
      <c r="D5754" s="13">
        <f t="shared" si="363"/>
        <v>5754</v>
      </c>
      <c r="E5754" s="1">
        <f t="shared" si="362"/>
        <v>5745</v>
      </c>
      <c r="F5754" s="18">
        <f t="shared" ca="1" si="364"/>
        <v>28.4</v>
      </c>
      <c r="G5754" s="16">
        <f t="shared" ca="1" si="365"/>
        <v>28.9</v>
      </c>
    </row>
    <row r="5755" spans="2:7" x14ac:dyDescent="0.3">
      <c r="B5755" s="8">
        <f>'Datos originales'!D5750</f>
        <v>28.3</v>
      </c>
      <c r="C5755" s="8">
        <f>'Datos originales'!E5750</f>
        <v>28.9</v>
      </c>
      <c r="D5755" s="13">
        <f t="shared" si="363"/>
        <v>5755</v>
      </c>
      <c r="E5755" s="1">
        <f t="shared" si="362"/>
        <v>5746</v>
      </c>
      <c r="F5755" s="18">
        <f t="shared" ca="1" si="364"/>
        <v>28.3</v>
      </c>
      <c r="G5755" s="16">
        <f t="shared" ca="1" si="365"/>
        <v>28.9</v>
      </c>
    </row>
    <row r="5756" spans="2:7" x14ac:dyDescent="0.3">
      <c r="B5756" s="8">
        <f>'Datos originales'!D5751</f>
        <v>28.4</v>
      </c>
      <c r="C5756" s="8">
        <f>'Datos originales'!E5751</f>
        <v>28.9</v>
      </c>
      <c r="D5756" s="13">
        <f t="shared" si="363"/>
        <v>5756</v>
      </c>
      <c r="E5756" s="1">
        <f t="shared" si="362"/>
        <v>5747</v>
      </c>
      <c r="F5756" s="18">
        <f t="shared" ca="1" si="364"/>
        <v>28.4</v>
      </c>
      <c r="G5756" s="16">
        <f t="shared" ca="1" si="365"/>
        <v>28.9</v>
      </c>
    </row>
    <row r="5757" spans="2:7" x14ac:dyDescent="0.3">
      <c r="B5757" s="8">
        <f>'Datos originales'!D5752</f>
        <v>28.3</v>
      </c>
      <c r="C5757" s="8">
        <f>'Datos originales'!E5752</f>
        <v>28.9</v>
      </c>
      <c r="D5757" s="13">
        <f t="shared" si="363"/>
        <v>5757</v>
      </c>
      <c r="E5757" s="1">
        <f t="shared" si="362"/>
        <v>5748</v>
      </c>
      <c r="F5757" s="18">
        <f t="shared" ca="1" si="364"/>
        <v>28.3</v>
      </c>
      <c r="G5757" s="16">
        <f t="shared" ca="1" si="365"/>
        <v>28.9</v>
      </c>
    </row>
    <row r="5758" spans="2:7" x14ac:dyDescent="0.3">
      <c r="B5758" s="8">
        <f>'Datos originales'!D5753</f>
        <v>28</v>
      </c>
      <c r="C5758" s="8">
        <f>'Datos originales'!E5753</f>
        <v>28.7</v>
      </c>
      <c r="D5758" s="13">
        <f t="shared" si="363"/>
        <v>5758</v>
      </c>
      <c r="E5758" s="1">
        <f t="shared" si="362"/>
        <v>5749</v>
      </c>
      <c r="F5758" s="18">
        <f t="shared" ca="1" si="364"/>
        <v>28</v>
      </c>
      <c r="G5758" s="16">
        <f t="shared" ca="1" si="365"/>
        <v>28.7</v>
      </c>
    </row>
    <row r="5759" spans="2:7" x14ac:dyDescent="0.3">
      <c r="B5759" s="8">
        <f>'Datos originales'!D5754</f>
        <v>28</v>
      </c>
      <c r="C5759" s="8">
        <f>'Datos originales'!E5754</f>
        <v>28.6</v>
      </c>
      <c r="D5759" s="13">
        <f t="shared" si="363"/>
        <v>5759</v>
      </c>
      <c r="E5759" s="1">
        <f t="shared" si="362"/>
        <v>5750</v>
      </c>
      <c r="F5759" s="18">
        <f t="shared" ca="1" si="364"/>
        <v>28</v>
      </c>
      <c r="G5759" s="16">
        <f t="shared" ca="1" si="365"/>
        <v>28.6</v>
      </c>
    </row>
    <row r="5760" spans="2:7" x14ac:dyDescent="0.3">
      <c r="B5760" s="8">
        <f>'Datos originales'!D5755</f>
        <v>28.4</v>
      </c>
      <c r="C5760" s="8">
        <f>'Datos originales'!E5755</f>
        <v>28.7</v>
      </c>
      <c r="D5760" s="13">
        <f t="shared" si="363"/>
        <v>5760</v>
      </c>
      <c r="E5760" s="1">
        <f t="shared" si="362"/>
        <v>5751</v>
      </c>
      <c r="F5760" s="18">
        <f t="shared" ca="1" si="364"/>
        <v>28.4</v>
      </c>
      <c r="G5760" s="16">
        <f t="shared" ca="1" si="365"/>
        <v>28.7</v>
      </c>
    </row>
    <row r="5761" spans="2:7" x14ac:dyDescent="0.3">
      <c r="B5761" s="8">
        <f>'Datos originales'!D5756</f>
        <v>28.5</v>
      </c>
      <c r="C5761" s="8">
        <f>'Datos originales'!E5756</f>
        <v>28.9</v>
      </c>
      <c r="D5761" s="13">
        <f t="shared" si="363"/>
        <v>5761</v>
      </c>
      <c r="E5761" s="1">
        <f t="shared" si="362"/>
        <v>5752</v>
      </c>
      <c r="F5761" s="18">
        <f t="shared" ca="1" si="364"/>
        <v>28.5</v>
      </c>
      <c r="G5761" s="16">
        <f t="shared" ca="1" si="365"/>
        <v>28.9</v>
      </c>
    </row>
    <row r="5762" spans="2:7" x14ac:dyDescent="0.3">
      <c r="B5762" s="8">
        <f>'Datos originales'!D5757</f>
        <v>28.5</v>
      </c>
      <c r="C5762" s="8">
        <f>'Datos originales'!E5757</f>
        <v>28.9</v>
      </c>
      <c r="D5762" s="13">
        <f t="shared" si="363"/>
        <v>5762</v>
      </c>
      <c r="E5762" s="1">
        <f t="shared" si="362"/>
        <v>5753</v>
      </c>
      <c r="F5762" s="18">
        <f t="shared" ca="1" si="364"/>
        <v>28.5</v>
      </c>
      <c r="G5762" s="16">
        <f t="shared" ca="1" si="365"/>
        <v>28.9</v>
      </c>
    </row>
    <row r="5763" spans="2:7" x14ac:dyDescent="0.3">
      <c r="B5763" s="8">
        <f>'Datos originales'!D5758</f>
        <v>28.4</v>
      </c>
      <c r="C5763" s="8">
        <f>'Datos originales'!E5758</f>
        <v>28.9</v>
      </c>
      <c r="D5763" s="13">
        <f t="shared" si="363"/>
        <v>5763</v>
      </c>
      <c r="E5763" s="1">
        <f t="shared" si="362"/>
        <v>5754</v>
      </c>
      <c r="F5763" s="18">
        <f t="shared" ca="1" si="364"/>
        <v>28.4</v>
      </c>
      <c r="G5763" s="16">
        <f t="shared" ca="1" si="365"/>
        <v>28.9</v>
      </c>
    </row>
    <row r="5764" spans="2:7" x14ac:dyDescent="0.3">
      <c r="B5764" s="8">
        <f>'Datos originales'!D5759</f>
        <v>28.4</v>
      </c>
      <c r="C5764" s="8">
        <f>'Datos originales'!E5759</f>
        <v>28.9</v>
      </c>
      <c r="D5764" s="13">
        <f t="shared" si="363"/>
        <v>5764</v>
      </c>
      <c r="E5764" s="1">
        <f t="shared" si="362"/>
        <v>5755</v>
      </c>
      <c r="F5764" s="18">
        <f t="shared" ca="1" si="364"/>
        <v>28.4</v>
      </c>
      <c r="G5764" s="16">
        <f t="shared" ca="1" si="365"/>
        <v>28.9</v>
      </c>
    </row>
    <row r="5765" spans="2:7" x14ac:dyDescent="0.3">
      <c r="B5765" s="8">
        <f>'Datos originales'!D5760</f>
        <v>28.4</v>
      </c>
      <c r="C5765" s="8">
        <f>'Datos originales'!E5760</f>
        <v>28.9</v>
      </c>
      <c r="D5765" s="13">
        <f t="shared" si="363"/>
        <v>5765</v>
      </c>
      <c r="E5765" s="1">
        <f t="shared" si="362"/>
        <v>5756</v>
      </c>
      <c r="F5765" s="18">
        <f t="shared" ca="1" si="364"/>
        <v>28.4</v>
      </c>
      <c r="G5765" s="16">
        <f t="shared" ca="1" si="365"/>
        <v>28.9</v>
      </c>
    </row>
    <row r="5766" spans="2:7" x14ac:dyDescent="0.3">
      <c r="B5766" s="8">
        <f>'Datos originales'!D5761</f>
        <v>28.4</v>
      </c>
      <c r="C5766" s="8">
        <f>'Datos originales'!E5761</f>
        <v>28.9</v>
      </c>
      <c r="D5766" s="13">
        <f t="shared" si="363"/>
        <v>5766</v>
      </c>
      <c r="E5766" s="1">
        <f t="shared" si="362"/>
        <v>5757</v>
      </c>
      <c r="F5766" s="18">
        <f t="shared" ca="1" si="364"/>
        <v>28.4</v>
      </c>
      <c r="G5766" s="16">
        <f t="shared" ca="1" si="365"/>
        <v>28.9</v>
      </c>
    </row>
    <row r="5767" spans="2:7" x14ac:dyDescent="0.3">
      <c r="B5767" s="8">
        <f>'Datos originales'!D5762</f>
        <v>28.3</v>
      </c>
      <c r="C5767" s="8">
        <f>'Datos originales'!E5762</f>
        <v>28.9</v>
      </c>
      <c r="D5767" s="13">
        <f t="shared" si="363"/>
        <v>5767</v>
      </c>
      <c r="E5767" s="1">
        <f t="shared" si="362"/>
        <v>5758</v>
      </c>
      <c r="F5767" s="18">
        <f t="shared" ca="1" si="364"/>
        <v>28.3</v>
      </c>
      <c r="G5767" s="16">
        <f t="shared" ca="1" si="365"/>
        <v>28.9</v>
      </c>
    </row>
    <row r="5768" spans="2:7" x14ac:dyDescent="0.3">
      <c r="B5768" s="8">
        <f>'Datos originales'!D5763</f>
        <v>28.5</v>
      </c>
      <c r="C5768" s="8">
        <f>'Datos originales'!E5763</f>
        <v>28.9</v>
      </c>
      <c r="D5768" s="13">
        <f t="shared" si="363"/>
        <v>5768</v>
      </c>
      <c r="E5768" s="1">
        <f t="shared" si="362"/>
        <v>5759</v>
      </c>
      <c r="F5768" s="18">
        <f t="shared" ca="1" si="364"/>
        <v>28.5</v>
      </c>
      <c r="G5768" s="16">
        <f t="shared" ca="1" si="365"/>
        <v>28.9</v>
      </c>
    </row>
    <row r="5769" spans="2:7" x14ac:dyDescent="0.3">
      <c r="B5769" s="8">
        <f>'Datos originales'!D5764</f>
        <v>28.6</v>
      </c>
      <c r="C5769" s="8">
        <f>'Datos originales'!E5764</f>
        <v>28.9</v>
      </c>
      <c r="D5769" s="13">
        <f t="shared" si="363"/>
        <v>5769</v>
      </c>
      <c r="E5769" s="1">
        <f t="shared" si="362"/>
        <v>5760</v>
      </c>
      <c r="F5769" s="18">
        <f t="shared" ca="1" si="364"/>
        <v>28.6</v>
      </c>
      <c r="G5769" s="16">
        <f t="shared" ca="1" si="365"/>
        <v>28.9</v>
      </c>
    </row>
    <row r="5770" spans="2:7" x14ac:dyDescent="0.3">
      <c r="B5770" s="8">
        <f>'Datos originales'!D5765</f>
        <v>28.9</v>
      </c>
      <c r="C5770" s="8">
        <f>'Datos originales'!E5765</f>
        <v>29.1</v>
      </c>
      <c r="D5770" s="13">
        <f t="shared" si="363"/>
        <v>5770</v>
      </c>
      <c r="E5770" s="1">
        <f t="shared" ref="E5770:E5833" si="366">IF( ISNUMBER($D5770), $D5770-$E$8, "" )</f>
        <v>5761</v>
      </c>
      <c r="F5770" s="18">
        <f t="shared" ca="1" si="364"/>
        <v>28.9</v>
      </c>
      <c r="G5770" s="16">
        <f t="shared" ca="1" si="365"/>
        <v>29.1</v>
      </c>
    </row>
    <row r="5771" spans="2:7" x14ac:dyDescent="0.3">
      <c r="B5771" s="8">
        <f>'Datos originales'!D5766</f>
        <v>29</v>
      </c>
      <c r="C5771" s="8">
        <f>'Datos originales'!E5766</f>
        <v>29.2</v>
      </c>
      <c r="D5771" s="13">
        <f t="shared" ref="D5771:D5834" si="367">IF( ISNUMBER( D5770 ), IF( D5770+$E$5 &lt;= $E$7+$E$8, D5770+$E$5, "" ), "" )</f>
        <v>5771</v>
      </c>
      <c r="E5771" s="1">
        <f t="shared" si="366"/>
        <v>5762</v>
      </c>
      <c r="F5771" s="18">
        <f t="shared" ref="F5771:F5834" ca="1" si="368">IF( ISNUMBER($D5771 ), INDIRECT(CONCATENATE("B",TEXT($D5771,"########"))), "" )</f>
        <v>29</v>
      </c>
      <c r="G5771" s="16">
        <f t="shared" ref="G5771:G5834" ca="1" si="369">IF( ISNUMBER($D5771 ), INDIRECT(CONCATENATE("C",TEXT($D5771,"########"))), "" )</f>
        <v>29.2</v>
      </c>
    </row>
    <row r="5772" spans="2:7" x14ac:dyDescent="0.3">
      <c r="B5772" s="8">
        <f>'Datos originales'!D5767</f>
        <v>29.1</v>
      </c>
      <c r="C5772" s="8">
        <f>'Datos originales'!E5767</f>
        <v>29.3</v>
      </c>
      <c r="D5772" s="13">
        <f t="shared" si="367"/>
        <v>5772</v>
      </c>
      <c r="E5772" s="1">
        <f t="shared" si="366"/>
        <v>5763</v>
      </c>
      <c r="F5772" s="18">
        <f t="shared" ca="1" si="368"/>
        <v>29.1</v>
      </c>
      <c r="G5772" s="16">
        <f t="shared" ca="1" si="369"/>
        <v>29.3</v>
      </c>
    </row>
    <row r="5773" spans="2:7" x14ac:dyDescent="0.3">
      <c r="B5773" s="8">
        <f>'Datos originales'!D5768</f>
        <v>29</v>
      </c>
      <c r="C5773" s="8">
        <f>'Datos originales'!E5768</f>
        <v>29.3</v>
      </c>
      <c r="D5773" s="13">
        <f t="shared" si="367"/>
        <v>5773</v>
      </c>
      <c r="E5773" s="1">
        <f t="shared" si="366"/>
        <v>5764</v>
      </c>
      <c r="F5773" s="18">
        <f t="shared" ca="1" si="368"/>
        <v>29</v>
      </c>
      <c r="G5773" s="16">
        <f t="shared" ca="1" si="369"/>
        <v>29.3</v>
      </c>
    </row>
    <row r="5774" spans="2:7" x14ac:dyDescent="0.3">
      <c r="B5774" s="8">
        <f>'Datos originales'!D5769</f>
        <v>29</v>
      </c>
      <c r="C5774" s="8">
        <f>'Datos originales'!E5769</f>
        <v>29.5</v>
      </c>
      <c r="D5774" s="13">
        <f t="shared" si="367"/>
        <v>5774</v>
      </c>
      <c r="E5774" s="1">
        <f t="shared" si="366"/>
        <v>5765</v>
      </c>
      <c r="F5774" s="18">
        <f t="shared" ca="1" si="368"/>
        <v>29</v>
      </c>
      <c r="G5774" s="16">
        <f t="shared" ca="1" si="369"/>
        <v>29.5</v>
      </c>
    </row>
    <row r="5775" spans="2:7" x14ac:dyDescent="0.3">
      <c r="B5775" s="8">
        <f>'Datos originales'!D5770</f>
        <v>29</v>
      </c>
      <c r="C5775" s="8">
        <f>'Datos originales'!E5770</f>
        <v>29.5</v>
      </c>
      <c r="D5775" s="13">
        <f t="shared" si="367"/>
        <v>5775</v>
      </c>
      <c r="E5775" s="1">
        <f t="shared" si="366"/>
        <v>5766</v>
      </c>
      <c r="F5775" s="18">
        <f t="shared" ca="1" si="368"/>
        <v>29</v>
      </c>
      <c r="G5775" s="16">
        <f t="shared" ca="1" si="369"/>
        <v>29.5</v>
      </c>
    </row>
    <row r="5776" spans="2:7" x14ac:dyDescent="0.3">
      <c r="B5776" s="8">
        <f>'Datos originales'!D5771</f>
        <v>28.8</v>
      </c>
      <c r="C5776" s="8">
        <f>'Datos originales'!E5771</f>
        <v>29.5</v>
      </c>
      <c r="D5776" s="13">
        <f t="shared" si="367"/>
        <v>5776</v>
      </c>
      <c r="E5776" s="1">
        <f t="shared" si="366"/>
        <v>5767</v>
      </c>
      <c r="F5776" s="18">
        <f t="shared" ca="1" si="368"/>
        <v>28.8</v>
      </c>
      <c r="G5776" s="16">
        <f t="shared" ca="1" si="369"/>
        <v>29.5</v>
      </c>
    </row>
    <row r="5777" spans="2:7" x14ac:dyDescent="0.3">
      <c r="B5777" s="8">
        <f>'Datos originales'!D5772</f>
        <v>28.6</v>
      </c>
      <c r="C5777" s="8">
        <f>'Datos originales'!E5772</f>
        <v>29.3</v>
      </c>
      <c r="D5777" s="13">
        <f t="shared" si="367"/>
        <v>5777</v>
      </c>
      <c r="E5777" s="1">
        <f t="shared" si="366"/>
        <v>5768</v>
      </c>
      <c r="F5777" s="18">
        <f t="shared" ca="1" si="368"/>
        <v>28.6</v>
      </c>
      <c r="G5777" s="16">
        <f t="shared" ca="1" si="369"/>
        <v>29.3</v>
      </c>
    </row>
    <row r="5778" spans="2:7" x14ac:dyDescent="0.3">
      <c r="B5778" s="8">
        <f>'Datos originales'!D5773</f>
        <v>28.5</v>
      </c>
      <c r="C5778" s="8">
        <f>'Datos originales'!E5773</f>
        <v>29.2</v>
      </c>
      <c r="D5778" s="13">
        <f t="shared" si="367"/>
        <v>5778</v>
      </c>
      <c r="E5778" s="1">
        <f t="shared" si="366"/>
        <v>5769</v>
      </c>
      <c r="F5778" s="18">
        <f t="shared" ca="1" si="368"/>
        <v>28.5</v>
      </c>
      <c r="G5778" s="16">
        <f t="shared" ca="1" si="369"/>
        <v>29.2</v>
      </c>
    </row>
    <row r="5779" spans="2:7" x14ac:dyDescent="0.3">
      <c r="B5779" s="8">
        <f>'Datos originales'!D5774</f>
        <v>28.4</v>
      </c>
      <c r="C5779" s="8">
        <f>'Datos originales'!E5774</f>
        <v>29.1</v>
      </c>
      <c r="D5779" s="13">
        <f t="shared" si="367"/>
        <v>5779</v>
      </c>
      <c r="E5779" s="1">
        <f t="shared" si="366"/>
        <v>5770</v>
      </c>
      <c r="F5779" s="18">
        <f t="shared" ca="1" si="368"/>
        <v>28.4</v>
      </c>
      <c r="G5779" s="16">
        <f t="shared" ca="1" si="369"/>
        <v>29.1</v>
      </c>
    </row>
    <row r="5780" spans="2:7" x14ac:dyDescent="0.3">
      <c r="B5780" s="8">
        <f>'Datos originales'!D5775</f>
        <v>28.4</v>
      </c>
      <c r="C5780" s="8">
        <f>'Datos originales'!E5775</f>
        <v>29</v>
      </c>
      <c r="D5780" s="13">
        <f t="shared" si="367"/>
        <v>5780</v>
      </c>
      <c r="E5780" s="1">
        <f t="shared" si="366"/>
        <v>5771</v>
      </c>
      <c r="F5780" s="18">
        <f t="shared" ca="1" si="368"/>
        <v>28.4</v>
      </c>
      <c r="G5780" s="16">
        <f t="shared" ca="1" si="369"/>
        <v>29</v>
      </c>
    </row>
    <row r="5781" spans="2:7" x14ac:dyDescent="0.3">
      <c r="B5781" s="8">
        <f>'Datos originales'!D5776</f>
        <v>28.5</v>
      </c>
      <c r="C5781" s="8">
        <f>'Datos originales'!E5776</f>
        <v>29</v>
      </c>
      <c r="D5781" s="13">
        <f t="shared" si="367"/>
        <v>5781</v>
      </c>
      <c r="E5781" s="1">
        <f t="shared" si="366"/>
        <v>5772</v>
      </c>
      <c r="F5781" s="18">
        <f t="shared" ca="1" si="368"/>
        <v>28.5</v>
      </c>
      <c r="G5781" s="16">
        <f t="shared" ca="1" si="369"/>
        <v>29</v>
      </c>
    </row>
    <row r="5782" spans="2:7" x14ac:dyDescent="0.3">
      <c r="B5782" s="8">
        <f>'Datos originales'!D5777</f>
        <v>28.6</v>
      </c>
      <c r="C5782" s="8">
        <f>'Datos originales'!E5777</f>
        <v>29</v>
      </c>
      <c r="D5782" s="13">
        <f t="shared" si="367"/>
        <v>5782</v>
      </c>
      <c r="E5782" s="1">
        <f t="shared" si="366"/>
        <v>5773</v>
      </c>
      <c r="F5782" s="18">
        <f t="shared" ca="1" si="368"/>
        <v>28.6</v>
      </c>
      <c r="G5782" s="16">
        <f t="shared" ca="1" si="369"/>
        <v>29</v>
      </c>
    </row>
    <row r="5783" spans="2:7" x14ac:dyDescent="0.3">
      <c r="B5783" s="8">
        <f>'Datos originales'!D5778</f>
        <v>28.8</v>
      </c>
      <c r="C5783" s="8">
        <f>'Datos originales'!E5778</f>
        <v>29.1</v>
      </c>
      <c r="D5783" s="13">
        <f t="shared" si="367"/>
        <v>5783</v>
      </c>
      <c r="E5783" s="1">
        <f t="shared" si="366"/>
        <v>5774</v>
      </c>
      <c r="F5783" s="18">
        <f t="shared" ca="1" si="368"/>
        <v>28.8</v>
      </c>
      <c r="G5783" s="16">
        <f t="shared" ca="1" si="369"/>
        <v>29.1</v>
      </c>
    </row>
    <row r="5784" spans="2:7" x14ac:dyDescent="0.3">
      <c r="B5784" s="8">
        <f>'Datos originales'!D5779</f>
        <v>28.9</v>
      </c>
      <c r="C5784" s="8">
        <f>'Datos originales'!E5779</f>
        <v>29.1</v>
      </c>
      <c r="D5784" s="13">
        <f t="shared" si="367"/>
        <v>5784</v>
      </c>
      <c r="E5784" s="1">
        <f t="shared" si="366"/>
        <v>5775</v>
      </c>
      <c r="F5784" s="18">
        <f t="shared" ca="1" si="368"/>
        <v>28.9</v>
      </c>
      <c r="G5784" s="16">
        <f t="shared" ca="1" si="369"/>
        <v>29.1</v>
      </c>
    </row>
    <row r="5785" spans="2:7" x14ac:dyDescent="0.3">
      <c r="B5785" s="8">
        <f>'Datos originales'!D5780</f>
        <v>28.9</v>
      </c>
      <c r="C5785" s="8">
        <f>'Datos originales'!E5780</f>
        <v>29.2</v>
      </c>
      <c r="D5785" s="13">
        <f t="shared" si="367"/>
        <v>5785</v>
      </c>
      <c r="E5785" s="1">
        <f t="shared" si="366"/>
        <v>5776</v>
      </c>
      <c r="F5785" s="18">
        <f t="shared" ca="1" si="368"/>
        <v>28.9</v>
      </c>
      <c r="G5785" s="16">
        <f t="shared" ca="1" si="369"/>
        <v>29.2</v>
      </c>
    </row>
    <row r="5786" spans="2:7" x14ac:dyDescent="0.3">
      <c r="B5786" s="8">
        <f>'Datos originales'!D5781</f>
        <v>28.9</v>
      </c>
      <c r="C5786" s="8">
        <f>'Datos originales'!E5781</f>
        <v>29.3</v>
      </c>
      <c r="D5786" s="13">
        <f t="shared" si="367"/>
        <v>5786</v>
      </c>
      <c r="E5786" s="1">
        <f t="shared" si="366"/>
        <v>5777</v>
      </c>
      <c r="F5786" s="18">
        <f t="shared" ca="1" si="368"/>
        <v>28.9</v>
      </c>
      <c r="G5786" s="16">
        <f t="shared" ca="1" si="369"/>
        <v>29.3</v>
      </c>
    </row>
    <row r="5787" spans="2:7" x14ac:dyDescent="0.3">
      <c r="B5787" s="8">
        <f>'Datos originales'!D5782</f>
        <v>29</v>
      </c>
      <c r="C5787" s="8">
        <f>'Datos originales'!E5782</f>
        <v>29.3</v>
      </c>
      <c r="D5787" s="13">
        <f t="shared" si="367"/>
        <v>5787</v>
      </c>
      <c r="E5787" s="1">
        <f t="shared" si="366"/>
        <v>5778</v>
      </c>
      <c r="F5787" s="18">
        <f t="shared" ca="1" si="368"/>
        <v>29</v>
      </c>
      <c r="G5787" s="16">
        <f t="shared" ca="1" si="369"/>
        <v>29.3</v>
      </c>
    </row>
    <row r="5788" spans="2:7" x14ac:dyDescent="0.3">
      <c r="B5788" s="8">
        <f>'Datos originales'!D5783</f>
        <v>28.8</v>
      </c>
      <c r="C5788" s="8">
        <f>'Datos originales'!E5783</f>
        <v>29.3</v>
      </c>
      <c r="D5788" s="13">
        <f t="shared" si="367"/>
        <v>5788</v>
      </c>
      <c r="E5788" s="1">
        <f t="shared" si="366"/>
        <v>5779</v>
      </c>
      <c r="F5788" s="18">
        <f t="shared" ca="1" si="368"/>
        <v>28.8</v>
      </c>
      <c r="G5788" s="16">
        <f t="shared" ca="1" si="369"/>
        <v>29.3</v>
      </c>
    </row>
    <row r="5789" spans="2:7" x14ac:dyDescent="0.3">
      <c r="B5789" s="8">
        <f>'Datos originales'!D5784</f>
        <v>28.8</v>
      </c>
      <c r="C5789" s="8">
        <f>'Datos originales'!E5784</f>
        <v>29.3</v>
      </c>
      <c r="D5789" s="13">
        <f t="shared" si="367"/>
        <v>5789</v>
      </c>
      <c r="E5789" s="1">
        <f t="shared" si="366"/>
        <v>5780</v>
      </c>
      <c r="F5789" s="18">
        <f t="shared" ca="1" si="368"/>
        <v>28.8</v>
      </c>
      <c r="G5789" s="16">
        <f t="shared" ca="1" si="369"/>
        <v>29.3</v>
      </c>
    </row>
    <row r="5790" spans="2:7" x14ac:dyDescent="0.3">
      <c r="B5790" s="8">
        <f>'Datos originales'!D5785</f>
        <v>28.8</v>
      </c>
      <c r="C5790" s="8">
        <f>'Datos originales'!E5785</f>
        <v>29.2</v>
      </c>
      <c r="D5790" s="13">
        <f t="shared" si="367"/>
        <v>5790</v>
      </c>
      <c r="E5790" s="1">
        <f t="shared" si="366"/>
        <v>5781</v>
      </c>
      <c r="F5790" s="18">
        <f t="shared" ca="1" si="368"/>
        <v>28.8</v>
      </c>
      <c r="G5790" s="16">
        <f t="shared" ca="1" si="369"/>
        <v>29.2</v>
      </c>
    </row>
    <row r="5791" spans="2:7" x14ac:dyDescent="0.3">
      <c r="B5791" s="8">
        <f>'Datos originales'!D5786</f>
        <v>28.5</v>
      </c>
      <c r="C5791" s="8">
        <f>'Datos originales'!E5786</f>
        <v>29.1</v>
      </c>
      <c r="D5791" s="13">
        <f t="shared" si="367"/>
        <v>5791</v>
      </c>
      <c r="E5791" s="1">
        <f t="shared" si="366"/>
        <v>5782</v>
      </c>
      <c r="F5791" s="18">
        <f t="shared" ca="1" si="368"/>
        <v>28.5</v>
      </c>
      <c r="G5791" s="16">
        <f t="shared" ca="1" si="369"/>
        <v>29.1</v>
      </c>
    </row>
    <row r="5792" spans="2:7" x14ac:dyDescent="0.3">
      <c r="B5792" s="8">
        <f>'Datos originales'!D5787</f>
        <v>28.5</v>
      </c>
      <c r="C5792" s="8">
        <f>'Datos originales'!E5787</f>
        <v>29</v>
      </c>
      <c r="D5792" s="13">
        <f t="shared" si="367"/>
        <v>5792</v>
      </c>
      <c r="E5792" s="1">
        <f t="shared" si="366"/>
        <v>5783</v>
      </c>
      <c r="F5792" s="18">
        <f t="shared" ca="1" si="368"/>
        <v>28.5</v>
      </c>
      <c r="G5792" s="16">
        <f t="shared" ca="1" si="369"/>
        <v>29</v>
      </c>
    </row>
    <row r="5793" spans="2:7" x14ac:dyDescent="0.3">
      <c r="B5793" s="8">
        <f>'Datos originales'!D5788</f>
        <v>28.5</v>
      </c>
      <c r="C5793" s="8">
        <f>'Datos originales'!E5788</f>
        <v>29</v>
      </c>
      <c r="D5793" s="13">
        <f t="shared" si="367"/>
        <v>5793</v>
      </c>
      <c r="E5793" s="1">
        <f t="shared" si="366"/>
        <v>5784</v>
      </c>
      <c r="F5793" s="18">
        <f t="shared" ca="1" si="368"/>
        <v>28.5</v>
      </c>
      <c r="G5793" s="16">
        <f t="shared" ca="1" si="369"/>
        <v>29</v>
      </c>
    </row>
    <row r="5794" spans="2:7" x14ac:dyDescent="0.3">
      <c r="B5794" s="8">
        <f>'Datos originales'!D5789</f>
        <v>28.6</v>
      </c>
      <c r="C5794" s="8">
        <f>'Datos originales'!E5789</f>
        <v>29</v>
      </c>
      <c r="D5794" s="13">
        <f t="shared" si="367"/>
        <v>5794</v>
      </c>
      <c r="E5794" s="1">
        <f t="shared" si="366"/>
        <v>5785</v>
      </c>
      <c r="F5794" s="18">
        <f t="shared" ca="1" si="368"/>
        <v>28.6</v>
      </c>
      <c r="G5794" s="16">
        <f t="shared" ca="1" si="369"/>
        <v>29</v>
      </c>
    </row>
    <row r="5795" spans="2:7" x14ac:dyDescent="0.3">
      <c r="B5795" s="8">
        <f>'Datos originales'!D5790</f>
        <v>28.6</v>
      </c>
      <c r="C5795" s="8">
        <f>'Datos originales'!E5790</f>
        <v>29</v>
      </c>
      <c r="D5795" s="13">
        <f t="shared" si="367"/>
        <v>5795</v>
      </c>
      <c r="E5795" s="1">
        <f t="shared" si="366"/>
        <v>5786</v>
      </c>
      <c r="F5795" s="18">
        <f t="shared" ca="1" si="368"/>
        <v>28.6</v>
      </c>
      <c r="G5795" s="16">
        <f t="shared" ca="1" si="369"/>
        <v>29</v>
      </c>
    </row>
    <row r="5796" spans="2:7" x14ac:dyDescent="0.3">
      <c r="B5796" s="8">
        <f>'Datos originales'!D5791</f>
        <v>28.8</v>
      </c>
      <c r="C5796" s="8">
        <f>'Datos originales'!E5791</f>
        <v>29.1</v>
      </c>
      <c r="D5796" s="13">
        <f t="shared" si="367"/>
        <v>5796</v>
      </c>
      <c r="E5796" s="1">
        <f t="shared" si="366"/>
        <v>5787</v>
      </c>
      <c r="F5796" s="18">
        <f t="shared" ca="1" si="368"/>
        <v>28.8</v>
      </c>
      <c r="G5796" s="16">
        <f t="shared" ca="1" si="369"/>
        <v>29.1</v>
      </c>
    </row>
    <row r="5797" spans="2:7" x14ac:dyDescent="0.3">
      <c r="B5797" s="8">
        <f>'Datos originales'!D5792</f>
        <v>28.9</v>
      </c>
      <c r="C5797" s="8">
        <f>'Datos originales'!E5792</f>
        <v>29.1</v>
      </c>
      <c r="D5797" s="13">
        <f t="shared" si="367"/>
        <v>5797</v>
      </c>
      <c r="E5797" s="1">
        <f t="shared" si="366"/>
        <v>5788</v>
      </c>
      <c r="F5797" s="18">
        <f t="shared" ca="1" si="368"/>
        <v>28.9</v>
      </c>
      <c r="G5797" s="16">
        <f t="shared" ca="1" si="369"/>
        <v>29.1</v>
      </c>
    </row>
    <row r="5798" spans="2:7" x14ac:dyDescent="0.3">
      <c r="B5798" s="8">
        <f>'Datos originales'!D5793</f>
        <v>29</v>
      </c>
      <c r="C5798" s="8">
        <f>'Datos originales'!E5793</f>
        <v>29.3</v>
      </c>
      <c r="D5798" s="13">
        <f t="shared" si="367"/>
        <v>5798</v>
      </c>
      <c r="E5798" s="1">
        <f t="shared" si="366"/>
        <v>5789</v>
      </c>
      <c r="F5798" s="18">
        <f t="shared" ca="1" si="368"/>
        <v>29</v>
      </c>
      <c r="G5798" s="16">
        <f t="shared" ca="1" si="369"/>
        <v>29.3</v>
      </c>
    </row>
    <row r="5799" spans="2:7" x14ac:dyDescent="0.3">
      <c r="B5799" s="8">
        <f>'Datos originales'!D5794</f>
        <v>29</v>
      </c>
      <c r="C5799" s="8">
        <f>'Datos originales'!E5794</f>
        <v>29.3</v>
      </c>
      <c r="D5799" s="13">
        <f t="shared" si="367"/>
        <v>5799</v>
      </c>
      <c r="E5799" s="1">
        <f t="shared" si="366"/>
        <v>5790</v>
      </c>
      <c r="F5799" s="18">
        <f t="shared" ca="1" si="368"/>
        <v>29</v>
      </c>
      <c r="G5799" s="16">
        <f t="shared" ca="1" si="369"/>
        <v>29.3</v>
      </c>
    </row>
    <row r="5800" spans="2:7" x14ac:dyDescent="0.3">
      <c r="B5800" s="8">
        <f>'Datos originales'!D5795</f>
        <v>28.8</v>
      </c>
      <c r="C5800" s="8">
        <f>'Datos originales'!E5795</f>
        <v>29.2</v>
      </c>
      <c r="D5800" s="13">
        <f t="shared" si="367"/>
        <v>5800</v>
      </c>
      <c r="E5800" s="1">
        <f t="shared" si="366"/>
        <v>5791</v>
      </c>
      <c r="F5800" s="18">
        <f t="shared" ca="1" si="368"/>
        <v>28.8</v>
      </c>
      <c r="G5800" s="16">
        <f t="shared" ca="1" si="369"/>
        <v>29.2</v>
      </c>
    </row>
    <row r="5801" spans="2:7" x14ac:dyDescent="0.3">
      <c r="B5801" s="8">
        <f>'Datos originales'!D5796</f>
        <v>28.8</v>
      </c>
      <c r="C5801" s="8">
        <f>'Datos originales'!E5796</f>
        <v>29.2</v>
      </c>
      <c r="D5801" s="13">
        <f t="shared" si="367"/>
        <v>5801</v>
      </c>
      <c r="E5801" s="1">
        <f t="shared" si="366"/>
        <v>5792</v>
      </c>
      <c r="F5801" s="18">
        <f t="shared" ca="1" si="368"/>
        <v>28.8</v>
      </c>
      <c r="G5801" s="16">
        <f t="shared" ca="1" si="369"/>
        <v>29.2</v>
      </c>
    </row>
    <row r="5802" spans="2:7" x14ac:dyDescent="0.3">
      <c r="B5802" s="8">
        <f>'Datos originales'!D5797</f>
        <v>28.8</v>
      </c>
      <c r="C5802" s="8">
        <f>'Datos originales'!E5797</f>
        <v>29.2</v>
      </c>
      <c r="D5802" s="13">
        <f t="shared" si="367"/>
        <v>5802</v>
      </c>
      <c r="E5802" s="1">
        <f t="shared" si="366"/>
        <v>5793</v>
      </c>
      <c r="F5802" s="18">
        <f t="shared" ca="1" si="368"/>
        <v>28.8</v>
      </c>
      <c r="G5802" s="16">
        <f t="shared" ca="1" si="369"/>
        <v>29.2</v>
      </c>
    </row>
    <row r="5803" spans="2:7" x14ac:dyDescent="0.3">
      <c r="B5803" s="8">
        <f>'Datos originales'!D5798</f>
        <v>28.6</v>
      </c>
      <c r="C5803" s="8">
        <f>'Datos originales'!E5798</f>
        <v>29.2</v>
      </c>
      <c r="D5803" s="13">
        <f t="shared" si="367"/>
        <v>5803</v>
      </c>
      <c r="E5803" s="1">
        <f t="shared" si="366"/>
        <v>5794</v>
      </c>
      <c r="F5803" s="18">
        <f t="shared" ca="1" si="368"/>
        <v>28.6</v>
      </c>
      <c r="G5803" s="16">
        <f t="shared" ca="1" si="369"/>
        <v>29.2</v>
      </c>
    </row>
    <row r="5804" spans="2:7" x14ac:dyDescent="0.3">
      <c r="B5804" s="8">
        <f>'Datos originales'!D5799</f>
        <v>28.5</v>
      </c>
      <c r="C5804" s="8">
        <f>'Datos originales'!E5799</f>
        <v>29.1</v>
      </c>
      <c r="D5804" s="13">
        <f t="shared" si="367"/>
        <v>5804</v>
      </c>
      <c r="E5804" s="1">
        <f t="shared" si="366"/>
        <v>5795</v>
      </c>
      <c r="F5804" s="18">
        <f t="shared" ca="1" si="368"/>
        <v>28.5</v>
      </c>
      <c r="G5804" s="16">
        <f t="shared" ca="1" si="369"/>
        <v>29.1</v>
      </c>
    </row>
    <row r="5805" spans="2:7" x14ac:dyDescent="0.3">
      <c r="B5805" s="8">
        <f>'Datos originales'!D5800</f>
        <v>28.6</v>
      </c>
      <c r="C5805" s="8">
        <f>'Datos originales'!E5800</f>
        <v>29.1</v>
      </c>
      <c r="D5805" s="13">
        <f t="shared" si="367"/>
        <v>5805</v>
      </c>
      <c r="E5805" s="1">
        <f t="shared" si="366"/>
        <v>5796</v>
      </c>
      <c r="F5805" s="18">
        <f t="shared" ca="1" si="368"/>
        <v>28.6</v>
      </c>
      <c r="G5805" s="16">
        <f t="shared" ca="1" si="369"/>
        <v>29.1</v>
      </c>
    </row>
    <row r="5806" spans="2:7" x14ac:dyDescent="0.3">
      <c r="B5806" s="8">
        <f>'Datos originales'!D5801</f>
        <v>28.8</v>
      </c>
      <c r="C5806" s="8">
        <f>'Datos originales'!E5801</f>
        <v>29.1</v>
      </c>
      <c r="D5806" s="13">
        <f t="shared" si="367"/>
        <v>5806</v>
      </c>
      <c r="E5806" s="1">
        <f t="shared" si="366"/>
        <v>5797</v>
      </c>
      <c r="F5806" s="18">
        <f t="shared" ca="1" si="368"/>
        <v>28.8</v>
      </c>
      <c r="G5806" s="16">
        <f t="shared" ca="1" si="369"/>
        <v>29.1</v>
      </c>
    </row>
    <row r="5807" spans="2:7" x14ac:dyDescent="0.3">
      <c r="B5807" s="8">
        <f>'Datos originales'!D5802</f>
        <v>28.9</v>
      </c>
      <c r="C5807" s="8">
        <f>'Datos originales'!E5802</f>
        <v>29.2</v>
      </c>
      <c r="D5807" s="13">
        <f t="shared" si="367"/>
        <v>5807</v>
      </c>
      <c r="E5807" s="1">
        <f t="shared" si="366"/>
        <v>5798</v>
      </c>
      <c r="F5807" s="18">
        <f t="shared" ca="1" si="368"/>
        <v>28.9</v>
      </c>
      <c r="G5807" s="16">
        <f t="shared" ca="1" si="369"/>
        <v>29.2</v>
      </c>
    </row>
    <row r="5808" spans="2:7" x14ac:dyDescent="0.3">
      <c r="B5808" s="8">
        <f>'Datos originales'!D5803</f>
        <v>29</v>
      </c>
      <c r="C5808" s="8">
        <f>'Datos originales'!E5803</f>
        <v>29.2</v>
      </c>
      <c r="D5808" s="13">
        <f t="shared" si="367"/>
        <v>5808</v>
      </c>
      <c r="E5808" s="1">
        <f t="shared" si="366"/>
        <v>5799</v>
      </c>
      <c r="F5808" s="18">
        <f t="shared" ca="1" si="368"/>
        <v>29</v>
      </c>
      <c r="G5808" s="16">
        <f t="shared" ca="1" si="369"/>
        <v>29.2</v>
      </c>
    </row>
    <row r="5809" spans="2:7" x14ac:dyDescent="0.3">
      <c r="B5809" s="8">
        <f>'Datos originales'!D5804</f>
        <v>29.1</v>
      </c>
      <c r="C5809" s="8">
        <f>'Datos originales'!E5804</f>
        <v>29.3</v>
      </c>
      <c r="D5809" s="13">
        <f t="shared" si="367"/>
        <v>5809</v>
      </c>
      <c r="E5809" s="1">
        <f t="shared" si="366"/>
        <v>5800</v>
      </c>
      <c r="F5809" s="18">
        <f t="shared" ca="1" si="368"/>
        <v>29.1</v>
      </c>
      <c r="G5809" s="16">
        <f t="shared" ca="1" si="369"/>
        <v>29.3</v>
      </c>
    </row>
    <row r="5810" spans="2:7" x14ac:dyDescent="0.3">
      <c r="B5810" s="8">
        <f>'Datos originales'!D5805</f>
        <v>28.9</v>
      </c>
      <c r="C5810" s="8">
        <f>'Datos originales'!E5805</f>
        <v>29.3</v>
      </c>
      <c r="D5810" s="13">
        <f t="shared" si="367"/>
        <v>5810</v>
      </c>
      <c r="E5810" s="1">
        <f t="shared" si="366"/>
        <v>5801</v>
      </c>
      <c r="F5810" s="18">
        <f t="shared" ca="1" si="368"/>
        <v>28.9</v>
      </c>
      <c r="G5810" s="16">
        <f t="shared" ca="1" si="369"/>
        <v>29.3</v>
      </c>
    </row>
    <row r="5811" spans="2:7" x14ac:dyDescent="0.3">
      <c r="B5811" s="8">
        <f>'Datos originales'!D5806</f>
        <v>28.9</v>
      </c>
      <c r="C5811" s="8">
        <f>'Datos originales'!E5806</f>
        <v>29.2</v>
      </c>
      <c r="D5811" s="13">
        <f t="shared" si="367"/>
        <v>5811</v>
      </c>
      <c r="E5811" s="1">
        <f t="shared" si="366"/>
        <v>5802</v>
      </c>
      <c r="F5811" s="18">
        <f t="shared" ca="1" si="368"/>
        <v>28.9</v>
      </c>
      <c r="G5811" s="16">
        <f t="shared" ca="1" si="369"/>
        <v>29.2</v>
      </c>
    </row>
    <row r="5812" spans="2:7" x14ac:dyDescent="0.3">
      <c r="B5812" s="8">
        <f>'Datos originales'!D5807</f>
        <v>28.9</v>
      </c>
      <c r="C5812" s="8">
        <f>'Datos originales'!E5807</f>
        <v>29.3</v>
      </c>
      <c r="D5812" s="13">
        <f t="shared" si="367"/>
        <v>5812</v>
      </c>
      <c r="E5812" s="1">
        <f t="shared" si="366"/>
        <v>5803</v>
      </c>
      <c r="F5812" s="18">
        <f t="shared" ca="1" si="368"/>
        <v>28.9</v>
      </c>
      <c r="G5812" s="16">
        <f t="shared" ca="1" si="369"/>
        <v>29.3</v>
      </c>
    </row>
    <row r="5813" spans="2:7" x14ac:dyDescent="0.3">
      <c r="B5813" s="8">
        <f>'Datos originales'!D5808</f>
        <v>28.9</v>
      </c>
      <c r="C5813" s="8">
        <f>'Datos originales'!E5808</f>
        <v>29.3</v>
      </c>
      <c r="D5813" s="13">
        <f t="shared" si="367"/>
        <v>5813</v>
      </c>
      <c r="E5813" s="1">
        <f t="shared" si="366"/>
        <v>5804</v>
      </c>
      <c r="F5813" s="18">
        <f t="shared" ca="1" si="368"/>
        <v>28.9</v>
      </c>
      <c r="G5813" s="16">
        <f t="shared" ca="1" si="369"/>
        <v>29.3</v>
      </c>
    </row>
    <row r="5814" spans="2:7" x14ac:dyDescent="0.3">
      <c r="B5814" s="8">
        <f>'Datos originales'!D5809</f>
        <v>29</v>
      </c>
      <c r="C5814" s="8">
        <f>'Datos originales'!E5809</f>
        <v>29.3</v>
      </c>
      <c r="D5814" s="13">
        <f t="shared" si="367"/>
        <v>5814</v>
      </c>
      <c r="E5814" s="1">
        <f t="shared" si="366"/>
        <v>5805</v>
      </c>
      <c r="F5814" s="18">
        <f t="shared" ca="1" si="368"/>
        <v>29</v>
      </c>
      <c r="G5814" s="16">
        <f t="shared" ca="1" si="369"/>
        <v>29.3</v>
      </c>
    </row>
    <row r="5815" spans="2:7" x14ac:dyDescent="0.3">
      <c r="B5815" s="8">
        <f>'Datos originales'!D5810</f>
        <v>29</v>
      </c>
      <c r="C5815" s="8">
        <f>'Datos originales'!E5810</f>
        <v>29.3</v>
      </c>
      <c r="D5815" s="13">
        <f t="shared" si="367"/>
        <v>5815</v>
      </c>
      <c r="E5815" s="1">
        <f t="shared" si="366"/>
        <v>5806</v>
      </c>
      <c r="F5815" s="18">
        <f t="shared" ca="1" si="368"/>
        <v>29</v>
      </c>
      <c r="G5815" s="16">
        <f t="shared" ca="1" si="369"/>
        <v>29.3</v>
      </c>
    </row>
    <row r="5816" spans="2:7" x14ac:dyDescent="0.3">
      <c r="B5816" s="8">
        <f>'Datos originales'!D5811</f>
        <v>29</v>
      </c>
      <c r="C5816" s="8">
        <f>'Datos originales'!E5811</f>
        <v>29.3</v>
      </c>
      <c r="D5816" s="13">
        <f t="shared" si="367"/>
        <v>5816</v>
      </c>
      <c r="E5816" s="1">
        <f t="shared" si="366"/>
        <v>5807</v>
      </c>
      <c r="F5816" s="18">
        <f t="shared" ca="1" si="368"/>
        <v>29</v>
      </c>
      <c r="G5816" s="16">
        <f t="shared" ca="1" si="369"/>
        <v>29.3</v>
      </c>
    </row>
    <row r="5817" spans="2:7" x14ac:dyDescent="0.3">
      <c r="B5817" s="8">
        <f>'Datos originales'!D5812</f>
        <v>29</v>
      </c>
      <c r="C5817" s="8">
        <f>'Datos originales'!E5812</f>
        <v>29.5</v>
      </c>
      <c r="D5817" s="13">
        <f t="shared" si="367"/>
        <v>5817</v>
      </c>
      <c r="E5817" s="1">
        <f t="shared" si="366"/>
        <v>5808</v>
      </c>
      <c r="F5817" s="18">
        <f t="shared" ca="1" si="368"/>
        <v>29</v>
      </c>
      <c r="G5817" s="16">
        <f t="shared" ca="1" si="369"/>
        <v>29.5</v>
      </c>
    </row>
    <row r="5818" spans="2:7" x14ac:dyDescent="0.3">
      <c r="B5818" s="8">
        <f>'Datos originales'!D5813</f>
        <v>29.1</v>
      </c>
      <c r="C5818" s="8">
        <f>'Datos originales'!E5813</f>
        <v>29.5</v>
      </c>
      <c r="D5818" s="13">
        <f t="shared" si="367"/>
        <v>5818</v>
      </c>
      <c r="E5818" s="1">
        <f t="shared" si="366"/>
        <v>5809</v>
      </c>
      <c r="F5818" s="18">
        <f t="shared" ca="1" si="368"/>
        <v>29.1</v>
      </c>
      <c r="G5818" s="16">
        <f t="shared" ca="1" si="369"/>
        <v>29.5</v>
      </c>
    </row>
    <row r="5819" spans="2:7" x14ac:dyDescent="0.3">
      <c r="B5819" s="8">
        <f>'Datos originales'!D5814</f>
        <v>29</v>
      </c>
      <c r="C5819" s="8">
        <f>'Datos originales'!E5814</f>
        <v>29.5</v>
      </c>
      <c r="D5819" s="13">
        <f t="shared" si="367"/>
        <v>5819</v>
      </c>
      <c r="E5819" s="1">
        <f t="shared" si="366"/>
        <v>5810</v>
      </c>
      <c r="F5819" s="18">
        <f t="shared" ca="1" si="368"/>
        <v>29</v>
      </c>
      <c r="G5819" s="16">
        <f t="shared" ca="1" si="369"/>
        <v>29.5</v>
      </c>
    </row>
    <row r="5820" spans="2:7" x14ac:dyDescent="0.3">
      <c r="B5820" s="8">
        <f>'Datos originales'!D5815</f>
        <v>29.1</v>
      </c>
      <c r="C5820" s="8">
        <f>'Datos originales'!E5815</f>
        <v>29.5</v>
      </c>
      <c r="D5820" s="13">
        <f t="shared" si="367"/>
        <v>5820</v>
      </c>
      <c r="E5820" s="1">
        <f t="shared" si="366"/>
        <v>5811</v>
      </c>
      <c r="F5820" s="18">
        <f t="shared" ca="1" si="368"/>
        <v>29.1</v>
      </c>
      <c r="G5820" s="16">
        <f t="shared" ca="1" si="369"/>
        <v>29.5</v>
      </c>
    </row>
    <row r="5821" spans="2:7" x14ac:dyDescent="0.3">
      <c r="B5821" s="8">
        <f>'Datos originales'!D5816</f>
        <v>29.1</v>
      </c>
      <c r="C5821" s="8">
        <f>'Datos originales'!E5816</f>
        <v>29.5</v>
      </c>
      <c r="D5821" s="13">
        <f t="shared" si="367"/>
        <v>5821</v>
      </c>
      <c r="E5821" s="1">
        <f t="shared" si="366"/>
        <v>5812</v>
      </c>
      <c r="F5821" s="18">
        <f t="shared" ca="1" si="368"/>
        <v>29.1</v>
      </c>
      <c r="G5821" s="16">
        <f t="shared" ca="1" si="369"/>
        <v>29.5</v>
      </c>
    </row>
    <row r="5822" spans="2:7" x14ac:dyDescent="0.3">
      <c r="B5822" s="8">
        <f>'Datos originales'!D5817</f>
        <v>29.2</v>
      </c>
      <c r="C5822" s="8">
        <f>'Datos originales'!E5817</f>
        <v>29.6</v>
      </c>
      <c r="D5822" s="13">
        <f t="shared" si="367"/>
        <v>5822</v>
      </c>
      <c r="E5822" s="1">
        <f t="shared" si="366"/>
        <v>5813</v>
      </c>
      <c r="F5822" s="18">
        <f t="shared" ca="1" si="368"/>
        <v>29.2</v>
      </c>
      <c r="G5822" s="16">
        <f t="shared" ca="1" si="369"/>
        <v>29.6</v>
      </c>
    </row>
    <row r="5823" spans="2:7" x14ac:dyDescent="0.3">
      <c r="B5823" s="8">
        <f>'Datos originales'!D5818</f>
        <v>29.4</v>
      </c>
      <c r="C5823" s="8">
        <f>'Datos originales'!E5818</f>
        <v>29.6</v>
      </c>
      <c r="D5823" s="13">
        <f t="shared" si="367"/>
        <v>5823</v>
      </c>
      <c r="E5823" s="1">
        <f t="shared" si="366"/>
        <v>5814</v>
      </c>
      <c r="F5823" s="18">
        <f t="shared" ca="1" si="368"/>
        <v>29.4</v>
      </c>
      <c r="G5823" s="16">
        <f t="shared" ca="1" si="369"/>
        <v>29.6</v>
      </c>
    </row>
    <row r="5824" spans="2:7" x14ac:dyDescent="0.3">
      <c r="B5824" s="8">
        <f>'Datos originales'!D5819</f>
        <v>29.3</v>
      </c>
      <c r="C5824" s="8">
        <f>'Datos originales'!E5819</f>
        <v>29.7</v>
      </c>
      <c r="D5824" s="13">
        <f t="shared" si="367"/>
        <v>5824</v>
      </c>
      <c r="E5824" s="1">
        <f t="shared" si="366"/>
        <v>5815</v>
      </c>
      <c r="F5824" s="18">
        <f t="shared" ca="1" si="368"/>
        <v>29.3</v>
      </c>
      <c r="G5824" s="16">
        <f t="shared" ca="1" si="369"/>
        <v>29.7</v>
      </c>
    </row>
    <row r="5825" spans="2:7" x14ac:dyDescent="0.3">
      <c r="B5825" s="8">
        <f>'Datos originales'!D5820</f>
        <v>29.2</v>
      </c>
      <c r="C5825" s="8">
        <f>'Datos originales'!E5820</f>
        <v>29.7</v>
      </c>
      <c r="D5825" s="13">
        <f t="shared" si="367"/>
        <v>5825</v>
      </c>
      <c r="E5825" s="1">
        <f t="shared" si="366"/>
        <v>5816</v>
      </c>
      <c r="F5825" s="18">
        <f t="shared" ca="1" si="368"/>
        <v>29.2</v>
      </c>
      <c r="G5825" s="16">
        <f t="shared" ca="1" si="369"/>
        <v>29.7</v>
      </c>
    </row>
    <row r="5826" spans="2:7" x14ac:dyDescent="0.3">
      <c r="B5826" s="8">
        <f>'Datos originales'!D5821</f>
        <v>29.5</v>
      </c>
      <c r="C5826" s="8">
        <f>'Datos originales'!E5821</f>
        <v>30.1</v>
      </c>
      <c r="D5826" s="13">
        <f t="shared" si="367"/>
        <v>5826</v>
      </c>
      <c r="E5826" s="1">
        <f t="shared" si="366"/>
        <v>5817</v>
      </c>
      <c r="F5826" s="18">
        <f t="shared" ca="1" si="368"/>
        <v>29.5</v>
      </c>
      <c r="G5826" s="16">
        <f t="shared" ca="1" si="369"/>
        <v>30.1</v>
      </c>
    </row>
    <row r="5827" spans="2:7" x14ac:dyDescent="0.3">
      <c r="B5827" s="8">
        <f>'Datos originales'!D5822</f>
        <v>29.5</v>
      </c>
      <c r="C5827" s="8">
        <f>'Datos originales'!E5822</f>
        <v>30.1</v>
      </c>
      <c r="D5827" s="13">
        <f t="shared" si="367"/>
        <v>5827</v>
      </c>
      <c r="E5827" s="1">
        <f t="shared" si="366"/>
        <v>5818</v>
      </c>
      <c r="F5827" s="18">
        <f t="shared" ca="1" si="368"/>
        <v>29.5</v>
      </c>
      <c r="G5827" s="16">
        <f t="shared" ca="1" si="369"/>
        <v>30.1</v>
      </c>
    </row>
    <row r="5828" spans="2:7" x14ac:dyDescent="0.3">
      <c r="B5828" s="8">
        <f>'Datos originales'!D5823</f>
        <v>30</v>
      </c>
      <c r="C5828" s="8">
        <f>'Datos originales'!E5823</f>
        <v>30.1</v>
      </c>
      <c r="D5828" s="13">
        <f t="shared" si="367"/>
        <v>5828</v>
      </c>
      <c r="E5828" s="1">
        <f t="shared" si="366"/>
        <v>5819</v>
      </c>
      <c r="F5828" s="18">
        <f t="shared" ca="1" si="368"/>
        <v>30</v>
      </c>
      <c r="G5828" s="16">
        <f t="shared" ca="1" si="369"/>
        <v>30.1</v>
      </c>
    </row>
    <row r="5829" spans="2:7" x14ac:dyDescent="0.3">
      <c r="B5829" s="8">
        <f>'Datos originales'!D5824</f>
        <v>30</v>
      </c>
      <c r="C5829" s="8">
        <f>'Datos originales'!E5824</f>
        <v>30.1</v>
      </c>
      <c r="D5829" s="13">
        <f t="shared" si="367"/>
        <v>5829</v>
      </c>
      <c r="E5829" s="1">
        <f t="shared" si="366"/>
        <v>5820</v>
      </c>
      <c r="F5829" s="18">
        <f t="shared" ca="1" si="368"/>
        <v>30</v>
      </c>
      <c r="G5829" s="16">
        <f t="shared" ca="1" si="369"/>
        <v>30.1</v>
      </c>
    </row>
    <row r="5830" spans="2:7" x14ac:dyDescent="0.3">
      <c r="B5830" s="8">
        <f>'Datos originales'!D5825</f>
        <v>30</v>
      </c>
      <c r="C5830" s="8">
        <f>'Datos originales'!E5825</f>
        <v>30.1</v>
      </c>
      <c r="D5830" s="13">
        <f t="shared" si="367"/>
        <v>5830</v>
      </c>
      <c r="E5830" s="1">
        <f t="shared" si="366"/>
        <v>5821</v>
      </c>
      <c r="F5830" s="18">
        <f t="shared" ca="1" si="368"/>
        <v>30</v>
      </c>
      <c r="G5830" s="16">
        <f t="shared" ca="1" si="369"/>
        <v>30.1</v>
      </c>
    </row>
    <row r="5831" spans="2:7" x14ac:dyDescent="0.3">
      <c r="B5831" s="8">
        <f>'Datos originales'!D5826</f>
        <v>29.5</v>
      </c>
      <c r="C5831" s="8">
        <f>'Datos originales'!E5826</f>
        <v>30.1</v>
      </c>
      <c r="D5831" s="13">
        <f t="shared" si="367"/>
        <v>5831</v>
      </c>
      <c r="E5831" s="1">
        <f t="shared" si="366"/>
        <v>5822</v>
      </c>
      <c r="F5831" s="18">
        <f t="shared" ca="1" si="368"/>
        <v>29.5</v>
      </c>
      <c r="G5831" s="16">
        <f t="shared" ca="1" si="369"/>
        <v>30.1</v>
      </c>
    </row>
    <row r="5832" spans="2:7" x14ac:dyDescent="0.3">
      <c r="B5832" s="8">
        <f>'Datos originales'!D5827</f>
        <v>29.4</v>
      </c>
      <c r="C5832" s="8">
        <f>'Datos originales'!E5827</f>
        <v>30.1</v>
      </c>
      <c r="D5832" s="13">
        <f t="shared" si="367"/>
        <v>5832</v>
      </c>
      <c r="E5832" s="1">
        <f t="shared" si="366"/>
        <v>5823</v>
      </c>
      <c r="F5832" s="18">
        <f t="shared" ca="1" si="368"/>
        <v>29.4</v>
      </c>
      <c r="G5832" s="16">
        <f t="shared" ca="1" si="369"/>
        <v>30.1</v>
      </c>
    </row>
    <row r="5833" spans="2:7" x14ac:dyDescent="0.3">
      <c r="B5833" s="8">
        <f>'Datos originales'!D5828</f>
        <v>29.2</v>
      </c>
      <c r="C5833" s="8">
        <f>'Datos originales'!E5828</f>
        <v>30.1</v>
      </c>
      <c r="D5833" s="13">
        <f t="shared" si="367"/>
        <v>5833</v>
      </c>
      <c r="E5833" s="1">
        <f t="shared" si="366"/>
        <v>5824</v>
      </c>
      <c r="F5833" s="18">
        <f t="shared" ca="1" si="368"/>
        <v>29.2</v>
      </c>
      <c r="G5833" s="16">
        <f t="shared" ca="1" si="369"/>
        <v>30.1</v>
      </c>
    </row>
    <row r="5834" spans="2:7" x14ac:dyDescent="0.3">
      <c r="B5834" s="8">
        <f>'Datos originales'!D5829</f>
        <v>29.2</v>
      </c>
      <c r="C5834" s="8">
        <f>'Datos originales'!E5829</f>
        <v>30.1</v>
      </c>
      <c r="D5834" s="13">
        <f t="shared" si="367"/>
        <v>5834</v>
      </c>
      <c r="E5834" s="1">
        <f t="shared" ref="E5834:E5897" si="370">IF( ISNUMBER($D5834), $D5834-$E$8, "" )</f>
        <v>5825</v>
      </c>
      <c r="F5834" s="18">
        <f t="shared" ca="1" si="368"/>
        <v>29.2</v>
      </c>
      <c r="G5834" s="16">
        <f t="shared" ca="1" si="369"/>
        <v>30.1</v>
      </c>
    </row>
    <row r="5835" spans="2:7" x14ac:dyDescent="0.3">
      <c r="B5835" s="8">
        <f>'Datos originales'!D5830</f>
        <v>29.2</v>
      </c>
      <c r="C5835" s="8">
        <f>'Datos originales'!E5830</f>
        <v>30.1</v>
      </c>
      <c r="D5835" s="13">
        <f t="shared" ref="D5835:D5898" si="371">IF( ISNUMBER( D5834 ), IF( D5834+$E$5 &lt;= $E$7+$E$8, D5834+$E$5, "" ), "" )</f>
        <v>5835</v>
      </c>
      <c r="E5835" s="1">
        <f t="shared" si="370"/>
        <v>5826</v>
      </c>
      <c r="F5835" s="18">
        <f t="shared" ref="F5835:F5898" ca="1" si="372">IF( ISNUMBER($D5835 ), INDIRECT(CONCATENATE("B",TEXT($D5835,"########"))), "" )</f>
        <v>29.2</v>
      </c>
      <c r="G5835" s="16">
        <f t="shared" ref="G5835:G5898" ca="1" si="373">IF( ISNUMBER($D5835 ), INDIRECT(CONCATENATE("C",TEXT($D5835,"########"))), "" )</f>
        <v>30.1</v>
      </c>
    </row>
    <row r="5836" spans="2:7" x14ac:dyDescent="0.3">
      <c r="B5836" s="8">
        <f>'Datos originales'!D5831</f>
        <v>29.1</v>
      </c>
      <c r="C5836" s="8">
        <f>'Datos originales'!E5831</f>
        <v>29.7</v>
      </c>
      <c r="D5836" s="13">
        <f t="shared" si="371"/>
        <v>5836</v>
      </c>
      <c r="E5836" s="1">
        <f t="shared" si="370"/>
        <v>5827</v>
      </c>
      <c r="F5836" s="18">
        <f t="shared" ca="1" si="372"/>
        <v>29.1</v>
      </c>
      <c r="G5836" s="16">
        <f t="shared" ca="1" si="373"/>
        <v>29.7</v>
      </c>
    </row>
    <row r="5837" spans="2:7" x14ac:dyDescent="0.3">
      <c r="B5837" s="8">
        <f>'Datos originales'!D5832</f>
        <v>29.1</v>
      </c>
      <c r="C5837" s="8">
        <f>'Datos originales'!E5832</f>
        <v>29.6</v>
      </c>
      <c r="D5837" s="13">
        <f t="shared" si="371"/>
        <v>5837</v>
      </c>
      <c r="E5837" s="1">
        <f t="shared" si="370"/>
        <v>5828</v>
      </c>
      <c r="F5837" s="18">
        <f t="shared" ca="1" si="372"/>
        <v>29.1</v>
      </c>
      <c r="G5837" s="16">
        <f t="shared" ca="1" si="373"/>
        <v>29.6</v>
      </c>
    </row>
    <row r="5838" spans="2:7" x14ac:dyDescent="0.3">
      <c r="B5838" s="8">
        <f>'Datos originales'!D5833</f>
        <v>29.4</v>
      </c>
      <c r="C5838" s="8">
        <f>'Datos originales'!E5833</f>
        <v>29.7</v>
      </c>
      <c r="D5838" s="13">
        <f t="shared" si="371"/>
        <v>5838</v>
      </c>
      <c r="E5838" s="1">
        <f t="shared" si="370"/>
        <v>5829</v>
      </c>
      <c r="F5838" s="18">
        <f t="shared" ca="1" si="372"/>
        <v>29.4</v>
      </c>
      <c r="G5838" s="16">
        <f t="shared" ca="1" si="373"/>
        <v>29.7</v>
      </c>
    </row>
    <row r="5839" spans="2:7" x14ac:dyDescent="0.3">
      <c r="B5839" s="8">
        <f>'Datos originales'!D5834</f>
        <v>29.5</v>
      </c>
      <c r="C5839" s="8">
        <f>'Datos originales'!E5834</f>
        <v>30.1</v>
      </c>
      <c r="D5839" s="13">
        <f t="shared" si="371"/>
        <v>5839</v>
      </c>
      <c r="E5839" s="1">
        <f t="shared" si="370"/>
        <v>5830</v>
      </c>
      <c r="F5839" s="18">
        <f t="shared" ca="1" si="372"/>
        <v>29.5</v>
      </c>
      <c r="G5839" s="16">
        <f t="shared" ca="1" si="373"/>
        <v>30.1</v>
      </c>
    </row>
    <row r="5840" spans="2:7" x14ac:dyDescent="0.3">
      <c r="B5840" s="8">
        <f>'Datos originales'!D5835</f>
        <v>29.4</v>
      </c>
      <c r="C5840" s="8">
        <f>'Datos originales'!E5835</f>
        <v>30.1</v>
      </c>
      <c r="D5840" s="13">
        <f t="shared" si="371"/>
        <v>5840</v>
      </c>
      <c r="E5840" s="1">
        <f t="shared" si="370"/>
        <v>5831</v>
      </c>
      <c r="F5840" s="18">
        <f t="shared" ca="1" si="372"/>
        <v>29.4</v>
      </c>
      <c r="G5840" s="16">
        <f t="shared" ca="1" si="373"/>
        <v>30.1</v>
      </c>
    </row>
    <row r="5841" spans="2:7" x14ac:dyDescent="0.3">
      <c r="B5841" s="8">
        <f>'Datos originales'!D5836</f>
        <v>29.5</v>
      </c>
      <c r="C5841" s="8">
        <f>'Datos originales'!E5836</f>
        <v>30.1</v>
      </c>
      <c r="D5841" s="13">
        <f t="shared" si="371"/>
        <v>5841</v>
      </c>
      <c r="E5841" s="1">
        <f t="shared" si="370"/>
        <v>5832</v>
      </c>
      <c r="F5841" s="18">
        <f t="shared" ca="1" si="372"/>
        <v>29.5</v>
      </c>
      <c r="G5841" s="16">
        <f t="shared" ca="1" si="373"/>
        <v>30.1</v>
      </c>
    </row>
    <row r="5842" spans="2:7" x14ac:dyDescent="0.3">
      <c r="B5842" s="8">
        <f>'Datos originales'!D5837</f>
        <v>29.4</v>
      </c>
      <c r="C5842" s="8">
        <f>'Datos originales'!E5837</f>
        <v>30.1</v>
      </c>
      <c r="D5842" s="13">
        <f t="shared" si="371"/>
        <v>5842</v>
      </c>
      <c r="E5842" s="1">
        <f t="shared" si="370"/>
        <v>5833</v>
      </c>
      <c r="F5842" s="18">
        <f t="shared" ca="1" si="372"/>
        <v>29.4</v>
      </c>
      <c r="G5842" s="16">
        <f t="shared" ca="1" si="373"/>
        <v>30.1</v>
      </c>
    </row>
    <row r="5843" spans="2:7" x14ac:dyDescent="0.3">
      <c r="B5843" s="8">
        <f>'Datos originales'!D5838</f>
        <v>29.4</v>
      </c>
      <c r="C5843" s="8">
        <f>'Datos originales'!E5838</f>
        <v>30.1</v>
      </c>
      <c r="D5843" s="13">
        <f t="shared" si="371"/>
        <v>5843</v>
      </c>
      <c r="E5843" s="1">
        <f t="shared" si="370"/>
        <v>5834</v>
      </c>
      <c r="F5843" s="18">
        <f t="shared" ca="1" si="372"/>
        <v>29.4</v>
      </c>
      <c r="G5843" s="16">
        <f t="shared" ca="1" si="373"/>
        <v>30.1</v>
      </c>
    </row>
    <row r="5844" spans="2:7" x14ac:dyDescent="0.3">
      <c r="B5844" s="8">
        <f>'Datos originales'!D5839</f>
        <v>29.5</v>
      </c>
      <c r="C5844" s="8">
        <f>'Datos originales'!E5839</f>
        <v>30.1</v>
      </c>
      <c r="D5844" s="13">
        <f t="shared" si="371"/>
        <v>5844</v>
      </c>
      <c r="E5844" s="1">
        <f t="shared" si="370"/>
        <v>5835</v>
      </c>
      <c r="F5844" s="18">
        <f t="shared" ca="1" si="372"/>
        <v>29.5</v>
      </c>
      <c r="G5844" s="16">
        <f t="shared" ca="1" si="373"/>
        <v>30.1</v>
      </c>
    </row>
    <row r="5845" spans="2:7" x14ac:dyDescent="0.3">
      <c r="B5845" s="8">
        <f>'Datos originales'!D5840</f>
        <v>29.5</v>
      </c>
      <c r="C5845" s="8">
        <f>'Datos originales'!E5840</f>
        <v>30.1</v>
      </c>
      <c r="D5845" s="13">
        <f t="shared" si="371"/>
        <v>5845</v>
      </c>
      <c r="E5845" s="1">
        <f t="shared" si="370"/>
        <v>5836</v>
      </c>
      <c r="F5845" s="18">
        <f t="shared" ca="1" si="372"/>
        <v>29.5</v>
      </c>
      <c r="G5845" s="16">
        <f t="shared" ca="1" si="373"/>
        <v>30.1</v>
      </c>
    </row>
    <row r="5846" spans="2:7" x14ac:dyDescent="0.3">
      <c r="B5846" s="8">
        <f>'Datos originales'!D5841</f>
        <v>29.4</v>
      </c>
      <c r="C5846" s="8">
        <f>'Datos originales'!E5841</f>
        <v>30.1</v>
      </c>
      <c r="D5846" s="13">
        <f t="shared" si="371"/>
        <v>5846</v>
      </c>
      <c r="E5846" s="1">
        <f t="shared" si="370"/>
        <v>5837</v>
      </c>
      <c r="F5846" s="18">
        <f t="shared" ca="1" si="372"/>
        <v>29.4</v>
      </c>
      <c r="G5846" s="16">
        <f t="shared" ca="1" si="373"/>
        <v>30.1</v>
      </c>
    </row>
    <row r="5847" spans="2:7" x14ac:dyDescent="0.3">
      <c r="B5847" s="8">
        <f>'Datos originales'!D5842</f>
        <v>29.5</v>
      </c>
      <c r="C5847" s="8">
        <f>'Datos originales'!E5842</f>
        <v>30.1</v>
      </c>
      <c r="D5847" s="13">
        <f t="shared" si="371"/>
        <v>5847</v>
      </c>
      <c r="E5847" s="1">
        <f t="shared" si="370"/>
        <v>5838</v>
      </c>
      <c r="F5847" s="18">
        <f t="shared" ca="1" si="372"/>
        <v>29.5</v>
      </c>
      <c r="G5847" s="16">
        <f t="shared" ca="1" si="373"/>
        <v>30.1</v>
      </c>
    </row>
    <row r="5848" spans="2:7" x14ac:dyDescent="0.3">
      <c r="B5848" s="8">
        <f>'Datos originales'!D5843</f>
        <v>29.5</v>
      </c>
      <c r="C5848" s="8">
        <f>'Datos originales'!E5843</f>
        <v>30.1</v>
      </c>
      <c r="D5848" s="13">
        <f t="shared" si="371"/>
        <v>5848</v>
      </c>
      <c r="E5848" s="1">
        <f t="shared" si="370"/>
        <v>5839</v>
      </c>
      <c r="F5848" s="18">
        <f t="shared" ca="1" si="372"/>
        <v>29.5</v>
      </c>
      <c r="G5848" s="16">
        <f t="shared" ca="1" si="373"/>
        <v>30.1</v>
      </c>
    </row>
    <row r="5849" spans="2:7" x14ac:dyDescent="0.3">
      <c r="B5849" s="8">
        <f>'Datos originales'!D5844</f>
        <v>30</v>
      </c>
      <c r="C5849" s="8">
        <f>'Datos originales'!E5844</f>
        <v>30.1</v>
      </c>
      <c r="D5849" s="13">
        <f t="shared" si="371"/>
        <v>5849</v>
      </c>
      <c r="E5849" s="1">
        <f t="shared" si="370"/>
        <v>5840</v>
      </c>
      <c r="F5849" s="18">
        <f t="shared" ca="1" si="372"/>
        <v>30</v>
      </c>
      <c r="G5849" s="16">
        <f t="shared" ca="1" si="373"/>
        <v>30.1</v>
      </c>
    </row>
    <row r="5850" spans="2:7" x14ac:dyDescent="0.3">
      <c r="B5850" s="8">
        <f>'Datos originales'!D5845</f>
        <v>30</v>
      </c>
      <c r="C5850" s="8">
        <f>'Datos originales'!E5845</f>
        <v>30.1</v>
      </c>
      <c r="D5850" s="13">
        <f t="shared" si="371"/>
        <v>5850</v>
      </c>
      <c r="E5850" s="1">
        <f t="shared" si="370"/>
        <v>5841</v>
      </c>
      <c r="F5850" s="18">
        <f t="shared" ca="1" si="372"/>
        <v>30</v>
      </c>
      <c r="G5850" s="16">
        <f t="shared" ca="1" si="373"/>
        <v>30.1</v>
      </c>
    </row>
    <row r="5851" spans="2:7" x14ac:dyDescent="0.3">
      <c r="B5851" s="8">
        <f>'Datos originales'!D5846</f>
        <v>30</v>
      </c>
      <c r="C5851" s="8">
        <f>'Datos originales'!E5846</f>
        <v>30.1</v>
      </c>
      <c r="D5851" s="13">
        <f t="shared" si="371"/>
        <v>5851</v>
      </c>
      <c r="E5851" s="1">
        <f t="shared" si="370"/>
        <v>5842</v>
      </c>
      <c r="F5851" s="18">
        <f t="shared" ca="1" si="372"/>
        <v>30</v>
      </c>
      <c r="G5851" s="16">
        <f t="shared" ca="1" si="373"/>
        <v>30.1</v>
      </c>
    </row>
    <row r="5852" spans="2:7" x14ac:dyDescent="0.3">
      <c r="B5852" s="8">
        <f>'Datos originales'!D5847</f>
        <v>30</v>
      </c>
      <c r="C5852" s="8">
        <f>'Datos originales'!E5847</f>
        <v>30.1</v>
      </c>
      <c r="D5852" s="13">
        <f t="shared" si="371"/>
        <v>5852</v>
      </c>
      <c r="E5852" s="1">
        <f t="shared" si="370"/>
        <v>5843</v>
      </c>
      <c r="F5852" s="18">
        <f t="shared" ca="1" si="372"/>
        <v>30</v>
      </c>
      <c r="G5852" s="16">
        <f t="shared" ca="1" si="373"/>
        <v>30.1</v>
      </c>
    </row>
    <row r="5853" spans="2:7" x14ac:dyDescent="0.3">
      <c r="B5853" s="8">
        <f>'Datos originales'!D5848</f>
        <v>30</v>
      </c>
      <c r="C5853" s="8">
        <f>'Datos originales'!E5848</f>
        <v>30.1</v>
      </c>
      <c r="D5853" s="13">
        <f t="shared" si="371"/>
        <v>5853</v>
      </c>
      <c r="E5853" s="1">
        <f t="shared" si="370"/>
        <v>5844</v>
      </c>
      <c r="F5853" s="18">
        <f t="shared" ca="1" si="372"/>
        <v>30</v>
      </c>
      <c r="G5853" s="16">
        <f t="shared" ca="1" si="373"/>
        <v>30.1</v>
      </c>
    </row>
    <row r="5854" spans="2:7" x14ac:dyDescent="0.3">
      <c r="B5854" s="8">
        <f>'Datos originales'!D5849</f>
        <v>30</v>
      </c>
      <c r="C5854" s="8">
        <f>'Datos originales'!E5849</f>
        <v>30.1</v>
      </c>
      <c r="D5854" s="13">
        <f t="shared" si="371"/>
        <v>5854</v>
      </c>
      <c r="E5854" s="1">
        <f t="shared" si="370"/>
        <v>5845</v>
      </c>
      <c r="F5854" s="18">
        <f t="shared" ca="1" si="372"/>
        <v>30</v>
      </c>
      <c r="G5854" s="16">
        <f t="shared" ca="1" si="373"/>
        <v>30.1</v>
      </c>
    </row>
    <row r="5855" spans="2:7" x14ac:dyDescent="0.3">
      <c r="B5855" s="8">
        <f>'Datos originales'!D5850</f>
        <v>30</v>
      </c>
      <c r="C5855" s="8">
        <f>'Datos originales'!E5850</f>
        <v>30.2</v>
      </c>
      <c r="D5855" s="13">
        <f t="shared" si="371"/>
        <v>5855</v>
      </c>
      <c r="E5855" s="1">
        <f t="shared" si="370"/>
        <v>5846</v>
      </c>
      <c r="F5855" s="18">
        <f t="shared" ca="1" si="372"/>
        <v>30</v>
      </c>
      <c r="G5855" s="16">
        <f t="shared" ca="1" si="373"/>
        <v>30.2</v>
      </c>
    </row>
    <row r="5856" spans="2:7" x14ac:dyDescent="0.3">
      <c r="B5856" s="8">
        <f>'Datos originales'!D5851</f>
        <v>30</v>
      </c>
      <c r="C5856" s="8">
        <f>'Datos originales'!E5851</f>
        <v>30.2</v>
      </c>
      <c r="D5856" s="13">
        <f t="shared" si="371"/>
        <v>5856</v>
      </c>
      <c r="E5856" s="1">
        <f t="shared" si="370"/>
        <v>5847</v>
      </c>
      <c r="F5856" s="18">
        <f t="shared" ca="1" si="372"/>
        <v>30</v>
      </c>
      <c r="G5856" s="16">
        <f t="shared" ca="1" si="373"/>
        <v>30.2</v>
      </c>
    </row>
    <row r="5857" spans="2:7" x14ac:dyDescent="0.3">
      <c r="B5857" s="8">
        <f>'Datos originales'!D5852</f>
        <v>30</v>
      </c>
      <c r="C5857" s="8">
        <f>'Datos originales'!E5852</f>
        <v>30.3</v>
      </c>
      <c r="D5857" s="13">
        <f t="shared" si="371"/>
        <v>5857</v>
      </c>
      <c r="E5857" s="1">
        <f t="shared" si="370"/>
        <v>5848</v>
      </c>
      <c r="F5857" s="18">
        <f t="shared" ca="1" si="372"/>
        <v>30</v>
      </c>
      <c r="G5857" s="16">
        <f t="shared" ca="1" si="373"/>
        <v>30.3</v>
      </c>
    </row>
    <row r="5858" spans="2:7" x14ac:dyDescent="0.3">
      <c r="B5858" s="8">
        <f>'Datos originales'!D5853</f>
        <v>30</v>
      </c>
      <c r="C5858" s="8">
        <f>'Datos originales'!E5853</f>
        <v>30.3</v>
      </c>
      <c r="D5858" s="13">
        <f t="shared" si="371"/>
        <v>5858</v>
      </c>
      <c r="E5858" s="1">
        <f t="shared" si="370"/>
        <v>5849</v>
      </c>
      <c r="F5858" s="18">
        <f t="shared" ca="1" si="372"/>
        <v>30</v>
      </c>
      <c r="G5858" s="16">
        <f t="shared" ca="1" si="373"/>
        <v>30.3</v>
      </c>
    </row>
    <row r="5859" spans="2:7" x14ac:dyDescent="0.3">
      <c r="B5859" s="8">
        <f>'Datos originales'!D5854</f>
        <v>30</v>
      </c>
      <c r="C5859" s="8">
        <f>'Datos originales'!E5854</f>
        <v>30.4</v>
      </c>
      <c r="D5859" s="13">
        <f t="shared" si="371"/>
        <v>5859</v>
      </c>
      <c r="E5859" s="1">
        <f t="shared" si="370"/>
        <v>5850</v>
      </c>
      <c r="F5859" s="18">
        <f t="shared" ca="1" si="372"/>
        <v>30</v>
      </c>
      <c r="G5859" s="16">
        <f t="shared" ca="1" si="373"/>
        <v>30.4</v>
      </c>
    </row>
    <row r="5860" spans="2:7" x14ac:dyDescent="0.3">
      <c r="B5860" s="8">
        <f>'Datos originales'!D5855</f>
        <v>30</v>
      </c>
      <c r="C5860" s="8">
        <f>'Datos originales'!E5855</f>
        <v>30.4</v>
      </c>
      <c r="D5860" s="13">
        <f t="shared" si="371"/>
        <v>5860</v>
      </c>
      <c r="E5860" s="1">
        <f t="shared" si="370"/>
        <v>5851</v>
      </c>
      <c r="F5860" s="18">
        <f t="shared" ca="1" si="372"/>
        <v>30</v>
      </c>
      <c r="G5860" s="16">
        <f t="shared" ca="1" si="373"/>
        <v>30.4</v>
      </c>
    </row>
    <row r="5861" spans="2:7" x14ac:dyDescent="0.3">
      <c r="B5861" s="8">
        <f>'Datos originales'!D5856</f>
        <v>30</v>
      </c>
      <c r="C5861" s="8">
        <f>'Datos originales'!E5856</f>
        <v>30.4</v>
      </c>
      <c r="D5861" s="13">
        <f t="shared" si="371"/>
        <v>5861</v>
      </c>
      <c r="E5861" s="1">
        <f t="shared" si="370"/>
        <v>5852</v>
      </c>
      <c r="F5861" s="18">
        <f t="shared" ca="1" si="372"/>
        <v>30</v>
      </c>
      <c r="G5861" s="16">
        <f t="shared" ca="1" si="373"/>
        <v>30.4</v>
      </c>
    </row>
    <row r="5862" spans="2:7" x14ac:dyDescent="0.3">
      <c r="B5862" s="8">
        <f>'Datos originales'!D5857</f>
        <v>30</v>
      </c>
      <c r="C5862" s="8">
        <f>'Datos originales'!E5857</f>
        <v>30.3</v>
      </c>
      <c r="D5862" s="13">
        <f t="shared" si="371"/>
        <v>5862</v>
      </c>
      <c r="E5862" s="1">
        <f t="shared" si="370"/>
        <v>5853</v>
      </c>
      <c r="F5862" s="18">
        <f t="shared" ca="1" si="372"/>
        <v>30</v>
      </c>
      <c r="G5862" s="16">
        <f t="shared" ca="1" si="373"/>
        <v>30.3</v>
      </c>
    </row>
    <row r="5863" spans="2:7" x14ac:dyDescent="0.3">
      <c r="B5863" s="8">
        <f>'Datos originales'!D5858</f>
        <v>30</v>
      </c>
      <c r="C5863" s="8">
        <f>'Datos originales'!E5858</f>
        <v>30.3</v>
      </c>
      <c r="D5863" s="13">
        <f t="shared" si="371"/>
        <v>5863</v>
      </c>
      <c r="E5863" s="1">
        <f t="shared" si="370"/>
        <v>5854</v>
      </c>
      <c r="F5863" s="18">
        <f t="shared" ca="1" si="372"/>
        <v>30</v>
      </c>
      <c r="G5863" s="16">
        <f t="shared" ca="1" si="373"/>
        <v>30.3</v>
      </c>
    </row>
    <row r="5864" spans="2:7" x14ac:dyDescent="0.3">
      <c r="B5864" s="8">
        <f>'Datos originales'!D5859</f>
        <v>30</v>
      </c>
      <c r="C5864" s="8">
        <f>'Datos originales'!E5859</f>
        <v>30.3</v>
      </c>
      <c r="D5864" s="13">
        <f t="shared" si="371"/>
        <v>5864</v>
      </c>
      <c r="E5864" s="1">
        <f t="shared" si="370"/>
        <v>5855</v>
      </c>
      <c r="F5864" s="18">
        <f t="shared" ca="1" si="372"/>
        <v>30</v>
      </c>
      <c r="G5864" s="16">
        <f t="shared" ca="1" si="373"/>
        <v>30.3</v>
      </c>
    </row>
    <row r="5865" spans="2:7" x14ac:dyDescent="0.3">
      <c r="B5865" s="8">
        <f>'Datos originales'!D5860</f>
        <v>30</v>
      </c>
      <c r="C5865" s="8">
        <f>'Datos originales'!E5860</f>
        <v>30.2</v>
      </c>
      <c r="D5865" s="13">
        <f t="shared" si="371"/>
        <v>5865</v>
      </c>
      <c r="E5865" s="1">
        <f t="shared" si="370"/>
        <v>5856</v>
      </c>
      <c r="F5865" s="18">
        <f t="shared" ca="1" si="372"/>
        <v>30</v>
      </c>
      <c r="G5865" s="16">
        <f t="shared" ca="1" si="373"/>
        <v>30.2</v>
      </c>
    </row>
    <row r="5866" spans="2:7" x14ac:dyDescent="0.3">
      <c r="B5866" s="8">
        <f>'Datos originales'!D5861</f>
        <v>30</v>
      </c>
      <c r="C5866" s="8">
        <f>'Datos originales'!E5861</f>
        <v>30.2</v>
      </c>
      <c r="D5866" s="13">
        <f t="shared" si="371"/>
        <v>5866</v>
      </c>
      <c r="E5866" s="1">
        <f t="shared" si="370"/>
        <v>5857</v>
      </c>
      <c r="F5866" s="18">
        <f t="shared" ca="1" si="372"/>
        <v>30</v>
      </c>
      <c r="G5866" s="16">
        <f t="shared" ca="1" si="373"/>
        <v>30.2</v>
      </c>
    </row>
    <row r="5867" spans="2:7" x14ac:dyDescent="0.3">
      <c r="B5867" s="8">
        <f>'Datos originales'!D5862</f>
        <v>30</v>
      </c>
      <c r="C5867" s="8">
        <f>'Datos originales'!E5862</f>
        <v>30.2</v>
      </c>
      <c r="D5867" s="13">
        <f t="shared" si="371"/>
        <v>5867</v>
      </c>
      <c r="E5867" s="1">
        <f t="shared" si="370"/>
        <v>5858</v>
      </c>
      <c r="F5867" s="18">
        <f t="shared" ca="1" si="372"/>
        <v>30</v>
      </c>
      <c r="G5867" s="16">
        <f t="shared" ca="1" si="373"/>
        <v>30.2</v>
      </c>
    </row>
    <row r="5868" spans="2:7" x14ac:dyDescent="0.3">
      <c r="B5868" s="8">
        <f>'Datos originales'!D5863</f>
        <v>30</v>
      </c>
      <c r="C5868" s="8">
        <f>'Datos originales'!E5863</f>
        <v>30.2</v>
      </c>
      <c r="D5868" s="13">
        <f t="shared" si="371"/>
        <v>5868</v>
      </c>
      <c r="E5868" s="1">
        <f t="shared" si="370"/>
        <v>5859</v>
      </c>
      <c r="F5868" s="18">
        <f t="shared" ca="1" si="372"/>
        <v>30</v>
      </c>
      <c r="G5868" s="16">
        <f t="shared" ca="1" si="373"/>
        <v>30.2</v>
      </c>
    </row>
    <row r="5869" spans="2:7" x14ac:dyDescent="0.3">
      <c r="B5869" s="8">
        <f>'Datos originales'!D5864</f>
        <v>30</v>
      </c>
      <c r="C5869" s="8">
        <f>'Datos originales'!E5864</f>
        <v>30.2</v>
      </c>
      <c r="D5869" s="13">
        <f t="shared" si="371"/>
        <v>5869</v>
      </c>
      <c r="E5869" s="1">
        <f t="shared" si="370"/>
        <v>5860</v>
      </c>
      <c r="F5869" s="18">
        <f t="shared" ca="1" si="372"/>
        <v>30</v>
      </c>
      <c r="G5869" s="16">
        <f t="shared" ca="1" si="373"/>
        <v>30.2</v>
      </c>
    </row>
    <row r="5870" spans="2:7" x14ac:dyDescent="0.3">
      <c r="B5870" s="8">
        <f>'Datos originales'!D5865</f>
        <v>30</v>
      </c>
      <c r="C5870" s="8">
        <f>'Datos originales'!E5865</f>
        <v>30.2</v>
      </c>
      <c r="D5870" s="13">
        <f t="shared" si="371"/>
        <v>5870</v>
      </c>
      <c r="E5870" s="1">
        <f t="shared" si="370"/>
        <v>5861</v>
      </c>
      <c r="F5870" s="18">
        <f t="shared" ca="1" si="372"/>
        <v>30</v>
      </c>
      <c r="G5870" s="16">
        <f t="shared" ca="1" si="373"/>
        <v>30.2</v>
      </c>
    </row>
    <row r="5871" spans="2:7" x14ac:dyDescent="0.3">
      <c r="B5871" s="8">
        <f>'Datos originales'!D5866</f>
        <v>30</v>
      </c>
      <c r="C5871" s="8">
        <f>'Datos originales'!E5866</f>
        <v>30.2</v>
      </c>
      <c r="D5871" s="13">
        <f t="shared" si="371"/>
        <v>5871</v>
      </c>
      <c r="E5871" s="1">
        <f t="shared" si="370"/>
        <v>5862</v>
      </c>
      <c r="F5871" s="18">
        <f t="shared" ca="1" si="372"/>
        <v>30</v>
      </c>
      <c r="G5871" s="16">
        <f t="shared" ca="1" si="373"/>
        <v>30.2</v>
      </c>
    </row>
    <row r="5872" spans="2:7" x14ac:dyDescent="0.3">
      <c r="B5872" s="8">
        <f>'Datos originales'!D5867</f>
        <v>30</v>
      </c>
      <c r="C5872" s="8">
        <f>'Datos originales'!E5867</f>
        <v>30.2</v>
      </c>
      <c r="D5872" s="13">
        <f t="shared" si="371"/>
        <v>5872</v>
      </c>
      <c r="E5872" s="1">
        <f t="shared" si="370"/>
        <v>5863</v>
      </c>
      <c r="F5872" s="18">
        <f t="shared" ca="1" si="372"/>
        <v>30</v>
      </c>
      <c r="G5872" s="16">
        <f t="shared" ca="1" si="373"/>
        <v>30.2</v>
      </c>
    </row>
    <row r="5873" spans="2:7" x14ac:dyDescent="0.3">
      <c r="B5873" s="8">
        <f>'Datos originales'!D5868</f>
        <v>30</v>
      </c>
      <c r="C5873" s="8">
        <f>'Datos originales'!E5868</f>
        <v>30.2</v>
      </c>
      <c r="D5873" s="13">
        <f t="shared" si="371"/>
        <v>5873</v>
      </c>
      <c r="E5873" s="1">
        <f t="shared" si="370"/>
        <v>5864</v>
      </c>
      <c r="F5873" s="18">
        <f t="shared" ca="1" si="372"/>
        <v>30</v>
      </c>
      <c r="G5873" s="16">
        <f t="shared" ca="1" si="373"/>
        <v>30.2</v>
      </c>
    </row>
    <row r="5874" spans="2:7" x14ac:dyDescent="0.3">
      <c r="B5874" s="8">
        <f>'Datos originales'!D5869</f>
        <v>30</v>
      </c>
      <c r="C5874" s="8">
        <f>'Datos originales'!E5869</f>
        <v>30.2</v>
      </c>
      <c r="D5874" s="13">
        <f t="shared" si="371"/>
        <v>5874</v>
      </c>
      <c r="E5874" s="1">
        <f t="shared" si="370"/>
        <v>5865</v>
      </c>
      <c r="F5874" s="18">
        <f t="shared" ca="1" si="372"/>
        <v>30</v>
      </c>
      <c r="G5874" s="16">
        <f t="shared" ca="1" si="373"/>
        <v>30.2</v>
      </c>
    </row>
    <row r="5875" spans="2:7" x14ac:dyDescent="0.3">
      <c r="B5875" s="8">
        <f>'Datos originales'!D5870</f>
        <v>30</v>
      </c>
      <c r="C5875" s="8">
        <f>'Datos originales'!E5870</f>
        <v>30.3</v>
      </c>
      <c r="D5875" s="13">
        <f t="shared" si="371"/>
        <v>5875</v>
      </c>
      <c r="E5875" s="1">
        <f t="shared" si="370"/>
        <v>5866</v>
      </c>
      <c r="F5875" s="18">
        <f t="shared" ca="1" si="372"/>
        <v>30</v>
      </c>
      <c r="G5875" s="16">
        <f t="shared" ca="1" si="373"/>
        <v>30.3</v>
      </c>
    </row>
    <row r="5876" spans="2:7" x14ac:dyDescent="0.3">
      <c r="B5876" s="8">
        <f>'Datos originales'!D5871</f>
        <v>30</v>
      </c>
      <c r="C5876" s="8">
        <f>'Datos originales'!E5871</f>
        <v>30.3</v>
      </c>
      <c r="D5876" s="13">
        <f t="shared" si="371"/>
        <v>5876</v>
      </c>
      <c r="E5876" s="1">
        <f t="shared" si="370"/>
        <v>5867</v>
      </c>
      <c r="F5876" s="18">
        <f t="shared" ca="1" si="372"/>
        <v>30</v>
      </c>
      <c r="G5876" s="16">
        <f t="shared" ca="1" si="373"/>
        <v>30.3</v>
      </c>
    </row>
    <row r="5877" spans="2:7" x14ac:dyDescent="0.3">
      <c r="B5877" s="8">
        <f>'Datos originales'!D5872</f>
        <v>30</v>
      </c>
      <c r="C5877" s="8">
        <f>'Datos originales'!E5872</f>
        <v>30.3</v>
      </c>
      <c r="D5877" s="13">
        <f t="shared" si="371"/>
        <v>5877</v>
      </c>
      <c r="E5877" s="1">
        <f t="shared" si="370"/>
        <v>5868</v>
      </c>
      <c r="F5877" s="18">
        <f t="shared" ca="1" si="372"/>
        <v>30</v>
      </c>
      <c r="G5877" s="16">
        <f t="shared" ca="1" si="373"/>
        <v>30.3</v>
      </c>
    </row>
    <row r="5878" spans="2:7" x14ac:dyDescent="0.3">
      <c r="B5878" s="8">
        <f>'Datos originales'!D5873</f>
        <v>30</v>
      </c>
      <c r="C5878" s="8">
        <f>'Datos originales'!E5873</f>
        <v>30.3</v>
      </c>
      <c r="D5878" s="13">
        <f t="shared" si="371"/>
        <v>5878</v>
      </c>
      <c r="E5878" s="1">
        <f t="shared" si="370"/>
        <v>5869</v>
      </c>
      <c r="F5878" s="18">
        <f t="shared" ca="1" si="372"/>
        <v>30</v>
      </c>
      <c r="G5878" s="16">
        <f t="shared" ca="1" si="373"/>
        <v>30.3</v>
      </c>
    </row>
    <row r="5879" spans="2:7" x14ac:dyDescent="0.3">
      <c r="B5879" s="8">
        <f>'Datos originales'!D5874</f>
        <v>30.1</v>
      </c>
      <c r="C5879" s="8">
        <f>'Datos originales'!E5874</f>
        <v>30.4</v>
      </c>
      <c r="D5879" s="13">
        <f t="shared" si="371"/>
        <v>5879</v>
      </c>
      <c r="E5879" s="1">
        <f t="shared" si="370"/>
        <v>5870</v>
      </c>
      <c r="F5879" s="18">
        <f t="shared" ca="1" si="372"/>
        <v>30.1</v>
      </c>
      <c r="G5879" s="16">
        <f t="shared" ca="1" si="373"/>
        <v>30.4</v>
      </c>
    </row>
    <row r="5880" spans="2:7" x14ac:dyDescent="0.3">
      <c r="B5880" s="8">
        <f>'Datos originales'!D5875</f>
        <v>30.3</v>
      </c>
      <c r="C5880" s="8">
        <f>'Datos originales'!E5875</f>
        <v>30.5</v>
      </c>
      <c r="D5880" s="13">
        <f t="shared" si="371"/>
        <v>5880</v>
      </c>
      <c r="E5880" s="1">
        <f t="shared" si="370"/>
        <v>5871</v>
      </c>
      <c r="F5880" s="18">
        <f t="shared" ca="1" si="372"/>
        <v>30.3</v>
      </c>
      <c r="G5880" s="16">
        <f t="shared" ca="1" si="373"/>
        <v>30.5</v>
      </c>
    </row>
    <row r="5881" spans="2:7" x14ac:dyDescent="0.3">
      <c r="B5881" s="8">
        <f>'Datos originales'!D5876</f>
        <v>30.4</v>
      </c>
      <c r="C5881" s="8">
        <f>'Datos originales'!E5876</f>
        <v>30.6</v>
      </c>
      <c r="D5881" s="13">
        <f t="shared" si="371"/>
        <v>5881</v>
      </c>
      <c r="E5881" s="1">
        <f t="shared" si="370"/>
        <v>5872</v>
      </c>
      <c r="F5881" s="18">
        <f t="shared" ca="1" si="372"/>
        <v>30.4</v>
      </c>
      <c r="G5881" s="16">
        <f t="shared" ca="1" si="373"/>
        <v>30.6</v>
      </c>
    </row>
    <row r="5882" spans="2:7" x14ac:dyDescent="0.3">
      <c r="B5882" s="8">
        <f>'Datos originales'!D5877</f>
        <v>30.5</v>
      </c>
      <c r="C5882" s="8">
        <f>'Datos originales'!E5877</f>
        <v>30.7</v>
      </c>
      <c r="D5882" s="13">
        <f t="shared" si="371"/>
        <v>5882</v>
      </c>
      <c r="E5882" s="1">
        <f t="shared" si="370"/>
        <v>5873</v>
      </c>
      <c r="F5882" s="18">
        <f t="shared" ca="1" si="372"/>
        <v>30.5</v>
      </c>
      <c r="G5882" s="16">
        <f t="shared" ca="1" si="373"/>
        <v>30.7</v>
      </c>
    </row>
    <row r="5883" spans="2:7" x14ac:dyDescent="0.3">
      <c r="B5883" s="8">
        <f>'Datos originales'!D5878</f>
        <v>30.6</v>
      </c>
      <c r="C5883" s="8">
        <f>'Datos originales'!E5878</f>
        <v>30.8</v>
      </c>
      <c r="D5883" s="13">
        <f t="shared" si="371"/>
        <v>5883</v>
      </c>
      <c r="E5883" s="1">
        <f t="shared" si="370"/>
        <v>5874</v>
      </c>
      <c r="F5883" s="18">
        <f t="shared" ca="1" si="372"/>
        <v>30.6</v>
      </c>
      <c r="G5883" s="16">
        <f t="shared" ca="1" si="373"/>
        <v>30.8</v>
      </c>
    </row>
    <row r="5884" spans="2:7" x14ac:dyDescent="0.3">
      <c r="B5884" s="8">
        <f>'Datos originales'!D5879</f>
        <v>30.6</v>
      </c>
      <c r="C5884" s="8">
        <f>'Datos originales'!E5879</f>
        <v>30.9</v>
      </c>
      <c r="D5884" s="13">
        <f t="shared" si="371"/>
        <v>5884</v>
      </c>
      <c r="E5884" s="1">
        <f t="shared" si="370"/>
        <v>5875</v>
      </c>
      <c r="F5884" s="18">
        <f t="shared" ca="1" si="372"/>
        <v>30.6</v>
      </c>
      <c r="G5884" s="16">
        <f t="shared" ca="1" si="373"/>
        <v>30.9</v>
      </c>
    </row>
    <row r="5885" spans="2:7" x14ac:dyDescent="0.3">
      <c r="B5885" s="8">
        <f>'Datos originales'!D5880</f>
        <v>30.5</v>
      </c>
      <c r="C5885" s="8">
        <f>'Datos originales'!E5880</f>
        <v>30.9</v>
      </c>
      <c r="D5885" s="13">
        <f t="shared" si="371"/>
        <v>5885</v>
      </c>
      <c r="E5885" s="1">
        <f t="shared" si="370"/>
        <v>5876</v>
      </c>
      <c r="F5885" s="18">
        <f t="shared" ca="1" si="372"/>
        <v>30.5</v>
      </c>
      <c r="G5885" s="16">
        <f t="shared" ca="1" si="373"/>
        <v>30.9</v>
      </c>
    </row>
    <row r="5886" spans="2:7" x14ac:dyDescent="0.3">
      <c r="B5886" s="8">
        <f>'Datos originales'!D5881</f>
        <v>30.3</v>
      </c>
      <c r="C5886" s="8">
        <f>'Datos originales'!E5881</f>
        <v>30.9</v>
      </c>
      <c r="D5886" s="13">
        <f t="shared" si="371"/>
        <v>5886</v>
      </c>
      <c r="E5886" s="1">
        <f t="shared" si="370"/>
        <v>5877</v>
      </c>
      <c r="F5886" s="18">
        <f t="shared" ca="1" si="372"/>
        <v>30.3</v>
      </c>
      <c r="G5886" s="16">
        <f t="shared" ca="1" si="373"/>
        <v>30.9</v>
      </c>
    </row>
    <row r="5887" spans="2:7" x14ac:dyDescent="0.3">
      <c r="B5887" s="8">
        <f>'Datos originales'!D5882</f>
        <v>30.3</v>
      </c>
      <c r="C5887" s="8">
        <f>'Datos originales'!E5882</f>
        <v>30.8</v>
      </c>
      <c r="D5887" s="13">
        <f t="shared" si="371"/>
        <v>5887</v>
      </c>
      <c r="E5887" s="1">
        <f t="shared" si="370"/>
        <v>5878</v>
      </c>
      <c r="F5887" s="18">
        <f t="shared" ca="1" si="372"/>
        <v>30.3</v>
      </c>
      <c r="G5887" s="16">
        <f t="shared" ca="1" si="373"/>
        <v>30.8</v>
      </c>
    </row>
    <row r="5888" spans="2:7" x14ac:dyDescent="0.3">
      <c r="B5888" s="8">
        <f>'Datos originales'!D5883</f>
        <v>30.5</v>
      </c>
      <c r="C5888" s="8">
        <f>'Datos originales'!E5883</f>
        <v>30.8</v>
      </c>
      <c r="D5888" s="13">
        <f t="shared" si="371"/>
        <v>5888</v>
      </c>
      <c r="E5888" s="1">
        <f t="shared" si="370"/>
        <v>5879</v>
      </c>
      <c r="F5888" s="18">
        <f t="shared" ca="1" si="372"/>
        <v>30.5</v>
      </c>
      <c r="G5888" s="16">
        <f t="shared" ca="1" si="373"/>
        <v>30.8</v>
      </c>
    </row>
    <row r="5889" spans="2:7" x14ac:dyDescent="0.3">
      <c r="B5889" s="8">
        <f>'Datos originales'!D5884</f>
        <v>30.5</v>
      </c>
      <c r="C5889" s="8">
        <f>'Datos originales'!E5884</f>
        <v>30.9</v>
      </c>
      <c r="D5889" s="13">
        <f t="shared" si="371"/>
        <v>5889</v>
      </c>
      <c r="E5889" s="1">
        <f t="shared" si="370"/>
        <v>5880</v>
      </c>
      <c r="F5889" s="18">
        <f t="shared" ca="1" si="372"/>
        <v>30.5</v>
      </c>
      <c r="G5889" s="16">
        <f t="shared" ca="1" si="373"/>
        <v>30.9</v>
      </c>
    </row>
    <row r="5890" spans="2:7" x14ac:dyDescent="0.3">
      <c r="B5890" s="8">
        <f>'Datos originales'!D5885</f>
        <v>30.5</v>
      </c>
      <c r="C5890" s="8">
        <f>'Datos originales'!E5885</f>
        <v>30.9</v>
      </c>
      <c r="D5890" s="13">
        <f t="shared" si="371"/>
        <v>5890</v>
      </c>
      <c r="E5890" s="1">
        <f t="shared" si="370"/>
        <v>5881</v>
      </c>
      <c r="F5890" s="18">
        <f t="shared" ca="1" si="372"/>
        <v>30.5</v>
      </c>
      <c r="G5890" s="16">
        <f t="shared" ca="1" si="373"/>
        <v>30.9</v>
      </c>
    </row>
    <row r="5891" spans="2:7" x14ac:dyDescent="0.3">
      <c r="B5891" s="8">
        <f>'Datos originales'!D5886</f>
        <v>30.4</v>
      </c>
      <c r="C5891" s="8">
        <f>'Datos originales'!E5886</f>
        <v>30.9</v>
      </c>
      <c r="D5891" s="13">
        <f t="shared" si="371"/>
        <v>5891</v>
      </c>
      <c r="E5891" s="1">
        <f t="shared" si="370"/>
        <v>5882</v>
      </c>
      <c r="F5891" s="18">
        <f t="shared" ca="1" si="372"/>
        <v>30.4</v>
      </c>
      <c r="G5891" s="16">
        <f t="shared" ca="1" si="373"/>
        <v>30.9</v>
      </c>
    </row>
    <row r="5892" spans="2:7" x14ac:dyDescent="0.3">
      <c r="B5892" s="8">
        <f>'Datos originales'!D5887</f>
        <v>30.5</v>
      </c>
      <c r="C5892" s="8">
        <f>'Datos originales'!E5887</f>
        <v>30.9</v>
      </c>
      <c r="D5892" s="13">
        <f t="shared" si="371"/>
        <v>5892</v>
      </c>
      <c r="E5892" s="1">
        <f t="shared" si="370"/>
        <v>5883</v>
      </c>
      <c r="F5892" s="18">
        <f t="shared" ca="1" si="372"/>
        <v>30.5</v>
      </c>
      <c r="G5892" s="16">
        <f t="shared" ca="1" si="373"/>
        <v>30.9</v>
      </c>
    </row>
    <row r="5893" spans="2:7" x14ac:dyDescent="0.3">
      <c r="B5893" s="8">
        <f>'Datos originales'!D5888</f>
        <v>30.7</v>
      </c>
      <c r="C5893" s="8">
        <f>'Datos originales'!E5888</f>
        <v>31.1</v>
      </c>
      <c r="D5893" s="13">
        <f t="shared" si="371"/>
        <v>5893</v>
      </c>
      <c r="E5893" s="1">
        <f t="shared" si="370"/>
        <v>5884</v>
      </c>
      <c r="F5893" s="18">
        <f t="shared" ca="1" si="372"/>
        <v>30.7</v>
      </c>
      <c r="G5893" s="16">
        <f t="shared" ca="1" si="373"/>
        <v>31.1</v>
      </c>
    </row>
    <row r="5894" spans="2:7" x14ac:dyDescent="0.3">
      <c r="B5894" s="8">
        <f>'Datos originales'!D5889</f>
        <v>30.7</v>
      </c>
      <c r="C5894" s="8">
        <f>'Datos originales'!E5889</f>
        <v>31.1</v>
      </c>
      <c r="D5894" s="13">
        <f t="shared" si="371"/>
        <v>5894</v>
      </c>
      <c r="E5894" s="1">
        <f t="shared" si="370"/>
        <v>5885</v>
      </c>
      <c r="F5894" s="18">
        <f t="shared" ca="1" si="372"/>
        <v>30.7</v>
      </c>
      <c r="G5894" s="16">
        <f t="shared" ca="1" si="373"/>
        <v>31.1</v>
      </c>
    </row>
    <row r="5895" spans="2:7" x14ac:dyDescent="0.3">
      <c r="B5895" s="8">
        <f>'Datos originales'!D5890</f>
        <v>30.6</v>
      </c>
      <c r="C5895" s="8">
        <f>'Datos originales'!E5890</f>
        <v>31.1</v>
      </c>
      <c r="D5895" s="13">
        <f t="shared" si="371"/>
        <v>5895</v>
      </c>
      <c r="E5895" s="1">
        <f t="shared" si="370"/>
        <v>5886</v>
      </c>
      <c r="F5895" s="18">
        <f t="shared" ca="1" si="372"/>
        <v>30.6</v>
      </c>
      <c r="G5895" s="16">
        <f t="shared" ca="1" si="373"/>
        <v>31.1</v>
      </c>
    </row>
    <row r="5896" spans="2:7" x14ac:dyDescent="0.3">
      <c r="B5896" s="8">
        <f>'Datos originales'!D5891</f>
        <v>30.5</v>
      </c>
      <c r="C5896" s="8">
        <f>'Datos originales'!E5891</f>
        <v>31.1</v>
      </c>
      <c r="D5896" s="13">
        <f t="shared" si="371"/>
        <v>5896</v>
      </c>
      <c r="E5896" s="1">
        <f t="shared" si="370"/>
        <v>5887</v>
      </c>
      <c r="F5896" s="18">
        <f t="shared" ca="1" si="372"/>
        <v>30.5</v>
      </c>
      <c r="G5896" s="16">
        <f t="shared" ca="1" si="373"/>
        <v>31.1</v>
      </c>
    </row>
    <row r="5897" spans="2:7" x14ac:dyDescent="0.3">
      <c r="B5897" s="8">
        <f>'Datos originales'!D5892</f>
        <v>30.5</v>
      </c>
      <c r="C5897" s="8">
        <f>'Datos originales'!E5892</f>
        <v>31.1</v>
      </c>
      <c r="D5897" s="13">
        <f t="shared" si="371"/>
        <v>5897</v>
      </c>
      <c r="E5897" s="1">
        <f t="shared" si="370"/>
        <v>5888</v>
      </c>
      <c r="F5897" s="18">
        <f t="shared" ca="1" si="372"/>
        <v>30.5</v>
      </c>
      <c r="G5897" s="16">
        <f t="shared" ca="1" si="373"/>
        <v>31.1</v>
      </c>
    </row>
    <row r="5898" spans="2:7" x14ac:dyDescent="0.3">
      <c r="B5898" s="8">
        <f>'Datos originales'!D5893</f>
        <v>30.3</v>
      </c>
      <c r="C5898" s="8">
        <f>'Datos originales'!E5893</f>
        <v>30.9</v>
      </c>
      <c r="D5898" s="13">
        <f t="shared" si="371"/>
        <v>5898</v>
      </c>
      <c r="E5898" s="1">
        <f t="shared" ref="E5898:E5961" si="374">IF( ISNUMBER($D5898), $D5898-$E$8, "" )</f>
        <v>5889</v>
      </c>
      <c r="F5898" s="18">
        <f t="shared" ca="1" si="372"/>
        <v>30.3</v>
      </c>
      <c r="G5898" s="16">
        <f t="shared" ca="1" si="373"/>
        <v>30.9</v>
      </c>
    </row>
    <row r="5899" spans="2:7" x14ac:dyDescent="0.3">
      <c r="B5899" s="8">
        <f>'Datos originales'!D5894</f>
        <v>30.5</v>
      </c>
      <c r="C5899" s="8">
        <f>'Datos originales'!E5894</f>
        <v>30.9</v>
      </c>
      <c r="D5899" s="13">
        <f t="shared" ref="D5899:D5962" si="375">IF( ISNUMBER( D5898 ), IF( D5898+$E$5 &lt;= $E$7+$E$8, D5898+$E$5, "" ), "" )</f>
        <v>5899</v>
      </c>
      <c r="E5899" s="1">
        <f t="shared" si="374"/>
        <v>5890</v>
      </c>
      <c r="F5899" s="18">
        <f t="shared" ref="F5899:F5962" ca="1" si="376">IF( ISNUMBER($D5899 ), INDIRECT(CONCATENATE("B",TEXT($D5899,"########"))), "" )</f>
        <v>30.5</v>
      </c>
      <c r="G5899" s="16">
        <f t="shared" ref="G5899:G5962" ca="1" si="377">IF( ISNUMBER($D5899 ), INDIRECT(CONCATENATE("C",TEXT($D5899,"########"))), "" )</f>
        <v>30.9</v>
      </c>
    </row>
    <row r="5900" spans="2:7" x14ac:dyDescent="0.3">
      <c r="B5900" s="8">
        <f>'Datos originales'!D5895</f>
        <v>30.6</v>
      </c>
      <c r="C5900" s="8">
        <f>'Datos originales'!E5895</f>
        <v>30.9</v>
      </c>
      <c r="D5900" s="13">
        <f t="shared" si="375"/>
        <v>5900</v>
      </c>
      <c r="E5900" s="1">
        <f t="shared" si="374"/>
        <v>5891</v>
      </c>
      <c r="F5900" s="18">
        <f t="shared" ca="1" si="376"/>
        <v>30.6</v>
      </c>
      <c r="G5900" s="16">
        <f t="shared" ca="1" si="377"/>
        <v>30.9</v>
      </c>
    </row>
    <row r="5901" spans="2:7" x14ac:dyDescent="0.3">
      <c r="B5901" s="8">
        <f>'Datos originales'!D5896</f>
        <v>31</v>
      </c>
      <c r="C5901" s="8">
        <f>'Datos originales'!E5896</f>
        <v>31.1</v>
      </c>
      <c r="D5901" s="13">
        <f t="shared" si="375"/>
        <v>5901</v>
      </c>
      <c r="E5901" s="1">
        <f t="shared" si="374"/>
        <v>5892</v>
      </c>
      <c r="F5901" s="18">
        <f t="shared" ca="1" si="376"/>
        <v>31</v>
      </c>
      <c r="G5901" s="16">
        <f t="shared" ca="1" si="377"/>
        <v>31.1</v>
      </c>
    </row>
    <row r="5902" spans="2:7" x14ac:dyDescent="0.3">
      <c r="B5902" s="8">
        <f>'Datos originales'!D5897</f>
        <v>30.9</v>
      </c>
      <c r="C5902" s="8">
        <f>'Datos originales'!E5897</f>
        <v>31.2</v>
      </c>
      <c r="D5902" s="13">
        <f t="shared" si="375"/>
        <v>5902</v>
      </c>
      <c r="E5902" s="1">
        <f t="shared" si="374"/>
        <v>5893</v>
      </c>
      <c r="F5902" s="18">
        <f t="shared" ca="1" si="376"/>
        <v>30.9</v>
      </c>
      <c r="G5902" s="16">
        <f t="shared" ca="1" si="377"/>
        <v>31.2</v>
      </c>
    </row>
    <row r="5903" spans="2:7" x14ac:dyDescent="0.3">
      <c r="B5903" s="8">
        <f>'Datos originales'!D5898</f>
        <v>30.9</v>
      </c>
      <c r="C5903" s="8">
        <f>'Datos originales'!E5898</f>
        <v>31.3</v>
      </c>
      <c r="D5903" s="13">
        <f t="shared" si="375"/>
        <v>5903</v>
      </c>
      <c r="E5903" s="1">
        <f t="shared" si="374"/>
        <v>5894</v>
      </c>
      <c r="F5903" s="18">
        <f t="shared" ca="1" si="376"/>
        <v>30.9</v>
      </c>
      <c r="G5903" s="16">
        <f t="shared" ca="1" si="377"/>
        <v>31.3</v>
      </c>
    </row>
    <row r="5904" spans="2:7" x14ac:dyDescent="0.3">
      <c r="B5904" s="8">
        <f>'Datos originales'!D5899</f>
        <v>31</v>
      </c>
      <c r="C5904" s="8">
        <f>'Datos originales'!E5899</f>
        <v>31.3</v>
      </c>
      <c r="D5904" s="13">
        <f t="shared" si="375"/>
        <v>5904</v>
      </c>
      <c r="E5904" s="1">
        <f t="shared" si="374"/>
        <v>5895</v>
      </c>
      <c r="F5904" s="18">
        <f t="shared" ca="1" si="376"/>
        <v>31</v>
      </c>
      <c r="G5904" s="16">
        <f t="shared" ca="1" si="377"/>
        <v>31.3</v>
      </c>
    </row>
    <row r="5905" spans="2:7" x14ac:dyDescent="0.3">
      <c r="B5905" s="8">
        <f>'Datos originales'!D5900</f>
        <v>31</v>
      </c>
      <c r="C5905" s="8">
        <f>'Datos originales'!E5900</f>
        <v>31.3</v>
      </c>
      <c r="D5905" s="13">
        <f t="shared" si="375"/>
        <v>5905</v>
      </c>
      <c r="E5905" s="1">
        <f t="shared" si="374"/>
        <v>5896</v>
      </c>
      <c r="F5905" s="18">
        <f t="shared" ca="1" si="376"/>
        <v>31</v>
      </c>
      <c r="G5905" s="16">
        <f t="shared" ca="1" si="377"/>
        <v>31.3</v>
      </c>
    </row>
    <row r="5906" spans="2:7" x14ac:dyDescent="0.3">
      <c r="B5906" s="8">
        <f>'Datos originales'!D5901</f>
        <v>31</v>
      </c>
      <c r="C5906" s="8">
        <f>'Datos originales'!E5901</f>
        <v>31.3</v>
      </c>
      <c r="D5906" s="13">
        <f t="shared" si="375"/>
        <v>5906</v>
      </c>
      <c r="E5906" s="1">
        <f t="shared" si="374"/>
        <v>5897</v>
      </c>
      <c r="F5906" s="18">
        <f t="shared" ca="1" si="376"/>
        <v>31</v>
      </c>
      <c r="G5906" s="16">
        <f t="shared" ca="1" si="377"/>
        <v>31.3</v>
      </c>
    </row>
    <row r="5907" spans="2:7" x14ac:dyDescent="0.3">
      <c r="B5907" s="8">
        <f>'Datos originales'!D5902</f>
        <v>30.8</v>
      </c>
      <c r="C5907" s="8">
        <f>'Datos originales'!E5902</f>
        <v>31.3</v>
      </c>
      <c r="D5907" s="13">
        <f t="shared" si="375"/>
        <v>5907</v>
      </c>
      <c r="E5907" s="1">
        <f t="shared" si="374"/>
        <v>5898</v>
      </c>
      <c r="F5907" s="18">
        <f t="shared" ca="1" si="376"/>
        <v>30.8</v>
      </c>
      <c r="G5907" s="16">
        <f t="shared" ca="1" si="377"/>
        <v>31.3</v>
      </c>
    </row>
    <row r="5908" spans="2:7" x14ac:dyDescent="0.3">
      <c r="B5908" s="8">
        <f>'Datos originales'!D5903</f>
        <v>31</v>
      </c>
      <c r="C5908" s="8">
        <f>'Datos originales'!E5903</f>
        <v>31.4</v>
      </c>
      <c r="D5908" s="13">
        <f t="shared" si="375"/>
        <v>5908</v>
      </c>
      <c r="E5908" s="1">
        <f t="shared" si="374"/>
        <v>5899</v>
      </c>
      <c r="F5908" s="18">
        <f t="shared" ca="1" si="376"/>
        <v>31</v>
      </c>
      <c r="G5908" s="16">
        <f t="shared" ca="1" si="377"/>
        <v>31.4</v>
      </c>
    </row>
    <row r="5909" spans="2:7" x14ac:dyDescent="0.3">
      <c r="B5909" s="8">
        <f>'Datos originales'!D5904</f>
        <v>30.8</v>
      </c>
      <c r="C5909" s="8">
        <f>'Datos originales'!E5904</f>
        <v>31.3</v>
      </c>
      <c r="D5909" s="13">
        <f t="shared" si="375"/>
        <v>5909</v>
      </c>
      <c r="E5909" s="1">
        <f t="shared" si="374"/>
        <v>5900</v>
      </c>
      <c r="F5909" s="18">
        <f t="shared" ca="1" si="376"/>
        <v>30.8</v>
      </c>
      <c r="G5909" s="16">
        <f t="shared" ca="1" si="377"/>
        <v>31.3</v>
      </c>
    </row>
    <row r="5910" spans="2:7" x14ac:dyDescent="0.3">
      <c r="B5910" s="8">
        <f>'Datos originales'!D5905</f>
        <v>31</v>
      </c>
      <c r="C5910" s="8">
        <f>'Datos originales'!E5905</f>
        <v>31.4</v>
      </c>
      <c r="D5910" s="13">
        <f t="shared" si="375"/>
        <v>5910</v>
      </c>
      <c r="E5910" s="1">
        <f t="shared" si="374"/>
        <v>5901</v>
      </c>
      <c r="F5910" s="18">
        <f t="shared" ca="1" si="376"/>
        <v>31</v>
      </c>
      <c r="G5910" s="16">
        <f t="shared" ca="1" si="377"/>
        <v>31.4</v>
      </c>
    </row>
    <row r="5911" spans="2:7" x14ac:dyDescent="0.3">
      <c r="B5911" s="8">
        <f>'Datos originales'!D5906</f>
        <v>31</v>
      </c>
      <c r="C5911" s="8">
        <f>'Datos originales'!E5906</f>
        <v>31.4</v>
      </c>
      <c r="D5911" s="13">
        <f t="shared" si="375"/>
        <v>5911</v>
      </c>
      <c r="E5911" s="1">
        <f t="shared" si="374"/>
        <v>5902</v>
      </c>
      <c r="F5911" s="18">
        <f t="shared" ca="1" si="376"/>
        <v>31</v>
      </c>
      <c r="G5911" s="16">
        <f t="shared" ca="1" si="377"/>
        <v>31.4</v>
      </c>
    </row>
    <row r="5912" spans="2:7" x14ac:dyDescent="0.3">
      <c r="B5912" s="8">
        <f>'Datos originales'!D5907</f>
        <v>31.1</v>
      </c>
      <c r="C5912" s="8">
        <f>'Datos originales'!E5907</f>
        <v>31.6</v>
      </c>
      <c r="D5912" s="13">
        <f t="shared" si="375"/>
        <v>5912</v>
      </c>
      <c r="E5912" s="1">
        <f t="shared" si="374"/>
        <v>5903</v>
      </c>
      <c r="F5912" s="18">
        <f t="shared" ca="1" si="376"/>
        <v>31.1</v>
      </c>
      <c r="G5912" s="16">
        <f t="shared" ca="1" si="377"/>
        <v>31.6</v>
      </c>
    </row>
    <row r="5913" spans="2:7" x14ac:dyDescent="0.3">
      <c r="B5913" s="8">
        <f>'Datos originales'!D5908</f>
        <v>31</v>
      </c>
      <c r="C5913" s="8">
        <f>'Datos originales'!E5908</f>
        <v>31.5</v>
      </c>
      <c r="D5913" s="13">
        <f t="shared" si="375"/>
        <v>5913</v>
      </c>
      <c r="E5913" s="1">
        <f t="shared" si="374"/>
        <v>5904</v>
      </c>
      <c r="F5913" s="18">
        <f t="shared" ca="1" si="376"/>
        <v>31</v>
      </c>
      <c r="G5913" s="16">
        <f t="shared" ca="1" si="377"/>
        <v>31.5</v>
      </c>
    </row>
    <row r="5914" spans="2:7" x14ac:dyDescent="0.3">
      <c r="B5914" s="8">
        <f>'Datos originales'!D5909</f>
        <v>31</v>
      </c>
      <c r="C5914" s="8">
        <f>'Datos originales'!E5909</f>
        <v>31.4</v>
      </c>
      <c r="D5914" s="13">
        <f t="shared" si="375"/>
        <v>5914</v>
      </c>
      <c r="E5914" s="1">
        <f t="shared" si="374"/>
        <v>5905</v>
      </c>
      <c r="F5914" s="18">
        <f t="shared" ca="1" si="376"/>
        <v>31</v>
      </c>
      <c r="G5914" s="16">
        <f t="shared" ca="1" si="377"/>
        <v>31.4</v>
      </c>
    </row>
    <row r="5915" spans="2:7" x14ac:dyDescent="0.3">
      <c r="B5915" s="8">
        <f>'Datos originales'!D5910</f>
        <v>31</v>
      </c>
      <c r="C5915" s="8">
        <f>'Datos originales'!E5910</f>
        <v>31.4</v>
      </c>
      <c r="D5915" s="13">
        <f t="shared" si="375"/>
        <v>5915</v>
      </c>
      <c r="E5915" s="1">
        <f t="shared" si="374"/>
        <v>5906</v>
      </c>
      <c r="F5915" s="18">
        <f t="shared" ca="1" si="376"/>
        <v>31</v>
      </c>
      <c r="G5915" s="16">
        <f t="shared" ca="1" si="377"/>
        <v>31.4</v>
      </c>
    </row>
    <row r="5916" spans="2:7" x14ac:dyDescent="0.3">
      <c r="B5916" s="8">
        <f>'Datos originales'!D5911</f>
        <v>30.7</v>
      </c>
      <c r="C5916" s="8">
        <f>'Datos originales'!E5911</f>
        <v>31.3</v>
      </c>
      <c r="D5916" s="13">
        <f t="shared" si="375"/>
        <v>5916</v>
      </c>
      <c r="E5916" s="1">
        <f t="shared" si="374"/>
        <v>5907</v>
      </c>
      <c r="F5916" s="18">
        <f t="shared" ca="1" si="376"/>
        <v>30.7</v>
      </c>
      <c r="G5916" s="16">
        <f t="shared" ca="1" si="377"/>
        <v>31.3</v>
      </c>
    </row>
    <row r="5917" spans="2:7" x14ac:dyDescent="0.3">
      <c r="B5917" s="8">
        <f>'Datos originales'!D5912</f>
        <v>30.8</v>
      </c>
      <c r="C5917" s="8">
        <f>'Datos originales'!E5912</f>
        <v>31.3</v>
      </c>
      <c r="D5917" s="13">
        <f t="shared" si="375"/>
        <v>5917</v>
      </c>
      <c r="E5917" s="1">
        <f t="shared" si="374"/>
        <v>5908</v>
      </c>
      <c r="F5917" s="18">
        <f t="shared" ca="1" si="376"/>
        <v>30.8</v>
      </c>
      <c r="G5917" s="16">
        <f t="shared" ca="1" si="377"/>
        <v>31.3</v>
      </c>
    </row>
    <row r="5918" spans="2:7" x14ac:dyDescent="0.3">
      <c r="B5918" s="8">
        <f>'Datos originales'!D5913</f>
        <v>31</v>
      </c>
      <c r="C5918" s="8">
        <f>'Datos originales'!E5913</f>
        <v>31.4</v>
      </c>
      <c r="D5918" s="13">
        <f t="shared" si="375"/>
        <v>5918</v>
      </c>
      <c r="E5918" s="1">
        <f t="shared" si="374"/>
        <v>5909</v>
      </c>
      <c r="F5918" s="18">
        <f t="shared" ca="1" si="376"/>
        <v>31</v>
      </c>
      <c r="G5918" s="16">
        <f t="shared" ca="1" si="377"/>
        <v>31.4</v>
      </c>
    </row>
    <row r="5919" spans="2:7" x14ac:dyDescent="0.3">
      <c r="B5919" s="8">
        <f>'Datos originales'!D5914</f>
        <v>31.1</v>
      </c>
      <c r="C5919" s="8">
        <f>'Datos originales'!E5914</f>
        <v>31.4</v>
      </c>
      <c r="D5919" s="13">
        <f t="shared" si="375"/>
        <v>5919</v>
      </c>
      <c r="E5919" s="1">
        <f t="shared" si="374"/>
        <v>5910</v>
      </c>
      <c r="F5919" s="18">
        <f t="shared" ca="1" si="376"/>
        <v>31.1</v>
      </c>
      <c r="G5919" s="16">
        <f t="shared" ca="1" si="377"/>
        <v>31.4</v>
      </c>
    </row>
    <row r="5920" spans="2:7" x14ac:dyDescent="0.3">
      <c r="B5920" s="8">
        <f>'Datos originales'!D5915</f>
        <v>31.1</v>
      </c>
      <c r="C5920" s="8">
        <f>'Datos originales'!E5915</f>
        <v>31.5</v>
      </c>
      <c r="D5920" s="13">
        <f t="shared" si="375"/>
        <v>5920</v>
      </c>
      <c r="E5920" s="1">
        <f t="shared" si="374"/>
        <v>5911</v>
      </c>
      <c r="F5920" s="18">
        <f t="shared" ca="1" si="376"/>
        <v>31.1</v>
      </c>
      <c r="G5920" s="16">
        <f t="shared" ca="1" si="377"/>
        <v>31.5</v>
      </c>
    </row>
    <row r="5921" spans="2:7" x14ac:dyDescent="0.3">
      <c r="B5921" s="8">
        <f>'Datos originales'!D5916</f>
        <v>31.2</v>
      </c>
      <c r="C5921" s="8">
        <f>'Datos originales'!E5916</f>
        <v>31.6</v>
      </c>
      <c r="D5921" s="13">
        <f t="shared" si="375"/>
        <v>5921</v>
      </c>
      <c r="E5921" s="1">
        <f t="shared" si="374"/>
        <v>5912</v>
      </c>
      <c r="F5921" s="18">
        <f t="shared" ca="1" si="376"/>
        <v>31.2</v>
      </c>
      <c r="G5921" s="16">
        <f t="shared" ca="1" si="377"/>
        <v>31.6</v>
      </c>
    </row>
    <row r="5922" spans="2:7" x14ac:dyDescent="0.3">
      <c r="B5922" s="8">
        <f>'Datos originales'!D5917</f>
        <v>31.4</v>
      </c>
      <c r="C5922" s="8">
        <f>'Datos originales'!E5917</f>
        <v>31.7</v>
      </c>
      <c r="D5922" s="13">
        <f t="shared" si="375"/>
        <v>5922</v>
      </c>
      <c r="E5922" s="1">
        <f t="shared" si="374"/>
        <v>5913</v>
      </c>
      <c r="F5922" s="18">
        <f t="shared" ca="1" si="376"/>
        <v>31.4</v>
      </c>
      <c r="G5922" s="16">
        <f t="shared" ca="1" si="377"/>
        <v>31.7</v>
      </c>
    </row>
    <row r="5923" spans="2:7" x14ac:dyDescent="0.3">
      <c r="B5923" s="8">
        <f>'Datos originales'!D5918</f>
        <v>31.3</v>
      </c>
      <c r="C5923" s="8">
        <f>'Datos originales'!E5918</f>
        <v>31.7</v>
      </c>
      <c r="D5923" s="13">
        <f t="shared" si="375"/>
        <v>5923</v>
      </c>
      <c r="E5923" s="1">
        <f t="shared" si="374"/>
        <v>5914</v>
      </c>
      <c r="F5923" s="18">
        <f t="shared" ca="1" si="376"/>
        <v>31.3</v>
      </c>
      <c r="G5923" s="16">
        <f t="shared" ca="1" si="377"/>
        <v>31.7</v>
      </c>
    </row>
    <row r="5924" spans="2:7" x14ac:dyDescent="0.3">
      <c r="B5924" s="8">
        <f>'Datos originales'!D5919</f>
        <v>31.2</v>
      </c>
      <c r="C5924" s="8">
        <f>'Datos originales'!E5919</f>
        <v>31.7</v>
      </c>
      <c r="D5924" s="13">
        <f t="shared" si="375"/>
        <v>5924</v>
      </c>
      <c r="E5924" s="1">
        <f t="shared" si="374"/>
        <v>5915</v>
      </c>
      <c r="F5924" s="18">
        <f t="shared" ca="1" si="376"/>
        <v>31.2</v>
      </c>
      <c r="G5924" s="16">
        <f t="shared" ca="1" si="377"/>
        <v>31.7</v>
      </c>
    </row>
    <row r="5925" spans="2:7" x14ac:dyDescent="0.3">
      <c r="B5925" s="8">
        <f>'Datos originales'!D5920</f>
        <v>31</v>
      </c>
      <c r="C5925" s="8">
        <f>'Datos originales'!E5920</f>
        <v>31.6</v>
      </c>
      <c r="D5925" s="13">
        <f t="shared" si="375"/>
        <v>5925</v>
      </c>
      <c r="E5925" s="1">
        <f t="shared" si="374"/>
        <v>5916</v>
      </c>
      <c r="F5925" s="18">
        <f t="shared" ca="1" si="376"/>
        <v>31</v>
      </c>
      <c r="G5925" s="16">
        <f t="shared" ca="1" si="377"/>
        <v>31.6</v>
      </c>
    </row>
    <row r="5926" spans="2:7" x14ac:dyDescent="0.3">
      <c r="B5926" s="8">
        <f>'Datos originales'!D5921</f>
        <v>30.9</v>
      </c>
      <c r="C5926" s="8">
        <f>'Datos originales'!E5921</f>
        <v>31.6</v>
      </c>
      <c r="D5926" s="13">
        <f t="shared" si="375"/>
        <v>5926</v>
      </c>
      <c r="E5926" s="1">
        <f t="shared" si="374"/>
        <v>5917</v>
      </c>
      <c r="F5926" s="18">
        <f t="shared" ca="1" si="376"/>
        <v>30.9</v>
      </c>
      <c r="G5926" s="16">
        <f t="shared" ca="1" si="377"/>
        <v>31.6</v>
      </c>
    </row>
    <row r="5927" spans="2:7" x14ac:dyDescent="0.3">
      <c r="B5927" s="8">
        <f>'Datos originales'!D5922</f>
        <v>31.1</v>
      </c>
      <c r="C5927" s="8">
        <f>'Datos originales'!E5922</f>
        <v>31.6</v>
      </c>
      <c r="D5927" s="13">
        <f t="shared" si="375"/>
        <v>5927</v>
      </c>
      <c r="E5927" s="1">
        <f t="shared" si="374"/>
        <v>5918</v>
      </c>
      <c r="F5927" s="18">
        <f t="shared" ca="1" si="376"/>
        <v>31.1</v>
      </c>
      <c r="G5927" s="16">
        <f t="shared" ca="1" si="377"/>
        <v>31.6</v>
      </c>
    </row>
    <row r="5928" spans="2:7" x14ac:dyDescent="0.3">
      <c r="B5928" s="8">
        <f>'Datos originales'!D5923</f>
        <v>31.2</v>
      </c>
      <c r="C5928" s="8">
        <f>'Datos originales'!E5923</f>
        <v>31.6</v>
      </c>
      <c r="D5928" s="13">
        <f t="shared" si="375"/>
        <v>5928</v>
      </c>
      <c r="E5928" s="1">
        <f t="shared" si="374"/>
        <v>5919</v>
      </c>
      <c r="F5928" s="18">
        <f t="shared" ca="1" si="376"/>
        <v>31.2</v>
      </c>
      <c r="G5928" s="16">
        <f t="shared" ca="1" si="377"/>
        <v>31.6</v>
      </c>
    </row>
    <row r="5929" spans="2:7" x14ac:dyDescent="0.3">
      <c r="B5929" s="8">
        <f>'Datos originales'!D5924</f>
        <v>31.2</v>
      </c>
      <c r="C5929" s="8">
        <f>'Datos originales'!E5924</f>
        <v>31.6</v>
      </c>
      <c r="D5929" s="13">
        <f t="shared" si="375"/>
        <v>5929</v>
      </c>
      <c r="E5929" s="1">
        <f t="shared" si="374"/>
        <v>5920</v>
      </c>
      <c r="F5929" s="18">
        <f t="shared" ca="1" si="376"/>
        <v>31.2</v>
      </c>
      <c r="G5929" s="16">
        <f t="shared" ca="1" si="377"/>
        <v>31.6</v>
      </c>
    </row>
    <row r="5930" spans="2:7" x14ac:dyDescent="0.3">
      <c r="B5930" s="8">
        <f>'Datos originales'!D5925</f>
        <v>31.3</v>
      </c>
      <c r="C5930" s="8">
        <f>'Datos originales'!E5925</f>
        <v>31.7</v>
      </c>
      <c r="D5930" s="13">
        <f t="shared" si="375"/>
        <v>5930</v>
      </c>
      <c r="E5930" s="1">
        <f t="shared" si="374"/>
        <v>5921</v>
      </c>
      <c r="F5930" s="18">
        <f t="shared" ca="1" si="376"/>
        <v>31.3</v>
      </c>
      <c r="G5930" s="16">
        <f t="shared" ca="1" si="377"/>
        <v>31.7</v>
      </c>
    </row>
    <row r="5931" spans="2:7" x14ac:dyDescent="0.3">
      <c r="B5931" s="8">
        <f>'Datos originales'!D5926</f>
        <v>31.6</v>
      </c>
      <c r="C5931" s="8">
        <f>'Datos originales'!E5926</f>
        <v>31.8</v>
      </c>
      <c r="D5931" s="13">
        <f t="shared" si="375"/>
        <v>5931</v>
      </c>
      <c r="E5931" s="1">
        <f t="shared" si="374"/>
        <v>5922</v>
      </c>
      <c r="F5931" s="18">
        <f t="shared" ca="1" si="376"/>
        <v>31.6</v>
      </c>
      <c r="G5931" s="16">
        <f t="shared" ca="1" si="377"/>
        <v>31.8</v>
      </c>
    </row>
    <row r="5932" spans="2:7" x14ac:dyDescent="0.3">
      <c r="B5932" s="8">
        <f>'Datos originales'!D5927</f>
        <v>31.7</v>
      </c>
      <c r="C5932" s="8">
        <f>'Datos originales'!E5927</f>
        <v>31.9</v>
      </c>
      <c r="D5932" s="13">
        <f t="shared" si="375"/>
        <v>5932</v>
      </c>
      <c r="E5932" s="1">
        <f t="shared" si="374"/>
        <v>5923</v>
      </c>
      <c r="F5932" s="18">
        <f t="shared" ca="1" si="376"/>
        <v>31.7</v>
      </c>
      <c r="G5932" s="16">
        <f t="shared" ca="1" si="377"/>
        <v>31.9</v>
      </c>
    </row>
    <row r="5933" spans="2:7" x14ac:dyDescent="0.3">
      <c r="B5933" s="8">
        <f>'Datos originales'!D5928</f>
        <v>31.4</v>
      </c>
      <c r="C5933" s="8">
        <f>'Datos originales'!E5928</f>
        <v>31.8</v>
      </c>
      <c r="D5933" s="13">
        <f t="shared" si="375"/>
        <v>5933</v>
      </c>
      <c r="E5933" s="1">
        <f t="shared" si="374"/>
        <v>5924</v>
      </c>
      <c r="F5933" s="18">
        <f t="shared" ca="1" si="376"/>
        <v>31.4</v>
      </c>
      <c r="G5933" s="16">
        <f t="shared" ca="1" si="377"/>
        <v>31.8</v>
      </c>
    </row>
    <row r="5934" spans="2:7" x14ac:dyDescent="0.3">
      <c r="B5934" s="8">
        <f>'Datos originales'!D5929</f>
        <v>31.2</v>
      </c>
      <c r="C5934" s="8">
        <f>'Datos originales'!E5929</f>
        <v>31.7</v>
      </c>
      <c r="D5934" s="13">
        <f t="shared" si="375"/>
        <v>5934</v>
      </c>
      <c r="E5934" s="1">
        <f t="shared" si="374"/>
        <v>5925</v>
      </c>
      <c r="F5934" s="18">
        <f t="shared" ca="1" si="376"/>
        <v>31.2</v>
      </c>
      <c r="G5934" s="16">
        <f t="shared" ca="1" si="377"/>
        <v>31.7</v>
      </c>
    </row>
    <row r="5935" spans="2:7" x14ac:dyDescent="0.3">
      <c r="B5935" s="8">
        <f>'Datos originales'!D5930</f>
        <v>31.1</v>
      </c>
      <c r="C5935" s="8">
        <f>'Datos originales'!E5930</f>
        <v>31.6</v>
      </c>
      <c r="D5935" s="13">
        <f t="shared" si="375"/>
        <v>5935</v>
      </c>
      <c r="E5935" s="1">
        <f t="shared" si="374"/>
        <v>5926</v>
      </c>
      <c r="F5935" s="18">
        <f t="shared" ca="1" si="376"/>
        <v>31.1</v>
      </c>
      <c r="G5935" s="16">
        <f t="shared" ca="1" si="377"/>
        <v>31.6</v>
      </c>
    </row>
    <row r="5936" spans="2:7" x14ac:dyDescent="0.3">
      <c r="B5936" s="8">
        <f>'Datos originales'!D5931</f>
        <v>31.1</v>
      </c>
      <c r="C5936" s="8">
        <f>'Datos originales'!E5931</f>
        <v>31.6</v>
      </c>
      <c r="D5936" s="13">
        <f t="shared" si="375"/>
        <v>5936</v>
      </c>
      <c r="E5936" s="1">
        <f t="shared" si="374"/>
        <v>5927</v>
      </c>
      <c r="F5936" s="18">
        <f t="shared" ca="1" si="376"/>
        <v>31.1</v>
      </c>
      <c r="G5936" s="16">
        <f t="shared" ca="1" si="377"/>
        <v>31.6</v>
      </c>
    </row>
    <row r="5937" spans="2:7" x14ac:dyDescent="0.3">
      <c r="B5937" s="8">
        <f>'Datos originales'!D5932</f>
        <v>31</v>
      </c>
      <c r="C5937" s="8">
        <f>'Datos originales'!E5932</f>
        <v>31.4</v>
      </c>
      <c r="D5937" s="13">
        <f t="shared" si="375"/>
        <v>5937</v>
      </c>
      <c r="E5937" s="1">
        <f t="shared" si="374"/>
        <v>5928</v>
      </c>
      <c r="F5937" s="18">
        <f t="shared" ca="1" si="376"/>
        <v>31</v>
      </c>
      <c r="G5937" s="16">
        <f t="shared" ca="1" si="377"/>
        <v>31.4</v>
      </c>
    </row>
    <row r="5938" spans="2:7" x14ac:dyDescent="0.3">
      <c r="B5938" s="8">
        <f>'Datos originales'!D5933</f>
        <v>31</v>
      </c>
      <c r="C5938" s="8">
        <f>'Datos originales'!E5933</f>
        <v>31.4</v>
      </c>
      <c r="D5938" s="13">
        <f t="shared" si="375"/>
        <v>5938</v>
      </c>
      <c r="E5938" s="1">
        <f t="shared" si="374"/>
        <v>5929</v>
      </c>
      <c r="F5938" s="18">
        <f t="shared" ca="1" si="376"/>
        <v>31</v>
      </c>
      <c r="G5938" s="16">
        <f t="shared" ca="1" si="377"/>
        <v>31.4</v>
      </c>
    </row>
    <row r="5939" spans="2:7" x14ac:dyDescent="0.3">
      <c r="B5939" s="8">
        <f>'Datos originales'!D5934</f>
        <v>31</v>
      </c>
      <c r="C5939" s="8">
        <f>'Datos originales'!E5934</f>
        <v>31.4</v>
      </c>
      <c r="D5939" s="13">
        <f t="shared" si="375"/>
        <v>5939</v>
      </c>
      <c r="E5939" s="1">
        <f t="shared" si="374"/>
        <v>5930</v>
      </c>
      <c r="F5939" s="18">
        <f t="shared" ca="1" si="376"/>
        <v>31</v>
      </c>
      <c r="G5939" s="16">
        <f t="shared" ca="1" si="377"/>
        <v>31.4</v>
      </c>
    </row>
    <row r="5940" spans="2:7" x14ac:dyDescent="0.3">
      <c r="B5940" s="8">
        <f>'Datos originales'!D5935</f>
        <v>31</v>
      </c>
      <c r="C5940" s="8">
        <f>'Datos originales'!E5935</f>
        <v>31.4</v>
      </c>
      <c r="D5940" s="13">
        <f t="shared" si="375"/>
        <v>5940</v>
      </c>
      <c r="E5940" s="1">
        <f t="shared" si="374"/>
        <v>5931</v>
      </c>
      <c r="F5940" s="18">
        <f t="shared" ca="1" si="376"/>
        <v>31</v>
      </c>
      <c r="G5940" s="16">
        <f t="shared" ca="1" si="377"/>
        <v>31.4</v>
      </c>
    </row>
    <row r="5941" spans="2:7" x14ac:dyDescent="0.3">
      <c r="B5941" s="8">
        <f>'Datos originales'!D5936</f>
        <v>31.2</v>
      </c>
      <c r="C5941" s="8">
        <f>'Datos originales'!E5936</f>
        <v>31.4</v>
      </c>
      <c r="D5941" s="13">
        <f t="shared" si="375"/>
        <v>5941</v>
      </c>
      <c r="E5941" s="1">
        <f t="shared" si="374"/>
        <v>5932</v>
      </c>
      <c r="F5941" s="18">
        <f t="shared" ca="1" si="376"/>
        <v>31.2</v>
      </c>
      <c r="G5941" s="16">
        <f t="shared" ca="1" si="377"/>
        <v>31.4</v>
      </c>
    </row>
    <row r="5942" spans="2:7" x14ac:dyDescent="0.3">
      <c r="B5942" s="8">
        <f>'Datos originales'!D5937</f>
        <v>31.2</v>
      </c>
      <c r="C5942" s="8">
        <f>'Datos originales'!E5937</f>
        <v>31.6</v>
      </c>
      <c r="D5942" s="13">
        <f t="shared" si="375"/>
        <v>5942</v>
      </c>
      <c r="E5942" s="1">
        <f t="shared" si="374"/>
        <v>5933</v>
      </c>
      <c r="F5942" s="18">
        <f t="shared" ca="1" si="376"/>
        <v>31.2</v>
      </c>
      <c r="G5942" s="16">
        <f t="shared" ca="1" si="377"/>
        <v>31.6</v>
      </c>
    </row>
    <row r="5943" spans="2:7" x14ac:dyDescent="0.3">
      <c r="B5943" s="8">
        <f>'Datos originales'!D5938</f>
        <v>31.2</v>
      </c>
      <c r="C5943" s="8">
        <f>'Datos originales'!E5938</f>
        <v>31.6</v>
      </c>
      <c r="D5943" s="13">
        <f t="shared" si="375"/>
        <v>5943</v>
      </c>
      <c r="E5943" s="1">
        <f t="shared" si="374"/>
        <v>5934</v>
      </c>
      <c r="F5943" s="18">
        <f t="shared" ca="1" si="376"/>
        <v>31.2</v>
      </c>
      <c r="G5943" s="16">
        <f t="shared" ca="1" si="377"/>
        <v>31.6</v>
      </c>
    </row>
    <row r="5944" spans="2:7" x14ac:dyDescent="0.3">
      <c r="B5944" s="8">
        <f>'Datos originales'!D5939</f>
        <v>31.2</v>
      </c>
      <c r="C5944" s="8">
        <f>'Datos originales'!E5939</f>
        <v>31.6</v>
      </c>
      <c r="D5944" s="13">
        <f t="shared" si="375"/>
        <v>5944</v>
      </c>
      <c r="E5944" s="1">
        <f t="shared" si="374"/>
        <v>5935</v>
      </c>
      <c r="F5944" s="18">
        <f t="shared" ca="1" si="376"/>
        <v>31.2</v>
      </c>
      <c r="G5944" s="16">
        <f t="shared" ca="1" si="377"/>
        <v>31.6</v>
      </c>
    </row>
    <row r="5945" spans="2:7" x14ac:dyDescent="0.3">
      <c r="B5945" s="8">
        <f>'Datos originales'!D5940</f>
        <v>31.3</v>
      </c>
      <c r="C5945" s="8">
        <f>'Datos originales'!E5940</f>
        <v>31.7</v>
      </c>
      <c r="D5945" s="13">
        <f t="shared" si="375"/>
        <v>5945</v>
      </c>
      <c r="E5945" s="1">
        <f t="shared" si="374"/>
        <v>5936</v>
      </c>
      <c r="F5945" s="18">
        <f t="shared" ca="1" si="376"/>
        <v>31.3</v>
      </c>
      <c r="G5945" s="16">
        <f t="shared" ca="1" si="377"/>
        <v>31.7</v>
      </c>
    </row>
    <row r="5946" spans="2:7" x14ac:dyDescent="0.3">
      <c r="B5946" s="8">
        <f>'Datos originales'!D5941</f>
        <v>31.3</v>
      </c>
      <c r="C5946" s="8">
        <f>'Datos originales'!E5941</f>
        <v>31.7</v>
      </c>
      <c r="D5946" s="13">
        <f t="shared" si="375"/>
        <v>5946</v>
      </c>
      <c r="E5946" s="1">
        <f t="shared" si="374"/>
        <v>5937</v>
      </c>
      <c r="F5946" s="18">
        <f t="shared" ca="1" si="376"/>
        <v>31.3</v>
      </c>
      <c r="G5946" s="16">
        <f t="shared" ca="1" si="377"/>
        <v>31.7</v>
      </c>
    </row>
    <row r="5947" spans="2:7" x14ac:dyDescent="0.3">
      <c r="B5947" s="8">
        <f>'Datos originales'!D5942</f>
        <v>31.3</v>
      </c>
      <c r="C5947" s="8">
        <f>'Datos originales'!E5942</f>
        <v>31.8</v>
      </c>
      <c r="D5947" s="13">
        <f t="shared" si="375"/>
        <v>5947</v>
      </c>
      <c r="E5947" s="1">
        <f t="shared" si="374"/>
        <v>5938</v>
      </c>
      <c r="F5947" s="18">
        <f t="shared" ca="1" si="376"/>
        <v>31.3</v>
      </c>
      <c r="G5947" s="16">
        <f t="shared" ca="1" si="377"/>
        <v>31.8</v>
      </c>
    </row>
    <row r="5948" spans="2:7" x14ac:dyDescent="0.3">
      <c r="B5948" s="8">
        <f>'Datos originales'!D5943</f>
        <v>31.2</v>
      </c>
      <c r="C5948" s="8">
        <f>'Datos originales'!E5943</f>
        <v>31.7</v>
      </c>
      <c r="D5948" s="13">
        <f t="shared" si="375"/>
        <v>5948</v>
      </c>
      <c r="E5948" s="1">
        <f t="shared" si="374"/>
        <v>5939</v>
      </c>
      <c r="F5948" s="18">
        <f t="shared" ca="1" si="376"/>
        <v>31.2</v>
      </c>
      <c r="G5948" s="16">
        <f t="shared" ca="1" si="377"/>
        <v>31.7</v>
      </c>
    </row>
    <row r="5949" spans="2:7" x14ac:dyDescent="0.3">
      <c r="B5949" s="8">
        <f>'Datos originales'!D5944</f>
        <v>31.2</v>
      </c>
      <c r="C5949" s="8">
        <f>'Datos originales'!E5944</f>
        <v>31.7</v>
      </c>
      <c r="D5949" s="13">
        <f t="shared" si="375"/>
        <v>5949</v>
      </c>
      <c r="E5949" s="1">
        <f t="shared" si="374"/>
        <v>5940</v>
      </c>
      <c r="F5949" s="18">
        <f t="shared" ca="1" si="376"/>
        <v>31.2</v>
      </c>
      <c r="G5949" s="16">
        <f t="shared" ca="1" si="377"/>
        <v>31.7</v>
      </c>
    </row>
    <row r="5950" spans="2:7" x14ac:dyDescent="0.3">
      <c r="B5950" s="8">
        <f>'Datos originales'!D5945</f>
        <v>31.1</v>
      </c>
      <c r="C5950" s="8">
        <f>'Datos originales'!E5945</f>
        <v>31.7</v>
      </c>
      <c r="D5950" s="13">
        <f t="shared" si="375"/>
        <v>5950</v>
      </c>
      <c r="E5950" s="1">
        <f t="shared" si="374"/>
        <v>5941</v>
      </c>
      <c r="F5950" s="18">
        <f t="shared" ca="1" si="376"/>
        <v>31.1</v>
      </c>
      <c r="G5950" s="16">
        <f t="shared" ca="1" si="377"/>
        <v>31.7</v>
      </c>
    </row>
    <row r="5951" spans="2:7" x14ac:dyDescent="0.3">
      <c r="B5951" s="8">
        <f>'Datos originales'!D5946</f>
        <v>31.1</v>
      </c>
      <c r="C5951" s="8">
        <f>'Datos originales'!E5946</f>
        <v>31.6</v>
      </c>
      <c r="D5951" s="13">
        <f t="shared" si="375"/>
        <v>5951</v>
      </c>
      <c r="E5951" s="1">
        <f t="shared" si="374"/>
        <v>5942</v>
      </c>
      <c r="F5951" s="18">
        <f t="shared" ca="1" si="376"/>
        <v>31.1</v>
      </c>
      <c r="G5951" s="16">
        <f t="shared" ca="1" si="377"/>
        <v>31.6</v>
      </c>
    </row>
    <row r="5952" spans="2:7" x14ac:dyDescent="0.3">
      <c r="B5952" s="8">
        <f>'Datos originales'!D5947</f>
        <v>31.2</v>
      </c>
      <c r="C5952" s="8">
        <f>'Datos originales'!E5947</f>
        <v>31.7</v>
      </c>
      <c r="D5952" s="13">
        <f t="shared" si="375"/>
        <v>5952</v>
      </c>
      <c r="E5952" s="1">
        <f t="shared" si="374"/>
        <v>5943</v>
      </c>
      <c r="F5952" s="18">
        <f t="shared" ca="1" si="376"/>
        <v>31.2</v>
      </c>
      <c r="G5952" s="16">
        <f t="shared" ca="1" si="377"/>
        <v>31.7</v>
      </c>
    </row>
    <row r="5953" spans="2:7" x14ac:dyDescent="0.3">
      <c r="B5953" s="8">
        <f>'Datos originales'!D5948</f>
        <v>31.5</v>
      </c>
      <c r="C5953" s="8">
        <f>'Datos originales'!E5948</f>
        <v>31.8</v>
      </c>
      <c r="D5953" s="13">
        <f t="shared" si="375"/>
        <v>5953</v>
      </c>
      <c r="E5953" s="1">
        <f t="shared" si="374"/>
        <v>5944</v>
      </c>
      <c r="F5953" s="18">
        <f t="shared" ca="1" si="376"/>
        <v>31.5</v>
      </c>
      <c r="G5953" s="16">
        <f t="shared" ca="1" si="377"/>
        <v>31.8</v>
      </c>
    </row>
    <row r="5954" spans="2:7" x14ac:dyDescent="0.3">
      <c r="B5954" s="8">
        <f>'Datos originales'!D5949</f>
        <v>31.6</v>
      </c>
      <c r="C5954" s="8">
        <f>'Datos originales'!E5949</f>
        <v>31.8</v>
      </c>
      <c r="D5954" s="13">
        <f t="shared" si="375"/>
        <v>5954</v>
      </c>
      <c r="E5954" s="1">
        <f t="shared" si="374"/>
        <v>5945</v>
      </c>
      <c r="F5954" s="18">
        <f t="shared" ca="1" si="376"/>
        <v>31.6</v>
      </c>
      <c r="G5954" s="16">
        <f t="shared" ca="1" si="377"/>
        <v>31.8</v>
      </c>
    </row>
    <row r="5955" spans="2:7" x14ac:dyDescent="0.3">
      <c r="B5955" s="8">
        <f>'Datos originales'!D5950</f>
        <v>31.6</v>
      </c>
      <c r="C5955" s="8">
        <f>'Datos originales'!E5950</f>
        <v>31.9</v>
      </c>
      <c r="D5955" s="13">
        <f t="shared" si="375"/>
        <v>5955</v>
      </c>
      <c r="E5955" s="1">
        <f t="shared" si="374"/>
        <v>5946</v>
      </c>
      <c r="F5955" s="18">
        <f t="shared" ca="1" si="376"/>
        <v>31.6</v>
      </c>
      <c r="G5955" s="16">
        <f t="shared" ca="1" si="377"/>
        <v>31.9</v>
      </c>
    </row>
    <row r="5956" spans="2:7" x14ac:dyDescent="0.3">
      <c r="B5956" s="8">
        <f>'Datos originales'!D5951</f>
        <v>31.6</v>
      </c>
      <c r="C5956" s="8">
        <f>'Datos originales'!E5951</f>
        <v>32.1</v>
      </c>
      <c r="D5956" s="13">
        <f t="shared" si="375"/>
        <v>5956</v>
      </c>
      <c r="E5956" s="1">
        <f t="shared" si="374"/>
        <v>5947</v>
      </c>
      <c r="F5956" s="18">
        <f t="shared" ca="1" si="376"/>
        <v>31.6</v>
      </c>
      <c r="G5956" s="16">
        <f t="shared" ca="1" si="377"/>
        <v>32.1</v>
      </c>
    </row>
    <row r="5957" spans="2:7" x14ac:dyDescent="0.3">
      <c r="B5957" s="8">
        <f>'Datos originales'!D5952</f>
        <v>31.6</v>
      </c>
      <c r="C5957" s="8">
        <f>'Datos originales'!E5952</f>
        <v>32.1</v>
      </c>
      <c r="D5957" s="13">
        <f t="shared" si="375"/>
        <v>5957</v>
      </c>
      <c r="E5957" s="1">
        <f t="shared" si="374"/>
        <v>5948</v>
      </c>
      <c r="F5957" s="18">
        <f t="shared" ca="1" si="376"/>
        <v>31.6</v>
      </c>
      <c r="G5957" s="16">
        <f t="shared" ca="1" si="377"/>
        <v>32.1</v>
      </c>
    </row>
    <row r="5958" spans="2:7" x14ac:dyDescent="0.3">
      <c r="B5958" s="8">
        <f>'Datos originales'!D5953</f>
        <v>31.7</v>
      </c>
      <c r="C5958" s="8">
        <f>'Datos originales'!E5953</f>
        <v>32.1</v>
      </c>
      <c r="D5958" s="13">
        <f t="shared" si="375"/>
        <v>5958</v>
      </c>
      <c r="E5958" s="1">
        <f t="shared" si="374"/>
        <v>5949</v>
      </c>
      <c r="F5958" s="18">
        <f t="shared" ca="1" si="376"/>
        <v>31.7</v>
      </c>
      <c r="G5958" s="16">
        <f t="shared" ca="1" si="377"/>
        <v>32.1</v>
      </c>
    </row>
    <row r="5959" spans="2:7" x14ac:dyDescent="0.3">
      <c r="B5959" s="8">
        <f>'Datos originales'!D5954</f>
        <v>31.7</v>
      </c>
      <c r="C5959" s="8">
        <f>'Datos originales'!E5954</f>
        <v>32.1</v>
      </c>
      <c r="D5959" s="13">
        <f t="shared" si="375"/>
        <v>5959</v>
      </c>
      <c r="E5959" s="1">
        <f t="shared" si="374"/>
        <v>5950</v>
      </c>
      <c r="F5959" s="18">
        <f t="shared" ca="1" si="376"/>
        <v>31.7</v>
      </c>
      <c r="G5959" s="16">
        <f t="shared" ca="1" si="377"/>
        <v>32.1</v>
      </c>
    </row>
    <row r="5960" spans="2:7" x14ac:dyDescent="0.3">
      <c r="B5960" s="8">
        <f>'Datos originales'!D5955</f>
        <v>31.7</v>
      </c>
      <c r="C5960" s="8">
        <f>'Datos originales'!E5955</f>
        <v>32.200000000000003</v>
      </c>
      <c r="D5960" s="13">
        <f t="shared" si="375"/>
        <v>5960</v>
      </c>
      <c r="E5960" s="1">
        <f t="shared" si="374"/>
        <v>5951</v>
      </c>
      <c r="F5960" s="18">
        <f t="shared" ca="1" si="376"/>
        <v>31.7</v>
      </c>
      <c r="G5960" s="16">
        <f t="shared" ca="1" si="377"/>
        <v>32.200000000000003</v>
      </c>
    </row>
    <row r="5961" spans="2:7" x14ac:dyDescent="0.3">
      <c r="B5961" s="8">
        <f>'Datos originales'!D5956</f>
        <v>31.7</v>
      </c>
      <c r="C5961" s="8">
        <f>'Datos originales'!E5956</f>
        <v>32.200000000000003</v>
      </c>
      <c r="D5961" s="13">
        <f t="shared" si="375"/>
        <v>5961</v>
      </c>
      <c r="E5961" s="1">
        <f t="shared" si="374"/>
        <v>5952</v>
      </c>
      <c r="F5961" s="18">
        <f t="shared" ca="1" si="376"/>
        <v>31.7</v>
      </c>
      <c r="G5961" s="16">
        <f t="shared" ca="1" si="377"/>
        <v>32.200000000000003</v>
      </c>
    </row>
    <row r="5962" spans="2:7" x14ac:dyDescent="0.3">
      <c r="B5962" s="8">
        <f>'Datos originales'!D5957</f>
        <v>31.7</v>
      </c>
      <c r="C5962" s="8">
        <f>'Datos originales'!E5957</f>
        <v>32.299999999999997</v>
      </c>
      <c r="D5962" s="13">
        <f t="shared" si="375"/>
        <v>5962</v>
      </c>
      <c r="E5962" s="1">
        <f t="shared" ref="E5962:E6025" si="378">IF( ISNUMBER($D5962), $D5962-$E$8, "" )</f>
        <v>5953</v>
      </c>
      <c r="F5962" s="18">
        <f t="shared" ca="1" si="376"/>
        <v>31.7</v>
      </c>
      <c r="G5962" s="16">
        <f t="shared" ca="1" si="377"/>
        <v>32.299999999999997</v>
      </c>
    </row>
    <row r="5963" spans="2:7" x14ac:dyDescent="0.3">
      <c r="B5963" s="8">
        <f>'Datos originales'!D5958</f>
        <v>31.7</v>
      </c>
      <c r="C5963" s="8">
        <f>'Datos originales'!E5958</f>
        <v>32.299999999999997</v>
      </c>
      <c r="D5963" s="13">
        <f t="shared" ref="D5963:D6026" si="379">IF( ISNUMBER( D5962 ), IF( D5962+$E$5 &lt;= $E$7+$E$8, D5962+$E$5, "" ), "" )</f>
        <v>5963</v>
      </c>
      <c r="E5963" s="1">
        <f t="shared" si="378"/>
        <v>5954</v>
      </c>
      <c r="F5963" s="18">
        <f t="shared" ref="F5963:F6026" ca="1" si="380">IF( ISNUMBER($D5963 ), INDIRECT(CONCATENATE("B",TEXT($D5963,"########"))), "" )</f>
        <v>31.7</v>
      </c>
      <c r="G5963" s="16">
        <f t="shared" ref="G5963:G6026" ca="1" si="381">IF( ISNUMBER($D5963 ), INDIRECT(CONCATENATE("C",TEXT($D5963,"########"))), "" )</f>
        <v>32.299999999999997</v>
      </c>
    </row>
    <row r="5964" spans="2:7" x14ac:dyDescent="0.3">
      <c r="B5964" s="8">
        <f>'Datos originales'!D5959</f>
        <v>32.1</v>
      </c>
      <c r="C5964" s="8">
        <f>'Datos originales'!E5959</f>
        <v>32.5</v>
      </c>
      <c r="D5964" s="13">
        <f t="shared" si="379"/>
        <v>5964</v>
      </c>
      <c r="E5964" s="1">
        <f t="shared" si="378"/>
        <v>5955</v>
      </c>
      <c r="F5964" s="18">
        <f t="shared" ca="1" si="380"/>
        <v>32.1</v>
      </c>
      <c r="G5964" s="16">
        <f t="shared" ca="1" si="381"/>
        <v>32.5</v>
      </c>
    </row>
    <row r="5965" spans="2:7" x14ac:dyDescent="0.3">
      <c r="B5965" s="8">
        <f>'Datos originales'!D5960</f>
        <v>32.1</v>
      </c>
      <c r="C5965" s="8">
        <f>'Datos originales'!E5960</f>
        <v>32.5</v>
      </c>
      <c r="D5965" s="13">
        <f t="shared" si="379"/>
        <v>5965</v>
      </c>
      <c r="E5965" s="1">
        <f t="shared" si="378"/>
        <v>5956</v>
      </c>
      <c r="F5965" s="18">
        <f t="shared" ca="1" si="380"/>
        <v>32.1</v>
      </c>
      <c r="G5965" s="16">
        <f t="shared" ca="1" si="381"/>
        <v>32.5</v>
      </c>
    </row>
    <row r="5966" spans="2:7" x14ac:dyDescent="0.3">
      <c r="B5966" s="8">
        <f>'Datos originales'!D5961</f>
        <v>32.1</v>
      </c>
      <c r="C5966" s="8">
        <f>'Datos originales'!E5961</f>
        <v>32.6</v>
      </c>
      <c r="D5966" s="13">
        <f t="shared" si="379"/>
        <v>5966</v>
      </c>
      <c r="E5966" s="1">
        <f t="shared" si="378"/>
        <v>5957</v>
      </c>
      <c r="F5966" s="18">
        <f t="shared" ca="1" si="380"/>
        <v>32.1</v>
      </c>
      <c r="G5966" s="16">
        <f t="shared" ca="1" si="381"/>
        <v>32.6</v>
      </c>
    </row>
    <row r="5967" spans="2:7" x14ac:dyDescent="0.3">
      <c r="B5967" s="8">
        <f>'Datos originales'!D5962</f>
        <v>32</v>
      </c>
      <c r="C5967" s="8">
        <f>'Datos originales'!E5962</f>
        <v>32.6</v>
      </c>
      <c r="D5967" s="13">
        <f t="shared" si="379"/>
        <v>5967</v>
      </c>
      <c r="E5967" s="1">
        <f t="shared" si="378"/>
        <v>5958</v>
      </c>
      <c r="F5967" s="18">
        <f t="shared" ca="1" si="380"/>
        <v>32</v>
      </c>
      <c r="G5967" s="16">
        <f t="shared" ca="1" si="381"/>
        <v>32.6</v>
      </c>
    </row>
    <row r="5968" spans="2:7" x14ac:dyDescent="0.3">
      <c r="B5968" s="8">
        <f>'Datos originales'!D5963</f>
        <v>32</v>
      </c>
      <c r="C5968" s="8">
        <f>'Datos originales'!E5963</f>
        <v>32.5</v>
      </c>
      <c r="D5968" s="13">
        <f t="shared" si="379"/>
        <v>5968</v>
      </c>
      <c r="E5968" s="1">
        <f t="shared" si="378"/>
        <v>5959</v>
      </c>
      <c r="F5968" s="18">
        <f t="shared" ca="1" si="380"/>
        <v>32</v>
      </c>
      <c r="G5968" s="16">
        <f t="shared" ca="1" si="381"/>
        <v>32.5</v>
      </c>
    </row>
    <row r="5969" spans="2:7" x14ac:dyDescent="0.3">
      <c r="B5969" s="8">
        <f>'Datos originales'!D5964</f>
        <v>32.1</v>
      </c>
      <c r="C5969" s="8">
        <f>'Datos originales'!E5964</f>
        <v>32.5</v>
      </c>
      <c r="D5969" s="13">
        <f t="shared" si="379"/>
        <v>5969</v>
      </c>
      <c r="E5969" s="1">
        <f t="shared" si="378"/>
        <v>5960</v>
      </c>
      <c r="F5969" s="18">
        <f t="shared" ca="1" si="380"/>
        <v>32.1</v>
      </c>
      <c r="G5969" s="16">
        <f t="shared" ca="1" si="381"/>
        <v>32.5</v>
      </c>
    </row>
    <row r="5970" spans="2:7" x14ac:dyDescent="0.3">
      <c r="B5970" s="8">
        <f>'Datos originales'!D5965</f>
        <v>32.200000000000003</v>
      </c>
      <c r="C5970" s="8">
        <f>'Datos originales'!E5965</f>
        <v>32.6</v>
      </c>
      <c r="D5970" s="13">
        <f t="shared" si="379"/>
        <v>5970</v>
      </c>
      <c r="E5970" s="1">
        <f t="shared" si="378"/>
        <v>5961</v>
      </c>
      <c r="F5970" s="18">
        <f t="shared" ca="1" si="380"/>
        <v>32.200000000000003</v>
      </c>
      <c r="G5970" s="16">
        <f t="shared" ca="1" si="381"/>
        <v>32.6</v>
      </c>
    </row>
    <row r="5971" spans="2:7" x14ac:dyDescent="0.3">
      <c r="B5971" s="8">
        <f>'Datos originales'!D5966</f>
        <v>32.200000000000003</v>
      </c>
      <c r="C5971" s="8">
        <f>'Datos originales'!E5966</f>
        <v>32.700000000000003</v>
      </c>
      <c r="D5971" s="13">
        <f t="shared" si="379"/>
        <v>5971</v>
      </c>
      <c r="E5971" s="1">
        <f t="shared" si="378"/>
        <v>5962</v>
      </c>
      <c r="F5971" s="18">
        <f t="shared" ca="1" si="380"/>
        <v>32.200000000000003</v>
      </c>
      <c r="G5971" s="16">
        <f t="shared" ca="1" si="381"/>
        <v>32.700000000000003</v>
      </c>
    </row>
    <row r="5972" spans="2:7" x14ac:dyDescent="0.3">
      <c r="B5972" s="8">
        <f>'Datos originales'!D5967</f>
        <v>32.1</v>
      </c>
      <c r="C5972" s="8">
        <f>'Datos originales'!E5967</f>
        <v>32.700000000000003</v>
      </c>
      <c r="D5972" s="13">
        <f t="shared" si="379"/>
        <v>5972</v>
      </c>
      <c r="E5972" s="1">
        <f t="shared" si="378"/>
        <v>5963</v>
      </c>
      <c r="F5972" s="18">
        <f t="shared" ca="1" si="380"/>
        <v>32.1</v>
      </c>
      <c r="G5972" s="16">
        <f t="shared" ca="1" si="381"/>
        <v>32.700000000000003</v>
      </c>
    </row>
    <row r="5973" spans="2:7" x14ac:dyDescent="0.3">
      <c r="B5973" s="8">
        <f>'Datos originales'!D5968</f>
        <v>32</v>
      </c>
      <c r="C5973" s="8">
        <f>'Datos originales'!E5968</f>
        <v>32.6</v>
      </c>
      <c r="D5973" s="13">
        <f t="shared" si="379"/>
        <v>5973</v>
      </c>
      <c r="E5973" s="1">
        <f t="shared" si="378"/>
        <v>5964</v>
      </c>
      <c r="F5973" s="18">
        <f t="shared" ca="1" si="380"/>
        <v>32</v>
      </c>
      <c r="G5973" s="16">
        <f t="shared" ca="1" si="381"/>
        <v>32.6</v>
      </c>
    </row>
    <row r="5974" spans="2:7" x14ac:dyDescent="0.3">
      <c r="B5974" s="8">
        <f>'Datos originales'!D5969</f>
        <v>31.8</v>
      </c>
      <c r="C5974" s="8">
        <f>'Datos originales'!E5969</f>
        <v>32.6</v>
      </c>
      <c r="D5974" s="13">
        <f t="shared" si="379"/>
        <v>5974</v>
      </c>
      <c r="E5974" s="1">
        <f t="shared" si="378"/>
        <v>5965</v>
      </c>
      <c r="F5974" s="18">
        <f t="shared" ca="1" si="380"/>
        <v>31.8</v>
      </c>
      <c r="G5974" s="16">
        <f t="shared" ca="1" si="381"/>
        <v>32.6</v>
      </c>
    </row>
    <row r="5975" spans="2:7" x14ac:dyDescent="0.3">
      <c r="B5975" s="8">
        <f>'Datos originales'!D5970</f>
        <v>31.8</v>
      </c>
      <c r="C5975" s="8">
        <f>'Datos originales'!E5970</f>
        <v>32.5</v>
      </c>
      <c r="D5975" s="13">
        <f t="shared" si="379"/>
        <v>5975</v>
      </c>
      <c r="E5975" s="1">
        <f t="shared" si="378"/>
        <v>5966</v>
      </c>
      <c r="F5975" s="18">
        <f t="shared" ca="1" si="380"/>
        <v>31.8</v>
      </c>
      <c r="G5975" s="16">
        <f t="shared" ca="1" si="381"/>
        <v>32.5</v>
      </c>
    </row>
    <row r="5976" spans="2:7" x14ac:dyDescent="0.3">
      <c r="B5976" s="8">
        <f>'Datos originales'!D5971</f>
        <v>31.8</v>
      </c>
      <c r="C5976" s="8">
        <f>'Datos originales'!E5971</f>
        <v>32.5</v>
      </c>
      <c r="D5976" s="13">
        <f t="shared" si="379"/>
        <v>5976</v>
      </c>
      <c r="E5976" s="1">
        <f t="shared" si="378"/>
        <v>5967</v>
      </c>
      <c r="F5976" s="18">
        <f t="shared" ca="1" si="380"/>
        <v>31.8</v>
      </c>
      <c r="G5976" s="16">
        <f t="shared" ca="1" si="381"/>
        <v>32.5</v>
      </c>
    </row>
    <row r="5977" spans="2:7" x14ac:dyDescent="0.3">
      <c r="B5977" s="8">
        <f>'Datos originales'!D5972</f>
        <v>31.8</v>
      </c>
      <c r="C5977" s="8">
        <f>'Datos originales'!E5972</f>
        <v>32.299999999999997</v>
      </c>
      <c r="D5977" s="13">
        <f t="shared" si="379"/>
        <v>5977</v>
      </c>
      <c r="E5977" s="1">
        <f t="shared" si="378"/>
        <v>5968</v>
      </c>
      <c r="F5977" s="18">
        <f t="shared" ca="1" si="380"/>
        <v>31.8</v>
      </c>
      <c r="G5977" s="16">
        <f t="shared" ca="1" si="381"/>
        <v>32.299999999999997</v>
      </c>
    </row>
    <row r="5978" spans="2:7" x14ac:dyDescent="0.3">
      <c r="B5978" s="8">
        <f>'Datos originales'!D5973</f>
        <v>32</v>
      </c>
      <c r="C5978" s="8">
        <f>'Datos originales'!E5973</f>
        <v>32.5</v>
      </c>
      <c r="D5978" s="13">
        <f t="shared" si="379"/>
        <v>5978</v>
      </c>
      <c r="E5978" s="1">
        <f t="shared" si="378"/>
        <v>5969</v>
      </c>
      <c r="F5978" s="18">
        <f t="shared" ca="1" si="380"/>
        <v>32</v>
      </c>
      <c r="G5978" s="16">
        <f t="shared" ca="1" si="381"/>
        <v>32.5</v>
      </c>
    </row>
    <row r="5979" spans="2:7" x14ac:dyDescent="0.3">
      <c r="B5979" s="8">
        <f>'Datos originales'!D5974</f>
        <v>32</v>
      </c>
      <c r="C5979" s="8">
        <f>'Datos originales'!E5974</f>
        <v>32.5</v>
      </c>
      <c r="D5979" s="13">
        <f t="shared" si="379"/>
        <v>5979</v>
      </c>
      <c r="E5979" s="1">
        <f t="shared" si="378"/>
        <v>5970</v>
      </c>
      <c r="F5979" s="18">
        <f t="shared" ca="1" si="380"/>
        <v>32</v>
      </c>
      <c r="G5979" s="16">
        <f t="shared" ca="1" si="381"/>
        <v>32.5</v>
      </c>
    </row>
    <row r="5980" spans="2:7" x14ac:dyDescent="0.3">
      <c r="B5980" s="8">
        <f>'Datos originales'!D5975</f>
        <v>31.8</v>
      </c>
      <c r="C5980" s="8">
        <f>'Datos originales'!E5975</f>
        <v>32.5</v>
      </c>
      <c r="D5980" s="13">
        <f t="shared" si="379"/>
        <v>5980</v>
      </c>
      <c r="E5980" s="1">
        <f t="shared" si="378"/>
        <v>5971</v>
      </c>
      <c r="F5980" s="18">
        <f t="shared" ca="1" si="380"/>
        <v>31.8</v>
      </c>
      <c r="G5980" s="16">
        <f t="shared" ca="1" si="381"/>
        <v>32.5</v>
      </c>
    </row>
    <row r="5981" spans="2:7" x14ac:dyDescent="0.3">
      <c r="B5981" s="8">
        <f>'Datos originales'!D5976</f>
        <v>32</v>
      </c>
      <c r="C5981" s="8">
        <f>'Datos originales'!E5976</f>
        <v>32.5</v>
      </c>
      <c r="D5981" s="13">
        <f t="shared" si="379"/>
        <v>5981</v>
      </c>
      <c r="E5981" s="1">
        <f t="shared" si="378"/>
        <v>5972</v>
      </c>
      <c r="F5981" s="18">
        <f t="shared" ca="1" si="380"/>
        <v>32</v>
      </c>
      <c r="G5981" s="16">
        <f t="shared" ca="1" si="381"/>
        <v>32.5</v>
      </c>
    </row>
    <row r="5982" spans="2:7" x14ac:dyDescent="0.3">
      <c r="B5982" s="8">
        <f>'Datos originales'!D5977</f>
        <v>32.1</v>
      </c>
      <c r="C5982" s="8">
        <f>'Datos originales'!E5977</f>
        <v>32.6</v>
      </c>
      <c r="D5982" s="13">
        <f t="shared" si="379"/>
        <v>5982</v>
      </c>
      <c r="E5982" s="1">
        <f t="shared" si="378"/>
        <v>5973</v>
      </c>
      <c r="F5982" s="18">
        <f t="shared" ca="1" si="380"/>
        <v>32.1</v>
      </c>
      <c r="G5982" s="16">
        <f t="shared" ca="1" si="381"/>
        <v>32.6</v>
      </c>
    </row>
    <row r="5983" spans="2:7" x14ac:dyDescent="0.3">
      <c r="B5983" s="8">
        <f>'Datos originales'!D5978</f>
        <v>32.4</v>
      </c>
      <c r="C5983" s="8">
        <f>'Datos originales'!E5978</f>
        <v>32.700000000000003</v>
      </c>
      <c r="D5983" s="13">
        <f t="shared" si="379"/>
        <v>5983</v>
      </c>
      <c r="E5983" s="1">
        <f t="shared" si="378"/>
        <v>5974</v>
      </c>
      <c r="F5983" s="18">
        <f t="shared" ca="1" si="380"/>
        <v>32.4</v>
      </c>
      <c r="G5983" s="16">
        <f t="shared" ca="1" si="381"/>
        <v>32.700000000000003</v>
      </c>
    </row>
    <row r="5984" spans="2:7" x14ac:dyDescent="0.3">
      <c r="B5984" s="8">
        <f>'Datos originales'!D5979</f>
        <v>32.5</v>
      </c>
      <c r="C5984" s="8">
        <f>'Datos originales'!E5979</f>
        <v>32.9</v>
      </c>
      <c r="D5984" s="13">
        <f t="shared" si="379"/>
        <v>5984</v>
      </c>
      <c r="E5984" s="1">
        <f t="shared" si="378"/>
        <v>5975</v>
      </c>
      <c r="F5984" s="18">
        <f t="shared" ca="1" si="380"/>
        <v>32.5</v>
      </c>
      <c r="G5984" s="16">
        <f t="shared" ca="1" si="381"/>
        <v>32.9</v>
      </c>
    </row>
    <row r="5985" spans="2:7" x14ac:dyDescent="0.3">
      <c r="B5985" s="8">
        <f>'Datos originales'!D5980</f>
        <v>32.5</v>
      </c>
      <c r="C5985" s="8">
        <f>'Datos originales'!E5980</f>
        <v>33</v>
      </c>
      <c r="D5985" s="13">
        <f t="shared" si="379"/>
        <v>5985</v>
      </c>
      <c r="E5985" s="1">
        <f t="shared" si="378"/>
        <v>5976</v>
      </c>
      <c r="F5985" s="18">
        <f t="shared" ca="1" si="380"/>
        <v>32.5</v>
      </c>
      <c r="G5985" s="16">
        <f t="shared" ca="1" si="381"/>
        <v>33</v>
      </c>
    </row>
    <row r="5986" spans="2:7" x14ac:dyDescent="0.3">
      <c r="B5986" s="8">
        <f>'Datos originales'!D5981</f>
        <v>32.4</v>
      </c>
      <c r="C5986" s="8">
        <f>'Datos originales'!E5981</f>
        <v>33</v>
      </c>
      <c r="D5986" s="13">
        <f t="shared" si="379"/>
        <v>5986</v>
      </c>
      <c r="E5986" s="1">
        <f t="shared" si="378"/>
        <v>5977</v>
      </c>
      <c r="F5986" s="18">
        <f t="shared" ca="1" si="380"/>
        <v>32.4</v>
      </c>
      <c r="G5986" s="16">
        <f t="shared" ca="1" si="381"/>
        <v>33</v>
      </c>
    </row>
    <row r="5987" spans="2:7" x14ac:dyDescent="0.3">
      <c r="B5987" s="8">
        <f>'Datos originales'!D5982</f>
        <v>32.1</v>
      </c>
      <c r="C5987" s="8">
        <f>'Datos originales'!E5982</f>
        <v>32.700000000000003</v>
      </c>
      <c r="D5987" s="13">
        <f t="shared" si="379"/>
        <v>5987</v>
      </c>
      <c r="E5987" s="1">
        <f t="shared" si="378"/>
        <v>5978</v>
      </c>
      <c r="F5987" s="18">
        <f t="shared" ca="1" si="380"/>
        <v>32.1</v>
      </c>
      <c r="G5987" s="16">
        <f t="shared" ca="1" si="381"/>
        <v>32.700000000000003</v>
      </c>
    </row>
    <row r="5988" spans="2:7" x14ac:dyDescent="0.3">
      <c r="B5988" s="8">
        <f>'Datos originales'!D5983</f>
        <v>32.200000000000003</v>
      </c>
      <c r="C5988" s="8">
        <f>'Datos originales'!E5983</f>
        <v>32.700000000000003</v>
      </c>
      <c r="D5988" s="13">
        <f t="shared" si="379"/>
        <v>5988</v>
      </c>
      <c r="E5988" s="1">
        <f t="shared" si="378"/>
        <v>5979</v>
      </c>
      <c r="F5988" s="18">
        <f t="shared" ca="1" si="380"/>
        <v>32.200000000000003</v>
      </c>
      <c r="G5988" s="16">
        <f t="shared" ca="1" si="381"/>
        <v>32.700000000000003</v>
      </c>
    </row>
    <row r="5989" spans="2:7" x14ac:dyDescent="0.3">
      <c r="B5989" s="8">
        <f>'Datos originales'!D5984</f>
        <v>32.4</v>
      </c>
      <c r="C5989" s="8">
        <f>'Datos originales'!E5984</f>
        <v>32.9</v>
      </c>
      <c r="D5989" s="13">
        <f t="shared" si="379"/>
        <v>5989</v>
      </c>
      <c r="E5989" s="1">
        <f t="shared" si="378"/>
        <v>5980</v>
      </c>
      <c r="F5989" s="18">
        <f t="shared" ca="1" si="380"/>
        <v>32.4</v>
      </c>
      <c r="G5989" s="16">
        <f t="shared" ca="1" si="381"/>
        <v>32.9</v>
      </c>
    </row>
    <row r="5990" spans="2:7" x14ac:dyDescent="0.3">
      <c r="B5990" s="8">
        <f>'Datos originales'!D5985</f>
        <v>32.4</v>
      </c>
      <c r="C5990" s="8">
        <f>'Datos originales'!E5985</f>
        <v>32.9</v>
      </c>
      <c r="D5990" s="13">
        <f t="shared" si="379"/>
        <v>5990</v>
      </c>
      <c r="E5990" s="1">
        <f t="shared" si="378"/>
        <v>5981</v>
      </c>
      <c r="F5990" s="18">
        <f t="shared" ca="1" si="380"/>
        <v>32.4</v>
      </c>
      <c r="G5990" s="16">
        <f t="shared" ca="1" si="381"/>
        <v>32.9</v>
      </c>
    </row>
    <row r="5991" spans="2:7" x14ac:dyDescent="0.3">
      <c r="B5991" s="8">
        <f>'Datos originales'!D5986</f>
        <v>32.5</v>
      </c>
      <c r="C5991" s="8">
        <f>'Datos originales'!E5986</f>
        <v>33</v>
      </c>
      <c r="D5991" s="13">
        <f t="shared" si="379"/>
        <v>5991</v>
      </c>
      <c r="E5991" s="1">
        <f t="shared" si="378"/>
        <v>5982</v>
      </c>
      <c r="F5991" s="18">
        <f t="shared" ca="1" si="380"/>
        <v>32.5</v>
      </c>
      <c r="G5991" s="16">
        <f t="shared" ca="1" si="381"/>
        <v>33</v>
      </c>
    </row>
    <row r="5992" spans="2:7" x14ac:dyDescent="0.3">
      <c r="B5992" s="8">
        <f>'Datos originales'!D5987</f>
        <v>32.200000000000003</v>
      </c>
      <c r="C5992" s="8">
        <f>'Datos originales'!E5987</f>
        <v>32.9</v>
      </c>
      <c r="D5992" s="13">
        <f t="shared" si="379"/>
        <v>5992</v>
      </c>
      <c r="E5992" s="1">
        <f t="shared" si="378"/>
        <v>5983</v>
      </c>
      <c r="F5992" s="18">
        <f t="shared" ca="1" si="380"/>
        <v>32.200000000000003</v>
      </c>
      <c r="G5992" s="16">
        <f t="shared" ca="1" si="381"/>
        <v>32.9</v>
      </c>
    </row>
    <row r="5993" spans="2:7" x14ac:dyDescent="0.3">
      <c r="B5993" s="8">
        <f>'Datos originales'!D5988</f>
        <v>32.1</v>
      </c>
      <c r="C5993" s="8">
        <f>'Datos originales'!E5988</f>
        <v>32.9</v>
      </c>
      <c r="D5993" s="13">
        <f t="shared" si="379"/>
        <v>5993</v>
      </c>
      <c r="E5993" s="1">
        <f t="shared" si="378"/>
        <v>5984</v>
      </c>
      <c r="F5993" s="18">
        <f t="shared" ca="1" si="380"/>
        <v>32.1</v>
      </c>
      <c r="G5993" s="16">
        <f t="shared" ca="1" si="381"/>
        <v>32.9</v>
      </c>
    </row>
    <row r="5994" spans="2:7" x14ac:dyDescent="0.3">
      <c r="B5994" s="8">
        <f>'Datos originales'!D5989</f>
        <v>32</v>
      </c>
      <c r="C5994" s="8">
        <f>'Datos originales'!E5989</f>
        <v>32.700000000000003</v>
      </c>
      <c r="D5994" s="13">
        <f t="shared" si="379"/>
        <v>5994</v>
      </c>
      <c r="E5994" s="1">
        <f t="shared" si="378"/>
        <v>5985</v>
      </c>
      <c r="F5994" s="18">
        <f t="shared" ca="1" si="380"/>
        <v>32</v>
      </c>
      <c r="G5994" s="16">
        <f t="shared" ca="1" si="381"/>
        <v>32.700000000000003</v>
      </c>
    </row>
    <row r="5995" spans="2:7" x14ac:dyDescent="0.3">
      <c r="B5995" s="8">
        <f>'Datos originales'!D5990</f>
        <v>32</v>
      </c>
      <c r="C5995" s="8">
        <f>'Datos originales'!E5990</f>
        <v>32.700000000000003</v>
      </c>
      <c r="D5995" s="13">
        <f t="shared" si="379"/>
        <v>5995</v>
      </c>
      <c r="E5995" s="1">
        <f t="shared" si="378"/>
        <v>5986</v>
      </c>
      <c r="F5995" s="18">
        <f t="shared" ca="1" si="380"/>
        <v>32</v>
      </c>
      <c r="G5995" s="16">
        <f t="shared" ca="1" si="381"/>
        <v>32.700000000000003</v>
      </c>
    </row>
    <row r="5996" spans="2:7" x14ac:dyDescent="0.3">
      <c r="B5996" s="8">
        <f>'Datos originales'!D5991</f>
        <v>32</v>
      </c>
      <c r="C5996" s="8">
        <f>'Datos originales'!E5991</f>
        <v>32.6</v>
      </c>
      <c r="D5996" s="13">
        <f t="shared" si="379"/>
        <v>5996</v>
      </c>
      <c r="E5996" s="1">
        <f t="shared" si="378"/>
        <v>5987</v>
      </c>
      <c r="F5996" s="18">
        <f t="shared" ca="1" si="380"/>
        <v>32</v>
      </c>
      <c r="G5996" s="16">
        <f t="shared" ca="1" si="381"/>
        <v>32.6</v>
      </c>
    </row>
    <row r="5997" spans="2:7" x14ac:dyDescent="0.3">
      <c r="B5997" s="8">
        <f>'Datos originales'!D5992</f>
        <v>32.1</v>
      </c>
      <c r="C5997" s="8">
        <f>'Datos originales'!E5992</f>
        <v>32.700000000000003</v>
      </c>
      <c r="D5997" s="13">
        <f t="shared" si="379"/>
        <v>5997</v>
      </c>
      <c r="E5997" s="1">
        <f t="shared" si="378"/>
        <v>5988</v>
      </c>
      <c r="F5997" s="18">
        <f t="shared" ca="1" si="380"/>
        <v>32.1</v>
      </c>
      <c r="G5997" s="16">
        <f t="shared" ca="1" si="381"/>
        <v>32.700000000000003</v>
      </c>
    </row>
    <row r="5998" spans="2:7" x14ac:dyDescent="0.3">
      <c r="B5998" s="8">
        <f>'Datos originales'!D5993</f>
        <v>32</v>
      </c>
      <c r="C5998" s="8">
        <f>'Datos originales'!E5993</f>
        <v>32.6</v>
      </c>
      <c r="D5998" s="13">
        <f t="shared" si="379"/>
        <v>5998</v>
      </c>
      <c r="E5998" s="1">
        <f t="shared" si="378"/>
        <v>5989</v>
      </c>
      <c r="F5998" s="18">
        <f t="shared" ca="1" si="380"/>
        <v>32</v>
      </c>
      <c r="G5998" s="16">
        <f t="shared" ca="1" si="381"/>
        <v>32.6</v>
      </c>
    </row>
    <row r="5999" spans="2:7" x14ac:dyDescent="0.3">
      <c r="B5999" s="8">
        <f>'Datos originales'!D5994</f>
        <v>31.8</v>
      </c>
      <c r="C5999" s="8">
        <f>'Datos originales'!E5994</f>
        <v>32.5</v>
      </c>
      <c r="D5999" s="13">
        <f t="shared" si="379"/>
        <v>5999</v>
      </c>
      <c r="E5999" s="1">
        <f t="shared" si="378"/>
        <v>5990</v>
      </c>
      <c r="F5999" s="18">
        <f t="shared" ca="1" si="380"/>
        <v>31.8</v>
      </c>
      <c r="G5999" s="16">
        <f t="shared" ca="1" si="381"/>
        <v>32.5</v>
      </c>
    </row>
    <row r="6000" spans="2:7" x14ac:dyDescent="0.3">
      <c r="B6000" s="8">
        <f>'Datos originales'!D5995</f>
        <v>31.8</v>
      </c>
      <c r="C6000" s="8">
        <f>'Datos originales'!E5995</f>
        <v>32.5</v>
      </c>
      <c r="D6000" s="13">
        <f t="shared" si="379"/>
        <v>6000</v>
      </c>
      <c r="E6000" s="1">
        <f t="shared" si="378"/>
        <v>5991</v>
      </c>
      <c r="F6000" s="18">
        <f t="shared" ca="1" si="380"/>
        <v>31.8</v>
      </c>
      <c r="G6000" s="16">
        <f t="shared" ca="1" si="381"/>
        <v>32.5</v>
      </c>
    </row>
    <row r="6001" spans="2:7" x14ac:dyDescent="0.3">
      <c r="B6001" s="8">
        <f>'Datos originales'!D5996</f>
        <v>32</v>
      </c>
      <c r="C6001" s="8">
        <f>'Datos originales'!E5996</f>
        <v>32.5</v>
      </c>
      <c r="D6001" s="13">
        <f t="shared" si="379"/>
        <v>6001</v>
      </c>
      <c r="E6001" s="1">
        <f t="shared" si="378"/>
        <v>5992</v>
      </c>
      <c r="F6001" s="18">
        <f t="shared" ca="1" si="380"/>
        <v>32</v>
      </c>
      <c r="G6001" s="16">
        <f t="shared" ca="1" si="381"/>
        <v>32.5</v>
      </c>
    </row>
    <row r="6002" spans="2:7" x14ac:dyDescent="0.3">
      <c r="B6002" s="8">
        <f>'Datos originales'!D5997</f>
        <v>32.1</v>
      </c>
      <c r="C6002" s="8">
        <f>'Datos originales'!E5997</f>
        <v>32.5</v>
      </c>
      <c r="D6002" s="13">
        <f t="shared" si="379"/>
        <v>6002</v>
      </c>
      <c r="E6002" s="1">
        <f t="shared" si="378"/>
        <v>5993</v>
      </c>
      <c r="F6002" s="18">
        <f t="shared" ca="1" si="380"/>
        <v>32.1</v>
      </c>
      <c r="G6002" s="16">
        <f t="shared" ca="1" si="381"/>
        <v>32.5</v>
      </c>
    </row>
    <row r="6003" spans="2:7" x14ac:dyDescent="0.3">
      <c r="B6003" s="8">
        <f>'Datos originales'!D5998</f>
        <v>32.200000000000003</v>
      </c>
      <c r="C6003" s="8">
        <f>'Datos originales'!E5998</f>
        <v>32.6</v>
      </c>
      <c r="D6003" s="13">
        <f t="shared" si="379"/>
        <v>6003</v>
      </c>
      <c r="E6003" s="1">
        <f t="shared" si="378"/>
        <v>5994</v>
      </c>
      <c r="F6003" s="18">
        <f t="shared" ca="1" si="380"/>
        <v>32.200000000000003</v>
      </c>
      <c r="G6003" s="16">
        <f t="shared" ca="1" si="381"/>
        <v>32.6</v>
      </c>
    </row>
    <row r="6004" spans="2:7" x14ac:dyDescent="0.3">
      <c r="B6004" s="8">
        <f>'Datos originales'!D5999</f>
        <v>32.200000000000003</v>
      </c>
      <c r="C6004" s="8">
        <f>'Datos originales'!E5999</f>
        <v>32.700000000000003</v>
      </c>
      <c r="D6004" s="13">
        <f t="shared" si="379"/>
        <v>6004</v>
      </c>
      <c r="E6004" s="1">
        <f t="shared" si="378"/>
        <v>5995</v>
      </c>
      <c r="F6004" s="18">
        <f t="shared" ca="1" si="380"/>
        <v>32.200000000000003</v>
      </c>
      <c r="G6004" s="16">
        <f t="shared" ca="1" si="381"/>
        <v>32.700000000000003</v>
      </c>
    </row>
    <row r="6005" spans="2:7" x14ac:dyDescent="0.3">
      <c r="B6005" s="8">
        <f>'Datos originales'!D6000</f>
        <v>32</v>
      </c>
      <c r="C6005" s="8">
        <f>'Datos originales'!E6000</f>
        <v>32.6</v>
      </c>
      <c r="D6005" s="13">
        <f t="shared" si="379"/>
        <v>6005</v>
      </c>
      <c r="E6005" s="1">
        <f t="shared" si="378"/>
        <v>5996</v>
      </c>
      <c r="F6005" s="18">
        <f t="shared" ca="1" si="380"/>
        <v>32</v>
      </c>
      <c r="G6005" s="16">
        <f t="shared" ca="1" si="381"/>
        <v>32.6</v>
      </c>
    </row>
    <row r="6006" spans="2:7" x14ac:dyDescent="0.3">
      <c r="B6006" s="8">
        <f>'Datos originales'!D6001</f>
        <v>31.8</v>
      </c>
      <c r="C6006" s="8">
        <f>'Datos originales'!E6001</f>
        <v>32.5</v>
      </c>
      <c r="D6006" s="13">
        <f t="shared" si="379"/>
        <v>6006</v>
      </c>
      <c r="E6006" s="1">
        <f t="shared" si="378"/>
        <v>5997</v>
      </c>
      <c r="F6006" s="18">
        <f t="shared" ca="1" si="380"/>
        <v>31.8</v>
      </c>
      <c r="G6006" s="16">
        <f t="shared" ca="1" si="381"/>
        <v>32.5</v>
      </c>
    </row>
    <row r="6007" spans="2:7" x14ac:dyDescent="0.3">
      <c r="B6007" s="8">
        <f>'Datos originales'!D6002</f>
        <v>32</v>
      </c>
      <c r="C6007" s="8">
        <f>'Datos originales'!E6002</f>
        <v>32.5</v>
      </c>
      <c r="D6007" s="13">
        <f t="shared" si="379"/>
        <v>6007</v>
      </c>
      <c r="E6007" s="1">
        <f t="shared" si="378"/>
        <v>5998</v>
      </c>
      <c r="F6007" s="18">
        <f t="shared" ca="1" si="380"/>
        <v>32</v>
      </c>
      <c r="G6007" s="16">
        <f t="shared" ca="1" si="381"/>
        <v>32.5</v>
      </c>
    </row>
    <row r="6008" spans="2:7" x14ac:dyDescent="0.3">
      <c r="B6008" s="8">
        <f>'Datos originales'!D6003</f>
        <v>32</v>
      </c>
      <c r="C6008" s="8">
        <f>'Datos originales'!E6003</f>
        <v>32.5</v>
      </c>
      <c r="D6008" s="13">
        <f t="shared" si="379"/>
        <v>6008</v>
      </c>
      <c r="E6008" s="1">
        <f t="shared" si="378"/>
        <v>5999</v>
      </c>
      <c r="F6008" s="18">
        <f t="shared" ca="1" si="380"/>
        <v>32</v>
      </c>
      <c r="G6008" s="16">
        <f t="shared" ca="1" si="381"/>
        <v>32.5</v>
      </c>
    </row>
    <row r="6009" spans="2:7" x14ac:dyDescent="0.3">
      <c r="B6009" s="8">
        <f>'Datos originales'!D6004</f>
        <v>31.8</v>
      </c>
      <c r="C6009" s="8">
        <f>'Datos originales'!E6004</f>
        <v>32.299999999999997</v>
      </c>
      <c r="D6009" s="13">
        <f t="shared" si="379"/>
        <v>6009</v>
      </c>
      <c r="E6009" s="1">
        <f t="shared" si="378"/>
        <v>6000</v>
      </c>
      <c r="F6009" s="18">
        <f t="shared" ca="1" si="380"/>
        <v>31.8</v>
      </c>
      <c r="G6009" s="16">
        <f t="shared" ca="1" si="381"/>
        <v>32.299999999999997</v>
      </c>
    </row>
    <row r="6010" spans="2:7" x14ac:dyDescent="0.3">
      <c r="B6010" s="8">
        <f>'Datos originales'!D6005</f>
        <v>31.7</v>
      </c>
      <c r="C6010" s="8">
        <f>'Datos originales'!E6005</f>
        <v>32.299999999999997</v>
      </c>
      <c r="D6010" s="13">
        <f t="shared" si="379"/>
        <v>6010</v>
      </c>
      <c r="E6010" s="1">
        <f t="shared" si="378"/>
        <v>6001</v>
      </c>
      <c r="F6010" s="18">
        <f t="shared" ca="1" si="380"/>
        <v>31.7</v>
      </c>
      <c r="G6010" s="16">
        <f t="shared" ca="1" si="381"/>
        <v>32.299999999999997</v>
      </c>
    </row>
    <row r="6011" spans="2:7" x14ac:dyDescent="0.3">
      <c r="B6011" s="8">
        <f>'Datos originales'!D6006</f>
        <v>31.7</v>
      </c>
      <c r="C6011" s="8">
        <f>'Datos originales'!E6006</f>
        <v>32.200000000000003</v>
      </c>
      <c r="D6011" s="13">
        <f t="shared" si="379"/>
        <v>6011</v>
      </c>
      <c r="E6011" s="1">
        <f t="shared" si="378"/>
        <v>6002</v>
      </c>
      <c r="F6011" s="18">
        <f t="shared" ca="1" si="380"/>
        <v>31.7</v>
      </c>
      <c r="G6011" s="16">
        <f t="shared" ca="1" si="381"/>
        <v>32.200000000000003</v>
      </c>
    </row>
    <row r="6012" spans="2:7" x14ac:dyDescent="0.3">
      <c r="B6012" s="8">
        <f>'Datos originales'!D6007</f>
        <v>31.8</v>
      </c>
      <c r="C6012" s="8">
        <f>'Datos originales'!E6007</f>
        <v>32.200000000000003</v>
      </c>
      <c r="D6012" s="13">
        <f t="shared" si="379"/>
        <v>6012</v>
      </c>
      <c r="E6012" s="1">
        <f t="shared" si="378"/>
        <v>6003</v>
      </c>
      <c r="F6012" s="18">
        <f t="shared" ca="1" si="380"/>
        <v>31.8</v>
      </c>
      <c r="G6012" s="16">
        <f t="shared" ca="1" si="381"/>
        <v>32.200000000000003</v>
      </c>
    </row>
    <row r="6013" spans="2:7" x14ac:dyDescent="0.3">
      <c r="B6013" s="8">
        <f>'Datos originales'!D6008</f>
        <v>31.7</v>
      </c>
      <c r="C6013" s="8">
        <f>'Datos originales'!E6008</f>
        <v>32.200000000000003</v>
      </c>
      <c r="D6013" s="13">
        <f t="shared" si="379"/>
        <v>6013</v>
      </c>
      <c r="E6013" s="1">
        <f t="shared" si="378"/>
        <v>6004</v>
      </c>
      <c r="F6013" s="18">
        <f t="shared" ca="1" si="380"/>
        <v>31.7</v>
      </c>
      <c r="G6013" s="16">
        <f t="shared" ca="1" si="381"/>
        <v>32.200000000000003</v>
      </c>
    </row>
    <row r="6014" spans="2:7" x14ac:dyDescent="0.3">
      <c r="B6014" s="8">
        <f>'Datos originales'!D6009</f>
        <v>31.7</v>
      </c>
      <c r="C6014" s="8">
        <f>'Datos originales'!E6009</f>
        <v>32.200000000000003</v>
      </c>
      <c r="D6014" s="13">
        <f t="shared" si="379"/>
        <v>6014</v>
      </c>
      <c r="E6014" s="1">
        <f t="shared" si="378"/>
        <v>6005</v>
      </c>
      <c r="F6014" s="18">
        <f t="shared" ca="1" si="380"/>
        <v>31.7</v>
      </c>
      <c r="G6014" s="16">
        <f t="shared" ca="1" si="381"/>
        <v>32.200000000000003</v>
      </c>
    </row>
    <row r="6015" spans="2:7" x14ac:dyDescent="0.3">
      <c r="B6015" s="8">
        <f>'Datos originales'!D6010</f>
        <v>31.8</v>
      </c>
      <c r="C6015" s="8">
        <f>'Datos originales'!E6010</f>
        <v>32.200000000000003</v>
      </c>
      <c r="D6015" s="13">
        <f t="shared" si="379"/>
        <v>6015</v>
      </c>
      <c r="E6015" s="1">
        <f t="shared" si="378"/>
        <v>6006</v>
      </c>
      <c r="F6015" s="18">
        <f t="shared" ca="1" si="380"/>
        <v>31.8</v>
      </c>
      <c r="G6015" s="16">
        <f t="shared" ca="1" si="381"/>
        <v>32.200000000000003</v>
      </c>
    </row>
    <row r="6016" spans="2:7" x14ac:dyDescent="0.3">
      <c r="B6016" s="8">
        <f>'Datos originales'!D6011</f>
        <v>32</v>
      </c>
      <c r="C6016" s="8">
        <f>'Datos originales'!E6011</f>
        <v>32.299999999999997</v>
      </c>
      <c r="D6016" s="13">
        <f t="shared" si="379"/>
        <v>6016</v>
      </c>
      <c r="E6016" s="1">
        <f t="shared" si="378"/>
        <v>6007</v>
      </c>
      <c r="F6016" s="18">
        <f t="shared" ca="1" si="380"/>
        <v>32</v>
      </c>
      <c r="G6016" s="16">
        <f t="shared" ca="1" si="381"/>
        <v>32.299999999999997</v>
      </c>
    </row>
    <row r="6017" spans="2:7" x14ac:dyDescent="0.3">
      <c r="B6017" s="8">
        <f>'Datos originales'!D6012</f>
        <v>32.200000000000003</v>
      </c>
      <c r="C6017" s="8">
        <f>'Datos originales'!E6012</f>
        <v>32.5</v>
      </c>
      <c r="D6017" s="13">
        <f t="shared" si="379"/>
        <v>6017</v>
      </c>
      <c r="E6017" s="1">
        <f t="shared" si="378"/>
        <v>6008</v>
      </c>
      <c r="F6017" s="18">
        <f t="shared" ca="1" si="380"/>
        <v>32.200000000000003</v>
      </c>
      <c r="G6017" s="16">
        <f t="shared" ca="1" si="381"/>
        <v>32.5</v>
      </c>
    </row>
    <row r="6018" spans="2:7" x14ac:dyDescent="0.3">
      <c r="B6018" s="8">
        <f>'Datos originales'!D6013</f>
        <v>32.1</v>
      </c>
      <c r="C6018" s="8">
        <f>'Datos originales'!E6013</f>
        <v>32.6</v>
      </c>
      <c r="D6018" s="13">
        <f t="shared" si="379"/>
        <v>6018</v>
      </c>
      <c r="E6018" s="1">
        <f t="shared" si="378"/>
        <v>6009</v>
      </c>
      <c r="F6018" s="18">
        <f t="shared" ca="1" si="380"/>
        <v>32.1</v>
      </c>
      <c r="G6018" s="16">
        <f t="shared" ca="1" si="381"/>
        <v>32.6</v>
      </c>
    </row>
    <row r="6019" spans="2:7" x14ac:dyDescent="0.3">
      <c r="B6019" s="8">
        <f>'Datos originales'!D6014</f>
        <v>32.200000000000003</v>
      </c>
      <c r="C6019" s="8">
        <f>'Datos originales'!E6014</f>
        <v>32.6</v>
      </c>
      <c r="D6019" s="13">
        <f t="shared" si="379"/>
        <v>6019</v>
      </c>
      <c r="E6019" s="1">
        <f t="shared" si="378"/>
        <v>6010</v>
      </c>
      <c r="F6019" s="18">
        <f t="shared" ca="1" si="380"/>
        <v>32.200000000000003</v>
      </c>
      <c r="G6019" s="16">
        <f t="shared" ca="1" si="381"/>
        <v>32.6</v>
      </c>
    </row>
    <row r="6020" spans="2:7" x14ac:dyDescent="0.3">
      <c r="B6020" s="8">
        <f>'Datos originales'!D6015</f>
        <v>32.200000000000003</v>
      </c>
      <c r="C6020" s="8">
        <f>'Datos originales'!E6015</f>
        <v>32.6</v>
      </c>
      <c r="D6020" s="13">
        <f t="shared" si="379"/>
        <v>6020</v>
      </c>
      <c r="E6020" s="1">
        <f t="shared" si="378"/>
        <v>6011</v>
      </c>
      <c r="F6020" s="18">
        <f t="shared" ca="1" si="380"/>
        <v>32.200000000000003</v>
      </c>
      <c r="G6020" s="16">
        <f t="shared" ca="1" si="381"/>
        <v>32.6</v>
      </c>
    </row>
    <row r="6021" spans="2:7" x14ac:dyDescent="0.3">
      <c r="B6021" s="8">
        <f>'Datos originales'!D6016</f>
        <v>32.200000000000003</v>
      </c>
      <c r="C6021" s="8">
        <f>'Datos originales'!E6016</f>
        <v>32.6</v>
      </c>
      <c r="D6021" s="13">
        <f t="shared" si="379"/>
        <v>6021</v>
      </c>
      <c r="E6021" s="1">
        <f t="shared" si="378"/>
        <v>6012</v>
      </c>
      <c r="F6021" s="18">
        <f t="shared" ca="1" si="380"/>
        <v>32.200000000000003</v>
      </c>
      <c r="G6021" s="16">
        <f t="shared" ca="1" si="381"/>
        <v>32.6</v>
      </c>
    </row>
    <row r="6022" spans="2:7" x14ac:dyDescent="0.3">
      <c r="B6022" s="8">
        <f>'Datos originales'!D6017</f>
        <v>32.4</v>
      </c>
      <c r="C6022" s="8">
        <f>'Datos originales'!E6017</f>
        <v>32.700000000000003</v>
      </c>
      <c r="D6022" s="13">
        <f t="shared" si="379"/>
        <v>6022</v>
      </c>
      <c r="E6022" s="1">
        <f t="shared" si="378"/>
        <v>6013</v>
      </c>
      <c r="F6022" s="18">
        <f t="shared" ca="1" si="380"/>
        <v>32.4</v>
      </c>
      <c r="G6022" s="16">
        <f t="shared" ca="1" si="381"/>
        <v>32.700000000000003</v>
      </c>
    </row>
    <row r="6023" spans="2:7" x14ac:dyDescent="0.3">
      <c r="B6023" s="8">
        <f>'Datos originales'!D6018</f>
        <v>32.4</v>
      </c>
      <c r="C6023" s="8">
        <f>'Datos originales'!E6018</f>
        <v>32.700000000000003</v>
      </c>
      <c r="D6023" s="13">
        <f t="shared" si="379"/>
        <v>6023</v>
      </c>
      <c r="E6023" s="1">
        <f t="shared" si="378"/>
        <v>6014</v>
      </c>
      <c r="F6023" s="18">
        <f t="shared" ca="1" si="380"/>
        <v>32.4</v>
      </c>
      <c r="G6023" s="16">
        <f t="shared" ca="1" si="381"/>
        <v>32.700000000000003</v>
      </c>
    </row>
    <row r="6024" spans="2:7" x14ac:dyDescent="0.3">
      <c r="B6024" s="8">
        <f>'Datos originales'!D6019</f>
        <v>32.4</v>
      </c>
      <c r="C6024" s="8">
        <f>'Datos originales'!E6019</f>
        <v>32.9</v>
      </c>
      <c r="D6024" s="13">
        <f t="shared" si="379"/>
        <v>6024</v>
      </c>
      <c r="E6024" s="1">
        <f t="shared" si="378"/>
        <v>6015</v>
      </c>
      <c r="F6024" s="18">
        <f t="shared" ca="1" si="380"/>
        <v>32.4</v>
      </c>
      <c r="G6024" s="16">
        <f t="shared" ca="1" si="381"/>
        <v>32.9</v>
      </c>
    </row>
    <row r="6025" spans="2:7" x14ac:dyDescent="0.3">
      <c r="B6025" s="8">
        <f>'Datos originales'!D6020</f>
        <v>32.5</v>
      </c>
      <c r="C6025" s="8">
        <f>'Datos originales'!E6020</f>
        <v>33</v>
      </c>
      <c r="D6025" s="13">
        <f t="shared" si="379"/>
        <v>6025</v>
      </c>
      <c r="E6025" s="1">
        <f t="shared" si="378"/>
        <v>6016</v>
      </c>
      <c r="F6025" s="18">
        <f t="shared" ca="1" si="380"/>
        <v>32.5</v>
      </c>
      <c r="G6025" s="16">
        <f t="shared" ca="1" si="381"/>
        <v>33</v>
      </c>
    </row>
    <row r="6026" spans="2:7" x14ac:dyDescent="0.3">
      <c r="B6026" s="8">
        <f>'Datos originales'!D6021</f>
        <v>32.4</v>
      </c>
      <c r="C6026" s="8">
        <f>'Datos originales'!E6021</f>
        <v>33</v>
      </c>
      <c r="D6026" s="13">
        <f t="shared" si="379"/>
        <v>6026</v>
      </c>
      <c r="E6026" s="1">
        <f t="shared" ref="E6026:E6089" si="382">IF( ISNUMBER($D6026), $D6026-$E$8, "" )</f>
        <v>6017</v>
      </c>
      <c r="F6026" s="18">
        <f t="shared" ca="1" si="380"/>
        <v>32.4</v>
      </c>
      <c r="G6026" s="16">
        <f t="shared" ca="1" si="381"/>
        <v>33</v>
      </c>
    </row>
    <row r="6027" spans="2:7" x14ac:dyDescent="0.3">
      <c r="B6027" s="8">
        <f>'Datos originales'!D6022</f>
        <v>32.200000000000003</v>
      </c>
      <c r="C6027" s="8">
        <f>'Datos originales'!E6022</f>
        <v>32.9</v>
      </c>
      <c r="D6027" s="13">
        <f t="shared" ref="D6027:D6090" si="383">IF( ISNUMBER( D6026 ), IF( D6026+$E$5 &lt;= $E$7+$E$8, D6026+$E$5, "" ), "" )</f>
        <v>6027</v>
      </c>
      <c r="E6027" s="1">
        <f t="shared" si="382"/>
        <v>6018</v>
      </c>
      <c r="F6027" s="18">
        <f t="shared" ref="F6027:F6090" ca="1" si="384">IF( ISNUMBER($D6027 ), INDIRECT(CONCATENATE("B",TEXT($D6027,"########"))), "" )</f>
        <v>32.200000000000003</v>
      </c>
      <c r="G6027" s="16">
        <f t="shared" ref="G6027:G6090" ca="1" si="385">IF( ISNUMBER($D6027 ), INDIRECT(CONCATENATE("C",TEXT($D6027,"########"))), "" )</f>
        <v>32.9</v>
      </c>
    </row>
    <row r="6028" spans="2:7" x14ac:dyDescent="0.3">
      <c r="B6028" s="8">
        <f>'Datos originales'!D6023</f>
        <v>32.4</v>
      </c>
      <c r="C6028" s="8">
        <f>'Datos originales'!E6023</f>
        <v>33</v>
      </c>
      <c r="D6028" s="13">
        <f t="shared" si="383"/>
        <v>6028</v>
      </c>
      <c r="E6028" s="1">
        <f t="shared" si="382"/>
        <v>6019</v>
      </c>
      <c r="F6028" s="18">
        <f t="shared" ca="1" si="384"/>
        <v>32.4</v>
      </c>
      <c r="G6028" s="16">
        <f t="shared" ca="1" si="385"/>
        <v>33</v>
      </c>
    </row>
    <row r="6029" spans="2:7" x14ac:dyDescent="0.3">
      <c r="B6029" s="8">
        <f>'Datos originales'!D6024</f>
        <v>32.4</v>
      </c>
      <c r="C6029" s="8">
        <f>'Datos originales'!E6024</f>
        <v>33</v>
      </c>
      <c r="D6029" s="13">
        <f t="shared" si="383"/>
        <v>6029</v>
      </c>
      <c r="E6029" s="1">
        <f t="shared" si="382"/>
        <v>6020</v>
      </c>
      <c r="F6029" s="18">
        <f t="shared" ca="1" si="384"/>
        <v>32.4</v>
      </c>
      <c r="G6029" s="16">
        <f t="shared" ca="1" si="385"/>
        <v>33</v>
      </c>
    </row>
    <row r="6030" spans="2:7" x14ac:dyDescent="0.3">
      <c r="B6030" s="8">
        <f>'Datos originales'!D6025</f>
        <v>32.4</v>
      </c>
      <c r="C6030" s="8">
        <f>'Datos originales'!E6025</f>
        <v>33</v>
      </c>
      <c r="D6030" s="13">
        <f t="shared" si="383"/>
        <v>6030</v>
      </c>
      <c r="E6030" s="1">
        <f t="shared" si="382"/>
        <v>6021</v>
      </c>
      <c r="F6030" s="18">
        <f t="shared" ca="1" si="384"/>
        <v>32.4</v>
      </c>
      <c r="G6030" s="16">
        <f t="shared" ca="1" si="385"/>
        <v>33</v>
      </c>
    </row>
    <row r="6031" spans="2:7" x14ac:dyDescent="0.3">
      <c r="B6031" s="8">
        <f>'Datos originales'!D6026</f>
        <v>32.4</v>
      </c>
      <c r="C6031" s="8">
        <f>'Datos originales'!E6026</f>
        <v>33</v>
      </c>
      <c r="D6031" s="13">
        <f t="shared" si="383"/>
        <v>6031</v>
      </c>
      <c r="E6031" s="1">
        <f t="shared" si="382"/>
        <v>6022</v>
      </c>
      <c r="F6031" s="18">
        <f t="shared" ca="1" si="384"/>
        <v>32.4</v>
      </c>
      <c r="G6031" s="16">
        <f t="shared" ca="1" si="385"/>
        <v>33</v>
      </c>
    </row>
    <row r="6032" spans="2:7" x14ac:dyDescent="0.3">
      <c r="B6032" s="8">
        <f>'Datos originales'!D6027</f>
        <v>32.4</v>
      </c>
      <c r="C6032" s="8">
        <f>'Datos originales'!E6027</f>
        <v>33.1</v>
      </c>
      <c r="D6032" s="13">
        <f t="shared" si="383"/>
        <v>6032</v>
      </c>
      <c r="E6032" s="1">
        <f t="shared" si="382"/>
        <v>6023</v>
      </c>
      <c r="F6032" s="18">
        <f t="shared" ca="1" si="384"/>
        <v>32.4</v>
      </c>
      <c r="G6032" s="16">
        <f t="shared" ca="1" si="385"/>
        <v>33.1</v>
      </c>
    </row>
    <row r="6033" spans="2:7" x14ac:dyDescent="0.3">
      <c r="B6033" s="8">
        <f>'Datos originales'!D6028</f>
        <v>32.1</v>
      </c>
      <c r="C6033" s="8">
        <f>'Datos originales'!E6028</f>
        <v>33</v>
      </c>
      <c r="D6033" s="13">
        <f t="shared" si="383"/>
        <v>6033</v>
      </c>
      <c r="E6033" s="1">
        <f t="shared" si="382"/>
        <v>6024</v>
      </c>
      <c r="F6033" s="18">
        <f t="shared" ca="1" si="384"/>
        <v>32.1</v>
      </c>
      <c r="G6033" s="16">
        <f t="shared" ca="1" si="385"/>
        <v>33</v>
      </c>
    </row>
    <row r="6034" spans="2:7" x14ac:dyDescent="0.3">
      <c r="B6034" s="8">
        <f>'Datos originales'!D6029</f>
        <v>32.1</v>
      </c>
      <c r="C6034" s="8">
        <f>'Datos originales'!E6029</f>
        <v>32.9</v>
      </c>
      <c r="D6034" s="13">
        <f t="shared" si="383"/>
        <v>6034</v>
      </c>
      <c r="E6034" s="1">
        <f t="shared" si="382"/>
        <v>6025</v>
      </c>
      <c r="F6034" s="18">
        <f t="shared" ca="1" si="384"/>
        <v>32.1</v>
      </c>
      <c r="G6034" s="16">
        <f t="shared" ca="1" si="385"/>
        <v>32.9</v>
      </c>
    </row>
    <row r="6035" spans="2:7" x14ac:dyDescent="0.3">
      <c r="B6035" s="8">
        <f>'Datos originales'!D6030</f>
        <v>32</v>
      </c>
      <c r="C6035" s="8">
        <f>'Datos originales'!E6030</f>
        <v>32.700000000000003</v>
      </c>
      <c r="D6035" s="13">
        <f t="shared" si="383"/>
        <v>6035</v>
      </c>
      <c r="E6035" s="1">
        <f t="shared" si="382"/>
        <v>6026</v>
      </c>
      <c r="F6035" s="18">
        <f t="shared" ca="1" si="384"/>
        <v>32</v>
      </c>
      <c r="G6035" s="16">
        <f t="shared" ca="1" si="385"/>
        <v>32.700000000000003</v>
      </c>
    </row>
    <row r="6036" spans="2:7" x14ac:dyDescent="0.3">
      <c r="B6036" s="8">
        <f>'Datos originales'!D6031</f>
        <v>31.8</v>
      </c>
      <c r="C6036" s="8">
        <f>'Datos originales'!E6031</f>
        <v>32.6</v>
      </c>
      <c r="D6036" s="13">
        <f t="shared" si="383"/>
        <v>6036</v>
      </c>
      <c r="E6036" s="1">
        <f t="shared" si="382"/>
        <v>6027</v>
      </c>
      <c r="F6036" s="18">
        <f t="shared" ca="1" si="384"/>
        <v>31.8</v>
      </c>
      <c r="G6036" s="16">
        <f t="shared" ca="1" si="385"/>
        <v>32.6</v>
      </c>
    </row>
    <row r="6037" spans="2:7" x14ac:dyDescent="0.3">
      <c r="B6037" s="8">
        <f>'Datos originales'!D6032</f>
        <v>31.6</v>
      </c>
      <c r="C6037" s="8">
        <f>'Datos originales'!E6032</f>
        <v>32.5</v>
      </c>
      <c r="D6037" s="13">
        <f t="shared" si="383"/>
        <v>6037</v>
      </c>
      <c r="E6037" s="1">
        <f t="shared" si="382"/>
        <v>6028</v>
      </c>
      <c r="F6037" s="18">
        <f t="shared" ca="1" si="384"/>
        <v>31.6</v>
      </c>
      <c r="G6037" s="16">
        <f t="shared" ca="1" si="385"/>
        <v>32.5</v>
      </c>
    </row>
    <row r="6038" spans="2:7" x14ac:dyDescent="0.3">
      <c r="B6038" s="8">
        <f>'Datos originales'!D6033</f>
        <v>31.6</v>
      </c>
      <c r="C6038" s="8">
        <f>'Datos originales'!E6033</f>
        <v>32.4</v>
      </c>
      <c r="D6038" s="13">
        <f t="shared" si="383"/>
        <v>6038</v>
      </c>
      <c r="E6038" s="1">
        <f t="shared" si="382"/>
        <v>6029</v>
      </c>
      <c r="F6038" s="18">
        <f t="shared" ca="1" si="384"/>
        <v>31.6</v>
      </c>
      <c r="G6038" s="16">
        <f t="shared" ca="1" si="385"/>
        <v>32.4</v>
      </c>
    </row>
    <row r="6039" spans="2:7" x14ac:dyDescent="0.3">
      <c r="B6039" s="8">
        <f>'Datos originales'!D6034</f>
        <v>31.6</v>
      </c>
      <c r="C6039" s="8">
        <f>'Datos originales'!E6034</f>
        <v>32.299999999999997</v>
      </c>
      <c r="D6039" s="13">
        <f t="shared" si="383"/>
        <v>6039</v>
      </c>
      <c r="E6039" s="1">
        <f t="shared" si="382"/>
        <v>6030</v>
      </c>
      <c r="F6039" s="18">
        <f t="shared" ca="1" si="384"/>
        <v>31.6</v>
      </c>
      <c r="G6039" s="16">
        <f t="shared" ca="1" si="385"/>
        <v>32.299999999999997</v>
      </c>
    </row>
    <row r="6040" spans="2:7" x14ac:dyDescent="0.3">
      <c r="B6040" s="8">
        <f>'Datos originales'!D6035</f>
        <v>32</v>
      </c>
      <c r="C6040" s="8">
        <f>'Datos originales'!E6035</f>
        <v>32.5</v>
      </c>
      <c r="D6040" s="13">
        <f t="shared" si="383"/>
        <v>6040</v>
      </c>
      <c r="E6040" s="1">
        <f t="shared" si="382"/>
        <v>6031</v>
      </c>
      <c r="F6040" s="18">
        <f t="shared" ca="1" si="384"/>
        <v>32</v>
      </c>
      <c r="G6040" s="16">
        <f t="shared" ca="1" si="385"/>
        <v>32.5</v>
      </c>
    </row>
    <row r="6041" spans="2:7" x14ac:dyDescent="0.3">
      <c r="B6041" s="8">
        <f>'Datos originales'!D6036</f>
        <v>32.200000000000003</v>
      </c>
      <c r="C6041" s="8">
        <f>'Datos originales'!E6036</f>
        <v>32.6</v>
      </c>
      <c r="D6041" s="13">
        <f t="shared" si="383"/>
        <v>6041</v>
      </c>
      <c r="E6041" s="1">
        <f t="shared" si="382"/>
        <v>6032</v>
      </c>
      <c r="F6041" s="18">
        <f t="shared" ca="1" si="384"/>
        <v>32.200000000000003</v>
      </c>
      <c r="G6041" s="16">
        <f t="shared" ca="1" si="385"/>
        <v>32.6</v>
      </c>
    </row>
    <row r="6042" spans="2:7" x14ac:dyDescent="0.3">
      <c r="B6042" s="8">
        <f>'Datos originales'!D6037</f>
        <v>32.4</v>
      </c>
      <c r="C6042" s="8">
        <f>'Datos originales'!E6037</f>
        <v>32.700000000000003</v>
      </c>
      <c r="D6042" s="13">
        <f t="shared" si="383"/>
        <v>6042</v>
      </c>
      <c r="E6042" s="1">
        <f t="shared" si="382"/>
        <v>6033</v>
      </c>
      <c r="F6042" s="18">
        <f t="shared" ca="1" si="384"/>
        <v>32.4</v>
      </c>
      <c r="G6042" s="16">
        <f t="shared" ca="1" si="385"/>
        <v>32.700000000000003</v>
      </c>
    </row>
    <row r="6043" spans="2:7" x14ac:dyDescent="0.3">
      <c r="B6043" s="8">
        <f>'Datos originales'!D6038</f>
        <v>32.200000000000003</v>
      </c>
      <c r="C6043" s="8">
        <f>'Datos originales'!E6038</f>
        <v>32.700000000000003</v>
      </c>
      <c r="D6043" s="13">
        <f t="shared" si="383"/>
        <v>6043</v>
      </c>
      <c r="E6043" s="1">
        <f t="shared" si="382"/>
        <v>6034</v>
      </c>
      <c r="F6043" s="18">
        <f t="shared" ca="1" si="384"/>
        <v>32.200000000000003</v>
      </c>
      <c r="G6043" s="16">
        <f t="shared" ca="1" si="385"/>
        <v>32.700000000000003</v>
      </c>
    </row>
    <row r="6044" spans="2:7" x14ac:dyDescent="0.3">
      <c r="B6044" s="8">
        <f>'Datos originales'!D6039</f>
        <v>32.1</v>
      </c>
      <c r="C6044" s="8">
        <f>'Datos originales'!E6039</f>
        <v>32.700000000000003</v>
      </c>
      <c r="D6044" s="13">
        <f t="shared" si="383"/>
        <v>6044</v>
      </c>
      <c r="E6044" s="1">
        <f t="shared" si="382"/>
        <v>6035</v>
      </c>
      <c r="F6044" s="18">
        <f t="shared" ca="1" si="384"/>
        <v>32.1</v>
      </c>
      <c r="G6044" s="16">
        <f t="shared" ca="1" si="385"/>
        <v>32.700000000000003</v>
      </c>
    </row>
    <row r="6045" spans="2:7" x14ac:dyDescent="0.3">
      <c r="B6045" s="8">
        <f>'Datos originales'!D6040</f>
        <v>32</v>
      </c>
      <c r="C6045" s="8">
        <f>'Datos originales'!E6040</f>
        <v>32.6</v>
      </c>
      <c r="D6045" s="13">
        <f t="shared" si="383"/>
        <v>6045</v>
      </c>
      <c r="E6045" s="1">
        <f t="shared" si="382"/>
        <v>6036</v>
      </c>
      <c r="F6045" s="18">
        <f t="shared" ca="1" si="384"/>
        <v>32</v>
      </c>
      <c r="G6045" s="16">
        <f t="shared" ca="1" si="385"/>
        <v>32.6</v>
      </c>
    </row>
    <row r="6046" spans="2:7" x14ac:dyDescent="0.3">
      <c r="B6046" s="8">
        <f>'Datos originales'!D6041</f>
        <v>31.7</v>
      </c>
      <c r="C6046" s="8">
        <f>'Datos originales'!E6041</f>
        <v>32.299999999999997</v>
      </c>
      <c r="D6046" s="13">
        <f t="shared" si="383"/>
        <v>6046</v>
      </c>
      <c r="E6046" s="1">
        <f t="shared" si="382"/>
        <v>6037</v>
      </c>
      <c r="F6046" s="18">
        <f t="shared" ca="1" si="384"/>
        <v>31.7</v>
      </c>
      <c r="G6046" s="16">
        <f t="shared" ca="1" si="385"/>
        <v>32.299999999999997</v>
      </c>
    </row>
    <row r="6047" spans="2:7" x14ac:dyDescent="0.3">
      <c r="B6047" s="8">
        <f>'Datos originales'!D6042</f>
        <v>31.5</v>
      </c>
      <c r="C6047" s="8">
        <f>'Datos originales'!E6042</f>
        <v>32.200000000000003</v>
      </c>
      <c r="D6047" s="13">
        <f t="shared" si="383"/>
        <v>6047</v>
      </c>
      <c r="E6047" s="1">
        <f t="shared" si="382"/>
        <v>6038</v>
      </c>
      <c r="F6047" s="18">
        <f t="shared" ca="1" si="384"/>
        <v>31.5</v>
      </c>
      <c r="G6047" s="16">
        <f t="shared" ca="1" si="385"/>
        <v>32.200000000000003</v>
      </c>
    </row>
    <row r="6048" spans="2:7" x14ac:dyDescent="0.3">
      <c r="B6048" s="8">
        <f>'Datos originales'!D6043</f>
        <v>31.5</v>
      </c>
      <c r="C6048" s="8">
        <f>'Datos originales'!E6043</f>
        <v>32.200000000000003</v>
      </c>
      <c r="D6048" s="13">
        <f t="shared" si="383"/>
        <v>6048</v>
      </c>
      <c r="E6048" s="1">
        <f t="shared" si="382"/>
        <v>6039</v>
      </c>
      <c r="F6048" s="18">
        <f t="shared" ca="1" si="384"/>
        <v>31.5</v>
      </c>
      <c r="G6048" s="16">
        <f t="shared" ca="1" si="385"/>
        <v>32.200000000000003</v>
      </c>
    </row>
    <row r="6049" spans="2:7" x14ac:dyDescent="0.3">
      <c r="B6049" s="8">
        <f>'Datos originales'!D6044</f>
        <v>31.5</v>
      </c>
      <c r="C6049" s="8">
        <f>'Datos originales'!E6044</f>
        <v>32.1</v>
      </c>
      <c r="D6049" s="13">
        <f t="shared" si="383"/>
        <v>6049</v>
      </c>
      <c r="E6049" s="1">
        <f t="shared" si="382"/>
        <v>6040</v>
      </c>
      <c r="F6049" s="18">
        <f t="shared" ca="1" si="384"/>
        <v>31.5</v>
      </c>
      <c r="G6049" s="16">
        <f t="shared" ca="1" si="385"/>
        <v>32.1</v>
      </c>
    </row>
    <row r="6050" spans="2:7" x14ac:dyDescent="0.3">
      <c r="B6050" s="8">
        <f>'Datos originales'!D6045</f>
        <v>31.3</v>
      </c>
      <c r="C6050" s="8">
        <f>'Datos originales'!E6045</f>
        <v>32.1</v>
      </c>
      <c r="D6050" s="13">
        <f t="shared" si="383"/>
        <v>6050</v>
      </c>
      <c r="E6050" s="1">
        <f t="shared" si="382"/>
        <v>6041</v>
      </c>
      <c r="F6050" s="18">
        <f t="shared" ca="1" si="384"/>
        <v>31.3</v>
      </c>
      <c r="G6050" s="16">
        <f t="shared" ca="1" si="385"/>
        <v>32.1</v>
      </c>
    </row>
    <row r="6051" spans="2:7" x14ac:dyDescent="0.3">
      <c r="B6051" s="8">
        <f>'Datos originales'!D6046</f>
        <v>31.5</v>
      </c>
      <c r="C6051" s="8">
        <f>'Datos originales'!E6046</f>
        <v>32.1</v>
      </c>
      <c r="D6051" s="13">
        <f t="shared" si="383"/>
        <v>6051</v>
      </c>
      <c r="E6051" s="1">
        <f t="shared" si="382"/>
        <v>6042</v>
      </c>
      <c r="F6051" s="18">
        <f t="shared" ca="1" si="384"/>
        <v>31.5</v>
      </c>
      <c r="G6051" s="16">
        <f t="shared" ca="1" si="385"/>
        <v>32.1</v>
      </c>
    </row>
    <row r="6052" spans="2:7" x14ac:dyDescent="0.3">
      <c r="B6052" s="8">
        <f>'Datos originales'!D6047</f>
        <v>31.3</v>
      </c>
      <c r="C6052" s="8">
        <f>'Datos originales'!E6047</f>
        <v>31.9</v>
      </c>
      <c r="D6052" s="13">
        <f t="shared" si="383"/>
        <v>6052</v>
      </c>
      <c r="E6052" s="1">
        <f t="shared" si="382"/>
        <v>6043</v>
      </c>
      <c r="F6052" s="18">
        <f t="shared" ca="1" si="384"/>
        <v>31.3</v>
      </c>
      <c r="G6052" s="16">
        <f t="shared" ca="1" si="385"/>
        <v>31.9</v>
      </c>
    </row>
    <row r="6053" spans="2:7" x14ac:dyDescent="0.3">
      <c r="B6053" s="8">
        <f>'Datos originales'!D6048</f>
        <v>31.3</v>
      </c>
      <c r="C6053" s="8">
        <f>'Datos originales'!E6048</f>
        <v>31.9</v>
      </c>
      <c r="D6053" s="13">
        <f t="shared" si="383"/>
        <v>6053</v>
      </c>
      <c r="E6053" s="1">
        <f t="shared" si="382"/>
        <v>6044</v>
      </c>
      <c r="F6053" s="18">
        <f t="shared" ca="1" si="384"/>
        <v>31.3</v>
      </c>
      <c r="G6053" s="16">
        <f t="shared" ca="1" si="385"/>
        <v>31.9</v>
      </c>
    </row>
    <row r="6054" spans="2:7" x14ac:dyDescent="0.3">
      <c r="B6054" s="8">
        <f>'Datos originales'!D6049</f>
        <v>31.5</v>
      </c>
      <c r="C6054" s="8">
        <f>'Datos originales'!E6049</f>
        <v>32.1</v>
      </c>
      <c r="D6054" s="13">
        <f t="shared" si="383"/>
        <v>6054</v>
      </c>
      <c r="E6054" s="1">
        <f t="shared" si="382"/>
        <v>6045</v>
      </c>
      <c r="F6054" s="18">
        <f t="shared" ca="1" si="384"/>
        <v>31.5</v>
      </c>
      <c r="G6054" s="16">
        <f t="shared" ca="1" si="385"/>
        <v>32.1</v>
      </c>
    </row>
    <row r="6055" spans="2:7" x14ac:dyDescent="0.3">
      <c r="B6055" s="8">
        <f>'Datos originales'!D6050</f>
        <v>31.7</v>
      </c>
      <c r="C6055" s="8">
        <f>'Datos originales'!E6050</f>
        <v>32.1</v>
      </c>
      <c r="D6055" s="13">
        <f t="shared" si="383"/>
        <v>6055</v>
      </c>
      <c r="E6055" s="1">
        <f t="shared" si="382"/>
        <v>6046</v>
      </c>
      <c r="F6055" s="18">
        <f t="shared" ca="1" si="384"/>
        <v>31.7</v>
      </c>
      <c r="G6055" s="16">
        <f t="shared" ca="1" si="385"/>
        <v>32.1</v>
      </c>
    </row>
    <row r="6056" spans="2:7" x14ac:dyDescent="0.3">
      <c r="B6056" s="8">
        <f>'Datos originales'!D6051</f>
        <v>32.1</v>
      </c>
      <c r="C6056" s="8">
        <f>'Datos originales'!E6051</f>
        <v>32.299999999999997</v>
      </c>
      <c r="D6056" s="13">
        <f t="shared" si="383"/>
        <v>6056</v>
      </c>
      <c r="E6056" s="1">
        <f t="shared" si="382"/>
        <v>6047</v>
      </c>
      <c r="F6056" s="18">
        <f t="shared" ca="1" si="384"/>
        <v>32.1</v>
      </c>
      <c r="G6056" s="16">
        <f t="shared" ca="1" si="385"/>
        <v>32.299999999999997</v>
      </c>
    </row>
    <row r="6057" spans="2:7" x14ac:dyDescent="0.3">
      <c r="B6057" s="8">
        <f>'Datos originales'!D6052</f>
        <v>32.1</v>
      </c>
      <c r="C6057" s="8">
        <f>'Datos originales'!E6052</f>
        <v>32.299999999999997</v>
      </c>
      <c r="D6057" s="13">
        <f t="shared" si="383"/>
        <v>6057</v>
      </c>
      <c r="E6057" s="1">
        <f t="shared" si="382"/>
        <v>6048</v>
      </c>
      <c r="F6057" s="18">
        <f t="shared" ca="1" si="384"/>
        <v>32.1</v>
      </c>
      <c r="G6057" s="16">
        <f t="shared" ca="1" si="385"/>
        <v>32.299999999999997</v>
      </c>
    </row>
    <row r="6058" spans="2:7" x14ac:dyDescent="0.3">
      <c r="B6058" s="8">
        <f>'Datos originales'!D6053</f>
        <v>32.1</v>
      </c>
      <c r="C6058" s="8">
        <f>'Datos originales'!E6053</f>
        <v>32.5</v>
      </c>
      <c r="D6058" s="13">
        <f t="shared" si="383"/>
        <v>6058</v>
      </c>
      <c r="E6058" s="1">
        <f t="shared" si="382"/>
        <v>6049</v>
      </c>
      <c r="F6058" s="18">
        <f t="shared" ca="1" si="384"/>
        <v>32.1</v>
      </c>
      <c r="G6058" s="16">
        <f t="shared" ca="1" si="385"/>
        <v>32.5</v>
      </c>
    </row>
    <row r="6059" spans="2:7" x14ac:dyDescent="0.3">
      <c r="B6059" s="8">
        <f>'Datos originales'!D6054</f>
        <v>32</v>
      </c>
      <c r="C6059" s="8">
        <f>'Datos originales'!E6054</f>
        <v>32.5</v>
      </c>
      <c r="D6059" s="13">
        <f t="shared" si="383"/>
        <v>6059</v>
      </c>
      <c r="E6059" s="1">
        <f t="shared" si="382"/>
        <v>6050</v>
      </c>
      <c r="F6059" s="18">
        <f t="shared" ca="1" si="384"/>
        <v>32</v>
      </c>
      <c r="G6059" s="16">
        <f t="shared" ca="1" si="385"/>
        <v>32.5</v>
      </c>
    </row>
    <row r="6060" spans="2:7" x14ac:dyDescent="0.3">
      <c r="B6060" s="8">
        <f>'Datos originales'!D6055</f>
        <v>31.9</v>
      </c>
      <c r="C6060" s="8">
        <f>'Datos originales'!E6055</f>
        <v>32.299999999999997</v>
      </c>
      <c r="D6060" s="13">
        <f t="shared" si="383"/>
        <v>6060</v>
      </c>
      <c r="E6060" s="1">
        <f t="shared" si="382"/>
        <v>6051</v>
      </c>
      <c r="F6060" s="18">
        <f t="shared" ca="1" si="384"/>
        <v>31.9</v>
      </c>
      <c r="G6060" s="16">
        <f t="shared" ca="1" si="385"/>
        <v>32.299999999999997</v>
      </c>
    </row>
    <row r="6061" spans="2:7" x14ac:dyDescent="0.3">
      <c r="B6061" s="8">
        <f>'Datos originales'!D6056</f>
        <v>31.8</v>
      </c>
      <c r="C6061" s="8">
        <f>'Datos originales'!E6056</f>
        <v>32.299999999999997</v>
      </c>
      <c r="D6061" s="13">
        <f t="shared" si="383"/>
        <v>6061</v>
      </c>
      <c r="E6061" s="1">
        <f t="shared" si="382"/>
        <v>6052</v>
      </c>
      <c r="F6061" s="18">
        <f t="shared" ca="1" si="384"/>
        <v>31.8</v>
      </c>
      <c r="G6061" s="16">
        <f t="shared" ca="1" si="385"/>
        <v>32.299999999999997</v>
      </c>
    </row>
    <row r="6062" spans="2:7" x14ac:dyDescent="0.3">
      <c r="B6062" s="8">
        <f>'Datos originales'!D6057</f>
        <v>31.7</v>
      </c>
      <c r="C6062" s="8">
        <f>'Datos originales'!E6057</f>
        <v>32.299999999999997</v>
      </c>
      <c r="D6062" s="13">
        <f t="shared" si="383"/>
        <v>6062</v>
      </c>
      <c r="E6062" s="1">
        <f t="shared" si="382"/>
        <v>6053</v>
      </c>
      <c r="F6062" s="18">
        <f t="shared" ca="1" si="384"/>
        <v>31.7</v>
      </c>
      <c r="G6062" s="16">
        <f t="shared" ca="1" si="385"/>
        <v>32.299999999999997</v>
      </c>
    </row>
    <row r="6063" spans="2:7" x14ac:dyDescent="0.3">
      <c r="B6063" s="8">
        <f>'Datos originales'!D6058</f>
        <v>31.7</v>
      </c>
      <c r="C6063" s="8">
        <f>'Datos originales'!E6058</f>
        <v>32.299999999999997</v>
      </c>
      <c r="D6063" s="13">
        <f t="shared" si="383"/>
        <v>6063</v>
      </c>
      <c r="E6063" s="1">
        <f t="shared" si="382"/>
        <v>6054</v>
      </c>
      <c r="F6063" s="18">
        <f t="shared" ca="1" si="384"/>
        <v>31.7</v>
      </c>
      <c r="G6063" s="16">
        <f t="shared" ca="1" si="385"/>
        <v>32.299999999999997</v>
      </c>
    </row>
    <row r="6064" spans="2:7" x14ac:dyDescent="0.3">
      <c r="B6064" s="8">
        <f>'Datos originales'!D6059</f>
        <v>31.8</v>
      </c>
      <c r="C6064" s="8">
        <f>'Datos originales'!E6059</f>
        <v>32.299999999999997</v>
      </c>
      <c r="D6064" s="13">
        <f t="shared" si="383"/>
        <v>6064</v>
      </c>
      <c r="E6064" s="1">
        <f t="shared" si="382"/>
        <v>6055</v>
      </c>
      <c r="F6064" s="18">
        <f t="shared" ca="1" si="384"/>
        <v>31.8</v>
      </c>
      <c r="G6064" s="16">
        <f t="shared" ca="1" si="385"/>
        <v>32.299999999999997</v>
      </c>
    </row>
    <row r="6065" spans="2:7" x14ac:dyDescent="0.3">
      <c r="B6065" s="8">
        <f>'Datos originales'!D6060</f>
        <v>32</v>
      </c>
      <c r="C6065" s="8">
        <f>'Datos originales'!E6060</f>
        <v>32.5</v>
      </c>
      <c r="D6065" s="13">
        <f t="shared" si="383"/>
        <v>6065</v>
      </c>
      <c r="E6065" s="1">
        <f t="shared" si="382"/>
        <v>6056</v>
      </c>
      <c r="F6065" s="18">
        <f t="shared" ca="1" si="384"/>
        <v>32</v>
      </c>
      <c r="G6065" s="16">
        <f t="shared" ca="1" si="385"/>
        <v>32.5</v>
      </c>
    </row>
    <row r="6066" spans="2:7" x14ac:dyDescent="0.3">
      <c r="B6066" s="8">
        <f>'Datos originales'!D6061</f>
        <v>32.1</v>
      </c>
      <c r="C6066" s="8">
        <f>'Datos originales'!E6061</f>
        <v>32.5</v>
      </c>
      <c r="D6066" s="13">
        <f t="shared" si="383"/>
        <v>6066</v>
      </c>
      <c r="E6066" s="1">
        <f t="shared" si="382"/>
        <v>6057</v>
      </c>
      <c r="F6066" s="18">
        <f t="shared" ca="1" si="384"/>
        <v>32.1</v>
      </c>
      <c r="G6066" s="16">
        <f t="shared" ca="1" si="385"/>
        <v>32.5</v>
      </c>
    </row>
    <row r="6067" spans="2:7" x14ac:dyDescent="0.3">
      <c r="B6067" s="8">
        <f>'Datos originales'!D6062</f>
        <v>32.1</v>
      </c>
      <c r="C6067" s="8">
        <f>'Datos originales'!E6062</f>
        <v>32.6</v>
      </c>
      <c r="D6067" s="13">
        <f t="shared" si="383"/>
        <v>6067</v>
      </c>
      <c r="E6067" s="1">
        <f t="shared" si="382"/>
        <v>6058</v>
      </c>
      <c r="F6067" s="18">
        <f t="shared" ca="1" si="384"/>
        <v>32.1</v>
      </c>
      <c r="G6067" s="16">
        <f t="shared" ca="1" si="385"/>
        <v>32.6</v>
      </c>
    </row>
    <row r="6068" spans="2:7" x14ac:dyDescent="0.3">
      <c r="B6068" s="8">
        <f>'Datos originales'!D6063</f>
        <v>32.200000000000003</v>
      </c>
      <c r="C6068" s="8">
        <f>'Datos originales'!E6063</f>
        <v>32.6</v>
      </c>
      <c r="D6068" s="13">
        <f t="shared" si="383"/>
        <v>6068</v>
      </c>
      <c r="E6068" s="1">
        <f t="shared" si="382"/>
        <v>6059</v>
      </c>
      <c r="F6068" s="18">
        <f t="shared" ca="1" si="384"/>
        <v>32.200000000000003</v>
      </c>
      <c r="G6068" s="16">
        <f t="shared" ca="1" si="385"/>
        <v>32.6</v>
      </c>
    </row>
    <row r="6069" spans="2:7" x14ac:dyDescent="0.3">
      <c r="B6069" s="8">
        <f>'Datos originales'!D6064</f>
        <v>32.200000000000003</v>
      </c>
      <c r="C6069" s="8">
        <f>'Datos originales'!E6064</f>
        <v>32.700000000000003</v>
      </c>
      <c r="D6069" s="13">
        <f t="shared" si="383"/>
        <v>6069</v>
      </c>
      <c r="E6069" s="1">
        <f t="shared" si="382"/>
        <v>6060</v>
      </c>
      <c r="F6069" s="18">
        <f t="shared" ca="1" si="384"/>
        <v>32.200000000000003</v>
      </c>
      <c r="G6069" s="16">
        <f t="shared" ca="1" si="385"/>
        <v>32.700000000000003</v>
      </c>
    </row>
    <row r="6070" spans="2:7" x14ac:dyDescent="0.3">
      <c r="B6070" s="8">
        <f>'Datos originales'!D6065</f>
        <v>32.200000000000003</v>
      </c>
      <c r="C6070" s="8">
        <f>'Datos originales'!E6065</f>
        <v>32.700000000000003</v>
      </c>
      <c r="D6070" s="13">
        <f t="shared" si="383"/>
        <v>6070</v>
      </c>
      <c r="E6070" s="1">
        <f t="shared" si="382"/>
        <v>6061</v>
      </c>
      <c r="F6070" s="18">
        <f t="shared" ca="1" si="384"/>
        <v>32.200000000000003</v>
      </c>
      <c r="G6070" s="16">
        <f t="shared" ca="1" si="385"/>
        <v>32.700000000000003</v>
      </c>
    </row>
    <row r="6071" spans="2:7" x14ac:dyDescent="0.3">
      <c r="B6071" s="8">
        <f>'Datos originales'!D6066</f>
        <v>32.200000000000003</v>
      </c>
      <c r="C6071" s="8">
        <f>'Datos originales'!E6066</f>
        <v>32.799999999999997</v>
      </c>
      <c r="D6071" s="13">
        <f t="shared" si="383"/>
        <v>6071</v>
      </c>
      <c r="E6071" s="1">
        <f t="shared" si="382"/>
        <v>6062</v>
      </c>
      <c r="F6071" s="18">
        <f t="shared" ca="1" si="384"/>
        <v>32.200000000000003</v>
      </c>
      <c r="G6071" s="16">
        <f t="shared" ca="1" si="385"/>
        <v>32.799999999999997</v>
      </c>
    </row>
    <row r="6072" spans="2:7" x14ac:dyDescent="0.3">
      <c r="B6072" s="8">
        <f>'Datos originales'!D6067</f>
        <v>32.5</v>
      </c>
      <c r="C6072" s="8">
        <f>'Datos originales'!E6067</f>
        <v>32.9</v>
      </c>
      <c r="D6072" s="13">
        <f t="shared" si="383"/>
        <v>6072</v>
      </c>
      <c r="E6072" s="1">
        <f t="shared" si="382"/>
        <v>6063</v>
      </c>
      <c r="F6072" s="18">
        <f t="shared" ca="1" si="384"/>
        <v>32.5</v>
      </c>
      <c r="G6072" s="16">
        <f t="shared" ca="1" si="385"/>
        <v>32.9</v>
      </c>
    </row>
    <row r="6073" spans="2:7" x14ac:dyDescent="0.3">
      <c r="B6073" s="8">
        <f>'Datos originales'!D6068</f>
        <v>32.6</v>
      </c>
      <c r="C6073" s="8">
        <f>'Datos originales'!E6068</f>
        <v>33</v>
      </c>
      <c r="D6073" s="13">
        <f t="shared" si="383"/>
        <v>6073</v>
      </c>
      <c r="E6073" s="1">
        <f t="shared" si="382"/>
        <v>6064</v>
      </c>
      <c r="F6073" s="18">
        <f t="shared" ca="1" si="384"/>
        <v>32.6</v>
      </c>
      <c r="G6073" s="16">
        <f t="shared" ca="1" si="385"/>
        <v>33</v>
      </c>
    </row>
    <row r="6074" spans="2:7" x14ac:dyDescent="0.3">
      <c r="B6074" s="8">
        <f>'Datos originales'!D6069</f>
        <v>32.5</v>
      </c>
      <c r="C6074" s="8">
        <f>'Datos originales'!E6069</f>
        <v>33.1</v>
      </c>
      <c r="D6074" s="13">
        <f t="shared" si="383"/>
        <v>6074</v>
      </c>
      <c r="E6074" s="1">
        <f t="shared" si="382"/>
        <v>6065</v>
      </c>
      <c r="F6074" s="18">
        <f t="shared" ca="1" si="384"/>
        <v>32.5</v>
      </c>
      <c r="G6074" s="16">
        <f t="shared" ca="1" si="385"/>
        <v>33.1</v>
      </c>
    </row>
    <row r="6075" spans="2:7" x14ac:dyDescent="0.3">
      <c r="B6075" s="8">
        <f>'Datos originales'!D6070</f>
        <v>32.200000000000003</v>
      </c>
      <c r="C6075" s="8">
        <f>'Datos originales'!E6070</f>
        <v>32.9</v>
      </c>
      <c r="D6075" s="13">
        <f t="shared" si="383"/>
        <v>6075</v>
      </c>
      <c r="E6075" s="1">
        <f t="shared" si="382"/>
        <v>6066</v>
      </c>
      <c r="F6075" s="18">
        <f t="shared" ca="1" si="384"/>
        <v>32.200000000000003</v>
      </c>
      <c r="G6075" s="16">
        <f t="shared" ca="1" si="385"/>
        <v>32.9</v>
      </c>
    </row>
    <row r="6076" spans="2:7" x14ac:dyDescent="0.3">
      <c r="B6076" s="8">
        <f>'Datos originales'!D6071</f>
        <v>31.8</v>
      </c>
      <c r="C6076" s="8">
        <f>'Datos originales'!E6071</f>
        <v>32.700000000000003</v>
      </c>
      <c r="D6076" s="13">
        <f t="shared" si="383"/>
        <v>6076</v>
      </c>
      <c r="E6076" s="1">
        <f t="shared" si="382"/>
        <v>6067</v>
      </c>
      <c r="F6076" s="18">
        <f t="shared" ca="1" si="384"/>
        <v>31.8</v>
      </c>
      <c r="G6076" s="16">
        <f t="shared" ca="1" si="385"/>
        <v>32.700000000000003</v>
      </c>
    </row>
    <row r="6077" spans="2:7" x14ac:dyDescent="0.3">
      <c r="B6077" s="8">
        <f>'Datos originales'!D6072</f>
        <v>31.7</v>
      </c>
      <c r="C6077" s="8">
        <f>'Datos originales'!E6072</f>
        <v>32.6</v>
      </c>
      <c r="D6077" s="13">
        <f t="shared" si="383"/>
        <v>6077</v>
      </c>
      <c r="E6077" s="1">
        <f t="shared" si="382"/>
        <v>6068</v>
      </c>
      <c r="F6077" s="18">
        <f t="shared" ca="1" si="384"/>
        <v>31.7</v>
      </c>
      <c r="G6077" s="16">
        <f t="shared" ca="1" si="385"/>
        <v>32.6</v>
      </c>
    </row>
    <row r="6078" spans="2:7" x14ac:dyDescent="0.3">
      <c r="B6078" s="8">
        <f>'Datos originales'!D6073</f>
        <v>31.6</v>
      </c>
      <c r="C6078" s="8">
        <f>'Datos originales'!E6073</f>
        <v>32.5</v>
      </c>
      <c r="D6078" s="13">
        <f t="shared" si="383"/>
        <v>6078</v>
      </c>
      <c r="E6078" s="1">
        <f t="shared" si="382"/>
        <v>6069</v>
      </c>
      <c r="F6078" s="18">
        <f t="shared" ca="1" si="384"/>
        <v>31.6</v>
      </c>
      <c r="G6078" s="16">
        <f t="shared" ca="1" si="385"/>
        <v>32.5</v>
      </c>
    </row>
    <row r="6079" spans="2:7" x14ac:dyDescent="0.3">
      <c r="B6079" s="8">
        <f>'Datos originales'!D6074</f>
        <v>31.4</v>
      </c>
      <c r="C6079" s="8">
        <f>'Datos originales'!E6074</f>
        <v>32.299999999999997</v>
      </c>
      <c r="D6079" s="13">
        <f t="shared" si="383"/>
        <v>6079</v>
      </c>
      <c r="E6079" s="1">
        <f t="shared" si="382"/>
        <v>6070</v>
      </c>
      <c r="F6079" s="18">
        <f t="shared" ca="1" si="384"/>
        <v>31.4</v>
      </c>
      <c r="G6079" s="16">
        <f t="shared" ca="1" si="385"/>
        <v>32.299999999999997</v>
      </c>
    </row>
    <row r="6080" spans="2:7" x14ac:dyDescent="0.3">
      <c r="B6080" s="8">
        <f>'Datos originales'!D6075</f>
        <v>31.2</v>
      </c>
      <c r="C6080" s="8">
        <f>'Datos originales'!E6075</f>
        <v>32.1</v>
      </c>
      <c r="D6080" s="13">
        <f t="shared" si="383"/>
        <v>6080</v>
      </c>
      <c r="E6080" s="1">
        <f t="shared" si="382"/>
        <v>6071</v>
      </c>
      <c r="F6080" s="18">
        <f t="shared" ca="1" si="384"/>
        <v>31.2</v>
      </c>
      <c r="G6080" s="16">
        <f t="shared" ca="1" si="385"/>
        <v>32.1</v>
      </c>
    </row>
    <row r="6081" spans="2:7" x14ac:dyDescent="0.3">
      <c r="B6081" s="8">
        <f>'Datos originales'!D6076</f>
        <v>31.1</v>
      </c>
      <c r="C6081" s="8">
        <f>'Datos originales'!E6076</f>
        <v>31.9</v>
      </c>
      <c r="D6081" s="13">
        <f t="shared" si="383"/>
        <v>6081</v>
      </c>
      <c r="E6081" s="1">
        <f t="shared" si="382"/>
        <v>6072</v>
      </c>
      <c r="F6081" s="18">
        <f t="shared" ca="1" si="384"/>
        <v>31.1</v>
      </c>
      <c r="G6081" s="16">
        <f t="shared" ca="1" si="385"/>
        <v>31.9</v>
      </c>
    </row>
    <row r="6082" spans="2:7" x14ac:dyDescent="0.3">
      <c r="B6082" s="8">
        <f>'Datos originales'!D6077</f>
        <v>31.2</v>
      </c>
      <c r="C6082" s="8">
        <f>'Datos originales'!E6077</f>
        <v>31.9</v>
      </c>
      <c r="D6082" s="13">
        <f t="shared" si="383"/>
        <v>6082</v>
      </c>
      <c r="E6082" s="1">
        <f t="shared" si="382"/>
        <v>6073</v>
      </c>
      <c r="F6082" s="18">
        <f t="shared" ca="1" si="384"/>
        <v>31.2</v>
      </c>
      <c r="G6082" s="16">
        <f t="shared" ca="1" si="385"/>
        <v>31.9</v>
      </c>
    </row>
    <row r="6083" spans="2:7" x14ac:dyDescent="0.3">
      <c r="B6083" s="8">
        <f>'Datos originales'!D6078</f>
        <v>31.2</v>
      </c>
      <c r="C6083" s="8">
        <f>'Datos originales'!E6078</f>
        <v>31.9</v>
      </c>
      <c r="D6083" s="13">
        <f t="shared" si="383"/>
        <v>6083</v>
      </c>
      <c r="E6083" s="1">
        <f t="shared" si="382"/>
        <v>6074</v>
      </c>
      <c r="F6083" s="18">
        <f t="shared" ca="1" si="384"/>
        <v>31.2</v>
      </c>
      <c r="G6083" s="16">
        <f t="shared" ca="1" si="385"/>
        <v>31.9</v>
      </c>
    </row>
    <row r="6084" spans="2:7" x14ac:dyDescent="0.3">
      <c r="B6084" s="8">
        <f>'Datos originales'!D6079</f>
        <v>31.2</v>
      </c>
      <c r="C6084" s="8">
        <f>'Datos originales'!E6079</f>
        <v>31.8</v>
      </c>
      <c r="D6084" s="13">
        <f t="shared" si="383"/>
        <v>6084</v>
      </c>
      <c r="E6084" s="1">
        <f t="shared" si="382"/>
        <v>6075</v>
      </c>
      <c r="F6084" s="18">
        <f t="shared" ca="1" si="384"/>
        <v>31.2</v>
      </c>
      <c r="G6084" s="16">
        <f t="shared" ca="1" si="385"/>
        <v>31.8</v>
      </c>
    </row>
    <row r="6085" spans="2:7" x14ac:dyDescent="0.3">
      <c r="B6085" s="8">
        <f>'Datos originales'!D6080</f>
        <v>31.2</v>
      </c>
      <c r="C6085" s="8">
        <f>'Datos originales'!E6080</f>
        <v>31.8</v>
      </c>
      <c r="D6085" s="13">
        <f t="shared" si="383"/>
        <v>6085</v>
      </c>
      <c r="E6085" s="1">
        <f t="shared" si="382"/>
        <v>6076</v>
      </c>
      <c r="F6085" s="18">
        <f t="shared" ca="1" si="384"/>
        <v>31.2</v>
      </c>
      <c r="G6085" s="16">
        <f t="shared" ca="1" si="385"/>
        <v>31.8</v>
      </c>
    </row>
    <row r="6086" spans="2:7" x14ac:dyDescent="0.3">
      <c r="B6086" s="8">
        <f>'Datos originales'!D6081</f>
        <v>31.2</v>
      </c>
      <c r="C6086" s="8">
        <f>'Datos originales'!E6081</f>
        <v>31.8</v>
      </c>
      <c r="D6086" s="13">
        <f t="shared" si="383"/>
        <v>6086</v>
      </c>
      <c r="E6086" s="1">
        <f t="shared" si="382"/>
        <v>6077</v>
      </c>
      <c r="F6086" s="18">
        <f t="shared" ca="1" si="384"/>
        <v>31.2</v>
      </c>
      <c r="G6086" s="16">
        <f t="shared" ca="1" si="385"/>
        <v>31.8</v>
      </c>
    </row>
    <row r="6087" spans="2:7" x14ac:dyDescent="0.3">
      <c r="B6087" s="8">
        <f>'Datos originales'!D6082</f>
        <v>31.2</v>
      </c>
      <c r="C6087" s="8">
        <f>'Datos originales'!E6082</f>
        <v>31.8</v>
      </c>
      <c r="D6087" s="13">
        <f t="shared" si="383"/>
        <v>6087</v>
      </c>
      <c r="E6087" s="1">
        <f t="shared" si="382"/>
        <v>6078</v>
      </c>
      <c r="F6087" s="18">
        <f t="shared" ca="1" si="384"/>
        <v>31.2</v>
      </c>
      <c r="G6087" s="16">
        <f t="shared" ca="1" si="385"/>
        <v>31.8</v>
      </c>
    </row>
    <row r="6088" spans="2:7" x14ac:dyDescent="0.3">
      <c r="B6088" s="8">
        <f>'Datos originales'!D6083</f>
        <v>31.2</v>
      </c>
      <c r="C6088" s="8">
        <f>'Datos originales'!E6083</f>
        <v>31.8</v>
      </c>
      <c r="D6088" s="13">
        <f t="shared" si="383"/>
        <v>6088</v>
      </c>
      <c r="E6088" s="1">
        <f t="shared" si="382"/>
        <v>6079</v>
      </c>
      <c r="F6088" s="18">
        <f t="shared" ca="1" si="384"/>
        <v>31.2</v>
      </c>
      <c r="G6088" s="16">
        <f t="shared" ca="1" si="385"/>
        <v>31.8</v>
      </c>
    </row>
    <row r="6089" spans="2:7" x14ac:dyDescent="0.3">
      <c r="B6089" s="8">
        <f>'Datos originales'!D6084</f>
        <v>31.3</v>
      </c>
      <c r="C6089" s="8">
        <f>'Datos originales'!E6084</f>
        <v>31.8</v>
      </c>
      <c r="D6089" s="13">
        <f t="shared" si="383"/>
        <v>6089</v>
      </c>
      <c r="E6089" s="1">
        <f t="shared" si="382"/>
        <v>6080</v>
      </c>
      <c r="F6089" s="18">
        <f t="shared" ca="1" si="384"/>
        <v>31.3</v>
      </c>
      <c r="G6089" s="16">
        <f t="shared" ca="1" si="385"/>
        <v>31.8</v>
      </c>
    </row>
    <row r="6090" spans="2:7" x14ac:dyDescent="0.3">
      <c r="B6090" s="8">
        <f>'Datos originales'!D6085</f>
        <v>31.5</v>
      </c>
      <c r="C6090" s="8">
        <f>'Datos originales'!E6085</f>
        <v>31.8</v>
      </c>
      <c r="D6090" s="13">
        <f t="shared" si="383"/>
        <v>6090</v>
      </c>
      <c r="E6090" s="1">
        <f t="shared" ref="E6090:E6153" si="386">IF( ISNUMBER($D6090), $D6090-$E$8, "" )</f>
        <v>6081</v>
      </c>
      <c r="F6090" s="18">
        <f t="shared" ca="1" si="384"/>
        <v>31.5</v>
      </c>
      <c r="G6090" s="16">
        <f t="shared" ca="1" si="385"/>
        <v>31.8</v>
      </c>
    </row>
    <row r="6091" spans="2:7" x14ac:dyDescent="0.3">
      <c r="B6091" s="8">
        <f>'Datos originales'!D6086</f>
        <v>31.5</v>
      </c>
      <c r="C6091" s="8">
        <f>'Datos originales'!E6086</f>
        <v>31.9</v>
      </c>
      <c r="D6091" s="13">
        <f t="shared" ref="D6091:D6154" si="387">IF( ISNUMBER( D6090 ), IF( D6090+$E$5 &lt;= $E$7+$E$8, D6090+$E$5, "" ), "" )</f>
        <v>6091</v>
      </c>
      <c r="E6091" s="1">
        <f t="shared" si="386"/>
        <v>6082</v>
      </c>
      <c r="F6091" s="18">
        <f t="shared" ref="F6091:F6154" ca="1" si="388">IF( ISNUMBER($D6091 ), INDIRECT(CONCATENATE("B",TEXT($D6091,"########"))), "" )</f>
        <v>31.5</v>
      </c>
      <c r="G6091" s="16">
        <f t="shared" ref="G6091:G6154" ca="1" si="389">IF( ISNUMBER($D6091 ), INDIRECT(CONCATENATE("C",TEXT($D6091,"########"))), "" )</f>
        <v>31.9</v>
      </c>
    </row>
    <row r="6092" spans="2:7" x14ac:dyDescent="0.3">
      <c r="B6092" s="8">
        <f>'Datos originales'!D6087</f>
        <v>31.5</v>
      </c>
      <c r="C6092" s="8">
        <f>'Datos originales'!E6087</f>
        <v>31.9</v>
      </c>
      <c r="D6092" s="13">
        <f t="shared" si="387"/>
        <v>6092</v>
      </c>
      <c r="E6092" s="1">
        <f t="shared" si="386"/>
        <v>6083</v>
      </c>
      <c r="F6092" s="18">
        <f t="shared" ca="1" si="388"/>
        <v>31.5</v>
      </c>
      <c r="G6092" s="16">
        <f t="shared" ca="1" si="389"/>
        <v>31.9</v>
      </c>
    </row>
    <row r="6093" spans="2:7" x14ac:dyDescent="0.3">
      <c r="B6093" s="8">
        <f>'Datos originales'!D6088</f>
        <v>31.5</v>
      </c>
      <c r="C6093" s="8">
        <f>'Datos originales'!E6088</f>
        <v>31.9</v>
      </c>
      <c r="D6093" s="13">
        <f t="shared" si="387"/>
        <v>6093</v>
      </c>
      <c r="E6093" s="1">
        <f t="shared" si="386"/>
        <v>6084</v>
      </c>
      <c r="F6093" s="18">
        <f t="shared" ca="1" si="388"/>
        <v>31.5</v>
      </c>
      <c r="G6093" s="16">
        <f t="shared" ca="1" si="389"/>
        <v>31.9</v>
      </c>
    </row>
    <row r="6094" spans="2:7" x14ac:dyDescent="0.3">
      <c r="B6094" s="8">
        <f>'Datos originales'!D6089</f>
        <v>31.6</v>
      </c>
      <c r="C6094" s="8">
        <f>'Datos originales'!E6089</f>
        <v>31.9</v>
      </c>
      <c r="D6094" s="13">
        <f t="shared" si="387"/>
        <v>6094</v>
      </c>
      <c r="E6094" s="1">
        <f t="shared" si="386"/>
        <v>6085</v>
      </c>
      <c r="F6094" s="18">
        <f t="shared" ca="1" si="388"/>
        <v>31.6</v>
      </c>
      <c r="G6094" s="16">
        <f t="shared" ca="1" si="389"/>
        <v>31.9</v>
      </c>
    </row>
    <row r="6095" spans="2:7" x14ac:dyDescent="0.3">
      <c r="B6095" s="8">
        <f>'Datos originales'!D6090</f>
        <v>31.6</v>
      </c>
      <c r="C6095" s="8">
        <f>'Datos originales'!E6090</f>
        <v>31.9</v>
      </c>
      <c r="D6095" s="13">
        <f t="shared" si="387"/>
        <v>6095</v>
      </c>
      <c r="E6095" s="1">
        <f t="shared" si="386"/>
        <v>6086</v>
      </c>
      <c r="F6095" s="18">
        <f t="shared" ca="1" si="388"/>
        <v>31.6</v>
      </c>
      <c r="G6095" s="16">
        <f t="shared" ca="1" si="389"/>
        <v>31.9</v>
      </c>
    </row>
    <row r="6096" spans="2:7" x14ac:dyDescent="0.3">
      <c r="B6096" s="8">
        <f>'Datos originales'!D6091</f>
        <v>31.6</v>
      </c>
      <c r="C6096" s="8">
        <f>'Datos originales'!E6091</f>
        <v>31.9</v>
      </c>
      <c r="D6096" s="13">
        <f t="shared" si="387"/>
        <v>6096</v>
      </c>
      <c r="E6096" s="1">
        <f t="shared" si="386"/>
        <v>6087</v>
      </c>
      <c r="F6096" s="18">
        <f t="shared" ca="1" si="388"/>
        <v>31.6</v>
      </c>
      <c r="G6096" s="16">
        <f t="shared" ca="1" si="389"/>
        <v>31.9</v>
      </c>
    </row>
    <row r="6097" spans="2:7" x14ac:dyDescent="0.3">
      <c r="B6097" s="8">
        <f>'Datos originales'!D6092</f>
        <v>31.5</v>
      </c>
      <c r="C6097" s="8">
        <f>'Datos originales'!E6092</f>
        <v>31.9</v>
      </c>
      <c r="D6097" s="13">
        <f t="shared" si="387"/>
        <v>6097</v>
      </c>
      <c r="E6097" s="1">
        <f t="shared" si="386"/>
        <v>6088</v>
      </c>
      <c r="F6097" s="18">
        <f t="shared" ca="1" si="388"/>
        <v>31.5</v>
      </c>
      <c r="G6097" s="16">
        <f t="shared" ca="1" si="389"/>
        <v>31.9</v>
      </c>
    </row>
    <row r="6098" spans="2:7" x14ac:dyDescent="0.3">
      <c r="B6098" s="8">
        <f>'Datos originales'!D6093</f>
        <v>31.5</v>
      </c>
      <c r="C6098" s="8">
        <f>'Datos originales'!E6093</f>
        <v>31.9</v>
      </c>
      <c r="D6098" s="13">
        <f t="shared" si="387"/>
        <v>6098</v>
      </c>
      <c r="E6098" s="1">
        <f t="shared" si="386"/>
        <v>6089</v>
      </c>
      <c r="F6098" s="18">
        <f t="shared" ca="1" si="388"/>
        <v>31.5</v>
      </c>
      <c r="G6098" s="16">
        <f t="shared" ca="1" si="389"/>
        <v>31.9</v>
      </c>
    </row>
    <row r="6099" spans="2:7" x14ac:dyDescent="0.3">
      <c r="B6099" s="8">
        <f>'Datos originales'!D6094</f>
        <v>31.4</v>
      </c>
      <c r="C6099" s="8">
        <f>'Datos originales'!E6094</f>
        <v>31.9</v>
      </c>
      <c r="D6099" s="13">
        <f t="shared" si="387"/>
        <v>6099</v>
      </c>
      <c r="E6099" s="1">
        <f t="shared" si="386"/>
        <v>6090</v>
      </c>
      <c r="F6099" s="18">
        <f t="shared" ca="1" si="388"/>
        <v>31.4</v>
      </c>
      <c r="G6099" s="16">
        <f t="shared" ca="1" si="389"/>
        <v>31.9</v>
      </c>
    </row>
    <row r="6100" spans="2:7" x14ac:dyDescent="0.3">
      <c r="B6100" s="8">
        <f>'Datos originales'!D6095</f>
        <v>31.5</v>
      </c>
      <c r="C6100" s="8">
        <f>'Datos originales'!E6095</f>
        <v>31.9</v>
      </c>
      <c r="D6100" s="13">
        <f t="shared" si="387"/>
        <v>6100</v>
      </c>
      <c r="E6100" s="1">
        <f t="shared" si="386"/>
        <v>6091</v>
      </c>
      <c r="F6100" s="18">
        <f t="shared" ca="1" si="388"/>
        <v>31.5</v>
      </c>
      <c r="G6100" s="16">
        <f t="shared" ca="1" si="389"/>
        <v>31.9</v>
      </c>
    </row>
    <row r="6101" spans="2:7" x14ac:dyDescent="0.3">
      <c r="B6101" s="8">
        <f>'Datos originales'!D6096</f>
        <v>31.5</v>
      </c>
      <c r="C6101" s="8">
        <f>'Datos originales'!E6096</f>
        <v>31.9</v>
      </c>
      <c r="D6101" s="13">
        <f t="shared" si="387"/>
        <v>6101</v>
      </c>
      <c r="E6101" s="1">
        <f t="shared" si="386"/>
        <v>6092</v>
      </c>
      <c r="F6101" s="18">
        <f t="shared" ca="1" si="388"/>
        <v>31.5</v>
      </c>
      <c r="G6101" s="16">
        <f t="shared" ca="1" si="389"/>
        <v>31.9</v>
      </c>
    </row>
    <row r="6102" spans="2:7" x14ac:dyDescent="0.3">
      <c r="B6102" s="8">
        <f>'Datos originales'!D6097</f>
        <v>31.5</v>
      </c>
      <c r="C6102" s="8">
        <f>'Datos originales'!E6097</f>
        <v>31.9</v>
      </c>
      <c r="D6102" s="13">
        <f t="shared" si="387"/>
        <v>6102</v>
      </c>
      <c r="E6102" s="1">
        <f t="shared" si="386"/>
        <v>6093</v>
      </c>
      <c r="F6102" s="18">
        <f t="shared" ca="1" si="388"/>
        <v>31.5</v>
      </c>
      <c r="G6102" s="16">
        <f t="shared" ca="1" si="389"/>
        <v>31.9</v>
      </c>
    </row>
    <row r="6103" spans="2:7" x14ac:dyDescent="0.3">
      <c r="B6103" s="8">
        <f>'Datos originales'!D6098</f>
        <v>31.3</v>
      </c>
      <c r="C6103" s="8">
        <f>'Datos originales'!E6098</f>
        <v>31.9</v>
      </c>
      <c r="D6103" s="13">
        <f t="shared" si="387"/>
        <v>6103</v>
      </c>
      <c r="E6103" s="1">
        <f t="shared" si="386"/>
        <v>6094</v>
      </c>
      <c r="F6103" s="18">
        <f t="shared" ca="1" si="388"/>
        <v>31.3</v>
      </c>
      <c r="G6103" s="16">
        <f t="shared" ca="1" si="389"/>
        <v>31.9</v>
      </c>
    </row>
    <row r="6104" spans="2:7" x14ac:dyDescent="0.3">
      <c r="B6104" s="8">
        <f>'Datos originales'!D6099</f>
        <v>31.3</v>
      </c>
      <c r="C6104" s="8">
        <f>'Datos originales'!E6099</f>
        <v>31.9</v>
      </c>
      <c r="D6104" s="13">
        <f t="shared" si="387"/>
        <v>6104</v>
      </c>
      <c r="E6104" s="1">
        <f t="shared" si="386"/>
        <v>6095</v>
      </c>
      <c r="F6104" s="18">
        <f t="shared" ca="1" si="388"/>
        <v>31.3</v>
      </c>
      <c r="G6104" s="16">
        <f t="shared" ca="1" si="389"/>
        <v>31.9</v>
      </c>
    </row>
    <row r="6105" spans="2:7" x14ac:dyDescent="0.3">
      <c r="B6105" s="8">
        <f>'Datos originales'!D6100</f>
        <v>31.3</v>
      </c>
      <c r="C6105" s="8">
        <f>'Datos originales'!E6100</f>
        <v>31.9</v>
      </c>
      <c r="D6105" s="13">
        <f t="shared" si="387"/>
        <v>6105</v>
      </c>
      <c r="E6105" s="1">
        <f t="shared" si="386"/>
        <v>6096</v>
      </c>
      <c r="F6105" s="18">
        <f t="shared" ca="1" si="388"/>
        <v>31.3</v>
      </c>
      <c r="G6105" s="16">
        <f t="shared" ca="1" si="389"/>
        <v>31.9</v>
      </c>
    </row>
    <row r="6106" spans="2:7" x14ac:dyDescent="0.3">
      <c r="B6106" s="8">
        <f>'Datos originales'!D6101</f>
        <v>31.5</v>
      </c>
      <c r="C6106" s="8">
        <f>'Datos originales'!E6101</f>
        <v>31.9</v>
      </c>
      <c r="D6106" s="13">
        <f t="shared" si="387"/>
        <v>6106</v>
      </c>
      <c r="E6106" s="1">
        <f t="shared" si="386"/>
        <v>6097</v>
      </c>
      <c r="F6106" s="18">
        <f t="shared" ca="1" si="388"/>
        <v>31.5</v>
      </c>
      <c r="G6106" s="16">
        <f t="shared" ca="1" si="389"/>
        <v>31.9</v>
      </c>
    </row>
    <row r="6107" spans="2:7" x14ac:dyDescent="0.3">
      <c r="B6107" s="8">
        <f>'Datos originales'!D6102</f>
        <v>31.5</v>
      </c>
      <c r="C6107" s="8">
        <f>'Datos originales'!E6102</f>
        <v>31.9</v>
      </c>
      <c r="D6107" s="13">
        <f t="shared" si="387"/>
        <v>6107</v>
      </c>
      <c r="E6107" s="1">
        <f t="shared" si="386"/>
        <v>6098</v>
      </c>
      <c r="F6107" s="18">
        <f t="shared" ca="1" si="388"/>
        <v>31.5</v>
      </c>
      <c r="G6107" s="16">
        <f t="shared" ca="1" si="389"/>
        <v>31.9</v>
      </c>
    </row>
    <row r="6108" spans="2:7" x14ac:dyDescent="0.3">
      <c r="B6108" s="8">
        <f>'Datos originales'!D6103</f>
        <v>31.5</v>
      </c>
      <c r="C6108" s="8">
        <f>'Datos originales'!E6103</f>
        <v>31.9</v>
      </c>
      <c r="D6108" s="13">
        <f t="shared" si="387"/>
        <v>6108</v>
      </c>
      <c r="E6108" s="1">
        <f t="shared" si="386"/>
        <v>6099</v>
      </c>
      <c r="F6108" s="18">
        <f t="shared" ca="1" si="388"/>
        <v>31.5</v>
      </c>
      <c r="G6108" s="16">
        <f t="shared" ca="1" si="389"/>
        <v>31.9</v>
      </c>
    </row>
    <row r="6109" spans="2:7" x14ac:dyDescent="0.3">
      <c r="B6109" s="8">
        <f>'Datos originales'!D6104</f>
        <v>31.3</v>
      </c>
      <c r="C6109" s="8">
        <f>'Datos originales'!E6104</f>
        <v>31.9</v>
      </c>
      <c r="D6109" s="13">
        <f t="shared" si="387"/>
        <v>6109</v>
      </c>
      <c r="E6109" s="1">
        <f t="shared" si="386"/>
        <v>6100</v>
      </c>
      <c r="F6109" s="18">
        <f t="shared" ca="1" si="388"/>
        <v>31.3</v>
      </c>
      <c r="G6109" s="16">
        <f t="shared" ca="1" si="389"/>
        <v>31.9</v>
      </c>
    </row>
    <row r="6110" spans="2:7" x14ac:dyDescent="0.3">
      <c r="B6110" s="8">
        <f>'Datos originales'!D6105</f>
        <v>31.3</v>
      </c>
      <c r="C6110" s="8">
        <f>'Datos originales'!E6105</f>
        <v>31.9</v>
      </c>
      <c r="D6110" s="13">
        <f t="shared" si="387"/>
        <v>6110</v>
      </c>
      <c r="E6110" s="1">
        <f t="shared" si="386"/>
        <v>6101</v>
      </c>
      <c r="F6110" s="18">
        <f t="shared" ca="1" si="388"/>
        <v>31.3</v>
      </c>
      <c r="G6110" s="16">
        <f t="shared" ca="1" si="389"/>
        <v>31.9</v>
      </c>
    </row>
    <row r="6111" spans="2:7" x14ac:dyDescent="0.3">
      <c r="B6111" s="8">
        <f>'Datos originales'!D6106</f>
        <v>31.5</v>
      </c>
      <c r="C6111" s="8">
        <f>'Datos originales'!E6106</f>
        <v>31.9</v>
      </c>
      <c r="D6111" s="13">
        <f t="shared" si="387"/>
        <v>6111</v>
      </c>
      <c r="E6111" s="1">
        <f t="shared" si="386"/>
        <v>6102</v>
      </c>
      <c r="F6111" s="18">
        <f t="shared" ca="1" si="388"/>
        <v>31.5</v>
      </c>
      <c r="G6111" s="16">
        <f t="shared" ca="1" si="389"/>
        <v>31.9</v>
      </c>
    </row>
    <row r="6112" spans="2:7" x14ac:dyDescent="0.3">
      <c r="B6112" s="8">
        <f>'Datos originales'!D6107</f>
        <v>31.5</v>
      </c>
      <c r="C6112" s="8">
        <f>'Datos originales'!E6107</f>
        <v>31.9</v>
      </c>
      <c r="D6112" s="13">
        <f t="shared" si="387"/>
        <v>6112</v>
      </c>
      <c r="E6112" s="1">
        <f t="shared" si="386"/>
        <v>6103</v>
      </c>
      <c r="F6112" s="18">
        <f t="shared" ca="1" si="388"/>
        <v>31.5</v>
      </c>
      <c r="G6112" s="16">
        <f t="shared" ca="1" si="389"/>
        <v>31.9</v>
      </c>
    </row>
    <row r="6113" spans="2:7" x14ac:dyDescent="0.3">
      <c r="B6113" s="8">
        <f>'Datos originales'!D6108</f>
        <v>31.5</v>
      </c>
      <c r="C6113" s="8">
        <f>'Datos originales'!E6108</f>
        <v>31.9</v>
      </c>
      <c r="D6113" s="13">
        <f t="shared" si="387"/>
        <v>6113</v>
      </c>
      <c r="E6113" s="1">
        <f t="shared" si="386"/>
        <v>6104</v>
      </c>
      <c r="F6113" s="18">
        <f t="shared" ca="1" si="388"/>
        <v>31.5</v>
      </c>
      <c r="G6113" s="16">
        <f t="shared" ca="1" si="389"/>
        <v>31.9</v>
      </c>
    </row>
    <row r="6114" spans="2:7" x14ac:dyDescent="0.3">
      <c r="B6114" s="8">
        <f>'Datos originales'!D6109</f>
        <v>31.5</v>
      </c>
      <c r="C6114" s="8">
        <f>'Datos originales'!E6109</f>
        <v>31.9</v>
      </c>
      <c r="D6114" s="13">
        <f t="shared" si="387"/>
        <v>6114</v>
      </c>
      <c r="E6114" s="1">
        <f t="shared" si="386"/>
        <v>6105</v>
      </c>
      <c r="F6114" s="18">
        <f t="shared" ca="1" si="388"/>
        <v>31.5</v>
      </c>
      <c r="G6114" s="16">
        <f t="shared" ca="1" si="389"/>
        <v>31.9</v>
      </c>
    </row>
    <row r="6115" spans="2:7" x14ac:dyDescent="0.3">
      <c r="B6115" s="8">
        <f>'Datos originales'!D6110</f>
        <v>31.5</v>
      </c>
      <c r="C6115" s="8">
        <f>'Datos originales'!E6110</f>
        <v>31.9</v>
      </c>
      <c r="D6115" s="13">
        <f t="shared" si="387"/>
        <v>6115</v>
      </c>
      <c r="E6115" s="1">
        <f t="shared" si="386"/>
        <v>6106</v>
      </c>
      <c r="F6115" s="18">
        <f t="shared" ca="1" si="388"/>
        <v>31.5</v>
      </c>
      <c r="G6115" s="16">
        <f t="shared" ca="1" si="389"/>
        <v>31.9</v>
      </c>
    </row>
    <row r="6116" spans="2:7" x14ac:dyDescent="0.3">
      <c r="B6116" s="8">
        <f>'Datos originales'!D6111</f>
        <v>31.5</v>
      </c>
      <c r="C6116" s="8">
        <f>'Datos originales'!E6111</f>
        <v>31.9</v>
      </c>
      <c r="D6116" s="13">
        <f t="shared" si="387"/>
        <v>6116</v>
      </c>
      <c r="E6116" s="1">
        <f t="shared" si="386"/>
        <v>6107</v>
      </c>
      <c r="F6116" s="18">
        <f t="shared" ca="1" si="388"/>
        <v>31.5</v>
      </c>
      <c r="G6116" s="16">
        <f t="shared" ca="1" si="389"/>
        <v>31.9</v>
      </c>
    </row>
    <row r="6117" spans="2:7" x14ac:dyDescent="0.3">
      <c r="B6117" s="8">
        <f>'Datos originales'!D6112</f>
        <v>31.3</v>
      </c>
      <c r="C6117" s="8">
        <f>'Datos originales'!E6112</f>
        <v>31.8</v>
      </c>
      <c r="D6117" s="13">
        <f t="shared" si="387"/>
        <v>6117</v>
      </c>
      <c r="E6117" s="1">
        <f t="shared" si="386"/>
        <v>6108</v>
      </c>
      <c r="F6117" s="18">
        <f t="shared" ca="1" si="388"/>
        <v>31.3</v>
      </c>
      <c r="G6117" s="16">
        <f t="shared" ca="1" si="389"/>
        <v>31.8</v>
      </c>
    </row>
    <row r="6118" spans="2:7" x14ac:dyDescent="0.3">
      <c r="B6118" s="8">
        <f>'Datos originales'!D6113</f>
        <v>31.3</v>
      </c>
      <c r="C6118" s="8">
        <f>'Datos originales'!E6113</f>
        <v>31.8</v>
      </c>
      <c r="D6118" s="13">
        <f t="shared" si="387"/>
        <v>6118</v>
      </c>
      <c r="E6118" s="1">
        <f t="shared" si="386"/>
        <v>6109</v>
      </c>
      <c r="F6118" s="18">
        <f t="shared" ca="1" si="388"/>
        <v>31.3</v>
      </c>
      <c r="G6118" s="16">
        <f t="shared" ca="1" si="389"/>
        <v>31.8</v>
      </c>
    </row>
    <row r="6119" spans="2:7" x14ac:dyDescent="0.3">
      <c r="B6119" s="8">
        <f>'Datos originales'!D6114</f>
        <v>31.3</v>
      </c>
      <c r="C6119" s="8">
        <f>'Datos originales'!E6114</f>
        <v>31.8</v>
      </c>
      <c r="D6119" s="13">
        <f t="shared" si="387"/>
        <v>6119</v>
      </c>
      <c r="E6119" s="1">
        <f t="shared" si="386"/>
        <v>6110</v>
      </c>
      <c r="F6119" s="18">
        <f t="shared" ca="1" si="388"/>
        <v>31.3</v>
      </c>
      <c r="G6119" s="16">
        <f t="shared" ca="1" si="389"/>
        <v>31.8</v>
      </c>
    </row>
    <row r="6120" spans="2:7" x14ac:dyDescent="0.3">
      <c r="B6120" s="8">
        <f>'Datos originales'!D6115</f>
        <v>31.2</v>
      </c>
      <c r="C6120" s="8">
        <f>'Datos originales'!E6115</f>
        <v>31.8</v>
      </c>
      <c r="D6120" s="13">
        <f t="shared" si="387"/>
        <v>6120</v>
      </c>
      <c r="E6120" s="1">
        <f t="shared" si="386"/>
        <v>6111</v>
      </c>
      <c r="F6120" s="18">
        <f t="shared" ca="1" si="388"/>
        <v>31.2</v>
      </c>
      <c r="G6120" s="16">
        <f t="shared" ca="1" si="389"/>
        <v>31.8</v>
      </c>
    </row>
    <row r="6121" spans="2:7" x14ac:dyDescent="0.3">
      <c r="B6121" s="8">
        <f>'Datos originales'!D6116</f>
        <v>31.1</v>
      </c>
      <c r="C6121" s="8">
        <f>'Datos originales'!E6116</f>
        <v>31.7</v>
      </c>
      <c r="D6121" s="13">
        <f t="shared" si="387"/>
        <v>6121</v>
      </c>
      <c r="E6121" s="1">
        <f t="shared" si="386"/>
        <v>6112</v>
      </c>
      <c r="F6121" s="18">
        <f t="shared" ca="1" si="388"/>
        <v>31.1</v>
      </c>
      <c r="G6121" s="16">
        <f t="shared" ca="1" si="389"/>
        <v>31.7</v>
      </c>
    </row>
    <row r="6122" spans="2:7" x14ac:dyDescent="0.3">
      <c r="B6122" s="8">
        <f>'Datos originales'!D6117</f>
        <v>31</v>
      </c>
      <c r="C6122" s="8">
        <f>'Datos originales'!E6117</f>
        <v>31.6</v>
      </c>
      <c r="D6122" s="13">
        <f t="shared" si="387"/>
        <v>6122</v>
      </c>
      <c r="E6122" s="1">
        <f t="shared" si="386"/>
        <v>6113</v>
      </c>
      <c r="F6122" s="18">
        <f t="shared" ca="1" si="388"/>
        <v>31</v>
      </c>
      <c r="G6122" s="16">
        <f t="shared" ca="1" si="389"/>
        <v>31.6</v>
      </c>
    </row>
    <row r="6123" spans="2:7" x14ac:dyDescent="0.3">
      <c r="B6123" s="8">
        <f>'Datos originales'!D6118</f>
        <v>31</v>
      </c>
      <c r="C6123" s="8">
        <f>'Datos originales'!E6118</f>
        <v>31.4</v>
      </c>
      <c r="D6123" s="13">
        <f t="shared" si="387"/>
        <v>6123</v>
      </c>
      <c r="E6123" s="1">
        <f t="shared" si="386"/>
        <v>6114</v>
      </c>
      <c r="F6123" s="18">
        <f t="shared" ca="1" si="388"/>
        <v>31</v>
      </c>
      <c r="G6123" s="16">
        <f t="shared" ca="1" si="389"/>
        <v>31.4</v>
      </c>
    </row>
    <row r="6124" spans="2:7" x14ac:dyDescent="0.3">
      <c r="B6124" s="8">
        <f>'Datos originales'!D6119</f>
        <v>31</v>
      </c>
      <c r="C6124" s="8">
        <f>'Datos originales'!E6119</f>
        <v>31.4</v>
      </c>
      <c r="D6124" s="13">
        <f t="shared" si="387"/>
        <v>6124</v>
      </c>
      <c r="E6124" s="1">
        <f t="shared" si="386"/>
        <v>6115</v>
      </c>
      <c r="F6124" s="18">
        <f t="shared" ca="1" si="388"/>
        <v>31</v>
      </c>
      <c r="G6124" s="16">
        <f t="shared" ca="1" si="389"/>
        <v>31.4</v>
      </c>
    </row>
    <row r="6125" spans="2:7" x14ac:dyDescent="0.3">
      <c r="B6125" s="8">
        <f>'Datos originales'!D6120</f>
        <v>31</v>
      </c>
      <c r="C6125" s="8">
        <f>'Datos originales'!E6120</f>
        <v>31.4</v>
      </c>
      <c r="D6125" s="13">
        <f t="shared" si="387"/>
        <v>6125</v>
      </c>
      <c r="E6125" s="1">
        <f t="shared" si="386"/>
        <v>6116</v>
      </c>
      <c r="F6125" s="18">
        <f t="shared" ca="1" si="388"/>
        <v>31</v>
      </c>
      <c r="G6125" s="16">
        <f t="shared" ca="1" si="389"/>
        <v>31.4</v>
      </c>
    </row>
    <row r="6126" spans="2:7" x14ac:dyDescent="0.3">
      <c r="B6126" s="8">
        <f>'Datos originales'!D6121</f>
        <v>30.9</v>
      </c>
      <c r="C6126" s="8">
        <f>'Datos originales'!E6121</f>
        <v>31.3</v>
      </c>
      <c r="D6126" s="13">
        <f t="shared" si="387"/>
        <v>6126</v>
      </c>
      <c r="E6126" s="1">
        <f t="shared" si="386"/>
        <v>6117</v>
      </c>
      <c r="F6126" s="18">
        <f t="shared" ca="1" si="388"/>
        <v>30.9</v>
      </c>
      <c r="G6126" s="16">
        <f t="shared" ca="1" si="389"/>
        <v>31.3</v>
      </c>
    </row>
    <row r="6127" spans="2:7" x14ac:dyDescent="0.3">
      <c r="B6127" s="8">
        <f>'Datos originales'!D6122</f>
        <v>30.8</v>
      </c>
      <c r="C6127" s="8">
        <f>'Datos originales'!E6122</f>
        <v>31.3</v>
      </c>
      <c r="D6127" s="13">
        <f t="shared" si="387"/>
        <v>6127</v>
      </c>
      <c r="E6127" s="1">
        <f t="shared" si="386"/>
        <v>6118</v>
      </c>
      <c r="F6127" s="18">
        <f t="shared" ca="1" si="388"/>
        <v>30.8</v>
      </c>
      <c r="G6127" s="16">
        <f t="shared" ca="1" si="389"/>
        <v>31.3</v>
      </c>
    </row>
    <row r="6128" spans="2:7" x14ac:dyDescent="0.3">
      <c r="B6128" s="8">
        <f>'Datos originales'!D6123</f>
        <v>30.8</v>
      </c>
      <c r="C6128" s="8">
        <f>'Datos originales'!E6123</f>
        <v>31.3</v>
      </c>
      <c r="D6128" s="13">
        <f t="shared" si="387"/>
        <v>6128</v>
      </c>
      <c r="E6128" s="1">
        <f t="shared" si="386"/>
        <v>6119</v>
      </c>
      <c r="F6128" s="18">
        <f t="shared" ca="1" si="388"/>
        <v>30.8</v>
      </c>
      <c r="G6128" s="16">
        <f t="shared" ca="1" si="389"/>
        <v>31.3</v>
      </c>
    </row>
    <row r="6129" spans="2:7" x14ac:dyDescent="0.3">
      <c r="B6129" s="8">
        <f>'Datos originales'!D6124</f>
        <v>30.8</v>
      </c>
      <c r="C6129" s="8">
        <f>'Datos originales'!E6124</f>
        <v>31.3</v>
      </c>
      <c r="D6129" s="13">
        <f t="shared" si="387"/>
        <v>6129</v>
      </c>
      <c r="E6129" s="1">
        <f t="shared" si="386"/>
        <v>6120</v>
      </c>
      <c r="F6129" s="18">
        <f t="shared" ca="1" si="388"/>
        <v>30.8</v>
      </c>
      <c r="G6129" s="16">
        <f t="shared" ca="1" si="389"/>
        <v>31.3</v>
      </c>
    </row>
    <row r="6130" spans="2:7" x14ac:dyDescent="0.3">
      <c r="B6130" s="8">
        <f>'Datos originales'!D6125</f>
        <v>30.8</v>
      </c>
      <c r="C6130" s="8">
        <f>'Datos originales'!E6125</f>
        <v>31.3</v>
      </c>
      <c r="D6130" s="13">
        <f t="shared" si="387"/>
        <v>6130</v>
      </c>
      <c r="E6130" s="1">
        <f t="shared" si="386"/>
        <v>6121</v>
      </c>
      <c r="F6130" s="18">
        <f t="shared" ca="1" si="388"/>
        <v>30.8</v>
      </c>
      <c r="G6130" s="16">
        <f t="shared" ca="1" si="389"/>
        <v>31.3</v>
      </c>
    </row>
    <row r="6131" spans="2:7" x14ac:dyDescent="0.3">
      <c r="B6131" s="8">
        <f>'Datos originales'!D6126</f>
        <v>30.8</v>
      </c>
      <c r="C6131" s="8">
        <f>'Datos originales'!E6126</f>
        <v>31.2</v>
      </c>
      <c r="D6131" s="13">
        <f t="shared" si="387"/>
        <v>6131</v>
      </c>
      <c r="E6131" s="1">
        <f t="shared" si="386"/>
        <v>6122</v>
      </c>
      <c r="F6131" s="18">
        <f t="shared" ca="1" si="388"/>
        <v>30.8</v>
      </c>
      <c r="G6131" s="16">
        <f t="shared" ca="1" si="389"/>
        <v>31.2</v>
      </c>
    </row>
    <row r="6132" spans="2:7" x14ac:dyDescent="0.3">
      <c r="B6132" s="8">
        <f>'Datos originales'!D6127</f>
        <v>30.8</v>
      </c>
      <c r="C6132" s="8">
        <f>'Datos originales'!E6127</f>
        <v>31.3</v>
      </c>
      <c r="D6132" s="13">
        <f t="shared" si="387"/>
        <v>6132</v>
      </c>
      <c r="E6132" s="1">
        <f t="shared" si="386"/>
        <v>6123</v>
      </c>
      <c r="F6132" s="18">
        <f t="shared" ca="1" si="388"/>
        <v>30.8</v>
      </c>
      <c r="G6132" s="16">
        <f t="shared" ca="1" si="389"/>
        <v>31.3</v>
      </c>
    </row>
    <row r="6133" spans="2:7" x14ac:dyDescent="0.3">
      <c r="B6133" s="8">
        <f>'Datos originales'!D6128</f>
        <v>30.8</v>
      </c>
      <c r="C6133" s="8">
        <f>'Datos originales'!E6128</f>
        <v>31.2</v>
      </c>
      <c r="D6133" s="13">
        <f t="shared" si="387"/>
        <v>6133</v>
      </c>
      <c r="E6133" s="1">
        <f t="shared" si="386"/>
        <v>6124</v>
      </c>
      <c r="F6133" s="18">
        <f t="shared" ca="1" si="388"/>
        <v>30.8</v>
      </c>
      <c r="G6133" s="16">
        <f t="shared" ca="1" si="389"/>
        <v>31.2</v>
      </c>
    </row>
    <row r="6134" spans="2:7" x14ac:dyDescent="0.3">
      <c r="B6134" s="8">
        <f>'Datos originales'!D6129</f>
        <v>31</v>
      </c>
      <c r="C6134" s="8">
        <f>'Datos originales'!E6129</f>
        <v>31.2</v>
      </c>
      <c r="D6134" s="13">
        <f t="shared" si="387"/>
        <v>6134</v>
      </c>
      <c r="E6134" s="1">
        <f t="shared" si="386"/>
        <v>6125</v>
      </c>
      <c r="F6134" s="18">
        <f t="shared" ca="1" si="388"/>
        <v>31</v>
      </c>
      <c r="G6134" s="16">
        <f t="shared" ca="1" si="389"/>
        <v>31.2</v>
      </c>
    </row>
    <row r="6135" spans="2:7" x14ac:dyDescent="0.3">
      <c r="B6135" s="8">
        <f>'Datos originales'!D6130</f>
        <v>31</v>
      </c>
      <c r="C6135" s="8">
        <f>'Datos originales'!E6130</f>
        <v>31.3</v>
      </c>
      <c r="D6135" s="13">
        <f t="shared" si="387"/>
        <v>6135</v>
      </c>
      <c r="E6135" s="1">
        <f t="shared" si="386"/>
        <v>6126</v>
      </c>
      <c r="F6135" s="18">
        <f t="shared" ca="1" si="388"/>
        <v>31</v>
      </c>
      <c r="G6135" s="16">
        <f t="shared" ca="1" si="389"/>
        <v>31.3</v>
      </c>
    </row>
    <row r="6136" spans="2:7" x14ac:dyDescent="0.3">
      <c r="B6136" s="8">
        <f>'Datos originales'!D6131</f>
        <v>31.1</v>
      </c>
      <c r="C6136" s="8">
        <f>'Datos originales'!E6131</f>
        <v>31.3</v>
      </c>
      <c r="D6136" s="13">
        <f t="shared" si="387"/>
        <v>6136</v>
      </c>
      <c r="E6136" s="1">
        <f t="shared" si="386"/>
        <v>6127</v>
      </c>
      <c r="F6136" s="18">
        <f t="shared" ca="1" si="388"/>
        <v>31.1</v>
      </c>
      <c r="G6136" s="16">
        <f t="shared" ca="1" si="389"/>
        <v>31.3</v>
      </c>
    </row>
    <row r="6137" spans="2:7" x14ac:dyDescent="0.3">
      <c r="B6137" s="8">
        <f>'Datos originales'!D6132</f>
        <v>31.1</v>
      </c>
      <c r="C6137" s="8">
        <f>'Datos originales'!E6132</f>
        <v>31.4</v>
      </c>
      <c r="D6137" s="13">
        <f t="shared" si="387"/>
        <v>6137</v>
      </c>
      <c r="E6137" s="1">
        <f t="shared" si="386"/>
        <v>6128</v>
      </c>
      <c r="F6137" s="18">
        <f t="shared" ca="1" si="388"/>
        <v>31.1</v>
      </c>
      <c r="G6137" s="16">
        <f t="shared" ca="1" si="389"/>
        <v>31.4</v>
      </c>
    </row>
    <row r="6138" spans="2:7" x14ac:dyDescent="0.3">
      <c r="B6138" s="8">
        <f>'Datos originales'!D6133</f>
        <v>31.1</v>
      </c>
      <c r="C6138" s="8">
        <f>'Datos originales'!E6133</f>
        <v>31.4</v>
      </c>
      <c r="D6138" s="13">
        <f t="shared" si="387"/>
        <v>6138</v>
      </c>
      <c r="E6138" s="1">
        <f t="shared" si="386"/>
        <v>6129</v>
      </c>
      <c r="F6138" s="18">
        <f t="shared" ca="1" si="388"/>
        <v>31.1</v>
      </c>
      <c r="G6138" s="16">
        <f t="shared" ca="1" si="389"/>
        <v>31.4</v>
      </c>
    </row>
    <row r="6139" spans="2:7" x14ac:dyDescent="0.3">
      <c r="B6139" s="8">
        <f>'Datos originales'!D6134</f>
        <v>31.2</v>
      </c>
      <c r="C6139" s="8">
        <f>'Datos originales'!E6134</f>
        <v>31.4</v>
      </c>
      <c r="D6139" s="13">
        <f t="shared" si="387"/>
        <v>6139</v>
      </c>
      <c r="E6139" s="1">
        <f t="shared" si="386"/>
        <v>6130</v>
      </c>
      <c r="F6139" s="18">
        <f t="shared" ca="1" si="388"/>
        <v>31.2</v>
      </c>
      <c r="G6139" s="16">
        <f t="shared" ca="1" si="389"/>
        <v>31.4</v>
      </c>
    </row>
    <row r="6140" spans="2:7" x14ac:dyDescent="0.3">
      <c r="B6140" s="8">
        <f>'Datos originales'!D6135</f>
        <v>31.1</v>
      </c>
      <c r="C6140" s="8">
        <f>'Datos originales'!E6135</f>
        <v>31.4</v>
      </c>
      <c r="D6140" s="13">
        <f t="shared" si="387"/>
        <v>6140</v>
      </c>
      <c r="E6140" s="1">
        <f t="shared" si="386"/>
        <v>6131</v>
      </c>
      <c r="F6140" s="18">
        <f t="shared" ca="1" si="388"/>
        <v>31.1</v>
      </c>
      <c r="G6140" s="16">
        <f t="shared" ca="1" si="389"/>
        <v>31.4</v>
      </c>
    </row>
    <row r="6141" spans="2:7" x14ac:dyDescent="0.3">
      <c r="B6141" s="8">
        <f>'Datos originales'!D6136</f>
        <v>31.1</v>
      </c>
      <c r="C6141" s="8">
        <f>'Datos originales'!E6136</f>
        <v>31.4</v>
      </c>
      <c r="D6141" s="13">
        <f t="shared" si="387"/>
        <v>6141</v>
      </c>
      <c r="E6141" s="1">
        <f t="shared" si="386"/>
        <v>6132</v>
      </c>
      <c r="F6141" s="18">
        <f t="shared" ca="1" si="388"/>
        <v>31.1</v>
      </c>
      <c r="G6141" s="16">
        <f t="shared" ca="1" si="389"/>
        <v>31.4</v>
      </c>
    </row>
    <row r="6142" spans="2:7" x14ac:dyDescent="0.3">
      <c r="B6142" s="8">
        <f>'Datos originales'!D6137</f>
        <v>31.1</v>
      </c>
      <c r="C6142" s="8">
        <f>'Datos originales'!E6137</f>
        <v>31.5</v>
      </c>
      <c r="D6142" s="13">
        <f t="shared" si="387"/>
        <v>6142</v>
      </c>
      <c r="E6142" s="1">
        <f t="shared" si="386"/>
        <v>6133</v>
      </c>
      <c r="F6142" s="18">
        <f t="shared" ca="1" si="388"/>
        <v>31.1</v>
      </c>
      <c r="G6142" s="16">
        <f t="shared" ca="1" si="389"/>
        <v>31.5</v>
      </c>
    </row>
    <row r="6143" spans="2:7" x14ac:dyDescent="0.3">
      <c r="B6143" s="8">
        <f>'Datos originales'!D6138</f>
        <v>31.1</v>
      </c>
      <c r="C6143" s="8">
        <f>'Datos originales'!E6138</f>
        <v>31.4</v>
      </c>
      <c r="D6143" s="13">
        <f t="shared" si="387"/>
        <v>6143</v>
      </c>
      <c r="E6143" s="1">
        <f t="shared" si="386"/>
        <v>6134</v>
      </c>
      <c r="F6143" s="18">
        <f t="shared" ca="1" si="388"/>
        <v>31.1</v>
      </c>
      <c r="G6143" s="16">
        <f t="shared" ca="1" si="389"/>
        <v>31.4</v>
      </c>
    </row>
    <row r="6144" spans="2:7" x14ac:dyDescent="0.3">
      <c r="B6144" s="8">
        <f>'Datos originales'!D6139</f>
        <v>31</v>
      </c>
      <c r="C6144" s="8">
        <f>'Datos originales'!E6139</f>
        <v>31.4</v>
      </c>
      <c r="D6144" s="13">
        <f t="shared" si="387"/>
        <v>6144</v>
      </c>
      <c r="E6144" s="1">
        <f t="shared" si="386"/>
        <v>6135</v>
      </c>
      <c r="F6144" s="18">
        <f t="shared" ca="1" si="388"/>
        <v>31</v>
      </c>
      <c r="G6144" s="16">
        <f t="shared" ca="1" si="389"/>
        <v>31.4</v>
      </c>
    </row>
    <row r="6145" spans="2:7" x14ac:dyDescent="0.3">
      <c r="B6145" s="8">
        <f>'Datos originales'!D6140</f>
        <v>31</v>
      </c>
      <c r="C6145" s="8">
        <f>'Datos originales'!E6140</f>
        <v>31.4</v>
      </c>
      <c r="D6145" s="13">
        <f t="shared" si="387"/>
        <v>6145</v>
      </c>
      <c r="E6145" s="1">
        <f t="shared" si="386"/>
        <v>6136</v>
      </c>
      <c r="F6145" s="18">
        <f t="shared" ca="1" si="388"/>
        <v>31</v>
      </c>
      <c r="G6145" s="16">
        <f t="shared" ca="1" si="389"/>
        <v>31.4</v>
      </c>
    </row>
    <row r="6146" spans="2:7" x14ac:dyDescent="0.3">
      <c r="B6146" s="8">
        <f>'Datos originales'!D6141</f>
        <v>30.8</v>
      </c>
      <c r="C6146" s="8">
        <f>'Datos originales'!E6141</f>
        <v>31.3</v>
      </c>
      <c r="D6146" s="13">
        <f t="shared" si="387"/>
        <v>6146</v>
      </c>
      <c r="E6146" s="1">
        <f t="shared" si="386"/>
        <v>6137</v>
      </c>
      <c r="F6146" s="18">
        <f t="shared" ca="1" si="388"/>
        <v>30.8</v>
      </c>
      <c r="G6146" s="16">
        <f t="shared" ca="1" si="389"/>
        <v>31.3</v>
      </c>
    </row>
    <row r="6147" spans="2:7" x14ac:dyDescent="0.3">
      <c r="B6147" s="8">
        <f>'Datos originales'!D6142</f>
        <v>30.8</v>
      </c>
      <c r="C6147" s="8">
        <f>'Datos originales'!E6142</f>
        <v>31.2</v>
      </c>
      <c r="D6147" s="13">
        <f t="shared" si="387"/>
        <v>6147</v>
      </c>
      <c r="E6147" s="1">
        <f t="shared" si="386"/>
        <v>6138</v>
      </c>
      <c r="F6147" s="18">
        <f t="shared" ca="1" si="388"/>
        <v>30.8</v>
      </c>
      <c r="G6147" s="16">
        <f t="shared" ca="1" si="389"/>
        <v>31.2</v>
      </c>
    </row>
    <row r="6148" spans="2:7" x14ac:dyDescent="0.3">
      <c r="B6148" s="8">
        <f>'Datos originales'!D6143</f>
        <v>30.7</v>
      </c>
      <c r="C6148" s="8">
        <f>'Datos originales'!E6143</f>
        <v>31.1</v>
      </c>
      <c r="D6148" s="13">
        <f t="shared" si="387"/>
        <v>6148</v>
      </c>
      <c r="E6148" s="1">
        <f t="shared" si="386"/>
        <v>6139</v>
      </c>
      <c r="F6148" s="18">
        <f t="shared" ca="1" si="388"/>
        <v>30.7</v>
      </c>
      <c r="G6148" s="16">
        <f t="shared" ca="1" si="389"/>
        <v>31.1</v>
      </c>
    </row>
    <row r="6149" spans="2:7" x14ac:dyDescent="0.3">
      <c r="B6149" s="8">
        <f>'Datos originales'!D6144</f>
        <v>30.6</v>
      </c>
      <c r="C6149" s="8">
        <f>'Datos originales'!E6144</f>
        <v>31.1</v>
      </c>
      <c r="D6149" s="13">
        <f t="shared" si="387"/>
        <v>6149</v>
      </c>
      <c r="E6149" s="1">
        <f t="shared" si="386"/>
        <v>6140</v>
      </c>
      <c r="F6149" s="18">
        <f t="shared" ca="1" si="388"/>
        <v>30.6</v>
      </c>
      <c r="G6149" s="16">
        <f t="shared" ca="1" si="389"/>
        <v>31.1</v>
      </c>
    </row>
    <row r="6150" spans="2:7" x14ac:dyDescent="0.3">
      <c r="B6150" s="8">
        <f>'Datos originales'!D6145</f>
        <v>30.6</v>
      </c>
      <c r="C6150" s="8">
        <f>'Datos originales'!E6145</f>
        <v>31.1</v>
      </c>
      <c r="D6150" s="13">
        <f t="shared" si="387"/>
        <v>6150</v>
      </c>
      <c r="E6150" s="1">
        <f t="shared" si="386"/>
        <v>6141</v>
      </c>
      <c r="F6150" s="18">
        <f t="shared" ca="1" si="388"/>
        <v>30.6</v>
      </c>
      <c r="G6150" s="16">
        <f t="shared" ca="1" si="389"/>
        <v>31.1</v>
      </c>
    </row>
    <row r="6151" spans="2:7" x14ac:dyDescent="0.3">
      <c r="B6151" s="8">
        <f>'Datos originales'!D6146</f>
        <v>30.6</v>
      </c>
      <c r="C6151" s="8">
        <f>'Datos originales'!E6146</f>
        <v>31.1</v>
      </c>
      <c r="D6151" s="13">
        <f t="shared" si="387"/>
        <v>6151</v>
      </c>
      <c r="E6151" s="1">
        <f t="shared" si="386"/>
        <v>6142</v>
      </c>
      <c r="F6151" s="18">
        <f t="shared" ca="1" si="388"/>
        <v>30.6</v>
      </c>
      <c r="G6151" s="16">
        <f t="shared" ca="1" si="389"/>
        <v>31.1</v>
      </c>
    </row>
    <row r="6152" spans="2:7" x14ac:dyDescent="0.3">
      <c r="B6152" s="8">
        <f>'Datos originales'!D6147</f>
        <v>30.6</v>
      </c>
      <c r="C6152" s="8">
        <f>'Datos originales'!E6147</f>
        <v>31.1</v>
      </c>
      <c r="D6152" s="13">
        <f t="shared" si="387"/>
        <v>6152</v>
      </c>
      <c r="E6152" s="1">
        <f t="shared" si="386"/>
        <v>6143</v>
      </c>
      <c r="F6152" s="18">
        <f t="shared" ca="1" si="388"/>
        <v>30.6</v>
      </c>
      <c r="G6152" s="16">
        <f t="shared" ca="1" si="389"/>
        <v>31.1</v>
      </c>
    </row>
    <row r="6153" spans="2:7" x14ac:dyDescent="0.3">
      <c r="B6153" s="8">
        <f>'Datos originales'!D6148</f>
        <v>30.6</v>
      </c>
      <c r="C6153" s="8">
        <f>'Datos originales'!E6148</f>
        <v>30.9</v>
      </c>
      <c r="D6153" s="13">
        <f t="shared" si="387"/>
        <v>6153</v>
      </c>
      <c r="E6153" s="1">
        <f t="shared" si="386"/>
        <v>6144</v>
      </c>
      <c r="F6153" s="18">
        <f t="shared" ca="1" si="388"/>
        <v>30.6</v>
      </c>
      <c r="G6153" s="16">
        <f t="shared" ca="1" si="389"/>
        <v>30.9</v>
      </c>
    </row>
    <row r="6154" spans="2:7" x14ac:dyDescent="0.3">
      <c r="B6154" s="8">
        <f>'Datos originales'!D6149</f>
        <v>30.6</v>
      </c>
      <c r="C6154" s="8">
        <f>'Datos originales'!E6149</f>
        <v>30.9</v>
      </c>
      <c r="D6154" s="13">
        <f t="shared" si="387"/>
        <v>6154</v>
      </c>
      <c r="E6154" s="1">
        <f t="shared" ref="E6154:E6217" si="390">IF( ISNUMBER($D6154), $D6154-$E$8, "" )</f>
        <v>6145</v>
      </c>
      <c r="F6154" s="18">
        <f t="shared" ca="1" si="388"/>
        <v>30.6</v>
      </c>
      <c r="G6154" s="16">
        <f t="shared" ca="1" si="389"/>
        <v>30.9</v>
      </c>
    </row>
    <row r="6155" spans="2:7" x14ac:dyDescent="0.3">
      <c r="B6155" s="8">
        <f>'Datos originales'!D6150</f>
        <v>30.6</v>
      </c>
      <c r="C6155" s="8">
        <f>'Datos originales'!E6150</f>
        <v>30.9</v>
      </c>
      <c r="D6155" s="13">
        <f t="shared" ref="D6155:D6218" si="391">IF( ISNUMBER( D6154 ), IF( D6154+$E$5 &lt;= $E$7+$E$8, D6154+$E$5, "" ), "" )</f>
        <v>6155</v>
      </c>
      <c r="E6155" s="1">
        <f t="shared" si="390"/>
        <v>6146</v>
      </c>
      <c r="F6155" s="18">
        <f t="shared" ref="F6155:F6218" ca="1" si="392">IF( ISNUMBER($D6155 ), INDIRECT(CONCATENATE("B",TEXT($D6155,"########"))), "" )</f>
        <v>30.6</v>
      </c>
      <c r="G6155" s="16">
        <f t="shared" ref="G6155:G6218" ca="1" si="393">IF( ISNUMBER($D6155 ), INDIRECT(CONCATENATE("C",TEXT($D6155,"########"))), "" )</f>
        <v>30.9</v>
      </c>
    </row>
    <row r="6156" spans="2:7" x14ac:dyDescent="0.3">
      <c r="B6156" s="8">
        <f>'Datos originales'!D6151</f>
        <v>30.6</v>
      </c>
      <c r="C6156" s="8">
        <f>'Datos originales'!E6151</f>
        <v>30.9</v>
      </c>
      <c r="D6156" s="13">
        <f t="shared" si="391"/>
        <v>6156</v>
      </c>
      <c r="E6156" s="1">
        <f t="shared" si="390"/>
        <v>6147</v>
      </c>
      <c r="F6156" s="18">
        <f t="shared" ca="1" si="392"/>
        <v>30.6</v>
      </c>
      <c r="G6156" s="16">
        <f t="shared" ca="1" si="393"/>
        <v>30.9</v>
      </c>
    </row>
    <row r="6157" spans="2:7" x14ac:dyDescent="0.3">
      <c r="B6157" s="8">
        <f>'Datos originales'!D6152</f>
        <v>30.6</v>
      </c>
      <c r="C6157" s="8">
        <f>'Datos originales'!E6152</f>
        <v>30.9</v>
      </c>
      <c r="D6157" s="13">
        <f t="shared" si="391"/>
        <v>6157</v>
      </c>
      <c r="E6157" s="1">
        <f t="shared" si="390"/>
        <v>6148</v>
      </c>
      <c r="F6157" s="18">
        <f t="shared" ca="1" si="392"/>
        <v>30.6</v>
      </c>
      <c r="G6157" s="16">
        <f t="shared" ca="1" si="393"/>
        <v>30.9</v>
      </c>
    </row>
    <row r="6158" spans="2:7" x14ac:dyDescent="0.3">
      <c r="B6158" s="8">
        <f>'Datos originales'!D6153</f>
        <v>30.6</v>
      </c>
      <c r="C6158" s="8">
        <f>'Datos originales'!E6153</f>
        <v>30.9</v>
      </c>
      <c r="D6158" s="13">
        <f t="shared" si="391"/>
        <v>6158</v>
      </c>
      <c r="E6158" s="1">
        <f t="shared" si="390"/>
        <v>6149</v>
      </c>
      <c r="F6158" s="18">
        <f t="shared" ca="1" si="392"/>
        <v>30.6</v>
      </c>
      <c r="G6158" s="16">
        <f t="shared" ca="1" si="393"/>
        <v>30.9</v>
      </c>
    </row>
    <row r="6159" spans="2:7" x14ac:dyDescent="0.3">
      <c r="B6159" s="8">
        <f>'Datos originales'!D6154</f>
        <v>30.6</v>
      </c>
      <c r="C6159" s="8">
        <f>'Datos originales'!E6154</f>
        <v>30.9</v>
      </c>
      <c r="D6159" s="13">
        <f t="shared" si="391"/>
        <v>6159</v>
      </c>
      <c r="E6159" s="1">
        <f t="shared" si="390"/>
        <v>6150</v>
      </c>
      <c r="F6159" s="18">
        <f t="shared" ca="1" si="392"/>
        <v>30.6</v>
      </c>
      <c r="G6159" s="16">
        <f t="shared" ca="1" si="393"/>
        <v>30.9</v>
      </c>
    </row>
    <row r="6160" spans="2:7" x14ac:dyDescent="0.3">
      <c r="B6160" s="8">
        <f>'Datos originales'!D6155</f>
        <v>30.7</v>
      </c>
      <c r="C6160" s="8">
        <f>'Datos originales'!E6155</f>
        <v>30.9</v>
      </c>
      <c r="D6160" s="13">
        <f t="shared" si="391"/>
        <v>6160</v>
      </c>
      <c r="E6160" s="1">
        <f t="shared" si="390"/>
        <v>6151</v>
      </c>
      <c r="F6160" s="18">
        <f t="shared" ca="1" si="392"/>
        <v>30.7</v>
      </c>
      <c r="G6160" s="16">
        <f t="shared" ca="1" si="393"/>
        <v>30.9</v>
      </c>
    </row>
    <row r="6161" spans="2:7" x14ac:dyDescent="0.3">
      <c r="B6161" s="8">
        <f>'Datos originales'!D6156</f>
        <v>30.7</v>
      </c>
      <c r="C6161" s="8">
        <f>'Datos originales'!E6156</f>
        <v>31</v>
      </c>
      <c r="D6161" s="13">
        <f t="shared" si="391"/>
        <v>6161</v>
      </c>
      <c r="E6161" s="1">
        <f t="shared" si="390"/>
        <v>6152</v>
      </c>
      <c r="F6161" s="18">
        <f t="shared" ca="1" si="392"/>
        <v>30.7</v>
      </c>
      <c r="G6161" s="16">
        <f t="shared" ca="1" si="393"/>
        <v>31</v>
      </c>
    </row>
    <row r="6162" spans="2:7" x14ac:dyDescent="0.3">
      <c r="B6162" s="8">
        <f>'Datos originales'!D6157</f>
        <v>30.6</v>
      </c>
      <c r="C6162" s="8">
        <f>'Datos originales'!E6157</f>
        <v>30.9</v>
      </c>
      <c r="D6162" s="13">
        <f t="shared" si="391"/>
        <v>6162</v>
      </c>
      <c r="E6162" s="1">
        <f t="shared" si="390"/>
        <v>6153</v>
      </c>
      <c r="F6162" s="18">
        <f t="shared" ca="1" si="392"/>
        <v>30.6</v>
      </c>
      <c r="G6162" s="16">
        <f t="shared" ca="1" si="393"/>
        <v>30.9</v>
      </c>
    </row>
    <row r="6163" spans="2:7" x14ac:dyDescent="0.3">
      <c r="B6163" s="8">
        <f>'Datos originales'!D6158</f>
        <v>30.6</v>
      </c>
      <c r="C6163" s="8">
        <f>'Datos originales'!E6158</f>
        <v>30.9</v>
      </c>
      <c r="D6163" s="13">
        <f t="shared" si="391"/>
        <v>6163</v>
      </c>
      <c r="E6163" s="1">
        <f t="shared" si="390"/>
        <v>6154</v>
      </c>
      <c r="F6163" s="18">
        <f t="shared" ca="1" si="392"/>
        <v>30.6</v>
      </c>
      <c r="G6163" s="16">
        <f t="shared" ca="1" si="393"/>
        <v>30.9</v>
      </c>
    </row>
    <row r="6164" spans="2:7" x14ac:dyDescent="0.3">
      <c r="B6164" s="8">
        <f>'Datos originales'!D6159</f>
        <v>30.6</v>
      </c>
      <c r="C6164" s="8">
        <f>'Datos originales'!E6159</f>
        <v>31</v>
      </c>
      <c r="D6164" s="13">
        <f t="shared" si="391"/>
        <v>6164</v>
      </c>
      <c r="E6164" s="1">
        <f t="shared" si="390"/>
        <v>6155</v>
      </c>
      <c r="F6164" s="18">
        <f t="shared" ca="1" si="392"/>
        <v>30.6</v>
      </c>
      <c r="G6164" s="16">
        <f t="shared" ca="1" si="393"/>
        <v>31</v>
      </c>
    </row>
    <row r="6165" spans="2:7" x14ac:dyDescent="0.3">
      <c r="B6165" s="8">
        <f>'Datos originales'!D6160</f>
        <v>30.6</v>
      </c>
      <c r="C6165" s="8">
        <f>'Datos originales'!E6160</f>
        <v>30.9</v>
      </c>
      <c r="D6165" s="13">
        <f t="shared" si="391"/>
        <v>6165</v>
      </c>
      <c r="E6165" s="1">
        <f t="shared" si="390"/>
        <v>6156</v>
      </c>
      <c r="F6165" s="18">
        <f t="shared" ca="1" si="392"/>
        <v>30.6</v>
      </c>
      <c r="G6165" s="16">
        <f t="shared" ca="1" si="393"/>
        <v>30.9</v>
      </c>
    </row>
    <row r="6166" spans="2:7" x14ac:dyDescent="0.3">
      <c r="B6166" s="8">
        <f>'Datos originales'!D6161</f>
        <v>30.6</v>
      </c>
      <c r="C6166" s="8">
        <f>'Datos originales'!E6161</f>
        <v>30.9</v>
      </c>
      <c r="D6166" s="13">
        <f t="shared" si="391"/>
        <v>6166</v>
      </c>
      <c r="E6166" s="1">
        <f t="shared" si="390"/>
        <v>6157</v>
      </c>
      <c r="F6166" s="18">
        <f t="shared" ca="1" si="392"/>
        <v>30.6</v>
      </c>
      <c r="G6166" s="16">
        <f t="shared" ca="1" si="393"/>
        <v>30.9</v>
      </c>
    </row>
    <row r="6167" spans="2:7" x14ac:dyDescent="0.3">
      <c r="B6167" s="8">
        <f>'Datos originales'!D6162</f>
        <v>30.6</v>
      </c>
      <c r="C6167" s="8">
        <f>'Datos originales'!E6162</f>
        <v>30.9</v>
      </c>
      <c r="D6167" s="13">
        <f t="shared" si="391"/>
        <v>6167</v>
      </c>
      <c r="E6167" s="1">
        <f t="shared" si="390"/>
        <v>6158</v>
      </c>
      <c r="F6167" s="18">
        <f t="shared" ca="1" si="392"/>
        <v>30.6</v>
      </c>
      <c r="G6167" s="16">
        <f t="shared" ca="1" si="393"/>
        <v>30.9</v>
      </c>
    </row>
    <row r="6168" spans="2:7" x14ac:dyDescent="0.3">
      <c r="B6168" s="8">
        <f>'Datos originales'!D6163</f>
        <v>30.5</v>
      </c>
      <c r="C6168" s="8">
        <f>'Datos originales'!E6163</f>
        <v>30.8</v>
      </c>
      <c r="D6168" s="13">
        <f t="shared" si="391"/>
        <v>6168</v>
      </c>
      <c r="E6168" s="1">
        <f t="shared" si="390"/>
        <v>6159</v>
      </c>
      <c r="F6168" s="18">
        <f t="shared" ca="1" si="392"/>
        <v>30.5</v>
      </c>
      <c r="G6168" s="16">
        <f t="shared" ca="1" si="393"/>
        <v>30.8</v>
      </c>
    </row>
    <row r="6169" spans="2:7" x14ac:dyDescent="0.3">
      <c r="B6169" s="8">
        <f>'Datos originales'!D6164</f>
        <v>30.5</v>
      </c>
      <c r="C6169" s="8">
        <f>'Datos originales'!E6164</f>
        <v>30.8</v>
      </c>
      <c r="D6169" s="13">
        <f t="shared" si="391"/>
        <v>6169</v>
      </c>
      <c r="E6169" s="1">
        <f t="shared" si="390"/>
        <v>6160</v>
      </c>
      <c r="F6169" s="18">
        <f t="shared" ca="1" si="392"/>
        <v>30.5</v>
      </c>
      <c r="G6169" s="16">
        <f t="shared" ca="1" si="393"/>
        <v>30.8</v>
      </c>
    </row>
    <row r="6170" spans="2:7" x14ac:dyDescent="0.3">
      <c r="B6170" s="8">
        <f>'Datos originales'!D6165</f>
        <v>30.3</v>
      </c>
      <c r="C6170" s="8">
        <f>'Datos originales'!E6165</f>
        <v>30.8</v>
      </c>
      <c r="D6170" s="13">
        <f t="shared" si="391"/>
        <v>6170</v>
      </c>
      <c r="E6170" s="1">
        <f t="shared" si="390"/>
        <v>6161</v>
      </c>
      <c r="F6170" s="18">
        <f t="shared" ca="1" si="392"/>
        <v>30.3</v>
      </c>
      <c r="G6170" s="16">
        <f t="shared" ca="1" si="393"/>
        <v>30.8</v>
      </c>
    </row>
    <row r="6171" spans="2:7" x14ac:dyDescent="0.3">
      <c r="B6171" s="8">
        <f>'Datos originales'!D6166</f>
        <v>30.2</v>
      </c>
      <c r="C6171" s="8">
        <f>'Datos originales'!E6166</f>
        <v>30.7</v>
      </c>
      <c r="D6171" s="13">
        <f t="shared" si="391"/>
        <v>6171</v>
      </c>
      <c r="E6171" s="1">
        <f t="shared" si="390"/>
        <v>6162</v>
      </c>
      <c r="F6171" s="18">
        <f t="shared" ca="1" si="392"/>
        <v>30.2</v>
      </c>
      <c r="G6171" s="16">
        <f t="shared" ca="1" si="393"/>
        <v>30.7</v>
      </c>
    </row>
    <row r="6172" spans="2:7" x14ac:dyDescent="0.3">
      <c r="B6172" s="8">
        <f>'Datos originales'!D6167</f>
        <v>30.1</v>
      </c>
      <c r="C6172" s="8">
        <f>'Datos originales'!E6167</f>
        <v>30.6</v>
      </c>
      <c r="D6172" s="13">
        <f t="shared" si="391"/>
        <v>6172</v>
      </c>
      <c r="E6172" s="1">
        <f t="shared" si="390"/>
        <v>6163</v>
      </c>
      <c r="F6172" s="18">
        <f t="shared" ca="1" si="392"/>
        <v>30.1</v>
      </c>
      <c r="G6172" s="16">
        <f t="shared" ca="1" si="393"/>
        <v>30.6</v>
      </c>
    </row>
    <row r="6173" spans="2:7" x14ac:dyDescent="0.3">
      <c r="B6173" s="8">
        <f>'Datos originales'!D6168</f>
        <v>30.1</v>
      </c>
      <c r="C6173" s="8">
        <f>'Datos originales'!E6168</f>
        <v>30.4</v>
      </c>
      <c r="D6173" s="13">
        <f t="shared" si="391"/>
        <v>6173</v>
      </c>
      <c r="E6173" s="1">
        <f t="shared" si="390"/>
        <v>6164</v>
      </c>
      <c r="F6173" s="18">
        <f t="shared" ca="1" si="392"/>
        <v>30.1</v>
      </c>
      <c r="G6173" s="16">
        <f t="shared" ca="1" si="393"/>
        <v>30.4</v>
      </c>
    </row>
    <row r="6174" spans="2:7" x14ac:dyDescent="0.3">
      <c r="B6174" s="8">
        <f>'Datos originales'!D6169</f>
        <v>30</v>
      </c>
      <c r="C6174" s="8">
        <f>'Datos originales'!E6169</f>
        <v>30.4</v>
      </c>
      <c r="D6174" s="13">
        <f t="shared" si="391"/>
        <v>6174</v>
      </c>
      <c r="E6174" s="1">
        <f t="shared" si="390"/>
        <v>6165</v>
      </c>
      <c r="F6174" s="18">
        <f t="shared" ca="1" si="392"/>
        <v>30</v>
      </c>
      <c r="G6174" s="16">
        <f t="shared" ca="1" si="393"/>
        <v>30.4</v>
      </c>
    </row>
    <row r="6175" spans="2:7" x14ac:dyDescent="0.3">
      <c r="B6175" s="8">
        <f>'Datos originales'!D6170</f>
        <v>30</v>
      </c>
      <c r="C6175" s="8">
        <f>'Datos originales'!E6170</f>
        <v>30.3</v>
      </c>
      <c r="D6175" s="13">
        <f t="shared" si="391"/>
        <v>6175</v>
      </c>
      <c r="E6175" s="1">
        <f t="shared" si="390"/>
        <v>6166</v>
      </c>
      <c r="F6175" s="18">
        <f t="shared" ca="1" si="392"/>
        <v>30</v>
      </c>
      <c r="G6175" s="16">
        <f t="shared" ca="1" si="393"/>
        <v>30.3</v>
      </c>
    </row>
    <row r="6176" spans="2:7" x14ac:dyDescent="0.3">
      <c r="B6176" s="8">
        <f>'Datos originales'!D6171</f>
        <v>30</v>
      </c>
      <c r="C6176" s="8">
        <f>'Datos originales'!E6171</f>
        <v>30.3</v>
      </c>
      <c r="D6176" s="13">
        <f t="shared" si="391"/>
        <v>6176</v>
      </c>
      <c r="E6176" s="1">
        <f t="shared" si="390"/>
        <v>6167</v>
      </c>
      <c r="F6176" s="18">
        <f t="shared" ca="1" si="392"/>
        <v>30</v>
      </c>
      <c r="G6176" s="16">
        <f t="shared" ca="1" si="393"/>
        <v>30.3</v>
      </c>
    </row>
    <row r="6177" spans="2:7" x14ac:dyDescent="0.3">
      <c r="B6177" s="8">
        <f>'Datos originales'!D6172</f>
        <v>30</v>
      </c>
      <c r="C6177" s="8">
        <f>'Datos originales'!E6172</f>
        <v>30.3</v>
      </c>
      <c r="D6177" s="13">
        <f t="shared" si="391"/>
        <v>6177</v>
      </c>
      <c r="E6177" s="1">
        <f t="shared" si="390"/>
        <v>6168</v>
      </c>
      <c r="F6177" s="18">
        <f t="shared" ca="1" si="392"/>
        <v>30</v>
      </c>
      <c r="G6177" s="16">
        <f t="shared" ca="1" si="393"/>
        <v>30.3</v>
      </c>
    </row>
    <row r="6178" spans="2:7" x14ac:dyDescent="0.3">
      <c r="B6178" s="8">
        <f>'Datos originales'!D6173</f>
        <v>30</v>
      </c>
      <c r="C6178" s="8">
        <f>'Datos originales'!E6173</f>
        <v>30.2</v>
      </c>
      <c r="D6178" s="13">
        <f t="shared" si="391"/>
        <v>6178</v>
      </c>
      <c r="E6178" s="1">
        <f t="shared" si="390"/>
        <v>6169</v>
      </c>
      <c r="F6178" s="18">
        <f t="shared" ca="1" si="392"/>
        <v>30</v>
      </c>
      <c r="G6178" s="16">
        <f t="shared" ca="1" si="393"/>
        <v>30.2</v>
      </c>
    </row>
    <row r="6179" spans="2:7" x14ac:dyDescent="0.3">
      <c r="B6179" s="8">
        <f>'Datos originales'!D6174</f>
        <v>30</v>
      </c>
      <c r="C6179" s="8">
        <f>'Datos originales'!E6174</f>
        <v>30.2</v>
      </c>
      <c r="D6179" s="13">
        <f t="shared" si="391"/>
        <v>6179</v>
      </c>
      <c r="E6179" s="1">
        <f t="shared" si="390"/>
        <v>6170</v>
      </c>
      <c r="F6179" s="18">
        <f t="shared" ca="1" si="392"/>
        <v>30</v>
      </c>
      <c r="G6179" s="16">
        <f t="shared" ca="1" si="393"/>
        <v>30.2</v>
      </c>
    </row>
    <row r="6180" spans="2:7" x14ac:dyDescent="0.3">
      <c r="B6180" s="8">
        <f>'Datos originales'!D6175</f>
        <v>30</v>
      </c>
      <c r="C6180" s="8">
        <f>'Datos originales'!E6175</f>
        <v>30.2</v>
      </c>
      <c r="D6180" s="13">
        <f t="shared" si="391"/>
        <v>6180</v>
      </c>
      <c r="E6180" s="1">
        <f t="shared" si="390"/>
        <v>6171</v>
      </c>
      <c r="F6180" s="18">
        <f t="shared" ca="1" si="392"/>
        <v>30</v>
      </c>
      <c r="G6180" s="16">
        <f t="shared" ca="1" si="393"/>
        <v>30.2</v>
      </c>
    </row>
    <row r="6181" spans="2:7" x14ac:dyDescent="0.3">
      <c r="B6181" s="8">
        <f>'Datos originales'!D6176</f>
        <v>30</v>
      </c>
      <c r="C6181" s="8">
        <f>'Datos originales'!E6176</f>
        <v>30.2</v>
      </c>
      <c r="D6181" s="13">
        <f t="shared" si="391"/>
        <v>6181</v>
      </c>
      <c r="E6181" s="1">
        <f t="shared" si="390"/>
        <v>6172</v>
      </c>
      <c r="F6181" s="18">
        <f t="shared" ca="1" si="392"/>
        <v>30</v>
      </c>
      <c r="G6181" s="16">
        <f t="shared" ca="1" si="393"/>
        <v>30.2</v>
      </c>
    </row>
    <row r="6182" spans="2:7" x14ac:dyDescent="0.3">
      <c r="B6182" s="8">
        <f>'Datos originales'!D6177</f>
        <v>30</v>
      </c>
      <c r="C6182" s="8">
        <f>'Datos originales'!E6177</f>
        <v>30.2</v>
      </c>
      <c r="D6182" s="13">
        <f t="shared" si="391"/>
        <v>6182</v>
      </c>
      <c r="E6182" s="1">
        <f t="shared" si="390"/>
        <v>6173</v>
      </c>
      <c r="F6182" s="18">
        <f t="shared" ca="1" si="392"/>
        <v>30</v>
      </c>
      <c r="G6182" s="16">
        <f t="shared" ca="1" si="393"/>
        <v>30.2</v>
      </c>
    </row>
    <row r="6183" spans="2:7" x14ac:dyDescent="0.3">
      <c r="B6183" s="8">
        <f>'Datos originales'!D6178</f>
        <v>30</v>
      </c>
      <c r="C6183" s="8">
        <f>'Datos originales'!E6178</f>
        <v>30.2</v>
      </c>
      <c r="D6183" s="13">
        <f t="shared" si="391"/>
        <v>6183</v>
      </c>
      <c r="E6183" s="1">
        <f t="shared" si="390"/>
        <v>6174</v>
      </c>
      <c r="F6183" s="18">
        <f t="shared" ca="1" si="392"/>
        <v>30</v>
      </c>
      <c r="G6183" s="16">
        <f t="shared" ca="1" si="393"/>
        <v>30.2</v>
      </c>
    </row>
    <row r="6184" spans="2:7" x14ac:dyDescent="0.3">
      <c r="B6184" s="8">
        <f>'Datos originales'!D6179</f>
        <v>30</v>
      </c>
      <c r="C6184" s="8">
        <f>'Datos originales'!E6179</f>
        <v>30.2</v>
      </c>
      <c r="D6184" s="13">
        <f t="shared" si="391"/>
        <v>6184</v>
      </c>
      <c r="E6184" s="1">
        <f t="shared" si="390"/>
        <v>6175</v>
      </c>
      <c r="F6184" s="18">
        <f t="shared" ca="1" si="392"/>
        <v>30</v>
      </c>
      <c r="G6184" s="16">
        <f t="shared" ca="1" si="393"/>
        <v>30.2</v>
      </c>
    </row>
    <row r="6185" spans="2:7" x14ac:dyDescent="0.3">
      <c r="B6185" s="8">
        <f>'Datos originales'!D6180</f>
        <v>30</v>
      </c>
      <c r="C6185" s="8">
        <f>'Datos originales'!E6180</f>
        <v>30.2</v>
      </c>
      <c r="D6185" s="13">
        <f t="shared" si="391"/>
        <v>6185</v>
      </c>
      <c r="E6185" s="1">
        <f t="shared" si="390"/>
        <v>6176</v>
      </c>
      <c r="F6185" s="18">
        <f t="shared" ca="1" si="392"/>
        <v>30</v>
      </c>
      <c r="G6185" s="16">
        <f t="shared" ca="1" si="393"/>
        <v>30.2</v>
      </c>
    </row>
    <row r="6186" spans="2:7" x14ac:dyDescent="0.3">
      <c r="B6186" s="8">
        <f>'Datos originales'!D6181</f>
        <v>30</v>
      </c>
      <c r="C6186" s="8">
        <f>'Datos originales'!E6181</f>
        <v>30.1</v>
      </c>
      <c r="D6186" s="13">
        <f t="shared" si="391"/>
        <v>6186</v>
      </c>
      <c r="E6186" s="1">
        <f t="shared" si="390"/>
        <v>6177</v>
      </c>
      <c r="F6186" s="18">
        <f t="shared" ca="1" si="392"/>
        <v>30</v>
      </c>
      <c r="G6186" s="16">
        <f t="shared" ca="1" si="393"/>
        <v>30.1</v>
      </c>
    </row>
    <row r="6187" spans="2:7" x14ac:dyDescent="0.3">
      <c r="B6187" s="8">
        <f>'Datos originales'!D6182</f>
        <v>30</v>
      </c>
      <c r="C6187" s="8">
        <f>'Datos originales'!E6182</f>
        <v>30.1</v>
      </c>
      <c r="D6187" s="13">
        <f t="shared" si="391"/>
        <v>6187</v>
      </c>
      <c r="E6187" s="1">
        <f t="shared" si="390"/>
        <v>6178</v>
      </c>
      <c r="F6187" s="18">
        <f t="shared" ca="1" si="392"/>
        <v>30</v>
      </c>
      <c r="G6187" s="16">
        <f t="shared" ca="1" si="393"/>
        <v>30.1</v>
      </c>
    </row>
    <row r="6188" spans="2:7" x14ac:dyDescent="0.3">
      <c r="B6188" s="8">
        <f>'Datos originales'!D6183</f>
        <v>30</v>
      </c>
      <c r="C6188" s="8">
        <f>'Datos originales'!E6183</f>
        <v>30.1</v>
      </c>
      <c r="D6188" s="13">
        <f t="shared" si="391"/>
        <v>6188</v>
      </c>
      <c r="E6188" s="1">
        <f t="shared" si="390"/>
        <v>6179</v>
      </c>
      <c r="F6188" s="18">
        <f t="shared" ca="1" si="392"/>
        <v>30</v>
      </c>
      <c r="G6188" s="16">
        <f t="shared" ca="1" si="393"/>
        <v>30.1</v>
      </c>
    </row>
    <row r="6189" spans="2:7" x14ac:dyDescent="0.3">
      <c r="B6189" s="8">
        <f>'Datos originales'!D6184</f>
        <v>29.6</v>
      </c>
      <c r="C6189" s="8">
        <f>'Datos originales'!E6184</f>
        <v>30.1</v>
      </c>
      <c r="D6189" s="13">
        <f t="shared" si="391"/>
        <v>6189</v>
      </c>
      <c r="E6189" s="1">
        <f t="shared" si="390"/>
        <v>6180</v>
      </c>
      <c r="F6189" s="18">
        <f t="shared" ca="1" si="392"/>
        <v>29.6</v>
      </c>
      <c r="G6189" s="16">
        <f t="shared" ca="1" si="393"/>
        <v>30.1</v>
      </c>
    </row>
    <row r="6190" spans="2:7" x14ac:dyDescent="0.3">
      <c r="B6190" s="8">
        <f>'Datos originales'!D6185</f>
        <v>29.6</v>
      </c>
      <c r="C6190" s="8">
        <f>'Datos originales'!E6185</f>
        <v>30.1</v>
      </c>
      <c r="D6190" s="13">
        <f t="shared" si="391"/>
        <v>6190</v>
      </c>
      <c r="E6190" s="1">
        <f t="shared" si="390"/>
        <v>6181</v>
      </c>
      <c r="F6190" s="18">
        <f t="shared" ca="1" si="392"/>
        <v>29.6</v>
      </c>
      <c r="G6190" s="16">
        <f t="shared" ca="1" si="393"/>
        <v>30.1</v>
      </c>
    </row>
    <row r="6191" spans="2:7" x14ac:dyDescent="0.3">
      <c r="B6191" s="8">
        <f>'Datos originales'!D6186</f>
        <v>29.5</v>
      </c>
      <c r="C6191" s="8">
        <f>'Datos originales'!E6186</f>
        <v>30.1</v>
      </c>
      <c r="D6191" s="13">
        <f t="shared" si="391"/>
        <v>6191</v>
      </c>
      <c r="E6191" s="1">
        <f t="shared" si="390"/>
        <v>6182</v>
      </c>
      <c r="F6191" s="18">
        <f t="shared" ca="1" si="392"/>
        <v>29.5</v>
      </c>
      <c r="G6191" s="16">
        <f t="shared" ca="1" si="393"/>
        <v>30.1</v>
      </c>
    </row>
    <row r="6192" spans="2:7" x14ac:dyDescent="0.3">
      <c r="B6192" s="8">
        <f>'Datos originales'!D6187</f>
        <v>29.5</v>
      </c>
      <c r="C6192" s="8">
        <f>'Datos originales'!E6187</f>
        <v>30.1</v>
      </c>
      <c r="D6192" s="13">
        <f t="shared" si="391"/>
        <v>6192</v>
      </c>
      <c r="E6192" s="1">
        <f t="shared" si="390"/>
        <v>6183</v>
      </c>
      <c r="F6192" s="18">
        <f t="shared" ca="1" si="392"/>
        <v>29.5</v>
      </c>
      <c r="G6192" s="16">
        <f t="shared" ca="1" si="393"/>
        <v>30.1</v>
      </c>
    </row>
    <row r="6193" spans="2:7" x14ac:dyDescent="0.3">
      <c r="B6193" s="8">
        <f>'Datos originales'!D6188</f>
        <v>29.5</v>
      </c>
      <c r="C6193" s="8">
        <f>'Datos originales'!E6188</f>
        <v>30.1</v>
      </c>
      <c r="D6193" s="13">
        <f t="shared" si="391"/>
        <v>6193</v>
      </c>
      <c r="E6193" s="1">
        <f t="shared" si="390"/>
        <v>6184</v>
      </c>
      <c r="F6193" s="18">
        <f t="shared" ca="1" si="392"/>
        <v>29.5</v>
      </c>
      <c r="G6193" s="16">
        <f t="shared" ca="1" si="393"/>
        <v>30.1</v>
      </c>
    </row>
    <row r="6194" spans="2:7" x14ac:dyDescent="0.3">
      <c r="B6194" s="8">
        <f>'Datos originales'!D6189</f>
        <v>29.4</v>
      </c>
      <c r="C6194" s="8">
        <f>'Datos originales'!E6189</f>
        <v>29.7</v>
      </c>
      <c r="D6194" s="13">
        <f t="shared" si="391"/>
        <v>6194</v>
      </c>
      <c r="E6194" s="1">
        <f t="shared" si="390"/>
        <v>6185</v>
      </c>
      <c r="F6194" s="18">
        <f t="shared" ca="1" si="392"/>
        <v>29.4</v>
      </c>
      <c r="G6194" s="16">
        <f t="shared" ca="1" si="393"/>
        <v>29.7</v>
      </c>
    </row>
    <row r="6195" spans="2:7" x14ac:dyDescent="0.3">
      <c r="B6195" s="8">
        <f>'Datos originales'!D6190</f>
        <v>29.4</v>
      </c>
      <c r="C6195" s="8">
        <f>'Datos originales'!E6190</f>
        <v>29.7</v>
      </c>
      <c r="D6195" s="13">
        <f t="shared" si="391"/>
        <v>6195</v>
      </c>
      <c r="E6195" s="1">
        <f t="shared" si="390"/>
        <v>6186</v>
      </c>
      <c r="F6195" s="18">
        <f t="shared" ca="1" si="392"/>
        <v>29.4</v>
      </c>
      <c r="G6195" s="16">
        <f t="shared" ca="1" si="393"/>
        <v>29.7</v>
      </c>
    </row>
    <row r="6196" spans="2:7" x14ac:dyDescent="0.3">
      <c r="B6196" s="8">
        <f>'Datos originales'!D6191</f>
        <v>29.4</v>
      </c>
      <c r="C6196" s="8">
        <f>'Datos originales'!E6191</f>
        <v>29.7</v>
      </c>
      <c r="D6196" s="13">
        <f t="shared" si="391"/>
        <v>6196</v>
      </c>
      <c r="E6196" s="1">
        <f t="shared" si="390"/>
        <v>6187</v>
      </c>
      <c r="F6196" s="18">
        <f t="shared" ca="1" si="392"/>
        <v>29.4</v>
      </c>
      <c r="G6196" s="16">
        <f t="shared" ca="1" si="393"/>
        <v>29.7</v>
      </c>
    </row>
    <row r="6197" spans="2:7" x14ac:dyDescent="0.3">
      <c r="B6197" s="8">
        <f>'Datos originales'!D6192</f>
        <v>29.2</v>
      </c>
      <c r="C6197" s="8">
        <f>'Datos originales'!E6192</f>
        <v>29.6</v>
      </c>
      <c r="D6197" s="13">
        <f t="shared" si="391"/>
        <v>6197</v>
      </c>
      <c r="E6197" s="1">
        <f t="shared" si="390"/>
        <v>6188</v>
      </c>
      <c r="F6197" s="18">
        <f t="shared" ca="1" si="392"/>
        <v>29.2</v>
      </c>
      <c r="G6197" s="16">
        <f t="shared" ca="1" si="393"/>
        <v>29.6</v>
      </c>
    </row>
    <row r="6198" spans="2:7" x14ac:dyDescent="0.3">
      <c r="B6198" s="8">
        <f>'Datos originales'!D6193</f>
        <v>29.1</v>
      </c>
      <c r="C6198" s="8">
        <f>'Datos originales'!E6193</f>
        <v>29.5</v>
      </c>
      <c r="D6198" s="13">
        <f t="shared" si="391"/>
        <v>6198</v>
      </c>
      <c r="E6198" s="1">
        <f t="shared" si="390"/>
        <v>6189</v>
      </c>
      <c r="F6198" s="18">
        <f t="shared" ca="1" si="392"/>
        <v>29.1</v>
      </c>
      <c r="G6198" s="16">
        <f t="shared" ca="1" si="393"/>
        <v>29.5</v>
      </c>
    </row>
    <row r="6199" spans="2:7" x14ac:dyDescent="0.3">
      <c r="B6199" s="8">
        <f>'Datos originales'!D6194</f>
        <v>29.1</v>
      </c>
      <c r="C6199" s="8">
        <f>'Datos originales'!E6194</f>
        <v>29.5</v>
      </c>
      <c r="D6199" s="13">
        <f t="shared" si="391"/>
        <v>6199</v>
      </c>
      <c r="E6199" s="1">
        <f t="shared" si="390"/>
        <v>6190</v>
      </c>
      <c r="F6199" s="18">
        <f t="shared" ca="1" si="392"/>
        <v>29.1</v>
      </c>
      <c r="G6199" s="16">
        <f t="shared" ca="1" si="393"/>
        <v>29.5</v>
      </c>
    </row>
    <row r="6200" spans="2:7" x14ac:dyDescent="0.3">
      <c r="B6200" s="8">
        <f>'Datos originales'!D6195</f>
        <v>29</v>
      </c>
      <c r="C6200" s="8">
        <f>'Datos originales'!E6195</f>
        <v>29.3</v>
      </c>
      <c r="D6200" s="13">
        <f t="shared" si="391"/>
        <v>6200</v>
      </c>
      <c r="E6200" s="1">
        <f t="shared" si="390"/>
        <v>6191</v>
      </c>
      <c r="F6200" s="18">
        <f t="shared" ca="1" si="392"/>
        <v>29</v>
      </c>
      <c r="G6200" s="16">
        <f t="shared" ca="1" si="393"/>
        <v>29.3</v>
      </c>
    </row>
    <row r="6201" spans="2:7" x14ac:dyDescent="0.3">
      <c r="B6201" s="8">
        <f>'Datos originales'!D6196</f>
        <v>29</v>
      </c>
      <c r="C6201" s="8">
        <f>'Datos originales'!E6196</f>
        <v>29.3</v>
      </c>
      <c r="D6201" s="13">
        <f t="shared" si="391"/>
        <v>6201</v>
      </c>
      <c r="E6201" s="1">
        <f t="shared" si="390"/>
        <v>6192</v>
      </c>
      <c r="F6201" s="18">
        <f t="shared" ca="1" si="392"/>
        <v>29</v>
      </c>
      <c r="G6201" s="16">
        <f t="shared" ca="1" si="393"/>
        <v>29.3</v>
      </c>
    </row>
    <row r="6202" spans="2:7" x14ac:dyDescent="0.3">
      <c r="B6202" s="8">
        <f>'Datos originales'!D6197</f>
        <v>28.9</v>
      </c>
      <c r="C6202" s="8">
        <f>'Datos originales'!E6197</f>
        <v>29.2</v>
      </c>
      <c r="D6202" s="13">
        <f t="shared" si="391"/>
        <v>6202</v>
      </c>
      <c r="E6202" s="1">
        <f t="shared" si="390"/>
        <v>6193</v>
      </c>
      <c r="F6202" s="18">
        <f t="shared" ca="1" si="392"/>
        <v>28.9</v>
      </c>
      <c r="G6202" s="16">
        <f t="shared" ca="1" si="393"/>
        <v>29.2</v>
      </c>
    </row>
    <row r="6203" spans="2:7" x14ac:dyDescent="0.3">
      <c r="B6203" s="8">
        <f>'Datos originales'!D6198</f>
        <v>28.8</v>
      </c>
      <c r="C6203" s="8">
        <f>'Datos originales'!E6198</f>
        <v>29.1</v>
      </c>
      <c r="D6203" s="13">
        <f t="shared" si="391"/>
        <v>6203</v>
      </c>
      <c r="E6203" s="1">
        <f t="shared" si="390"/>
        <v>6194</v>
      </c>
      <c r="F6203" s="18">
        <f t="shared" ca="1" si="392"/>
        <v>28.8</v>
      </c>
      <c r="G6203" s="16">
        <f t="shared" ca="1" si="393"/>
        <v>29.1</v>
      </c>
    </row>
    <row r="6204" spans="2:7" x14ac:dyDescent="0.3">
      <c r="B6204" s="8">
        <f>'Datos originales'!D6199</f>
        <v>28.8</v>
      </c>
      <c r="C6204" s="8">
        <f>'Datos originales'!E6199</f>
        <v>29.1</v>
      </c>
      <c r="D6204" s="13">
        <f t="shared" si="391"/>
        <v>6204</v>
      </c>
      <c r="E6204" s="1">
        <f t="shared" si="390"/>
        <v>6195</v>
      </c>
      <c r="F6204" s="18">
        <f t="shared" ca="1" si="392"/>
        <v>28.8</v>
      </c>
      <c r="G6204" s="16">
        <f t="shared" ca="1" si="393"/>
        <v>29.1</v>
      </c>
    </row>
    <row r="6205" spans="2:7" x14ac:dyDescent="0.3">
      <c r="B6205" s="8">
        <f>'Datos originales'!D6200</f>
        <v>28.6</v>
      </c>
      <c r="C6205" s="8">
        <f>'Datos originales'!E6200</f>
        <v>29</v>
      </c>
      <c r="D6205" s="13">
        <f t="shared" si="391"/>
        <v>6205</v>
      </c>
      <c r="E6205" s="1">
        <f t="shared" si="390"/>
        <v>6196</v>
      </c>
      <c r="F6205" s="18">
        <f t="shared" ca="1" si="392"/>
        <v>28.6</v>
      </c>
      <c r="G6205" s="16">
        <f t="shared" ca="1" si="393"/>
        <v>29</v>
      </c>
    </row>
    <row r="6206" spans="2:7" x14ac:dyDescent="0.3">
      <c r="B6206" s="8">
        <f>'Datos originales'!D6201</f>
        <v>28.6</v>
      </c>
      <c r="C6206" s="8">
        <f>'Datos originales'!E6201</f>
        <v>28.9</v>
      </c>
      <c r="D6206" s="13">
        <f t="shared" si="391"/>
        <v>6206</v>
      </c>
      <c r="E6206" s="1">
        <f t="shared" si="390"/>
        <v>6197</v>
      </c>
      <c r="F6206" s="18">
        <f t="shared" ca="1" si="392"/>
        <v>28.6</v>
      </c>
      <c r="G6206" s="16">
        <f t="shared" ca="1" si="393"/>
        <v>28.9</v>
      </c>
    </row>
    <row r="6207" spans="2:7" x14ac:dyDescent="0.3">
      <c r="B6207" s="8">
        <f>'Datos originales'!D6202</f>
        <v>28.5</v>
      </c>
      <c r="C6207" s="8">
        <f>'Datos originales'!E6202</f>
        <v>28.9</v>
      </c>
      <c r="D6207" s="13">
        <f t="shared" si="391"/>
        <v>6207</v>
      </c>
      <c r="E6207" s="1">
        <f t="shared" si="390"/>
        <v>6198</v>
      </c>
      <c r="F6207" s="18">
        <f t="shared" ca="1" si="392"/>
        <v>28.5</v>
      </c>
      <c r="G6207" s="16">
        <f t="shared" ca="1" si="393"/>
        <v>28.9</v>
      </c>
    </row>
    <row r="6208" spans="2:7" x14ac:dyDescent="0.3">
      <c r="B6208" s="8">
        <f>'Datos originales'!D6203</f>
        <v>28.5</v>
      </c>
      <c r="C6208" s="8">
        <f>'Datos originales'!E6203</f>
        <v>28.9</v>
      </c>
      <c r="D6208" s="13">
        <f t="shared" si="391"/>
        <v>6208</v>
      </c>
      <c r="E6208" s="1">
        <f t="shared" si="390"/>
        <v>6199</v>
      </c>
      <c r="F6208" s="18">
        <f t="shared" ca="1" si="392"/>
        <v>28.5</v>
      </c>
      <c r="G6208" s="16">
        <f t="shared" ca="1" si="393"/>
        <v>28.9</v>
      </c>
    </row>
    <row r="6209" spans="2:7" x14ac:dyDescent="0.3">
      <c r="B6209" s="8">
        <f>'Datos originales'!D6204</f>
        <v>28.5</v>
      </c>
      <c r="C6209" s="8">
        <f>'Datos originales'!E6204</f>
        <v>28.8</v>
      </c>
      <c r="D6209" s="13">
        <f t="shared" si="391"/>
        <v>6209</v>
      </c>
      <c r="E6209" s="1">
        <f t="shared" si="390"/>
        <v>6200</v>
      </c>
      <c r="F6209" s="18">
        <f t="shared" ca="1" si="392"/>
        <v>28.5</v>
      </c>
      <c r="G6209" s="16">
        <f t="shared" ca="1" si="393"/>
        <v>28.8</v>
      </c>
    </row>
    <row r="6210" spans="2:7" x14ac:dyDescent="0.3">
      <c r="B6210" s="8">
        <f>'Datos originales'!D6205</f>
        <v>28.4</v>
      </c>
      <c r="C6210" s="8">
        <f>'Datos originales'!E6205</f>
        <v>28.7</v>
      </c>
      <c r="D6210" s="13">
        <f t="shared" si="391"/>
        <v>6210</v>
      </c>
      <c r="E6210" s="1">
        <f t="shared" si="390"/>
        <v>6201</v>
      </c>
      <c r="F6210" s="18">
        <f t="shared" ca="1" si="392"/>
        <v>28.4</v>
      </c>
      <c r="G6210" s="16">
        <f t="shared" ca="1" si="393"/>
        <v>28.7</v>
      </c>
    </row>
    <row r="6211" spans="2:7" x14ac:dyDescent="0.3">
      <c r="B6211" s="8">
        <f>'Datos originales'!D6206</f>
        <v>28.4</v>
      </c>
      <c r="C6211" s="8">
        <f>'Datos originales'!E6206</f>
        <v>28.7</v>
      </c>
      <c r="D6211" s="13">
        <f t="shared" si="391"/>
        <v>6211</v>
      </c>
      <c r="E6211" s="1">
        <f t="shared" si="390"/>
        <v>6202</v>
      </c>
      <c r="F6211" s="18">
        <f t="shared" ca="1" si="392"/>
        <v>28.4</v>
      </c>
      <c r="G6211" s="16">
        <f t="shared" ca="1" si="393"/>
        <v>28.7</v>
      </c>
    </row>
    <row r="6212" spans="2:7" x14ac:dyDescent="0.3">
      <c r="B6212" s="8">
        <f>'Datos originales'!D6207</f>
        <v>28.3</v>
      </c>
      <c r="C6212" s="8">
        <f>'Datos originales'!E6207</f>
        <v>28.6</v>
      </c>
      <c r="D6212" s="13">
        <f t="shared" si="391"/>
        <v>6212</v>
      </c>
      <c r="E6212" s="1">
        <f t="shared" si="390"/>
        <v>6203</v>
      </c>
      <c r="F6212" s="18">
        <f t="shared" ca="1" si="392"/>
        <v>28.3</v>
      </c>
      <c r="G6212" s="16">
        <f t="shared" ca="1" si="393"/>
        <v>28.6</v>
      </c>
    </row>
    <row r="6213" spans="2:7" x14ac:dyDescent="0.3">
      <c r="B6213" s="8">
        <f>'Datos originales'!D6208</f>
        <v>28.3</v>
      </c>
      <c r="C6213" s="8">
        <f>'Datos originales'!E6208</f>
        <v>28.6</v>
      </c>
      <c r="D6213" s="13">
        <f t="shared" si="391"/>
        <v>6213</v>
      </c>
      <c r="E6213" s="1">
        <f t="shared" si="390"/>
        <v>6204</v>
      </c>
      <c r="F6213" s="18">
        <f t="shared" ca="1" si="392"/>
        <v>28.3</v>
      </c>
      <c r="G6213" s="16">
        <f t="shared" ca="1" si="393"/>
        <v>28.6</v>
      </c>
    </row>
    <row r="6214" spans="2:7" x14ac:dyDescent="0.3">
      <c r="B6214" s="8">
        <f>'Datos originales'!D6209</f>
        <v>28.3</v>
      </c>
      <c r="C6214" s="8">
        <f>'Datos originales'!E6209</f>
        <v>28.5</v>
      </c>
      <c r="D6214" s="13">
        <f t="shared" si="391"/>
        <v>6214</v>
      </c>
      <c r="E6214" s="1">
        <f t="shared" si="390"/>
        <v>6205</v>
      </c>
      <c r="F6214" s="18">
        <f t="shared" ca="1" si="392"/>
        <v>28.3</v>
      </c>
      <c r="G6214" s="16">
        <f t="shared" ca="1" si="393"/>
        <v>28.5</v>
      </c>
    </row>
    <row r="6215" spans="2:7" x14ac:dyDescent="0.3">
      <c r="B6215" s="8">
        <f>'Datos originales'!D6210</f>
        <v>28.2</v>
      </c>
      <c r="C6215" s="8">
        <f>'Datos originales'!E6210</f>
        <v>28.5</v>
      </c>
      <c r="D6215" s="13">
        <f t="shared" si="391"/>
        <v>6215</v>
      </c>
      <c r="E6215" s="1">
        <f t="shared" si="390"/>
        <v>6206</v>
      </c>
      <c r="F6215" s="18">
        <f t="shared" ca="1" si="392"/>
        <v>28.2</v>
      </c>
      <c r="G6215" s="16">
        <f t="shared" ca="1" si="393"/>
        <v>28.5</v>
      </c>
    </row>
    <row r="6216" spans="2:7" x14ac:dyDescent="0.3">
      <c r="B6216" s="8">
        <f>'Datos originales'!D6211</f>
        <v>28.2</v>
      </c>
      <c r="C6216" s="8">
        <f>'Datos originales'!E6211</f>
        <v>28.4</v>
      </c>
      <c r="D6216" s="13">
        <f t="shared" si="391"/>
        <v>6216</v>
      </c>
      <c r="E6216" s="1">
        <f t="shared" si="390"/>
        <v>6207</v>
      </c>
      <c r="F6216" s="18">
        <f t="shared" ca="1" si="392"/>
        <v>28.2</v>
      </c>
      <c r="G6216" s="16">
        <f t="shared" ca="1" si="393"/>
        <v>28.4</v>
      </c>
    </row>
    <row r="6217" spans="2:7" x14ac:dyDescent="0.3">
      <c r="B6217" s="8">
        <f>'Datos originales'!D6212</f>
        <v>28.2</v>
      </c>
      <c r="C6217" s="8">
        <f>'Datos originales'!E6212</f>
        <v>28.4</v>
      </c>
      <c r="D6217" s="13">
        <f t="shared" si="391"/>
        <v>6217</v>
      </c>
      <c r="E6217" s="1">
        <f t="shared" si="390"/>
        <v>6208</v>
      </c>
      <c r="F6217" s="18">
        <f t="shared" ca="1" si="392"/>
        <v>28.2</v>
      </c>
      <c r="G6217" s="16">
        <f t="shared" ca="1" si="393"/>
        <v>28.4</v>
      </c>
    </row>
    <row r="6218" spans="2:7" x14ac:dyDescent="0.3">
      <c r="B6218" s="8">
        <f>'Datos originales'!D6213</f>
        <v>28</v>
      </c>
      <c r="C6218" s="8">
        <f>'Datos originales'!E6213</f>
        <v>28.4</v>
      </c>
      <c r="D6218" s="13">
        <f t="shared" si="391"/>
        <v>6218</v>
      </c>
      <c r="E6218" s="1">
        <f t="shared" ref="E6218:E6281" si="394">IF( ISNUMBER($D6218), $D6218-$E$8, "" )</f>
        <v>6209</v>
      </c>
      <c r="F6218" s="18">
        <f t="shared" ca="1" si="392"/>
        <v>28</v>
      </c>
      <c r="G6218" s="16">
        <f t="shared" ca="1" si="393"/>
        <v>28.4</v>
      </c>
    </row>
    <row r="6219" spans="2:7" x14ac:dyDescent="0.3">
      <c r="B6219" s="8">
        <f>'Datos originales'!D6214</f>
        <v>28</v>
      </c>
      <c r="C6219" s="8">
        <f>'Datos originales'!E6214</f>
        <v>28.4</v>
      </c>
      <c r="D6219" s="13">
        <f t="shared" ref="D6219:D6282" si="395">IF( ISNUMBER( D6218 ), IF( D6218+$E$5 &lt;= $E$7+$E$8, D6218+$E$5, "" ), "" )</f>
        <v>6219</v>
      </c>
      <c r="E6219" s="1">
        <f t="shared" si="394"/>
        <v>6210</v>
      </c>
      <c r="F6219" s="18">
        <f t="shared" ref="F6219:F6282" ca="1" si="396">IF( ISNUMBER($D6219 ), INDIRECT(CONCATENATE("B",TEXT($D6219,"########"))), "" )</f>
        <v>28</v>
      </c>
      <c r="G6219" s="16">
        <f t="shared" ref="G6219:G6282" ca="1" si="397">IF( ISNUMBER($D6219 ), INDIRECT(CONCATENATE("C",TEXT($D6219,"########"))), "" )</f>
        <v>28.4</v>
      </c>
    </row>
    <row r="6220" spans="2:7" x14ac:dyDescent="0.3">
      <c r="B6220" s="8">
        <f>'Datos originales'!D6215</f>
        <v>28</v>
      </c>
      <c r="C6220" s="8">
        <f>'Datos originales'!E6215</f>
        <v>28.3</v>
      </c>
      <c r="D6220" s="13">
        <f t="shared" si="395"/>
        <v>6220</v>
      </c>
      <c r="E6220" s="1">
        <f t="shared" si="394"/>
        <v>6211</v>
      </c>
      <c r="F6220" s="18">
        <f t="shared" ca="1" si="396"/>
        <v>28</v>
      </c>
      <c r="G6220" s="16">
        <f t="shared" ca="1" si="397"/>
        <v>28.3</v>
      </c>
    </row>
    <row r="6221" spans="2:7" x14ac:dyDescent="0.3">
      <c r="B6221" s="8">
        <f>'Datos originales'!D6216</f>
        <v>27.9</v>
      </c>
      <c r="C6221" s="8">
        <f>'Datos originales'!E6216</f>
        <v>28.1</v>
      </c>
      <c r="D6221" s="13">
        <f t="shared" si="395"/>
        <v>6221</v>
      </c>
      <c r="E6221" s="1">
        <f t="shared" si="394"/>
        <v>6212</v>
      </c>
      <c r="F6221" s="18">
        <f t="shared" ca="1" si="396"/>
        <v>27.9</v>
      </c>
      <c r="G6221" s="16">
        <f t="shared" ca="1" si="397"/>
        <v>28.1</v>
      </c>
    </row>
    <row r="6222" spans="2:7" x14ac:dyDescent="0.3">
      <c r="B6222" s="8">
        <f>'Datos originales'!D6217</f>
        <v>27.9</v>
      </c>
      <c r="C6222" s="8">
        <f>'Datos originales'!E6217</f>
        <v>28.1</v>
      </c>
      <c r="D6222" s="13">
        <f t="shared" si="395"/>
        <v>6222</v>
      </c>
      <c r="E6222" s="1">
        <f t="shared" si="394"/>
        <v>6213</v>
      </c>
      <c r="F6222" s="18">
        <f t="shared" ca="1" si="396"/>
        <v>27.9</v>
      </c>
      <c r="G6222" s="16">
        <f t="shared" ca="1" si="397"/>
        <v>28.1</v>
      </c>
    </row>
    <row r="6223" spans="2:7" x14ac:dyDescent="0.3">
      <c r="B6223" s="8">
        <f>'Datos originales'!D6218</f>
        <v>27.8</v>
      </c>
      <c r="C6223" s="8">
        <f>'Datos originales'!E6218</f>
        <v>28.1</v>
      </c>
      <c r="D6223" s="13">
        <f t="shared" si="395"/>
        <v>6223</v>
      </c>
      <c r="E6223" s="1">
        <f t="shared" si="394"/>
        <v>6214</v>
      </c>
      <c r="F6223" s="18">
        <f t="shared" ca="1" si="396"/>
        <v>27.8</v>
      </c>
      <c r="G6223" s="16">
        <f t="shared" ca="1" si="397"/>
        <v>28.1</v>
      </c>
    </row>
    <row r="6224" spans="2:7" x14ac:dyDescent="0.3">
      <c r="B6224" s="8">
        <f>'Datos originales'!D6219</f>
        <v>27.8</v>
      </c>
      <c r="C6224" s="8">
        <f>'Datos originales'!E6219</f>
        <v>28.1</v>
      </c>
      <c r="D6224" s="13">
        <f t="shared" si="395"/>
        <v>6224</v>
      </c>
      <c r="E6224" s="1">
        <f t="shared" si="394"/>
        <v>6215</v>
      </c>
      <c r="F6224" s="18">
        <f t="shared" ca="1" si="396"/>
        <v>27.8</v>
      </c>
      <c r="G6224" s="16">
        <f t="shared" ca="1" si="397"/>
        <v>28.1</v>
      </c>
    </row>
    <row r="6225" spans="2:7" x14ac:dyDescent="0.3">
      <c r="B6225" s="8">
        <f>'Datos originales'!D6220</f>
        <v>27.8</v>
      </c>
      <c r="C6225" s="8">
        <f>'Datos originales'!E6220</f>
        <v>28</v>
      </c>
      <c r="D6225" s="13">
        <f t="shared" si="395"/>
        <v>6225</v>
      </c>
      <c r="E6225" s="1">
        <f t="shared" si="394"/>
        <v>6216</v>
      </c>
      <c r="F6225" s="18">
        <f t="shared" ca="1" si="396"/>
        <v>27.8</v>
      </c>
      <c r="G6225" s="16">
        <f t="shared" ca="1" si="397"/>
        <v>28</v>
      </c>
    </row>
    <row r="6226" spans="2:7" x14ac:dyDescent="0.3">
      <c r="B6226" s="8">
        <f>'Datos originales'!D6221</f>
        <v>27.7</v>
      </c>
      <c r="C6226" s="8">
        <f>'Datos originales'!E6221</f>
        <v>27.9</v>
      </c>
      <c r="D6226" s="13">
        <f t="shared" si="395"/>
        <v>6226</v>
      </c>
      <c r="E6226" s="1">
        <f t="shared" si="394"/>
        <v>6217</v>
      </c>
      <c r="F6226" s="18">
        <f t="shared" ca="1" si="396"/>
        <v>27.7</v>
      </c>
      <c r="G6226" s="16">
        <f t="shared" ca="1" si="397"/>
        <v>27.9</v>
      </c>
    </row>
    <row r="6227" spans="2:7" x14ac:dyDescent="0.3">
      <c r="B6227" s="8">
        <f>'Datos originales'!D6222</f>
        <v>27.7</v>
      </c>
      <c r="C6227" s="8">
        <f>'Datos originales'!E6222</f>
        <v>27.9</v>
      </c>
      <c r="D6227" s="13">
        <f t="shared" si="395"/>
        <v>6227</v>
      </c>
      <c r="E6227" s="1">
        <f t="shared" si="394"/>
        <v>6218</v>
      </c>
      <c r="F6227" s="18">
        <f t="shared" ca="1" si="396"/>
        <v>27.7</v>
      </c>
      <c r="G6227" s="16">
        <f t="shared" ca="1" si="397"/>
        <v>27.9</v>
      </c>
    </row>
    <row r="6228" spans="2:7" x14ac:dyDescent="0.3">
      <c r="B6228" s="8">
        <f>'Datos originales'!D6223</f>
        <v>27.7</v>
      </c>
      <c r="C6228" s="8">
        <f>'Datos originales'!E6223</f>
        <v>27.9</v>
      </c>
      <c r="D6228" s="13">
        <f t="shared" si="395"/>
        <v>6228</v>
      </c>
      <c r="E6228" s="1">
        <f t="shared" si="394"/>
        <v>6219</v>
      </c>
      <c r="F6228" s="18">
        <f t="shared" ca="1" si="396"/>
        <v>27.7</v>
      </c>
      <c r="G6228" s="16">
        <f t="shared" ca="1" si="397"/>
        <v>27.9</v>
      </c>
    </row>
    <row r="6229" spans="2:7" x14ac:dyDescent="0.3">
      <c r="B6229" s="8">
        <f>'Datos originales'!D6224</f>
        <v>27.7</v>
      </c>
      <c r="C6229" s="8">
        <f>'Datos originales'!E6224</f>
        <v>27.9</v>
      </c>
      <c r="D6229" s="13">
        <f t="shared" si="395"/>
        <v>6229</v>
      </c>
      <c r="E6229" s="1">
        <f t="shared" si="394"/>
        <v>6220</v>
      </c>
      <c r="F6229" s="18">
        <f t="shared" ca="1" si="396"/>
        <v>27.7</v>
      </c>
      <c r="G6229" s="16">
        <f t="shared" ca="1" si="397"/>
        <v>27.9</v>
      </c>
    </row>
    <row r="6230" spans="2:7" x14ac:dyDescent="0.3">
      <c r="B6230" s="8">
        <f>'Datos originales'!D6225</f>
        <v>27.6</v>
      </c>
      <c r="C6230" s="8">
        <f>'Datos originales'!E6225</f>
        <v>27.9</v>
      </c>
      <c r="D6230" s="13">
        <f t="shared" si="395"/>
        <v>6230</v>
      </c>
      <c r="E6230" s="1">
        <f t="shared" si="394"/>
        <v>6221</v>
      </c>
      <c r="F6230" s="18">
        <f t="shared" ca="1" si="396"/>
        <v>27.6</v>
      </c>
      <c r="G6230" s="16">
        <f t="shared" ca="1" si="397"/>
        <v>27.9</v>
      </c>
    </row>
    <row r="6231" spans="2:7" x14ac:dyDescent="0.3">
      <c r="B6231" s="8">
        <f>'Datos originales'!D6226</f>
        <v>27.6</v>
      </c>
      <c r="C6231" s="8">
        <f>'Datos originales'!E6226</f>
        <v>27.8</v>
      </c>
      <c r="D6231" s="13">
        <f t="shared" si="395"/>
        <v>6231</v>
      </c>
      <c r="E6231" s="1">
        <f t="shared" si="394"/>
        <v>6222</v>
      </c>
      <c r="F6231" s="18">
        <f t="shared" ca="1" si="396"/>
        <v>27.6</v>
      </c>
      <c r="G6231" s="16">
        <f t="shared" ca="1" si="397"/>
        <v>27.8</v>
      </c>
    </row>
    <row r="6232" spans="2:7" x14ac:dyDescent="0.3">
      <c r="B6232" s="8">
        <f>'Datos originales'!D6227</f>
        <v>27.6</v>
      </c>
      <c r="C6232" s="8">
        <f>'Datos originales'!E6227</f>
        <v>27.8</v>
      </c>
      <c r="D6232" s="13">
        <f t="shared" si="395"/>
        <v>6232</v>
      </c>
      <c r="E6232" s="1">
        <f t="shared" si="394"/>
        <v>6223</v>
      </c>
      <c r="F6232" s="18">
        <f t="shared" ca="1" si="396"/>
        <v>27.6</v>
      </c>
      <c r="G6232" s="16">
        <f t="shared" ca="1" si="397"/>
        <v>27.8</v>
      </c>
    </row>
    <row r="6233" spans="2:7" x14ac:dyDescent="0.3">
      <c r="B6233" s="8">
        <f>'Datos originales'!D6228</f>
        <v>27.6</v>
      </c>
      <c r="C6233" s="8">
        <f>'Datos originales'!E6228</f>
        <v>27.8</v>
      </c>
      <c r="D6233" s="13">
        <f t="shared" si="395"/>
        <v>6233</v>
      </c>
      <c r="E6233" s="1">
        <f t="shared" si="394"/>
        <v>6224</v>
      </c>
      <c r="F6233" s="18">
        <f t="shared" ca="1" si="396"/>
        <v>27.6</v>
      </c>
      <c r="G6233" s="16">
        <f t="shared" ca="1" si="397"/>
        <v>27.8</v>
      </c>
    </row>
    <row r="6234" spans="2:7" x14ac:dyDescent="0.3">
      <c r="B6234" s="8">
        <f>'Datos originales'!D6229</f>
        <v>27.5</v>
      </c>
      <c r="C6234" s="8">
        <f>'Datos originales'!E6229</f>
        <v>27.8</v>
      </c>
      <c r="D6234" s="13">
        <f t="shared" si="395"/>
        <v>6234</v>
      </c>
      <c r="E6234" s="1">
        <f t="shared" si="394"/>
        <v>6225</v>
      </c>
      <c r="F6234" s="18">
        <f t="shared" ca="1" si="396"/>
        <v>27.5</v>
      </c>
      <c r="G6234" s="16">
        <f t="shared" ca="1" si="397"/>
        <v>27.8</v>
      </c>
    </row>
    <row r="6235" spans="2:7" x14ac:dyDescent="0.3">
      <c r="B6235" s="8">
        <f>'Datos originales'!D6230</f>
        <v>27.5</v>
      </c>
      <c r="C6235" s="8">
        <f>'Datos originales'!E6230</f>
        <v>27.7</v>
      </c>
      <c r="D6235" s="13">
        <f t="shared" si="395"/>
        <v>6235</v>
      </c>
      <c r="E6235" s="1">
        <f t="shared" si="394"/>
        <v>6226</v>
      </c>
      <c r="F6235" s="18">
        <f t="shared" ca="1" si="396"/>
        <v>27.5</v>
      </c>
      <c r="G6235" s="16">
        <f t="shared" ca="1" si="397"/>
        <v>27.7</v>
      </c>
    </row>
    <row r="6236" spans="2:7" x14ac:dyDescent="0.3">
      <c r="B6236" s="8">
        <f>'Datos originales'!D6231</f>
        <v>27.5</v>
      </c>
      <c r="C6236" s="8">
        <f>'Datos originales'!E6231</f>
        <v>27.7</v>
      </c>
      <c r="D6236" s="13">
        <f t="shared" si="395"/>
        <v>6236</v>
      </c>
      <c r="E6236" s="1">
        <f t="shared" si="394"/>
        <v>6227</v>
      </c>
      <c r="F6236" s="18">
        <f t="shared" ca="1" si="396"/>
        <v>27.5</v>
      </c>
      <c r="G6236" s="16">
        <f t="shared" ca="1" si="397"/>
        <v>27.7</v>
      </c>
    </row>
    <row r="6237" spans="2:7" x14ac:dyDescent="0.3">
      <c r="B6237" s="8">
        <f>'Datos originales'!D6232</f>
        <v>27.4</v>
      </c>
      <c r="C6237" s="8">
        <f>'Datos originales'!E6232</f>
        <v>27.7</v>
      </c>
      <c r="D6237" s="13">
        <f t="shared" si="395"/>
        <v>6237</v>
      </c>
      <c r="E6237" s="1">
        <f t="shared" si="394"/>
        <v>6228</v>
      </c>
      <c r="F6237" s="18">
        <f t="shared" ca="1" si="396"/>
        <v>27.4</v>
      </c>
      <c r="G6237" s="16">
        <f t="shared" ca="1" si="397"/>
        <v>27.7</v>
      </c>
    </row>
    <row r="6238" spans="2:7" x14ac:dyDescent="0.3">
      <c r="B6238" s="8">
        <f>'Datos originales'!D6233</f>
        <v>27.4</v>
      </c>
      <c r="C6238" s="8">
        <f>'Datos originales'!E6233</f>
        <v>27.6</v>
      </c>
      <c r="D6238" s="13">
        <f t="shared" si="395"/>
        <v>6238</v>
      </c>
      <c r="E6238" s="1">
        <f t="shared" si="394"/>
        <v>6229</v>
      </c>
      <c r="F6238" s="18">
        <f t="shared" ca="1" si="396"/>
        <v>27.4</v>
      </c>
      <c r="G6238" s="16">
        <f t="shared" ca="1" si="397"/>
        <v>27.6</v>
      </c>
    </row>
    <row r="6239" spans="2:7" x14ac:dyDescent="0.3">
      <c r="B6239" s="8">
        <f>'Datos originales'!D6234</f>
        <v>27.4</v>
      </c>
      <c r="C6239" s="8">
        <f>'Datos originales'!E6234</f>
        <v>27.6</v>
      </c>
      <c r="D6239" s="13">
        <f t="shared" si="395"/>
        <v>6239</v>
      </c>
      <c r="E6239" s="1">
        <f t="shared" si="394"/>
        <v>6230</v>
      </c>
      <c r="F6239" s="18">
        <f t="shared" ca="1" si="396"/>
        <v>27.4</v>
      </c>
      <c r="G6239" s="16">
        <f t="shared" ca="1" si="397"/>
        <v>27.6</v>
      </c>
    </row>
    <row r="6240" spans="2:7" x14ac:dyDescent="0.3">
      <c r="B6240" s="8">
        <f>'Datos originales'!D6235</f>
        <v>27.4</v>
      </c>
      <c r="C6240" s="8">
        <f>'Datos originales'!E6235</f>
        <v>27.6</v>
      </c>
      <c r="D6240" s="13">
        <f t="shared" si="395"/>
        <v>6240</v>
      </c>
      <c r="E6240" s="1">
        <f t="shared" si="394"/>
        <v>6231</v>
      </c>
      <c r="F6240" s="18">
        <f t="shared" ca="1" si="396"/>
        <v>27.4</v>
      </c>
      <c r="G6240" s="16">
        <f t="shared" ca="1" si="397"/>
        <v>27.6</v>
      </c>
    </row>
    <row r="6241" spans="2:7" x14ac:dyDescent="0.3">
      <c r="B6241" s="8">
        <f>'Datos originales'!D6236</f>
        <v>27.4</v>
      </c>
      <c r="C6241" s="8">
        <f>'Datos originales'!E6236</f>
        <v>27.6</v>
      </c>
      <c r="D6241" s="13">
        <f t="shared" si="395"/>
        <v>6241</v>
      </c>
      <c r="E6241" s="1">
        <f t="shared" si="394"/>
        <v>6232</v>
      </c>
      <c r="F6241" s="18">
        <f t="shared" ca="1" si="396"/>
        <v>27.4</v>
      </c>
      <c r="G6241" s="16">
        <f t="shared" ca="1" si="397"/>
        <v>27.6</v>
      </c>
    </row>
    <row r="6242" spans="2:7" x14ac:dyDescent="0.3">
      <c r="B6242" s="8">
        <f>'Datos originales'!D6237</f>
        <v>27.4</v>
      </c>
      <c r="C6242" s="8">
        <f>'Datos originales'!E6237</f>
        <v>27.6</v>
      </c>
      <c r="D6242" s="13">
        <f t="shared" si="395"/>
        <v>6242</v>
      </c>
      <c r="E6242" s="1">
        <f t="shared" si="394"/>
        <v>6233</v>
      </c>
      <c r="F6242" s="18">
        <f t="shared" ca="1" si="396"/>
        <v>27.4</v>
      </c>
      <c r="G6242" s="16">
        <f t="shared" ca="1" si="397"/>
        <v>27.6</v>
      </c>
    </row>
    <row r="6243" spans="2:7" x14ac:dyDescent="0.3">
      <c r="B6243" s="8">
        <f>'Datos originales'!D6238</f>
        <v>27.3</v>
      </c>
      <c r="C6243" s="8">
        <f>'Datos originales'!E6238</f>
        <v>27.5</v>
      </c>
      <c r="D6243" s="13">
        <f t="shared" si="395"/>
        <v>6243</v>
      </c>
      <c r="E6243" s="1">
        <f t="shared" si="394"/>
        <v>6234</v>
      </c>
      <c r="F6243" s="18">
        <f t="shared" ca="1" si="396"/>
        <v>27.3</v>
      </c>
      <c r="G6243" s="16">
        <f t="shared" ca="1" si="397"/>
        <v>27.5</v>
      </c>
    </row>
    <row r="6244" spans="2:7" x14ac:dyDescent="0.3">
      <c r="B6244" s="8">
        <f>'Datos originales'!D6239</f>
        <v>27.2</v>
      </c>
      <c r="C6244" s="8">
        <f>'Datos originales'!E6239</f>
        <v>27.5</v>
      </c>
      <c r="D6244" s="13">
        <f t="shared" si="395"/>
        <v>6244</v>
      </c>
      <c r="E6244" s="1">
        <f t="shared" si="394"/>
        <v>6235</v>
      </c>
      <c r="F6244" s="18">
        <f t="shared" ca="1" si="396"/>
        <v>27.2</v>
      </c>
      <c r="G6244" s="16">
        <f t="shared" ca="1" si="397"/>
        <v>27.5</v>
      </c>
    </row>
    <row r="6245" spans="2:7" x14ac:dyDescent="0.3">
      <c r="B6245" s="8">
        <f>'Datos originales'!D6240</f>
        <v>27.1</v>
      </c>
      <c r="C6245" s="8">
        <f>'Datos originales'!E6240</f>
        <v>27.5</v>
      </c>
      <c r="D6245" s="13">
        <f t="shared" si="395"/>
        <v>6245</v>
      </c>
      <c r="E6245" s="1">
        <f t="shared" si="394"/>
        <v>6236</v>
      </c>
      <c r="F6245" s="18">
        <f t="shared" ca="1" si="396"/>
        <v>27.1</v>
      </c>
      <c r="G6245" s="16">
        <f t="shared" ca="1" si="397"/>
        <v>27.5</v>
      </c>
    </row>
    <row r="6246" spans="2:7" x14ac:dyDescent="0.3">
      <c r="B6246" s="8">
        <f>'Datos originales'!D6241</f>
        <v>27.1</v>
      </c>
      <c r="C6246" s="8">
        <f>'Datos originales'!E6241</f>
        <v>27.3</v>
      </c>
      <c r="D6246" s="13">
        <f t="shared" si="395"/>
        <v>6246</v>
      </c>
      <c r="E6246" s="1">
        <f t="shared" si="394"/>
        <v>6237</v>
      </c>
      <c r="F6246" s="18">
        <f t="shared" ca="1" si="396"/>
        <v>27.1</v>
      </c>
      <c r="G6246" s="16">
        <f t="shared" ca="1" si="397"/>
        <v>27.3</v>
      </c>
    </row>
    <row r="6247" spans="2:7" x14ac:dyDescent="0.3">
      <c r="B6247" s="8">
        <f>'Datos originales'!D6242</f>
        <v>27.1</v>
      </c>
      <c r="C6247" s="8">
        <f>'Datos originales'!E6242</f>
        <v>27.3</v>
      </c>
      <c r="D6247" s="13">
        <f t="shared" si="395"/>
        <v>6247</v>
      </c>
      <c r="E6247" s="1">
        <f t="shared" si="394"/>
        <v>6238</v>
      </c>
      <c r="F6247" s="18">
        <f t="shared" ca="1" si="396"/>
        <v>27.1</v>
      </c>
      <c r="G6247" s="16">
        <f t="shared" ca="1" si="397"/>
        <v>27.3</v>
      </c>
    </row>
    <row r="6248" spans="2:7" x14ac:dyDescent="0.3">
      <c r="B6248" s="8">
        <f>'Datos originales'!D6243</f>
        <v>27.1</v>
      </c>
      <c r="C6248" s="8">
        <f>'Datos originales'!E6243</f>
        <v>27.3</v>
      </c>
      <c r="D6248" s="13">
        <f t="shared" si="395"/>
        <v>6248</v>
      </c>
      <c r="E6248" s="1">
        <f t="shared" si="394"/>
        <v>6239</v>
      </c>
      <c r="F6248" s="18">
        <f t="shared" ca="1" si="396"/>
        <v>27.1</v>
      </c>
      <c r="G6248" s="16">
        <f t="shared" ca="1" si="397"/>
        <v>27.3</v>
      </c>
    </row>
    <row r="6249" spans="2:7" x14ac:dyDescent="0.3">
      <c r="B6249" s="8">
        <f>'Datos originales'!D6244</f>
        <v>27.1</v>
      </c>
      <c r="C6249" s="8">
        <f>'Datos originales'!E6244</f>
        <v>27.3</v>
      </c>
      <c r="D6249" s="13">
        <f t="shared" si="395"/>
        <v>6249</v>
      </c>
      <c r="E6249" s="1">
        <f t="shared" si="394"/>
        <v>6240</v>
      </c>
      <c r="F6249" s="18">
        <f t="shared" ca="1" si="396"/>
        <v>27.1</v>
      </c>
      <c r="G6249" s="16">
        <f t="shared" ca="1" si="397"/>
        <v>27.3</v>
      </c>
    </row>
    <row r="6250" spans="2:7" x14ac:dyDescent="0.3">
      <c r="B6250" s="8">
        <f>'Datos originales'!D6245</f>
        <v>27.1</v>
      </c>
      <c r="C6250" s="8">
        <f>'Datos originales'!E6245</f>
        <v>27.3</v>
      </c>
      <c r="D6250" s="13">
        <f t="shared" si="395"/>
        <v>6250</v>
      </c>
      <c r="E6250" s="1">
        <f t="shared" si="394"/>
        <v>6241</v>
      </c>
      <c r="F6250" s="18">
        <f t="shared" ca="1" si="396"/>
        <v>27.1</v>
      </c>
      <c r="G6250" s="16">
        <f t="shared" ca="1" si="397"/>
        <v>27.3</v>
      </c>
    </row>
    <row r="6251" spans="2:7" x14ac:dyDescent="0.3">
      <c r="B6251" s="8">
        <f>'Datos originales'!D6246</f>
        <v>27.1</v>
      </c>
      <c r="C6251" s="8">
        <f>'Datos originales'!E6246</f>
        <v>27.3</v>
      </c>
      <c r="D6251" s="13">
        <f t="shared" si="395"/>
        <v>6251</v>
      </c>
      <c r="E6251" s="1">
        <f t="shared" si="394"/>
        <v>6242</v>
      </c>
      <c r="F6251" s="18">
        <f t="shared" ca="1" si="396"/>
        <v>27.1</v>
      </c>
      <c r="G6251" s="16">
        <f t="shared" ca="1" si="397"/>
        <v>27.3</v>
      </c>
    </row>
    <row r="6252" spans="2:7" x14ac:dyDescent="0.3">
      <c r="B6252" s="8">
        <f>'Datos originales'!D6247</f>
        <v>27</v>
      </c>
      <c r="C6252" s="8">
        <f>'Datos originales'!E6247</f>
        <v>27.2</v>
      </c>
      <c r="D6252" s="13">
        <f t="shared" si="395"/>
        <v>6252</v>
      </c>
      <c r="E6252" s="1">
        <f t="shared" si="394"/>
        <v>6243</v>
      </c>
      <c r="F6252" s="18">
        <f t="shared" ca="1" si="396"/>
        <v>27</v>
      </c>
      <c r="G6252" s="16">
        <f t="shared" ca="1" si="397"/>
        <v>27.2</v>
      </c>
    </row>
    <row r="6253" spans="2:7" x14ac:dyDescent="0.3">
      <c r="B6253" s="8">
        <f>'Datos originales'!D6248</f>
        <v>27</v>
      </c>
      <c r="C6253" s="8">
        <f>'Datos originales'!E6248</f>
        <v>27.2</v>
      </c>
      <c r="D6253" s="13">
        <f t="shared" si="395"/>
        <v>6253</v>
      </c>
      <c r="E6253" s="1">
        <f t="shared" si="394"/>
        <v>6244</v>
      </c>
      <c r="F6253" s="18">
        <f t="shared" ca="1" si="396"/>
        <v>27</v>
      </c>
      <c r="G6253" s="16">
        <f t="shared" ca="1" si="397"/>
        <v>27.2</v>
      </c>
    </row>
    <row r="6254" spans="2:7" x14ac:dyDescent="0.3">
      <c r="B6254" s="8">
        <f>'Datos originales'!D6249</f>
        <v>27</v>
      </c>
      <c r="C6254" s="8">
        <f>'Datos originales'!E6249</f>
        <v>27.2</v>
      </c>
      <c r="D6254" s="13">
        <f t="shared" si="395"/>
        <v>6254</v>
      </c>
      <c r="E6254" s="1">
        <f t="shared" si="394"/>
        <v>6245</v>
      </c>
      <c r="F6254" s="18">
        <f t="shared" ca="1" si="396"/>
        <v>27</v>
      </c>
      <c r="G6254" s="16">
        <f t="shared" ca="1" si="397"/>
        <v>27.2</v>
      </c>
    </row>
    <row r="6255" spans="2:7" x14ac:dyDescent="0.3">
      <c r="B6255" s="8">
        <f>'Datos originales'!D6250</f>
        <v>27</v>
      </c>
      <c r="C6255" s="8">
        <f>'Datos originales'!E6250</f>
        <v>27.2</v>
      </c>
      <c r="D6255" s="13">
        <f t="shared" si="395"/>
        <v>6255</v>
      </c>
      <c r="E6255" s="1">
        <f t="shared" si="394"/>
        <v>6246</v>
      </c>
      <c r="F6255" s="18">
        <f t="shared" ca="1" si="396"/>
        <v>27</v>
      </c>
      <c r="G6255" s="16">
        <f t="shared" ca="1" si="397"/>
        <v>27.2</v>
      </c>
    </row>
    <row r="6256" spans="2:7" x14ac:dyDescent="0.3">
      <c r="B6256" s="8">
        <f>'Datos originales'!D6251</f>
        <v>26.9</v>
      </c>
      <c r="C6256" s="8">
        <f>'Datos originales'!E6251</f>
        <v>27.1</v>
      </c>
      <c r="D6256" s="13">
        <f t="shared" si="395"/>
        <v>6256</v>
      </c>
      <c r="E6256" s="1">
        <f t="shared" si="394"/>
        <v>6247</v>
      </c>
      <c r="F6256" s="18">
        <f t="shared" ca="1" si="396"/>
        <v>26.9</v>
      </c>
      <c r="G6256" s="16">
        <f t="shared" ca="1" si="397"/>
        <v>27.1</v>
      </c>
    </row>
    <row r="6257" spans="2:7" x14ac:dyDescent="0.3">
      <c r="B6257" s="8">
        <f>'Datos originales'!D6252</f>
        <v>26.9</v>
      </c>
      <c r="C6257" s="8">
        <f>'Datos originales'!E6252</f>
        <v>27.1</v>
      </c>
      <c r="D6257" s="13">
        <f t="shared" si="395"/>
        <v>6257</v>
      </c>
      <c r="E6257" s="1">
        <f t="shared" si="394"/>
        <v>6248</v>
      </c>
      <c r="F6257" s="18">
        <f t="shared" ca="1" si="396"/>
        <v>26.9</v>
      </c>
      <c r="G6257" s="16">
        <f t="shared" ca="1" si="397"/>
        <v>27.1</v>
      </c>
    </row>
    <row r="6258" spans="2:7" x14ac:dyDescent="0.3">
      <c r="B6258" s="8">
        <f>'Datos originales'!D6253</f>
        <v>26.9</v>
      </c>
      <c r="C6258" s="8">
        <f>'Datos originales'!E6253</f>
        <v>27.1</v>
      </c>
      <c r="D6258" s="13">
        <f t="shared" si="395"/>
        <v>6258</v>
      </c>
      <c r="E6258" s="1">
        <f t="shared" si="394"/>
        <v>6249</v>
      </c>
      <c r="F6258" s="18">
        <f t="shared" ca="1" si="396"/>
        <v>26.9</v>
      </c>
      <c r="G6258" s="16">
        <f t="shared" ca="1" si="397"/>
        <v>27.1</v>
      </c>
    </row>
    <row r="6259" spans="2:7" x14ac:dyDescent="0.3">
      <c r="B6259" s="8">
        <f>'Datos originales'!D6254</f>
        <v>26.9</v>
      </c>
      <c r="C6259" s="8">
        <f>'Datos originales'!E6254</f>
        <v>27.1</v>
      </c>
      <c r="D6259" s="13">
        <f t="shared" si="395"/>
        <v>6259</v>
      </c>
      <c r="E6259" s="1">
        <f t="shared" si="394"/>
        <v>6250</v>
      </c>
      <c r="F6259" s="18">
        <f t="shared" ca="1" si="396"/>
        <v>26.9</v>
      </c>
      <c r="G6259" s="16">
        <f t="shared" ca="1" si="397"/>
        <v>27.1</v>
      </c>
    </row>
    <row r="6260" spans="2:7" x14ac:dyDescent="0.3">
      <c r="B6260" s="8">
        <f>'Datos originales'!D6255</f>
        <v>26.9</v>
      </c>
      <c r="C6260" s="8">
        <f>'Datos originales'!E6255</f>
        <v>27</v>
      </c>
      <c r="D6260" s="13">
        <f t="shared" si="395"/>
        <v>6260</v>
      </c>
      <c r="E6260" s="1">
        <f t="shared" si="394"/>
        <v>6251</v>
      </c>
      <c r="F6260" s="18">
        <f t="shared" ca="1" si="396"/>
        <v>26.9</v>
      </c>
      <c r="G6260" s="16">
        <f t="shared" ca="1" si="397"/>
        <v>27</v>
      </c>
    </row>
    <row r="6261" spans="2:7" x14ac:dyDescent="0.3">
      <c r="B6261" s="8">
        <f>'Datos originales'!D6256</f>
        <v>26.8</v>
      </c>
      <c r="C6261" s="8">
        <f>'Datos originales'!E6256</f>
        <v>27</v>
      </c>
      <c r="D6261" s="13">
        <f t="shared" si="395"/>
        <v>6261</v>
      </c>
      <c r="E6261" s="1">
        <f t="shared" si="394"/>
        <v>6252</v>
      </c>
      <c r="F6261" s="18">
        <f t="shared" ca="1" si="396"/>
        <v>26.8</v>
      </c>
      <c r="G6261" s="16">
        <f t="shared" ca="1" si="397"/>
        <v>27</v>
      </c>
    </row>
    <row r="6262" spans="2:7" x14ac:dyDescent="0.3">
      <c r="B6262" s="8">
        <f>'Datos originales'!D6257</f>
        <v>26.8</v>
      </c>
      <c r="C6262" s="8">
        <f>'Datos originales'!E6257</f>
        <v>27</v>
      </c>
      <c r="D6262" s="13">
        <f t="shared" si="395"/>
        <v>6262</v>
      </c>
      <c r="E6262" s="1">
        <f t="shared" si="394"/>
        <v>6253</v>
      </c>
      <c r="F6262" s="18">
        <f t="shared" ca="1" si="396"/>
        <v>26.8</v>
      </c>
      <c r="G6262" s="16">
        <f t="shared" ca="1" si="397"/>
        <v>27</v>
      </c>
    </row>
    <row r="6263" spans="2:7" x14ac:dyDescent="0.3">
      <c r="B6263" s="8">
        <f>'Datos originales'!D6258</f>
        <v>26.7</v>
      </c>
      <c r="C6263" s="8">
        <f>'Datos originales'!E6258</f>
        <v>26.9</v>
      </c>
      <c r="D6263" s="13">
        <f t="shared" si="395"/>
        <v>6263</v>
      </c>
      <c r="E6263" s="1">
        <f t="shared" si="394"/>
        <v>6254</v>
      </c>
      <c r="F6263" s="18">
        <f t="shared" ca="1" si="396"/>
        <v>26.7</v>
      </c>
      <c r="G6263" s="16">
        <f t="shared" ca="1" si="397"/>
        <v>26.9</v>
      </c>
    </row>
    <row r="6264" spans="2:7" x14ac:dyDescent="0.3">
      <c r="B6264" s="8">
        <f>'Datos originales'!D6259</f>
        <v>26.7</v>
      </c>
      <c r="C6264" s="8">
        <f>'Datos originales'!E6259</f>
        <v>26.9</v>
      </c>
      <c r="D6264" s="13">
        <f t="shared" si="395"/>
        <v>6264</v>
      </c>
      <c r="E6264" s="1">
        <f t="shared" si="394"/>
        <v>6255</v>
      </c>
      <c r="F6264" s="18">
        <f t="shared" ca="1" si="396"/>
        <v>26.7</v>
      </c>
      <c r="G6264" s="16">
        <f t="shared" ca="1" si="397"/>
        <v>26.9</v>
      </c>
    </row>
    <row r="6265" spans="2:7" x14ac:dyDescent="0.3">
      <c r="B6265" s="8">
        <f>'Datos originales'!D6260</f>
        <v>26.7</v>
      </c>
      <c r="C6265" s="8">
        <f>'Datos originales'!E6260</f>
        <v>26.9</v>
      </c>
      <c r="D6265" s="13">
        <f t="shared" si="395"/>
        <v>6265</v>
      </c>
      <c r="E6265" s="1">
        <f t="shared" si="394"/>
        <v>6256</v>
      </c>
      <c r="F6265" s="18">
        <f t="shared" ca="1" si="396"/>
        <v>26.7</v>
      </c>
      <c r="G6265" s="16">
        <f t="shared" ca="1" si="397"/>
        <v>26.9</v>
      </c>
    </row>
    <row r="6266" spans="2:7" x14ac:dyDescent="0.3">
      <c r="B6266" s="8">
        <f>'Datos originales'!D6261</f>
        <v>26.6</v>
      </c>
      <c r="C6266" s="8">
        <f>'Datos originales'!E6261</f>
        <v>26.8</v>
      </c>
      <c r="D6266" s="13">
        <f t="shared" si="395"/>
        <v>6266</v>
      </c>
      <c r="E6266" s="1">
        <f t="shared" si="394"/>
        <v>6257</v>
      </c>
      <c r="F6266" s="18">
        <f t="shared" ca="1" si="396"/>
        <v>26.6</v>
      </c>
      <c r="G6266" s="16">
        <f t="shared" ca="1" si="397"/>
        <v>26.8</v>
      </c>
    </row>
    <row r="6267" spans="2:7" x14ac:dyDescent="0.3">
      <c r="B6267" s="8">
        <f>'Datos originales'!D6262</f>
        <v>26.6</v>
      </c>
      <c r="C6267" s="8">
        <f>'Datos originales'!E6262</f>
        <v>26.8</v>
      </c>
      <c r="D6267" s="13">
        <f t="shared" si="395"/>
        <v>6267</v>
      </c>
      <c r="E6267" s="1">
        <f t="shared" si="394"/>
        <v>6258</v>
      </c>
      <c r="F6267" s="18">
        <f t="shared" ca="1" si="396"/>
        <v>26.6</v>
      </c>
      <c r="G6267" s="16">
        <f t="shared" ca="1" si="397"/>
        <v>26.8</v>
      </c>
    </row>
    <row r="6268" spans="2:7" x14ac:dyDescent="0.3">
      <c r="B6268" s="8">
        <f>'Datos originales'!D6263</f>
        <v>26.5</v>
      </c>
      <c r="C6268" s="8">
        <f>'Datos originales'!E6263</f>
        <v>26.7</v>
      </c>
      <c r="D6268" s="13">
        <f t="shared" si="395"/>
        <v>6268</v>
      </c>
      <c r="E6268" s="1">
        <f t="shared" si="394"/>
        <v>6259</v>
      </c>
      <c r="F6268" s="18">
        <f t="shared" ca="1" si="396"/>
        <v>26.5</v>
      </c>
      <c r="G6268" s="16">
        <f t="shared" ca="1" si="397"/>
        <v>26.7</v>
      </c>
    </row>
    <row r="6269" spans="2:7" x14ac:dyDescent="0.3">
      <c r="B6269" s="8">
        <f>'Datos originales'!D6264</f>
        <v>26.5</v>
      </c>
      <c r="C6269" s="8">
        <f>'Datos originales'!E6264</f>
        <v>26.7</v>
      </c>
      <c r="D6269" s="13">
        <f t="shared" si="395"/>
        <v>6269</v>
      </c>
      <c r="E6269" s="1">
        <f t="shared" si="394"/>
        <v>6260</v>
      </c>
      <c r="F6269" s="18">
        <f t="shared" ca="1" si="396"/>
        <v>26.5</v>
      </c>
      <c r="G6269" s="16">
        <f t="shared" ca="1" si="397"/>
        <v>26.7</v>
      </c>
    </row>
    <row r="6270" spans="2:7" x14ac:dyDescent="0.3">
      <c r="B6270" s="8">
        <f>'Datos originales'!D6265</f>
        <v>26.5</v>
      </c>
      <c r="C6270" s="8">
        <f>'Datos originales'!E6265</f>
        <v>26.7</v>
      </c>
      <c r="D6270" s="13">
        <f t="shared" si="395"/>
        <v>6270</v>
      </c>
      <c r="E6270" s="1">
        <f t="shared" si="394"/>
        <v>6261</v>
      </c>
      <c r="F6270" s="18">
        <f t="shared" ca="1" si="396"/>
        <v>26.5</v>
      </c>
      <c r="G6270" s="16">
        <f t="shared" ca="1" si="397"/>
        <v>26.7</v>
      </c>
    </row>
    <row r="6271" spans="2:7" x14ac:dyDescent="0.3">
      <c r="B6271" s="8">
        <f>'Datos originales'!D6266</f>
        <v>26.5</v>
      </c>
      <c r="C6271" s="8">
        <f>'Datos originales'!E6266</f>
        <v>26.7</v>
      </c>
      <c r="D6271" s="13">
        <f t="shared" si="395"/>
        <v>6271</v>
      </c>
      <c r="E6271" s="1">
        <f t="shared" si="394"/>
        <v>6262</v>
      </c>
      <c r="F6271" s="18">
        <f t="shared" ca="1" si="396"/>
        <v>26.5</v>
      </c>
      <c r="G6271" s="16">
        <f t="shared" ca="1" si="397"/>
        <v>26.7</v>
      </c>
    </row>
    <row r="6272" spans="2:7" x14ac:dyDescent="0.3">
      <c r="B6272" s="8">
        <f>'Datos originales'!D6267</f>
        <v>26.4</v>
      </c>
      <c r="C6272" s="8">
        <f>'Datos originales'!E6267</f>
        <v>26.6</v>
      </c>
      <c r="D6272" s="13">
        <f t="shared" si="395"/>
        <v>6272</v>
      </c>
      <c r="E6272" s="1">
        <f t="shared" si="394"/>
        <v>6263</v>
      </c>
      <c r="F6272" s="18">
        <f t="shared" ca="1" si="396"/>
        <v>26.4</v>
      </c>
      <c r="G6272" s="16">
        <f t="shared" ca="1" si="397"/>
        <v>26.6</v>
      </c>
    </row>
    <row r="6273" spans="2:7" x14ac:dyDescent="0.3">
      <c r="B6273" s="8">
        <f>'Datos originales'!D6268</f>
        <v>26.3</v>
      </c>
      <c r="C6273" s="8">
        <f>'Datos originales'!E6268</f>
        <v>26.6</v>
      </c>
      <c r="D6273" s="13">
        <f t="shared" si="395"/>
        <v>6273</v>
      </c>
      <c r="E6273" s="1">
        <f t="shared" si="394"/>
        <v>6264</v>
      </c>
      <c r="F6273" s="18">
        <f t="shared" ca="1" si="396"/>
        <v>26.3</v>
      </c>
      <c r="G6273" s="16">
        <f t="shared" ca="1" si="397"/>
        <v>26.6</v>
      </c>
    </row>
    <row r="6274" spans="2:7" x14ac:dyDescent="0.3">
      <c r="B6274" s="8">
        <f>'Datos originales'!D6269</f>
        <v>26.3</v>
      </c>
      <c r="C6274" s="8">
        <f>'Datos originales'!E6269</f>
        <v>26.6</v>
      </c>
      <c r="D6274" s="13">
        <f t="shared" si="395"/>
        <v>6274</v>
      </c>
      <c r="E6274" s="1">
        <f t="shared" si="394"/>
        <v>6265</v>
      </c>
      <c r="F6274" s="18">
        <f t="shared" ca="1" si="396"/>
        <v>26.3</v>
      </c>
      <c r="G6274" s="16">
        <f t="shared" ca="1" si="397"/>
        <v>26.6</v>
      </c>
    </row>
    <row r="6275" spans="2:7" x14ac:dyDescent="0.3">
      <c r="B6275" s="8">
        <f>'Datos originales'!D6270</f>
        <v>26.3</v>
      </c>
      <c r="C6275" s="8">
        <f>'Datos originales'!E6270</f>
        <v>26.4</v>
      </c>
      <c r="D6275" s="13">
        <f t="shared" si="395"/>
        <v>6275</v>
      </c>
      <c r="E6275" s="1">
        <f t="shared" si="394"/>
        <v>6266</v>
      </c>
      <c r="F6275" s="18">
        <f t="shared" ca="1" si="396"/>
        <v>26.3</v>
      </c>
      <c r="G6275" s="16">
        <f t="shared" ca="1" si="397"/>
        <v>26.4</v>
      </c>
    </row>
    <row r="6276" spans="2:7" x14ac:dyDescent="0.3">
      <c r="B6276" s="8">
        <f>'Datos originales'!D6271</f>
        <v>26.3</v>
      </c>
      <c r="C6276" s="8">
        <f>'Datos originales'!E6271</f>
        <v>26.5</v>
      </c>
      <c r="D6276" s="13">
        <f t="shared" si="395"/>
        <v>6276</v>
      </c>
      <c r="E6276" s="1">
        <f t="shared" si="394"/>
        <v>6267</v>
      </c>
      <c r="F6276" s="18">
        <f t="shared" ca="1" si="396"/>
        <v>26.3</v>
      </c>
      <c r="G6276" s="16">
        <f t="shared" ca="1" si="397"/>
        <v>26.5</v>
      </c>
    </row>
    <row r="6277" spans="2:7" x14ac:dyDescent="0.3">
      <c r="B6277" s="8">
        <f>'Datos originales'!D6272</f>
        <v>26.3</v>
      </c>
      <c r="C6277" s="8">
        <f>'Datos originales'!E6272</f>
        <v>26.4</v>
      </c>
      <c r="D6277" s="13">
        <f t="shared" si="395"/>
        <v>6277</v>
      </c>
      <c r="E6277" s="1">
        <f t="shared" si="394"/>
        <v>6268</v>
      </c>
      <c r="F6277" s="18">
        <f t="shared" ca="1" si="396"/>
        <v>26.3</v>
      </c>
      <c r="G6277" s="16">
        <f t="shared" ca="1" si="397"/>
        <v>26.4</v>
      </c>
    </row>
    <row r="6278" spans="2:7" x14ac:dyDescent="0.3">
      <c r="B6278" s="8">
        <f>'Datos originales'!D6273</f>
        <v>26.2</v>
      </c>
      <c r="C6278" s="8">
        <f>'Datos originales'!E6273</f>
        <v>26.4</v>
      </c>
      <c r="D6278" s="13">
        <f t="shared" si="395"/>
        <v>6278</v>
      </c>
      <c r="E6278" s="1">
        <f t="shared" si="394"/>
        <v>6269</v>
      </c>
      <c r="F6278" s="18">
        <f t="shared" ca="1" si="396"/>
        <v>26.2</v>
      </c>
      <c r="G6278" s="16">
        <f t="shared" ca="1" si="397"/>
        <v>26.4</v>
      </c>
    </row>
    <row r="6279" spans="2:7" x14ac:dyDescent="0.3">
      <c r="B6279" s="8">
        <f>'Datos originales'!D6274</f>
        <v>26.2</v>
      </c>
      <c r="C6279" s="8">
        <f>'Datos originales'!E6274</f>
        <v>26.4</v>
      </c>
      <c r="D6279" s="13">
        <f t="shared" si="395"/>
        <v>6279</v>
      </c>
      <c r="E6279" s="1">
        <f t="shared" si="394"/>
        <v>6270</v>
      </c>
      <c r="F6279" s="18">
        <f t="shared" ca="1" si="396"/>
        <v>26.2</v>
      </c>
      <c r="G6279" s="16">
        <f t="shared" ca="1" si="397"/>
        <v>26.4</v>
      </c>
    </row>
    <row r="6280" spans="2:7" x14ac:dyDescent="0.3">
      <c r="B6280" s="8">
        <f>'Datos originales'!D6275</f>
        <v>26.2</v>
      </c>
      <c r="C6280" s="8">
        <f>'Datos originales'!E6275</f>
        <v>26.4</v>
      </c>
      <c r="D6280" s="13">
        <f t="shared" si="395"/>
        <v>6280</v>
      </c>
      <c r="E6280" s="1">
        <f t="shared" si="394"/>
        <v>6271</v>
      </c>
      <c r="F6280" s="18">
        <f t="shared" ca="1" si="396"/>
        <v>26.2</v>
      </c>
      <c r="G6280" s="16">
        <f t="shared" ca="1" si="397"/>
        <v>26.4</v>
      </c>
    </row>
    <row r="6281" spans="2:7" x14ac:dyDescent="0.3">
      <c r="B6281" s="8">
        <f>'Datos originales'!D6276</f>
        <v>26.2</v>
      </c>
      <c r="C6281" s="8">
        <f>'Datos originales'!E6276</f>
        <v>26.4</v>
      </c>
      <c r="D6281" s="13">
        <f t="shared" si="395"/>
        <v>6281</v>
      </c>
      <c r="E6281" s="1">
        <f t="shared" si="394"/>
        <v>6272</v>
      </c>
      <c r="F6281" s="18">
        <f t="shared" ca="1" si="396"/>
        <v>26.2</v>
      </c>
      <c r="G6281" s="16">
        <f t="shared" ca="1" si="397"/>
        <v>26.4</v>
      </c>
    </row>
    <row r="6282" spans="2:7" x14ac:dyDescent="0.3">
      <c r="B6282" s="8">
        <f>'Datos originales'!D6277</f>
        <v>26.2</v>
      </c>
      <c r="C6282" s="8">
        <f>'Datos originales'!E6277</f>
        <v>26.3</v>
      </c>
      <c r="D6282" s="13">
        <f t="shared" si="395"/>
        <v>6282</v>
      </c>
      <c r="E6282" s="1">
        <f t="shared" ref="E6282:E6345" si="398">IF( ISNUMBER($D6282), $D6282-$E$8, "" )</f>
        <v>6273</v>
      </c>
      <c r="F6282" s="18">
        <f t="shared" ca="1" si="396"/>
        <v>26.2</v>
      </c>
      <c r="G6282" s="16">
        <f t="shared" ca="1" si="397"/>
        <v>26.3</v>
      </c>
    </row>
    <row r="6283" spans="2:7" x14ac:dyDescent="0.3">
      <c r="B6283" s="8">
        <f>'Datos originales'!D6278</f>
        <v>26.1</v>
      </c>
      <c r="C6283" s="8">
        <f>'Datos originales'!E6278</f>
        <v>26.3</v>
      </c>
      <c r="D6283" s="13">
        <f t="shared" ref="D6283:D6346" si="399">IF( ISNUMBER( D6282 ), IF( D6282+$E$5 &lt;= $E$7+$E$8, D6282+$E$5, "" ), "" )</f>
        <v>6283</v>
      </c>
      <c r="E6283" s="1">
        <f t="shared" si="398"/>
        <v>6274</v>
      </c>
      <c r="F6283" s="18">
        <f t="shared" ref="F6283:F6346" ca="1" si="400">IF( ISNUMBER($D6283 ), INDIRECT(CONCATENATE("B",TEXT($D6283,"########"))), "" )</f>
        <v>26.1</v>
      </c>
      <c r="G6283" s="16">
        <f t="shared" ref="G6283:G6346" ca="1" si="401">IF( ISNUMBER($D6283 ), INDIRECT(CONCATENATE("C",TEXT($D6283,"########"))), "" )</f>
        <v>26.3</v>
      </c>
    </row>
    <row r="6284" spans="2:7" x14ac:dyDescent="0.3">
      <c r="B6284" s="8">
        <f>'Datos originales'!D6279</f>
        <v>26.1</v>
      </c>
      <c r="C6284" s="8">
        <f>'Datos originales'!E6279</f>
        <v>26.3</v>
      </c>
      <c r="D6284" s="13">
        <f t="shared" si="399"/>
        <v>6284</v>
      </c>
      <c r="E6284" s="1">
        <f t="shared" si="398"/>
        <v>6275</v>
      </c>
      <c r="F6284" s="18">
        <f t="shared" ca="1" si="400"/>
        <v>26.1</v>
      </c>
      <c r="G6284" s="16">
        <f t="shared" ca="1" si="401"/>
        <v>26.3</v>
      </c>
    </row>
    <row r="6285" spans="2:7" x14ac:dyDescent="0.3">
      <c r="B6285" s="8">
        <f>'Datos originales'!D6280</f>
        <v>26.1</v>
      </c>
      <c r="C6285" s="8">
        <f>'Datos originales'!E6280</f>
        <v>26.3</v>
      </c>
      <c r="D6285" s="13">
        <f t="shared" si="399"/>
        <v>6285</v>
      </c>
      <c r="E6285" s="1">
        <f t="shared" si="398"/>
        <v>6276</v>
      </c>
      <c r="F6285" s="18">
        <f t="shared" ca="1" si="400"/>
        <v>26.1</v>
      </c>
      <c r="G6285" s="16">
        <f t="shared" ca="1" si="401"/>
        <v>26.3</v>
      </c>
    </row>
    <row r="6286" spans="2:7" x14ac:dyDescent="0.3">
      <c r="B6286" s="8">
        <f>'Datos originales'!D6281</f>
        <v>26.1</v>
      </c>
      <c r="C6286" s="8">
        <f>'Datos originales'!E6281</f>
        <v>26.3</v>
      </c>
      <c r="D6286" s="13">
        <f t="shared" si="399"/>
        <v>6286</v>
      </c>
      <c r="E6286" s="1">
        <f t="shared" si="398"/>
        <v>6277</v>
      </c>
      <c r="F6286" s="18">
        <f t="shared" ca="1" si="400"/>
        <v>26.1</v>
      </c>
      <c r="G6286" s="16">
        <f t="shared" ca="1" si="401"/>
        <v>26.3</v>
      </c>
    </row>
    <row r="6287" spans="2:7" x14ac:dyDescent="0.3">
      <c r="B6287" s="8">
        <f>'Datos originales'!D6282</f>
        <v>26.1</v>
      </c>
      <c r="C6287" s="8">
        <f>'Datos originales'!E6282</f>
        <v>26.3</v>
      </c>
      <c r="D6287" s="13">
        <f t="shared" si="399"/>
        <v>6287</v>
      </c>
      <c r="E6287" s="1">
        <f t="shared" si="398"/>
        <v>6278</v>
      </c>
      <c r="F6287" s="18">
        <f t="shared" ca="1" si="400"/>
        <v>26.1</v>
      </c>
      <c r="G6287" s="16">
        <f t="shared" ca="1" si="401"/>
        <v>26.3</v>
      </c>
    </row>
    <row r="6288" spans="2:7" x14ac:dyDescent="0.3">
      <c r="B6288" s="8">
        <f>'Datos originales'!D6283</f>
        <v>26</v>
      </c>
      <c r="C6288" s="8">
        <f>'Datos originales'!E6283</f>
        <v>26.2</v>
      </c>
      <c r="D6288" s="13">
        <f t="shared" si="399"/>
        <v>6288</v>
      </c>
      <c r="E6288" s="1">
        <f t="shared" si="398"/>
        <v>6279</v>
      </c>
      <c r="F6288" s="18">
        <f t="shared" ca="1" si="400"/>
        <v>26</v>
      </c>
      <c r="G6288" s="16">
        <f t="shared" ca="1" si="401"/>
        <v>26.2</v>
      </c>
    </row>
    <row r="6289" spans="2:7" x14ac:dyDescent="0.3">
      <c r="B6289" s="8">
        <f>'Datos originales'!D6284</f>
        <v>26</v>
      </c>
      <c r="C6289" s="8">
        <f>'Datos originales'!E6284</f>
        <v>26.2</v>
      </c>
      <c r="D6289" s="13">
        <f t="shared" si="399"/>
        <v>6289</v>
      </c>
      <c r="E6289" s="1">
        <f t="shared" si="398"/>
        <v>6280</v>
      </c>
      <c r="F6289" s="18">
        <f t="shared" ca="1" si="400"/>
        <v>26</v>
      </c>
      <c r="G6289" s="16">
        <f t="shared" ca="1" si="401"/>
        <v>26.2</v>
      </c>
    </row>
    <row r="6290" spans="2:7" x14ac:dyDescent="0.3">
      <c r="B6290" s="8">
        <f>'Datos originales'!D6285</f>
        <v>26.1</v>
      </c>
      <c r="C6290" s="8">
        <f>'Datos originales'!E6285</f>
        <v>26.2</v>
      </c>
      <c r="D6290" s="13">
        <f t="shared" si="399"/>
        <v>6290</v>
      </c>
      <c r="E6290" s="1">
        <f t="shared" si="398"/>
        <v>6281</v>
      </c>
      <c r="F6290" s="18">
        <f t="shared" ca="1" si="400"/>
        <v>26.1</v>
      </c>
      <c r="G6290" s="16">
        <f t="shared" ca="1" si="401"/>
        <v>26.2</v>
      </c>
    </row>
    <row r="6291" spans="2:7" x14ac:dyDescent="0.3">
      <c r="B6291" s="8">
        <f>'Datos originales'!D6286</f>
        <v>26.1</v>
      </c>
      <c r="C6291" s="8">
        <f>'Datos originales'!E6286</f>
        <v>26.2</v>
      </c>
      <c r="D6291" s="13">
        <f t="shared" si="399"/>
        <v>6291</v>
      </c>
      <c r="E6291" s="1">
        <f t="shared" si="398"/>
        <v>6282</v>
      </c>
      <c r="F6291" s="18">
        <f t="shared" ca="1" si="400"/>
        <v>26.1</v>
      </c>
      <c r="G6291" s="16">
        <f t="shared" ca="1" si="401"/>
        <v>26.2</v>
      </c>
    </row>
    <row r="6292" spans="2:7" x14ac:dyDescent="0.3">
      <c r="B6292" s="8">
        <f>'Datos originales'!D6287</f>
        <v>26.1</v>
      </c>
      <c r="C6292" s="8">
        <f>'Datos originales'!E6287</f>
        <v>26.2</v>
      </c>
      <c r="D6292" s="13">
        <f t="shared" si="399"/>
        <v>6292</v>
      </c>
      <c r="E6292" s="1">
        <f t="shared" si="398"/>
        <v>6283</v>
      </c>
      <c r="F6292" s="18">
        <f t="shared" ca="1" si="400"/>
        <v>26.1</v>
      </c>
      <c r="G6292" s="16">
        <f t="shared" ca="1" si="401"/>
        <v>26.2</v>
      </c>
    </row>
    <row r="6293" spans="2:7" x14ac:dyDescent="0.3">
      <c r="B6293" s="8">
        <f>'Datos originales'!D6288</f>
        <v>26</v>
      </c>
      <c r="C6293" s="8">
        <f>'Datos originales'!E6288</f>
        <v>26.2</v>
      </c>
      <c r="D6293" s="13">
        <f t="shared" si="399"/>
        <v>6293</v>
      </c>
      <c r="E6293" s="1">
        <f t="shared" si="398"/>
        <v>6284</v>
      </c>
      <c r="F6293" s="18">
        <f t="shared" ca="1" si="400"/>
        <v>26</v>
      </c>
      <c r="G6293" s="16">
        <f t="shared" ca="1" si="401"/>
        <v>26.2</v>
      </c>
    </row>
    <row r="6294" spans="2:7" x14ac:dyDescent="0.3">
      <c r="B6294" s="8">
        <f>'Datos originales'!D6289</f>
        <v>26</v>
      </c>
      <c r="C6294" s="8">
        <f>'Datos originales'!E6289</f>
        <v>26.2</v>
      </c>
      <c r="D6294" s="13">
        <f t="shared" si="399"/>
        <v>6294</v>
      </c>
      <c r="E6294" s="1">
        <f t="shared" si="398"/>
        <v>6285</v>
      </c>
      <c r="F6294" s="18">
        <f t="shared" ca="1" si="400"/>
        <v>26</v>
      </c>
      <c r="G6294" s="16">
        <f t="shared" ca="1" si="401"/>
        <v>26.2</v>
      </c>
    </row>
    <row r="6295" spans="2:7" x14ac:dyDescent="0.3">
      <c r="B6295" s="8">
        <f>'Datos originales'!D6290</f>
        <v>26</v>
      </c>
      <c r="C6295" s="8">
        <f>'Datos originales'!E6290</f>
        <v>26.1</v>
      </c>
      <c r="D6295" s="13">
        <f t="shared" si="399"/>
        <v>6295</v>
      </c>
      <c r="E6295" s="1">
        <f t="shared" si="398"/>
        <v>6286</v>
      </c>
      <c r="F6295" s="18">
        <f t="shared" ca="1" si="400"/>
        <v>26</v>
      </c>
      <c r="G6295" s="16">
        <f t="shared" ca="1" si="401"/>
        <v>26.1</v>
      </c>
    </row>
    <row r="6296" spans="2:7" x14ac:dyDescent="0.3">
      <c r="B6296" s="8">
        <f>'Datos originales'!D6291</f>
        <v>26</v>
      </c>
      <c r="C6296" s="8">
        <f>'Datos originales'!E6291</f>
        <v>26.1</v>
      </c>
      <c r="D6296" s="13">
        <f t="shared" si="399"/>
        <v>6296</v>
      </c>
      <c r="E6296" s="1">
        <f t="shared" si="398"/>
        <v>6287</v>
      </c>
      <c r="F6296" s="18">
        <f t="shared" ca="1" si="400"/>
        <v>26</v>
      </c>
      <c r="G6296" s="16">
        <f t="shared" ca="1" si="401"/>
        <v>26.1</v>
      </c>
    </row>
    <row r="6297" spans="2:7" x14ac:dyDescent="0.3">
      <c r="B6297" s="8">
        <f>'Datos originales'!D6292</f>
        <v>26</v>
      </c>
      <c r="C6297" s="8">
        <f>'Datos originales'!E6292</f>
        <v>26.1</v>
      </c>
      <c r="D6297" s="13">
        <f t="shared" si="399"/>
        <v>6297</v>
      </c>
      <c r="E6297" s="1">
        <f t="shared" si="398"/>
        <v>6288</v>
      </c>
      <c r="F6297" s="18">
        <f t="shared" ca="1" si="400"/>
        <v>26</v>
      </c>
      <c r="G6297" s="16">
        <f t="shared" ca="1" si="401"/>
        <v>26.1</v>
      </c>
    </row>
    <row r="6298" spans="2:7" x14ac:dyDescent="0.3">
      <c r="B6298" s="8">
        <f>'Datos originales'!D6293</f>
        <v>26</v>
      </c>
      <c r="C6298" s="8">
        <f>'Datos originales'!E6293</f>
        <v>26.1</v>
      </c>
      <c r="D6298" s="13">
        <f t="shared" si="399"/>
        <v>6298</v>
      </c>
      <c r="E6298" s="1">
        <f t="shared" si="398"/>
        <v>6289</v>
      </c>
      <c r="F6298" s="18">
        <f t="shared" ca="1" si="400"/>
        <v>26</v>
      </c>
      <c r="G6298" s="16">
        <f t="shared" ca="1" si="401"/>
        <v>26.1</v>
      </c>
    </row>
    <row r="6299" spans="2:7" x14ac:dyDescent="0.3">
      <c r="B6299" s="8">
        <f>'Datos originales'!D6294</f>
        <v>26</v>
      </c>
      <c r="C6299" s="8">
        <f>'Datos originales'!E6294</f>
        <v>26.1</v>
      </c>
      <c r="D6299" s="13">
        <f t="shared" si="399"/>
        <v>6299</v>
      </c>
      <c r="E6299" s="1">
        <f t="shared" si="398"/>
        <v>6290</v>
      </c>
      <c r="F6299" s="18">
        <f t="shared" ca="1" si="400"/>
        <v>26</v>
      </c>
      <c r="G6299" s="16">
        <f t="shared" ca="1" si="401"/>
        <v>26.1</v>
      </c>
    </row>
    <row r="6300" spans="2:7" x14ac:dyDescent="0.3">
      <c r="B6300" s="8">
        <f>'Datos originales'!D6295</f>
        <v>26</v>
      </c>
      <c r="C6300" s="8">
        <f>'Datos originales'!E6295</f>
        <v>26.1</v>
      </c>
      <c r="D6300" s="13">
        <f t="shared" si="399"/>
        <v>6300</v>
      </c>
      <c r="E6300" s="1">
        <f t="shared" si="398"/>
        <v>6291</v>
      </c>
      <c r="F6300" s="18">
        <f t="shared" ca="1" si="400"/>
        <v>26</v>
      </c>
      <c r="G6300" s="16">
        <f t="shared" ca="1" si="401"/>
        <v>26.1</v>
      </c>
    </row>
    <row r="6301" spans="2:7" x14ac:dyDescent="0.3">
      <c r="B6301" s="8">
        <f>'Datos originales'!D6296</f>
        <v>26</v>
      </c>
      <c r="C6301" s="8">
        <f>'Datos originales'!E6296</f>
        <v>26.1</v>
      </c>
      <c r="D6301" s="13">
        <f t="shared" si="399"/>
        <v>6301</v>
      </c>
      <c r="E6301" s="1">
        <f t="shared" si="398"/>
        <v>6292</v>
      </c>
      <c r="F6301" s="18">
        <f t="shared" ca="1" si="400"/>
        <v>26</v>
      </c>
      <c r="G6301" s="16">
        <f t="shared" ca="1" si="401"/>
        <v>26.1</v>
      </c>
    </row>
    <row r="6302" spans="2:7" x14ac:dyDescent="0.3">
      <c r="B6302" s="8">
        <f>'Datos originales'!D6297</f>
        <v>26</v>
      </c>
      <c r="C6302" s="8">
        <f>'Datos originales'!E6297</f>
        <v>26.1</v>
      </c>
      <c r="D6302" s="13">
        <f t="shared" si="399"/>
        <v>6302</v>
      </c>
      <c r="E6302" s="1">
        <f t="shared" si="398"/>
        <v>6293</v>
      </c>
      <c r="F6302" s="18">
        <f t="shared" ca="1" si="400"/>
        <v>26</v>
      </c>
      <c r="G6302" s="16">
        <f t="shared" ca="1" si="401"/>
        <v>26.1</v>
      </c>
    </row>
    <row r="6303" spans="2:7" x14ac:dyDescent="0.3">
      <c r="B6303" s="8">
        <f>'Datos originales'!D6298</f>
        <v>26</v>
      </c>
      <c r="C6303" s="8">
        <f>'Datos originales'!E6298</f>
        <v>26.1</v>
      </c>
      <c r="D6303" s="13">
        <f t="shared" si="399"/>
        <v>6303</v>
      </c>
      <c r="E6303" s="1">
        <f t="shared" si="398"/>
        <v>6294</v>
      </c>
      <c r="F6303" s="18">
        <f t="shared" ca="1" si="400"/>
        <v>26</v>
      </c>
      <c r="G6303" s="16">
        <f t="shared" ca="1" si="401"/>
        <v>26.1</v>
      </c>
    </row>
    <row r="6304" spans="2:7" x14ac:dyDescent="0.3">
      <c r="B6304" s="8">
        <f>'Datos originales'!D6299</f>
        <v>26</v>
      </c>
      <c r="C6304" s="8">
        <f>'Datos originales'!E6299</f>
        <v>26.1</v>
      </c>
      <c r="D6304" s="13">
        <f t="shared" si="399"/>
        <v>6304</v>
      </c>
      <c r="E6304" s="1">
        <f t="shared" si="398"/>
        <v>6295</v>
      </c>
      <c r="F6304" s="18">
        <f t="shared" ca="1" si="400"/>
        <v>26</v>
      </c>
      <c r="G6304" s="16">
        <f t="shared" ca="1" si="401"/>
        <v>26.1</v>
      </c>
    </row>
    <row r="6305" spans="2:7" x14ac:dyDescent="0.3">
      <c r="B6305" s="8">
        <f>'Datos originales'!D6300</f>
        <v>26</v>
      </c>
      <c r="C6305" s="8">
        <f>'Datos originales'!E6300</f>
        <v>26.1</v>
      </c>
      <c r="D6305" s="13">
        <f t="shared" si="399"/>
        <v>6305</v>
      </c>
      <c r="E6305" s="1">
        <f t="shared" si="398"/>
        <v>6296</v>
      </c>
      <c r="F6305" s="18">
        <f t="shared" ca="1" si="400"/>
        <v>26</v>
      </c>
      <c r="G6305" s="16">
        <f t="shared" ca="1" si="401"/>
        <v>26.1</v>
      </c>
    </row>
    <row r="6306" spans="2:7" x14ac:dyDescent="0.3">
      <c r="B6306" s="8">
        <f>'Datos originales'!D6301</f>
        <v>25.9</v>
      </c>
      <c r="C6306" s="8">
        <f>'Datos originales'!E6301</f>
        <v>26.1</v>
      </c>
      <c r="D6306" s="13">
        <f t="shared" si="399"/>
        <v>6306</v>
      </c>
      <c r="E6306" s="1">
        <f t="shared" si="398"/>
        <v>6297</v>
      </c>
      <c r="F6306" s="18">
        <f t="shared" ca="1" si="400"/>
        <v>25.9</v>
      </c>
      <c r="G6306" s="16">
        <f t="shared" ca="1" si="401"/>
        <v>26.1</v>
      </c>
    </row>
    <row r="6307" spans="2:7" x14ac:dyDescent="0.3">
      <c r="B6307" s="8">
        <f>'Datos originales'!D6302</f>
        <v>25.9</v>
      </c>
      <c r="C6307" s="8">
        <f>'Datos originales'!E6302</f>
        <v>26.1</v>
      </c>
      <c r="D6307" s="13">
        <f t="shared" si="399"/>
        <v>6307</v>
      </c>
      <c r="E6307" s="1">
        <f t="shared" si="398"/>
        <v>6298</v>
      </c>
      <c r="F6307" s="18">
        <f t="shared" ca="1" si="400"/>
        <v>25.9</v>
      </c>
      <c r="G6307" s="16">
        <f t="shared" ca="1" si="401"/>
        <v>26.1</v>
      </c>
    </row>
    <row r="6308" spans="2:7" x14ac:dyDescent="0.3">
      <c r="B6308" s="8">
        <f>'Datos originales'!D6303</f>
        <v>25.9</v>
      </c>
      <c r="C6308" s="8">
        <f>'Datos originales'!E6303</f>
        <v>26.1</v>
      </c>
      <c r="D6308" s="13">
        <f t="shared" si="399"/>
        <v>6308</v>
      </c>
      <c r="E6308" s="1">
        <f t="shared" si="398"/>
        <v>6299</v>
      </c>
      <c r="F6308" s="18">
        <f t="shared" ca="1" si="400"/>
        <v>25.9</v>
      </c>
      <c r="G6308" s="16">
        <f t="shared" ca="1" si="401"/>
        <v>26.1</v>
      </c>
    </row>
    <row r="6309" spans="2:7" x14ac:dyDescent="0.3">
      <c r="B6309" s="8">
        <f>'Datos originales'!D6304</f>
        <v>25.9</v>
      </c>
      <c r="C6309" s="8">
        <f>'Datos originales'!E6304</f>
        <v>26.1</v>
      </c>
      <c r="D6309" s="13">
        <f t="shared" si="399"/>
        <v>6309</v>
      </c>
      <c r="E6309" s="1">
        <f t="shared" si="398"/>
        <v>6300</v>
      </c>
      <c r="F6309" s="18">
        <f t="shared" ca="1" si="400"/>
        <v>25.9</v>
      </c>
      <c r="G6309" s="16">
        <f t="shared" ca="1" si="401"/>
        <v>26.1</v>
      </c>
    </row>
    <row r="6310" spans="2:7" x14ac:dyDescent="0.3">
      <c r="B6310" s="8">
        <f>'Datos originales'!D6305</f>
        <v>25.9</v>
      </c>
      <c r="C6310" s="8">
        <f>'Datos originales'!E6305</f>
        <v>26.1</v>
      </c>
      <c r="D6310" s="13">
        <f t="shared" si="399"/>
        <v>6310</v>
      </c>
      <c r="E6310" s="1">
        <f t="shared" si="398"/>
        <v>6301</v>
      </c>
      <c r="F6310" s="18">
        <f t="shared" ca="1" si="400"/>
        <v>25.9</v>
      </c>
      <c r="G6310" s="16">
        <f t="shared" ca="1" si="401"/>
        <v>26.1</v>
      </c>
    </row>
    <row r="6311" spans="2:7" x14ac:dyDescent="0.3">
      <c r="B6311" s="8">
        <f>'Datos originales'!D6306</f>
        <v>25.9</v>
      </c>
      <c r="C6311" s="8">
        <f>'Datos originales'!E6306</f>
        <v>26.1</v>
      </c>
      <c r="D6311" s="13">
        <f t="shared" si="399"/>
        <v>6311</v>
      </c>
      <c r="E6311" s="1">
        <f t="shared" si="398"/>
        <v>6302</v>
      </c>
      <c r="F6311" s="18">
        <f t="shared" ca="1" si="400"/>
        <v>25.9</v>
      </c>
      <c r="G6311" s="16">
        <f t="shared" ca="1" si="401"/>
        <v>26.1</v>
      </c>
    </row>
    <row r="6312" spans="2:7" x14ac:dyDescent="0.3">
      <c r="B6312" s="8">
        <f>'Datos originales'!D6307</f>
        <v>25.9</v>
      </c>
      <c r="C6312" s="8">
        <f>'Datos originales'!E6307</f>
        <v>26</v>
      </c>
      <c r="D6312" s="13">
        <f t="shared" si="399"/>
        <v>6312</v>
      </c>
      <c r="E6312" s="1">
        <f t="shared" si="398"/>
        <v>6303</v>
      </c>
      <c r="F6312" s="18">
        <f t="shared" ca="1" si="400"/>
        <v>25.9</v>
      </c>
      <c r="G6312" s="16">
        <f t="shared" ca="1" si="401"/>
        <v>26</v>
      </c>
    </row>
    <row r="6313" spans="2:7" x14ac:dyDescent="0.3">
      <c r="B6313" s="8">
        <f>'Datos originales'!D6308</f>
        <v>25.9</v>
      </c>
      <c r="C6313" s="8">
        <f>'Datos originales'!E6308</f>
        <v>26</v>
      </c>
      <c r="D6313" s="13">
        <f t="shared" si="399"/>
        <v>6313</v>
      </c>
      <c r="E6313" s="1">
        <f t="shared" si="398"/>
        <v>6304</v>
      </c>
      <c r="F6313" s="18">
        <f t="shared" ca="1" si="400"/>
        <v>25.9</v>
      </c>
      <c r="G6313" s="16">
        <f t="shared" ca="1" si="401"/>
        <v>26</v>
      </c>
    </row>
    <row r="6314" spans="2:7" x14ac:dyDescent="0.3">
      <c r="B6314" s="8">
        <f>'Datos originales'!D6309</f>
        <v>25.9</v>
      </c>
      <c r="C6314" s="8">
        <f>'Datos originales'!E6309</f>
        <v>26</v>
      </c>
      <c r="D6314" s="13">
        <f t="shared" si="399"/>
        <v>6314</v>
      </c>
      <c r="E6314" s="1">
        <f t="shared" si="398"/>
        <v>6305</v>
      </c>
      <c r="F6314" s="18">
        <f t="shared" ca="1" si="400"/>
        <v>25.9</v>
      </c>
      <c r="G6314" s="16">
        <f t="shared" ca="1" si="401"/>
        <v>26</v>
      </c>
    </row>
    <row r="6315" spans="2:7" x14ac:dyDescent="0.3">
      <c r="B6315" s="8">
        <f>'Datos originales'!D6310</f>
        <v>25.9</v>
      </c>
      <c r="C6315" s="8">
        <f>'Datos originales'!E6310</f>
        <v>26</v>
      </c>
      <c r="D6315" s="13">
        <f t="shared" si="399"/>
        <v>6315</v>
      </c>
      <c r="E6315" s="1">
        <f t="shared" si="398"/>
        <v>6306</v>
      </c>
      <c r="F6315" s="18">
        <f t="shared" ca="1" si="400"/>
        <v>25.9</v>
      </c>
      <c r="G6315" s="16">
        <f t="shared" ca="1" si="401"/>
        <v>26</v>
      </c>
    </row>
    <row r="6316" spans="2:7" x14ac:dyDescent="0.3">
      <c r="B6316" s="8">
        <f>'Datos originales'!D6311</f>
        <v>25.8</v>
      </c>
      <c r="C6316" s="8">
        <f>'Datos originales'!E6311</f>
        <v>26</v>
      </c>
      <c r="D6316" s="13">
        <f t="shared" si="399"/>
        <v>6316</v>
      </c>
      <c r="E6316" s="1">
        <f t="shared" si="398"/>
        <v>6307</v>
      </c>
      <c r="F6316" s="18">
        <f t="shared" ca="1" si="400"/>
        <v>25.8</v>
      </c>
      <c r="G6316" s="16">
        <f t="shared" ca="1" si="401"/>
        <v>26</v>
      </c>
    </row>
    <row r="6317" spans="2:7" x14ac:dyDescent="0.3">
      <c r="B6317" s="8">
        <f>'Datos originales'!D6312</f>
        <v>25.8</v>
      </c>
      <c r="C6317" s="8">
        <f>'Datos originales'!E6312</f>
        <v>26</v>
      </c>
      <c r="D6317" s="13">
        <f t="shared" si="399"/>
        <v>6317</v>
      </c>
      <c r="E6317" s="1">
        <f t="shared" si="398"/>
        <v>6308</v>
      </c>
      <c r="F6317" s="18">
        <f t="shared" ca="1" si="400"/>
        <v>25.8</v>
      </c>
      <c r="G6317" s="16">
        <f t="shared" ca="1" si="401"/>
        <v>26</v>
      </c>
    </row>
    <row r="6318" spans="2:7" x14ac:dyDescent="0.3">
      <c r="B6318" s="8">
        <f>'Datos originales'!D6313</f>
        <v>25.7</v>
      </c>
      <c r="C6318" s="8">
        <f>'Datos originales'!E6313</f>
        <v>25.9</v>
      </c>
      <c r="D6318" s="13">
        <f t="shared" si="399"/>
        <v>6318</v>
      </c>
      <c r="E6318" s="1">
        <f t="shared" si="398"/>
        <v>6309</v>
      </c>
      <c r="F6318" s="18">
        <f t="shared" ca="1" si="400"/>
        <v>25.7</v>
      </c>
      <c r="G6318" s="16">
        <f t="shared" ca="1" si="401"/>
        <v>25.9</v>
      </c>
    </row>
    <row r="6319" spans="2:7" x14ac:dyDescent="0.3">
      <c r="B6319" s="8">
        <f>'Datos originales'!D6314</f>
        <v>25.6</v>
      </c>
      <c r="C6319" s="8">
        <f>'Datos originales'!E6314</f>
        <v>25.9</v>
      </c>
      <c r="D6319" s="13">
        <f t="shared" si="399"/>
        <v>6319</v>
      </c>
      <c r="E6319" s="1">
        <f t="shared" si="398"/>
        <v>6310</v>
      </c>
      <c r="F6319" s="18">
        <f t="shared" ca="1" si="400"/>
        <v>25.6</v>
      </c>
      <c r="G6319" s="16">
        <f t="shared" ca="1" si="401"/>
        <v>25.9</v>
      </c>
    </row>
    <row r="6320" spans="2:7" x14ac:dyDescent="0.3">
      <c r="B6320" s="8">
        <f>'Datos originales'!D6315</f>
        <v>25.6</v>
      </c>
      <c r="C6320" s="8">
        <f>'Datos originales'!E6315</f>
        <v>25.8</v>
      </c>
      <c r="D6320" s="13">
        <f t="shared" si="399"/>
        <v>6320</v>
      </c>
      <c r="E6320" s="1">
        <f t="shared" si="398"/>
        <v>6311</v>
      </c>
      <c r="F6320" s="18">
        <f t="shared" ca="1" si="400"/>
        <v>25.6</v>
      </c>
      <c r="G6320" s="16">
        <f t="shared" ca="1" si="401"/>
        <v>25.8</v>
      </c>
    </row>
    <row r="6321" spans="2:7" x14ac:dyDescent="0.3">
      <c r="B6321" s="8">
        <f>'Datos originales'!D6316</f>
        <v>25.6</v>
      </c>
      <c r="C6321" s="8">
        <f>'Datos originales'!E6316</f>
        <v>25.8</v>
      </c>
      <c r="D6321" s="13">
        <f t="shared" si="399"/>
        <v>6321</v>
      </c>
      <c r="E6321" s="1">
        <f t="shared" si="398"/>
        <v>6312</v>
      </c>
      <c r="F6321" s="18">
        <f t="shared" ca="1" si="400"/>
        <v>25.6</v>
      </c>
      <c r="G6321" s="16">
        <f t="shared" ca="1" si="401"/>
        <v>25.8</v>
      </c>
    </row>
    <row r="6322" spans="2:7" x14ac:dyDescent="0.3">
      <c r="B6322" s="8">
        <f>'Datos originales'!D6317</f>
        <v>25.6</v>
      </c>
      <c r="C6322" s="8">
        <f>'Datos originales'!E6317</f>
        <v>25.7</v>
      </c>
      <c r="D6322" s="13">
        <f t="shared" si="399"/>
        <v>6322</v>
      </c>
      <c r="E6322" s="1">
        <f t="shared" si="398"/>
        <v>6313</v>
      </c>
      <c r="F6322" s="18">
        <f t="shared" ca="1" si="400"/>
        <v>25.6</v>
      </c>
      <c r="G6322" s="16">
        <f t="shared" ca="1" si="401"/>
        <v>25.7</v>
      </c>
    </row>
    <row r="6323" spans="2:7" x14ac:dyDescent="0.3">
      <c r="B6323" s="8">
        <f>'Datos originales'!D6318</f>
        <v>25.5</v>
      </c>
      <c r="C6323" s="8">
        <f>'Datos originales'!E6318</f>
        <v>25.7</v>
      </c>
      <c r="D6323" s="13">
        <f t="shared" si="399"/>
        <v>6323</v>
      </c>
      <c r="E6323" s="1">
        <f t="shared" si="398"/>
        <v>6314</v>
      </c>
      <c r="F6323" s="18">
        <f t="shared" ca="1" si="400"/>
        <v>25.5</v>
      </c>
      <c r="G6323" s="16">
        <f t="shared" ca="1" si="401"/>
        <v>25.7</v>
      </c>
    </row>
    <row r="6324" spans="2:7" x14ac:dyDescent="0.3">
      <c r="B6324" s="8">
        <f>'Datos originales'!D6319</f>
        <v>25.5</v>
      </c>
      <c r="C6324" s="8">
        <f>'Datos originales'!E6319</f>
        <v>25.7</v>
      </c>
      <c r="D6324" s="13">
        <f t="shared" si="399"/>
        <v>6324</v>
      </c>
      <c r="E6324" s="1">
        <f t="shared" si="398"/>
        <v>6315</v>
      </c>
      <c r="F6324" s="18">
        <f t="shared" ca="1" si="400"/>
        <v>25.5</v>
      </c>
      <c r="G6324" s="16">
        <f t="shared" ca="1" si="401"/>
        <v>25.7</v>
      </c>
    </row>
    <row r="6325" spans="2:7" x14ac:dyDescent="0.3">
      <c r="B6325" s="8">
        <f>'Datos originales'!D6320</f>
        <v>25.6</v>
      </c>
      <c r="C6325" s="8">
        <f>'Datos originales'!E6320</f>
        <v>25.7</v>
      </c>
      <c r="D6325" s="13">
        <f t="shared" si="399"/>
        <v>6325</v>
      </c>
      <c r="E6325" s="1">
        <f t="shared" si="398"/>
        <v>6316</v>
      </c>
      <c r="F6325" s="18">
        <f t="shared" ca="1" si="400"/>
        <v>25.6</v>
      </c>
      <c r="G6325" s="16">
        <f t="shared" ca="1" si="401"/>
        <v>25.7</v>
      </c>
    </row>
    <row r="6326" spans="2:7" x14ac:dyDescent="0.3">
      <c r="B6326" s="8">
        <f>'Datos originales'!D6321</f>
        <v>25.6</v>
      </c>
      <c r="C6326" s="8">
        <f>'Datos originales'!E6321</f>
        <v>25.7</v>
      </c>
      <c r="D6326" s="13">
        <f t="shared" si="399"/>
        <v>6326</v>
      </c>
      <c r="E6326" s="1">
        <f t="shared" si="398"/>
        <v>6317</v>
      </c>
      <c r="F6326" s="18">
        <f t="shared" ca="1" si="400"/>
        <v>25.6</v>
      </c>
      <c r="G6326" s="16">
        <f t="shared" ca="1" si="401"/>
        <v>25.7</v>
      </c>
    </row>
    <row r="6327" spans="2:7" x14ac:dyDescent="0.3">
      <c r="B6327" s="8">
        <f>'Datos originales'!D6322</f>
        <v>25.6</v>
      </c>
      <c r="C6327" s="8">
        <f>'Datos originales'!E6322</f>
        <v>25.7</v>
      </c>
      <c r="D6327" s="13">
        <f t="shared" si="399"/>
        <v>6327</v>
      </c>
      <c r="E6327" s="1">
        <f t="shared" si="398"/>
        <v>6318</v>
      </c>
      <c r="F6327" s="18">
        <f t="shared" ca="1" si="400"/>
        <v>25.6</v>
      </c>
      <c r="G6327" s="16">
        <f t="shared" ca="1" si="401"/>
        <v>25.7</v>
      </c>
    </row>
    <row r="6328" spans="2:7" x14ac:dyDescent="0.3">
      <c r="B6328" s="8">
        <f>'Datos originales'!D6323</f>
        <v>25.5</v>
      </c>
      <c r="C6328" s="8">
        <f>'Datos originales'!E6323</f>
        <v>25.7</v>
      </c>
      <c r="D6328" s="13">
        <f t="shared" si="399"/>
        <v>6328</v>
      </c>
      <c r="E6328" s="1">
        <f t="shared" si="398"/>
        <v>6319</v>
      </c>
      <c r="F6328" s="18">
        <f t="shared" ca="1" si="400"/>
        <v>25.5</v>
      </c>
      <c r="G6328" s="16">
        <f t="shared" ca="1" si="401"/>
        <v>25.7</v>
      </c>
    </row>
    <row r="6329" spans="2:7" x14ac:dyDescent="0.3">
      <c r="B6329" s="8">
        <f>'Datos originales'!D6324</f>
        <v>25.6</v>
      </c>
      <c r="C6329" s="8">
        <f>'Datos originales'!E6324</f>
        <v>25.7</v>
      </c>
      <c r="D6329" s="13">
        <f t="shared" si="399"/>
        <v>6329</v>
      </c>
      <c r="E6329" s="1">
        <f t="shared" si="398"/>
        <v>6320</v>
      </c>
      <c r="F6329" s="18">
        <f t="shared" ca="1" si="400"/>
        <v>25.6</v>
      </c>
      <c r="G6329" s="16">
        <f t="shared" ca="1" si="401"/>
        <v>25.7</v>
      </c>
    </row>
    <row r="6330" spans="2:7" x14ac:dyDescent="0.3">
      <c r="B6330" s="8">
        <f>'Datos originales'!D6325</f>
        <v>25.6</v>
      </c>
      <c r="C6330" s="8">
        <f>'Datos originales'!E6325</f>
        <v>25.7</v>
      </c>
      <c r="D6330" s="13">
        <f t="shared" si="399"/>
        <v>6330</v>
      </c>
      <c r="E6330" s="1">
        <f t="shared" si="398"/>
        <v>6321</v>
      </c>
      <c r="F6330" s="18">
        <f t="shared" ca="1" si="400"/>
        <v>25.6</v>
      </c>
      <c r="G6330" s="16">
        <f t="shared" ca="1" si="401"/>
        <v>25.7</v>
      </c>
    </row>
    <row r="6331" spans="2:7" x14ac:dyDescent="0.3">
      <c r="B6331" s="8">
        <f>'Datos originales'!D6326</f>
        <v>25.5</v>
      </c>
      <c r="C6331" s="8">
        <f>'Datos originales'!E6326</f>
        <v>25.7</v>
      </c>
      <c r="D6331" s="13">
        <f t="shared" si="399"/>
        <v>6331</v>
      </c>
      <c r="E6331" s="1">
        <f t="shared" si="398"/>
        <v>6322</v>
      </c>
      <c r="F6331" s="18">
        <f t="shared" ca="1" si="400"/>
        <v>25.5</v>
      </c>
      <c r="G6331" s="16">
        <f t="shared" ca="1" si="401"/>
        <v>25.7</v>
      </c>
    </row>
    <row r="6332" spans="2:7" x14ac:dyDescent="0.3">
      <c r="B6332" s="8">
        <f>'Datos originales'!D6327</f>
        <v>25.5</v>
      </c>
      <c r="C6332" s="8">
        <f>'Datos originales'!E6327</f>
        <v>25.7</v>
      </c>
      <c r="D6332" s="13">
        <f t="shared" si="399"/>
        <v>6332</v>
      </c>
      <c r="E6332" s="1">
        <f t="shared" si="398"/>
        <v>6323</v>
      </c>
      <c r="F6332" s="18">
        <f t="shared" ca="1" si="400"/>
        <v>25.5</v>
      </c>
      <c r="G6332" s="16">
        <f t="shared" ca="1" si="401"/>
        <v>25.7</v>
      </c>
    </row>
    <row r="6333" spans="2:7" x14ac:dyDescent="0.3">
      <c r="B6333" s="8">
        <f>'Datos originales'!D6328</f>
        <v>25.4</v>
      </c>
      <c r="C6333" s="8">
        <f>'Datos originales'!E6328</f>
        <v>25.6</v>
      </c>
      <c r="D6333" s="13">
        <f t="shared" si="399"/>
        <v>6333</v>
      </c>
      <c r="E6333" s="1">
        <f t="shared" si="398"/>
        <v>6324</v>
      </c>
      <c r="F6333" s="18">
        <f t="shared" ca="1" si="400"/>
        <v>25.4</v>
      </c>
      <c r="G6333" s="16">
        <f t="shared" ca="1" si="401"/>
        <v>25.6</v>
      </c>
    </row>
    <row r="6334" spans="2:7" x14ac:dyDescent="0.3">
      <c r="B6334" s="8">
        <f>'Datos originales'!D6329</f>
        <v>25.4</v>
      </c>
      <c r="C6334" s="8">
        <f>'Datos originales'!E6329</f>
        <v>25.6</v>
      </c>
      <c r="D6334" s="13">
        <f t="shared" si="399"/>
        <v>6334</v>
      </c>
      <c r="E6334" s="1">
        <f t="shared" si="398"/>
        <v>6325</v>
      </c>
      <c r="F6334" s="18">
        <f t="shared" ca="1" si="400"/>
        <v>25.4</v>
      </c>
      <c r="G6334" s="16">
        <f t="shared" ca="1" si="401"/>
        <v>25.6</v>
      </c>
    </row>
    <row r="6335" spans="2:7" x14ac:dyDescent="0.3">
      <c r="B6335" s="8">
        <f>'Datos originales'!D6330</f>
        <v>25.4</v>
      </c>
      <c r="C6335" s="8">
        <f>'Datos originales'!E6330</f>
        <v>25.6</v>
      </c>
      <c r="D6335" s="13">
        <f t="shared" si="399"/>
        <v>6335</v>
      </c>
      <c r="E6335" s="1">
        <f t="shared" si="398"/>
        <v>6326</v>
      </c>
      <c r="F6335" s="18">
        <f t="shared" ca="1" si="400"/>
        <v>25.4</v>
      </c>
      <c r="G6335" s="16">
        <f t="shared" ca="1" si="401"/>
        <v>25.6</v>
      </c>
    </row>
    <row r="6336" spans="2:7" x14ac:dyDescent="0.3">
      <c r="B6336" s="8">
        <f>'Datos originales'!D6331</f>
        <v>25.5</v>
      </c>
      <c r="C6336" s="8">
        <f>'Datos originales'!E6331</f>
        <v>25.6</v>
      </c>
      <c r="D6336" s="13">
        <f t="shared" si="399"/>
        <v>6336</v>
      </c>
      <c r="E6336" s="1">
        <f t="shared" si="398"/>
        <v>6327</v>
      </c>
      <c r="F6336" s="18">
        <f t="shared" ca="1" si="400"/>
        <v>25.5</v>
      </c>
      <c r="G6336" s="16">
        <f t="shared" ca="1" si="401"/>
        <v>25.6</v>
      </c>
    </row>
    <row r="6337" spans="2:7" x14ac:dyDescent="0.3">
      <c r="B6337" s="8">
        <f>'Datos originales'!D6332</f>
        <v>25.4</v>
      </c>
      <c r="C6337" s="8">
        <f>'Datos originales'!E6332</f>
        <v>25.6</v>
      </c>
      <c r="D6337" s="13">
        <f t="shared" si="399"/>
        <v>6337</v>
      </c>
      <c r="E6337" s="1">
        <f t="shared" si="398"/>
        <v>6328</v>
      </c>
      <c r="F6337" s="18">
        <f t="shared" ca="1" si="400"/>
        <v>25.4</v>
      </c>
      <c r="G6337" s="16">
        <f t="shared" ca="1" si="401"/>
        <v>25.6</v>
      </c>
    </row>
    <row r="6338" spans="2:7" x14ac:dyDescent="0.3">
      <c r="B6338" s="8">
        <f>'Datos originales'!D6333</f>
        <v>25.4</v>
      </c>
      <c r="C6338" s="8">
        <f>'Datos originales'!E6333</f>
        <v>25.6</v>
      </c>
      <c r="D6338" s="13">
        <f t="shared" si="399"/>
        <v>6338</v>
      </c>
      <c r="E6338" s="1">
        <f t="shared" si="398"/>
        <v>6329</v>
      </c>
      <c r="F6338" s="18">
        <f t="shared" ca="1" si="400"/>
        <v>25.4</v>
      </c>
      <c r="G6338" s="16">
        <f t="shared" ca="1" si="401"/>
        <v>25.6</v>
      </c>
    </row>
    <row r="6339" spans="2:7" x14ac:dyDescent="0.3">
      <c r="B6339" s="8">
        <f>'Datos originales'!D6334</f>
        <v>25.4</v>
      </c>
      <c r="C6339" s="8">
        <f>'Datos originales'!E6334</f>
        <v>25.5</v>
      </c>
      <c r="D6339" s="13">
        <f t="shared" si="399"/>
        <v>6339</v>
      </c>
      <c r="E6339" s="1">
        <f t="shared" si="398"/>
        <v>6330</v>
      </c>
      <c r="F6339" s="18">
        <f t="shared" ca="1" si="400"/>
        <v>25.4</v>
      </c>
      <c r="G6339" s="16">
        <f t="shared" ca="1" si="401"/>
        <v>25.5</v>
      </c>
    </row>
    <row r="6340" spans="2:7" x14ac:dyDescent="0.3">
      <c r="B6340" s="8">
        <f>'Datos originales'!D6335</f>
        <v>25.4</v>
      </c>
      <c r="C6340" s="8">
        <f>'Datos originales'!E6335</f>
        <v>25.5</v>
      </c>
      <c r="D6340" s="13">
        <f t="shared" si="399"/>
        <v>6340</v>
      </c>
      <c r="E6340" s="1">
        <f t="shared" si="398"/>
        <v>6331</v>
      </c>
      <c r="F6340" s="18">
        <f t="shared" ca="1" si="400"/>
        <v>25.4</v>
      </c>
      <c r="G6340" s="16">
        <f t="shared" ca="1" si="401"/>
        <v>25.5</v>
      </c>
    </row>
    <row r="6341" spans="2:7" x14ac:dyDescent="0.3">
      <c r="B6341" s="8">
        <f>'Datos originales'!D6336</f>
        <v>25.4</v>
      </c>
      <c r="C6341" s="8">
        <f>'Datos originales'!E6336</f>
        <v>25.5</v>
      </c>
      <c r="D6341" s="13">
        <f t="shared" si="399"/>
        <v>6341</v>
      </c>
      <c r="E6341" s="1">
        <f t="shared" si="398"/>
        <v>6332</v>
      </c>
      <c r="F6341" s="18">
        <f t="shared" ca="1" si="400"/>
        <v>25.4</v>
      </c>
      <c r="G6341" s="16">
        <f t="shared" ca="1" si="401"/>
        <v>25.5</v>
      </c>
    </row>
    <row r="6342" spans="2:7" x14ac:dyDescent="0.3">
      <c r="B6342" s="8">
        <f>'Datos originales'!D6337</f>
        <v>25.4</v>
      </c>
      <c r="C6342" s="8">
        <f>'Datos originales'!E6337</f>
        <v>25.5</v>
      </c>
      <c r="D6342" s="13">
        <f t="shared" si="399"/>
        <v>6342</v>
      </c>
      <c r="E6342" s="1">
        <f t="shared" si="398"/>
        <v>6333</v>
      </c>
      <c r="F6342" s="18">
        <f t="shared" ca="1" si="400"/>
        <v>25.4</v>
      </c>
      <c r="G6342" s="16">
        <f t="shared" ca="1" si="401"/>
        <v>25.5</v>
      </c>
    </row>
    <row r="6343" spans="2:7" x14ac:dyDescent="0.3">
      <c r="B6343" s="8">
        <f>'Datos originales'!D6338</f>
        <v>25.4</v>
      </c>
      <c r="C6343" s="8">
        <f>'Datos originales'!E6338</f>
        <v>25.5</v>
      </c>
      <c r="D6343" s="13">
        <f t="shared" si="399"/>
        <v>6343</v>
      </c>
      <c r="E6343" s="1">
        <f t="shared" si="398"/>
        <v>6334</v>
      </c>
      <c r="F6343" s="18">
        <f t="shared" ca="1" si="400"/>
        <v>25.4</v>
      </c>
      <c r="G6343" s="16">
        <f t="shared" ca="1" si="401"/>
        <v>25.5</v>
      </c>
    </row>
    <row r="6344" spans="2:7" x14ac:dyDescent="0.3">
      <c r="B6344" s="8">
        <f>'Datos originales'!D6339</f>
        <v>25.2</v>
      </c>
      <c r="C6344" s="8">
        <f>'Datos originales'!E6339</f>
        <v>25.5</v>
      </c>
      <c r="D6344" s="13">
        <f t="shared" si="399"/>
        <v>6344</v>
      </c>
      <c r="E6344" s="1">
        <f t="shared" si="398"/>
        <v>6335</v>
      </c>
      <c r="F6344" s="18">
        <f t="shared" ca="1" si="400"/>
        <v>25.2</v>
      </c>
      <c r="G6344" s="16">
        <f t="shared" ca="1" si="401"/>
        <v>25.5</v>
      </c>
    </row>
    <row r="6345" spans="2:7" x14ac:dyDescent="0.3">
      <c r="B6345" s="8">
        <f>'Datos originales'!D6340</f>
        <v>25.1</v>
      </c>
      <c r="C6345" s="8">
        <f>'Datos originales'!E6340</f>
        <v>25.5</v>
      </c>
      <c r="D6345" s="13">
        <f t="shared" si="399"/>
        <v>6345</v>
      </c>
      <c r="E6345" s="1">
        <f t="shared" si="398"/>
        <v>6336</v>
      </c>
      <c r="F6345" s="18">
        <f t="shared" ca="1" si="400"/>
        <v>25.1</v>
      </c>
      <c r="G6345" s="16">
        <f t="shared" ca="1" si="401"/>
        <v>25.5</v>
      </c>
    </row>
    <row r="6346" spans="2:7" x14ac:dyDescent="0.3">
      <c r="B6346" s="8">
        <f>'Datos originales'!D6341</f>
        <v>25.1</v>
      </c>
      <c r="C6346" s="8">
        <f>'Datos originales'!E6341</f>
        <v>25.4</v>
      </c>
      <c r="D6346" s="13">
        <f t="shared" si="399"/>
        <v>6346</v>
      </c>
      <c r="E6346" s="1">
        <f t="shared" ref="E6346:E6409" si="402">IF( ISNUMBER($D6346), $D6346-$E$8, "" )</f>
        <v>6337</v>
      </c>
      <c r="F6346" s="18">
        <f t="shared" ca="1" si="400"/>
        <v>25.1</v>
      </c>
      <c r="G6346" s="16">
        <f t="shared" ca="1" si="401"/>
        <v>25.4</v>
      </c>
    </row>
    <row r="6347" spans="2:7" x14ac:dyDescent="0.3">
      <c r="B6347" s="8">
        <f>'Datos originales'!D6342</f>
        <v>25.1</v>
      </c>
      <c r="C6347" s="8">
        <f>'Datos originales'!E6342</f>
        <v>25.3</v>
      </c>
      <c r="D6347" s="13">
        <f t="shared" ref="D6347:D6410" si="403">IF( ISNUMBER( D6346 ), IF( D6346+$E$5 &lt;= $E$7+$E$8, D6346+$E$5, "" ), "" )</f>
        <v>6347</v>
      </c>
      <c r="E6347" s="1">
        <f t="shared" si="402"/>
        <v>6338</v>
      </c>
      <c r="F6347" s="18">
        <f t="shared" ref="F6347:F6410" ca="1" si="404">IF( ISNUMBER($D6347 ), INDIRECT(CONCATENATE("B",TEXT($D6347,"########"))), "" )</f>
        <v>25.1</v>
      </c>
      <c r="G6347" s="16">
        <f t="shared" ref="G6347:G6410" ca="1" si="405">IF( ISNUMBER($D6347 ), INDIRECT(CONCATENATE("C",TEXT($D6347,"########"))), "" )</f>
        <v>25.3</v>
      </c>
    </row>
    <row r="6348" spans="2:7" x14ac:dyDescent="0.3">
      <c r="B6348" s="8">
        <f>'Datos originales'!D6343</f>
        <v>25.1</v>
      </c>
      <c r="C6348" s="8">
        <f>'Datos originales'!E6343</f>
        <v>25.3</v>
      </c>
      <c r="D6348" s="13">
        <f t="shared" si="403"/>
        <v>6348</v>
      </c>
      <c r="E6348" s="1">
        <f t="shared" si="402"/>
        <v>6339</v>
      </c>
      <c r="F6348" s="18">
        <f t="shared" ca="1" si="404"/>
        <v>25.1</v>
      </c>
      <c r="G6348" s="16">
        <f t="shared" ca="1" si="405"/>
        <v>25.3</v>
      </c>
    </row>
    <row r="6349" spans="2:7" x14ac:dyDescent="0.3">
      <c r="B6349" s="8">
        <f>'Datos originales'!D6344</f>
        <v>25</v>
      </c>
      <c r="C6349" s="8">
        <f>'Datos originales'!E6344</f>
        <v>25.2</v>
      </c>
      <c r="D6349" s="13">
        <f t="shared" si="403"/>
        <v>6349</v>
      </c>
      <c r="E6349" s="1">
        <f t="shared" si="402"/>
        <v>6340</v>
      </c>
      <c r="F6349" s="18">
        <f t="shared" ca="1" si="404"/>
        <v>25</v>
      </c>
      <c r="G6349" s="16">
        <f t="shared" ca="1" si="405"/>
        <v>25.2</v>
      </c>
    </row>
    <row r="6350" spans="2:7" x14ac:dyDescent="0.3">
      <c r="B6350" s="8">
        <f>'Datos originales'!D6345</f>
        <v>24.9</v>
      </c>
      <c r="C6350" s="8">
        <f>'Datos originales'!E6345</f>
        <v>25.2</v>
      </c>
      <c r="D6350" s="13">
        <f t="shared" si="403"/>
        <v>6350</v>
      </c>
      <c r="E6350" s="1">
        <f t="shared" si="402"/>
        <v>6341</v>
      </c>
      <c r="F6350" s="18">
        <f t="shared" ca="1" si="404"/>
        <v>24.9</v>
      </c>
      <c r="G6350" s="16">
        <f t="shared" ca="1" si="405"/>
        <v>25.2</v>
      </c>
    </row>
    <row r="6351" spans="2:7" x14ac:dyDescent="0.3">
      <c r="B6351" s="8">
        <f>'Datos originales'!D6346</f>
        <v>24.9</v>
      </c>
      <c r="C6351" s="8">
        <f>'Datos originales'!E6346</f>
        <v>25.2</v>
      </c>
      <c r="D6351" s="13">
        <f t="shared" si="403"/>
        <v>6351</v>
      </c>
      <c r="E6351" s="1">
        <f t="shared" si="402"/>
        <v>6342</v>
      </c>
      <c r="F6351" s="18">
        <f t="shared" ca="1" si="404"/>
        <v>24.9</v>
      </c>
      <c r="G6351" s="16">
        <f t="shared" ca="1" si="405"/>
        <v>25.2</v>
      </c>
    </row>
    <row r="6352" spans="2:7" x14ac:dyDescent="0.3">
      <c r="B6352" s="8">
        <f>'Datos originales'!D6347</f>
        <v>24.9</v>
      </c>
      <c r="C6352" s="8">
        <f>'Datos originales'!E6347</f>
        <v>25.1</v>
      </c>
      <c r="D6352" s="13">
        <f t="shared" si="403"/>
        <v>6352</v>
      </c>
      <c r="E6352" s="1">
        <f t="shared" si="402"/>
        <v>6343</v>
      </c>
      <c r="F6352" s="18">
        <f t="shared" ca="1" si="404"/>
        <v>24.9</v>
      </c>
      <c r="G6352" s="16">
        <f t="shared" ca="1" si="405"/>
        <v>25.1</v>
      </c>
    </row>
    <row r="6353" spans="2:7" x14ac:dyDescent="0.3">
      <c r="B6353" s="8">
        <f>'Datos originales'!D6348</f>
        <v>24.9</v>
      </c>
      <c r="C6353" s="8">
        <f>'Datos originales'!E6348</f>
        <v>25.1</v>
      </c>
      <c r="D6353" s="13">
        <f t="shared" si="403"/>
        <v>6353</v>
      </c>
      <c r="E6353" s="1">
        <f t="shared" si="402"/>
        <v>6344</v>
      </c>
      <c r="F6353" s="18">
        <f t="shared" ca="1" si="404"/>
        <v>24.9</v>
      </c>
      <c r="G6353" s="16">
        <f t="shared" ca="1" si="405"/>
        <v>25.1</v>
      </c>
    </row>
    <row r="6354" spans="2:7" x14ac:dyDescent="0.3">
      <c r="B6354" s="8">
        <f>'Datos originales'!D6349</f>
        <v>24.9</v>
      </c>
      <c r="C6354" s="8">
        <f>'Datos originales'!E6349</f>
        <v>25.1</v>
      </c>
      <c r="D6354" s="13">
        <f t="shared" si="403"/>
        <v>6354</v>
      </c>
      <c r="E6354" s="1">
        <f t="shared" si="402"/>
        <v>6345</v>
      </c>
      <c r="F6354" s="18">
        <f t="shared" ca="1" si="404"/>
        <v>24.9</v>
      </c>
      <c r="G6354" s="16">
        <f t="shared" ca="1" si="405"/>
        <v>25.1</v>
      </c>
    </row>
    <row r="6355" spans="2:7" x14ac:dyDescent="0.3">
      <c r="B6355" s="8">
        <f>'Datos originales'!D6350</f>
        <v>24.9</v>
      </c>
      <c r="C6355" s="8">
        <f>'Datos originales'!E6350</f>
        <v>25.1</v>
      </c>
      <c r="D6355" s="13">
        <f t="shared" si="403"/>
        <v>6355</v>
      </c>
      <c r="E6355" s="1">
        <f t="shared" si="402"/>
        <v>6346</v>
      </c>
      <c r="F6355" s="18">
        <f t="shared" ca="1" si="404"/>
        <v>24.9</v>
      </c>
      <c r="G6355" s="16">
        <f t="shared" ca="1" si="405"/>
        <v>25.1</v>
      </c>
    </row>
    <row r="6356" spans="2:7" x14ac:dyDescent="0.3">
      <c r="B6356" s="8">
        <f>'Datos originales'!D6351</f>
        <v>24.9</v>
      </c>
      <c r="C6356" s="8">
        <f>'Datos originales'!E6351</f>
        <v>25.1</v>
      </c>
      <c r="D6356" s="13">
        <f t="shared" si="403"/>
        <v>6356</v>
      </c>
      <c r="E6356" s="1">
        <f t="shared" si="402"/>
        <v>6347</v>
      </c>
      <c r="F6356" s="18">
        <f t="shared" ca="1" si="404"/>
        <v>24.9</v>
      </c>
      <c r="G6356" s="16">
        <f t="shared" ca="1" si="405"/>
        <v>25.1</v>
      </c>
    </row>
    <row r="6357" spans="2:7" x14ac:dyDescent="0.3">
      <c r="B6357" s="8">
        <f>'Datos originales'!D6352</f>
        <v>25</v>
      </c>
      <c r="C6357" s="8">
        <f>'Datos originales'!E6352</f>
        <v>25.1</v>
      </c>
      <c r="D6357" s="13">
        <f t="shared" si="403"/>
        <v>6357</v>
      </c>
      <c r="E6357" s="1">
        <f t="shared" si="402"/>
        <v>6348</v>
      </c>
      <c r="F6357" s="18">
        <f t="shared" ca="1" si="404"/>
        <v>25</v>
      </c>
      <c r="G6357" s="16">
        <f t="shared" ca="1" si="405"/>
        <v>25.1</v>
      </c>
    </row>
    <row r="6358" spans="2:7" x14ac:dyDescent="0.3">
      <c r="B6358" s="8">
        <f>'Datos originales'!D6353</f>
        <v>24.9</v>
      </c>
      <c r="C6358" s="8">
        <f>'Datos originales'!E6353</f>
        <v>25.1</v>
      </c>
      <c r="D6358" s="13">
        <f t="shared" si="403"/>
        <v>6358</v>
      </c>
      <c r="E6358" s="1">
        <f t="shared" si="402"/>
        <v>6349</v>
      </c>
      <c r="F6358" s="18">
        <f t="shared" ca="1" si="404"/>
        <v>24.9</v>
      </c>
      <c r="G6358" s="16">
        <f t="shared" ca="1" si="405"/>
        <v>25.1</v>
      </c>
    </row>
    <row r="6359" spans="2:7" x14ac:dyDescent="0.3">
      <c r="B6359" s="8">
        <f>'Datos originales'!D6354</f>
        <v>24.8</v>
      </c>
      <c r="C6359" s="8">
        <f>'Datos originales'!E6354</f>
        <v>25.1</v>
      </c>
      <c r="D6359" s="13">
        <f t="shared" si="403"/>
        <v>6359</v>
      </c>
      <c r="E6359" s="1">
        <f t="shared" si="402"/>
        <v>6350</v>
      </c>
      <c r="F6359" s="18">
        <f t="shared" ca="1" si="404"/>
        <v>24.8</v>
      </c>
      <c r="G6359" s="16">
        <f t="shared" ca="1" si="405"/>
        <v>25.1</v>
      </c>
    </row>
    <row r="6360" spans="2:7" x14ac:dyDescent="0.3">
      <c r="B6360" s="8">
        <f>'Datos originales'!D6355</f>
        <v>24.8</v>
      </c>
      <c r="C6360" s="8">
        <f>'Datos originales'!E6355</f>
        <v>25</v>
      </c>
      <c r="D6360" s="13">
        <f t="shared" si="403"/>
        <v>6360</v>
      </c>
      <c r="E6360" s="1">
        <f t="shared" si="402"/>
        <v>6351</v>
      </c>
      <c r="F6360" s="18">
        <f t="shared" ca="1" si="404"/>
        <v>24.8</v>
      </c>
      <c r="G6360" s="16">
        <f t="shared" ca="1" si="405"/>
        <v>25</v>
      </c>
    </row>
    <row r="6361" spans="2:7" x14ac:dyDescent="0.3">
      <c r="B6361" s="8">
        <f>'Datos originales'!D6356</f>
        <v>24.8</v>
      </c>
      <c r="C6361" s="8">
        <f>'Datos originales'!E6356</f>
        <v>25</v>
      </c>
      <c r="D6361" s="13">
        <f t="shared" si="403"/>
        <v>6361</v>
      </c>
      <c r="E6361" s="1">
        <f t="shared" si="402"/>
        <v>6352</v>
      </c>
      <c r="F6361" s="18">
        <f t="shared" ca="1" si="404"/>
        <v>24.8</v>
      </c>
      <c r="G6361" s="16">
        <f t="shared" ca="1" si="405"/>
        <v>25</v>
      </c>
    </row>
    <row r="6362" spans="2:7" x14ac:dyDescent="0.3">
      <c r="B6362" s="8">
        <f>'Datos originales'!D6357</f>
        <v>24.8</v>
      </c>
      <c r="C6362" s="8">
        <f>'Datos originales'!E6357</f>
        <v>25</v>
      </c>
      <c r="D6362" s="13">
        <f t="shared" si="403"/>
        <v>6362</v>
      </c>
      <c r="E6362" s="1">
        <f t="shared" si="402"/>
        <v>6353</v>
      </c>
      <c r="F6362" s="18">
        <f t="shared" ca="1" si="404"/>
        <v>24.8</v>
      </c>
      <c r="G6362" s="16">
        <f t="shared" ca="1" si="405"/>
        <v>25</v>
      </c>
    </row>
    <row r="6363" spans="2:7" x14ac:dyDescent="0.3">
      <c r="B6363" s="8">
        <f>'Datos originales'!D6358</f>
        <v>24.7</v>
      </c>
      <c r="C6363" s="8">
        <f>'Datos originales'!E6358</f>
        <v>24.9</v>
      </c>
      <c r="D6363" s="13">
        <f t="shared" si="403"/>
        <v>6363</v>
      </c>
      <c r="E6363" s="1">
        <f t="shared" si="402"/>
        <v>6354</v>
      </c>
      <c r="F6363" s="18">
        <f t="shared" ca="1" si="404"/>
        <v>24.7</v>
      </c>
      <c r="G6363" s="16">
        <f t="shared" ca="1" si="405"/>
        <v>24.9</v>
      </c>
    </row>
    <row r="6364" spans="2:7" x14ac:dyDescent="0.3">
      <c r="B6364" s="8">
        <f>'Datos originales'!D6359</f>
        <v>24.8</v>
      </c>
      <c r="C6364" s="8">
        <f>'Datos originales'!E6359</f>
        <v>24.9</v>
      </c>
      <c r="D6364" s="13">
        <f t="shared" si="403"/>
        <v>6364</v>
      </c>
      <c r="E6364" s="1">
        <f t="shared" si="402"/>
        <v>6355</v>
      </c>
      <c r="F6364" s="18">
        <f t="shared" ca="1" si="404"/>
        <v>24.8</v>
      </c>
      <c r="G6364" s="16">
        <f t="shared" ca="1" si="405"/>
        <v>24.9</v>
      </c>
    </row>
    <row r="6365" spans="2:7" x14ac:dyDescent="0.3">
      <c r="B6365" s="8">
        <f>'Datos originales'!D6360</f>
        <v>24.8</v>
      </c>
      <c r="C6365" s="8">
        <f>'Datos originales'!E6360</f>
        <v>24.9</v>
      </c>
      <c r="D6365" s="13">
        <f t="shared" si="403"/>
        <v>6365</v>
      </c>
      <c r="E6365" s="1">
        <f t="shared" si="402"/>
        <v>6356</v>
      </c>
      <c r="F6365" s="18">
        <f t="shared" ca="1" si="404"/>
        <v>24.8</v>
      </c>
      <c r="G6365" s="16">
        <f t="shared" ca="1" si="405"/>
        <v>24.9</v>
      </c>
    </row>
    <row r="6366" spans="2:7" x14ac:dyDescent="0.3">
      <c r="B6366" s="8">
        <f>'Datos originales'!D6361</f>
        <v>24.8</v>
      </c>
      <c r="C6366" s="8">
        <f>'Datos originales'!E6361</f>
        <v>24.9</v>
      </c>
      <c r="D6366" s="13">
        <f t="shared" si="403"/>
        <v>6366</v>
      </c>
      <c r="E6366" s="1">
        <f t="shared" si="402"/>
        <v>6357</v>
      </c>
      <c r="F6366" s="18">
        <f t="shared" ca="1" si="404"/>
        <v>24.8</v>
      </c>
      <c r="G6366" s="16">
        <f t="shared" ca="1" si="405"/>
        <v>24.9</v>
      </c>
    </row>
    <row r="6367" spans="2:7" x14ac:dyDescent="0.3">
      <c r="B6367" s="8">
        <f>'Datos originales'!D6362</f>
        <v>24.8</v>
      </c>
      <c r="C6367" s="8">
        <f>'Datos originales'!E6362</f>
        <v>24.9</v>
      </c>
      <c r="D6367" s="13">
        <f t="shared" si="403"/>
        <v>6367</v>
      </c>
      <c r="E6367" s="1">
        <f t="shared" si="402"/>
        <v>6358</v>
      </c>
      <c r="F6367" s="18">
        <f t="shared" ca="1" si="404"/>
        <v>24.8</v>
      </c>
      <c r="G6367" s="16">
        <f t="shared" ca="1" si="405"/>
        <v>24.9</v>
      </c>
    </row>
    <row r="6368" spans="2:7" x14ac:dyDescent="0.3">
      <c r="B6368" s="8">
        <f>'Datos originales'!D6363</f>
        <v>24.8</v>
      </c>
      <c r="C6368" s="8">
        <f>'Datos originales'!E6363</f>
        <v>24.9</v>
      </c>
      <c r="D6368" s="13">
        <f t="shared" si="403"/>
        <v>6368</v>
      </c>
      <c r="E6368" s="1">
        <f t="shared" si="402"/>
        <v>6359</v>
      </c>
      <c r="F6368" s="18">
        <f t="shared" ca="1" si="404"/>
        <v>24.8</v>
      </c>
      <c r="G6368" s="16">
        <f t="shared" ca="1" si="405"/>
        <v>24.9</v>
      </c>
    </row>
    <row r="6369" spans="2:7" x14ac:dyDescent="0.3">
      <c r="B6369" s="8">
        <f>'Datos originales'!D6364</f>
        <v>24.8</v>
      </c>
      <c r="C6369" s="8">
        <f>'Datos originales'!E6364</f>
        <v>24.9</v>
      </c>
      <c r="D6369" s="13">
        <f t="shared" si="403"/>
        <v>6369</v>
      </c>
      <c r="E6369" s="1">
        <f t="shared" si="402"/>
        <v>6360</v>
      </c>
      <c r="F6369" s="18">
        <f t="shared" ca="1" si="404"/>
        <v>24.8</v>
      </c>
      <c r="G6369" s="16">
        <f t="shared" ca="1" si="405"/>
        <v>24.9</v>
      </c>
    </row>
    <row r="6370" spans="2:7" x14ac:dyDescent="0.3">
      <c r="B6370" s="8">
        <f>'Datos originales'!D6365</f>
        <v>24.8</v>
      </c>
      <c r="C6370" s="8">
        <f>'Datos originales'!E6365</f>
        <v>24.9</v>
      </c>
      <c r="D6370" s="13">
        <f t="shared" si="403"/>
        <v>6370</v>
      </c>
      <c r="E6370" s="1">
        <f t="shared" si="402"/>
        <v>6361</v>
      </c>
      <c r="F6370" s="18">
        <f t="shared" ca="1" si="404"/>
        <v>24.8</v>
      </c>
      <c r="G6370" s="16">
        <f t="shared" ca="1" si="405"/>
        <v>24.9</v>
      </c>
    </row>
    <row r="6371" spans="2:7" x14ac:dyDescent="0.3">
      <c r="B6371" s="8">
        <f>'Datos originales'!D6366</f>
        <v>24.7</v>
      </c>
      <c r="C6371" s="8">
        <f>'Datos originales'!E6366</f>
        <v>24.9</v>
      </c>
      <c r="D6371" s="13">
        <f t="shared" si="403"/>
        <v>6371</v>
      </c>
      <c r="E6371" s="1">
        <f t="shared" si="402"/>
        <v>6362</v>
      </c>
      <c r="F6371" s="18">
        <f t="shared" ca="1" si="404"/>
        <v>24.7</v>
      </c>
      <c r="G6371" s="16">
        <f t="shared" ca="1" si="405"/>
        <v>24.9</v>
      </c>
    </row>
    <row r="6372" spans="2:7" x14ac:dyDescent="0.3">
      <c r="B6372" s="8">
        <f>'Datos originales'!D6367</f>
        <v>24.7</v>
      </c>
      <c r="C6372" s="8">
        <f>'Datos originales'!E6367</f>
        <v>24.9</v>
      </c>
      <c r="D6372" s="13">
        <f t="shared" si="403"/>
        <v>6372</v>
      </c>
      <c r="E6372" s="1">
        <f t="shared" si="402"/>
        <v>6363</v>
      </c>
      <c r="F6372" s="18">
        <f t="shared" ca="1" si="404"/>
        <v>24.7</v>
      </c>
      <c r="G6372" s="16">
        <f t="shared" ca="1" si="405"/>
        <v>24.9</v>
      </c>
    </row>
    <row r="6373" spans="2:7" x14ac:dyDescent="0.3">
      <c r="B6373" s="8">
        <f>'Datos originales'!D6368</f>
        <v>24.6</v>
      </c>
      <c r="C6373" s="8">
        <f>'Datos originales'!E6368</f>
        <v>24.8</v>
      </c>
      <c r="D6373" s="13">
        <f t="shared" si="403"/>
        <v>6373</v>
      </c>
      <c r="E6373" s="1">
        <f t="shared" si="402"/>
        <v>6364</v>
      </c>
      <c r="F6373" s="18">
        <f t="shared" ca="1" si="404"/>
        <v>24.6</v>
      </c>
      <c r="G6373" s="16">
        <f t="shared" ca="1" si="405"/>
        <v>24.8</v>
      </c>
    </row>
    <row r="6374" spans="2:7" x14ac:dyDescent="0.3">
      <c r="B6374" s="8">
        <f>'Datos originales'!D6369</f>
        <v>24.5</v>
      </c>
      <c r="C6374" s="8">
        <f>'Datos originales'!E6369</f>
        <v>24.8</v>
      </c>
      <c r="D6374" s="13">
        <f t="shared" si="403"/>
        <v>6374</v>
      </c>
      <c r="E6374" s="1">
        <f t="shared" si="402"/>
        <v>6365</v>
      </c>
      <c r="F6374" s="18">
        <f t="shared" ca="1" si="404"/>
        <v>24.5</v>
      </c>
      <c r="G6374" s="16">
        <f t="shared" ca="1" si="405"/>
        <v>24.8</v>
      </c>
    </row>
    <row r="6375" spans="2:7" x14ac:dyDescent="0.3">
      <c r="B6375" s="8">
        <f>'Datos originales'!D6370</f>
        <v>24.5</v>
      </c>
      <c r="C6375" s="8">
        <f>'Datos originales'!E6370</f>
        <v>24.8</v>
      </c>
      <c r="D6375" s="13">
        <f t="shared" si="403"/>
        <v>6375</v>
      </c>
      <c r="E6375" s="1">
        <f t="shared" si="402"/>
        <v>6366</v>
      </c>
      <c r="F6375" s="18">
        <f t="shared" ca="1" si="404"/>
        <v>24.5</v>
      </c>
      <c r="G6375" s="16">
        <f t="shared" ca="1" si="405"/>
        <v>24.8</v>
      </c>
    </row>
    <row r="6376" spans="2:7" x14ac:dyDescent="0.3">
      <c r="B6376" s="8">
        <f>'Datos originales'!D6371</f>
        <v>24.5</v>
      </c>
      <c r="C6376" s="8">
        <f>'Datos originales'!E6371</f>
        <v>24.8</v>
      </c>
      <c r="D6376" s="13">
        <f t="shared" si="403"/>
        <v>6376</v>
      </c>
      <c r="E6376" s="1">
        <f t="shared" si="402"/>
        <v>6367</v>
      </c>
      <c r="F6376" s="18">
        <f t="shared" ca="1" si="404"/>
        <v>24.5</v>
      </c>
      <c r="G6376" s="16">
        <f t="shared" ca="1" si="405"/>
        <v>24.8</v>
      </c>
    </row>
    <row r="6377" spans="2:7" x14ac:dyDescent="0.3">
      <c r="B6377" s="8">
        <f>'Datos originales'!D6372</f>
        <v>24.5</v>
      </c>
      <c r="C6377" s="8">
        <f>'Datos originales'!E6372</f>
        <v>24.7</v>
      </c>
      <c r="D6377" s="13">
        <f t="shared" si="403"/>
        <v>6377</v>
      </c>
      <c r="E6377" s="1">
        <f t="shared" si="402"/>
        <v>6368</v>
      </c>
      <c r="F6377" s="18">
        <f t="shared" ca="1" si="404"/>
        <v>24.5</v>
      </c>
      <c r="G6377" s="16">
        <f t="shared" ca="1" si="405"/>
        <v>24.7</v>
      </c>
    </row>
    <row r="6378" spans="2:7" x14ac:dyDescent="0.3">
      <c r="B6378" s="8">
        <f>'Datos originales'!D6373</f>
        <v>24.6</v>
      </c>
      <c r="C6378" s="8">
        <f>'Datos originales'!E6373</f>
        <v>24.7</v>
      </c>
      <c r="D6378" s="13">
        <f t="shared" si="403"/>
        <v>6378</v>
      </c>
      <c r="E6378" s="1">
        <f t="shared" si="402"/>
        <v>6369</v>
      </c>
      <c r="F6378" s="18">
        <f t="shared" ca="1" si="404"/>
        <v>24.6</v>
      </c>
      <c r="G6378" s="16">
        <f t="shared" ca="1" si="405"/>
        <v>24.7</v>
      </c>
    </row>
    <row r="6379" spans="2:7" x14ac:dyDescent="0.3">
      <c r="B6379" s="8">
        <f>'Datos originales'!D6374</f>
        <v>24.6</v>
      </c>
      <c r="C6379" s="8">
        <f>'Datos originales'!E6374</f>
        <v>24.7</v>
      </c>
      <c r="D6379" s="13">
        <f t="shared" si="403"/>
        <v>6379</v>
      </c>
      <c r="E6379" s="1">
        <f t="shared" si="402"/>
        <v>6370</v>
      </c>
      <c r="F6379" s="18">
        <f t="shared" ca="1" si="404"/>
        <v>24.6</v>
      </c>
      <c r="G6379" s="16">
        <f t="shared" ca="1" si="405"/>
        <v>24.7</v>
      </c>
    </row>
    <row r="6380" spans="2:7" x14ac:dyDescent="0.3">
      <c r="B6380" s="8">
        <f>'Datos originales'!D6375</f>
        <v>24.6</v>
      </c>
      <c r="C6380" s="8">
        <f>'Datos originales'!E6375</f>
        <v>24.7</v>
      </c>
      <c r="D6380" s="13">
        <f t="shared" si="403"/>
        <v>6380</v>
      </c>
      <c r="E6380" s="1">
        <f t="shared" si="402"/>
        <v>6371</v>
      </c>
      <c r="F6380" s="18">
        <f t="shared" ca="1" si="404"/>
        <v>24.6</v>
      </c>
      <c r="G6380" s="16">
        <f t="shared" ca="1" si="405"/>
        <v>24.7</v>
      </c>
    </row>
    <row r="6381" spans="2:7" x14ac:dyDescent="0.3">
      <c r="B6381" s="8">
        <f>'Datos originales'!D6376</f>
        <v>24.6</v>
      </c>
      <c r="C6381" s="8">
        <f>'Datos originales'!E6376</f>
        <v>24.7</v>
      </c>
      <c r="D6381" s="13">
        <f t="shared" si="403"/>
        <v>6381</v>
      </c>
      <c r="E6381" s="1">
        <f t="shared" si="402"/>
        <v>6372</v>
      </c>
      <c r="F6381" s="18">
        <f t="shared" ca="1" si="404"/>
        <v>24.6</v>
      </c>
      <c r="G6381" s="16">
        <f t="shared" ca="1" si="405"/>
        <v>24.7</v>
      </c>
    </row>
    <row r="6382" spans="2:7" x14ac:dyDescent="0.3">
      <c r="B6382" s="8">
        <f>'Datos originales'!D6377</f>
        <v>24.5</v>
      </c>
      <c r="C6382" s="8">
        <f>'Datos originales'!E6377</f>
        <v>24.7</v>
      </c>
      <c r="D6382" s="13">
        <f t="shared" si="403"/>
        <v>6382</v>
      </c>
      <c r="E6382" s="1">
        <f t="shared" si="402"/>
        <v>6373</v>
      </c>
      <c r="F6382" s="18">
        <f t="shared" ca="1" si="404"/>
        <v>24.5</v>
      </c>
      <c r="G6382" s="16">
        <f t="shared" ca="1" si="405"/>
        <v>24.7</v>
      </c>
    </row>
    <row r="6383" spans="2:7" x14ac:dyDescent="0.3">
      <c r="B6383" s="8">
        <f>'Datos originales'!D6378</f>
        <v>24.5</v>
      </c>
      <c r="C6383" s="8">
        <f>'Datos originales'!E6378</f>
        <v>24.7</v>
      </c>
      <c r="D6383" s="13">
        <f t="shared" si="403"/>
        <v>6383</v>
      </c>
      <c r="E6383" s="1">
        <f t="shared" si="402"/>
        <v>6374</v>
      </c>
      <c r="F6383" s="18">
        <f t="shared" ca="1" si="404"/>
        <v>24.5</v>
      </c>
      <c r="G6383" s="16">
        <f t="shared" ca="1" si="405"/>
        <v>24.7</v>
      </c>
    </row>
    <row r="6384" spans="2:7" x14ac:dyDescent="0.3">
      <c r="B6384" s="8">
        <f>'Datos originales'!D6379</f>
        <v>24.5</v>
      </c>
      <c r="C6384" s="8">
        <f>'Datos originales'!E6379</f>
        <v>24.7</v>
      </c>
      <c r="D6384" s="13">
        <f t="shared" si="403"/>
        <v>6384</v>
      </c>
      <c r="E6384" s="1">
        <f t="shared" si="402"/>
        <v>6375</v>
      </c>
      <c r="F6384" s="18">
        <f t="shared" ca="1" si="404"/>
        <v>24.5</v>
      </c>
      <c r="G6384" s="16">
        <f t="shared" ca="1" si="405"/>
        <v>24.7</v>
      </c>
    </row>
    <row r="6385" spans="2:7" x14ac:dyDescent="0.3">
      <c r="B6385" s="8">
        <f>'Datos originales'!D6380</f>
        <v>24.5</v>
      </c>
      <c r="C6385" s="8">
        <f>'Datos originales'!E6380</f>
        <v>24.6</v>
      </c>
      <c r="D6385" s="13">
        <f t="shared" si="403"/>
        <v>6385</v>
      </c>
      <c r="E6385" s="1">
        <f t="shared" si="402"/>
        <v>6376</v>
      </c>
      <c r="F6385" s="18">
        <f t="shared" ca="1" si="404"/>
        <v>24.5</v>
      </c>
      <c r="G6385" s="16">
        <f t="shared" ca="1" si="405"/>
        <v>24.6</v>
      </c>
    </row>
    <row r="6386" spans="2:7" x14ac:dyDescent="0.3">
      <c r="B6386" s="8">
        <f>'Datos originales'!D6381</f>
        <v>24.5</v>
      </c>
      <c r="C6386" s="8">
        <f>'Datos originales'!E6381</f>
        <v>24.6</v>
      </c>
      <c r="D6386" s="13">
        <f t="shared" si="403"/>
        <v>6386</v>
      </c>
      <c r="E6386" s="1">
        <f t="shared" si="402"/>
        <v>6377</v>
      </c>
      <c r="F6386" s="18">
        <f t="shared" ca="1" si="404"/>
        <v>24.5</v>
      </c>
      <c r="G6386" s="16">
        <f t="shared" ca="1" si="405"/>
        <v>24.6</v>
      </c>
    </row>
    <row r="6387" spans="2:7" x14ac:dyDescent="0.3">
      <c r="B6387" s="8">
        <f>'Datos originales'!D6382</f>
        <v>24.4</v>
      </c>
      <c r="C6387" s="8">
        <f>'Datos originales'!E6382</f>
        <v>24.6</v>
      </c>
      <c r="D6387" s="13">
        <f t="shared" si="403"/>
        <v>6387</v>
      </c>
      <c r="E6387" s="1">
        <f t="shared" si="402"/>
        <v>6378</v>
      </c>
      <c r="F6387" s="18">
        <f t="shared" ca="1" si="404"/>
        <v>24.4</v>
      </c>
      <c r="G6387" s="16">
        <f t="shared" ca="1" si="405"/>
        <v>24.6</v>
      </c>
    </row>
    <row r="6388" spans="2:7" x14ac:dyDescent="0.3">
      <c r="B6388" s="8">
        <f>'Datos originales'!D6383</f>
        <v>24.3</v>
      </c>
      <c r="C6388" s="8">
        <f>'Datos originales'!E6383</f>
        <v>24.6</v>
      </c>
      <c r="D6388" s="13">
        <f t="shared" si="403"/>
        <v>6388</v>
      </c>
      <c r="E6388" s="1">
        <f t="shared" si="402"/>
        <v>6379</v>
      </c>
      <c r="F6388" s="18">
        <f t="shared" ca="1" si="404"/>
        <v>24.3</v>
      </c>
      <c r="G6388" s="16">
        <f t="shared" ca="1" si="405"/>
        <v>24.6</v>
      </c>
    </row>
    <row r="6389" spans="2:7" x14ac:dyDescent="0.3">
      <c r="B6389" s="8">
        <f>'Datos originales'!D6384</f>
        <v>24.3</v>
      </c>
      <c r="C6389" s="8">
        <f>'Datos originales'!E6384</f>
        <v>24.5</v>
      </c>
      <c r="D6389" s="13">
        <f t="shared" si="403"/>
        <v>6389</v>
      </c>
      <c r="E6389" s="1">
        <f t="shared" si="402"/>
        <v>6380</v>
      </c>
      <c r="F6389" s="18">
        <f t="shared" ca="1" si="404"/>
        <v>24.3</v>
      </c>
      <c r="G6389" s="16">
        <f t="shared" ca="1" si="405"/>
        <v>24.5</v>
      </c>
    </row>
    <row r="6390" spans="2:7" x14ac:dyDescent="0.3">
      <c r="B6390" s="8">
        <f>'Datos originales'!D6385</f>
        <v>24.3</v>
      </c>
      <c r="C6390" s="8">
        <f>'Datos originales'!E6385</f>
        <v>24.5</v>
      </c>
      <c r="D6390" s="13">
        <f t="shared" si="403"/>
        <v>6390</v>
      </c>
      <c r="E6390" s="1">
        <f t="shared" si="402"/>
        <v>6381</v>
      </c>
      <c r="F6390" s="18">
        <f t="shared" ca="1" si="404"/>
        <v>24.3</v>
      </c>
      <c r="G6390" s="16">
        <f t="shared" ca="1" si="405"/>
        <v>24.5</v>
      </c>
    </row>
    <row r="6391" spans="2:7" x14ac:dyDescent="0.3">
      <c r="B6391" s="8">
        <f>'Datos originales'!D6386</f>
        <v>24.2</v>
      </c>
      <c r="C6391" s="8">
        <f>'Datos originales'!E6386</f>
        <v>24.5</v>
      </c>
      <c r="D6391" s="13">
        <f t="shared" si="403"/>
        <v>6391</v>
      </c>
      <c r="E6391" s="1">
        <f t="shared" si="402"/>
        <v>6382</v>
      </c>
      <c r="F6391" s="18">
        <f t="shared" ca="1" si="404"/>
        <v>24.2</v>
      </c>
      <c r="G6391" s="16">
        <f t="shared" ca="1" si="405"/>
        <v>24.5</v>
      </c>
    </row>
    <row r="6392" spans="2:7" x14ac:dyDescent="0.3">
      <c r="B6392" s="8">
        <f>'Datos originales'!D6387</f>
        <v>24.2</v>
      </c>
      <c r="C6392" s="8">
        <f>'Datos originales'!E6387</f>
        <v>24.4</v>
      </c>
      <c r="D6392" s="13">
        <f t="shared" si="403"/>
        <v>6392</v>
      </c>
      <c r="E6392" s="1">
        <f t="shared" si="402"/>
        <v>6383</v>
      </c>
      <c r="F6392" s="18">
        <f t="shared" ca="1" si="404"/>
        <v>24.2</v>
      </c>
      <c r="G6392" s="16">
        <f t="shared" ca="1" si="405"/>
        <v>24.4</v>
      </c>
    </row>
    <row r="6393" spans="2:7" x14ac:dyDescent="0.3">
      <c r="B6393" s="8">
        <f>'Datos originales'!D6388</f>
        <v>24.2</v>
      </c>
      <c r="C6393" s="8">
        <f>'Datos originales'!E6388</f>
        <v>24.4</v>
      </c>
      <c r="D6393" s="13">
        <f t="shared" si="403"/>
        <v>6393</v>
      </c>
      <c r="E6393" s="1">
        <f t="shared" si="402"/>
        <v>6384</v>
      </c>
      <c r="F6393" s="18">
        <f t="shared" ca="1" si="404"/>
        <v>24.2</v>
      </c>
      <c r="G6393" s="16">
        <f t="shared" ca="1" si="405"/>
        <v>24.4</v>
      </c>
    </row>
    <row r="6394" spans="2:7" x14ac:dyDescent="0.3">
      <c r="B6394" s="8">
        <f>'Datos originales'!D6389</f>
        <v>24.2</v>
      </c>
      <c r="C6394" s="8">
        <f>'Datos originales'!E6389</f>
        <v>24.4</v>
      </c>
      <c r="D6394" s="13">
        <f t="shared" si="403"/>
        <v>6394</v>
      </c>
      <c r="E6394" s="1">
        <f t="shared" si="402"/>
        <v>6385</v>
      </c>
      <c r="F6394" s="18">
        <f t="shared" ca="1" si="404"/>
        <v>24.2</v>
      </c>
      <c r="G6394" s="16">
        <f t="shared" ca="1" si="405"/>
        <v>24.4</v>
      </c>
    </row>
    <row r="6395" spans="2:7" x14ac:dyDescent="0.3">
      <c r="B6395" s="8">
        <f>'Datos originales'!D6390</f>
        <v>24.2</v>
      </c>
      <c r="C6395" s="8">
        <f>'Datos originales'!E6390</f>
        <v>24.4</v>
      </c>
      <c r="D6395" s="13">
        <f t="shared" si="403"/>
        <v>6395</v>
      </c>
      <c r="E6395" s="1">
        <f t="shared" si="402"/>
        <v>6386</v>
      </c>
      <c r="F6395" s="18">
        <f t="shared" ca="1" si="404"/>
        <v>24.2</v>
      </c>
      <c r="G6395" s="16">
        <f t="shared" ca="1" si="405"/>
        <v>24.4</v>
      </c>
    </row>
    <row r="6396" spans="2:7" x14ac:dyDescent="0.3">
      <c r="B6396" s="8">
        <f>'Datos originales'!D6391</f>
        <v>24.2</v>
      </c>
      <c r="C6396" s="8">
        <f>'Datos originales'!E6391</f>
        <v>24.4</v>
      </c>
      <c r="D6396" s="13">
        <f t="shared" si="403"/>
        <v>6396</v>
      </c>
      <c r="E6396" s="1">
        <f t="shared" si="402"/>
        <v>6387</v>
      </c>
      <c r="F6396" s="18">
        <f t="shared" ca="1" si="404"/>
        <v>24.2</v>
      </c>
      <c r="G6396" s="16">
        <f t="shared" ca="1" si="405"/>
        <v>24.4</v>
      </c>
    </row>
    <row r="6397" spans="2:7" x14ac:dyDescent="0.3">
      <c r="B6397" s="8">
        <f>'Datos originales'!D6392</f>
        <v>24.2</v>
      </c>
      <c r="C6397" s="8">
        <f>'Datos originales'!E6392</f>
        <v>24.3</v>
      </c>
      <c r="D6397" s="13">
        <f t="shared" si="403"/>
        <v>6397</v>
      </c>
      <c r="E6397" s="1">
        <f t="shared" si="402"/>
        <v>6388</v>
      </c>
      <c r="F6397" s="18">
        <f t="shared" ca="1" si="404"/>
        <v>24.2</v>
      </c>
      <c r="G6397" s="16">
        <f t="shared" ca="1" si="405"/>
        <v>24.3</v>
      </c>
    </row>
    <row r="6398" spans="2:7" x14ac:dyDescent="0.3">
      <c r="B6398" s="8">
        <f>'Datos originales'!D6393</f>
        <v>24.2</v>
      </c>
      <c r="C6398" s="8">
        <f>'Datos originales'!E6393</f>
        <v>24.3</v>
      </c>
      <c r="D6398" s="13">
        <f t="shared" si="403"/>
        <v>6398</v>
      </c>
      <c r="E6398" s="1">
        <f t="shared" si="402"/>
        <v>6389</v>
      </c>
      <c r="F6398" s="18">
        <f t="shared" ca="1" si="404"/>
        <v>24.2</v>
      </c>
      <c r="G6398" s="16">
        <f t="shared" ca="1" si="405"/>
        <v>24.3</v>
      </c>
    </row>
    <row r="6399" spans="2:7" x14ac:dyDescent="0.3">
      <c r="B6399" s="8">
        <f>'Datos originales'!D6394</f>
        <v>24.2</v>
      </c>
      <c r="C6399" s="8">
        <f>'Datos originales'!E6394</f>
        <v>24.3</v>
      </c>
      <c r="D6399" s="13">
        <f t="shared" si="403"/>
        <v>6399</v>
      </c>
      <c r="E6399" s="1">
        <f t="shared" si="402"/>
        <v>6390</v>
      </c>
      <c r="F6399" s="18">
        <f t="shared" ca="1" si="404"/>
        <v>24.2</v>
      </c>
      <c r="G6399" s="16">
        <f t="shared" ca="1" si="405"/>
        <v>24.3</v>
      </c>
    </row>
    <row r="6400" spans="2:7" x14ac:dyDescent="0.3">
      <c r="B6400" s="8">
        <f>'Datos originales'!D6395</f>
        <v>24.2</v>
      </c>
      <c r="C6400" s="8">
        <f>'Datos originales'!E6395</f>
        <v>24.3</v>
      </c>
      <c r="D6400" s="13">
        <f t="shared" si="403"/>
        <v>6400</v>
      </c>
      <c r="E6400" s="1">
        <f t="shared" si="402"/>
        <v>6391</v>
      </c>
      <c r="F6400" s="18">
        <f t="shared" ca="1" si="404"/>
        <v>24.2</v>
      </c>
      <c r="G6400" s="16">
        <f t="shared" ca="1" si="405"/>
        <v>24.3</v>
      </c>
    </row>
    <row r="6401" spans="2:7" x14ac:dyDescent="0.3">
      <c r="B6401" s="8">
        <f>'Datos originales'!D6396</f>
        <v>24.2</v>
      </c>
      <c r="C6401" s="8">
        <f>'Datos originales'!E6396</f>
        <v>24.3</v>
      </c>
      <c r="D6401" s="13">
        <f t="shared" si="403"/>
        <v>6401</v>
      </c>
      <c r="E6401" s="1">
        <f t="shared" si="402"/>
        <v>6392</v>
      </c>
      <c r="F6401" s="18">
        <f t="shared" ca="1" si="404"/>
        <v>24.2</v>
      </c>
      <c r="G6401" s="16">
        <f t="shared" ca="1" si="405"/>
        <v>24.3</v>
      </c>
    </row>
    <row r="6402" spans="2:7" x14ac:dyDescent="0.3">
      <c r="B6402" s="8">
        <f>'Datos originales'!D6397</f>
        <v>24.2</v>
      </c>
      <c r="C6402" s="8">
        <f>'Datos originales'!E6397</f>
        <v>24.3</v>
      </c>
      <c r="D6402" s="13">
        <f t="shared" si="403"/>
        <v>6402</v>
      </c>
      <c r="E6402" s="1">
        <f t="shared" si="402"/>
        <v>6393</v>
      </c>
      <c r="F6402" s="18">
        <f t="shared" ca="1" si="404"/>
        <v>24.2</v>
      </c>
      <c r="G6402" s="16">
        <f t="shared" ca="1" si="405"/>
        <v>24.3</v>
      </c>
    </row>
    <row r="6403" spans="2:7" x14ac:dyDescent="0.3">
      <c r="B6403" s="8">
        <f>'Datos originales'!D6398</f>
        <v>24.2</v>
      </c>
      <c r="C6403" s="8">
        <f>'Datos originales'!E6398</f>
        <v>24.3</v>
      </c>
      <c r="D6403" s="13">
        <f t="shared" si="403"/>
        <v>6403</v>
      </c>
      <c r="E6403" s="1">
        <f t="shared" si="402"/>
        <v>6394</v>
      </c>
      <c r="F6403" s="18">
        <f t="shared" ca="1" si="404"/>
        <v>24.2</v>
      </c>
      <c r="G6403" s="16">
        <f t="shared" ca="1" si="405"/>
        <v>24.3</v>
      </c>
    </row>
    <row r="6404" spans="2:7" x14ac:dyDescent="0.3">
      <c r="B6404" s="8">
        <f>'Datos originales'!D6399</f>
        <v>24.2</v>
      </c>
      <c r="C6404" s="8">
        <f>'Datos originales'!E6399</f>
        <v>24.3</v>
      </c>
      <c r="D6404" s="13">
        <f t="shared" si="403"/>
        <v>6404</v>
      </c>
      <c r="E6404" s="1">
        <f t="shared" si="402"/>
        <v>6395</v>
      </c>
      <c r="F6404" s="18">
        <f t="shared" ca="1" si="404"/>
        <v>24.2</v>
      </c>
      <c r="G6404" s="16">
        <f t="shared" ca="1" si="405"/>
        <v>24.3</v>
      </c>
    </row>
    <row r="6405" spans="2:7" x14ac:dyDescent="0.3">
      <c r="B6405" s="8">
        <f>'Datos originales'!D6400</f>
        <v>24.1</v>
      </c>
      <c r="C6405" s="8">
        <f>'Datos originales'!E6400</f>
        <v>24.3</v>
      </c>
      <c r="D6405" s="13">
        <f t="shared" si="403"/>
        <v>6405</v>
      </c>
      <c r="E6405" s="1">
        <f t="shared" si="402"/>
        <v>6396</v>
      </c>
      <c r="F6405" s="18">
        <f t="shared" ca="1" si="404"/>
        <v>24.1</v>
      </c>
      <c r="G6405" s="16">
        <f t="shared" ca="1" si="405"/>
        <v>24.3</v>
      </c>
    </row>
    <row r="6406" spans="2:7" x14ac:dyDescent="0.3">
      <c r="B6406" s="8">
        <f>'Datos originales'!D6401</f>
        <v>24.2</v>
      </c>
      <c r="C6406" s="8">
        <f>'Datos originales'!E6401</f>
        <v>24.3</v>
      </c>
      <c r="D6406" s="13">
        <f t="shared" si="403"/>
        <v>6406</v>
      </c>
      <c r="E6406" s="1">
        <f t="shared" si="402"/>
        <v>6397</v>
      </c>
      <c r="F6406" s="18">
        <f t="shared" ca="1" si="404"/>
        <v>24.2</v>
      </c>
      <c r="G6406" s="16">
        <f t="shared" ca="1" si="405"/>
        <v>24.3</v>
      </c>
    </row>
    <row r="6407" spans="2:7" x14ac:dyDescent="0.3">
      <c r="B6407" s="8">
        <f>'Datos originales'!D6402</f>
        <v>24.2</v>
      </c>
      <c r="C6407" s="8">
        <f>'Datos originales'!E6402</f>
        <v>24.3</v>
      </c>
      <c r="D6407" s="13">
        <f t="shared" si="403"/>
        <v>6407</v>
      </c>
      <c r="E6407" s="1">
        <f t="shared" si="402"/>
        <v>6398</v>
      </c>
      <c r="F6407" s="18">
        <f t="shared" ca="1" si="404"/>
        <v>24.2</v>
      </c>
      <c r="G6407" s="16">
        <f t="shared" ca="1" si="405"/>
        <v>24.3</v>
      </c>
    </row>
    <row r="6408" spans="2:7" x14ac:dyDescent="0.3">
      <c r="B6408" s="8">
        <f>'Datos originales'!D6403</f>
        <v>24.2</v>
      </c>
      <c r="C6408" s="8">
        <f>'Datos originales'!E6403</f>
        <v>24.3</v>
      </c>
      <c r="D6408" s="13">
        <f t="shared" si="403"/>
        <v>6408</v>
      </c>
      <c r="E6408" s="1">
        <f t="shared" si="402"/>
        <v>6399</v>
      </c>
      <c r="F6408" s="18">
        <f t="shared" ca="1" si="404"/>
        <v>24.2</v>
      </c>
      <c r="G6408" s="16">
        <f t="shared" ca="1" si="405"/>
        <v>24.3</v>
      </c>
    </row>
    <row r="6409" spans="2:7" x14ac:dyDescent="0.3">
      <c r="B6409" s="8">
        <f>'Datos originales'!D6404</f>
        <v>24.1</v>
      </c>
      <c r="C6409" s="8">
        <f>'Datos originales'!E6404</f>
        <v>24.3</v>
      </c>
      <c r="D6409" s="13">
        <f t="shared" si="403"/>
        <v>6409</v>
      </c>
      <c r="E6409" s="1">
        <f t="shared" si="402"/>
        <v>6400</v>
      </c>
      <c r="F6409" s="18">
        <f t="shared" ca="1" si="404"/>
        <v>24.1</v>
      </c>
      <c r="G6409" s="16">
        <f t="shared" ca="1" si="405"/>
        <v>24.3</v>
      </c>
    </row>
    <row r="6410" spans="2:7" x14ac:dyDescent="0.3">
      <c r="B6410" s="8">
        <f>'Datos originales'!D6405</f>
        <v>24.1</v>
      </c>
      <c r="C6410" s="8">
        <f>'Datos originales'!E6405</f>
        <v>24.3</v>
      </c>
      <c r="D6410" s="13">
        <f t="shared" si="403"/>
        <v>6410</v>
      </c>
      <c r="E6410" s="1">
        <f t="shared" ref="E6410:E6473" si="406">IF( ISNUMBER($D6410), $D6410-$E$8, "" )</f>
        <v>6401</v>
      </c>
      <c r="F6410" s="18">
        <f t="shared" ca="1" si="404"/>
        <v>24.1</v>
      </c>
      <c r="G6410" s="16">
        <f t="shared" ca="1" si="405"/>
        <v>24.3</v>
      </c>
    </row>
    <row r="6411" spans="2:7" x14ac:dyDescent="0.3">
      <c r="B6411" s="8">
        <f>'Datos originales'!D6406</f>
        <v>24.2</v>
      </c>
      <c r="C6411" s="8">
        <f>'Datos originales'!E6406</f>
        <v>24.3</v>
      </c>
      <c r="D6411" s="13">
        <f t="shared" ref="D6411:D6474" si="407">IF( ISNUMBER( D6410 ), IF( D6410+$E$5 &lt;= $E$7+$E$8, D6410+$E$5, "" ), "" )</f>
        <v>6411</v>
      </c>
      <c r="E6411" s="1">
        <f t="shared" si="406"/>
        <v>6402</v>
      </c>
      <c r="F6411" s="18">
        <f t="shared" ref="F6411:F6474" ca="1" si="408">IF( ISNUMBER($D6411 ), INDIRECT(CONCATENATE("B",TEXT($D6411,"########"))), "" )</f>
        <v>24.2</v>
      </c>
      <c r="G6411" s="16">
        <f t="shared" ref="G6411:G6474" ca="1" si="409">IF( ISNUMBER($D6411 ), INDIRECT(CONCATENATE("C",TEXT($D6411,"########"))), "" )</f>
        <v>24.3</v>
      </c>
    </row>
    <row r="6412" spans="2:7" x14ac:dyDescent="0.3">
      <c r="B6412" s="8">
        <f>'Datos originales'!D6407</f>
        <v>24.1</v>
      </c>
      <c r="C6412" s="8">
        <f>'Datos originales'!E6407</f>
        <v>24.3</v>
      </c>
      <c r="D6412" s="13">
        <f t="shared" si="407"/>
        <v>6412</v>
      </c>
      <c r="E6412" s="1">
        <f t="shared" si="406"/>
        <v>6403</v>
      </c>
      <c r="F6412" s="18">
        <f t="shared" ca="1" si="408"/>
        <v>24.1</v>
      </c>
      <c r="G6412" s="16">
        <f t="shared" ca="1" si="409"/>
        <v>24.3</v>
      </c>
    </row>
    <row r="6413" spans="2:7" x14ac:dyDescent="0.3">
      <c r="B6413" s="8">
        <f>'Datos originales'!D6408</f>
        <v>24.1</v>
      </c>
      <c r="C6413" s="8">
        <f>'Datos originales'!E6408</f>
        <v>24.3</v>
      </c>
      <c r="D6413" s="13">
        <f t="shared" si="407"/>
        <v>6413</v>
      </c>
      <c r="E6413" s="1">
        <f t="shared" si="406"/>
        <v>6404</v>
      </c>
      <c r="F6413" s="18">
        <f t="shared" ca="1" si="408"/>
        <v>24.1</v>
      </c>
      <c r="G6413" s="16">
        <f t="shared" ca="1" si="409"/>
        <v>24.3</v>
      </c>
    </row>
    <row r="6414" spans="2:7" x14ac:dyDescent="0.3">
      <c r="B6414" s="8">
        <f>'Datos originales'!D6409</f>
        <v>24.1</v>
      </c>
      <c r="C6414" s="8">
        <f>'Datos originales'!E6409</f>
        <v>24.2</v>
      </c>
      <c r="D6414" s="13">
        <f t="shared" si="407"/>
        <v>6414</v>
      </c>
      <c r="E6414" s="1">
        <f t="shared" si="406"/>
        <v>6405</v>
      </c>
      <c r="F6414" s="18">
        <f t="shared" ca="1" si="408"/>
        <v>24.1</v>
      </c>
      <c r="G6414" s="16">
        <f t="shared" ca="1" si="409"/>
        <v>24.2</v>
      </c>
    </row>
    <row r="6415" spans="2:7" x14ac:dyDescent="0.3">
      <c r="B6415" s="8">
        <f>'Datos originales'!D6410</f>
        <v>24.1</v>
      </c>
      <c r="C6415" s="8">
        <f>'Datos originales'!E6410</f>
        <v>24.2</v>
      </c>
      <c r="D6415" s="13">
        <f t="shared" si="407"/>
        <v>6415</v>
      </c>
      <c r="E6415" s="1">
        <f t="shared" si="406"/>
        <v>6406</v>
      </c>
      <c r="F6415" s="18">
        <f t="shared" ca="1" si="408"/>
        <v>24.1</v>
      </c>
      <c r="G6415" s="16">
        <f t="shared" ca="1" si="409"/>
        <v>24.2</v>
      </c>
    </row>
    <row r="6416" spans="2:7" x14ac:dyDescent="0.3">
      <c r="B6416" s="8">
        <f>'Datos originales'!D6411</f>
        <v>24</v>
      </c>
      <c r="C6416" s="8">
        <f>'Datos originales'!E6411</f>
        <v>24.2</v>
      </c>
      <c r="D6416" s="13">
        <f t="shared" si="407"/>
        <v>6416</v>
      </c>
      <c r="E6416" s="1">
        <f t="shared" si="406"/>
        <v>6407</v>
      </c>
      <c r="F6416" s="18">
        <f t="shared" ca="1" si="408"/>
        <v>24</v>
      </c>
      <c r="G6416" s="16">
        <f t="shared" ca="1" si="409"/>
        <v>24.2</v>
      </c>
    </row>
    <row r="6417" spans="2:7" x14ac:dyDescent="0.3">
      <c r="B6417" s="8">
        <f>'Datos originales'!D6412</f>
        <v>24</v>
      </c>
      <c r="C6417" s="8">
        <f>'Datos originales'!E6412</f>
        <v>24.2</v>
      </c>
      <c r="D6417" s="13">
        <f t="shared" si="407"/>
        <v>6417</v>
      </c>
      <c r="E6417" s="1">
        <f t="shared" si="406"/>
        <v>6408</v>
      </c>
      <c r="F6417" s="18">
        <f t="shared" ca="1" si="408"/>
        <v>24</v>
      </c>
      <c r="G6417" s="16">
        <f t="shared" ca="1" si="409"/>
        <v>24.2</v>
      </c>
    </row>
    <row r="6418" spans="2:7" x14ac:dyDescent="0.3">
      <c r="B6418" s="8">
        <f>'Datos originales'!D6413</f>
        <v>24</v>
      </c>
      <c r="C6418" s="8">
        <f>'Datos originales'!E6413</f>
        <v>24.2</v>
      </c>
      <c r="D6418" s="13">
        <f t="shared" si="407"/>
        <v>6418</v>
      </c>
      <c r="E6418" s="1">
        <f t="shared" si="406"/>
        <v>6409</v>
      </c>
      <c r="F6418" s="18">
        <f t="shared" ca="1" si="408"/>
        <v>24</v>
      </c>
      <c r="G6418" s="16">
        <f t="shared" ca="1" si="409"/>
        <v>24.2</v>
      </c>
    </row>
    <row r="6419" spans="2:7" x14ac:dyDescent="0.3">
      <c r="B6419" s="8">
        <f>'Datos originales'!D6414</f>
        <v>24</v>
      </c>
      <c r="C6419" s="8">
        <f>'Datos originales'!E6414</f>
        <v>24.2</v>
      </c>
      <c r="D6419" s="13">
        <f t="shared" si="407"/>
        <v>6419</v>
      </c>
      <c r="E6419" s="1">
        <f t="shared" si="406"/>
        <v>6410</v>
      </c>
      <c r="F6419" s="18">
        <f t="shared" ca="1" si="408"/>
        <v>24</v>
      </c>
      <c r="G6419" s="16">
        <f t="shared" ca="1" si="409"/>
        <v>24.2</v>
      </c>
    </row>
    <row r="6420" spans="2:7" x14ac:dyDescent="0.3">
      <c r="B6420" s="8">
        <f>'Datos originales'!D6415</f>
        <v>24</v>
      </c>
      <c r="C6420" s="8">
        <f>'Datos originales'!E6415</f>
        <v>24.1</v>
      </c>
      <c r="D6420" s="13">
        <f t="shared" si="407"/>
        <v>6420</v>
      </c>
      <c r="E6420" s="1">
        <f t="shared" si="406"/>
        <v>6411</v>
      </c>
      <c r="F6420" s="18">
        <f t="shared" ca="1" si="408"/>
        <v>24</v>
      </c>
      <c r="G6420" s="16">
        <f t="shared" ca="1" si="409"/>
        <v>24.1</v>
      </c>
    </row>
    <row r="6421" spans="2:7" x14ac:dyDescent="0.3">
      <c r="B6421" s="8">
        <f>'Datos originales'!D6416</f>
        <v>23.9</v>
      </c>
      <c r="C6421" s="8">
        <f>'Datos originales'!E6416</f>
        <v>24.1</v>
      </c>
      <c r="D6421" s="13">
        <f t="shared" si="407"/>
        <v>6421</v>
      </c>
      <c r="E6421" s="1">
        <f t="shared" si="406"/>
        <v>6412</v>
      </c>
      <c r="F6421" s="18">
        <f t="shared" ca="1" si="408"/>
        <v>23.9</v>
      </c>
      <c r="G6421" s="16">
        <f t="shared" ca="1" si="409"/>
        <v>24.1</v>
      </c>
    </row>
    <row r="6422" spans="2:7" x14ac:dyDescent="0.3">
      <c r="B6422" s="8">
        <f>'Datos originales'!D6417</f>
        <v>23.9</v>
      </c>
      <c r="C6422" s="8">
        <f>'Datos originales'!E6417</f>
        <v>24.1</v>
      </c>
      <c r="D6422" s="13">
        <f t="shared" si="407"/>
        <v>6422</v>
      </c>
      <c r="E6422" s="1">
        <f t="shared" si="406"/>
        <v>6413</v>
      </c>
      <c r="F6422" s="18">
        <f t="shared" ca="1" si="408"/>
        <v>23.9</v>
      </c>
      <c r="G6422" s="16">
        <f t="shared" ca="1" si="409"/>
        <v>24.1</v>
      </c>
    </row>
    <row r="6423" spans="2:7" x14ac:dyDescent="0.3">
      <c r="B6423" s="8">
        <f>'Datos originales'!D6418</f>
        <v>23.9</v>
      </c>
      <c r="C6423" s="8">
        <f>'Datos originales'!E6418</f>
        <v>24.1</v>
      </c>
      <c r="D6423" s="13">
        <f t="shared" si="407"/>
        <v>6423</v>
      </c>
      <c r="E6423" s="1">
        <f t="shared" si="406"/>
        <v>6414</v>
      </c>
      <c r="F6423" s="18">
        <f t="shared" ca="1" si="408"/>
        <v>23.9</v>
      </c>
      <c r="G6423" s="16">
        <f t="shared" ca="1" si="409"/>
        <v>24.1</v>
      </c>
    </row>
    <row r="6424" spans="2:7" x14ac:dyDescent="0.3">
      <c r="B6424" s="8">
        <f>'Datos originales'!D6419</f>
        <v>23.9</v>
      </c>
      <c r="C6424" s="8">
        <f>'Datos originales'!E6419</f>
        <v>24.1</v>
      </c>
      <c r="D6424" s="13">
        <f t="shared" si="407"/>
        <v>6424</v>
      </c>
      <c r="E6424" s="1">
        <f t="shared" si="406"/>
        <v>6415</v>
      </c>
      <c r="F6424" s="18">
        <f t="shared" ca="1" si="408"/>
        <v>23.9</v>
      </c>
      <c r="G6424" s="16">
        <f t="shared" ca="1" si="409"/>
        <v>24.1</v>
      </c>
    </row>
    <row r="6425" spans="2:7" x14ac:dyDescent="0.3">
      <c r="B6425" s="8">
        <f>'Datos originales'!D6420</f>
        <v>23.9</v>
      </c>
      <c r="C6425" s="8">
        <f>'Datos originales'!E6420</f>
        <v>24.1</v>
      </c>
      <c r="D6425" s="13">
        <f t="shared" si="407"/>
        <v>6425</v>
      </c>
      <c r="E6425" s="1">
        <f t="shared" si="406"/>
        <v>6416</v>
      </c>
      <c r="F6425" s="18">
        <f t="shared" ca="1" si="408"/>
        <v>23.9</v>
      </c>
      <c r="G6425" s="16">
        <f t="shared" ca="1" si="409"/>
        <v>24.1</v>
      </c>
    </row>
    <row r="6426" spans="2:7" x14ac:dyDescent="0.3">
      <c r="B6426" s="8">
        <f>'Datos originales'!D6421</f>
        <v>23.9</v>
      </c>
      <c r="C6426" s="8">
        <f>'Datos originales'!E6421</f>
        <v>24.1</v>
      </c>
      <c r="D6426" s="13">
        <f t="shared" si="407"/>
        <v>6426</v>
      </c>
      <c r="E6426" s="1">
        <f t="shared" si="406"/>
        <v>6417</v>
      </c>
      <c r="F6426" s="18">
        <f t="shared" ca="1" si="408"/>
        <v>23.9</v>
      </c>
      <c r="G6426" s="16">
        <f t="shared" ca="1" si="409"/>
        <v>24.1</v>
      </c>
    </row>
    <row r="6427" spans="2:7" x14ac:dyDescent="0.3">
      <c r="B6427" s="8">
        <f>'Datos originales'!D6422</f>
        <v>23.9</v>
      </c>
      <c r="C6427" s="8">
        <f>'Datos originales'!E6422</f>
        <v>24</v>
      </c>
      <c r="D6427" s="13">
        <f t="shared" si="407"/>
        <v>6427</v>
      </c>
      <c r="E6427" s="1">
        <f t="shared" si="406"/>
        <v>6418</v>
      </c>
      <c r="F6427" s="18">
        <f t="shared" ca="1" si="408"/>
        <v>23.9</v>
      </c>
      <c r="G6427" s="16">
        <f t="shared" ca="1" si="409"/>
        <v>24</v>
      </c>
    </row>
    <row r="6428" spans="2:7" x14ac:dyDescent="0.3">
      <c r="B6428" s="8">
        <f>'Datos originales'!D6423</f>
        <v>23.9</v>
      </c>
      <c r="C6428" s="8">
        <f>'Datos originales'!E6423</f>
        <v>24</v>
      </c>
      <c r="D6428" s="13">
        <f t="shared" si="407"/>
        <v>6428</v>
      </c>
      <c r="E6428" s="1">
        <f t="shared" si="406"/>
        <v>6419</v>
      </c>
      <c r="F6428" s="18">
        <f t="shared" ca="1" si="408"/>
        <v>23.9</v>
      </c>
      <c r="G6428" s="16">
        <f t="shared" ca="1" si="409"/>
        <v>24</v>
      </c>
    </row>
    <row r="6429" spans="2:7" x14ac:dyDescent="0.3">
      <c r="B6429" s="8">
        <f>'Datos originales'!D6424</f>
        <v>23.7</v>
      </c>
      <c r="C6429" s="8">
        <f>'Datos originales'!E6424</f>
        <v>24</v>
      </c>
      <c r="D6429" s="13">
        <f t="shared" si="407"/>
        <v>6429</v>
      </c>
      <c r="E6429" s="1">
        <f t="shared" si="406"/>
        <v>6420</v>
      </c>
      <c r="F6429" s="18">
        <f t="shared" ca="1" si="408"/>
        <v>23.7</v>
      </c>
      <c r="G6429" s="16">
        <f t="shared" ca="1" si="409"/>
        <v>24</v>
      </c>
    </row>
    <row r="6430" spans="2:7" x14ac:dyDescent="0.3">
      <c r="B6430" s="8">
        <f>'Datos originales'!D6425</f>
        <v>23.7</v>
      </c>
      <c r="C6430" s="8">
        <f>'Datos originales'!E6425</f>
        <v>24</v>
      </c>
      <c r="D6430" s="13">
        <f t="shared" si="407"/>
        <v>6430</v>
      </c>
      <c r="E6430" s="1">
        <f t="shared" si="406"/>
        <v>6421</v>
      </c>
      <c r="F6430" s="18">
        <f t="shared" ca="1" si="408"/>
        <v>23.7</v>
      </c>
      <c r="G6430" s="16">
        <f t="shared" ca="1" si="409"/>
        <v>24</v>
      </c>
    </row>
    <row r="6431" spans="2:7" x14ac:dyDescent="0.3">
      <c r="B6431" s="8">
        <f>'Datos originales'!D6426</f>
        <v>23.7</v>
      </c>
      <c r="C6431" s="8">
        <f>'Datos originales'!E6426</f>
        <v>24</v>
      </c>
      <c r="D6431" s="13">
        <f t="shared" si="407"/>
        <v>6431</v>
      </c>
      <c r="E6431" s="1">
        <f t="shared" si="406"/>
        <v>6422</v>
      </c>
      <c r="F6431" s="18">
        <f t="shared" ca="1" si="408"/>
        <v>23.7</v>
      </c>
      <c r="G6431" s="16">
        <f t="shared" ca="1" si="409"/>
        <v>24</v>
      </c>
    </row>
    <row r="6432" spans="2:7" x14ac:dyDescent="0.3">
      <c r="B6432" s="8">
        <f>'Datos originales'!D6427</f>
        <v>23.7</v>
      </c>
      <c r="C6432" s="8">
        <f>'Datos originales'!E6427</f>
        <v>23.9</v>
      </c>
      <c r="D6432" s="13">
        <f t="shared" si="407"/>
        <v>6432</v>
      </c>
      <c r="E6432" s="1">
        <f t="shared" si="406"/>
        <v>6423</v>
      </c>
      <c r="F6432" s="18">
        <f t="shared" ca="1" si="408"/>
        <v>23.7</v>
      </c>
      <c r="G6432" s="16">
        <f t="shared" ca="1" si="409"/>
        <v>23.9</v>
      </c>
    </row>
    <row r="6433" spans="2:7" x14ac:dyDescent="0.3">
      <c r="B6433" s="8">
        <f>'Datos originales'!D6428</f>
        <v>23.6</v>
      </c>
      <c r="C6433" s="8">
        <f>'Datos originales'!E6428</f>
        <v>23.8</v>
      </c>
      <c r="D6433" s="13">
        <f t="shared" si="407"/>
        <v>6433</v>
      </c>
      <c r="E6433" s="1">
        <f t="shared" si="406"/>
        <v>6424</v>
      </c>
      <c r="F6433" s="18">
        <f t="shared" ca="1" si="408"/>
        <v>23.6</v>
      </c>
      <c r="G6433" s="16">
        <f t="shared" ca="1" si="409"/>
        <v>23.8</v>
      </c>
    </row>
    <row r="6434" spans="2:7" x14ac:dyDescent="0.3">
      <c r="B6434" s="8">
        <f>'Datos originales'!D6429</f>
        <v>23.6</v>
      </c>
      <c r="C6434" s="8">
        <f>'Datos originales'!E6429</f>
        <v>23.8</v>
      </c>
      <c r="D6434" s="13">
        <f t="shared" si="407"/>
        <v>6434</v>
      </c>
      <c r="E6434" s="1">
        <f t="shared" si="406"/>
        <v>6425</v>
      </c>
      <c r="F6434" s="18">
        <f t="shared" ca="1" si="408"/>
        <v>23.6</v>
      </c>
      <c r="G6434" s="16">
        <f t="shared" ca="1" si="409"/>
        <v>23.8</v>
      </c>
    </row>
    <row r="6435" spans="2:7" x14ac:dyDescent="0.3">
      <c r="B6435" s="8">
        <f>'Datos originales'!D6430</f>
        <v>23.7</v>
      </c>
      <c r="C6435" s="8">
        <f>'Datos originales'!E6430</f>
        <v>23.8</v>
      </c>
      <c r="D6435" s="13">
        <f t="shared" si="407"/>
        <v>6435</v>
      </c>
      <c r="E6435" s="1">
        <f t="shared" si="406"/>
        <v>6426</v>
      </c>
      <c r="F6435" s="18">
        <f t="shared" ca="1" si="408"/>
        <v>23.7</v>
      </c>
      <c r="G6435" s="16">
        <f t="shared" ca="1" si="409"/>
        <v>23.8</v>
      </c>
    </row>
    <row r="6436" spans="2:7" x14ac:dyDescent="0.3">
      <c r="B6436" s="8">
        <f>'Datos originales'!D6431</f>
        <v>23.7</v>
      </c>
      <c r="C6436" s="8">
        <f>'Datos originales'!E6431</f>
        <v>23.8</v>
      </c>
      <c r="D6436" s="13">
        <f t="shared" si="407"/>
        <v>6436</v>
      </c>
      <c r="E6436" s="1">
        <f t="shared" si="406"/>
        <v>6427</v>
      </c>
      <c r="F6436" s="18">
        <f t="shared" ca="1" si="408"/>
        <v>23.7</v>
      </c>
      <c r="G6436" s="16">
        <f t="shared" ca="1" si="409"/>
        <v>23.8</v>
      </c>
    </row>
    <row r="6437" spans="2:7" x14ac:dyDescent="0.3">
      <c r="B6437" s="8">
        <f>'Datos originales'!D6432</f>
        <v>23.6</v>
      </c>
      <c r="C6437" s="8">
        <f>'Datos originales'!E6432</f>
        <v>23.8</v>
      </c>
      <c r="D6437" s="13">
        <f t="shared" si="407"/>
        <v>6437</v>
      </c>
      <c r="E6437" s="1">
        <f t="shared" si="406"/>
        <v>6428</v>
      </c>
      <c r="F6437" s="18">
        <f t="shared" ca="1" si="408"/>
        <v>23.6</v>
      </c>
      <c r="G6437" s="16">
        <f t="shared" ca="1" si="409"/>
        <v>23.8</v>
      </c>
    </row>
    <row r="6438" spans="2:7" x14ac:dyDescent="0.3">
      <c r="B6438" s="8">
        <f>'Datos originales'!D6433</f>
        <v>23.6</v>
      </c>
      <c r="C6438" s="8">
        <f>'Datos originales'!E6433</f>
        <v>23.8</v>
      </c>
      <c r="D6438" s="13">
        <f t="shared" si="407"/>
        <v>6438</v>
      </c>
      <c r="E6438" s="1">
        <f t="shared" si="406"/>
        <v>6429</v>
      </c>
      <c r="F6438" s="18">
        <f t="shared" ca="1" si="408"/>
        <v>23.6</v>
      </c>
      <c r="G6438" s="16">
        <f t="shared" ca="1" si="409"/>
        <v>23.8</v>
      </c>
    </row>
    <row r="6439" spans="2:7" x14ac:dyDescent="0.3">
      <c r="B6439" s="8">
        <f>'Datos originales'!D6434</f>
        <v>23.6</v>
      </c>
      <c r="C6439" s="8">
        <f>'Datos originales'!E6434</f>
        <v>23.8</v>
      </c>
      <c r="D6439" s="13">
        <f t="shared" si="407"/>
        <v>6439</v>
      </c>
      <c r="E6439" s="1">
        <f t="shared" si="406"/>
        <v>6430</v>
      </c>
      <c r="F6439" s="18">
        <f t="shared" ca="1" si="408"/>
        <v>23.6</v>
      </c>
      <c r="G6439" s="16">
        <f t="shared" ca="1" si="409"/>
        <v>23.8</v>
      </c>
    </row>
    <row r="6440" spans="2:7" x14ac:dyDescent="0.3">
      <c r="B6440" s="8">
        <f>'Datos originales'!D6435</f>
        <v>23.6</v>
      </c>
      <c r="C6440" s="8">
        <f>'Datos originales'!E6435</f>
        <v>23.8</v>
      </c>
      <c r="D6440" s="13">
        <f t="shared" si="407"/>
        <v>6440</v>
      </c>
      <c r="E6440" s="1">
        <f t="shared" si="406"/>
        <v>6431</v>
      </c>
      <c r="F6440" s="18">
        <f t="shared" ca="1" si="408"/>
        <v>23.6</v>
      </c>
      <c r="G6440" s="16">
        <f t="shared" ca="1" si="409"/>
        <v>23.8</v>
      </c>
    </row>
    <row r="6441" spans="2:7" x14ac:dyDescent="0.3">
      <c r="B6441" s="8">
        <f>'Datos originales'!D6436</f>
        <v>23.6</v>
      </c>
      <c r="C6441" s="8">
        <f>'Datos originales'!E6436</f>
        <v>23.7</v>
      </c>
      <c r="D6441" s="13">
        <f t="shared" si="407"/>
        <v>6441</v>
      </c>
      <c r="E6441" s="1">
        <f t="shared" si="406"/>
        <v>6432</v>
      </c>
      <c r="F6441" s="18">
        <f t="shared" ca="1" si="408"/>
        <v>23.6</v>
      </c>
      <c r="G6441" s="16">
        <f t="shared" ca="1" si="409"/>
        <v>23.7</v>
      </c>
    </row>
    <row r="6442" spans="2:7" x14ac:dyDescent="0.3">
      <c r="B6442" s="8">
        <f>'Datos originales'!D6437</f>
        <v>23.6</v>
      </c>
      <c r="C6442" s="8">
        <f>'Datos originales'!E6437</f>
        <v>23.7</v>
      </c>
      <c r="D6442" s="13">
        <f t="shared" si="407"/>
        <v>6442</v>
      </c>
      <c r="E6442" s="1">
        <f t="shared" si="406"/>
        <v>6433</v>
      </c>
      <c r="F6442" s="18">
        <f t="shared" ca="1" si="408"/>
        <v>23.6</v>
      </c>
      <c r="G6442" s="16">
        <f t="shared" ca="1" si="409"/>
        <v>23.7</v>
      </c>
    </row>
    <row r="6443" spans="2:7" x14ac:dyDescent="0.3">
      <c r="B6443" s="8">
        <f>'Datos originales'!D6438</f>
        <v>23.6</v>
      </c>
      <c r="C6443" s="8">
        <f>'Datos originales'!E6438</f>
        <v>23.7</v>
      </c>
      <c r="D6443" s="13">
        <f t="shared" si="407"/>
        <v>6443</v>
      </c>
      <c r="E6443" s="1">
        <f t="shared" si="406"/>
        <v>6434</v>
      </c>
      <c r="F6443" s="18">
        <f t="shared" ca="1" si="408"/>
        <v>23.6</v>
      </c>
      <c r="G6443" s="16">
        <f t="shared" ca="1" si="409"/>
        <v>23.7</v>
      </c>
    </row>
    <row r="6444" spans="2:7" x14ac:dyDescent="0.3">
      <c r="B6444" s="8">
        <f>'Datos originales'!D6439</f>
        <v>23.5</v>
      </c>
      <c r="C6444" s="8">
        <f>'Datos originales'!E6439</f>
        <v>23.7</v>
      </c>
      <c r="D6444" s="13">
        <f t="shared" si="407"/>
        <v>6444</v>
      </c>
      <c r="E6444" s="1">
        <f t="shared" si="406"/>
        <v>6435</v>
      </c>
      <c r="F6444" s="18">
        <f t="shared" ca="1" si="408"/>
        <v>23.5</v>
      </c>
      <c r="G6444" s="16">
        <f t="shared" ca="1" si="409"/>
        <v>23.7</v>
      </c>
    </row>
    <row r="6445" spans="2:7" x14ac:dyDescent="0.3">
      <c r="B6445" s="8">
        <f>'Datos originales'!D6440</f>
        <v>23.5</v>
      </c>
      <c r="C6445" s="8">
        <f>'Datos originales'!E6440</f>
        <v>23.7</v>
      </c>
      <c r="D6445" s="13">
        <f t="shared" si="407"/>
        <v>6445</v>
      </c>
      <c r="E6445" s="1">
        <f t="shared" si="406"/>
        <v>6436</v>
      </c>
      <c r="F6445" s="18">
        <f t="shared" ca="1" si="408"/>
        <v>23.5</v>
      </c>
      <c r="G6445" s="16">
        <f t="shared" ca="1" si="409"/>
        <v>23.7</v>
      </c>
    </row>
    <row r="6446" spans="2:7" x14ac:dyDescent="0.3">
      <c r="B6446" s="8">
        <f>'Datos originales'!D6441</f>
        <v>23.5</v>
      </c>
      <c r="C6446" s="8">
        <f>'Datos originales'!E6441</f>
        <v>23.6</v>
      </c>
      <c r="D6446" s="13">
        <f t="shared" si="407"/>
        <v>6446</v>
      </c>
      <c r="E6446" s="1">
        <f t="shared" si="406"/>
        <v>6437</v>
      </c>
      <c r="F6446" s="18">
        <f t="shared" ca="1" si="408"/>
        <v>23.5</v>
      </c>
      <c r="G6446" s="16">
        <f t="shared" ca="1" si="409"/>
        <v>23.6</v>
      </c>
    </row>
    <row r="6447" spans="2:7" x14ac:dyDescent="0.3">
      <c r="B6447" s="8">
        <f>'Datos originales'!D6442</f>
        <v>23.4</v>
      </c>
      <c r="C6447" s="8">
        <f>'Datos originales'!E6442</f>
        <v>23.6</v>
      </c>
      <c r="D6447" s="13">
        <f t="shared" si="407"/>
        <v>6447</v>
      </c>
      <c r="E6447" s="1">
        <f t="shared" si="406"/>
        <v>6438</v>
      </c>
      <c r="F6447" s="18">
        <f t="shared" ca="1" si="408"/>
        <v>23.4</v>
      </c>
      <c r="G6447" s="16">
        <f t="shared" ca="1" si="409"/>
        <v>23.6</v>
      </c>
    </row>
    <row r="6448" spans="2:7" x14ac:dyDescent="0.3">
      <c r="B6448" s="8">
        <f>'Datos originales'!D6443</f>
        <v>23.4</v>
      </c>
      <c r="C6448" s="8">
        <f>'Datos originales'!E6443</f>
        <v>23.6</v>
      </c>
      <c r="D6448" s="13">
        <f t="shared" si="407"/>
        <v>6448</v>
      </c>
      <c r="E6448" s="1">
        <f t="shared" si="406"/>
        <v>6439</v>
      </c>
      <c r="F6448" s="18">
        <f t="shared" ca="1" si="408"/>
        <v>23.4</v>
      </c>
      <c r="G6448" s="16">
        <f t="shared" ca="1" si="409"/>
        <v>23.6</v>
      </c>
    </row>
    <row r="6449" spans="2:7" x14ac:dyDescent="0.3">
      <c r="B6449" s="8">
        <f>'Datos originales'!D6444</f>
        <v>23.4</v>
      </c>
      <c r="C6449" s="8">
        <f>'Datos originales'!E6444</f>
        <v>23.6</v>
      </c>
      <c r="D6449" s="13">
        <f t="shared" si="407"/>
        <v>6449</v>
      </c>
      <c r="E6449" s="1">
        <f t="shared" si="406"/>
        <v>6440</v>
      </c>
      <c r="F6449" s="18">
        <f t="shared" ca="1" si="408"/>
        <v>23.4</v>
      </c>
      <c r="G6449" s="16">
        <f t="shared" ca="1" si="409"/>
        <v>23.6</v>
      </c>
    </row>
    <row r="6450" spans="2:7" x14ac:dyDescent="0.3">
      <c r="B6450" s="8">
        <f>'Datos originales'!D6445</f>
        <v>23.4</v>
      </c>
      <c r="C6450" s="8">
        <f>'Datos originales'!E6445</f>
        <v>23.6</v>
      </c>
      <c r="D6450" s="13">
        <f t="shared" si="407"/>
        <v>6450</v>
      </c>
      <c r="E6450" s="1">
        <f t="shared" si="406"/>
        <v>6441</v>
      </c>
      <c r="F6450" s="18">
        <f t="shared" ca="1" si="408"/>
        <v>23.4</v>
      </c>
      <c r="G6450" s="16">
        <f t="shared" ca="1" si="409"/>
        <v>23.6</v>
      </c>
    </row>
    <row r="6451" spans="2:7" x14ac:dyDescent="0.3">
      <c r="B6451" s="8">
        <f>'Datos originales'!D6446</f>
        <v>23.4</v>
      </c>
      <c r="C6451" s="8">
        <f>'Datos originales'!E6446</f>
        <v>23.5</v>
      </c>
      <c r="D6451" s="13">
        <f t="shared" si="407"/>
        <v>6451</v>
      </c>
      <c r="E6451" s="1">
        <f t="shared" si="406"/>
        <v>6442</v>
      </c>
      <c r="F6451" s="18">
        <f t="shared" ca="1" si="408"/>
        <v>23.4</v>
      </c>
      <c r="G6451" s="16">
        <f t="shared" ca="1" si="409"/>
        <v>23.5</v>
      </c>
    </row>
    <row r="6452" spans="2:7" x14ac:dyDescent="0.3">
      <c r="B6452" s="8">
        <f>'Datos originales'!D6447</f>
        <v>23.4</v>
      </c>
      <c r="C6452" s="8">
        <f>'Datos originales'!E6447</f>
        <v>23.5</v>
      </c>
      <c r="D6452" s="13">
        <f t="shared" si="407"/>
        <v>6452</v>
      </c>
      <c r="E6452" s="1">
        <f t="shared" si="406"/>
        <v>6443</v>
      </c>
      <c r="F6452" s="18">
        <f t="shared" ca="1" si="408"/>
        <v>23.4</v>
      </c>
      <c r="G6452" s="16">
        <f t="shared" ca="1" si="409"/>
        <v>23.5</v>
      </c>
    </row>
    <row r="6453" spans="2:7" x14ac:dyDescent="0.3">
      <c r="B6453" s="8">
        <f>'Datos originales'!D6448</f>
        <v>23.4</v>
      </c>
      <c r="C6453" s="8">
        <f>'Datos originales'!E6448</f>
        <v>23.5</v>
      </c>
      <c r="D6453" s="13">
        <f t="shared" si="407"/>
        <v>6453</v>
      </c>
      <c r="E6453" s="1">
        <f t="shared" si="406"/>
        <v>6444</v>
      </c>
      <c r="F6453" s="18">
        <f t="shared" ca="1" si="408"/>
        <v>23.4</v>
      </c>
      <c r="G6453" s="16">
        <f t="shared" ca="1" si="409"/>
        <v>23.5</v>
      </c>
    </row>
    <row r="6454" spans="2:7" x14ac:dyDescent="0.3">
      <c r="B6454" s="8">
        <f>'Datos originales'!D6449</f>
        <v>23.4</v>
      </c>
      <c r="C6454" s="8">
        <f>'Datos originales'!E6449</f>
        <v>23.5</v>
      </c>
      <c r="D6454" s="13">
        <f t="shared" si="407"/>
        <v>6454</v>
      </c>
      <c r="E6454" s="1">
        <f t="shared" si="406"/>
        <v>6445</v>
      </c>
      <c r="F6454" s="18">
        <f t="shared" ca="1" si="408"/>
        <v>23.4</v>
      </c>
      <c r="G6454" s="16">
        <f t="shared" ca="1" si="409"/>
        <v>23.5</v>
      </c>
    </row>
    <row r="6455" spans="2:7" x14ac:dyDescent="0.3">
      <c r="B6455" s="8">
        <f>'Datos originales'!D6450</f>
        <v>23.4</v>
      </c>
      <c r="C6455" s="8">
        <f>'Datos originales'!E6450</f>
        <v>23.5</v>
      </c>
      <c r="D6455" s="13">
        <f t="shared" si="407"/>
        <v>6455</v>
      </c>
      <c r="E6455" s="1">
        <f t="shared" si="406"/>
        <v>6446</v>
      </c>
      <c r="F6455" s="18">
        <f t="shared" ca="1" si="408"/>
        <v>23.4</v>
      </c>
      <c r="G6455" s="16">
        <f t="shared" ca="1" si="409"/>
        <v>23.5</v>
      </c>
    </row>
    <row r="6456" spans="2:7" x14ac:dyDescent="0.3">
      <c r="B6456" s="8">
        <f>'Datos originales'!D6451</f>
        <v>23.4</v>
      </c>
      <c r="C6456" s="8">
        <f>'Datos originales'!E6451</f>
        <v>23.5</v>
      </c>
      <c r="D6456" s="13">
        <f t="shared" si="407"/>
        <v>6456</v>
      </c>
      <c r="E6456" s="1">
        <f t="shared" si="406"/>
        <v>6447</v>
      </c>
      <c r="F6456" s="18">
        <f t="shared" ca="1" si="408"/>
        <v>23.4</v>
      </c>
      <c r="G6456" s="16">
        <f t="shared" ca="1" si="409"/>
        <v>23.5</v>
      </c>
    </row>
    <row r="6457" spans="2:7" x14ac:dyDescent="0.3">
      <c r="B6457" s="8">
        <f>'Datos originales'!D6452</f>
        <v>23.4</v>
      </c>
      <c r="C6457" s="8">
        <f>'Datos originales'!E6452</f>
        <v>23.5</v>
      </c>
      <c r="D6457" s="13">
        <f t="shared" si="407"/>
        <v>6457</v>
      </c>
      <c r="E6457" s="1">
        <f t="shared" si="406"/>
        <v>6448</v>
      </c>
      <c r="F6457" s="18">
        <f t="shared" ca="1" si="408"/>
        <v>23.4</v>
      </c>
      <c r="G6457" s="16">
        <f t="shared" ca="1" si="409"/>
        <v>23.5</v>
      </c>
    </row>
    <row r="6458" spans="2:7" x14ac:dyDescent="0.3">
      <c r="B6458" s="8">
        <f>'Datos originales'!D6453</f>
        <v>23.4</v>
      </c>
      <c r="C6458" s="8">
        <f>'Datos originales'!E6453</f>
        <v>23.5</v>
      </c>
      <c r="D6458" s="13">
        <f t="shared" si="407"/>
        <v>6458</v>
      </c>
      <c r="E6458" s="1">
        <f t="shared" si="406"/>
        <v>6449</v>
      </c>
      <c r="F6458" s="18">
        <f t="shared" ca="1" si="408"/>
        <v>23.4</v>
      </c>
      <c r="G6458" s="16">
        <f t="shared" ca="1" si="409"/>
        <v>23.5</v>
      </c>
    </row>
    <row r="6459" spans="2:7" x14ac:dyDescent="0.3">
      <c r="B6459" s="8">
        <f>'Datos originales'!D6454</f>
        <v>23.4</v>
      </c>
      <c r="C6459" s="8">
        <f>'Datos originales'!E6454</f>
        <v>23.5</v>
      </c>
      <c r="D6459" s="13">
        <f t="shared" si="407"/>
        <v>6459</v>
      </c>
      <c r="E6459" s="1">
        <f t="shared" si="406"/>
        <v>6450</v>
      </c>
      <c r="F6459" s="18">
        <f t="shared" ca="1" si="408"/>
        <v>23.4</v>
      </c>
      <c r="G6459" s="16">
        <f t="shared" ca="1" si="409"/>
        <v>23.5</v>
      </c>
    </row>
    <row r="6460" spans="2:7" x14ac:dyDescent="0.3">
      <c r="B6460" s="8">
        <f>'Datos originales'!D6455</f>
        <v>23.5</v>
      </c>
      <c r="C6460" s="8">
        <f>'Datos originales'!E6455</f>
        <v>23.5</v>
      </c>
      <c r="D6460" s="13">
        <f t="shared" si="407"/>
        <v>6460</v>
      </c>
      <c r="E6460" s="1">
        <f t="shared" si="406"/>
        <v>6451</v>
      </c>
      <c r="F6460" s="18">
        <f t="shared" ca="1" si="408"/>
        <v>23.5</v>
      </c>
      <c r="G6460" s="16">
        <f t="shared" ca="1" si="409"/>
        <v>23.5</v>
      </c>
    </row>
    <row r="6461" spans="2:7" x14ac:dyDescent="0.3">
      <c r="B6461" s="8">
        <f>'Datos originales'!D6456</f>
        <v>23.5</v>
      </c>
      <c r="C6461" s="8">
        <f>'Datos originales'!E6456</f>
        <v>23.5</v>
      </c>
      <c r="D6461" s="13">
        <f t="shared" si="407"/>
        <v>6461</v>
      </c>
      <c r="E6461" s="1">
        <f t="shared" si="406"/>
        <v>6452</v>
      </c>
      <c r="F6461" s="18">
        <f t="shared" ca="1" si="408"/>
        <v>23.5</v>
      </c>
      <c r="G6461" s="16">
        <f t="shared" ca="1" si="409"/>
        <v>23.5</v>
      </c>
    </row>
    <row r="6462" spans="2:7" x14ac:dyDescent="0.3">
      <c r="B6462" s="8">
        <f>'Datos originales'!D6457</f>
        <v>23.4</v>
      </c>
      <c r="C6462" s="8">
        <f>'Datos originales'!E6457</f>
        <v>23.5</v>
      </c>
      <c r="D6462" s="13">
        <f t="shared" si="407"/>
        <v>6462</v>
      </c>
      <c r="E6462" s="1">
        <f t="shared" si="406"/>
        <v>6453</v>
      </c>
      <c r="F6462" s="18">
        <f t="shared" ca="1" si="408"/>
        <v>23.4</v>
      </c>
      <c r="G6462" s="16">
        <f t="shared" ca="1" si="409"/>
        <v>23.5</v>
      </c>
    </row>
    <row r="6463" spans="2:7" x14ac:dyDescent="0.3">
      <c r="B6463" s="8">
        <f>'Datos originales'!D6458</f>
        <v>23.5</v>
      </c>
      <c r="C6463" s="8">
        <f>'Datos originales'!E6458</f>
        <v>23.5</v>
      </c>
      <c r="D6463" s="13">
        <f t="shared" si="407"/>
        <v>6463</v>
      </c>
      <c r="E6463" s="1">
        <f t="shared" si="406"/>
        <v>6454</v>
      </c>
      <c r="F6463" s="18">
        <f t="shared" ca="1" si="408"/>
        <v>23.5</v>
      </c>
      <c r="G6463" s="16">
        <f t="shared" ca="1" si="409"/>
        <v>23.5</v>
      </c>
    </row>
    <row r="6464" spans="2:7" x14ac:dyDescent="0.3">
      <c r="B6464" s="8">
        <f>'Datos originales'!D6459</f>
        <v>23.4</v>
      </c>
      <c r="C6464" s="8">
        <f>'Datos originales'!E6459</f>
        <v>23.5</v>
      </c>
      <c r="D6464" s="13">
        <f t="shared" si="407"/>
        <v>6464</v>
      </c>
      <c r="E6464" s="1">
        <f t="shared" si="406"/>
        <v>6455</v>
      </c>
      <c r="F6464" s="18">
        <f t="shared" ca="1" si="408"/>
        <v>23.4</v>
      </c>
      <c r="G6464" s="16">
        <f t="shared" ca="1" si="409"/>
        <v>23.5</v>
      </c>
    </row>
    <row r="6465" spans="2:7" x14ac:dyDescent="0.3">
      <c r="B6465" s="8">
        <f>'Datos originales'!D6460</f>
        <v>23.5</v>
      </c>
      <c r="C6465" s="8">
        <f>'Datos originales'!E6460</f>
        <v>23.5</v>
      </c>
      <c r="D6465" s="13">
        <f t="shared" si="407"/>
        <v>6465</v>
      </c>
      <c r="E6465" s="1">
        <f t="shared" si="406"/>
        <v>6456</v>
      </c>
      <c r="F6465" s="18">
        <f t="shared" ca="1" si="408"/>
        <v>23.5</v>
      </c>
      <c r="G6465" s="16">
        <f t="shared" ca="1" si="409"/>
        <v>23.5</v>
      </c>
    </row>
    <row r="6466" spans="2:7" x14ac:dyDescent="0.3">
      <c r="B6466" s="8">
        <f>'Datos originales'!D6461</f>
        <v>23.4</v>
      </c>
      <c r="C6466" s="8">
        <f>'Datos originales'!E6461</f>
        <v>23.6</v>
      </c>
      <c r="D6466" s="13">
        <f t="shared" si="407"/>
        <v>6466</v>
      </c>
      <c r="E6466" s="1">
        <f t="shared" si="406"/>
        <v>6457</v>
      </c>
      <c r="F6466" s="18">
        <f t="shared" ca="1" si="408"/>
        <v>23.4</v>
      </c>
      <c r="G6466" s="16">
        <f t="shared" ca="1" si="409"/>
        <v>23.6</v>
      </c>
    </row>
    <row r="6467" spans="2:7" x14ac:dyDescent="0.3">
      <c r="B6467" s="8">
        <f>'Datos originales'!D6462</f>
        <v>23.5</v>
      </c>
      <c r="C6467" s="8">
        <f>'Datos originales'!E6462</f>
        <v>23.5</v>
      </c>
      <c r="D6467" s="13">
        <f t="shared" si="407"/>
        <v>6467</v>
      </c>
      <c r="E6467" s="1">
        <f t="shared" si="406"/>
        <v>6458</v>
      </c>
      <c r="F6467" s="18">
        <f t="shared" ca="1" si="408"/>
        <v>23.5</v>
      </c>
      <c r="G6467" s="16">
        <f t="shared" ca="1" si="409"/>
        <v>23.5</v>
      </c>
    </row>
    <row r="6468" spans="2:7" x14ac:dyDescent="0.3">
      <c r="B6468" s="8">
        <f>'Datos originales'!D6463</f>
        <v>23.5</v>
      </c>
      <c r="C6468" s="8">
        <f>'Datos originales'!E6463</f>
        <v>23.6</v>
      </c>
      <c r="D6468" s="13">
        <f t="shared" si="407"/>
        <v>6468</v>
      </c>
      <c r="E6468" s="1">
        <f t="shared" si="406"/>
        <v>6459</v>
      </c>
      <c r="F6468" s="18">
        <f t="shared" ca="1" si="408"/>
        <v>23.5</v>
      </c>
      <c r="G6468" s="16">
        <f t="shared" ca="1" si="409"/>
        <v>23.6</v>
      </c>
    </row>
    <row r="6469" spans="2:7" x14ac:dyDescent="0.3">
      <c r="B6469" s="8">
        <f>'Datos originales'!D6464</f>
        <v>23.5</v>
      </c>
      <c r="C6469" s="8">
        <f>'Datos originales'!E6464</f>
        <v>23.6</v>
      </c>
      <c r="D6469" s="13">
        <f t="shared" si="407"/>
        <v>6469</v>
      </c>
      <c r="E6469" s="1">
        <f t="shared" si="406"/>
        <v>6460</v>
      </c>
      <c r="F6469" s="18">
        <f t="shared" ca="1" si="408"/>
        <v>23.5</v>
      </c>
      <c r="G6469" s="16">
        <f t="shared" ca="1" si="409"/>
        <v>23.6</v>
      </c>
    </row>
    <row r="6470" spans="2:7" x14ac:dyDescent="0.3">
      <c r="B6470" s="8">
        <f>'Datos originales'!D6465</f>
        <v>23.4</v>
      </c>
      <c r="C6470" s="8">
        <f>'Datos originales'!E6465</f>
        <v>23.5</v>
      </c>
      <c r="D6470" s="13">
        <f t="shared" si="407"/>
        <v>6470</v>
      </c>
      <c r="E6470" s="1">
        <f t="shared" si="406"/>
        <v>6461</v>
      </c>
      <c r="F6470" s="18">
        <f t="shared" ca="1" si="408"/>
        <v>23.4</v>
      </c>
      <c r="G6470" s="16">
        <f t="shared" ca="1" si="409"/>
        <v>23.5</v>
      </c>
    </row>
    <row r="6471" spans="2:7" x14ac:dyDescent="0.3">
      <c r="B6471" s="8">
        <f>'Datos originales'!D6466</f>
        <v>23.4</v>
      </c>
      <c r="C6471" s="8">
        <f>'Datos originales'!E6466</f>
        <v>23.5</v>
      </c>
      <c r="D6471" s="13">
        <f t="shared" si="407"/>
        <v>6471</v>
      </c>
      <c r="E6471" s="1">
        <f t="shared" si="406"/>
        <v>6462</v>
      </c>
      <c r="F6471" s="18">
        <f t="shared" ca="1" si="408"/>
        <v>23.4</v>
      </c>
      <c r="G6471" s="16">
        <f t="shared" ca="1" si="409"/>
        <v>23.5</v>
      </c>
    </row>
    <row r="6472" spans="2:7" x14ac:dyDescent="0.3">
      <c r="B6472" s="8">
        <f>'Datos originales'!D6467</f>
        <v>23.4</v>
      </c>
      <c r="C6472" s="8">
        <f>'Datos originales'!E6467</f>
        <v>23.5</v>
      </c>
      <c r="D6472" s="13">
        <f t="shared" si="407"/>
        <v>6472</v>
      </c>
      <c r="E6472" s="1">
        <f t="shared" si="406"/>
        <v>6463</v>
      </c>
      <c r="F6472" s="18">
        <f t="shared" ca="1" si="408"/>
        <v>23.4</v>
      </c>
      <c r="G6472" s="16">
        <f t="shared" ca="1" si="409"/>
        <v>23.5</v>
      </c>
    </row>
    <row r="6473" spans="2:7" x14ac:dyDescent="0.3">
      <c r="B6473" s="8">
        <f>'Datos originales'!D6468</f>
        <v>23.4</v>
      </c>
      <c r="C6473" s="8">
        <f>'Datos originales'!E6468</f>
        <v>23.5</v>
      </c>
      <c r="D6473" s="13">
        <f t="shared" si="407"/>
        <v>6473</v>
      </c>
      <c r="E6473" s="1">
        <f t="shared" si="406"/>
        <v>6464</v>
      </c>
      <c r="F6473" s="18">
        <f t="shared" ca="1" si="408"/>
        <v>23.4</v>
      </c>
      <c r="G6473" s="16">
        <f t="shared" ca="1" si="409"/>
        <v>23.5</v>
      </c>
    </row>
    <row r="6474" spans="2:7" x14ac:dyDescent="0.3">
      <c r="B6474" s="8">
        <f>'Datos originales'!D6469</f>
        <v>23.4</v>
      </c>
      <c r="C6474" s="8">
        <f>'Datos originales'!E6469</f>
        <v>23.5</v>
      </c>
      <c r="D6474" s="13">
        <f t="shared" si="407"/>
        <v>6474</v>
      </c>
      <c r="E6474" s="1">
        <f t="shared" ref="E6474:E6537" si="410">IF( ISNUMBER($D6474), $D6474-$E$8, "" )</f>
        <v>6465</v>
      </c>
      <c r="F6474" s="18">
        <f t="shared" ca="1" si="408"/>
        <v>23.4</v>
      </c>
      <c r="G6474" s="16">
        <f t="shared" ca="1" si="409"/>
        <v>23.5</v>
      </c>
    </row>
    <row r="6475" spans="2:7" x14ac:dyDescent="0.3">
      <c r="B6475" s="8">
        <f>'Datos originales'!D6470</f>
        <v>23.4</v>
      </c>
      <c r="C6475" s="8">
        <f>'Datos originales'!E6470</f>
        <v>23.5</v>
      </c>
      <c r="D6475" s="13">
        <f t="shared" ref="D6475:D6538" si="411">IF( ISNUMBER( D6474 ), IF( D6474+$E$5 &lt;= $E$7+$E$8, D6474+$E$5, "" ), "" )</f>
        <v>6475</v>
      </c>
      <c r="E6475" s="1">
        <f t="shared" si="410"/>
        <v>6466</v>
      </c>
      <c r="F6475" s="18">
        <f t="shared" ref="F6475:F6538" ca="1" si="412">IF( ISNUMBER($D6475 ), INDIRECT(CONCATENATE("B",TEXT($D6475,"########"))), "" )</f>
        <v>23.4</v>
      </c>
      <c r="G6475" s="16">
        <f t="shared" ref="G6475:G6538" ca="1" si="413">IF( ISNUMBER($D6475 ), INDIRECT(CONCATENATE("C",TEXT($D6475,"########"))), "" )</f>
        <v>23.5</v>
      </c>
    </row>
    <row r="6476" spans="2:7" x14ac:dyDescent="0.3">
      <c r="B6476" s="8">
        <f>'Datos originales'!D6471</f>
        <v>23.4</v>
      </c>
      <c r="C6476" s="8">
        <f>'Datos originales'!E6471</f>
        <v>23.5</v>
      </c>
      <c r="D6476" s="13">
        <f t="shared" si="411"/>
        <v>6476</v>
      </c>
      <c r="E6476" s="1">
        <f t="shared" si="410"/>
        <v>6467</v>
      </c>
      <c r="F6476" s="18">
        <f t="shared" ca="1" si="412"/>
        <v>23.4</v>
      </c>
      <c r="G6476" s="16">
        <f t="shared" ca="1" si="413"/>
        <v>23.5</v>
      </c>
    </row>
    <row r="6477" spans="2:7" x14ac:dyDescent="0.3">
      <c r="B6477" s="8">
        <f>'Datos originales'!D6472</f>
        <v>23.4</v>
      </c>
      <c r="C6477" s="8">
        <f>'Datos originales'!E6472</f>
        <v>23.5</v>
      </c>
      <c r="D6477" s="13">
        <f t="shared" si="411"/>
        <v>6477</v>
      </c>
      <c r="E6477" s="1">
        <f t="shared" si="410"/>
        <v>6468</v>
      </c>
      <c r="F6477" s="18">
        <f t="shared" ca="1" si="412"/>
        <v>23.4</v>
      </c>
      <c r="G6477" s="16">
        <f t="shared" ca="1" si="413"/>
        <v>23.5</v>
      </c>
    </row>
    <row r="6478" spans="2:7" x14ac:dyDescent="0.3">
      <c r="B6478" s="8">
        <f>'Datos originales'!D6473</f>
        <v>23.4</v>
      </c>
      <c r="C6478" s="8">
        <f>'Datos originales'!E6473</f>
        <v>23.5</v>
      </c>
      <c r="D6478" s="13">
        <f t="shared" si="411"/>
        <v>6478</v>
      </c>
      <c r="E6478" s="1">
        <f t="shared" si="410"/>
        <v>6469</v>
      </c>
      <c r="F6478" s="18">
        <f t="shared" ca="1" si="412"/>
        <v>23.4</v>
      </c>
      <c r="G6478" s="16">
        <f t="shared" ca="1" si="413"/>
        <v>23.5</v>
      </c>
    </row>
    <row r="6479" spans="2:7" x14ac:dyDescent="0.3">
      <c r="B6479" s="8">
        <f>'Datos originales'!D6474</f>
        <v>23.3</v>
      </c>
      <c r="C6479" s="8">
        <f>'Datos originales'!E6474</f>
        <v>23.5</v>
      </c>
      <c r="D6479" s="13">
        <f t="shared" si="411"/>
        <v>6479</v>
      </c>
      <c r="E6479" s="1">
        <f t="shared" si="410"/>
        <v>6470</v>
      </c>
      <c r="F6479" s="18">
        <f t="shared" ca="1" si="412"/>
        <v>23.3</v>
      </c>
      <c r="G6479" s="16">
        <f t="shared" ca="1" si="413"/>
        <v>23.5</v>
      </c>
    </row>
    <row r="6480" spans="2:7" x14ac:dyDescent="0.3">
      <c r="B6480" s="8">
        <f>'Datos originales'!D6475</f>
        <v>23.3</v>
      </c>
      <c r="C6480" s="8">
        <f>'Datos originales'!E6475</f>
        <v>23.4</v>
      </c>
      <c r="D6480" s="13">
        <f t="shared" si="411"/>
        <v>6480</v>
      </c>
      <c r="E6480" s="1">
        <f t="shared" si="410"/>
        <v>6471</v>
      </c>
      <c r="F6480" s="18">
        <f t="shared" ca="1" si="412"/>
        <v>23.3</v>
      </c>
      <c r="G6480" s="16">
        <f t="shared" ca="1" si="413"/>
        <v>23.4</v>
      </c>
    </row>
    <row r="6481" spans="2:7" x14ac:dyDescent="0.3">
      <c r="B6481" s="8">
        <f>'Datos originales'!D6476</f>
        <v>23.3</v>
      </c>
      <c r="C6481" s="8">
        <f>'Datos originales'!E6476</f>
        <v>23.4</v>
      </c>
      <c r="D6481" s="13">
        <f t="shared" si="411"/>
        <v>6481</v>
      </c>
      <c r="E6481" s="1">
        <f t="shared" si="410"/>
        <v>6472</v>
      </c>
      <c r="F6481" s="18">
        <f t="shared" ca="1" si="412"/>
        <v>23.3</v>
      </c>
      <c r="G6481" s="16">
        <f t="shared" ca="1" si="413"/>
        <v>23.4</v>
      </c>
    </row>
    <row r="6482" spans="2:7" x14ac:dyDescent="0.3">
      <c r="B6482" s="8">
        <f>'Datos originales'!D6477</f>
        <v>23.3</v>
      </c>
      <c r="C6482" s="8">
        <f>'Datos originales'!E6477</f>
        <v>23.4</v>
      </c>
      <c r="D6482" s="13">
        <f t="shared" si="411"/>
        <v>6482</v>
      </c>
      <c r="E6482" s="1">
        <f t="shared" si="410"/>
        <v>6473</v>
      </c>
      <c r="F6482" s="18">
        <f t="shared" ca="1" si="412"/>
        <v>23.3</v>
      </c>
      <c r="G6482" s="16">
        <f t="shared" ca="1" si="413"/>
        <v>23.4</v>
      </c>
    </row>
    <row r="6483" spans="2:7" x14ac:dyDescent="0.3">
      <c r="B6483" s="8">
        <f>'Datos originales'!D6478</f>
        <v>23.4</v>
      </c>
      <c r="C6483" s="8">
        <f>'Datos originales'!E6478</f>
        <v>23.4</v>
      </c>
      <c r="D6483" s="13">
        <f t="shared" si="411"/>
        <v>6483</v>
      </c>
      <c r="E6483" s="1">
        <f t="shared" si="410"/>
        <v>6474</v>
      </c>
      <c r="F6483" s="18">
        <f t="shared" ca="1" si="412"/>
        <v>23.4</v>
      </c>
      <c r="G6483" s="16">
        <f t="shared" ca="1" si="413"/>
        <v>23.4</v>
      </c>
    </row>
    <row r="6484" spans="2:7" x14ac:dyDescent="0.3">
      <c r="B6484" s="8">
        <f>'Datos originales'!D6479</f>
        <v>23.4</v>
      </c>
      <c r="C6484" s="8">
        <f>'Datos originales'!E6479</f>
        <v>23.4</v>
      </c>
      <c r="D6484" s="13">
        <f t="shared" si="411"/>
        <v>6484</v>
      </c>
      <c r="E6484" s="1">
        <f t="shared" si="410"/>
        <v>6475</v>
      </c>
      <c r="F6484" s="18">
        <f t="shared" ca="1" si="412"/>
        <v>23.4</v>
      </c>
      <c r="G6484" s="16">
        <f t="shared" ca="1" si="413"/>
        <v>23.4</v>
      </c>
    </row>
    <row r="6485" spans="2:7" x14ac:dyDescent="0.3">
      <c r="B6485" s="8">
        <f>'Datos originales'!D6480</f>
        <v>23.4</v>
      </c>
      <c r="C6485" s="8">
        <f>'Datos originales'!E6480</f>
        <v>23.5</v>
      </c>
      <c r="D6485" s="13">
        <f t="shared" si="411"/>
        <v>6485</v>
      </c>
      <c r="E6485" s="1">
        <f t="shared" si="410"/>
        <v>6476</v>
      </c>
      <c r="F6485" s="18">
        <f t="shared" ca="1" si="412"/>
        <v>23.4</v>
      </c>
      <c r="G6485" s="16">
        <f t="shared" ca="1" si="413"/>
        <v>23.5</v>
      </c>
    </row>
    <row r="6486" spans="2:7" x14ac:dyDescent="0.3">
      <c r="B6486" s="8">
        <f>'Datos originales'!D6481</f>
        <v>23.5</v>
      </c>
      <c r="C6486" s="8">
        <f>'Datos originales'!E6481</f>
        <v>23.5</v>
      </c>
      <c r="D6486" s="13">
        <f t="shared" si="411"/>
        <v>6486</v>
      </c>
      <c r="E6486" s="1">
        <f t="shared" si="410"/>
        <v>6477</v>
      </c>
      <c r="F6486" s="18">
        <f t="shared" ca="1" si="412"/>
        <v>23.5</v>
      </c>
      <c r="G6486" s="16">
        <f t="shared" ca="1" si="413"/>
        <v>23.5</v>
      </c>
    </row>
    <row r="6487" spans="2:7" x14ac:dyDescent="0.3">
      <c r="B6487" s="8">
        <f>'Datos originales'!D6482</f>
        <v>23.5</v>
      </c>
      <c r="C6487" s="8">
        <f>'Datos originales'!E6482</f>
        <v>23.5</v>
      </c>
      <c r="D6487" s="13">
        <f t="shared" si="411"/>
        <v>6487</v>
      </c>
      <c r="E6487" s="1">
        <f t="shared" si="410"/>
        <v>6478</v>
      </c>
      <c r="F6487" s="18">
        <f t="shared" ca="1" si="412"/>
        <v>23.5</v>
      </c>
      <c r="G6487" s="16">
        <f t="shared" ca="1" si="413"/>
        <v>23.5</v>
      </c>
    </row>
    <row r="6488" spans="2:7" x14ac:dyDescent="0.3">
      <c r="B6488" s="8">
        <f>'Datos originales'!D6483</f>
        <v>23.5</v>
      </c>
      <c r="C6488" s="8">
        <f>'Datos originales'!E6483</f>
        <v>23.5</v>
      </c>
      <c r="D6488" s="13">
        <f t="shared" si="411"/>
        <v>6488</v>
      </c>
      <c r="E6488" s="1">
        <f t="shared" si="410"/>
        <v>6479</v>
      </c>
      <c r="F6488" s="18">
        <f t="shared" ca="1" si="412"/>
        <v>23.5</v>
      </c>
      <c r="G6488" s="16">
        <f t="shared" ca="1" si="413"/>
        <v>23.5</v>
      </c>
    </row>
    <row r="6489" spans="2:7" x14ac:dyDescent="0.3">
      <c r="B6489" s="8">
        <f>'Datos originales'!D6484</f>
        <v>23.5</v>
      </c>
      <c r="C6489" s="8">
        <f>'Datos originales'!E6484</f>
        <v>23.5</v>
      </c>
      <c r="D6489" s="13">
        <f t="shared" si="411"/>
        <v>6489</v>
      </c>
      <c r="E6489" s="1">
        <f t="shared" si="410"/>
        <v>6480</v>
      </c>
      <c r="F6489" s="18">
        <f t="shared" ca="1" si="412"/>
        <v>23.5</v>
      </c>
      <c r="G6489" s="16">
        <f t="shared" ca="1" si="413"/>
        <v>23.5</v>
      </c>
    </row>
    <row r="6490" spans="2:7" x14ac:dyDescent="0.3">
      <c r="B6490" s="8">
        <f>'Datos originales'!D6485</f>
        <v>23.5</v>
      </c>
      <c r="C6490" s="8">
        <f>'Datos originales'!E6485</f>
        <v>23.6</v>
      </c>
      <c r="D6490" s="13">
        <f t="shared" si="411"/>
        <v>6490</v>
      </c>
      <c r="E6490" s="1">
        <f t="shared" si="410"/>
        <v>6481</v>
      </c>
      <c r="F6490" s="18">
        <f t="shared" ca="1" si="412"/>
        <v>23.5</v>
      </c>
      <c r="G6490" s="16">
        <f t="shared" ca="1" si="413"/>
        <v>23.6</v>
      </c>
    </row>
    <row r="6491" spans="2:7" x14ac:dyDescent="0.3">
      <c r="B6491" s="8">
        <f>'Datos originales'!D6486</f>
        <v>23.5</v>
      </c>
      <c r="C6491" s="8">
        <f>'Datos originales'!E6486</f>
        <v>23.6</v>
      </c>
      <c r="D6491" s="13">
        <f t="shared" si="411"/>
        <v>6491</v>
      </c>
      <c r="E6491" s="1">
        <f t="shared" si="410"/>
        <v>6482</v>
      </c>
      <c r="F6491" s="18">
        <f t="shared" ca="1" si="412"/>
        <v>23.5</v>
      </c>
      <c r="G6491" s="16">
        <f t="shared" ca="1" si="413"/>
        <v>23.6</v>
      </c>
    </row>
    <row r="6492" spans="2:7" x14ac:dyDescent="0.3">
      <c r="B6492" s="8">
        <f>'Datos originales'!D6487</f>
        <v>23.5</v>
      </c>
      <c r="C6492" s="8">
        <f>'Datos originales'!E6487</f>
        <v>23.6</v>
      </c>
      <c r="D6492" s="13">
        <f t="shared" si="411"/>
        <v>6492</v>
      </c>
      <c r="E6492" s="1">
        <f t="shared" si="410"/>
        <v>6483</v>
      </c>
      <c r="F6492" s="18">
        <f t="shared" ca="1" si="412"/>
        <v>23.5</v>
      </c>
      <c r="G6492" s="16">
        <f t="shared" ca="1" si="413"/>
        <v>23.6</v>
      </c>
    </row>
    <row r="6493" spans="2:7" x14ac:dyDescent="0.3">
      <c r="B6493" s="8">
        <f>'Datos originales'!D6488</f>
        <v>23.4</v>
      </c>
      <c r="C6493" s="8">
        <f>'Datos originales'!E6488</f>
        <v>23.5</v>
      </c>
      <c r="D6493" s="13">
        <f t="shared" si="411"/>
        <v>6493</v>
      </c>
      <c r="E6493" s="1">
        <f t="shared" si="410"/>
        <v>6484</v>
      </c>
      <c r="F6493" s="18">
        <f t="shared" ca="1" si="412"/>
        <v>23.4</v>
      </c>
      <c r="G6493" s="16">
        <f t="shared" ca="1" si="413"/>
        <v>23.5</v>
      </c>
    </row>
    <row r="6494" spans="2:7" x14ac:dyDescent="0.3">
      <c r="B6494" s="8">
        <f>'Datos originales'!D6489</f>
        <v>23.4</v>
      </c>
      <c r="C6494" s="8">
        <f>'Datos originales'!E6489</f>
        <v>23.5</v>
      </c>
      <c r="D6494" s="13">
        <f t="shared" si="411"/>
        <v>6494</v>
      </c>
      <c r="E6494" s="1">
        <f t="shared" si="410"/>
        <v>6485</v>
      </c>
      <c r="F6494" s="18">
        <f t="shared" ca="1" si="412"/>
        <v>23.4</v>
      </c>
      <c r="G6494" s="16">
        <f t="shared" ca="1" si="413"/>
        <v>23.5</v>
      </c>
    </row>
    <row r="6495" spans="2:7" x14ac:dyDescent="0.3">
      <c r="B6495" s="8">
        <f>'Datos originales'!D6490</f>
        <v>23.4</v>
      </c>
      <c r="C6495" s="8">
        <f>'Datos originales'!E6490</f>
        <v>23.5</v>
      </c>
      <c r="D6495" s="13">
        <f t="shared" si="411"/>
        <v>6495</v>
      </c>
      <c r="E6495" s="1">
        <f t="shared" si="410"/>
        <v>6486</v>
      </c>
      <c r="F6495" s="18">
        <f t="shared" ca="1" si="412"/>
        <v>23.4</v>
      </c>
      <c r="G6495" s="16">
        <f t="shared" ca="1" si="413"/>
        <v>23.5</v>
      </c>
    </row>
    <row r="6496" spans="2:7" x14ac:dyDescent="0.3">
      <c r="B6496" s="8">
        <f>'Datos originales'!D6491</f>
        <v>23.5</v>
      </c>
      <c r="C6496" s="8">
        <f>'Datos originales'!E6491</f>
        <v>23.5</v>
      </c>
      <c r="D6496" s="13">
        <f t="shared" si="411"/>
        <v>6496</v>
      </c>
      <c r="E6496" s="1">
        <f t="shared" si="410"/>
        <v>6487</v>
      </c>
      <c r="F6496" s="18">
        <f t="shared" ca="1" si="412"/>
        <v>23.5</v>
      </c>
      <c r="G6496" s="16">
        <f t="shared" ca="1" si="413"/>
        <v>23.5</v>
      </c>
    </row>
    <row r="6497" spans="2:7" x14ac:dyDescent="0.3">
      <c r="B6497" s="8">
        <f>'Datos originales'!D6492</f>
        <v>23.5</v>
      </c>
      <c r="C6497" s="8">
        <f>'Datos originales'!E6492</f>
        <v>23.5</v>
      </c>
      <c r="D6497" s="13">
        <f t="shared" si="411"/>
        <v>6497</v>
      </c>
      <c r="E6497" s="1">
        <f t="shared" si="410"/>
        <v>6488</v>
      </c>
      <c r="F6497" s="18">
        <f t="shared" ca="1" si="412"/>
        <v>23.5</v>
      </c>
      <c r="G6497" s="16">
        <f t="shared" ca="1" si="413"/>
        <v>23.5</v>
      </c>
    </row>
    <row r="6498" spans="2:7" x14ac:dyDescent="0.3">
      <c r="B6498" s="8">
        <f>'Datos originales'!D6493</f>
        <v>23.4</v>
      </c>
      <c r="C6498" s="8">
        <f>'Datos originales'!E6493</f>
        <v>23.6</v>
      </c>
      <c r="D6498" s="13">
        <f t="shared" si="411"/>
        <v>6498</v>
      </c>
      <c r="E6498" s="1">
        <f t="shared" si="410"/>
        <v>6489</v>
      </c>
      <c r="F6498" s="18">
        <f t="shared" ca="1" si="412"/>
        <v>23.4</v>
      </c>
      <c r="G6498" s="16">
        <f t="shared" ca="1" si="413"/>
        <v>23.6</v>
      </c>
    </row>
    <row r="6499" spans="2:7" x14ac:dyDescent="0.3">
      <c r="B6499" s="8">
        <f>'Datos originales'!D6494</f>
        <v>23.4</v>
      </c>
      <c r="C6499" s="8">
        <f>'Datos originales'!E6494</f>
        <v>23.5</v>
      </c>
      <c r="D6499" s="13">
        <f t="shared" si="411"/>
        <v>6499</v>
      </c>
      <c r="E6499" s="1">
        <f t="shared" si="410"/>
        <v>6490</v>
      </c>
      <c r="F6499" s="18">
        <f t="shared" ca="1" si="412"/>
        <v>23.4</v>
      </c>
      <c r="G6499" s="16">
        <f t="shared" ca="1" si="413"/>
        <v>23.5</v>
      </c>
    </row>
    <row r="6500" spans="2:7" x14ac:dyDescent="0.3">
      <c r="B6500" s="8">
        <f>'Datos originales'!D6495</f>
        <v>23.4</v>
      </c>
      <c r="C6500" s="8">
        <f>'Datos originales'!E6495</f>
        <v>23.5</v>
      </c>
      <c r="D6500" s="13">
        <f t="shared" si="411"/>
        <v>6500</v>
      </c>
      <c r="E6500" s="1">
        <f t="shared" si="410"/>
        <v>6491</v>
      </c>
      <c r="F6500" s="18">
        <f t="shared" ca="1" si="412"/>
        <v>23.4</v>
      </c>
      <c r="G6500" s="16">
        <f t="shared" ca="1" si="413"/>
        <v>23.5</v>
      </c>
    </row>
    <row r="6501" spans="2:7" x14ac:dyDescent="0.3">
      <c r="B6501" s="8">
        <f>'Datos originales'!D6496</f>
        <v>23.4</v>
      </c>
      <c r="C6501" s="8">
        <f>'Datos originales'!E6496</f>
        <v>23.5</v>
      </c>
      <c r="D6501" s="13">
        <f t="shared" si="411"/>
        <v>6501</v>
      </c>
      <c r="E6501" s="1">
        <f t="shared" si="410"/>
        <v>6492</v>
      </c>
      <c r="F6501" s="18">
        <f t="shared" ca="1" si="412"/>
        <v>23.4</v>
      </c>
      <c r="G6501" s="16">
        <f t="shared" ca="1" si="413"/>
        <v>23.5</v>
      </c>
    </row>
    <row r="6502" spans="2:7" x14ac:dyDescent="0.3">
      <c r="B6502" s="8">
        <f>'Datos originales'!D6497</f>
        <v>23.4</v>
      </c>
      <c r="C6502" s="8">
        <f>'Datos originales'!E6497</f>
        <v>23.5</v>
      </c>
      <c r="D6502" s="13">
        <f t="shared" si="411"/>
        <v>6502</v>
      </c>
      <c r="E6502" s="1">
        <f t="shared" si="410"/>
        <v>6493</v>
      </c>
      <c r="F6502" s="18">
        <f t="shared" ca="1" si="412"/>
        <v>23.4</v>
      </c>
      <c r="G6502" s="16">
        <f t="shared" ca="1" si="413"/>
        <v>23.5</v>
      </c>
    </row>
    <row r="6503" spans="2:7" x14ac:dyDescent="0.3">
      <c r="B6503" s="8">
        <f>'Datos originales'!D6498</f>
        <v>23.5</v>
      </c>
      <c r="C6503" s="8">
        <f>'Datos originales'!E6498</f>
        <v>23.5</v>
      </c>
      <c r="D6503" s="13">
        <f t="shared" si="411"/>
        <v>6503</v>
      </c>
      <c r="E6503" s="1">
        <f t="shared" si="410"/>
        <v>6494</v>
      </c>
      <c r="F6503" s="18">
        <f t="shared" ca="1" si="412"/>
        <v>23.5</v>
      </c>
      <c r="G6503" s="16">
        <f t="shared" ca="1" si="413"/>
        <v>23.5</v>
      </c>
    </row>
    <row r="6504" spans="2:7" x14ac:dyDescent="0.3">
      <c r="B6504" s="8">
        <f>'Datos originales'!D6499</f>
        <v>23.5</v>
      </c>
      <c r="C6504" s="8">
        <f>'Datos originales'!E6499</f>
        <v>23.6</v>
      </c>
      <c r="D6504" s="13">
        <f t="shared" si="411"/>
        <v>6504</v>
      </c>
      <c r="E6504" s="1">
        <f t="shared" si="410"/>
        <v>6495</v>
      </c>
      <c r="F6504" s="18">
        <f t="shared" ca="1" si="412"/>
        <v>23.5</v>
      </c>
      <c r="G6504" s="16">
        <f t="shared" ca="1" si="413"/>
        <v>23.6</v>
      </c>
    </row>
    <row r="6505" spans="2:7" x14ac:dyDescent="0.3">
      <c r="B6505" s="8">
        <f>'Datos originales'!D6500</f>
        <v>23.5</v>
      </c>
      <c r="C6505" s="8">
        <f>'Datos originales'!E6500</f>
        <v>23.6</v>
      </c>
      <c r="D6505" s="13">
        <f t="shared" si="411"/>
        <v>6505</v>
      </c>
      <c r="E6505" s="1">
        <f t="shared" si="410"/>
        <v>6496</v>
      </c>
      <c r="F6505" s="18">
        <f t="shared" ca="1" si="412"/>
        <v>23.5</v>
      </c>
      <c r="G6505" s="16">
        <f t="shared" ca="1" si="413"/>
        <v>23.6</v>
      </c>
    </row>
    <row r="6506" spans="2:7" x14ac:dyDescent="0.3">
      <c r="B6506" s="8">
        <f>'Datos originales'!D6501</f>
        <v>23.5</v>
      </c>
      <c r="C6506" s="8">
        <f>'Datos originales'!E6501</f>
        <v>23.6</v>
      </c>
      <c r="D6506" s="13">
        <f t="shared" si="411"/>
        <v>6506</v>
      </c>
      <c r="E6506" s="1">
        <f t="shared" si="410"/>
        <v>6497</v>
      </c>
      <c r="F6506" s="18">
        <f t="shared" ca="1" si="412"/>
        <v>23.5</v>
      </c>
      <c r="G6506" s="16">
        <f t="shared" ca="1" si="413"/>
        <v>23.6</v>
      </c>
    </row>
    <row r="6507" spans="2:7" x14ac:dyDescent="0.3">
      <c r="B6507" s="8">
        <f>'Datos originales'!D6502</f>
        <v>23.4</v>
      </c>
      <c r="C6507" s="8">
        <f>'Datos originales'!E6502</f>
        <v>23.6</v>
      </c>
      <c r="D6507" s="13">
        <f t="shared" si="411"/>
        <v>6507</v>
      </c>
      <c r="E6507" s="1">
        <f t="shared" si="410"/>
        <v>6498</v>
      </c>
      <c r="F6507" s="18">
        <f t="shared" ca="1" si="412"/>
        <v>23.4</v>
      </c>
      <c r="G6507" s="16">
        <f t="shared" ca="1" si="413"/>
        <v>23.6</v>
      </c>
    </row>
    <row r="6508" spans="2:7" x14ac:dyDescent="0.3">
      <c r="B6508" s="8">
        <f>'Datos originales'!D6503</f>
        <v>23.4</v>
      </c>
      <c r="C6508" s="8">
        <f>'Datos originales'!E6503</f>
        <v>23.6</v>
      </c>
      <c r="D6508" s="13">
        <f t="shared" si="411"/>
        <v>6508</v>
      </c>
      <c r="E6508" s="1">
        <f t="shared" si="410"/>
        <v>6499</v>
      </c>
      <c r="F6508" s="18">
        <f t="shared" ca="1" si="412"/>
        <v>23.4</v>
      </c>
      <c r="G6508" s="16">
        <f t="shared" ca="1" si="413"/>
        <v>23.6</v>
      </c>
    </row>
    <row r="6509" spans="2:7" x14ac:dyDescent="0.3">
      <c r="B6509" s="8">
        <f>'Datos originales'!D6504</f>
        <v>23.4</v>
      </c>
      <c r="C6509" s="8">
        <f>'Datos originales'!E6504</f>
        <v>23.6</v>
      </c>
      <c r="D6509" s="13">
        <f t="shared" si="411"/>
        <v>6509</v>
      </c>
      <c r="E6509" s="1">
        <f t="shared" si="410"/>
        <v>6500</v>
      </c>
      <c r="F6509" s="18">
        <f t="shared" ca="1" si="412"/>
        <v>23.4</v>
      </c>
      <c r="G6509" s="16">
        <f t="shared" ca="1" si="413"/>
        <v>23.6</v>
      </c>
    </row>
    <row r="6510" spans="2:7" x14ac:dyDescent="0.3">
      <c r="B6510" s="8">
        <f>'Datos originales'!D6505</f>
        <v>23.4</v>
      </c>
      <c r="C6510" s="8">
        <f>'Datos originales'!E6505</f>
        <v>23.5</v>
      </c>
      <c r="D6510" s="13">
        <f t="shared" si="411"/>
        <v>6510</v>
      </c>
      <c r="E6510" s="1">
        <f t="shared" si="410"/>
        <v>6501</v>
      </c>
      <c r="F6510" s="18">
        <f t="shared" ca="1" si="412"/>
        <v>23.4</v>
      </c>
      <c r="G6510" s="16">
        <f t="shared" ca="1" si="413"/>
        <v>23.5</v>
      </c>
    </row>
    <row r="6511" spans="2:7" x14ac:dyDescent="0.3">
      <c r="B6511" s="8">
        <f>'Datos originales'!D6506</f>
        <v>23.4</v>
      </c>
      <c r="C6511" s="8">
        <f>'Datos originales'!E6506</f>
        <v>23.5</v>
      </c>
      <c r="D6511" s="13">
        <f t="shared" si="411"/>
        <v>6511</v>
      </c>
      <c r="E6511" s="1">
        <f t="shared" si="410"/>
        <v>6502</v>
      </c>
      <c r="F6511" s="18">
        <f t="shared" ca="1" si="412"/>
        <v>23.4</v>
      </c>
      <c r="G6511" s="16">
        <f t="shared" ca="1" si="413"/>
        <v>23.5</v>
      </c>
    </row>
    <row r="6512" spans="2:7" x14ac:dyDescent="0.3">
      <c r="B6512" s="8">
        <f>'Datos originales'!D6507</f>
        <v>23.3</v>
      </c>
      <c r="C6512" s="8">
        <f>'Datos originales'!E6507</f>
        <v>23.5</v>
      </c>
      <c r="D6512" s="13">
        <f t="shared" si="411"/>
        <v>6512</v>
      </c>
      <c r="E6512" s="1">
        <f t="shared" si="410"/>
        <v>6503</v>
      </c>
      <c r="F6512" s="18">
        <f t="shared" ca="1" si="412"/>
        <v>23.3</v>
      </c>
      <c r="G6512" s="16">
        <f t="shared" ca="1" si="413"/>
        <v>23.5</v>
      </c>
    </row>
    <row r="6513" spans="2:7" x14ac:dyDescent="0.3">
      <c r="B6513" s="8">
        <f>'Datos originales'!D6508</f>
        <v>23.2</v>
      </c>
      <c r="C6513" s="8">
        <f>'Datos originales'!E6508</f>
        <v>23.5</v>
      </c>
      <c r="D6513" s="13">
        <f t="shared" si="411"/>
        <v>6513</v>
      </c>
      <c r="E6513" s="1">
        <f t="shared" si="410"/>
        <v>6504</v>
      </c>
      <c r="F6513" s="18">
        <f t="shared" ca="1" si="412"/>
        <v>23.2</v>
      </c>
      <c r="G6513" s="16">
        <f t="shared" ca="1" si="413"/>
        <v>23.5</v>
      </c>
    </row>
    <row r="6514" spans="2:7" x14ac:dyDescent="0.3">
      <c r="B6514" s="8">
        <f>'Datos originales'!D6509</f>
        <v>23.2</v>
      </c>
      <c r="C6514" s="8">
        <f>'Datos originales'!E6509</f>
        <v>23.4</v>
      </c>
      <c r="D6514" s="13">
        <f t="shared" si="411"/>
        <v>6514</v>
      </c>
      <c r="E6514" s="1">
        <f t="shared" si="410"/>
        <v>6505</v>
      </c>
      <c r="F6514" s="18">
        <f t="shared" ca="1" si="412"/>
        <v>23.2</v>
      </c>
      <c r="G6514" s="16">
        <f t="shared" ca="1" si="413"/>
        <v>23.4</v>
      </c>
    </row>
    <row r="6515" spans="2:7" x14ac:dyDescent="0.3">
      <c r="B6515" s="8">
        <f>'Datos originales'!D6510</f>
        <v>23.2</v>
      </c>
      <c r="C6515" s="8">
        <f>'Datos originales'!E6510</f>
        <v>23.4</v>
      </c>
      <c r="D6515" s="13">
        <f t="shared" si="411"/>
        <v>6515</v>
      </c>
      <c r="E6515" s="1">
        <f t="shared" si="410"/>
        <v>6506</v>
      </c>
      <c r="F6515" s="18">
        <f t="shared" ca="1" si="412"/>
        <v>23.2</v>
      </c>
      <c r="G6515" s="16">
        <f t="shared" ca="1" si="413"/>
        <v>23.4</v>
      </c>
    </row>
    <row r="6516" spans="2:7" x14ac:dyDescent="0.3">
      <c r="B6516" s="8">
        <f>'Datos originales'!D6511</f>
        <v>23.2</v>
      </c>
      <c r="C6516" s="8">
        <f>'Datos originales'!E6511</f>
        <v>23.4</v>
      </c>
      <c r="D6516" s="13">
        <f t="shared" si="411"/>
        <v>6516</v>
      </c>
      <c r="E6516" s="1">
        <f t="shared" si="410"/>
        <v>6507</v>
      </c>
      <c r="F6516" s="18">
        <f t="shared" ca="1" si="412"/>
        <v>23.2</v>
      </c>
      <c r="G6516" s="16">
        <f t="shared" ca="1" si="413"/>
        <v>23.4</v>
      </c>
    </row>
    <row r="6517" spans="2:7" x14ac:dyDescent="0.3">
      <c r="B6517" s="8">
        <f>'Datos originales'!D6512</f>
        <v>23.2</v>
      </c>
      <c r="C6517" s="8">
        <f>'Datos originales'!E6512</f>
        <v>23.4</v>
      </c>
      <c r="D6517" s="13">
        <f t="shared" si="411"/>
        <v>6517</v>
      </c>
      <c r="E6517" s="1">
        <f t="shared" si="410"/>
        <v>6508</v>
      </c>
      <c r="F6517" s="18">
        <f t="shared" ca="1" si="412"/>
        <v>23.2</v>
      </c>
      <c r="G6517" s="16">
        <f t="shared" ca="1" si="413"/>
        <v>23.4</v>
      </c>
    </row>
    <row r="6518" spans="2:7" x14ac:dyDescent="0.3">
      <c r="B6518" s="8">
        <f>'Datos originales'!D6513</f>
        <v>23.2</v>
      </c>
      <c r="C6518" s="8">
        <f>'Datos originales'!E6513</f>
        <v>23.4</v>
      </c>
      <c r="D6518" s="13">
        <f t="shared" si="411"/>
        <v>6518</v>
      </c>
      <c r="E6518" s="1">
        <f t="shared" si="410"/>
        <v>6509</v>
      </c>
      <c r="F6518" s="18">
        <f t="shared" ca="1" si="412"/>
        <v>23.2</v>
      </c>
      <c r="G6518" s="16">
        <f t="shared" ca="1" si="413"/>
        <v>23.4</v>
      </c>
    </row>
    <row r="6519" spans="2:7" x14ac:dyDescent="0.3">
      <c r="B6519" s="8">
        <f>'Datos originales'!D6514</f>
        <v>23.2</v>
      </c>
      <c r="C6519" s="8">
        <f>'Datos originales'!E6514</f>
        <v>23.3</v>
      </c>
      <c r="D6519" s="13">
        <f t="shared" si="411"/>
        <v>6519</v>
      </c>
      <c r="E6519" s="1">
        <f t="shared" si="410"/>
        <v>6510</v>
      </c>
      <c r="F6519" s="18">
        <f t="shared" ca="1" si="412"/>
        <v>23.2</v>
      </c>
      <c r="G6519" s="16">
        <f t="shared" ca="1" si="413"/>
        <v>23.3</v>
      </c>
    </row>
    <row r="6520" spans="2:7" x14ac:dyDescent="0.3">
      <c r="B6520" s="8">
        <f>'Datos originales'!D6515</f>
        <v>23.2</v>
      </c>
      <c r="C6520" s="8">
        <f>'Datos originales'!E6515</f>
        <v>23.3</v>
      </c>
      <c r="D6520" s="13">
        <f t="shared" si="411"/>
        <v>6520</v>
      </c>
      <c r="E6520" s="1">
        <f t="shared" si="410"/>
        <v>6511</v>
      </c>
      <c r="F6520" s="18">
        <f t="shared" ca="1" si="412"/>
        <v>23.2</v>
      </c>
      <c r="G6520" s="16">
        <f t="shared" ca="1" si="413"/>
        <v>23.3</v>
      </c>
    </row>
    <row r="6521" spans="2:7" x14ac:dyDescent="0.3">
      <c r="B6521" s="8">
        <f>'Datos originales'!D6516</f>
        <v>23.2</v>
      </c>
      <c r="C6521" s="8">
        <f>'Datos originales'!E6516</f>
        <v>23.3</v>
      </c>
      <c r="D6521" s="13">
        <f t="shared" si="411"/>
        <v>6521</v>
      </c>
      <c r="E6521" s="1">
        <f t="shared" si="410"/>
        <v>6512</v>
      </c>
      <c r="F6521" s="18">
        <f t="shared" ca="1" si="412"/>
        <v>23.2</v>
      </c>
      <c r="G6521" s="16">
        <f t="shared" ca="1" si="413"/>
        <v>23.3</v>
      </c>
    </row>
    <row r="6522" spans="2:7" x14ac:dyDescent="0.3">
      <c r="B6522" s="8">
        <f>'Datos originales'!D6517</f>
        <v>23.1</v>
      </c>
      <c r="C6522" s="8">
        <f>'Datos originales'!E6517</f>
        <v>23.3</v>
      </c>
      <c r="D6522" s="13">
        <f t="shared" si="411"/>
        <v>6522</v>
      </c>
      <c r="E6522" s="1">
        <f t="shared" si="410"/>
        <v>6513</v>
      </c>
      <c r="F6522" s="18">
        <f t="shared" ca="1" si="412"/>
        <v>23.1</v>
      </c>
      <c r="G6522" s="16">
        <f t="shared" ca="1" si="413"/>
        <v>23.3</v>
      </c>
    </row>
    <row r="6523" spans="2:7" x14ac:dyDescent="0.3">
      <c r="B6523" s="8">
        <f>'Datos originales'!D6518</f>
        <v>23.1</v>
      </c>
      <c r="C6523" s="8">
        <f>'Datos originales'!E6518</f>
        <v>23.3</v>
      </c>
      <c r="D6523" s="13">
        <f t="shared" si="411"/>
        <v>6523</v>
      </c>
      <c r="E6523" s="1">
        <f t="shared" si="410"/>
        <v>6514</v>
      </c>
      <c r="F6523" s="18">
        <f t="shared" ca="1" si="412"/>
        <v>23.1</v>
      </c>
      <c r="G6523" s="16">
        <f t="shared" ca="1" si="413"/>
        <v>23.3</v>
      </c>
    </row>
    <row r="6524" spans="2:7" x14ac:dyDescent="0.3">
      <c r="B6524" s="8">
        <f>'Datos originales'!D6519</f>
        <v>23.1</v>
      </c>
      <c r="C6524" s="8">
        <f>'Datos originales'!E6519</f>
        <v>23.2</v>
      </c>
      <c r="D6524" s="13">
        <f t="shared" si="411"/>
        <v>6524</v>
      </c>
      <c r="E6524" s="1">
        <f t="shared" si="410"/>
        <v>6515</v>
      </c>
      <c r="F6524" s="18">
        <f t="shared" ca="1" si="412"/>
        <v>23.1</v>
      </c>
      <c r="G6524" s="16">
        <f t="shared" ca="1" si="413"/>
        <v>23.2</v>
      </c>
    </row>
    <row r="6525" spans="2:7" x14ac:dyDescent="0.3">
      <c r="B6525" s="8">
        <f>'Datos originales'!D6520</f>
        <v>23</v>
      </c>
      <c r="C6525" s="8">
        <f>'Datos originales'!E6520</f>
        <v>23.2</v>
      </c>
      <c r="D6525" s="13">
        <f t="shared" si="411"/>
        <v>6525</v>
      </c>
      <c r="E6525" s="1">
        <f t="shared" si="410"/>
        <v>6516</v>
      </c>
      <c r="F6525" s="18">
        <f t="shared" ca="1" si="412"/>
        <v>23</v>
      </c>
      <c r="G6525" s="16">
        <f t="shared" ca="1" si="413"/>
        <v>23.2</v>
      </c>
    </row>
    <row r="6526" spans="2:7" x14ac:dyDescent="0.3">
      <c r="B6526" s="8">
        <f>'Datos originales'!D6521</f>
        <v>23.1</v>
      </c>
      <c r="C6526" s="8">
        <f>'Datos originales'!E6521</f>
        <v>23.2</v>
      </c>
      <c r="D6526" s="13">
        <f t="shared" si="411"/>
        <v>6526</v>
      </c>
      <c r="E6526" s="1">
        <f t="shared" si="410"/>
        <v>6517</v>
      </c>
      <c r="F6526" s="18">
        <f t="shared" ca="1" si="412"/>
        <v>23.1</v>
      </c>
      <c r="G6526" s="16">
        <f t="shared" ca="1" si="413"/>
        <v>23.2</v>
      </c>
    </row>
    <row r="6527" spans="2:7" x14ac:dyDescent="0.3">
      <c r="B6527" s="8">
        <f>'Datos originales'!D6522</f>
        <v>23</v>
      </c>
      <c r="C6527" s="8">
        <f>'Datos originales'!E6522</f>
        <v>23.2</v>
      </c>
      <c r="D6527" s="13">
        <f t="shared" si="411"/>
        <v>6527</v>
      </c>
      <c r="E6527" s="1">
        <f t="shared" si="410"/>
        <v>6518</v>
      </c>
      <c r="F6527" s="18">
        <f t="shared" ca="1" si="412"/>
        <v>23</v>
      </c>
      <c r="G6527" s="16">
        <f t="shared" ca="1" si="413"/>
        <v>23.2</v>
      </c>
    </row>
    <row r="6528" spans="2:7" x14ac:dyDescent="0.3">
      <c r="B6528" s="8">
        <f>'Datos originales'!D6523</f>
        <v>23</v>
      </c>
      <c r="C6528" s="8">
        <f>'Datos originales'!E6523</f>
        <v>23.2</v>
      </c>
      <c r="D6528" s="13">
        <f t="shared" si="411"/>
        <v>6528</v>
      </c>
      <c r="E6528" s="1">
        <f t="shared" si="410"/>
        <v>6519</v>
      </c>
      <c r="F6528" s="18">
        <f t="shared" ca="1" si="412"/>
        <v>23</v>
      </c>
      <c r="G6528" s="16">
        <f t="shared" ca="1" si="413"/>
        <v>23.2</v>
      </c>
    </row>
    <row r="6529" spans="2:7" x14ac:dyDescent="0.3">
      <c r="B6529" s="8">
        <f>'Datos originales'!D6524</f>
        <v>23</v>
      </c>
      <c r="C6529" s="8">
        <f>'Datos originales'!E6524</f>
        <v>23.1</v>
      </c>
      <c r="D6529" s="13">
        <f t="shared" si="411"/>
        <v>6529</v>
      </c>
      <c r="E6529" s="1">
        <f t="shared" si="410"/>
        <v>6520</v>
      </c>
      <c r="F6529" s="18">
        <f t="shared" ca="1" si="412"/>
        <v>23</v>
      </c>
      <c r="G6529" s="16">
        <f t="shared" ca="1" si="413"/>
        <v>23.1</v>
      </c>
    </row>
    <row r="6530" spans="2:7" x14ac:dyDescent="0.3">
      <c r="B6530" s="8">
        <f>'Datos originales'!D6525</f>
        <v>23</v>
      </c>
      <c r="C6530" s="8">
        <f>'Datos originales'!E6525</f>
        <v>23.1</v>
      </c>
      <c r="D6530" s="13">
        <f t="shared" si="411"/>
        <v>6530</v>
      </c>
      <c r="E6530" s="1">
        <f t="shared" si="410"/>
        <v>6521</v>
      </c>
      <c r="F6530" s="18">
        <f t="shared" ca="1" si="412"/>
        <v>23</v>
      </c>
      <c r="G6530" s="16">
        <f t="shared" ca="1" si="413"/>
        <v>23.1</v>
      </c>
    </row>
    <row r="6531" spans="2:7" x14ac:dyDescent="0.3">
      <c r="B6531" s="8">
        <f>'Datos originales'!D6526</f>
        <v>23</v>
      </c>
      <c r="C6531" s="8">
        <f>'Datos originales'!E6526</f>
        <v>23.1</v>
      </c>
      <c r="D6531" s="13">
        <f t="shared" si="411"/>
        <v>6531</v>
      </c>
      <c r="E6531" s="1">
        <f t="shared" si="410"/>
        <v>6522</v>
      </c>
      <c r="F6531" s="18">
        <f t="shared" ca="1" si="412"/>
        <v>23</v>
      </c>
      <c r="G6531" s="16">
        <f t="shared" ca="1" si="413"/>
        <v>23.1</v>
      </c>
    </row>
    <row r="6532" spans="2:7" x14ac:dyDescent="0.3">
      <c r="B6532" s="8">
        <f>'Datos originales'!D6527</f>
        <v>23</v>
      </c>
      <c r="C6532" s="8">
        <f>'Datos originales'!E6527</f>
        <v>23.1</v>
      </c>
      <c r="D6532" s="13">
        <f t="shared" si="411"/>
        <v>6532</v>
      </c>
      <c r="E6532" s="1">
        <f t="shared" si="410"/>
        <v>6523</v>
      </c>
      <c r="F6532" s="18">
        <f t="shared" ca="1" si="412"/>
        <v>23</v>
      </c>
      <c r="G6532" s="16">
        <f t="shared" ca="1" si="413"/>
        <v>23.1</v>
      </c>
    </row>
    <row r="6533" spans="2:7" x14ac:dyDescent="0.3">
      <c r="B6533" s="8">
        <f>'Datos originales'!D6528</f>
        <v>23</v>
      </c>
      <c r="C6533" s="8">
        <f>'Datos originales'!E6528</f>
        <v>23.1</v>
      </c>
      <c r="D6533" s="13">
        <f t="shared" si="411"/>
        <v>6533</v>
      </c>
      <c r="E6533" s="1">
        <f t="shared" si="410"/>
        <v>6524</v>
      </c>
      <c r="F6533" s="18">
        <f t="shared" ca="1" si="412"/>
        <v>23</v>
      </c>
      <c r="G6533" s="16">
        <f t="shared" ca="1" si="413"/>
        <v>23.1</v>
      </c>
    </row>
    <row r="6534" spans="2:7" x14ac:dyDescent="0.3">
      <c r="B6534" s="8">
        <f>'Datos originales'!D6529</f>
        <v>22.9</v>
      </c>
      <c r="C6534" s="8">
        <f>'Datos originales'!E6529</f>
        <v>23.1</v>
      </c>
      <c r="D6534" s="13">
        <f t="shared" si="411"/>
        <v>6534</v>
      </c>
      <c r="E6534" s="1">
        <f t="shared" si="410"/>
        <v>6525</v>
      </c>
      <c r="F6534" s="18">
        <f t="shared" ca="1" si="412"/>
        <v>22.9</v>
      </c>
      <c r="G6534" s="16">
        <f t="shared" ca="1" si="413"/>
        <v>23.1</v>
      </c>
    </row>
    <row r="6535" spans="2:7" x14ac:dyDescent="0.3">
      <c r="B6535" s="8">
        <f>'Datos originales'!D6530</f>
        <v>23</v>
      </c>
      <c r="C6535" s="8">
        <f>'Datos originales'!E6530</f>
        <v>23.1</v>
      </c>
      <c r="D6535" s="13">
        <f t="shared" si="411"/>
        <v>6535</v>
      </c>
      <c r="E6535" s="1">
        <f t="shared" si="410"/>
        <v>6526</v>
      </c>
      <c r="F6535" s="18">
        <f t="shared" ca="1" si="412"/>
        <v>23</v>
      </c>
      <c r="G6535" s="16">
        <f t="shared" ca="1" si="413"/>
        <v>23.1</v>
      </c>
    </row>
    <row r="6536" spans="2:7" x14ac:dyDescent="0.3">
      <c r="B6536" s="8">
        <f>'Datos originales'!D6531</f>
        <v>23</v>
      </c>
      <c r="C6536" s="8">
        <f>'Datos originales'!E6531</f>
        <v>23.1</v>
      </c>
      <c r="D6536" s="13">
        <f t="shared" si="411"/>
        <v>6536</v>
      </c>
      <c r="E6536" s="1">
        <f t="shared" si="410"/>
        <v>6527</v>
      </c>
      <c r="F6536" s="18">
        <f t="shared" ca="1" si="412"/>
        <v>23</v>
      </c>
      <c r="G6536" s="16">
        <f t="shared" ca="1" si="413"/>
        <v>23.1</v>
      </c>
    </row>
    <row r="6537" spans="2:7" x14ac:dyDescent="0.3">
      <c r="B6537" s="8">
        <f>'Datos originales'!D6532</f>
        <v>23</v>
      </c>
      <c r="C6537" s="8">
        <f>'Datos originales'!E6532</f>
        <v>23.1</v>
      </c>
      <c r="D6537" s="13">
        <f t="shared" si="411"/>
        <v>6537</v>
      </c>
      <c r="E6537" s="1">
        <f t="shared" si="410"/>
        <v>6528</v>
      </c>
      <c r="F6537" s="18">
        <f t="shared" ca="1" si="412"/>
        <v>23</v>
      </c>
      <c r="G6537" s="16">
        <f t="shared" ca="1" si="413"/>
        <v>23.1</v>
      </c>
    </row>
    <row r="6538" spans="2:7" x14ac:dyDescent="0.3">
      <c r="B6538" s="8">
        <f>'Datos originales'!D6533</f>
        <v>22.9</v>
      </c>
      <c r="C6538" s="8">
        <f>'Datos originales'!E6533</f>
        <v>23.1</v>
      </c>
      <c r="D6538" s="13">
        <f t="shared" si="411"/>
        <v>6538</v>
      </c>
      <c r="E6538" s="1">
        <f t="shared" ref="E6538:E6601" si="414">IF( ISNUMBER($D6538), $D6538-$E$8, "" )</f>
        <v>6529</v>
      </c>
      <c r="F6538" s="18">
        <f t="shared" ca="1" si="412"/>
        <v>22.9</v>
      </c>
      <c r="G6538" s="16">
        <f t="shared" ca="1" si="413"/>
        <v>23.1</v>
      </c>
    </row>
    <row r="6539" spans="2:7" x14ac:dyDescent="0.3">
      <c r="B6539" s="8">
        <f>'Datos originales'!D6534</f>
        <v>22.9</v>
      </c>
      <c r="C6539" s="8">
        <f>'Datos originales'!E6534</f>
        <v>23.1</v>
      </c>
      <c r="D6539" s="13">
        <f t="shared" ref="D6539:D6602" si="415">IF( ISNUMBER( D6538 ), IF( D6538+$E$5 &lt;= $E$7+$E$8, D6538+$E$5, "" ), "" )</f>
        <v>6539</v>
      </c>
      <c r="E6539" s="1">
        <f t="shared" si="414"/>
        <v>6530</v>
      </c>
      <c r="F6539" s="18">
        <f t="shared" ref="F6539:F6602" ca="1" si="416">IF( ISNUMBER($D6539 ), INDIRECT(CONCATENATE("B",TEXT($D6539,"########"))), "" )</f>
        <v>22.9</v>
      </c>
      <c r="G6539" s="16">
        <f t="shared" ref="G6539:G6602" ca="1" si="417">IF( ISNUMBER($D6539 ), INDIRECT(CONCATENATE("C",TEXT($D6539,"########"))), "" )</f>
        <v>23.1</v>
      </c>
    </row>
    <row r="6540" spans="2:7" x14ac:dyDescent="0.3">
      <c r="B6540" s="8">
        <f>'Datos originales'!D6535</f>
        <v>22.9</v>
      </c>
      <c r="C6540" s="8">
        <f>'Datos originales'!E6535</f>
        <v>23</v>
      </c>
      <c r="D6540" s="13">
        <f t="shared" si="415"/>
        <v>6540</v>
      </c>
      <c r="E6540" s="1">
        <f t="shared" si="414"/>
        <v>6531</v>
      </c>
      <c r="F6540" s="18">
        <f t="shared" ca="1" si="416"/>
        <v>22.9</v>
      </c>
      <c r="G6540" s="16">
        <f t="shared" ca="1" si="417"/>
        <v>23</v>
      </c>
    </row>
    <row r="6541" spans="2:7" x14ac:dyDescent="0.3">
      <c r="B6541" s="8">
        <f>'Datos originales'!D6536</f>
        <v>22.9</v>
      </c>
      <c r="C6541" s="8">
        <f>'Datos originales'!E6536</f>
        <v>23</v>
      </c>
      <c r="D6541" s="13">
        <f t="shared" si="415"/>
        <v>6541</v>
      </c>
      <c r="E6541" s="1">
        <f t="shared" si="414"/>
        <v>6532</v>
      </c>
      <c r="F6541" s="18">
        <f t="shared" ca="1" si="416"/>
        <v>22.9</v>
      </c>
      <c r="G6541" s="16">
        <f t="shared" ca="1" si="417"/>
        <v>23</v>
      </c>
    </row>
    <row r="6542" spans="2:7" x14ac:dyDescent="0.3">
      <c r="B6542" s="8">
        <f>'Datos originales'!D6537</f>
        <v>22.9</v>
      </c>
      <c r="C6542" s="8">
        <f>'Datos originales'!E6537</f>
        <v>23</v>
      </c>
      <c r="D6542" s="13">
        <f t="shared" si="415"/>
        <v>6542</v>
      </c>
      <c r="E6542" s="1">
        <f t="shared" si="414"/>
        <v>6533</v>
      </c>
      <c r="F6542" s="18">
        <f t="shared" ca="1" si="416"/>
        <v>22.9</v>
      </c>
      <c r="G6542" s="16">
        <f t="shared" ca="1" si="417"/>
        <v>23</v>
      </c>
    </row>
    <row r="6543" spans="2:7" x14ac:dyDescent="0.3">
      <c r="B6543" s="8">
        <f>'Datos originales'!D6538</f>
        <v>22.9</v>
      </c>
      <c r="C6543" s="8">
        <f>'Datos originales'!E6538</f>
        <v>23</v>
      </c>
      <c r="D6543" s="13">
        <f t="shared" si="415"/>
        <v>6543</v>
      </c>
      <c r="E6543" s="1">
        <f t="shared" si="414"/>
        <v>6534</v>
      </c>
      <c r="F6543" s="18">
        <f t="shared" ca="1" si="416"/>
        <v>22.9</v>
      </c>
      <c r="G6543" s="16">
        <f t="shared" ca="1" si="417"/>
        <v>23</v>
      </c>
    </row>
    <row r="6544" spans="2:7" x14ac:dyDescent="0.3">
      <c r="B6544" s="8">
        <f>'Datos originales'!D6539</f>
        <v>22.9</v>
      </c>
      <c r="C6544" s="8">
        <f>'Datos originales'!E6539</f>
        <v>23</v>
      </c>
      <c r="D6544" s="13">
        <f t="shared" si="415"/>
        <v>6544</v>
      </c>
      <c r="E6544" s="1">
        <f t="shared" si="414"/>
        <v>6535</v>
      </c>
      <c r="F6544" s="18">
        <f t="shared" ca="1" si="416"/>
        <v>22.9</v>
      </c>
      <c r="G6544" s="16">
        <f t="shared" ca="1" si="417"/>
        <v>23</v>
      </c>
    </row>
    <row r="6545" spans="2:7" x14ac:dyDescent="0.3">
      <c r="B6545" s="8">
        <f>'Datos originales'!D6540</f>
        <v>22.8</v>
      </c>
      <c r="C6545" s="8">
        <f>'Datos originales'!E6540</f>
        <v>23</v>
      </c>
      <c r="D6545" s="13">
        <f t="shared" si="415"/>
        <v>6545</v>
      </c>
      <c r="E6545" s="1">
        <f t="shared" si="414"/>
        <v>6536</v>
      </c>
      <c r="F6545" s="18">
        <f t="shared" ca="1" si="416"/>
        <v>22.8</v>
      </c>
      <c r="G6545" s="16">
        <f t="shared" ca="1" si="417"/>
        <v>23</v>
      </c>
    </row>
    <row r="6546" spans="2:7" x14ac:dyDescent="0.3">
      <c r="B6546" s="8">
        <f>'Datos originales'!D6541</f>
        <v>22.8</v>
      </c>
      <c r="C6546" s="8">
        <f>'Datos originales'!E6541</f>
        <v>23</v>
      </c>
      <c r="D6546" s="13">
        <f t="shared" si="415"/>
        <v>6546</v>
      </c>
      <c r="E6546" s="1">
        <f t="shared" si="414"/>
        <v>6537</v>
      </c>
      <c r="F6546" s="18">
        <f t="shared" ca="1" si="416"/>
        <v>22.8</v>
      </c>
      <c r="G6546" s="16">
        <f t="shared" ca="1" si="417"/>
        <v>23</v>
      </c>
    </row>
    <row r="6547" spans="2:7" x14ac:dyDescent="0.3">
      <c r="B6547" s="8">
        <f>'Datos originales'!D6542</f>
        <v>22.8</v>
      </c>
      <c r="C6547" s="8">
        <f>'Datos originales'!E6542</f>
        <v>23</v>
      </c>
      <c r="D6547" s="13">
        <f t="shared" si="415"/>
        <v>6547</v>
      </c>
      <c r="E6547" s="1">
        <f t="shared" si="414"/>
        <v>6538</v>
      </c>
      <c r="F6547" s="18">
        <f t="shared" ca="1" si="416"/>
        <v>22.8</v>
      </c>
      <c r="G6547" s="16">
        <f t="shared" ca="1" si="417"/>
        <v>23</v>
      </c>
    </row>
    <row r="6548" spans="2:7" x14ac:dyDescent="0.3">
      <c r="B6548" s="8">
        <f>'Datos originales'!D6543</f>
        <v>22.8</v>
      </c>
      <c r="C6548" s="8">
        <f>'Datos originales'!E6543</f>
        <v>23</v>
      </c>
      <c r="D6548" s="13">
        <f t="shared" si="415"/>
        <v>6548</v>
      </c>
      <c r="E6548" s="1">
        <f t="shared" si="414"/>
        <v>6539</v>
      </c>
      <c r="F6548" s="18">
        <f t="shared" ca="1" si="416"/>
        <v>22.8</v>
      </c>
      <c r="G6548" s="16">
        <f t="shared" ca="1" si="417"/>
        <v>23</v>
      </c>
    </row>
    <row r="6549" spans="2:7" x14ac:dyDescent="0.3">
      <c r="B6549" s="8">
        <f>'Datos originales'!D6544</f>
        <v>22.8</v>
      </c>
      <c r="C6549" s="8">
        <f>'Datos originales'!E6544</f>
        <v>22.9</v>
      </c>
      <c r="D6549" s="13">
        <f t="shared" si="415"/>
        <v>6549</v>
      </c>
      <c r="E6549" s="1">
        <f t="shared" si="414"/>
        <v>6540</v>
      </c>
      <c r="F6549" s="18">
        <f t="shared" ca="1" si="416"/>
        <v>22.8</v>
      </c>
      <c r="G6549" s="16">
        <f t="shared" ca="1" si="417"/>
        <v>22.9</v>
      </c>
    </row>
    <row r="6550" spans="2:7" x14ac:dyDescent="0.3">
      <c r="B6550" s="8">
        <f>'Datos originales'!D6545</f>
        <v>22.7</v>
      </c>
      <c r="C6550" s="8">
        <f>'Datos originales'!E6545</f>
        <v>22.9</v>
      </c>
      <c r="D6550" s="13">
        <f t="shared" si="415"/>
        <v>6550</v>
      </c>
      <c r="E6550" s="1">
        <f t="shared" si="414"/>
        <v>6541</v>
      </c>
      <c r="F6550" s="18">
        <f t="shared" ca="1" si="416"/>
        <v>22.7</v>
      </c>
      <c r="G6550" s="16">
        <f t="shared" ca="1" si="417"/>
        <v>22.9</v>
      </c>
    </row>
    <row r="6551" spans="2:7" x14ac:dyDescent="0.3">
      <c r="B6551" s="8">
        <f>'Datos originales'!D6546</f>
        <v>22.7</v>
      </c>
      <c r="C6551" s="8">
        <f>'Datos originales'!E6546</f>
        <v>22.9</v>
      </c>
      <c r="D6551" s="13">
        <f t="shared" si="415"/>
        <v>6551</v>
      </c>
      <c r="E6551" s="1">
        <f t="shared" si="414"/>
        <v>6542</v>
      </c>
      <c r="F6551" s="18">
        <f t="shared" ca="1" si="416"/>
        <v>22.7</v>
      </c>
      <c r="G6551" s="16">
        <f t="shared" ca="1" si="417"/>
        <v>22.9</v>
      </c>
    </row>
    <row r="6552" spans="2:7" x14ac:dyDescent="0.3">
      <c r="B6552" s="8">
        <f>'Datos originales'!D6547</f>
        <v>22.6</v>
      </c>
      <c r="C6552" s="8">
        <f>'Datos originales'!E6547</f>
        <v>22.9</v>
      </c>
      <c r="D6552" s="13">
        <f t="shared" si="415"/>
        <v>6552</v>
      </c>
      <c r="E6552" s="1">
        <f t="shared" si="414"/>
        <v>6543</v>
      </c>
      <c r="F6552" s="18">
        <f t="shared" ca="1" si="416"/>
        <v>22.6</v>
      </c>
      <c r="G6552" s="16">
        <f t="shared" ca="1" si="417"/>
        <v>22.9</v>
      </c>
    </row>
    <row r="6553" spans="2:7" x14ac:dyDescent="0.3">
      <c r="B6553" s="8">
        <f>'Datos originales'!D6548</f>
        <v>22.6</v>
      </c>
      <c r="C6553" s="8">
        <f>'Datos originales'!E6548</f>
        <v>22.9</v>
      </c>
      <c r="D6553" s="13">
        <f t="shared" si="415"/>
        <v>6553</v>
      </c>
      <c r="E6553" s="1">
        <f t="shared" si="414"/>
        <v>6544</v>
      </c>
      <c r="F6553" s="18">
        <f t="shared" ca="1" si="416"/>
        <v>22.6</v>
      </c>
      <c r="G6553" s="16">
        <f t="shared" ca="1" si="417"/>
        <v>22.9</v>
      </c>
    </row>
    <row r="6554" spans="2:7" x14ac:dyDescent="0.3">
      <c r="B6554" s="8">
        <f>'Datos originales'!D6549</f>
        <v>22.6</v>
      </c>
      <c r="C6554" s="8">
        <f>'Datos originales'!E6549</f>
        <v>22.8</v>
      </c>
      <c r="D6554" s="13">
        <f t="shared" si="415"/>
        <v>6554</v>
      </c>
      <c r="E6554" s="1">
        <f t="shared" si="414"/>
        <v>6545</v>
      </c>
      <c r="F6554" s="18">
        <f t="shared" ca="1" si="416"/>
        <v>22.6</v>
      </c>
      <c r="G6554" s="16">
        <f t="shared" ca="1" si="417"/>
        <v>22.8</v>
      </c>
    </row>
    <row r="6555" spans="2:7" x14ac:dyDescent="0.3">
      <c r="B6555" s="8">
        <f>'Datos originales'!D6550</f>
        <v>22.6</v>
      </c>
      <c r="C6555" s="8">
        <f>'Datos originales'!E6550</f>
        <v>22.8</v>
      </c>
      <c r="D6555" s="13">
        <f t="shared" si="415"/>
        <v>6555</v>
      </c>
      <c r="E6555" s="1">
        <f t="shared" si="414"/>
        <v>6546</v>
      </c>
      <c r="F6555" s="18">
        <f t="shared" ca="1" si="416"/>
        <v>22.6</v>
      </c>
      <c r="G6555" s="16">
        <f t="shared" ca="1" si="417"/>
        <v>22.8</v>
      </c>
    </row>
    <row r="6556" spans="2:7" x14ac:dyDescent="0.3">
      <c r="B6556" s="8">
        <f>'Datos originales'!D6551</f>
        <v>22.5</v>
      </c>
      <c r="C6556" s="8">
        <f>'Datos originales'!E6551</f>
        <v>22.8</v>
      </c>
      <c r="D6556" s="13">
        <f t="shared" si="415"/>
        <v>6556</v>
      </c>
      <c r="E6556" s="1">
        <f t="shared" si="414"/>
        <v>6547</v>
      </c>
      <c r="F6556" s="18">
        <f t="shared" ca="1" si="416"/>
        <v>22.5</v>
      </c>
      <c r="G6556" s="16">
        <f t="shared" ca="1" si="417"/>
        <v>22.8</v>
      </c>
    </row>
    <row r="6557" spans="2:7" x14ac:dyDescent="0.3">
      <c r="B6557" s="8">
        <f>'Datos originales'!D6552</f>
        <v>22.6</v>
      </c>
      <c r="C6557" s="8">
        <f>'Datos originales'!E6552</f>
        <v>22.8</v>
      </c>
      <c r="D6557" s="13">
        <f t="shared" si="415"/>
        <v>6557</v>
      </c>
      <c r="E6557" s="1">
        <f t="shared" si="414"/>
        <v>6548</v>
      </c>
      <c r="F6557" s="18">
        <f t="shared" ca="1" si="416"/>
        <v>22.6</v>
      </c>
      <c r="G6557" s="16">
        <f t="shared" ca="1" si="417"/>
        <v>22.8</v>
      </c>
    </row>
    <row r="6558" spans="2:7" x14ac:dyDescent="0.3">
      <c r="B6558" s="8">
        <f>'Datos originales'!D6553</f>
        <v>22.6</v>
      </c>
      <c r="C6558" s="8">
        <f>'Datos originales'!E6553</f>
        <v>22.7</v>
      </c>
      <c r="D6558" s="13">
        <f t="shared" si="415"/>
        <v>6558</v>
      </c>
      <c r="E6558" s="1">
        <f t="shared" si="414"/>
        <v>6549</v>
      </c>
      <c r="F6558" s="18">
        <f t="shared" ca="1" si="416"/>
        <v>22.6</v>
      </c>
      <c r="G6558" s="16">
        <f t="shared" ca="1" si="417"/>
        <v>22.7</v>
      </c>
    </row>
    <row r="6559" spans="2:7" x14ac:dyDescent="0.3">
      <c r="B6559" s="8">
        <f>'Datos originales'!D6554</f>
        <v>22.6</v>
      </c>
      <c r="C6559" s="8">
        <f>'Datos originales'!E6554</f>
        <v>22.7</v>
      </c>
      <c r="D6559" s="13">
        <f t="shared" si="415"/>
        <v>6559</v>
      </c>
      <c r="E6559" s="1">
        <f t="shared" si="414"/>
        <v>6550</v>
      </c>
      <c r="F6559" s="18">
        <f t="shared" ca="1" si="416"/>
        <v>22.6</v>
      </c>
      <c r="G6559" s="16">
        <f t="shared" ca="1" si="417"/>
        <v>22.7</v>
      </c>
    </row>
    <row r="6560" spans="2:7" x14ac:dyDescent="0.3">
      <c r="B6560" s="8">
        <f>'Datos originales'!D6555</f>
        <v>22.6</v>
      </c>
      <c r="C6560" s="8">
        <f>'Datos originales'!E6555</f>
        <v>22.7</v>
      </c>
      <c r="D6560" s="13">
        <f t="shared" si="415"/>
        <v>6560</v>
      </c>
      <c r="E6560" s="1">
        <f t="shared" si="414"/>
        <v>6551</v>
      </c>
      <c r="F6560" s="18">
        <f t="shared" ca="1" si="416"/>
        <v>22.6</v>
      </c>
      <c r="G6560" s="16">
        <f t="shared" ca="1" si="417"/>
        <v>22.7</v>
      </c>
    </row>
    <row r="6561" spans="2:7" x14ac:dyDescent="0.3">
      <c r="B6561" s="8">
        <f>'Datos originales'!D6556</f>
        <v>22.6</v>
      </c>
      <c r="C6561" s="8">
        <f>'Datos originales'!E6556</f>
        <v>22.7</v>
      </c>
      <c r="D6561" s="13">
        <f t="shared" si="415"/>
        <v>6561</v>
      </c>
      <c r="E6561" s="1">
        <f t="shared" si="414"/>
        <v>6552</v>
      </c>
      <c r="F6561" s="18">
        <f t="shared" ca="1" si="416"/>
        <v>22.6</v>
      </c>
      <c r="G6561" s="16">
        <f t="shared" ca="1" si="417"/>
        <v>22.7</v>
      </c>
    </row>
    <row r="6562" spans="2:7" x14ac:dyDescent="0.3">
      <c r="B6562" s="8">
        <f>'Datos originales'!D6557</f>
        <v>22.6</v>
      </c>
      <c r="C6562" s="8">
        <f>'Datos originales'!E6557</f>
        <v>22.7</v>
      </c>
      <c r="D6562" s="13">
        <f t="shared" si="415"/>
        <v>6562</v>
      </c>
      <c r="E6562" s="1">
        <f t="shared" si="414"/>
        <v>6553</v>
      </c>
      <c r="F6562" s="18">
        <f t="shared" ca="1" si="416"/>
        <v>22.6</v>
      </c>
      <c r="G6562" s="16">
        <f t="shared" ca="1" si="417"/>
        <v>22.7</v>
      </c>
    </row>
    <row r="6563" spans="2:7" x14ac:dyDescent="0.3">
      <c r="B6563" s="8">
        <f>'Datos originales'!D6558</f>
        <v>22.6</v>
      </c>
      <c r="C6563" s="8">
        <f>'Datos originales'!E6558</f>
        <v>22.7</v>
      </c>
      <c r="D6563" s="13">
        <f t="shared" si="415"/>
        <v>6563</v>
      </c>
      <c r="E6563" s="1">
        <f t="shared" si="414"/>
        <v>6554</v>
      </c>
      <c r="F6563" s="18">
        <f t="shared" ca="1" si="416"/>
        <v>22.6</v>
      </c>
      <c r="G6563" s="16">
        <f t="shared" ca="1" si="417"/>
        <v>22.7</v>
      </c>
    </row>
    <row r="6564" spans="2:7" x14ac:dyDescent="0.3">
      <c r="B6564" s="8">
        <f>'Datos originales'!D6559</f>
        <v>22.6</v>
      </c>
      <c r="C6564" s="8">
        <f>'Datos originales'!E6559</f>
        <v>22.7</v>
      </c>
      <c r="D6564" s="13">
        <f t="shared" si="415"/>
        <v>6564</v>
      </c>
      <c r="E6564" s="1">
        <f t="shared" si="414"/>
        <v>6555</v>
      </c>
      <c r="F6564" s="18">
        <f t="shared" ca="1" si="416"/>
        <v>22.6</v>
      </c>
      <c r="G6564" s="16">
        <f t="shared" ca="1" si="417"/>
        <v>22.7</v>
      </c>
    </row>
    <row r="6565" spans="2:7" x14ac:dyDescent="0.3">
      <c r="B6565" s="8">
        <f>'Datos originales'!D6560</f>
        <v>22.6</v>
      </c>
      <c r="C6565" s="8">
        <f>'Datos originales'!E6560</f>
        <v>22.7</v>
      </c>
      <c r="D6565" s="13">
        <f t="shared" si="415"/>
        <v>6565</v>
      </c>
      <c r="E6565" s="1">
        <f t="shared" si="414"/>
        <v>6556</v>
      </c>
      <c r="F6565" s="18">
        <f t="shared" ca="1" si="416"/>
        <v>22.6</v>
      </c>
      <c r="G6565" s="16">
        <f t="shared" ca="1" si="417"/>
        <v>22.7</v>
      </c>
    </row>
    <row r="6566" spans="2:7" x14ac:dyDescent="0.3">
      <c r="B6566" s="8">
        <f>'Datos originales'!D6561</f>
        <v>22.6</v>
      </c>
      <c r="C6566" s="8">
        <f>'Datos originales'!E6561</f>
        <v>22.7</v>
      </c>
      <c r="D6566" s="13">
        <f t="shared" si="415"/>
        <v>6566</v>
      </c>
      <c r="E6566" s="1">
        <f t="shared" si="414"/>
        <v>6557</v>
      </c>
      <c r="F6566" s="18">
        <f t="shared" ca="1" si="416"/>
        <v>22.6</v>
      </c>
      <c r="G6566" s="16">
        <f t="shared" ca="1" si="417"/>
        <v>22.7</v>
      </c>
    </row>
    <row r="6567" spans="2:7" x14ac:dyDescent="0.3">
      <c r="B6567" s="8">
        <f>'Datos originales'!D6562</f>
        <v>22.6</v>
      </c>
      <c r="C6567" s="8">
        <f>'Datos originales'!E6562</f>
        <v>22.7</v>
      </c>
      <c r="D6567" s="13">
        <f t="shared" si="415"/>
        <v>6567</v>
      </c>
      <c r="E6567" s="1">
        <f t="shared" si="414"/>
        <v>6558</v>
      </c>
      <c r="F6567" s="18">
        <f t="shared" ca="1" si="416"/>
        <v>22.6</v>
      </c>
      <c r="G6567" s="16">
        <f t="shared" ca="1" si="417"/>
        <v>22.7</v>
      </c>
    </row>
    <row r="6568" spans="2:7" x14ac:dyDescent="0.3">
      <c r="B6568" s="8">
        <f>'Datos originales'!D6563</f>
        <v>22.6</v>
      </c>
      <c r="C6568" s="8">
        <f>'Datos originales'!E6563</f>
        <v>22.7</v>
      </c>
      <c r="D6568" s="13">
        <f t="shared" si="415"/>
        <v>6568</v>
      </c>
      <c r="E6568" s="1">
        <f t="shared" si="414"/>
        <v>6559</v>
      </c>
      <c r="F6568" s="18">
        <f t="shared" ca="1" si="416"/>
        <v>22.6</v>
      </c>
      <c r="G6568" s="16">
        <f t="shared" ca="1" si="417"/>
        <v>22.7</v>
      </c>
    </row>
    <row r="6569" spans="2:7" x14ac:dyDescent="0.3">
      <c r="B6569" s="8">
        <f>'Datos originales'!D6564</f>
        <v>22.6</v>
      </c>
      <c r="C6569" s="8">
        <f>'Datos originales'!E6564</f>
        <v>22.7</v>
      </c>
      <c r="D6569" s="13">
        <f t="shared" si="415"/>
        <v>6569</v>
      </c>
      <c r="E6569" s="1">
        <f t="shared" si="414"/>
        <v>6560</v>
      </c>
      <c r="F6569" s="18">
        <f t="shared" ca="1" si="416"/>
        <v>22.6</v>
      </c>
      <c r="G6569" s="16">
        <f t="shared" ca="1" si="417"/>
        <v>22.7</v>
      </c>
    </row>
    <row r="6570" spans="2:7" x14ac:dyDescent="0.3">
      <c r="B6570" s="8">
        <f>'Datos originales'!D6565</f>
        <v>22.7</v>
      </c>
      <c r="C6570" s="8">
        <f>'Datos originales'!E6565</f>
        <v>22.7</v>
      </c>
      <c r="D6570" s="13">
        <f t="shared" si="415"/>
        <v>6570</v>
      </c>
      <c r="E6570" s="1">
        <f t="shared" si="414"/>
        <v>6561</v>
      </c>
      <c r="F6570" s="18">
        <f t="shared" ca="1" si="416"/>
        <v>22.7</v>
      </c>
      <c r="G6570" s="16">
        <f t="shared" ca="1" si="417"/>
        <v>22.7</v>
      </c>
    </row>
    <row r="6571" spans="2:7" x14ac:dyDescent="0.3">
      <c r="B6571" s="8">
        <f>'Datos originales'!D6566</f>
        <v>22.8</v>
      </c>
      <c r="C6571" s="8">
        <f>'Datos originales'!E6566</f>
        <v>22.7</v>
      </c>
      <c r="D6571" s="13">
        <f t="shared" si="415"/>
        <v>6571</v>
      </c>
      <c r="E6571" s="1">
        <f t="shared" si="414"/>
        <v>6562</v>
      </c>
      <c r="F6571" s="18">
        <f t="shared" ca="1" si="416"/>
        <v>22.8</v>
      </c>
      <c r="G6571" s="16">
        <f t="shared" ca="1" si="417"/>
        <v>22.7</v>
      </c>
    </row>
    <row r="6572" spans="2:7" x14ac:dyDescent="0.3">
      <c r="B6572" s="8">
        <f>'Datos originales'!D6567</f>
        <v>22.8</v>
      </c>
      <c r="C6572" s="8">
        <f>'Datos originales'!E6567</f>
        <v>22.7</v>
      </c>
      <c r="D6572" s="13">
        <f t="shared" si="415"/>
        <v>6572</v>
      </c>
      <c r="E6572" s="1">
        <f t="shared" si="414"/>
        <v>6563</v>
      </c>
      <c r="F6572" s="18">
        <f t="shared" ca="1" si="416"/>
        <v>22.8</v>
      </c>
      <c r="G6572" s="16">
        <f t="shared" ca="1" si="417"/>
        <v>22.7</v>
      </c>
    </row>
    <row r="6573" spans="2:7" x14ac:dyDescent="0.3">
      <c r="B6573" s="8">
        <f>'Datos originales'!D6568</f>
        <v>22.8</v>
      </c>
      <c r="C6573" s="8">
        <f>'Datos originales'!E6568</f>
        <v>22.8</v>
      </c>
      <c r="D6573" s="13">
        <f t="shared" si="415"/>
        <v>6573</v>
      </c>
      <c r="E6573" s="1">
        <f t="shared" si="414"/>
        <v>6564</v>
      </c>
      <c r="F6573" s="18">
        <f t="shared" ca="1" si="416"/>
        <v>22.8</v>
      </c>
      <c r="G6573" s="16">
        <f t="shared" ca="1" si="417"/>
        <v>22.8</v>
      </c>
    </row>
    <row r="6574" spans="2:7" x14ac:dyDescent="0.3">
      <c r="B6574" s="8">
        <f>'Datos originales'!D6569</f>
        <v>22.8</v>
      </c>
      <c r="C6574" s="8">
        <f>'Datos originales'!E6569</f>
        <v>22.8</v>
      </c>
      <c r="D6574" s="13">
        <f t="shared" si="415"/>
        <v>6574</v>
      </c>
      <c r="E6574" s="1">
        <f t="shared" si="414"/>
        <v>6565</v>
      </c>
      <c r="F6574" s="18">
        <f t="shared" ca="1" si="416"/>
        <v>22.8</v>
      </c>
      <c r="G6574" s="16">
        <f t="shared" ca="1" si="417"/>
        <v>22.8</v>
      </c>
    </row>
    <row r="6575" spans="2:7" x14ac:dyDescent="0.3">
      <c r="B6575" s="8">
        <f>'Datos originales'!D6570</f>
        <v>22.8</v>
      </c>
      <c r="C6575" s="8">
        <f>'Datos originales'!E6570</f>
        <v>22.8</v>
      </c>
      <c r="D6575" s="13">
        <f t="shared" si="415"/>
        <v>6575</v>
      </c>
      <c r="E6575" s="1">
        <f t="shared" si="414"/>
        <v>6566</v>
      </c>
      <c r="F6575" s="18">
        <f t="shared" ca="1" si="416"/>
        <v>22.8</v>
      </c>
      <c r="G6575" s="16">
        <f t="shared" ca="1" si="417"/>
        <v>22.8</v>
      </c>
    </row>
    <row r="6576" spans="2:7" x14ac:dyDescent="0.3">
      <c r="B6576" s="8">
        <f>'Datos originales'!D6571</f>
        <v>22.8</v>
      </c>
      <c r="C6576" s="8">
        <f>'Datos originales'!E6571</f>
        <v>22.8</v>
      </c>
      <c r="D6576" s="13">
        <f t="shared" si="415"/>
        <v>6576</v>
      </c>
      <c r="E6576" s="1">
        <f t="shared" si="414"/>
        <v>6567</v>
      </c>
      <c r="F6576" s="18">
        <f t="shared" ca="1" si="416"/>
        <v>22.8</v>
      </c>
      <c r="G6576" s="16">
        <f t="shared" ca="1" si="417"/>
        <v>22.8</v>
      </c>
    </row>
    <row r="6577" spans="2:7" x14ac:dyDescent="0.3">
      <c r="B6577" s="8">
        <f>'Datos originales'!D6572</f>
        <v>22.8</v>
      </c>
      <c r="C6577" s="8">
        <f>'Datos originales'!E6572</f>
        <v>22.8</v>
      </c>
      <c r="D6577" s="13">
        <f t="shared" si="415"/>
        <v>6577</v>
      </c>
      <c r="E6577" s="1">
        <f t="shared" si="414"/>
        <v>6568</v>
      </c>
      <c r="F6577" s="18">
        <f t="shared" ca="1" si="416"/>
        <v>22.8</v>
      </c>
      <c r="G6577" s="16">
        <f t="shared" ca="1" si="417"/>
        <v>22.8</v>
      </c>
    </row>
    <row r="6578" spans="2:7" x14ac:dyDescent="0.3">
      <c r="B6578" s="8">
        <f>'Datos originales'!D6573</f>
        <v>22.8</v>
      </c>
      <c r="C6578" s="8">
        <f>'Datos originales'!E6573</f>
        <v>22.8</v>
      </c>
      <c r="D6578" s="13">
        <f t="shared" si="415"/>
        <v>6578</v>
      </c>
      <c r="E6578" s="1">
        <f t="shared" si="414"/>
        <v>6569</v>
      </c>
      <c r="F6578" s="18">
        <f t="shared" ca="1" si="416"/>
        <v>22.8</v>
      </c>
      <c r="G6578" s="16">
        <f t="shared" ca="1" si="417"/>
        <v>22.8</v>
      </c>
    </row>
    <row r="6579" spans="2:7" x14ac:dyDescent="0.3">
      <c r="B6579" s="8">
        <f>'Datos originales'!D6574</f>
        <v>22.8</v>
      </c>
      <c r="C6579" s="8">
        <f>'Datos originales'!E6574</f>
        <v>22.8</v>
      </c>
      <c r="D6579" s="13">
        <f t="shared" si="415"/>
        <v>6579</v>
      </c>
      <c r="E6579" s="1">
        <f t="shared" si="414"/>
        <v>6570</v>
      </c>
      <c r="F6579" s="18">
        <f t="shared" ca="1" si="416"/>
        <v>22.8</v>
      </c>
      <c r="G6579" s="16">
        <f t="shared" ca="1" si="417"/>
        <v>22.8</v>
      </c>
    </row>
    <row r="6580" spans="2:7" x14ac:dyDescent="0.3">
      <c r="B6580" s="8">
        <f>'Datos originales'!D6575</f>
        <v>22.7</v>
      </c>
      <c r="C6580" s="8">
        <f>'Datos originales'!E6575</f>
        <v>22.8</v>
      </c>
      <c r="D6580" s="13">
        <f t="shared" si="415"/>
        <v>6580</v>
      </c>
      <c r="E6580" s="1">
        <f t="shared" si="414"/>
        <v>6571</v>
      </c>
      <c r="F6580" s="18">
        <f t="shared" ca="1" si="416"/>
        <v>22.7</v>
      </c>
      <c r="G6580" s="16">
        <f t="shared" ca="1" si="417"/>
        <v>22.8</v>
      </c>
    </row>
    <row r="6581" spans="2:7" x14ac:dyDescent="0.3">
      <c r="B6581" s="8">
        <f>'Datos originales'!D6576</f>
        <v>22.7</v>
      </c>
      <c r="C6581" s="8">
        <f>'Datos originales'!E6576</f>
        <v>22.8</v>
      </c>
      <c r="D6581" s="13">
        <f t="shared" si="415"/>
        <v>6581</v>
      </c>
      <c r="E6581" s="1">
        <f t="shared" si="414"/>
        <v>6572</v>
      </c>
      <c r="F6581" s="18">
        <f t="shared" ca="1" si="416"/>
        <v>22.7</v>
      </c>
      <c r="G6581" s="16">
        <f t="shared" ca="1" si="417"/>
        <v>22.8</v>
      </c>
    </row>
    <row r="6582" spans="2:7" x14ac:dyDescent="0.3">
      <c r="B6582" s="8">
        <f>'Datos originales'!D6577</f>
        <v>22.6</v>
      </c>
      <c r="C6582" s="8">
        <f>'Datos originales'!E6577</f>
        <v>22.8</v>
      </c>
      <c r="D6582" s="13">
        <f t="shared" si="415"/>
        <v>6582</v>
      </c>
      <c r="E6582" s="1">
        <f t="shared" si="414"/>
        <v>6573</v>
      </c>
      <c r="F6582" s="18">
        <f t="shared" ca="1" si="416"/>
        <v>22.6</v>
      </c>
      <c r="G6582" s="16">
        <f t="shared" ca="1" si="417"/>
        <v>22.8</v>
      </c>
    </row>
    <row r="6583" spans="2:7" x14ac:dyDescent="0.3">
      <c r="B6583" s="8">
        <f>'Datos originales'!D6578</f>
        <v>22.6</v>
      </c>
      <c r="C6583" s="8">
        <f>'Datos originales'!E6578</f>
        <v>22.7</v>
      </c>
      <c r="D6583" s="13">
        <f t="shared" si="415"/>
        <v>6583</v>
      </c>
      <c r="E6583" s="1">
        <f t="shared" si="414"/>
        <v>6574</v>
      </c>
      <c r="F6583" s="18">
        <f t="shared" ca="1" si="416"/>
        <v>22.6</v>
      </c>
      <c r="G6583" s="16">
        <f t="shared" ca="1" si="417"/>
        <v>22.7</v>
      </c>
    </row>
    <row r="6584" spans="2:7" x14ac:dyDescent="0.3">
      <c r="B6584" s="8">
        <f>'Datos originales'!D6579</f>
        <v>22.6</v>
      </c>
      <c r="C6584" s="8">
        <f>'Datos originales'!E6579</f>
        <v>22.7</v>
      </c>
      <c r="D6584" s="13">
        <f t="shared" si="415"/>
        <v>6584</v>
      </c>
      <c r="E6584" s="1">
        <f t="shared" si="414"/>
        <v>6575</v>
      </c>
      <c r="F6584" s="18">
        <f t="shared" ca="1" si="416"/>
        <v>22.6</v>
      </c>
      <c r="G6584" s="16">
        <f t="shared" ca="1" si="417"/>
        <v>22.7</v>
      </c>
    </row>
    <row r="6585" spans="2:7" x14ac:dyDescent="0.3">
      <c r="B6585" s="8">
        <f>'Datos originales'!D6580</f>
        <v>22.6</v>
      </c>
      <c r="C6585" s="8">
        <f>'Datos originales'!E6580</f>
        <v>22.7</v>
      </c>
      <c r="D6585" s="13">
        <f t="shared" si="415"/>
        <v>6585</v>
      </c>
      <c r="E6585" s="1">
        <f t="shared" si="414"/>
        <v>6576</v>
      </c>
      <c r="F6585" s="18">
        <f t="shared" ca="1" si="416"/>
        <v>22.6</v>
      </c>
      <c r="G6585" s="16">
        <f t="shared" ca="1" si="417"/>
        <v>22.7</v>
      </c>
    </row>
    <row r="6586" spans="2:7" x14ac:dyDescent="0.3">
      <c r="B6586" s="8">
        <f>'Datos originales'!D6581</f>
        <v>22.6</v>
      </c>
      <c r="C6586" s="8">
        <f>'Datos originales'!E6581</f>
        <v>22.7</v>
      </c>
      <c r="D6586" s="13">
        <f t="shared" si="415"/>
        <v>6586</v>
      </c>
      <c r="E6586" s="1">
        <f t="shared" si="414"/>
        <v>6577</v>
      </c>
      <c r="F6586" s="18">
        <f t="shared" ca="1" si="416"/>
        <v>22.6</v>
      </c>
      <c r="G6586" s="16">
        <f t="shared" ca="1" si="417"/>
        <v>22.7</v>
      </c>
    </row>
    <row r="6587" spans="2:7" x14ac:dyDescent="0.3">
      <c r="B6587" s="8">
        <f>'Datos originales'!D6582</f>
        <v>22.6</v>
      </c>
      <c r="C6587" s="8">
        <f>'Datos originales'!E6582</f>
        <v>22.7</v>
      </c>
      <c r="D6587" s="13">
        <f t="shared" si="415"/>
        <v>6587</v>
      </c>
      <c r="E6587" s="1">
        <f t="shared" si="414"/>
        <v>6578</v>
      </c>
      <c r="F6587" s="18">
        <f t="shared" ca="1" si="416"/>
        <v>22.6</v>
      </c>
      <c r="G6587" s="16">
        <f t="shared" ca="1" si="417"/>
        <v>22.7</v>
      </c>
    </row>
    <row r="6588" spans="2:7" x14ac:dyDescent="0.3">
      <c r="B6588" s="8">
        <f>'Datos originales'!D6583</f>
        <v>22.6</v>
      </c>
      <c r="C6588" s="8">
        <f>'Datos originales'!E6583</f>
        <v>22.7</v>
      </c>
      <c r="D6588" s="13">
        <f t="shared" si="415"/>
        <v>6588</v>
      </c>
      <c r="E6588" s="1">
        <f t="shared" si="414"/>
        <v>6579</v>
      </c>
      <c r="F6588" s="18">
        <f t="shared" ca="1" si="416"/>
        <v>22.6</v>
      </c>
      <c r="G6588" s="16">
        <f t="shared" ca="1" si="417"/>
        <v>22.7</v>
      </c>
    </row>
    <row r="6589" spans="2:7" x14ac:dyDescent="0.3">
      <c r="B6589" s="8">
        <f>'Datos originales'!D6584</f>
        <v>22.7</v>
      </c>
      <c r="C6589" s="8">
        <f>'Datos originales'!E6584</f>
        <v>22.7</v>
      </c>
      <c r="D6589" s="13">
        <f t="shared" si="415"/>
        <v>6589</v>
      </c>
      <c r="E6589" s="1">
        <f t="shared" si="414"/>
        <v>6580</v>
      </c>
      <c r="F6589" s="18">
        <f t="shared" ca="1" si="416"/>
        <v>22.7</v>
      </c>
      <c r="G6589" s="16">
        <f t="shared" ca="1" si="417"/>
        <v>22.7</v>
      </c>
    </row>
    <row r="6590" spans="2:7" x14ac:dyDescent="0.3">
      <c r="B6590" s="8">
        <f>'Datos originales'!D6585</f>
        <v>22.7</v>
      </c>
      <c r="C6590" s="8">
        <f>'Datos originales'!E6585</f>
        <v>22.8</v>
      </c>
      <c r="D6590" s="13">
        <f t="shared" si="415"/>
        <v>6590</v>
      </c>
      <c r="E6590" s="1">
        <f t="shared" si="414"/>
        <v>6581</v>
      </c>
      <c r="F6590" s="18">
        <f t="shared" ca="1" si="416"/>
        <v>22.7</v>
      </c>
      <c r="G6590" s="16">
        <f t="shared" ca="1" si="417"/>
        <v>22.8</v>
      </c>
    </row>
    <row r="6591" spans="2:7" x14ac:dyDescent="0.3">
      <c r="B6591" s="8">
        <f>'Datos originales'!D6586</f>
        <v>22.8</v>
      </c>
      <c r="C6591" s="8">
        <f>'Datos originales'!E6586</f>
        <v>22.8</v>
      </c>
      <c r="D6591" s="13">
        <f t="shared" si="415"/>
        <v>6591</v>
      </c>
      <c r="E6591" s="1">
        <f t="shared" si="414"/>
        <v>6582</v>
      </c>
      <c r="F6591" s="18">
        <f t="shared" ca="1" si="416"/>
        <v>22.8</v>
      </c>
      <c r="G6591" s="16">
        <f t="shared" ca="1" si="417"/>
        <v>22.8</v>
      </c>
    </row>
    <row r="6592" spans="2:7" x14ac:dyDescent="0.3">
      <c r="B6592" s="8">
        <f>'Datos originales'!D6587</f>
        <v>22.8</v>
      </c>
      <c r="C6592" s="8">
        <f>'Datos originales'!E6587</f>
        <v>22.8</v>
      </c>
      <c r="D6592" s="13">
        <f t="shared" si="415"/>
        <v>6592</v>
      </c>
      <c r="E6592" s="1">
        <f t="shared" si="414"/>
        <v>6583</v>
      </c>
      <c r="F6592" s="18">
        <f t="shared" ca="1" si="416"/>
        <v>22.8</v>
      </c>
      <c r="G6592" s="16">
        <f t="shared" ca="1" si="417"/>
        <v>22.8</v>
      </c>
    </row>
    <row r="6593" spans="2:7" x14ac:dyDescent="0.3">
      <c r="B6593" s="8">
        <f>'Datos originales'!D6588</f>
        <v>22.7</v>
      </c>
      <c r="C6593" s="8">
        <f>'Datos originales'!E6588</f>
        <v>22.8</v>
      </c>
      <c r="D6593" s="13">
        <f t="shared" si="415"/>
        <v>6593</v>
      </c>
      <c r="E6593" s="1">
        <f t="shared" si="414"/>
        <v>6584</v>
      </c>
      <c r="F6593" s="18">
        <f t="shared" ca="1" si="416"/>
        <v>22.7</v>
      </c>
      <c r="G6593" s="16">
        <f t="shared" ca="1" si="417"/>
        <v>22.8</v>
      </c>
    </row>
    <row r="6594" spans="2:7" x14ac:dyDescent="0.3">
      <c r="B6594" s="8">
        <f>'Datos originales'!D6589</f>
        <v>22.8</v>
      </c>
      <c r="C6594" s="8">
        <f>'Datos originales'!E6589</f>
        <v>22.8</v>
      </c>
      <c r="D6594" s="13">
        <f t="shared" si="415"/>
        <v>6594</v>
      </c>
      <c r="E6594" s="1">
        <f t="shared" si="414"/>
        <v>6585</v>
      </c>
      <c r="F6594" s="18">
        <f t="shared" ca="1" si="416"/>
        <v>22.8</v>
      </c>
      <c r="G6594" s="16">
        <f t="shared" ca="1" si="417"/>
        <v>22.8</v>
      </c>
    </row>
    <row r="6595" spans="2:7" x14ac:dyDescent="0.3">
      <c r="B6595" s="8">
        <f>'Datos originales'!D6590</f>
        <v>22.8</v>
      </c>
      <c r="C6595" s="8">
        <f>'Datos originales'!E6590</f>
        <v>22.8</v>
      </c>
      <c r="D6595" s="13">
        <f t="shared" si="415"/>
        <v>6595</v>
      </c>
      <c r="E6595" s="1">
        <f t="shared" si="414"/>
        <v>6586</v>
      </c>
      <c r="F6595" s="18">
        <f t="shared" ca="1" si="416"/>
        <v>22.8</v>
      </c>
      <c r="G6595" s="16">
        <f t="shared" ca="1" si="417"/>
        <v>22.8</v>
      </c>
    </row>
    <row r="6596" spans="2:7" x14ac:dyDescent="0.3">
      <c r="B6596" s="8">
        <f>'Datos originales'!D6591</f>
        <v>22.8</v>
      </c>
      <c r="C6596" s="8">
        <f>'Datos originales'!E6591</f>
        <v>22.9</v>
      </c>
      <c r="D6596" s="13">
        <f t="shared" si="415"/>
        <v>6596</v>
      </c>
      <c r="E6596" s="1">
        <f t="shared" si="414"/>
        <v>6587</v>
      </c>
      <c r="F6596" s="18">
        <f t="shared" ca="1" si="416"/>
        <v>22.8</v>
      </c>
      <c r="G6596" s="16">
        <f t="shared" ca="1" si="417"/>
        <v>22.9</v>
      </c>
    </row>
    <row r="6597" spans="2:7" x14ac:dyDescent="0.3">
      <c r="B6597" s="8">
        <f>'Datos originales'!D6592</f>
        <v>22.8</v>
      </c>
      <c r="C6597" s="8">
        <f>'Datos originales'!E6592</f>
        <v>22.9</v>
      </c>
      <c r="D6597" s="13">
        <f t="shared" si="415"/>
        <v>6597</v>
      </c>
      <c r="E6597" s="1">
        <f t="shared" si="414"/>
        <v>6588</v>
      </c>
      <c r="F6597" s="18">
        <f t="shared" ca="1" si="416"/>
        <v>22.8</v>
      </c>
      <c r="G6597" s="16">
        <f t="shared" ca="1" si="417"/>
        <v>22.9</v>
      </c>
    </row>
    <row r="6598" spans="2:7" x14ac:dyDescent="0.3">
      <c r="B6598" s="8">
        <f>'Datos originales'!D6593</f>
        <v>22.8</v>
      </c>
      <c r="C6598" s="8">
        <f>'Datos originales'!E6593</f>
        <v>22.9</v>
      </c>
      <c r="D6598" s="13">
        <f t="shared" si="415"/>
        <v>6598</v>
      </c>
      <c r="E6598" s="1">
        <f t="shared" si="414"/>
        <v>6589</v>
      </c>
      <c r="F6598" s="18">
        <f t="shared" ca="1" si="416"/>
        <v>22.8</v>
      </c>
      <c r="G6598" s="16">
        <f t="shared" ca="1" si="417"/>
        <v>22.9</v>
      </c>
    </row>
    <row r="6599" spans="2:7" x14ac:dyDescent="0.3">
      <c r="B6599" s="8">
        <f>'Datos originales'!D6594</f>
        <v>22.8</v>
      </c>
      <c r="C6599" s="8">
        <f>'Datos originales'!E6594</f>
        <v>22.9</v>
      </c>
      <c r="D6599" s="13">
        <f t="shared" si="415"/>
        <v>6599</v>
      </c>
      <c r="E6599" s="1">
        <f t="shared" si="414"/>
        <v>6590</v>
      </c>
      <c r="F6599" s="18">
        <f t="shared" ca="1" si="416"/>
        <v>22.8</v>
      </c>
      <c r="G6599" s="16">
        <f t="shared" ca="1" si="417"/>
        <v>22.9</v>
      </c>
    </row>
    <row r="6600" spans="2:7" x14ac:dyDescent="0.3">
      <c r="B6600" s="8">
        <f>'Datos originales'!D6595</f>
        <v>22.8</v>
      </c>
      <c r="C6600" s="8">
        <f>'Datos originales'!E6595</f>
        <v>22.9</v>
      </c>
      <c r="D6600" s="13">
        <f t="shared" si="415"/>
        <v>6600</v>
      </c>
      <c r="E6600" s="1">
        <f t="shared" si="414"/>
        <v>6591</v>
      </c>
      <c r="F6600" s="18">
        <f t="shared" ca="1" si="416"/>
        <v>22.8</v>
      </c>
      <c r="G6600" s="16">
        <f t="shared" ca="1" si="417"/>
        <v>22.9</v>
      </c>
    </row>
    <row r="6601" spans="2:7" x14ac:dyDescent="0.3">
      <c r="B6601" s="8">
        <f>'Datos originales'!D6596</f>
        <v>22.9</v>
      </c>
      <c r="C6601" s="8">
        <f>'Datos originales'!E6596</f>
        <v>22.9</v>
      </c>
      <c r="D6601" s="13">
        <f t="shared" si="415"/>
        <v>6601</v>
      </c>
      <c r="E6601" s="1">
        <f t="shared" si="414"/>
        <v>6592</v>
      </c>
      <c r="F6601" s="18">
        <f t="shared" ca="1" si="416"/>
        <v>22.9</v>
      </c>
      <c r="G6601" s="16">
        <f t="shared" ca="1" si="417"/>
        <v>22.9</v>
      </c>
    </row>
    <row r="6602" spans="2:7" x14ac:dyDescent="0.3">
      <c r="B6602" s="8">
        <f>'Datos originales'!D6597</f>
        <v>22.8</v>
      </c>
      <c r="C6602" s="8">
        <f>'Datos originales'!E6597</f>
        <v>22.9</v>
      </c>
      <c r="D6602" s="13">
        <f t="shared" si="415"/>
        <v>6602</v>
      </c>
      <c r="E6602" s="1">
        <f t="shared" ref="E6602:E6665" si="418">IF( ISNUMBER($D6602), $D6602-$E$8, "" )</f>
        <v>6593</v>
      </c>
      <c r="F6602" s="18">
        <f t="shared" ca="1" si="416"/>
        <v>22.8</v>
      </c>
      <c r="G6602" s="16">
        <f t="shared" ca="1" si="417"/>
        <v>22.9</v>
      </c>
    </row>
    <row r="6603" spans="2:7" x14ac:dyDescent="0.3">
      <c r="B6603" s="8">
        <f>'Datos originales'!D6598</f>
        <v>22.8</v>
      </c>
      <c r="C6603" s="8">
        <f>'Datos originales'!E6598</f>
        <v>22.9</v>
      </c>
      <c r="D6603" s="13">
        <f t="shared" ref="D6603:D6666" si="419">IF( ISNUMBER( D6602 ), IF( D6602+$E$5 &lt;= $E$7+$E$8, D6602+$E$5, "" ), "" )</f>
        <v>6603</v>
      </c>
      <c r="E6603" s="1">
        <f t="shared" si="418"/>
        <v>6594</v>
      </c>
      <c r="F6603" s="18">
        <f t="shared" ref="F6603:F6666" ca="1" si="420">IF( ISNUMBER($D6603 ), INDIRECT(CONCATENATE("B",TEXT($D6603,"########"))), "" )</f>
        <v>22.8</v>
      </c>
      <c r="G6603" s="16">
        <f t="shared" ref="G6603:G6666" ca="1" si="421">IF( ISNUMBER($D6603 ), INDIRECT(CONCATENATE("C",TEXT($D6603,"########"))), "" )</f>
        <v>22.9</v>
      </c>
    </row>
    <row r="6604" spans="2:7" x14ac:dyDescent="0.3">
      <c r="B6604" s="8">
        <f>'Datos originales'!D6599</f>
        <v>22.8</v>
      </c>
      <c r="C6604" s="8">
        <f>'Datos originales'!E6599</f>
        <v>22.9</v>
      </c>
      <c r="D6604" s="13">
        <f t="shared" si="419"/>
        <v>6604</v>
      </c>
      <c r="E6604" s="1">
        <f t="shared" si="418"/>
        <v>6595</v>
      </c>
      <c r="F6604" s="18">
        <f t="shared" ca="1" si="420"/>
        <v>22.8</v>
      </c>
      <c r="G6604" s="16">
        <f t="shared" ca="1" si="421"/>
        <v>22.9</v>
      </c>
    </row>
    <row r="6605" spans="2:7" x14ac:dyDescent="0.3">
      <c r="B6605" s="8">
        <f>'Datos originales'!D6600</f>
        <v>22.8</v>
      </c>
      <c r="C6605" s="8">
        <f>'Datos originales'!E6600</f>
        <v>22.9</v>
      </c>
      <c r="D6605" s="13">
        <f t="shared" si="419"/>
        <v>6605</v>
      </c>
      <c r="E6605" s="1">
        <f t="shared" si="418"/>
        <v>6596</v>
      </c>
      <c r="F6605" s="18">
        <f t="shared" ca="1" si="420"/>
        <v>22.8</v>
      </c>
      <c r="G6605" s="16">
        <f t="shared" ca="1" si="421"/>
        <v>22.9</v>
      </c>
    </row>
    <row r="6606" spans="2:7" x14ac:dyDescent="0.3">
      <c r="B6606" s="8">
        <f>'Datos originales'!D6601</f>
        <v>22.8</v>
      </c>
      <c r="C6606" s="8">
        <f>'Datos originales'!E6601</f>
        <v>22.9</v>
      </c>
      <c r="D6606" s="13">
        <f t="shared" si="419"/>
        <v>6606</v>
      </c>
      <c r="E6606" s="1">
        <f t="shared" si="418"/>
        <v>6597</v>
      </c>
      <c r="F6606" s="18">
        <f t="shared" ca="1" si="420"/>
        <v>22.8</v>
      </c>
      <c r="G6606" s="16">
        <f t="shared" ca="1" si="421"/>
        <v>22.9</v>
      </c>
    </row>
    <row r="6607" spans="2:7" x14ac:dyDescent="0.3">
      <c r="B6607" s="8">
        <f>'Datos originales'!D6602</f>
        <v>22.8</v>
      </c>
      <c r="C6607" s="8">
        <f>'Datos originales'!E6602</f>
        <v>22.9</v>
      </c>
      <c r="D6607" s="13">
        <f t="shared" si="419"/>
        <v>6607</v>
      </c>
      <c r="E6607" s="1">
        <f t="shared" si="418"/>
        <v>6598</v>
      </c>
      <c r="F6607" s="18">
        <f t="shared" ca="1" si="420"/>
        <v>22.8</v>
      </c>
      <c r="G6607" s="16">
        <f t="shared" ca="1" si="421"/>
        <v>22.9</v>
      </c>
    </row>
    <row r="6608" spans="2:7" x14ac:dyDescent="0.3">
      <c r="B6608" s="8">
        <f>'Datos originales'!D6603</f>
        <v>22.7</v>
      </c>
      <c r="C6608" s="8">
        <f>'Datos originales'!E6603</f>
        <v>22.9</v>
      </c>
      <c r="D6608" s="13">
        <f t="shared" si="419"/>
        <v>6608</v>
      </c>
      <c r="E6608" s="1">
        <f t="shared" si="418"/>
        <v>6599</v>
      </c>
      <c r="F6608" s="18">
        <f t="shared" ca="1" si="420"/>
        <v>22.7</v>
      </c>
      <c r="G6608" s="16">
        <f t="shared" ca="1" si="421"/>
        <v>22.9</v>
      </c>
    </row>
    <row r="6609" spans="2:7" x14ac:dyDescent="0.3">
      <c r="B6609" s="8">
        <f>'Datos originales'!D6604</f>
        <v>22.7</v>
      </c>
      <c r="C6609" s="8">
        <f>'Datos originales'!E6604</f>
        <v>22.9</v>
      </c>
      <c r="D6609" s="13">
        <f t="shared" si="419"/>
        <v>6609</v>
      </c>
      <c r="E6609" s="1">
        <f t="shared" si="418"/>
        <v>6600</v>
      </c>
      <c r="F6609" s="18">
        <f t="shared" ca="1" si="420"/>
        <v>22.7</v>
      </c>
      <c r="G6609" s="16">
        <f t="shared" ca="1" si="421"/>
        <v>22.9</v>
      </c>
    </row>
    <row r="6610" spans="2:7" x14ac:dyDescent="0.3">
      <c r="B6610" s="8">
        <f>'Datos originales'!D6605</f>
        <v>22.6</v>
      </c>
      <c r="C6610" s="8">
        <f>'Datos originales'!E6605</f>
        <v>22.9</v>
      </c>
      <c r="D6610" s="13">
        <f t="shared" si="419"/>
        <v>6610</v>
      </c>
      <c r="E6610" s="1">
        <f t="shared" si="418"/>
        <v>6601</v>
      </c>
      <c r="F6610" s="18">
        <f t="shared" ca="1" si="420"/>
        <v>22.6</v>
      </c>
      <c r="G6610" s="16">
        <f t="shared" ca="1" si="421"/>
        <v>22.9</v>
      </c>
    </row>
    <row r="6611" spans="2:7" x14ac:dyDescent="0.3">
      <c r="B6611" s="8">
        <f>'Datos originales'!D6606</f>
        <v>22.6</v>
      </c>
      <c r="C6611" s="8">
        <f>'Datos originales'!E6606</f>
        <v>22.8</v>
      </c>
      <c r="D6611" s="13">
        <f t="shared" si="419"/>
        <v>6611</v>
      </c>
      <c r="E6611" s="1">
        <f t="shared" si="418"/>
        <v>6602</v>
      </c>
      <c r="F6611" s="18">
        <f t="shared" ca="1" si="420"/>
        <v>22.6</v>
      </c>
      <c r="G6611" s="16">
        <f t="shared" ca="1" si="421"/>
        <v>22.8</v>
      </c>
    </row>
    <row r="6612" spans="2:7" x14ac:dyDescent="0.3">
      <c r="B6612" s="8">
        <f>'Datos originales'!D6607</f>
        <v>22.6</v>
      </c>
      <c r="C6612" s="8">
        <f>'Datos originales'!E6607</f>
        <v>22.8</v>
      </c>
      <c r="D6612" s="13">
        <f t="shared" si="419"/>
        <v>6612</v>
      </c>
      <c r="E6612" s="1">
        <f t="shared" si="418"/>
        <v>6603</v>
      </c>
      <c r="F6612" s="18">
        <f t="shared" ca="1" si="420"/>
        <v>22.6</v>
      </c>
      <c r="G6612" s="16">
        <f t="shared" ca="1" si="421"/>
        <v>22.8</v>
      </c>
    </row>
    <row r="6613" spans="2:7" x14ac:dyDescent="0.3">
      <c r="B6613" s="8">
        <f>'Datos originales'!D6608</f>
        <v>22.6</v>
      </c>
      <c r="C6613" s="8">
        <f>'Datos originales'!E6608</f>
        <v>22.8</v>
      </c>
      <c r="D6613" s="13">
        <f t="shared" si="419"/>
        <v>6613</v>
      </c>
      <c r="E6613" s="1">
        <f t="shared" si="418"/>
        <v>6604</v>
      </c>
      <c r="F6613" s="18">
        <f t="shared" ca="1" si="420"/>
        <v>22.6</v>
      </c>
      <c r="G6613" s="16">
        <f t="shared" ca="1" si="421"/>
        <v>22.8</v>
      </c>
    </row>
    <row r="6614" spans="2:7" x14ac:dyDescent="0.3">
      <c r="B6614" s="8">
        <f>'Datos originales'!D6609</f>
        <v>22.6</v>
      </c>
      <c r="C6614" s="8">
        <f>'Datos originales'!E6609</f>
        <v>22.8</v>
      </c>
      <c r="D6614" s="13">
        <f t="shared" si="419"/>
        <v>6614</v>
      </c>
      <c r="E6614" s="1">
        <f t="shared" si="418"/>
        <v>6605</v>
      </c>
      <c r="F6614" s="18">
        <f t="shared" ca="1" si="420"/>
        <v>22.6</v>
      </c>
      <c r="G6614" s="16">
        <f t="shared" ca="1" si="421"/>
        <v>22.8</v>
      </c>
    </row>
    <row r="6615" spans="2:7" x14ac:dyDescent="0.3">
      <c r="B6615" s="8">
        <f>'Datos originales'!D6610</f>
        <v>22.6</v>
      </c>
      <c r="C6615" s="8">
        <f>'Datos originales'!E6610</f>
        <v>22.8</v>
      </c>
      <c r="D6615" s="13">
        <f t="shared" si="419"/>
        <v>6615</v>
      </c>
      <c r="E6615" s="1">
        <f t="shared" si="418"/>
        <v>6606</v>
      </c>
      <c r="F6615" s="18">
        <f t="shared" ca="1" si="420"/>
        <v>22.6</v>
      </c>
      <c r="G6615" s="16">
        <f t="shared" ca="1" si="421"/>
        <v>22.8</v>
      </c>
    </row>
    <row r="6616" spans="2:7" x14ac:dyDescent="0.3">
      <c r="B6616" s="8">
        <f>'Datos originales'!D6611</f>
        <v>22.7</v>
      </c>
      <c r="C6616" s="8">
        <f>'Datos originales'!E6611</f>
        <v>22.8</v>
      </c>
      <c r="D6616" s="13">
        <f t="shared" si="419"/>
        <v>6616</v>
      </c>
      <c r="E6616" s="1">
        <f t="shared" si="418"/>
        <v>6607</v>
      </c>
      <c r="F6616" s="18">
        <f t="shared" ca="1" si="420"/>
        <v>22.7</v>
      </c>
      <c r="G6616" s="16">
        <f t="shared" ca="1" si="421"/>
        <v>22.8</v>
      </c>
    </row>
    <row r="6617" spans="2:7" x14ac:dyDescent="0.3">
      <c r="B6617" s="8">
        <f>'Datos originales'!D6612</f>
        <v>22.7</v>
      </c>
      <c r="C6617" s="8">
        <f>'Datos originales'!E6612</f>
        <v>22.8</v>
      </c>
      <c r="D6617" s="13">
        <f t="shared" si="419"/>
        <v>6617</v>
      </c>
      <c r="E6617" s="1">
        <f t="shared" si="418"/>
        <v>6608</v>
      </c>
      <c r="F6617" s="18">
        <f t="shared" ca="1" si="420"/>
        <v>22.7</v>
      </c>
      <c r="G6617" s="16">
        <f t="shared" ca="1" si="421"/>
        <v>22.8</v>
      </c>
    </row>
    <row r="6618" spans="2:7" x14ac:dyDescent="0.3">
      <c r="B6618" s="8">
        <f>'Datos originales'!D6613</f>
        <v>22.7</v>
      </c>
      <c r="C6618" s="8">
        <f>'Datos originales'!E6613</f>
        <v>22.8</v>
      </c>
      <c r="D6618" s="13">
        <f t="shared" si="419"/>
        <v>6618</v>
      </c>
      <c r="E6618" s="1">
        <f t="shared" si="418"/>
        <v>6609</v>
      </c>
      <c r="F6618" s="18">
        <f t="shared" ca="1" si="420"/>
        <v>22.7</v>
      </c>
      <c r="G6618" s="16">
        <f t="shared" ca="1" si="421"/>
        <v>22.8</v>
      </c>
    </row>
    <row r="6619" spans="2:7" x14ac:dyDescent="0.3">
      <c r="B6619" s="8">
        <f>'Datos originales'!D6614</f>
        <v>22.7</v>
      </c>
      <c r="C6619" s="8">
        <f>'Datos originales'!E6614</f>
        <v>22.8</v>
      </c>
      <c r="D6619" s="13">
        <f t="shared" si="419"/>
        <v>6619</v>
      </c>
      <c r="E6619" s="1">
        <f t="shared" si="418"/>
        <v>6610</v>
      </c>
      <c r="F6619" s="18">
        <f t="shared" ca="1" si="420"/>
        <v>22.7</v>
      </c>
      <c r="G6619" s="16">
        <f t="shared" ca="1" si="421"/>
        <v>22.8</v>
      </c>
    </row>
    <row r="6620" spans="2:7" x14ac:dyDescent="0.3">
      <c r="B6620" s="8">
        <f>'Datos originales'!D6615</f>
        <v>22.7</v>
      </c>
      <c r="C6620" s="8">
        <f>'Datos originales'!E6615</f>
        <v>22.8</v>
      </c>
      <c r="D6620" s="13">
        <f t="shared" si="419"/>
        <v>6620</v>
      </c>
      <c r="E6620" s="1">
        <f t="shared" si="418"/>
        <v>6611</v>
      </c>
      <c r="F6620" s="18">
        <f t="shared" ca="1" si="420"/>
        <v>22.7</v>
      </c>
      <c r="G6620" s="16">
        <f t="shared" ca="1" si="421"/>
        <v>22.8</v>
      </c>
    </row>
    <row r="6621" spans="2:7" x14ac:dyDescent="0.3">
      <c r="B6621" s="8">
        <f>'Datos originales'!D6616</f>
        <v>22.7</v>
      </c>
      <c r="C6621" s="8">
        <f>'Datos originales'!E6616</f>
        <v>22.8</v>
      </c>
      <c r="D6621" s="13">
        <f t="shared" si="419"/>
        <v>6621</v>
      </c>
      <c r="E6621" s="1">
        <f t="shared" si="418"/>
        <v>6612</v>
      </c>
      <c r="F6621" s="18">
        <f t="shared" ca="1" si="420"/>
        <v>22.7</v>
      </c>
      <c r="G6621" s="16">
        <f t="shared" ca="1" si="421"/>
        <v>22.8</v>
      </c>
    </row>
    <row r="6622" spans="2:7" x14ac:dyDescent="0.3">
      <c r="B6622" s="8">
        <f>'Datos originales'!D6617</f>
        <v>22.6</v>
      </c>
      <c r="C6622" s="8">
        <f>'Datos originales'!E6617</f>
        <v>22.8</v>
      </c>
      <c r="D6622" s="13">
        <f t="shared" si="419"/>
        <v>6622</v>
      </c>
      <c r="E6622" s="1">
        <f t="shared" si="418"/>
        <v>6613</v>
      </c>
      <c r="F6622" s="18">
        <f t="shared" ca="1" si="420"/>
        <v>22.6</v>
      </c>
      <c r="G6622" s="16">
        <f t="shared" ca="1" si="421"/>
        <v>22.8</v>
      </c>
    </row>
    <row r="6623" spans="2:7" x14ac:dyDescent="0.3">
      <c r="B6623" s="8">
        <f>'Datos originales'!D6618</f>
        <v>22.6</v>
      </c>
      <c r="C6623" s="8">
        <f>'Datos originales'!E6618</f>
        <v>22.8</v>
      </c>
      <c r="D6623" s="13">
        <f t="shared" si="419"/>
        <v>6623</v>
      </c>
      <c r="E6623" s="1">
        <f t="shared" si="418"/>
        <v>6614</v>
      </c>
      <c r="F6623" s="18">
        <f t="shared" ca="1" si="420"/>
        <v>22.6</v>
      </c>
      <c r="G6623" s="16">
        <f t="shared" ca="1" si="421"/>
        <v>22.8</v>
      </c>
    </row>
    <row r="6624" spans="2:7" x14ac:dyDescent="0.3">
      <c r="B6624" s="8">
        <f>'Datos originales'!D6619</f>
        <v>22.6</v>
      </c>
      <c r="C6624" s="8">
        <f>'Datos originales'!E6619</f>
        <v>22.7</v>
      </c>
      <c r="D6624" s="13">
        <f t="shared" si="419"/>
        <v>6624</v>
      </c>
      <c r="E6624" s="1">
        <f t="shared" si="418"/>
        <v>6615</v>
      </c>
      <c r="F6624" s="18">
        <f t="shared" ca="1" si="420"/>
        <v>22.6</v>
      </c>
      <c r="G6624" s="16">
        <f t="shared" ca="1" si="421"/>
        <v>22.7</v>
      </c>
    </row>
    <row r="6625" spans="2:7" x14ac:dyDescent="0.3">
      <c r="B6625" s="8">
        <f>'Datos originales'!D6620</f>
        <v>22.5</v>
      </c>
      <c r="C6625" s="8">
        <f>'Datos originales'!E6620</f>
        <v>22.7</v>
      </c>
      <c r="D6625" s="13">
        <f t="shared" si="419"/>
        <v>6625</v>
      </c>
      <c r="E6625" s="1">
        <f t="shared" si="418"/>
        <v>6616</v>
      </c>
      <c r="F6625" s="18">
        <f t="shared" ca="1" si="420"/>
        <v>22.5</v>
      </c>
      <c r="G6625" s="16">
        <f t="shared" ca="1" si="421"/>
        <v>22.7</v>
      </c>
    </row>
    <row r="6626" spans="2:7" x14ac:dyDescent="0.3">
      <c r="B6626" s="8">
        <f>'Datos originales'!D6621</f>
        <v>22.6</v>
      </c>
      <c r="C6626" s="8">
        <f>'Datos originales'!E6621</f>
        <v>22.7</v>
      </c>
      <c r="D6626" s="13">
        <f t="shared" si="419"/>
        <v>6626</v>
      </c>
      <c r="E6626" s="1">
        <f t="shared" si="418"/>
        <v>6617</v>
      </c>
      <c r="F6626" s="18">
        <f t="shared" ca="1" si="420"/>
        <v>22.6</v>
      </c>
      <c r="G6626" s="16">
        <f t="shared" ca="1" si="421"/>
        <v>22.7</v>
      </c>
    </row>
    <row r="6627" spans="2:7" x14ac:dyDescent="0.3">
      <c r="B6627" s="8">
        <f>'Datos originales'!D6622</f>
        <v>22.6</v>
      </c>
      <c r="C6627" s="8">
        <f>'Datos originales'!E6622</f>
        <v>22.7</v>
      </c>
      <c r="D6627" s="13">
        <f t="shared" si="419"/>
        <v>6627</v>
      </c>
      <c r="E6627" s="1">
        <f t="shared" si="418"/>
        <v>6618</v>
      </c>
      <c r="F6627" s="18">
        <f t="shared" ca="1" si="420"/>
        <v>22.6</v>
      </c>
      <c r="G6627" s="16">
        <f t="shared" ca="1" si="421"/>
        <v>22.7</v>
      </c>
    </row>
    <row r="6628" spans="2:7" x14ac:dyDescent="0.3">
      <c r="B6628" s="8">
        <f>'Datos originales'!D6623</f>
        <v>22.6</v>
      </c>
      <c r="C6628" s="8">
        <f>'Datos originales'!E6623</f>
        <v>22.7</v>
      </c>
      <c r="D6628" s="13">
        <f t="shared" si="419"/>
        <v>6628</v>
      </c>
      <c r="E6628" s="1">
        <f t="shared" si="418"/>
        <v>6619</v>
      </c>
      <c r="F6628" s="18">
        <f t="shared" ca="1" si="420"/>
        <v>22.6</v>
      </c>
      <c r="G6628" s="16">
        <f t="shared" ca="1" si="421"/>
        <v>22.7</v>
      </c>
    </row>
    <row r="6629" spans="2:7" x14ac:dyDescent="0.3">
      <c r="B6629" s="8">
        <f>'Datos originales'!D6624</f>
        <v>22.6</v>
      </c>
      <c r="C6629" s="8">
        <f>'Datos originales'!E6624</f>
        <v>22.7</v>
      </c>
      <c r="D6629" s="13">
        <f t="shared" si="419"/>
        <v>6629</v>
      </c>
      <c r="E6629" s="1">
        <f t="shared" si="418"/>
        <v>6620</v>
      </c>
      <c r="F6629" s="18">
        <f t="shared" ca="1" si="420"/>
        <v>22.6</v>
      </c>
      <c r="G6629" s="16">
        <f t="shared" ca="1" si="421"/>
        <v>22.7</v>
      </c>
    </row>
    <row r="6630" spans="2:7" x14ac:dyDescent="0.3">
      <c r="B6630" s="8">
        <f>'Datos originales'!D6625</f>
        <v>22.7</v>
      </c>
      <c r="C6630" s="8">
        <f>'Datos originales'!E6625</f>
        <v>22.7</v>
      </c>
      <c r="D6630" s="13">
        <f t="shared" si="419"/>
        <v>6630</v>
      </c>
      <c r="E6630" s="1">
        <f t="shared" si="418"/>
        <v>6621</v>
      </c>
      <c r="F6630" s="18">
        <f t="shared" ca="1" si="420"/>
        <v>22.7</v>
      </c>
      <c r="G6630" s="16">
        <f t="shared" ca="1" si="421"/>
        <v>22.7</v>
      </c>
    </row>
    <row r="6631" spans="2:7" x14ac:dyDescent="0.3">
      <c r="B6631" s="8">
        <f>'Datos originales'!D6626</f>
        <v>22.7</v>
      </c>
      <c r="C6631" s="8">
        <f>'Datos originales'!E6626</f>
        <v>22.8</v>
      </c>
      <c r="D6631" s="13">
        <f t="shared" si="419"/>
        <v>6631</v>
      </c>
      <c r="E6631" s="1">
        <f t="shared" si="418"/>
        <v>6622</v>
      </c>
      <c r="F6631" s="18">
        <f t="shared" ca="1" si="420"/>
        <v>22.7</v>
      </c>
      <c r="G6631" s="16">
        <f t="shared" ca="1" si="421"/>
        <v>22.8</v>
      </c>
    </row>
    <row r="6632" spans="2:7" x14ac:dyDescent="0.3">
      <c r="B6632" s="8">
        <f>'Datos originales'!D6627</f>
        <v>22.8</v>
      </c>
      <c r="C6632" s="8">
        <f>'Datos originales'!E6627</f>
        <v>22.8</v>
      </c>
      <c r="D6632" s="13">
        <f t="shared" si="419"/>
        <v>6632</v>
      </c>
      <c r="E6632" s="1">
        <f t="shared" si="418"/>
        <v>6623</v>
      </c>
      <c r="F6632" s="18">
        <f t="shared" ca="1" si="420"/>
        <v>22.8</v>
      </c>
      <c r="G6632" s="16">
        <f t="shared" ca="1" si="421"/>
        <v>22.8</v>
      </c>
    </row>
    <row r="6633" spans="2:7" x14ac:dyDescent="0.3">
      <c r="B6633" s="8">
        <f>'Datos originales'!D6628</f>
        <v>22.8</v>
      </c>
      <c r="C6633" s="8">
        <f>'Datos originales'!E6628</f>
        <v>22.9</v>
      </c>
      <c r="D6633" s="13">
        <f t="shared" si="419"/>
        <v>6633</v>
      </c>
      <c r="E6633" s="1">
        <f t="shared" si="418"/>
        <v>6624</v>
      </c>
      <c r="F6633" s="18">
        <f t="shared" ca="1" si="420"/>
        <v>22.8</v>
      </c>
      <c r="G6633" s="16">
        <f t="shared" ca="1" si="421"/>
        <v>22.9</v>
      </c>
    </row>
    <row r="6634" spans="2:7" x14ac:dyDescent="0.3">
      <c r="B6634" s="8">
        <f>'Datos originales'!D6629</f>
        <v>22.8</v>
      </c>
      <c r="C6634" s="8">
        <f>'Datos originales'!E6629</f>
        <v>22.9</v>
      </c>
      <c r="D6634" s="13">
        <f t="shared" si="419"/>
        <v>6634</v>
      </c>
      <c r="E6634" s="1">
        <f t="shared" si="418"/>
        <v>6625</v>
      </c>
      <c r="F6634" s="18">
        <f t="shared" ca="1" si="420"/>
        <v>22.8</v>
      </c>
      <c r="G6634" s="16">
        <f t="shared" ca="1" si="421"/>
        <v>22.9</v>
      </c>
    </row>
    <row r="6635" spans="2:7" x14ac:dyDescent="0.3">
      <c r="B6635" s="8">
        <f>'Datos originales'!D6630</f>
        <v>22.8</v>
      </c>
      <c r="C6635" s="8">
        <f>'Datos originales'!E6630</f>
        <v>22.9</v>
      </c>
      <c r="D6635" s="13">
        <f t="shared" si="419"/>
        <v>6635</v>
      </c>
      <c r="E6635" s="1">
        <f t="shared" si="418"/>
        <v>6626</v>
      </c>
      <c r="F6635" s="18">
        <f t="shared" ca="1" si="420"/>
        <v>22.8</v>
      </c>
      <c r="G6635" s="16">
        <f t="shared" ca="1" si="421"/>
        <v>22.9</v>
      </c>
    </row>
    <row r="6636" spans="2:7" x14ac:dyDescent="0.3">
      <c r="B6636" s="8">
        <f>'Datos originales'!D6631</f>
        <v>22.8</v>
      </c>
      <c r="C6636" s="8">
        <f>'Datos originales'!E6631</f>
        <v>22.9</v>
      </c>
      <c r="D6636" s="13">
        <f t="shared" si="419"/>
        <v>6636</v>
      </c>
      <c r="E6636" s="1">
        <f t="shared" si="418"/>
        <v>6627</v>
      </c>
      <c r="F6636" s="18">
        <f t="shared" ca="1" si="420"/>
        <v>22.8</v>
      </c>
      <c r="G6636" s="16">
        <f t="shared" ca="1" si="421"/>
        <v>22.9</v>
      </c>
    </row>
    <row r="6637" spans="2:7" x14ac:dyDescent="0.3">
      <c r="B6637" s="8">
        <f>'Datos originales'!D6632</f>
        <v>22.8</v>
      </c>
      <c r="C6637" s="8">
        <f>'Datos originales'!E6632</f>
        <v>22.9</v>
      </c>
      <c r="D6637" s="13">
        <f t="shared" si="419"/>
        <v>6637</v>
      </c>
      <c r="E6637" s="1">
        <f t="shared" si="418"/>
        <v>6628</v>
      </c>
      <c r="F6637" s="18">
        <f t="shared" ca="1" si="420"/>
        <v>22.8</v>
      </c>
      <c r="G6637" s="16">
        <f t="shared" ca="1" si="421"/>
        <v>22.9</v>
      </c>
    </row>
    <row r="6638" spans="2:7" x14ac:dyDescent="0.3">
      <c r="B6638" s="8">
        <f>'Datos originales'!D6633</f>
        <v>22.8</v>
      </c>
      <c r="C6638" s="8">
        <f>'Datos originales'!E6633</f>
        <v>22.9</v>
      </c>
      <c r="D6638" s="13">
        <f t="shared" si="419"/>
        <v>6638</v>
      </c>
      <c r="E6638" s="1">
        <f t="shared" si="418"/>
        <v>6629</v>
      </c>
      <c r="F6638" s="18">
        <f t="shared" ca="1" si="420"/>
        <v>22.8</v>
      </c>
      <c r="G6638" s="16">
        <f t="shared" ca="1" si="421"/>
        <v>22.9</v>
      </c>
    </row>
    <row r="6639" spans="2:7" x14ac:dyDescent="0.3">
      <c r="B6639" s="8">
        <f>'Datos originales'!D6634</f>
        <v>22.8</v>
      </c>
      <c r="C6639" s="8">
        <f>'Datos originales'!E6634</f>
        <v>22.9</v>
      </c>
      <c r="D6639" s="13">
        <f t="shared" si="419"/>
        <v>6639</v>
      </c>
      <c r="E6639" s="1">
        <f t="shared" si="418"/>
        <v>6630</v>
      </c>
      <c r="F6639" s="18">
        <f t="shared" ca="1" si="420"/>
        <v>22.8</v>
      </c>
      <c r="G6639" s="16">
        <f t="shared" ca="1" si="421"/>
        <v>22.9</v>
      </c>
    </row>
    <row r="6640" spans="2:7" x14ac:dyDescent="0.3">
      <c r="B6640" s="8">
        <f>'Datos originales'!D6635</f>
        <v>22.8</v>
      </c>
      <c r="C6640" s="8">
        <f>'Datos originales'!E6635</f>
        <v>22.9</v>
      </c>
      <c r="D6640" s="13">
        <f t="shared" si="419"/>
        <v>6640</v>
      </c>
      <c r="E6640" s="1">
        <f t="shared" si="418"/>
        <v>6631</v>
      </c>
      <c r="F6640" s="18">
        <f t="shared" ca="1" si="420"/>
        <v>22.8</v>
      </c>
      <c r="G6640" s="16">
        <f t="shared" ca="1" si="421"/>
        <v>22.9</v>
      </c>
    </row>
    <row r="6641" spans="2:7" x14ac:dyDescent="0.3">
      <c r="B6641" s="8">
        <f>'Datos originales'!D6636</f>
        <v>22.7</v>
      </c>
      <c r="C6641" s="8">
        <f>'Datos originales'!E6636</f>
        <v>22.9</v>
      </c>
      <c r="D6641" s="13">
        <f t="shared" si="419"/>
        <v>6641</v>
      </c>
      <c r="E6641" s="1">
        <f t="shared" si="418"/>
        <v>6632</v>
      </c>
      <c r="F6641" s="18">
        <f t="shared" ca="1" si="420"/>
        <v>22.7</v>
      </c>
      <c r="G6641" s="16">
        <f t="shared" ca="1" si="421"/>
        <v>22.9</v>
      </c>
    </row>
    <row r="6642" spans="2:7" x14ac:dyDescent="0.3">
      <c r="B6642" s="8">
        <f>'Datos originales'!D6637</f>
        <v>22.8</v>
      </c>
      <c r="C6642" s="8">
        <f>'Datos originales'!E6637</f>
        <v>22.9</v>
      </c>
      <c r="D6642" s="13">
        <f t="shared" si="419"/>
        <v>6642</v>
      </c>
      <c r="E6642" s="1">
        <f t="shared" si="418"/>
        <v>6633</v>
      </c>
      <c r="F6642" s="18">
        <f t="shared" ca="1" si="420"/>
        <v>22.8</v>
      </c>
      <c r="G6642" s="16">
        <f t="shared" ca="1" si="421"/>
        <v>22.9</v>
      </c>
    </row>
    <row r="6643" spans="2:7" x14ac:dyDescent="0.3">
      <c r="B6643" s="8">
        <f>'Datos originales'!D6638</f>
        <v>22.7</v>
      </c>
      <c r="C6643" s="8">
        <f>'Datos originales'!E6638</f>
        <v>22.9</v>
      </c>
      <c r="D6643" s="13">
        <f t="shared" si="419"/>
        <v>6643</v>
      </c>
      <c r="E6643" s="1">
        <f t="shared" si="418"/>
        <v>6634</v>
      </c>
      <c r="F6643" s="18">
        <f t="shared" ca="1" si="420"/>
        <v>22.7</v>
      </c>
      <c r="G6643" s="16">
        <f t="shared" ca="1" si="421"/>
        <v>22.9</v>
      </c>
    </row>
    <row r="6644" spans="2:7" x14ac:dyDescent="0.3">
      <c r="B6644" s="8">
        <f>'Datos originales'!D6639</f>
        <v>22.8</v>
      </c>
      <c r="C6644" s="8">
        <f>'Datos originales'!E6639</f>
        <v>22.9</v>
      </c>
      <c r="D6644" s="13">
        <f t="shared" si="419"/>
        <v>6644</v>
      </c>
      <c r="E6644" s="1">
        <f t="shared" si="418"/>
        <v>6635</v>
      </c>
      <c r="F6644" s="18">
        <f t="shared" ca="1" si="420"/>
        <v>22.8</v>
      </c>
      <c r="G6644" s="16">
        <f t="shared" ca="1" si="421"/>
        <v>22.9</v>
      </c>
    </row>
    <row r="6645" spans="2:7" x14ac:dyDescent="0.3">
      <c r="B6645" s="8">
        <f>'Datos originales'!D6640</f>
        <v>22.8</v>
      </c>
      <c r="C6645" s="8">
        <f>'Datos originales'!E6640</f>
        <v>22.9</v>
      </c>
      <c r="D6645" s="13">
        <f t="shared" si="419"/>
        <v>6645</v>
      </c>
      <c r="E6645" s="1">
        <f t="shared" si="418"/>
        <v>6636</v>
      </c>
      <c r="F6645" s="18">
        <f t="shared" ca="1" si="420"/>
        <v>22.8</v>
      </c>
      <c r="G6645" s="16">
        <f t="shared" ca="1" si="421"/>
        <v>22.9</v>
      </c>
    </row>
    <row r="6646" spans="2:7" x14ac:dyDescent="0.3">
      <c r="B6646" s="8">
        <f>'Datos originales'!D6641</f>
        <v>22.8</v>
      </c>
      <c r="C6646" s="8">
        <f>'Datos originales'!E6641</f>
        <v>22.9</v>
      </c>
      <c r="D6646" s="13">
        <f t="shared" si="419"/>
        <v>6646</v>
      </c>
      <c r="E6646" s="1">
        <f t="shared" si="418"/>
        <v>6637</v>
      </c>
      <c r="F6646" s="18">
        <f t="shared" ca="1" si="420"/>
        <v>22.8</v>
      </c>
      <c r="G6646" s="16">
        <f t="shared" ca="1" si="421"/>
        <v>22.9</v>
      </c>
    </row>
    <row r="6647" spans="2:7" x14ac:dyDescent="0.3">
      <c r="B6647" s="8">
        <f>'Datos originales'!D6642</f>
        <v>22.8</v>
      </c>
      <c r="C6647" s="8">
        <f>'Datos originales'!E6642</f>
        <v>22.9</v>
      </c>
      <c r="D6647" s="13">
        <f t="shared" si="419"/>
        <v>6647</v>
      </c>
      <c r="E6647" s="1">
        <f t="shared" si="418"/>
        <v>6638</v>
      </c>
      <c r="F6647" s="18">
        <f t="shared" ca="1" si="420"/>
        <v>22.8</v>
      </c>
      <c r="G6647" s="16">
        <f t="shared" ca="1" si="421"/>
        <v>22.9</v>
      </c>
    </row>
    <row r="6648" spans="2:7" x14ac:dyDescent="0.3">
      <c r="B6648" s="8">
        <f>'Datos originales'!D6643</f>
        <v>22.9</v>
      </c>
      <c r="C6648" s="8">
        <f>'Datos originales'!E6643</f>
        <v>22.9</v>
      </c>
      <c r="D6648" s="13">
        <f t="shared" si="419"/>
        <v>6648</v>
      </c>
      <c r="E6648" s="1">
        <f t="shared" si="418"/>
        <v>6639</v>
      </c>
      <c r="F6648" s="18">
        <f t="shared" ca="1" si="420"/>
        <v>22.9</v>
      </c>
      <c r="G6648" s="16">
        <f t="shared" ca="1" si="421"/>
        <v>22.9</v>
      </c>
    </row>
    <row r="6649" spans="2:7" x14ac:dyDescent="0.3">
      <c r="B6649" s="8">
        <f>'Datos originales'!D6644</f>
        <v>23</v>
      </c>
      <c r="C6649" s="8">
        <f>'Datos originales'!E6644</f>
        <v>23</v>
      </c>
      <c r="D6649" s="13">
        <f t="shared" si="419"/>
        <v>6649</v>
      </c>
      <c r="E6649" s="1">
        <f t="shared" si="418"/>
        <v>6640</v>
      </c>
      <c r="F6649" s="18">
        <f t="shared" ca="1" si="420"/>
        <v>23</v>
      </c>
      <c r="G6649" s="16">
        <f t="shared" ca="1" si="421"/>
        <v>23</v>
      </c>
    </row>
    <row r="6650" spans="2:7" x14ac:dyDescent="0.3">
      <c r="B6650" s="8">
        <f>'Datos originales'!D6645</f>
        <v>23.1</v>
      </c>
      <c r="C6650" s="8">
        <f>'Datos originales'!E6645</f>
        <v>23.1</v>
      </c>
      <c r="D6650" s="13">
        <f t="shared" si="419"/>
        <v>6650</v>
      </c>
      <c r="E6650" s="1">
        <f t="shared" si="418"/>
        <v>6641</v>
      </c>
      <c r="F6650" s="18">
        <f t="shared" ca="1" si="420"/>
        <v>23.1</v>
      </c>
      <c r="G6650" s="16">
        <f t="shared" ca="1" si="421"/>
        <v>23.1</v>
      </c>
    </row>
    <row r="6651" spans="2:7" x14ac:dyDescent="0.3">
      <c r="B6651" s="8">
        <f>'Datos originales'!D6646</f>
        <v>23.1</v>
      </c>
      <c r="C6651" s="8">
        <f>'Datos originales'!E6646</f>
        <v>23.1</v>
      </c>
      <c r="D6651" s="13">
        <f t="shared" si="419"/>
        <v>6651</v>
      </c>
      <c r="E6651" s="1">
        <f t="shared" si="418"/>
        <v>6642</v>
      </c>
      <c r="F6651" s="18">
        <f t="shared" ca="1" si="420"/>
        <v>23.1</v>
      </c>
      <c r="G6651" s="16">
        <f t="shared" ca="1" si="421"/>
        <v>23.1</v>
      </c>
    </row>
    <row r="6652" spans="2:7" x14ac:dyDescent="0.3">
      <c r="B6652" s="8">
        <f>'Datos originales'!D6647</f>
        <v>23.1</v>
      </c>
      <c r="C6652" s="8">
        <f>'Datos originales'!E6647</f>
        <v>23.1</v>
      </c>
      <c r="D6652" s="13">
        <f t="shared" si="419"/>
        <v>6652</v>
      </c>
      <c r="E6652" s="1">
        <f t="shared" si="418"/>
        <v>6643</v>
      </c>
      <c r="F6652" s="18">
        <f t="shared" ca="1" si="420"/>
        <v>23.1</v>
      </c>
      <c r="G6652" s="16">
        <f t="shared" ca="1" si="421"/>
        <v>23.1</v>
      </c>
    </row>
    <row r="6653" spans="2:7" x14ac:dyDescent="0.3">
      <c r="B6653" s="8">
        <f>'Datos originales'!D6648</f>
        <v>23.1</v>
      </c>
      <c r="C6653" s="8">
        <f>'Datos originales'!E6648</f>
        <v>23.1</v>
      </c>
      <c r="D6653" s="13">
        <f t="shared" si="419"/>
        <v>6653</v>
      </c>
      <c r="E6653" s="1">
        <f t="shared" si="418"/>
        <v>6644</v>
      </c>
      <c r="F6653" s="18">
        <f t="shared" ca="1" si="420"/>
        <v>23.1</v>
      </c>
      <c r="G6653" s="16">
        <f t="shared" ca="1" si="421"/>
        <v>23.1</v>
      </c>
    </row>
    <row r="6654" spans="2:7" x14ac:dyDescent="0.3">
      <c r="B6654" s="8">
        <f>'Datos originales'!D6649</f>
        <v>23</v>
      </c>
      <c r="C6654" s="8">
        <f>'Datos originales'!E6649</f>
        <v>23.1</v>
      </c>
      <c r="D6654" s="13">
        <f t="shared" si="419"/>
        <v>6654</v>
      </c>
      <c r="E6654" s="1">
        <f t="shared" si="418"/>
        <v>6645</v>
      </c>
      <c r="F6654" s="18">
        <f t="shared" ca="1" si="420"/>
        <v>23</v>
      </c>
      <c r="G6654" s="16">
        <f t="shared" ca="1" si="421"/>
        <v>23.1</v>
      </c>
    </row>
    <row r="6655" spans="2:7" x14ac:dyDescent="0.3">
      <c r="B6655" s="8">
        <f>'Datos originales'!D6650</f>
        <v>23</v>
      </c>
      <c r="C6655" s="8">
        <f>'Datos originales'!E6650</f>
        <v>23.1</v>
      </c>
      <c r="D6655" s="13">
        <f t="shared" si="419"/>
        <v>6655</v>
      </c>
      <c r="E6655" s="1">
        <f t="shared" si="418"/>
        <v>6646</v>
      </c>
      <c r="F6655" s="18">
        <f t="shared" ca="1" si="420"/>
        <v>23</v>
      </c>
      <c r="G6655" s="16">
        <f t="shared" ca="1" si="421"/>
        <v>23.1</v>
      </c>
    </row>
    <row r="6656" spans="2:7" x14ac:dyDescent="0.3">
      <c r="B6656" s="8">
        <f>'Datos originales'!D6651</f>
        <v>23</v>
      </c>
      <c r="C6656" s="8">
        <f>'Datos originales'!E6651</f>
        <v>23.1</v>
      </c>
      <c r="D6656" s="13">
        <f t="shared" si="419"/>
        <v>6656</v>
      </c>
      <c r="E6656" s="1">
        <f t="shared" si="418"/>
        <v>6647</v>
      </c>
      <c r="F6656" s="18">
        <f t="shared" ca="1" si="420"/>
        <v>23</v>
      </c>
      <c r="G6656" s="16">
        <f t="shared" ca="1" si="421"/>
        <v>23.1</v>
      </c>
    </row>
    <row r="6657" spans="2:7" x14ac:dyDescent="0.3">
      <c r="B6657" s="8">
        <f>'Datos originales'!D6652</f>
        <v>23</v>
      </c>
      <c r="C6657" s="8">
        <f>'Datos originales'!E6652</f>
        <v>23.1</v>
      </c>
      <c r="D6657" s="13">
        <f t="shared" si="419"/>
        <v>6657</v>
      </c>
      <c r="E6657" s="1">
        <f t="shared" si="418"/>
        <v>6648</v>
      </c>
      <c r="F6657" s="18">
        <f t="shared" ca="1" si="420"/>
        <v>23</v>
      </c>
      <c r="G6657" s="16">
        <f t="shared" ca="1" si="421"/>
        <v>23.1</v>
      </c>
    </row>
    <row r="6658" spans="2:7" x14ac:dyDescent="0.3">
      <c r="B6658" s="8">
        <f>'Datos originales'!D6653</f>
        <v>23</v>
      </c>
      <c r="C6658" s="8">
        <f>'Datos originales'!E6653</f>
        <v>23.1</v>
      </c>
      <c r="D6658" s="13">
        <f t="shared" si="419"/>
        <v>6658</v>
      </c>
      <c r="E6658" s="1">
        <f t="shared" si="418"/>
        <v>6649</v>
      </c>
      <c r="F6658" s="18">
        <f t="shared" ca="1" si="420"/>
        <v>23</v>
      </c>
      <c r="G6658" s="16">
        <f t="shared" ca="1" si="421"/>
        <v>23.1</v>
      </c>
    </row>
    <row r="6659" spans="2:7" x14ac:dyDescent="0.3">
      <c r="B6659" s="8">
        <f>'Datos originales'!D6654</f>
        <v>23</v>
      </c>
      <c r="C6659" s="8">
        <f>'Datos originales'!E6654</f>
        <v>23.1</v>
      </c>
      <c r="D6659" s="13">
        <f t="shared" si="419"/>
        <v>6659</v>
      </c>
      <c r="E6659" s="1">
        <f t="shared" si="418"/>
        <v>6650</v>
      </c>
      <c r="F6659" s="18">
        <f t="shared" ca="1" si="420"/>
        <v>23</v>
      </c>
      <c r="G6659" s="16">
        <f t="shared" ca="1" si="421"/>
        <v>23.1</v>
      </c>
    </row>
    <row r="6660" spans="2:7" x14ac:dyDescent="0.3">
      <c r="B6660" s="8">
        <f>'Datos originales'!D6655</f>
        <v>23.1</v>
      </c>
      <c r="C6660" s="8">
        <f>'Datos originales'!E6655</f>
        <v>23.1</v>
      </c>
      <c r="D6660" s="13">
        <f t="shared" si="419"/>
        <v>6660</v>
      </c>
      <c r="E6660" s="1">
        <f t="shared" si="418"/>
        <v>6651</v>
      </c>
      <c r="F6660" s="18">
        <f t="shared" ca="1" si="420"/>
        <v>23.1</v>
      </c>
      <c r="G6660" s="16">
        <f t="shared" ca="1" si="421"/>
        <v>23.1</v>
      </c>
    </row>
    <row r="6661" spans="2:7" x14ac:dyDescent="0.3">
      <c r="B6661" s="8">
        <f>'Datos originales'!D6656</f>
        <v>23.1</v>
      </c>
      <c r="C6661" s="8">
        <f>'Datos originales'!E6656</f>
        <v>23.2</v>
      </c>
      <c r="D6661" s="13">
        <f t="shared" si="419"/>
        <v>6661</v>
      </c>
      <c r="E6661" s="1">
        <f t="shared" si="418"/>
        <v>6652</v>
      </c>
      <c r="F6661" s="18">
        <f t="shared" ca="1" si="420"/>
        <v>23.1</v>
      </c>
      <c r="G6661" s="16">
        <f t="shared" ca="1" si="421"/>
        <v>23.2</v>
      </c>
    </row>
    <row r="6662" spans="2:7" x14ac:dyDescent="0.3">
      <c r="B6662" s="8">
        <f>'Datos originales'!D6657</f>
        <v>23.2</v>
      </c>
      <c r="C6662" s="8">
        <f>'Datos originales'!E6657</f>
        <v>23.2</v>
      </c>
      <c r="D6662" s="13">
        <f t="shared" si="419"/>
        <v>6662</v>
      </c>
      <c r="E6662" s="1">
        <f t="shared" si="418"/>
        <v>6653</v>
      </c>
      <c r="F6662" s="18">
        <f t="shared" ca="1" si="420"/>
        <v>23.2</v>
      </c>
      <c r="G6662" s="16">
        <f t="shared" ca="1" si="421"/>
        <v>23.2</v>
      </c>
    </row>
    <row r="6663" spans="2:7" x14ac:dyDescent="0.3">
      <c r="B6663" s="8">
        <f>'Datos originales'!D6658</f>
        <v>23.3</v>
      </c>
      <c r="C6663" s="8">
        <f>'Datos originales'!E6658</f>
        <v>23.3</v>
      </c>
      <c r="D6663" s="13">
        <f t="shared" si="419"/>
        <v>6663</v>
      </c>
      <c r="E6663" s="1">
        <f t="shared" si="418"/>
        <v>6654</v>
      </c>
      <c r="F6663" s="18">
        <f t="shared" ca="1" si="420"/>
        <v>23.3</v>
      </c>
      <c r="G6663" s="16">
        <f t="shared" ca="1" si="421"/>
        <v>23.3</v>
      </c>
    </row>
    <row r="6664" spans="2:7" x14ac:dyDescent="0.3">
      <c r="B6664" s="8">
        <f>'Datos originales'!D6659</f>
        <v>23.4</v>
      </c>
      <c r="C6664" s="8">
        <f>'Datos originales'!E6659</f>
        <v>23.4</v>
      </c>
      <c r="D6664" s="13">
        <f t="shared" si="419"/>
        <v>6664</v>
      </c>
      <c r="E6664" s="1">
        <f t="shared" si="418"/>
        <v>6655</v>
      </c>
      <c r="F6664" s="18">
        <f t="shared" ca="1" si="420"/>
        <v>23.4</v>
      </c>
      <c r="G6664" s="16">
        <f t="shared" ca="1" si="421"/>
        <v>23.4</v>
      </c>
    </row>
    <row r="6665" spans="2:7" x14ac:dyDescent="0.3">
      <c r="B6665" s="8">
        <f>'Datos originales'!D6660</f>
        <v>23.4</v>
      </c>
      <c r="C6665" s="8">
        <f>'Datos originales'!E6660</f>
        <v>23.4</v>
      </c>
      <c r="D6665" s="13">
        <f t="shared" si="419"/>
        <v>6665</v>
      </c>
      <c r="E6665" s="1">
        <f t="shared" si="418"/>
        <v>6656</v>
      </c>
      <c r="F6665" s="18">
        <f t="shared" ca="1" si="420"/>
        <v>23.4</v>
      </c>
      <c r="G6665" s="16">
        <f t="shared" ca="1" si="421"/>
        <v>23.4</v>
      </c>
    </row>
    <row r="6666" spans="2:7" x14ac:dyDescent="0.3">
      <c r="B6666" s="8">
        <f>'Datos originales'!D6661</f>
        <v>23.4</v>
      </c>
      <c r="C6666" s="8">
        <f>'Datos originales'!E6661</f>
        <v>23.4</v>
      </c>
      <c r="D6666" s="13">
        <f t="shared" si="419"/>
        <v>6666</v>
      </c>
      <c r="E6666" s="1">
        <f t="shared" ref="E6666:E6729" si="422">IF( ISNUMBER($D6666), $D6666-$E$8, "" )</f>
        <v>6657</v>
      </c>
      <c r="F6666" s="18">
        <f t="shared" ca="1" si="420"/>
        <v>23.4</v>
      </c>
      <c r="G6666" s="16">
        <f t="shared" ca="1" si="421"/>
        <v>23.4</v>
      </c>
    </row>
    <row r="6667" spans="2:7" x14ac:dyDescent="0.3">
      <c r="B6667" s="8">
        <f>'Datos originales'!D6662</f>
        <v>23.3</v>
      </c>
      <c r="C6667" s="8">
        <f>'Datos originales'!E6662</f>
        <v>23.4</v>
      </c>
      <c r="D6667" s="13">
        <f t="shared" ref="D6667:D6730" si="423">IF( ISNUMBER( D6666 ), IF( D6666+$E$5 &lt;= $E$7+$E$8, D6666+$E$5, "" ), "" )</f>
        <v>6667</v>
      </c>
      <c r="E6667" s="1">
        <f t="shared" si="422"/>
        <v>6658</v>
      </c>
      <c r="F6667" s="18">
        <f t="shared" ref="F6667:F6730" ca="1" si="424">IF( ISNUMBER($D6667 ), INDIRECT(CONCATENATE("B",TEXT($D6667,"########"))), "" )</f>
        <v>23.3</v>
      </c>
      <c r="G6667" s="16">
        <f t="shared" ref="G6667:G6730" ca="1" si="425">IF( ISNUMBER($D6667 ), INDIRECT(CONCATENATE("C",TEXT($D6667,"########"))), "" )</f>
        <v>23.4</v>
      </c>
    </row>
    <row r="6668" spans="2:7" x14ac:dyDescent="0.3">
      <c r="B6668" s="8">
        <f>'Datos originales'!D6663</f>
        <v>23.3</v>
      </c>
      <c r="C6668" s="8">
        <f>'Datos originales'!E6663</f>
        <v>23.4</v>
      </c>
      <c r="D6668" s="13">
        <f t="shared" si="423"/>
        <v>6668</v>
      </c>
      <c r="E6668" s="1">
        <f t="shared" si="422"/>
        <v>6659</v>
      </c>
      <c r="F6668" s="18">
        <f t="shared" ca="1" si="424"/>
        <v>23.3</v>
      </c>
      <c r="G6668" s="16">
        <f t="shared" ca="1" si="425"/>
        <v>23.4</v>
      </c>
    </row>
    <row r="6669" spans="2:7" x14ac:dyDescent="0.3">
      <c r="B6669" s="8">
        <f>'Datos originales'!D6664</f>
        <v>23.3</v>
      </c>
      <c r="C6669" s="8">
        <f>'Datos originales'!E6664</f>
        <v>23.4</v>
      </c>
      <c r="D6669" s="13">
        <f t="shared" si="423"/>
        <v>6669</v>
      </c>
      <c r="E6669" s="1">
        <f t="shared" si="422"/>
        <v>6660</v>
      </c>
      <c r="F6669" s="18">
        <f t="shared" ca="1" si="424"/>
        <v>23.3</v>
      </c>
      <c r="G6669" s="16">
        <f t="shared" ca="1" si="425"/>
        <v>23.4</v>
      </c>
    </row>
    <row r="6670" spans="2:7" x14ac:dyDescent="0.3">
      <c r="B6670" s="8">
        <f>'Datos originales'!D6665</f>
        <v>23.2</v>
      </c>
      <c r="C6670" s="8">
        <f>'Datos originales'!E6665</f>
        <v>23.4</v>
      </c>
      <c r="D6670" s="13">
        <f t="shared" si="423"/>
        <v>6670</v>
      </c>
      <c r="E6670" s="1">
        <f t="shared" si="422"/>
        <v>6661</v>
      </c>
      <c r="F6670" s="18">
        <f t="shared" ca="1" si="424"/>
        <v>23.2</v>
      </c>
      <c r="G6670" s="16">
        <f t="shared" ca="1" si="425"/>
        <v>23.4</v>
      </c>
    </row>
    <row r="6671" spans="2:7" x14ac:dyDescent="0.3">
      <c r="B6671" s="8">
        <f>'Datos originales'!D6666</f>
        <v>23.2</v>
      </c>
      <c r="C6671" s="8">
        <f>'Datos originales'!E6666</f>
        <v>23.3</v>
      </c>
      <c r="D6671" s="13">
        <f t="shared" si="423"/>
        <v>6671</v>
      </c>
      <c r="E6671" s="1">
        <f t="shared" si="422"/>
        <v>6662</v>
      </c>
      <c r="F6671" s="18">
        <f t="shared" ca="1" si="424"/>
        <v>23.2</v>
      </c>
      <c r="G6671" s="16">
        <f t="shared" ca="1" si="425"/>
        <v>23.3</v>
      </c>
    </row>
    <row r="6672" spans="2:7" x14ac:dyDescent="0.3">
      <c r="B6672" s="8">
        <f>'Datos originales'!D6667</f>
        <v>23.2</v>
      </c>
      <c r="C6672" s="8">
        <f>'Datos originales'!E6667</f>
        <v>23.3</v>
      </c>
      <c r="D6672" s="13">
        <f t="shared" si="423"/>
        <v>6672</v>
      </c>
      <c r="E6672" s="1">
        <f t="shared" si="422"/>
        <v>6663</v>
      </c>
      <c r="F6672" s="18">
        <f t="shared" ca="1" si="424"/>
        <v>23.2</v>
      </c>
      <c r="G6672" s="16">
        <f t="shared" ca="1" si="425"/>
        <v>23.3</v>
      </c>
    </row>
    <row r="6673" spans="2:7" x14ac:dyDescent="0.3">
      <c r="B6673" s="8">
        <f>'Datos originales'!D6668</f>
        <v>23.2</v>
      </c>
      <c r="C6673" s="8">
        <f>'Datos originales'!E6668</f>
        <v>23.3</v>
      </c>
      <c r="D6673" s="13">
        <f t="shared" si="423"/>
        <v>6673</v>
      </c>
      <c r="E6673" s="1">
        <f t="shared" si="422"/>
        <v>6664</v>
      </c>
      <c r="F6673" s="18">
        <f t="shared" ca="1" si="424"/>
        <v>23.2</v>
      </c>
      <c r="G6673" s="16">
        <f t="shared" ca="1" si="425"/>
        <v>23.3</v>
      </c>
    </row>
    <row r="6674" spans="2:7" x14ac:dyDescent="0.3">
      <c r="B6674" s="8">
        <f>'Datos originales'!D6669</f>
        <v>23.2</v>
      </c>
      <c r="C6674" s="8">
        <f>'Datos originales'!E6669</f>
        <v>23.3</v>
      </c>
      <c r="D6674" s="13">
        <f t="shared" si="423"/>
        <v>6674</v>
      </c>
      <c r="E6674" s="1">
        <f t="shared" si="422"/>
        <v>6665</v>
      </c>
      <c r="F6674" s="18">
        <f t="shared" ca="1" si="424"/>
        <v>23.2</v>
      </c>
      <c r="G6674" s="16">
        <f t="shared" ca="1" si="425"/>
        <v>23.3</v>
      </c>
    </row>
    <row r="6675" spans="2:7" x14ac:dyDescent="0.3">
      <c r="B6675" s="8">
        <f>'Datos originales'!D6670</f>
        <v>23.2</v>
      </c>
      <c r="C6675" s="8">
        <f>'Datos originales'!E6670</f>
        <v>23.3</v>
      </c>
      <c r="D6675" s="13">
        <f t="shared" si="423"/>
        <v>6675</v>
      </c>
      <c r="E6675" s="1">
        <f t="shared" si="422"/>
        <v>6666</v>
      </c>
      <c r="F6675" s="18">
        <f t="shared" ca="1" si="424"/>
        <v>23.2</v>
      </c>
      <c r="G6675" s="16">
        <f t="shared" ca="1" si="425"/>
        <v>23.3</v>
      </c>
    </row>
    <row r="6676" spans="2:7" x14ac:dyDescent="0.3">
      <c r="B6676" s="8">
        <f>'Datos originales'!D6671</f>
        <v>23.2</v>
      </c>
      <c r="C6676" s="8">
        <f>'Datos originales'!E6671</f>
        <v>23.3</v>
      </c>
      <c r="D6676" s="13">
        <f t="shared" si="423"/>
        <v>6676</v>
      </c>
      <c r="E6676" s="1">
        <f t="shared" si="422"/>
        <v>6667</v>
      </c>
      <c r="F6676" s="18">
        <f t="shared" ca="1" si="424"/>
        <v>23.2</v>
      </c>
      <c r="G6676" s="16">
        <f t="shared" ca="1" si="425"/>
        <v>23.3</v>
      </c>
    </row>
    <row r="6677" spans="2:7" x14ac:dyDescent="0.3">
      <c r="B6677" s="8">
        <f>'Datos originales'!D6672</f>
        <v>23.2</v>
      </c>
      <c r="C6677" s="8">
        <f>'Datos originales'!E6672</f>
        <v>23.3</v>
      </c>
      <c r="D6677" s="13">
        <f t="shared" si="423"/>
        <v>6677</v>
      </c>
      <c r="E6677" s="1">
        <f t="shared" si="422"/>
        <v>6668</v>
      </c>
      <c r="F6677" s="18">
        <f t="shared" ca="1" si="424"/>
        <v>23.2</v>
      </c>
      <c r="G6677" s="16">
        <f t="shared" ca="1" si="425"/>
        <v>23.3</v>
      </c>
    </row>
    <row r="6678" spans="2:7" x14ac:dyDescent="0.3">
      <c r="B6678" s="8">
        <f>'Datos originales'!D6673</f>
        <v>23.2</v>
      </c>
      <c r="C6678" s="8">
        <f>'Datos originales'!E6673</f>
        <v>23.3</v>
      </c>
      <c r="D6678" s="13">
        <f t="shared" si="423"/>
        <v>6678</v>
      </c>
      <c r="E6678" s="1">
        <f t="shared" si="422"/>
        <v>6669</v>
      </c>
      <c r="F6678" s="18">
        <f t="shared" ca="1" si="424"/>
        <v>23.2</v>
      </c>
      <c r="G6678" s="16">
        <f t="shared" ca="1" si="425"/>
        <v>23.3</v>
      </c>
    </row>
    <row r="6679" spans="2:7" x14ac:dyDescent="0.3">
      <c r="B6679" s="8">
        <f>'Datos originales'!D6674</f>
        <v>23.2</v>
      </c>
      <c r="C6679" s="8">
        <f>'Datos originales'!E6674</f>
        <v>23.3</v>
      </c>
      <c r="D6679" s="13">
        <f t="shared" si="423"/>
        <v>6679</v>
      </c>
      <c r="E6679" s="1">
        <f t="shared" si="422"/>
        <v>6670</v>
      </c>
      <c r="F6679" s="18">
        <f t="shared" ca="1" si="424"/>
        <v>23.2</v>
      </c>
      <c r="G6679" s="16">
        <f t="shared" ca="1" si="425"/>
        <v>23.3</v>
      </c>
    </row>
    <row r="6680" spans="2:7" x14ac:dyDescent="0.3">
      <c r="B6680" s="8">
        <f>'Datos originales'!D6675</f>
        <v>23.2</v>
      </c>
      <c r="C6680" s="8">
        <f>'Datos originales'!E6675</f>
        <v>23.3</v>
      </c>
      <c r="D6680" s="13">
        <f t="shared" si="423"/>
        <v>6680</v>
      </c>
      <c r="E6680" s="1">
        <f t="shared" si="422"/>
        <v>6671</v>
      </c>
      <c r="F6680" s="18">
        <f t="shared" ca="1" si="424"/>
        <v>23.2</v>
      </c>
      <c r="G6680" s="16">
        <f t="shared" ca="1" si="425"/>
        <v>23.3</v>
      </c>
    </row>
    <row r="6681" spans="2:7" x14ac:dyDescent="0.3">
      <c r="B6681" s="8">
        <f>'Datos originales'!D6676</f>
        <v>23.2</v>
      </c>
      <c r="C6681" s="8">
        <f>'Datos originales'!E6676</f>
        <v>23.3</v>
      </c>
      <c r="D6681" s="13">
        <f t="shared" si="423"/>
        <v>6681</v>
      </c>
      <c r="E6681" s="1">
        <f t="shared" si="422"/>
        <v>6672</v>
      </c>
      <c r="F6681" s="18">
        <f t="shared" ca="1" si="424"/>
        <v>23.2</v>
      </c>
      <c r="G6681" s="16">
        <f t="shared" ca="1" si="425"/>
        <v>23.3</v>
      </c>
    </row>
    <row r="6682" spans="2:7" x14ac:dyDescent="0.3">
      <c r="B6682" s="8">
        <f>'Datos originales'!D6677</f>
        <v>23.3</v>
      </c>
      <c r="C6682" s="8">
        <f>'Datos originales'!E6677</f>
        <v>23.3</v>
      </c>
      <c r="D6682" s="13">
        <f t="shared" si="423"/>
        <v>6682</v>
      </c>
      <c r="E6682" s="1">
        <f t="shared" si="422"/>
        <v>6673</v>
      </c>
      <c r="F6682" s="18">
        <f t="shared" ca="1" si="424"/>
        <v>23.3</v>
      </c>
      <c r="G6682" s="16">
        <f t="shared" ca="1" si="425"/>
        <v>23.3</v>
      </c>
    </row>
    <row r="6683" spans="2:7" x14ac:dyDescent="0.3">
      <c r="B6683" s="8">
        <f>'Datos originales'!D6678</f>
        <v>23.3</v>
      </c>
      <c r="C6683" s="8">
        <f>'Datos originales'!E6678</f>
        <v>23.3</v>
      </c>
      <c r="D6683" s="13">
        <f t="shared" si="423"/>
        <v>6683</v>
      </c>
      <c r="E6683" s="1">
        <f t="shared" si="422"/>
        <v>6674</v>
      </c>
      <c r="F6683" s="18">
        <f t="shared" ca="1" si="424"/>
        <v>23.3</v>
      </c>
      <c r="G6683" s="16">
        <f t="shared" ca="1" si="425"/>
        <v>23.3</v>
      </c>
    </row>
    <row r="6684" spans="2:7" x14ac:dyDescent="0.3">
      <c r="B6684" s="8">
        <f>'Datos originales'!D6679</f>
        <v>23.3</v>
      </c>
      <c r="C6684" s="8">
        <f>'Datos originales'!E6679</f>
        <v>23.3</v>
      </c>
      <c r="D6684" s="13">
        <f t="shared" si="423"/>
        <v>6684</v>
      </c>
      <c r="E6684" s="1">
        <f t="shared" si="422"/>
        <v>6675</v>
      </c>
      <c r="F6684" s="18">
        <f t="shared" ca="1" si="424"/>
        <v>23.3</v>
      </c>
      <c r="G6684" s="16">
        <f t="shared" ca="1" si="425"/>
        <v>23.3</v>
      </c>
    </row>
    <row r="6685" spans="2:7" x14ac:dyDescent="0.3">
      <c r="B6685" s="8">
        <f>'Datos originales'!D6680</f>
        <v>23.3</v>
      </c>
      <c r="C6685" s="8">
        <f>'Datos originales'!E6680</f>
        <v>23.3</v>
      </c>
      <c r="D6685" s="13">
        <f t="shared" si="423"/>
        <v>6685</v>
      </c>
      <c r="E6685" s="1">
        <f t="shared" si="422"/>
        <v>6676</v>
      </c>
      <c r="F6685" s="18">
        <f t="shared" ca="1" si="424"/>
        <v>23.3</v>
      </c>
      <c r="G6685" s="16">
        <f t="shared" ca="1" si="425"/>
        <v>23.3</v>
      </c>
    </row>
    <row r="6686" spans="2:7" x14ac:dyDescent="0.3">
      <c r="B6686" s="8">
        <f>'Datos originales'!D6681</f>
        <v>23.3</v>
      </c>
      <c r="C6686" s="8">
        <f>'Datos originales'!E6681</f>
        <v>23.4</v>
      </c>
      <c r="D6686" s="13">
        <f t="shared" si="423"/>
        <v>6686</v>
      </c>
      <c r="E6686" s="1">
        <f t="shared" si="422"/>
        <v>6677</v>
      </c>
      <c r="F6686" s="18">
        <f t="shared" ca="1" si="424"/>
        <v>23.3</v>
      </c>
      <c r="G6686" s="16">
        <f t="shared" ca="1" si="425"/>
        <v>23.4</v>
      </c>
    </row>
    <row r="6687" spans="2:7" x14ac:dyDescent="0.3">
      <c r="B6687" s="8">
        <f>'Datos originales'!D6682</f>
        <v>23.3</v>
      </c>
      <c r="C6687" s="8">
        <f>'Datos originales'!E6682</f>
        <v>23.4</v>
      </c>
      <c r="D6687" s="13">
        <f t="shared" si="423"/>
        <v>6687</v>
      </c>
      <c r="E6687" s="1">
        <f t="shared" si="422"/>
        <v>6678</v>
      </c>
      <c r="F6687" s="18">
        <f t="shared" ca="1" si="424"/>
        <v>23.3</v>
      </c>
      <c r="G6687" s="16">
        <f t="shared" ca="1" si="425"/>
        <v>23.4</v>
      </c>
    </row>
    <row r="6688" spans="2:7" x14ac:dyDescent="0.3">
      <c r="B6688" s="8">
        <f>'Datos originales'!D6683</f>
        <v>23.3</v>
      </c>
      <c r="C6688" s="8">
        <f>'Datos originales'!E6683</f>
        <v>23.4</v>
      </c>
      <c r="D6688" s="13">
        <f t="shared" si="423"/>
        <v>6688</v>
      </c>
      <c r="E6688" s="1">
        <f t="shared" si="422"/>
        <v>6679</v>
      </c>
      <c r="F6688" s="18">
        <f t="shared" ca="1" si="424"/>
        <v>23.3</v>
      </c>
      <c r="G6688" s="16">
        <f t="shared" ca="1" si="425"/>
        <v>23.4</v>
      </c>
    </row>
    <row r="6689" spans="2:7" x14ac:dyDescent="0.3">
      <c r="B6689" s="8">
        <f>'Datos originales'!D6684</f>
        <v>23.3</v>
      </c>
      <c r="C6689" s="8">
        <f>'Datos originales'!E6684</f>
        <v>23.4</v>
      </c>
      <c r="D6689" s="13">
        <f t="shared" si="423"/>
        <v>6689</v>
      </c>
      <c r="E6689" s="1">
        <f t="shared" si="422"/>
        <v>6680</v>
      </c>
      <c r="F6689" s="18">
        <f t="shared" ca="1" si="424"/>
        <v>23.3</v>
      </c>
      <c r="G6689" s="16">
        <f t="shared" ca="1" si="425"/>
        <v>23.4</v>
      </c>
    </row>
    <row r="6690" spans="2:7" x14ac:dyDescent="0.3">
      <c r="B6690" s="8">
        <f>'Datos originales'!D6685</f>
        <v>23.2</v>
      </c>
      <c r="C6690" s="8">
        <f>'Datos originales'!E6685</f>
        <v>23.3</v>
      </c>
      <c r="D6690" s="13">
        <f t="shared" si="423"/>
        <v>6690</v>
      </c>
      <c r="E6690" s="1">
        <f t="shared" si="422"/>
        <v>6681</v>
      </c>
      <c r="F6690" s="18">
        <f t="shared" ca="1" si="424"/>
        <v>23.2</v>
      </c>
      <c r="G6690" s="16">
        <f t="shared" ca="1" si="425"/>
        <v>23.3</v>
      </c>
    </row>
    <row r="6691" spans="2:7" x14ac:dyDescent="0.3">
      <c r="B6691" s="8">
        <f>'Datos originales'!D6686</f>
        <v>23.2</v>
      </c>
      <c r="C6691" s="8">
        <f>'Datos originales'!E6686</f>
        <v>23.3</v>
      </c>
      <c r="D6691" s="13">
        <f t="shared" si="423"/>
        <v>6691</v>
      </c>
      <c r="E6691" s="1">
        <f t="shared" si="422"/>
        <v>6682</v>
      </c>
      <c r="F6691" s="18">
        <f t="shared" ca="1" si="424"/>
        <v>23.2</v>
      </c>
      <c r="G6691" s="16">
        <f t="shared" ca="1" si="425"/>
        <v>23.3</v>
      </c>
    </row>
    <row r="6692" spans="2:7" x14ac:dyDescent="0.3">
      <c r="B6692" s="8">
        <f>'Datos originales'!D6687</f>
        <v>23.2</v>
      </c>
      <c r="C6692" s="8">
        <f>'Datos originales'!E6687</f>
        <v>23.3</v>
      </c>
      <c r="D6692" s="13">
        <f t="shared" si="423"/>
        <v>6692</v>
      </c>
      <c r="E6692" s="1">
        <f t="shared" si="422"/>
        <v>6683</v>
      </c>
      <c r="F6692" s="18">
        <f t="shared" ca="1" si="424"/>
        <v>23.2</v>
      </c>
      <c r="G6692" s="16">
        <f t="shared" ca="1" si="425"/>
        <v>23.3</v>
      </c>
    </row>
    <row r="6693" spans="2:7" x14ac:dyDescent="0.3">
      <c r="B6693" s="8">
        <f>'Datos originales'!D6688</f>
        <v>23.2</v>
      </c>
      <c r="C6693" s="8">
        <f>'Datos originales'!E6688</f>
        <v>23.3</v>
      </c>
      <c r="D6693" s="13">
        <f t="shared" si="423"/>
        <v>6693</v>
      </c>
      <c r="E6693" s="1">
        <f t="shared" si="422"/>
        <v>6684</v>
      </c>
      <c r="F6693" s="18">
        <f t="shared" ca="1" si="424"/>
        <v>23.2</v>
      </c>
      <c r="G6693" s="16">
        <f t="shared" ca="1" si="425"/>
        <v>23.3</v>
      </c>
    </row>
    <row r="6694" spans="2:7" x14ac:dyDescent="0.3">
      <c r="B6694" s="8">
        <f>'Datos originales'!D6689</f>
        <v>23.2</v>
      </c>
      <c r="C6694" s="8">
        <f>'Datos originales'!E6689</f>
        <v>23.3</v>
      </c>
      <c r="D6694" s="13">
        <f t="shared" si="423"/>
        <v>6694</v>
      </c>
      <c r="E6694" s="1">
        <f t="shared" si="422"/>
        <v>6685</v>
      </c>
      <c r="F6694" s="18">
        <f t="shared" ca="1" si="424"/>
        <v>23.2</v>
      </c>
      <c r="G6694" s="16">
        <f t="shared" ca="1" si="425"/>
        <v>23.3</v>
      </c>
    </row>
    <row r="6695" spans="2:7" x14ac:dyDescent="0.3">
      <c r="B6695" s="8">
        <f>'Datos originales'!D6690</f>
        <v>23.2</v>
      </c>
      <c r="C6695" s="8">
        <f>'Datos originales'!E6690</f>
        <v>23.3</v>
      </c>
      <c r="D6695" s="13">
        <f t="shared" si="423"/>
        <v>6695</v>
      </c>
      <c r="E6695" s="1">
        <f t="shared" si="422"/>
        <v>6686</v>
      </c>
      <c r="F6695" s="18">
        <f t="shared" ca="1" si="424"/>
        <v>23.2</v>
      </c>
      <c r="G6695" s="16">
        <f t="shared" ca="1" si="425"/>
        <v>23.3</v>
      </c>
    </row>
    <row r="6696" spans="2:7" x14ac:dyDescent="0.3">
      <c r="B6696" s="8">
        <f>'Datos originales'!D6691</f>
        <v>23.3</v>
      </c>
      <c r="C6696" s="8">
        <f>'Datos originales'!E6691</f>
        <v>23.3</v>
      </c>
      <c r="D6696" s="13">
        <f t="shared" si="423"/>
        <v>6696</v>
      </c>
      <c r="E6696" s="1">
        <f t="shared" si="422"/>
        <v>6687</v>
      </c>
      <c r="F6696" s="18">
        <f t="shared" ca="1" si="424"/>
        <v>23.3</v>
      </c>
      <c r="G6696" s="16">
        <f t="shared" ca="1" si="425"/>
        <v>23.3</v>
      </c>
    </row>
    <row r="6697" spans="2:7" x14ac:dyDescent="0.3">
      <c r="B6697" s="8">
        <f>'Datos originales'!D6692</f>
        <v>23.3</v>
      </c>
      <c r="C6697" s="8">
        <f>'Datos originales'!E6692</f>
        <v>23.3</v>
      </c>
      <c r="D6697" s="13">
        <f t="shared" si="423"/>
        <v>6697</v>
      </c>
      <c r="E6697" s="1">
        <f t="shared" si="422"/>
        <v>6688</v>
      </c>
      <c r="F6697" s="18">
        <f t="shared" ca="1" si="424"/>
        <v>23.3</v>
      </c>
      <c r="G6697" s="16">
        <f t="shared" ca="1" si="425"/>
        <v>23.3</v>
      </c>
    </row>
    <row r="6698" spans="2:7" x14ac:dyDescent="0.3">
      <c r="B6698" s="8">
        <f>'Datos originales'!D6693</f>
        <v>23.2</v>
      </c>
      <c r="C6698" s="8">
        <f>'Datos originales'!E6693</f>
        <v>23.3</v>
      </c>
      <c r="D6698" s="13">
        <f t="shared" si="423"/>
        <v>6698</v>
      </c>
      <c r="E6698" s="1">
        <f t="shared" si="422"/>
        <v>6689</v>
      </c>
      <c r="F6698" s="18">
        <f t="shared" ca="1" si="424"/>
        <v>23.2</v>
      </c>
      <c r="G6698" s="16">
        <f t="shared" ca="1" si="425"/>
        <v>23.3</v>
      </c>
    </row>
    <row r="6699" spans="2:7" x14ac:dyDescent="0.3">
      <c r="B6699" s="8">
        <f>'Datos originales'!D6694</f>
        <v>23.2</v>
      </c>
      <c r="C6699" s="8">
        <f>'Datos originales'!E6694</f>
        <v>23.3</v>
      </c>
      <c r="D6699" s="13">
        <f t="shared" si="423"/>
        <v>6699</v>
      </c>
      <c r="E6699" s="1">
        <f t="shared" si="422"/>
        <v>6690</v>
      </c>
      <c r="F6699" s="18">
        <f t="shared" ca="1" si="424"/>
        <v>23.2</v>
      </c>
      <c r="G6699" s="16">
        <f t="shared" ca="1" si="425"/>
        <v>23.3</v>
      </c>
    </row>
    <row r="6700" spans="2:7" x14ac:dyDescent="0.3">
      <c r="B6700" s="8">
        <f>'Datos originales'!D6695</f>
        <v>23.2</v>
      </c>
      <c r="C6700" s="8">
        <f>'Datos originales'!E6695</f>
        <v>23.3</v>
      </c>
      <c r="D6700" s="13">
        <f t="shared" si="423"/>
        <v>6700</v>
      </c>
      <c r="E6700" s="1">
        <f t="shared" si="422"/>
        <v>6691</v>
      </c>
      <c r="F6700" s="18">
        <f t="shared" ca="1" si="424"/>
        <v>23.2</v>
      </c>
      <c r="G6700" s="16">
        <f t="shared" ca="1" si="425"/>
        <v>23.3</v>
      </c>
    </row>
    <row r="6701" spans="2:7" x14ac:dyDescent="0.3">
      <c r="B6701" s="8">
        <f>'Datos originales'!D6696</f>
        <v>23.2</v>
      </c>
      <c r="C6701" s="8">
        <f>'Datos originales'!E6696</f>
        <v>23.3</v>
      </c>
      <c r="D6701" s="13">
        <f t="shared" si="423"/>
        <v>6701</v>
      </c>
      <c r="E6701" s="1">
        <f t="shared" si="422"/>
        <v>6692</v>
      </c>
      <c r="F6701" s="18">
        <f t="shared" ca="1" si="424"/>
        <v>23.2</v>
      </c>
      <c r="G6701" s="16">
        <f t="shared" ca="1" si="425"/>
        <v>23.3</v>
      </c>
    </row>
    <row r="6702" spans="2:7" x14ac:dyDescent="0.3">
      <c r="B6702" s="8">
        <f>'Datos originales'!D6697</f>
        <v>23.2</v>
      </c>
      <c r="C6702" s="8">
        <f>'Datos originales'!E6697</f>
        <v>23.3</v>
      </c>
      <c r="D6702" s="13">
        <f t="shared" si="423"/>
        <v>6702</v>
      </c>
      <c r="E6702" s="1">
        <f t="shared" si="422"/>
        <v>6693</v>
      </c>
      <c r="F6702" s="18">
        <f t="shared" ca="1" si="424"/>
        <v>23.2</v>
      </c>
      <c r="G6702" s="16">
        <f t="shared" ca="1" si="425"/>
        <v>23.3</v>
      </c>
    </row>
    <row r="6703" spans="2:7" x14ac:dyDescent="0.3">
      <c r="B6703" s="8">
        <f>'Datos originales'!D6698</f>
        <v>23.2</v>
      </c>
      <c r="C6703" s="8">
        <f>'Datos originales'!E6698</f>
        <v>23.3</v>
      </c>
      <c r="D6703" s="13">
        <f t="shared" si="423"/>
        <v>6703</v>
      </c>
      <c r="E6703" s="1">
        <f t="shared" si="422"/>
        <v>6694</v>
      </c>
      <c r="F6703" s="18">
        <f t="shared" ca="1" si="424"/>
        <v>23.2</v>
      </c>
      <c r="G6703" s="16">
        <f t="shared" ca="1" si="425"/>
        <v>23.3</v>
      </c>
    </row>
    <row r="6704" spans="2:7" x14ac:dyDescent="0.3">
      <c r="B6704" s="8">
        <f>'Datos originales'!D6699</f>
        <v>23.2</v>
      </c>
      <c r="C6704" s="8">
        <f>'Datos originales'!E6699</f>
        <v>23.3</v>
      </c>
      <c r="D6704" s="13">
        <f t="shared" si="423"/>
        <v>6704</v>
      </c>
      <c r="E6704" s="1">
        <f t="shared" si="422"/>
        <v>6695</v>
      </c>
      <c r="F6704" s="18">
        <f t="shared" ca="1" si="424"/>
        <v>23.2</v>
      </c>
      <c r="G6704" s="16">
        <f t="shared" ca="1" si="425"/>
        <v>23.3</v>
      </c>
    </row>
    <row r="6705" spans="2:7" x14ac:dyDescent="0.3">
      <c r="B6705" s="8">
        <f>'Datos originales'!D6700</f>
        <v>23.1</v>
      </c>
      <c r="C6705" s="8">
        <f>'Datos originales'!E6700</f>
        <v>23.3</v>
      </c>
      <c r="D6705" s="13">
        <f t="shared" si="423"/>
        <v>6705</v>
      </c>
      <c r="E6705" s="1">
        <f t="shared" si="422"/>
        <v>6696</v>
      </c>
      <c r="F6705" s="18">
        <f t="shared" ca="1" si="424"/>
        <v>23.1</v>
      </c>
      <c r="G6705" s="16">
        <f t="shared" ca="1" si="425"/>
        <v>23.3</v>
      </c>
    </row>
    <row r="6706" spans="2:7" x14ac:dyDescent="0.3">
      <c r="B6706" s="8">
        <f>'Datos originales'!D6701</f>
        <v>23.1</v>
      </c>
      <c r="C6706" s="8">
        <f>'Datos originales'!E6701</f>
        <v>23.3</v>
      </c>
      <c r="D6706" s="13">
        <f t="shared" si="423"/>
        <v>6706</v>
      </c>
      <c r="E6706" s="1">
        <f t="shared" si="422"/>
        <v>6697</v>
      </c>
      <c r="F6706" s="18">
        <f t="shared" ca="1" si="424"/>
        <v>23.1</v>
      </c>
      <c r="G6706" s="16">
        <f t="shared" ca="1" si="425"/>
        <v>23.3</v>
      </c>
    </row>
    <row r="6707" spans="2:7" x14ac:dyDescent="0.3">
      <c r="B6707" s="8">
        <f>'Datos originales'!D6702</f>
        <v>23</v>
      </c>
      <c r="C6707" s="8">
        <f>'Datos originales'!E6702</f>
        <v>23.2</v>
      </c>
      <c r="D6707" s="13">
        <f t="shared" si="423"/>
        <v>6707</v>
      </c>
      <c r="E6707" s="1">
        <f t="shared" si="422"/>
        <v>6698</v>
      </c>
      <c r="F6707" s="18">
        <f t="shared" ca="1" si="424"/>
        <v>23</v>
      </c>
      <c r="G6707" s="16">
        <f t="shared" ca="1" si="425"/>
        <v>23.2</v>
      </c>
    </row>
    <row r="6708" spans="2:7" x14ac:dyDescent="0.3">
      <c r="B6708" s="8">
        <f>'Datos originales'!D6703</f>
        <v>23</v>
      </c>
      <c r="C6708" s="8">
        <f>'Datos originales'!E6703</f>
        <v>23.2</v>
      </c>
      <c r="D6708" s="13">
        <f t="shared" si="423"/>
        <v>6708</v>
      </c>
      <c r="E6708" s="1">
        <f t="shared" si="422"/>
        <v>6699</v>
      </c>
      <c r="F6708" s="18">
        <f t="shared" ca="1" si="424"/>
        <v>23</v>
      </c>
      <c r="G6708" s="16">
        <f t="shared" ca="1" si="425"/>
        <v>23.2</v>
      </c>
    </row>
    <row r="6709" spans="2:7" x14ac:dyDescent="0.3">
      <c r="B6709" s="8">
        <f>'Datos originales'!D6704</f>
        <v>23</v>
      </c>
      <c r="C6709" s="8">
        <f>'Datos originales'!E6704</f>
        <v>23.2</v>
      </c>
      <c r="D6709" s="13">
        <f t="shared" si="423"/>
        <v>6709</v>
      </c>
      <c r="E6709" s="1">
        <f t="shared" si="422"/>
        <v>6700</v>
      </c>
      <c r="F6709" s="18">
        <f t="shared" ca="1" si="424"/>
        <v>23</v>
      </c>
      <c r="G6709" s="16">
        <f t="shared" ca="1" si="425"/>
        <v>23.2</v>
      </c>
    </row>
    <row r="6710" spans="2:7" x14ac:dyDescent="0.3">
      <c r="B6710" s="8">
        <f>'Datos originales'!D6705</f>
        <v>22.9</v>
      </c>
      <c r="C6710" s="8">
        <f>'Datos originales'!E6705</f>
        <v>23.2</v>
      </c>
      <c r="D6710" s="13">
        <f t="shared" si="423"/>
        <v>6710</v>
      </c>
      <c r="E6710" s="1">
        <f t="shared" si="422"/>
        <v>6701</v>
      </c>
      <c r="F6710" s="18">
        <f t="shared" ca="1" si="424"/>
        <v>22.9</v>
      </c>
      <c r="G6710" s="16">
        <f t="shared" ca="1" si="425"/>
        <v>23.2</v>
      </c>
    </row>
    <row r="6711" spans="2:7" x14ac:dyDescent="0.3">
      <c r="B6711" s="8">
        <f>'Datos originales'!D6706</f>
        <v>22.9</v>
      </c>
      <c r="C6711" s="8">
        <f>'Datos originales'!E6706</f>
        <v>23.1</v>
      </c>
      <c r="D6711" s="13">
        <f t="shared" si="423"/>
        <v>6711</v>
      </c>
      <c r="E6711" s="1">
        <f t="shared" si="422"/>
        <v>6702</v>
      </c>
      <c r="F6711" s="18">
        <f t="shared" ca="1" si="424"/>
        <v>22.9</v>
      </c>
      <c r="G6711" s="16">
        <f t="shared" ca="1" si="425"/>
        <v>23.1</v>
      </c>
    </row>
    <row r="6712" spans="2:7" x14ac:dyDescent="0.3">
      <c r="B6712" s="8">
        <f>'Datos originales'!D6707</f>
        <v>22.9</v>
      </c>
      <c r="C6712" s="8">
        <f>'Datos originales'!E6707</f>
        <v>23.1</v>
      </c>
      <c r="D6712" s="13">
        <f t="shared" si="423"/>
        <v>6712</v>
      </c>
      <c r="E6712" s="1">
        <f t="shared" si="422"/>
        <v>6703</v>
      </c>
      <c r="F6712" s="18">
        <f t="shared" ca="1" si="424"/>
        <v>22.9</v>
      </c>
      <c r="G6712" s="16">
        <f t="shared" ca="1" si="425"/>
        <v>23.1</v>
      </c>
    </row>
    <row r="6713" spans="2:7" x14ac:dyDescent="0.3">
      <c r="B6713" s="8">
        <f>'Datos originales'!D6708</f>
        <v>22.9</v>
      </c>
      <c r="C6713" s="8">
        <f>'Datos originales'!E6708</f>
        <v>23.1</v>
      </c>
      <c r="D6713" s="13">
        <f t="shared" si="423"/>
        <v>6713</v>
      </c>
      <c r="E6713" s="1">
        <f t="shared" si="422"/>
        <v>6704</v>
      </c>
      <c r="F6713" s="18">
        <f t="shared" ca="1" si="424"/>
        <v>22.9</v>
      </c>
      <c r="G6713" s="16">
        <f t="shared" ca="1" si="425"/>
        <v>23.1</v>
      </c>
    </row>
    <row r="6714" spans="2:7" x14ac:dyDescent="0.3">
      <c r="B6714" s="8">
        <f>'Datos originales'!D6709</f>
        <v>22.8</v>
      </c>
      <c r="C6714" s="8">
        <f>'Datos originales'!E6709</f>
        <v>23.1</v>
      </c>
      <c r="D6714" s="13">
        <f t="shared" si="423"/>
        <v>6714</v>
      </c>
      <c r="E6714" s="1">
        <f t="shared" si="422"/>
        <v>6705</v>
      </c>
      <c r="F6714" s="18">
        <f t="shared" ca="1" si="424"/>
        <v>22.8</v>
      </c>
      <c r="G6714" s="16">
        <f t="shared" ca="1" si="425"/>
        <v>23.1</v>
      </c>
    </row>
    <row r="6715" spans="2:7" x14ac:dyDescent="0.3">
      <c r="B6715" s="8">
        <f>'Datos originales'!D6710</f>
        <v>22.8</v>
      </c>
      <c r="C6715" s="8">
        <f>'Datos originales'!E6710</f>
        <v>23</v>
      </c>
      <c r="D6715" s="13">
        <f t="shared" si="423"/>
        <v>6715</v>
      </c>
      <c r="E6715" s="1">
        <f t="shared" si="422"/>
        <v>6706</v>
      </c>
      <c r="F6715" s="18">
        <f t="shared" ca="1" si="424"/>
        <v>22.8</v>
      </c>
      <c r="G6715" s="16">
        <f t="shared" ca="1" si="425"/>
        <v>23</v>
      </c>
    </row>
    <row r="6716" spans="2:7" x14ac:dyDescent="0.3">
      <c r="B6716" s="8">
        <f>'Datos originales'!D6711</f>
        <v>22.8</v>
      </c>
      <c r="C6716" s="8">
        <f>'Datos originales'!E6711</f>
        <v>23</v>
      </c>
      <c r="D6716" s="13">
        <f t="shared" si="423"/>
        <v>6716</v>
      </c>
      <c r="E6716" s="1">
        <f t="shared" si="422"/>
        <v>6707</v>
      </c>
      <c r="F6716" s="18">
        <f t="shared" ca="1" si="424"/>
        <v>22.8</v>
      </c>
      <c r="G6716" s="16">
        <f t="shared" ca="1" si="425"/>
        <v>23</v>
      </c>
    </row>
    <row r="6717" spans="2:7" x14ac:dyDescent="0.3">
      <c r="B6717" s="8">
        <f>'Datos originales'!D6712</f>
        <v>22.8</v>
      </c>
      <c r="C6717" s="8">
        <f>'Datos originales'!E6712</f>
        <v>23</v>
      </c>
      <c r="D6717" s="13">
        <f t="shared" si="423"/>
        <v>6717</v>
      </c>
      <c r="E6717" s="1">
        <f t="shared" si="422"/>
        <v>6708</v>
      </c>
      <c r="F6717" s="18">
        <f t="shared" ca="1" si="424"/>
        <v>22.8</v>
      </c>
      <c r="G6717" s="16">
        <f t="shared" ca="1" si="425"/>
        <v>23</v>
      </c>
    </row>
    <row r="6718" spans="2:7" x14ac:dyDescent="0.3">
      <c r="B6718" s="8">
        <f>'Datos originales'!D6713</f>
        <v>22.8</v>
      </c>
      <c r="C6718" s="8">
        <f>'Datos originales'!E6713</f>
        <v>22.9</v>
      </c>
      <c r="D6718" s="13">
        <f t="shared" si="423"/>
        <v>6718</v>
      </c>
      <c r="E6718" s="1">
        <f t="shared" si="422"/>
        <v>6709</v>
      </c>
      <c r="F6718" s="18">
        <f t="shared" ca="1" si="424"/>
        <v>22.8</v>
      </c>
      <c r="G6718" s="16">
        <f t="shared" ca="1" si="425"/>
        <v>22.9</v>
      </c>
    </row>
    <row r="6719" spans="2:7" x14ac:dyDescent="0.3">
      <c r="B6719" s="8">
        <f>'Datos originales'!D6714</f>
        <v>22.8</v>
      </c>
      <c r="C6719" s="8">
        <f>'Datos originales'!E6714</f>
        <v>22.9</v>
      </c>
      <c r="D6719" s="13">
        <f t="shared" si="423"/>
        <v>6719</v>
      </c>
      <c r="E6719" s="1">
        <f t="shared" si="422"/>
        <v>6710</v>
      </c>
      <c r="F6719" s="18">
        <f t="shared" ca="1" si="424"/>
        <v>22.8</v>
      </c>
      <c r="G6719" s="16">
        <f t="shared" ca="1" si="425"/>
        <v>22.9</v>
      </c>
    </row>
    <row r="6720" spans="2:7" x14ac:dyDescent="0.3">
      <c r="B6720" s="8">
        <f>'Datos originales'!D6715</f>
        <v>22.8</v>
      </c>
      <c r="C6720" s="8">
        <f>'Datos originales'!E6715</f>
        <v>22.9</v>
      </c>
      <c r="D6720" s="13">
        <f t="shared" si="423"/>
        <v>6720</v>
      </c>
      <c r="E6720" s="1">
        <f t="shared" si="422"/>
        <v>6711</v>
      </c>
      <c r="F6720" s="18">
        <f t="shared" ca="1" si="424"/>
        <v>22.8</v>
      </c>
      <c r="G6720" s="16">
        <f t="shared" ca="1" si="425"/>
        <v>22.9</v>
      </c>
    </row>
    <row r="6721" spans="2:7" x14ac:dyDescent="0.3">
      <c r="B6721" s="8">
        <f>'Datos originales'!D6716</f>
        <v>22.8</v>
      </c>
      <c r="C6721" s="8">
        <f>'Datos originales'!E6716</f>
        <v>22.9</v>
      </c>
      <c r="D6721" s="13">
        <f t="shared" si="423"/>
        <v>6721</v>
      </c>
      <c r="E6721" s="1">
        <f t="shared" si="422"/>
        <v>6712</v>
      </c>
      <c r="F6721" s="18">
        <f t="shared" ca="1" si="424"/>
        <v>22.8</v>
      </c>
      <c r="G6721" s="16">
        <f t="shared" ca="1" si="425"/>
        <v>22.9</v>
      </c>
    </row>
    <row r="6722" spans="2:7" x14ac:dyDescent="0.3">
      <c r="B6722" s="8">
        <f>'Datos originales'!D6717</f>
        <v>22.8</v>
      </c>
      <c r="C6722" s="8">
        <f>'Datos originales'!E6717</f>
        <v>22.9</v>
      </c>
      <c r="D6722" s="13">
        <f t="shared" si="423"/>
        <v>6722</v>
      </c>
      <c r="E6722" s="1">
        <f t="shared" si="422"/>
        <v>6713</v>
      </c>
      <c r="F6722" s="18">
        <f t="shared" ca="1" si="424"/>
        <v>22.8</v>
      </c>
      <c r="G6722" s="16">
        <f t="shared" ca="1" si="425"/>
        <v>22.9</v>
      </c>
    </row>
    <row r="6723" spans="2:7" x14ac:dyDescent="0.3">
      <c r="B6723" s="8">
        <f>'Datos originales'!D6718</f>
        <v>22.8</v>
      </c>
      <c r="C6723" s="8">
        <f>'Datos originales'!E6718</f>
        <v>22.9</v>
      </c>
      <c r="D6723" s="13">
        <f t="shared" si="423"/>
        <v>6723</v>
      </c>
      <c r="E6723" s="1">
        <f t="shared" si="422"/>
        <v>6714</v>
      </c>
      <c r="F6723" s="18">
        <f t="shared" ca="1" si="424"/>
        <v>22.8</v>
      </c>
      <c r="G6723" s="16">
        <f t="shared" ca="1" si="425"/>
        <v>22.9</v>
      </c>
    </row>
    <row r="6724" spans="2:7" x14ac:dyDescent="0.3">
      <c r="B6724" s="8">
        <f>'Datos originales'!D6719</f>
        <v>22.8</v>
      </c>
      <c r="C6724" s="8">
        <f>'Datos originales'!E6719</f>
        <v>22.9</v>
      </c>
      <c r="D6724" s="13">
        <f t="shared" si="423"/>
        <v>6724</v>
      </c>
      <c r="E6724" s="1">
        <f t="shared" si="422"/>
        <v>6715</v>
      </c>
      <c r="F6724" s="18">
        <f t="shared" ca="1" si="424"/>
        <v>22.8</v>
      </c>
      <c r="G6724" s="16">
        <f t="shared" ca="1" si="425"/>
        <v>22.9</v>
      </c>
    </row>
    <row r="6725" spans="2:7" x14ac:dyDescent="0.3">
      <c r="B6725" s="8">
        <f>'Datos originales'!D6720</f>
        <v>22.8</v>
      </c>
      <c r="C6725" s="8">
        <f>'Datos originales'!E6720</f>
        <v>22.9</v>
      </c>
      <c r="D6725" s="13">
        <f t="shared" si="423"/>
        <v>6725</v>
      </c>
      <c r="E6725" s="1">
        <f t="shared" si="422"/>
        <v>6716</v>
      </c>
      <c r="F6725" s="18">
        <f t="shared" ca="1" si="424"/>
        <v>22.8</v>
      </c>
      <c r="G6725" s="16">
        <f t="shared" ca="1" si="425"/>
        <v>22.9</v>
      </c>
    </row>
    <row r="6726" spans="2:7" x14ac:dyDescent="0.3">
      <c r="B6726" s="8">
        <f>'Datos originales'!D6721</f>
        <v>22.8</v>
      </c>
      <c r="C6726" s="8">
        <f>'Datos originales'!E6721</f>
        <v>22.9</v>
      </c>
      <c r="D6726" s="13">
        <f t="shared" si="423"/>
        <v>6726</v>
      </c>
      <c r="E6726" s="1">
        <f t="shared" si="422"/>
        <v>6717</v>
      </c>
      <c r="F6726" s="18">
        <f t="shared" ca="1" si="424"/>
        <v>22.8</v>
      </c>
      <c r="G6726" s="16">
        <f t="shared" ca="1" si="425"/>
        <v>22.9</v>
      </c>
    </row>
    <row r="6727" spans="2:7" x14ac:dyDescent="0.3">
      <c r="B6727" s="8">
        <f>'Datos originales'!D6722</f>
        <v>22.7</v>
      </c>
      <c r="C6727" s="8">
        <f>'Datos originales'!E6722</f>
        <v>22.9</v>
      </c>
      <c r="D6727" s="13">
        <f t="shared" si="423"/>
        <v>6727</v>
      </c>
      <c r="E6727" s="1">
        <f t="shared" si="422"/>
        <v>6718</v>
      </c>
      <c r="F6727" s="18">
        <f t="shared" ca="1" si="424"/>
        <v>22.7</v>
      </c>
      <c r="G6727" s="16">
        <f t="shared" ca="1" si="425"/>
        <v>22.9</v>
      </c>
    </row>
    <row r="6728" spans="2:7" x14ac:dyDescent="0.3">
      <c r="B6728" s="8">
        <f>'Datos originales'!D6723</f>
        <v>22.7</v>
      </c>
      <c r="C6728" s="8">
        <f>'Datos originales'!E6723</f>
        <v>22.9</v>
      </c>
      <c r="D6728" s="13">
        <f t="shared" si="423"/>
        <v>6728</v>
      </c>
      <c r="E6728" s="1">
        <f t="shared" si="422"/>
        <v>6719</v>
      </c>
      <c r="F6728" s="18">
        <f t="shared" ca="1" si="424"/>
        <v>22.7</v>
      </c>
      <c r="G6728" s="16">
        <f t="shared" ca="1" si="425"/>
        <v>22.9</v>
      </c>
    </row>
    <row r="6729" spans="2:7" x14ac:dyDescent="0.3">
      <c r="B6729" s="8">
        <f>'Datos originales'!D6724</f>
        <v>22.7</v>
      </c>
      <c r="C6729" s="8">
        <f>'Datos originales'!E6724</f>
        <v>22.9</v>
      </c>
      <c r="D6729" s="13">
        <f t="shared" si="423"/>
        <v>6729</v>
      </c>
      <c r="E6729" s="1">
        <f t="shared" si="422"/>
        <v>6720</v>
      </c>
      <c r="F6729" s="18">
        <f t="shared" ca="1" si="424"/>
        <v>22.7</v>
      </c>
      <c r="G6729" s="16">
        <f t="shared" ca="1" si="425"/>
        <v>22.9</v>
      </c>
    </row>
    <row r="6730" spans="2:7" x14ac:dyDescent="0.3">
      <c r="B6730" s="8">
        <f>'Datos originales'!D6725</f>
        <v>22.7</v>
      </c>
      <c r="C6730" s="8">
        <f>'Datos originales'!E6725</f>
        <v>22.9</v>
      </c>
      <c r="D6730" s="13">
        <f t="shared" si="423"/>
        <v>6730</v>
      </c>
      <c r="E6730" s="1">
        <f t="shared" ref="E6730:E6793" si="426">IF( ISNUMBER($D6730), $D6730-$E$8, "" )</f>
        <v>6721</v>
      </c>
      <c r="F6730" s="18">
        <f t="shared" ca="1" si="424"/>
        <v>22.7</v>
      </c>
      <c r="G6730" s="16">
        <f t="shared" ca="1" si="425"/>
        <v>22.9</v>
      </c>
    </row>
    <row r="6731" spans="2:7" x14ac:dyDescent="0.3">
      <c r="B6731" s="8">
        <f>'Datos originales'!D6726</f>
        <v>22.7</v>
      </c>
      <c r="C6731" s="8">
        <f>'Datos originales'!E6726</f>
        <v>22.9</v>
      </c>
      <c r="D6731" s="13">
        <f t="shared" ref="D6731:D6794" si="427">IF( ISNUMBER( D6730 ), IF( D6730+$E$5 &lt;= $E$7+$E$8, D6730+$E$5, "" ), "" )</f>
        <v>6731</v>
      </c>
      <c r="E6731" s="1">
        <f t="shared" si="426"/>
        <v>6722</v>
      </c>
      <c r="F6731" s="18">
        <f t="shared" ref="F6731:F6794" ca="1" si="428">IF( ISNUMBER($D6731 ), INDIRECT(CONCATENATE("B",TEXT($D6731,"########"))), "" )</f>
        <v>22.7</v>
      </c>
      <c r="G6731" s="16">
        <f t="shared" ref="G6731:G6794" ca="1" si="429">IF( ISNUMBER($D6731 ), INDIRECT(CONCATENATE("C",TEXT($D6731,"########"))), "" )</f>
        <v>22.9</v>
      </c>
    </row>
    <row r="6732" spans="2:7" x14ac:dyDescent="0.3">
      <c r="B6732" s="8">
        <f>'Datos originales'!D6727</f>
        <v>22.6</v>
      </c>
      <c r="C6732" s="8">
        <f>'Datos originales'!E6727</f>
        <v>22.8</v>
      </c>
      <c r="D6732" s="13">
        <f t="shared" si="427"/>
        <v>6732</v>
      </c>
      <c r="E6732" s="1">
        <f t="shared" si="426"/>
        <v>6723</v>
      </c>
      <c r="F6732" s="18">
        <f t="shared" ca="1" si="428"/>
        <v>22.6</v>
      </c>
      <c r="G6732" s="16">
        <f t="shared" ca="1" si="429"/>
        <v>22.8</v>
      </c>
    </row>
    <row r="6733" spans="2:7" x14ac:dyDescent="0.3">
      <c r="B6733" s="8">
        <f>'Datos originales'!D6728</f>
        <v>22.6</v>
      </c>
      <c r="C6733" s="8">
        <f>'Datos originales'!E6728</f>
        <v>22.8</v>
      </c>
      <c r="D6733" s="13">
        <f t="shared" si="427"/>
        <v>6733</v>
      </c>
      <c r="E6733" s="1">
        <f t="shared" si="426"/>
        <v>6724</v>
      </c>
      <c r="F6733" s="18">
        <f t="shared" ca="1" si="428"/>
        <v>22.6</v>
      </c>
      <c r="G6733" s="16">
        <f t="shared" ca="1" si="429"/>
        <v>22.8</v>
      </c>
    </row>
    <row r="6734" spans="2:7" x14ac:dyDescent="0.3">
      <c r="B6734" s="8">
        <f>'Datos originales'!D6729</f>
        <v>22.6</v>
      </c>
      <c r="C6734" s="8">
        <f>'Datos originales'!E6729</f>
        <v>22.8</v>
      </c>
      <c r="D6734" s="13">
        <f t="shared" si="427"/>
        <v>6734</v>
      </c>
      <c r="E6734" s="1">
        <f t="shared" si="426"/>
        <v>6725</v>
      </c>
      <c r="F6734" s="18">
        <f t="shared" ca="1" si="428"/>
        <v>22.6</v>
      </c>
      <c r="G6734" s="16">
        <f t="shared" ca="1" si="429"/>
        <v>22.8</v>
      </c>
    </row>
    <row r="6735" spans="2:7" x14ac:dyDescent="0.3">
      <c r="B6735" s="8">
        <f>'Datos originales'!D6730</f>
        <v>22.6</v>
      </c>
      <c r="C6735" s="8">
        <f>'Datos originales'!E6730</f>
        <v>22.7</v>
      </c>
      <c r="D6735" s="13">
        <f t="shared" si="427"/>
        <v>6735</v>
      </c>
      <c r="E6735" s="1">
        <f t="shared" si="426"/>
        <v>6726</v>
      </c>
      <c r="F6735" s="18">
        <f t="shared" ca="1" si="428"/>
        <v>22.6</v>
      </c>
      <c r="G6735" s="16">
        <f t="shared" ca="1" si="429"/>
        <v>22.7</v>
      </c>
    </row>
    <row r="6736" spans="2:7" x14ac:dyDescent="0.3">
      <c r="B6736" s="8">
        <f>'Datos originales'!D6731</f>
        <v>22.6</v>
      </c>
      <c r="C6736" s="8">
        <f>'Datos originales'!E6731</f>
        <v>22.7</v>
      </c>
      <c r="D6736" s="13">
        <f t="shared" si="427"/>
        <v>6736</v>
      </c>
      <c r="E6736" s="1">
        <f t="shared" si="426"/>
        <v>6727</v>
      </c>
      <c r="F6736" s="18">
        <f t="shared" ca="1" si="428"/>
        <v>22.6</v>
      </c>
      <c r="G6736" s="16">
        <f t="shared" ca="1" si="429"/>
        <v>22.7</v>
      </c>
    </row>
    <row r="6737" spans="2:7" x14ac:dyDescent="0.3">
      <c r="B6737" s="8">
        <f>'Datos originales'!D6732</f>
        <v>22.7</v>
      </c>
      <c r="C6737" s="8">
        <f>'Datos originales'!E6732</f>
        <v>22.8</v>
      </c>
      <c r="D6737" s="13">
        <f t="shared" si="427"/>
        <v>6737</v>
      </c>
      <c r="E6737" s="1">
        <f t="shared" si="426"/>
        <v>6728</v>
      </c>
      <c r="F6737" s="18">
        <f t="shared" ca="1" si="428"/>
        <v>22.7</v>
      </c>
      <c r="G6737" s="16">
        <f t="shared" ca="1" si="429"/>
        <v>22.8</v>
      </c>
    </row>
    <row r="6738" spans="2:7" x14ac:dyDescent="0.3">
      <c r="B6738" s="8">
        <f>'Datos originales'!D6733</f>
        <v>22.8</v>
      </c>
      <c r="C6738" s="8">
        <f>'Datos originales'!E6733</f>
        <v>22.8</v>
      </c>
      <c r="D6738" s="13">
        <f t="shared" si="427"/>
        <v>6738</v>
      </c>
      <c r="E6738" s="1">
        <f t="shared" si="426"/>
        <v>6729</v>
      </c>
      <c r="F6738" s="18">
        <f t="shared" ca="1" si="428"/>
        <v>22.8</v>
      </c>
      <c r="G6738" s="16">
        <f t="shared" ca="1" si="429"/>
        <v>22.8</v>
      </c>
    </row>
    <row r="6739" spans="2:7" x14ac:dyDescent="0.3">
      <c r="B6739" s="8">
        <f>'Datos originales'!D6734</f>
        <v>22.8</v>
      </c>
      <c r="C6739" s="8">
        <f>'Datos originales'!E6734</f>
        <v>22.9</v>
      </c>
      <c r="D6739" s="13">
        <f t="shared" si="427"/>
        <v>6739</v>
      </c>
      <c r="E6739" s="1">
        <f t="shared" si="426"/>
        <v>6730</v>
      </c>
      <c r="F6739" s="18">
        <f t="shared" ca="1" si="428"/>
        <v>22.8</v>
      </c>
      <c r="G6739" s="16">
        <f t="shared" ca="1" si="429"/>
        <v>22.9</v>
      </c>
    </row>
    <row r="6740" spans="2:7" x14ac:dyDescent="0.3">
      <c r="B6740" s="8">
        <f>'Datos originales'!D6735</f>
        <v>22.8</v>
      </c>
      <c r="C6740" s="8">
        <f>'Datos originales'!E6735</f>
        <v>22.9</v>
      </c>
      <c r="D6740" s="13">
        <f t="shared" si="427"/>
        <v>6740</v>
      </c>
      <c r="E6740" s="1">
        <f t="shared" si="426"/>
        <v>6731</v>
      </c>
      <c r="F6740" s="18">
        <f t="shared" ca="1" si="428"/>
        <v>22.8</v>
      </c>
      <c r="G6740" s="16">
        <f t="shared" ca="1" si="429"/>
        <v>22.9</v>
      </c>
    </row>
    <row r="6741" spans="2:7" x14ac:dyDescent="0.3">
      <c r="B6741" s="8">
        <f>'Datos originales'!D6736</f>
        <v>22.8</v>
      </c>
      <c r="C6741" s="8">
        <f>'Datos originales'!E6736</f>
        <v>22.9</v>
      </c>
      <c r="D6741" s="13">
        <f t="shared" si="427"/>
        <v>6741</v>
      </c>
      <c r="E6741" s="1">
        <f t="shared" si="426"/>
        <v>6732</v>
      </c>
      <c r="F6741" s="18">
        <f t="shared" ca="1" si="428"/>
        <v>22.8</v>
      </c>
      <c r="G6741" s="16">
        <f t="shared" ca="1" si="429"/>
        <v>22.9</v>
      </c>
    </row>
    <row r="6742" spans="2:7" x14ac:dyDescent="0.3">
      <c r="B6742" s="8">
        <f>'Datos originales'!D6737</f>
        <v>22.8</v>
      </c>
      <c r="C6742" s="8">
        <f>'Datos originales'!E6737</f>
        <v>22.9</v>
      </c>
      <c r="D6742" s="13">
        <f t="shared" si="427"/>
        <v>6742</v>
      </c>
      <c r="E6742" s="1">
        <f t="shared" si="426"/>
        <v>6733</v>
      </c>
      <c r="F6742" s="18">
        <f t="shared" ca="1" si="428"/>
        <v>22.8</v>
      </c>
      <c r="G6742" s="16">
        <f t="shared" ca="1" si="429"/>
        <v>22.9</v>
      </c>
    </row>
    <row r="6743" spans="2:7" x14ac:dyDescent="0.3">
      <c r="B6743" s="8">
        <f>'Datos originales'!D6738</f>
        <v>22.8</v>
      </c>
      <c r="C6743" s="8">
        <f>'Datos originales'!E6738</f>
        <v>22.9</v>
      </c>
      <c r="D6743" s="13">
        <f t="shared" si="427"/>
        <v>6743</v>
      </c>
      <c r="E6743" s="1">
        <f t="shared" si="426"/>
        <v>6734</v>
      </c>
      <c r="F6743" s="18">
        <f t="shared" ca="1" si="428"/>
        <v>22.8</v>
      </c>
      <c r="G6743" s="16">
        <f t="shared" ca="1" si="429"/>
        <v>22.9</v>
      </c>
    </row>
    <row r="6744" spans="2:7" x14ac:dyDescent="0.3">
      <c r="B6744" s="8">
        <f>'Datos originales'!D6739</f>
        <v>22.8</v>
      </c>
      <c r="C6744" s="8">
        <f>'Datos originales'!E6739</f>
        <v>22.9</v>
      </c>
      <c r="D6744" s="13">
        <f t="shared" si="427"/>
        <v>6744</v>
      </c>
      <c r="E6744" s="1">
        <f t="shared" si="426"/>
        <v>6735</v>
      </c>
      <c r="F6744" s="18">
        <f t="shared" ca="1" si="428"/>
        <v>22.8</v>
      </c>
      <c r="G6744" s="16">
        <f t="shared" ca="1" si="429"/>
        <v>22.9</v>
      </c>
    </row>
    <row r="6745" spans="2:7" x14ac:dyDescent="0.3">
      <c r="B6745" s="8">
        <f>'Datos originales'!D6740</f>
        <v>22.7</v>
      </c>
      <c r="C6745" s="8">
        <f>'Datos originales'!E6740</f>
        <v>22.9</v>
      </c>
      <c r="D6745" s="13">
        <f t="shared" si="427"/>
        <v>6745</v>
      </c>
      <c r="E6745" s="1">
        <f t="shared" si="426"/>
        <v>6736</v>
      </c>
      <c r="F6745" s="18">
        <f t="shared" ca="1" si="428"/>
        <v>22.7</v>
      </c>
      <c r="G6745" s="16">
        <f t="shared" ca="1" si="429"/>
        <v>22.9</v>
      </c>
    </row>
    <row r="6746" spans="2:7" x14ac:dyDescent="0.3">
      <c r="B6746" s="8">
        <f>'Datos originales'!D6741</f>
        <v>22.8</v>
      </c>
      <c r="C6746" s="8">
        <f>'Datos originales'!E6741</f>
        <v>22.9</v>
      </c>
      <c r="D6746" s="13">
        <f t="shared" si="427"/>
        <v>6746</v>
      </c>
      <c r="E6746" s="1">
        <f t="shared" si="426"/>
        <v>6737</v>
      </c>
      <c r="F6746" s="18">
        <f t="shared" ca="1" si="428"/>
        <v>22.8</v>
      </c>
      <c r="G6746" s="16">
        <f t="shared" ca="1" si="429"/>
        <v>22.9</v>
      </c>
    </row>
    <row r="6747" spans="2:7" x14ac:dyDescent="0.3">
      <c r="B6747" s="8">
        <f>'Datos originales'!D6742</f>
        <v>22.8</v>
      </c>
      <c r="C6747" s="8">
        <f>'Datos originales'!E6742</f>
        <v>22.9</v>
      </c>
      <c r="D6747" s="13">
        <f t="shared" si="427"/>
        <v>6747</v>
      </c>
      <c r="E6747" s="1">
        <f t="shared" si="426"/>
        <v>6738</v>
      </c>
      <c r="F6747" s="18">
        <f t="shared" ca="1" si="428"/>
        <v>22.8</v>
      </c>
      <c r="G6747" s="16">
        <f t="shared" ca="1" si="429"/>
        <v>22.9</v>
      </c>
    </row>
    <row r="6748" spans="2:7" x14ac:dyDescent="0.3">
      <c r="B6748" s="8">
        <f>'Datos originales'!D6743</f>
        <v>22.8</v>
      </c>
      <c r="C6748" s="8">
        <f>'Datos originales'!E6743</f>
        <v>22.9</v>
      </c>
      <c r="D6748" s="13">
        <f t="shared" si="427"/>
        <v>6748</v>
      </c>
      <c r="E6748" s="1">
        <f t="shared" si="426"/>
        <v>6739</v>
      </c>
      <c r="F6748" s="18">
        <f t="shared" ca="1" si="428"/>
        <v>22.8</v>
      </c>
      <c r="G6748" s="16">
        <f t="shared" ca="1" si="429"/>
        <v>22.9</v>
      </c>
    </row>
    <row r="6749" spans="2:7" x14ac:dyDescent="0.3">
      <c r="B6749" s="8">
        <f>'Datos originales'!D6744</f>
        <v>22.9</v>
      </c>
      <c r="C6749" s="8">
        <f>'Datos originales'!E6744</f>
        <v>22.9</v>
      </c>
      <c r="D6749" s="13">
        <f t="shared" si="427"/>
        <v>6749</v>
      </c>
      <c r="E6749" s="1">
        <f t="shared" si="426"/>
        <v>6740</v>
      </c>
      <c r="F6749" s="18">
        <f t="shared" ca="1" si="428"/>
        <v>22.9</v>
      </c>
      <c r="G6749" s="16">
        <f t="shared" ca="1" si="429"/>
        <v>22.9</v>
      </c>
    </row>
    <row r="6750" spans="2:7" x14ac:dyDescent="0.3">
      <c r="B6750" s="8">
        <f>'Datos originales'!D6745</f>
        <v>22.8</v>
      </c>
      <c r="C6750" s="8">
        <f>'Datos originales'!E6745</f>
        <v>22.9</v>
      </c>
      <c r="D6750" s="13">
        <f t="shared" si="427"/>
        <v>6750</v>
      </c>
      <c r="E6750" s="1">
        <f t="shared" si="426"/>
        <v>6741</v>
      </c>
      <c r="F6750" s="18">
        <f t="shared" ca="1" si="428"/>
        <v>22.8</v>
      </c>
      <c r="G6750" s="16">
        <f t="shared" ca="1" si="429"/>
        <v>22.9</v>
      </c>
    </row>
    <row r="6751" spans="2:7" x14ac:dyDescent="0.3">
      <c r="B6751" s="8">
        <f>'Datos originales'!D6746</f>
        <v>22.8</v>
      </c>
      <c r="C6751" s="8">
        <f>'Datos originales'!E6746</f>
        <v>22.9</v>
      </c>
      <c r="D6751" s="13">
        <f t="shared" si="427"/>
        <v>6751</v>
      </c>
      <c r="E6751" s="1">
        <f t="shared" si="426"/>
        <v>6742</v>
      </c>
      <c r="F6751" s="18">
        <f t="shared" ca="1" si="428"/>
        <v>22.8</v>
      </c>
      <c r="G6751" s="16">
        <f t="shared" ca="1" si="429"/>
        <v>22.9</v>
      </c>
    </row>
    <row r="6752" spans="2:7" x14ac:dyDescent="0.3">
      <c r="B6752" s="8">
        <f>'Datos originales'!D6747</f>
        <v>22.8</v>
      </c>
      <c r="C6752" s="8">
        <f>'Datos originales'!E6747</f>
        <v>22.9</v>
      </c>
      <c r="D6752" s="13">
        <f t="shared" si="427"/>
        <v>6752</v>
      </c>
      <c r="E6752" s="1">
        <f t="shared" si="426"/>
        <v>6743</v>
      </c>
      <c r="F6752" s="18">
        <f t="shared" ca="1" si="428"/>
        <v>22.8</v>
      </c>
      <c r="G6752" s="16">
        <f t="shared" ca="1" si="429"/>
        <v>22.9</v>
      </c>
    </row>
    <row r="6753" spans="2:7" x14ac:dyDescent="0.3">
      <c r="B6753" s="8">
        <f>'Datos originales'!D6748</f>
        <v>22.8</v>
      </c>
      <c r="C6753" s="8">
        <f>'Datos originales'!E6748</f>
        <v>22.9</v>
      </c>
      <c r="D6753" s="13">
        <f t="shared" si="427"/>
        <v>6753</v>
      </c>
      <c r="E6753" s="1">
        <f t="shared" si="426"/>
        <v>6744</v>
      </c>
      <c r="F6753" s="18">
        <f t="shared" ca="1" si="428"/>
        <v>22.8</v>
      </c>
      <c r="G6753" s="16">
        <f t="shared" ca="1" si="429"/>
        <v>22.9</v>
      </c>
    </row>
    <row r="6754" spans="2:7" x14ac:dyDescent="0.3">
      <c r="B6754" s="8">
        <f>'Datos originales'!D6749</f>
        <v>22.8</v>
      </c>
      <c r="C6754" s="8">
        <f>'Datos originales'!E6749</f>
        <v>22.9</v>
      </c>
      <c r="D6754" s="13">
        <f t="shared" si="427"/>
        <v>6754</v>
      </c>
      <c r="E6754" s="1">
        <f t="shared" si="426"/>
        <v>6745</v>
      </c>
      <c r="F6754" s="18">
        <f t="shared" ca="1" si="428"/>
        <v>22.8</v>
      </c>
      <c r="G6754" s="16">
        <f t="shared" ca="1" si="429"/>
        <v>22.9</v>
      </c>
    </row>
    <row r="6755" spans="2:7" x14ac:dyDescent="0.3">
      <c r="B6755" s="8">
        <f>'Datos originales'!D6750</f>
        <v>22.9</v>
      </c>
      <c r="C6755" s="8">
        <f>'Datos originales'!E6750</f>
        <v>22.9</v>
      </c>
      <c r="D6755" s="13">
        <f t="shared" si="427"/>
        <v>6755</v>
      </c>
      <c r="E6755" s="1">
        <f t="shared" si="426"/>
        <v>6746</v>
      </c>
      <c r="F6755" s="18">
        <f t="shared" ca="1" si="428"/>
        <v>22.9</v>
      </c>
      <c r="G6755" s="16">
        <f t="shared" ca="1" si="429"/>
        <v>22.9</v>
      </c>
    </row>
    <row r="6756" spans="2:7" x14ac:dyDescent="0.3">
      <c r="B6756" s="8">
        <f>'Datos originales'!D6751</f>
        <v>22.9</v>
      </c>
      <c r="C6756" s="8">
        <f>'Datos originales'!E6751</f>
        <v>23</v>
      </c>
      <c r="D6756" s="13">
        <f t="shared" si="427"/>
        <v>6756</v>
      </c>
      <c r="E6756" s="1">
        <f t="shared" si="426"/>
        <v>6747</v>
      </c>
      <c r="F6756" s="18">
        <f t="shared" ca="1" si="428"/>
        <v>22.9</v>
      </c>
      <c r="G6756" s="16">
        <f t="shared" ca="1" si="429"/>
        <v>23</v>
      </c>
    </row>
    <row r="6757" spans="2:7" x14ac:dyDescent="0.3">
      <c r="B6757" s="8">
        <f>'Datos originales'!D6752</f>
        <v>22.8</v>
      </c>
      <c r="C6757" s="8">
        <f>'Datos originales'!E6752</f>
        <v>22.9</v>
      </c>
      <c r="D6757" s="13">
        <f t="shared" si="427"/>
        <v>6757</v>
      </c>
      <c r="E6757" s="1">
        <f t="shared" si="426"/>
        <v>6748</v>
      </c>
      <c r="F6757" s="18">
        <f t="shared" ca="1" si="428"/>
        <v>22.8</v>
      </c>
      <c r="G6757" s="16">
        <f t="shared" ca="1" si="429"/>
        <v>22.9</v>
      </c>
    </row>
    <row r="6758" spans="2:7" x14ac:dyDescent="0.3">
      <c r="B6758" s="8">
        <f>'Datos originales'!D6753</f>
        <v>22.8</v>
      </c>
      <c r="C6758" s="8">
        <f>'Datos originales'!E6753</f>
        <v>22.9</v>
      </c>
      <c r="D6758" s="13">
        <f t="shared" si="427"/>
        <v>6758</v>
      </c>
      <c r="E6758" s="1">
        <f t="shared" si="426"/>
        <v>6749</v>
      </c>
      <c r="F6758" s="18">
        <f t="shared" ca="1" si="428"/>
        <v>22.8</v>
      </c>
      <c r="G6758" s="16">
        <f t="shared" ca="1" si="429"/>
        <v>22.9</v>
      </c>
    </row>
    <row r="6759" spans="2:7" x14ac:dyDescent="0.3">
      <c r="B6759" s="8">
        <f>'Datos originales'!D6754</f>
        <v>22.8</v>
      </c>
      <c r="C6759" s="8">
        <f>'Datos originales'!E6754</f>
        <v>22.9</v>
      </c>
      <c r="D6759" s="13">
        <f t="shared" si="427"/>
        <v>6759</v>
      </c>
      <c r="E6759" s="1">
        <f t="shared" si="426"/>
        <v>6750</v>
      </c>
      <c r="F6759" s="18">
        <f t="shared" ca="1" si="428"/>
        <v>22.8</v>
      </c>
      <c r="G6759" s="16">
        <f t="shared" ca="1" si="429"/>
        <v>22.9</v>
      </c>
    </row>
    <row r="6760" spans="2:7" x14ac:dyDescent="0.3">
      <c r="B6760" s="8">
        <f>'Datos originales'!D6755</f>
        <v>22.8</v>
      </c>
      <c r="C6760" s="8">
        <f>'Datos originales'!E6755</f>
        <v>22.9</v>
      </c>
      <c r="D6760" s="13">
        <f t="shared" si="427"/>
        <v>6760</v>
      </c>
      <c r="E6760" s="1">
        <f t="shared" si="426"/>
        <v>6751</v>
      </c>
      <c r="F6760" s="18">
        <f t="shared" ca="1" si="428"/>
        <v>22.8</v>
      </c>
      <c r="G6760" s="16">
        <f t="shared" ca="1" si="429"/>
        <v>22.9</v>
      </c>
    </row>
    <row r="6761" spans="2:7" x14ac:dyDescent="0.3">
      <c r="B6761" s="8">
        <f>'Datos originales'!D6756</f>
        <v>22.9</v>
      </c>
      <c r="C6761" s="8">
        <f>'Datos originales'!E6756</f>
        <v>22.9</v>
      </c>
      <c r="D6761" s="13">
        <f t="shared" si="427"/>
        <v>6761</v>
      </c>
      <c r="E6761" s="1">
        <f t="shared" si="426"/>
        <v>6752</v>
      </c>
      <c r="F6761" s="18">
        <f t="shared" ca="1" si="428"/>
        <v>22.9</v>
      </c>
      <c r="G6761" s="16">
        <f t="shared" ca="1" si="429"/>
        <v>22.9</v>
      </c>
    </row>
    <row r="6762" spans="2:7" x14ac:dyDescent="0.3">
      <c r="B6762" s="8">
        <f>'Datos originales'!D6757</f>
        <v>22.8</v>
      </c>
      <c r="C6762" s="8">
        <f>'Datos originales'!E6757</f>
        <v>22.9</v>
      </c>
      <c r="D6762" s="13">
        <f t="shared" si="427"/>
        <v>6762</v>
      </c>
      <c r="E6762" s="1">
        <f t="shared" si="426"/>
        <v>6753</v>
      </c>
      <c r="F6762" s="18">
        <f t="shared" ca="1" si="428"/>
        <v>22.8</v>
      </c>
      <c r="G6762" s="16">
        <f t="shared" ca="1" si="429"/>
        <v>22.9</v>
      </c>
    </row>
    <row r="6763" spans="2:7" x14ac:dyDescent="0.3">
      <c r="B6763" s="8">
        <f>'Datos originales'!D6758</f>
        <v>22.8</v>
      </c>
      <c r="C6763" s="8">
        <f>'Datos originales'!E6758</f>
        <v>22.9</v>
      </c>
      <c r="D6763" s="13">
        <f t="shared" si="427"/>
        <v>6763</v>
      </c>
      <c r="E6763" s="1">
        <f t="shared" si="426"/>
        <v>6754</v>
      </c>
      <c r="F6763" s="18">
        <f t="shared" ca="1" si="428"/>
        <v>22.8</v>
      </c>
      <c r="G6763" s="16">
        <f t="shared" ca="1" si="429"/>
        <v>22.9</v>
      </c>
    </row>
    <row r="6764" spans="2:7" x14ac:dyDescent="0.3">
      <c r="B6764" s="8">
        <f>'Datos originales'!D6759</f>
        <v>22.8</v>
      </c>
      <c r="C6764" s="8">
        <f>'Datos originales'!E6759</f>
        <v>22.9</v>
      </c>
      <c r="D6764" s="13">
        <f t="shared" si="427"/>
        <v>6764</v>
      </c>
      <c r="E6764" s="1">
        <f t="shared" si="426"/>
        <v>6755</v>
      </c>
      <c r="F6764" s="18">
        <f t="shared" ca="1" si="428"/>
        <v>22.8</v>
      </c>
      <c r="G6764" s="16">
        <f t="shared" ca="1" si="429"/>
        <v>22.9</v>
      </c>
    </row>
    <row r="6765" spans="2:7" x14ac:dyDescent="0.3">
      <c r="B6765" s="8">
        <f>'Datos originales'!D6760</f>
        <v>22.8</v>
      </c>
      <c r="C6765" s="8">
        <f>'Datos originales'!E6760</f>
        <v>22.9</v>
      </c>
      <c r="D6765" s="13">
        <f t="shared" si="427"/>
        <v>6765</v>
      </c>
      <c r="E6765" s="1">
        <f t="shared" si="426"/>
        <v>6756</v>
      </c>
      <c r="F6765" s="18">
        <f t="shared" ca="1" si="428"/>
        <v>22.8</v>
      </c>
      <c r="G6765" s="16">
        <f t="shared" ca="1" si="429"/>
        <v>22.9</v>
      </c>
    </row>
    <row r="6766" spans="2:7" x14ac:dyDescent="0.3">
      <c r="B6766" s="8">
        <f>'Datos originales'!D6761</f>
        <v>22.9</v>
      </c>
      <c r="C6766" s="8">
        <f>'Datos originales'!E6761</f>
        <v>22.9</v>
      </c>
      <c r="D6766" s="13">
        <f t="shared" si="427"/>
        <v>6766</v>
      </c>
      <c r="E6766" s="1">
        <f t="shared" si="426"/>
        <v>6757</v>
      </c>
      <c r="F6766" s="18">
        <f t="shared" ca="1" si="428"/>
        <v>22.9</v>
      </c>
      <c r="G6766" s="16">
        <f t="shared" ca="1" si="429"/>
        <v>22.9</v>
      </c>
    </row>
    <row r="6767" spans="2:7" x14ac:dyDescent="0.3">
      <c r="B6767" s="8">
        <f>'Datos originales'!D6762</f>
        <v>23</v>
      </c>
      <c r="C6767" s="8">
        <f>'Datos originales'!E6762</f>
        <v>23</v>
      </c>
      <c r="D6767" s="13">
        <f t="shared" si="427"/>
        <v>6767</v>
      </c>
      <c r="E6767" s="1">
        <f t="shared" si="426"/>
        <v>6758</v>
      </c>
      <c r="F6767" s="18">
        <f t="shared" ca="1" si="428"/>
        <v>23</v>
      </c>
      <c r="G6767" s="16">
        <f t="shared" ca="1" si="429"/>
        <v>23</v>
      </c>
    </row>
    <row r="6768" spans="2:7" x14ac:dyDescent="0.3">
      <c r="B6768" s="8">
        <f>'Datos originales'!D6763</f>
        <v>23</v>
      </c>
      <c r="C6768" s="8">
        <f>'Datos originales'!E6763</f>
        <v>23</v>
      </c>
      <c r="D6768" s="13">
        <f t="shared" si="427"/>
        <v>6768</v>
      </c>
      <c r="E6768" s="1">
        <f t="shared" si="426"/>
        <v>6759</v>
      </c>
      <c r="F6768" s="18">
        <f t="shared" ca="1" si="428"/>
        <v>23</v>
      </c>
      <c r="G6768" s="16">
        <f t="shared" ca="1" si="429"/>
        <v>23</v>
      </c>
    </row>
    <row r="6769" spans="2:7" x14ac:dyDescent="0.3">
      <c r="B6769" s="8">
        <f>'Datos originales'!D6764</f>
        <v>23.1</v>
      </c>
      <c r="C6769" s="8">
        <f>'Datos originales'!E6764</f>
        <v>23.1</v>
      </c>
      <c r="D6769" s="13">
        <f t="shared" si="427"/>
        <v>6769</v>
      </c>
      <c r="E6769" s="1">
        <f t="shared" si="426"/>
        <v>6760</v>
      </c>
      <c r="F6769" s="18">
        <f t="shared" ca="1" si="428"/>
        <v>23.1</v>
      </c>
      <c r="G6769" s="16">
        <f t="shared" ca="1" si="429"/>
        <v>23.1</v>
      </c>
    </row>
    <row r="6770" spans="2:7" x14ac:dyDescent="0.3">
      <c r="B6770" s="8">
        <f>'Datos originales'!D6765</f>
        <v>23.1</v>
      </c>
      <c r="C6770" s="8">
        <f>'Datos originales'!E6765</f>
        <v>23.1</v>
      </c>
      <c r="D6770" s="13">
        <f t="shared" si="427"/>
        <v>6770</v>
      </c>
      <c r="E6770" s="1">
        <f t="shared" si="426"/>
        <v>6761</v>
      </c>
      <c r="F6770" s="18">
        <f t="shared" ca="1" si="428"/>
        <v>23.1</v>
      </c>
      <c r="G6770" s="16">
        <f t="shared" ca="1" si="429"/>
        <v>23.1</v>
      </c>
    </row>
    <row r="6771" spans="2:7" x14ac:dyDescent="0.3">
      <c r="B6771" s="8">
        <f>'Datos originales'!D6766</f>
        <v>23.1</v>
      </c>
      <c r="C6771" s="8">
        <f>'Datos originales'!E6766</f>
        <v>23.1</v>
      </c>
      <c r="D6771" s="13">
        <f t="shared" si="427"/>
        <v>6771</v>
      </c>
      <c r="E6771" s="1">
        <f t="shared" si="426"/>
        <v>6762</v>
      </c>
      <c r="F6771" s="18">
        <f t="shared" ca="1" si="428"/>
        <v>23.1</v>
      </c>
      <c r="G6771" s="16">
        <f t="shared" ca="1" si="429"/>
        <v>23.1</v>
      </c>
    </row>
    <row r="6772" spans="2:7" x14ac:dyDescent="0.3">
      <c r="B6772" s="8">
        <f>'Datos originales'!D6767</f>
        <v>23</v>
      </c>
      <c r="C6772" s="8">
        <f>'Datos originales'!E6767</f>
        <v>23.1</v>
      </c>
      <c r="D6772" s="13">
        <f t="shared" si="427"/>
        <v>6772</v>
      </c>
      <c r="E6772" s="1">
        <f t="shared" si="426"/>
        <v>6763</v>
      </c>
      <c r="F6772" s="18">
        <f t="shared" ca="1" si="428"/>
        <v>23</v>
      </c>
      <c r="G6772" s="16">
        <f t="shared" ca="1" si="429"/>
        <v>23.1</v>
      </c>
    </row>
    <row r="6773" spans="2:7" x14ac:dyDescent="0.3">
      <c r="B6773" s="8">
        <f>'Datos originales'!D6768</f>
        <v>23</v>
      </c>
      <c r="C6773" s="8">
        <f>'Datos originales'!E6768</f>
        <v>23.1</v>
      </c>
      <c r="D6773" s="13">
        <f t="shared" si="427"/>
        <v>6773</v>
      </c>
      <c r="E6773" s="1">
        <f t="shared" si="426"/>
        <v>6764</v>
      </c>
      <c r="F6773" s="18">
        <f t="shared" ca="1" si="428"/>
        <v>23</v>
      </c>
      <c r="G6773" s="16">
        <f t="shared" ca="1" si="429"/>
        <v>23.1</v>
      </c>
    </row>
    <row r="6774" spans="2:7" x14ac:dyDescent="0.3">
      <c r="B6774" s="8">
        <f>'Datos originales'!D6769</f>
        <v>23</v>
      </c>
      <c r="C6774" s="8">
        <f>'Datos originales'!E6769</f>
        <v>23.1</v>
      </c>
      <c r="D6774" s="13">
        <f t="shared" si="427"/>
        <v>6774</v>
      </c>
      <c r="E6774" s="1">
        <f t="shared" si="426"/>
        <v>6765</v>
      </c>
      <c r="F6774" s="18">
        <f t="shared" ca="1" si="428"/>
        <v>23</v>
      </c>
      <c r="G6774" s="16">
        <f t="shared" ca="1" si="429"/>
        <v>23.1</v>
      </c>
    </row>
    <row r="6775" spans="2:7" x14ac:dyDescent="0.3">
      <c r="B6775" s="8">
        <f>'Datos originales'!D6770</f>
        <v>22.9</v>
      </c>
      <c r="C6775" s="8">
        <f>'Datos originales'!E6770</f>
        <v>23.1</v>
      </c>
      <c r="D6775" s="13">
        <f t="shared" si="427"/>
        <v>6775</v>
      </c>
      <c r="E6775" s="1">
        <f t="shared" si="426"/>
        <v>6766</v>
      </c>
      <c r="F6775" s="18">
        <f t="shared" ca="1" si="428"/>
        <v>22.9</v>
      </c>
      <c r="G6775" s="16">
        <f t="shared" ca="1" si="429"/>
        <v>23.1</v>
      </c>
    </row>
    <row r="6776" spans="2:7" x14ac:dyDescent="0.3">
      <c r="B6776" s="8">
        <f>'Datos originales'!D6771</f>
        <v>22.9</v>
      </c>
      <c r="C6776" s="8">
        <f>'Datos originales'!E6771</f>
        <v>23.1</v>
      </c>
      <c r="D6776" s="13">
        <f t="shared" si="427"/>
        <v>6776</v>
      </c>
      <c r="E6776" s="1">
        <f t="shared" si="426"/>
        <v>6767</v>
      </c>
      <c r="F6776" s="18">
        <f t="shared" ca="1" si="428"/>
        <v>22.9</v>
      </c>
      <c r="G6776" s="16">
        <f t="shared" ca="1" si="429"/>
        <v>23.1</v>
      </c>
    </row>
    <row r="6777" spans="2:7" x14ac:dyDescent="0.3">
      <c r="B6777" s="8">
        <f>'Datos originales'!D6772</f>
        <v>23</v>
      </c>
      <c r="C6777" s="8">
        <f>'Datos originales'!E6772</f>
        <v>23.1</v>
      </c>
      <c r="D6777" s="13">
        <f t="shared" si="427"/>
        <v>6777</v>
      </c>
      <c r="E6777" s="1">
        <f t="shared" si="426"/>
        <v>6768</v>
      </c>
      <c r="F6777" s="18">
        <f t="shared" ca="1" si="428"/>
        <v>23</v>
      </c>
      <c r="G6777" s="16">
        <f t="shared" ca="1" si="429"/>
        <v>23.1</v>
      </c>
    </row>
    <row r="6778" spans="2:7" x14ac:dyDescent="0.3">
      <c r="B6778" s="8">
        <f>'Datos originales'!D6773</f>
        <v>23</v>
      </c>
      <c r="C6778" s="8">
        <f>'Datos originales'!E6773</f>
        <v>23.1</v>
      </c>
      <c r="D6778" s="13">
        <f t="shared" si="427"/>
        <v>6778</v>
      </c>
      <c r="E6778" s="1">
        <f t="shared" si="426"/>
        <v>6769</v>
      </c>
      <c r="F6778" s="18">
        <f t="shared" ca="1" si="428"/>
        <v>23</v>
      </c>
      <c r="G6778" s="16">
        <f t="shared" ca="1" si="429"/>
        <v>23.1</v>
      </c>
    </row>
    <row r="6779" spans="2:7" x14ac:dyDescent="0.3">
      <c r="B6779" s="8">
        <f>'Datos originales'!D6774</f>
        <v>23</v>
      </c>
      <c r="C6779" s="8">
        <f>'Datos originales'!E6774</f>
        <v>23.1</v>
      </c>
      <c r="D6779" s="13">
        <f t="shared" si="427"/>
        <v>6779</v>
      </c>
      <c r="E6779" s="1">
        <f t="shared" si="426"/>
        <v>6770</v>
      </c>
      <c r="F6779" s="18">
        <f t="shared" ca="1" si="428"/>
        <v>23</v>
      </c>
      <c r="G6779" s="16">
        <f t="shared" ca="1" si="429"/>
        <v>23.1</v>
      </c>
    </row>
    <row r="6780" spans="2:7" x14ac:dyDescent="0.3">
      <c r="B6780" s="8">
        <f>'Datos originales'!D6775</f>
        <v>23</v>
      </c>
      <c r="C6780" s="8">
        <f>'Datos originales'!E6775</f>
        <v>23.1</v>
      </c>
      <c r="D6780" s="13">
        <f t="shared" si="427"/>
        <v>6780</v>
      </c>
      <c r="E6780" s="1">
        <f t="shared" si="426"/>
        <v>6771</v>
      </c>
      <c r="F6780" s="18">
        <f t="shared" ca="1" si="428"/>
        <v>23</v>
      </c>
      <c r="G6780" s="16">
        <f t="shared" ca="1" si="429"/>
        <v>23.1</v>
      </c>
    </row>
    <row r="6781" spans="2:7" x14ac:dyDescent="0.3">
      <c r="B6781" s="8">
        <f>'Datos originales'!D6776</f>
        <v>23</v>
      </c>
      <c r="C6781" s="8">
        <f>'Datos originales'!E6776</f>
        <v>23.1</v>
      </c>
      <c r="D6781" s="13">
        <f t="shared" si="427"/>
        <v>6781</v>
      </c>
      <c r="E6781" s="1">
        <f t="shared" si="426"/>
        <v>6772</v>
      </c>
      <c r="F6781" s="18">
        <f t="shared" ca="1" si="428"/>
        <v>23</v>
      </c>
      <c r="G6781" s="16">
        <f t="shared" ca="1" si="429"/>
        <v>23.1</v>
      </c>
    </row>
    <row r="6782" spans="2:7" x14ac:dyDescent="0.3">
      <c r="B6782" s="8">
        <f>'Datos originales'!D6777</f>
        <v>23</v>
      </c>
      <c r="C6782" s="8">
        <f>'Datos originales'!E6777</f>
        <v>23.1</v>
      </c>
      <c r="D6782" s="13">
        <f t="shared" si="427"/>
        <v>6782</v>
      </c>
      <c r="E6782" s="1">
        <f t="shared" si="426"/>
        <v>6773</v>
      </c>
      <c r="F6782" s="18">
        <f t="shared" ca="1" si="428"/>
        <v>23</v>
      </c>
      <c r="G6782" s="16">
        <f t="shared" ca="1" si="429"/>
        <v>23.1</v>
      </c>
    </row>
    <row r="6783" spans="2:7" x14ac:dyDescent="0.3">
      <c r="B6783" s="8">
        <f>'Datos originales'!D6778</f>
        <v>23</v>
      </c>
      <c r="C6783" s="8">
        <f>'Datos originales'!E6778</f>
        <v>23.1</v>
      </c>
      <c r="D6783" s="13">
        <f t="shared" si="427"/>
        <v>6783</v>
      </c>
      <c r="E6783" s="1">
        <f t="shared" si="426"/>
        <v>6774</v>
      </c>
      <c r="F6783" s="18">
        <f t="shared" ca="1" si="428"/>
        <v>23</v>
      </c>
      <c r="G6783" s="16">
        <f t="shared" ca="1" si="429"/>
        <v>23.1</v>
      </c>
    </row>
    <row r="6784" spans="2:7" x14ac:dyDescent="0.3">
      <c r="B6784" s="8">
        <f>'Datos originales'!D6779</f>
        <v>23</v>
      </c>
      <c r="C6784" s="8">
        <f>'Datos originales'!E6779</f>
        <v>23.1</v>
      </c>
      <c r="D6784" s="13">
        <f t="shared" si="427"/>
        <v>6784</v>
      </c>
      <c r="E6784" s="1">
        <f t="shared" si="426"/>
        <v>6775</v>
      </c>
      <c r="F6784" s="18">
        <f t="shared" ca="1" si="428"/>
        <v>23</v>
      </c>
      <c r="G6784" s="16">
        <f t="shared" ca="1" si="429"/>
        <v>23.1</v>
      </c>
    </row>
    <row r="6785" spans="2:7" x14ac:dyDescent="0.3">
      <c r="B6785" s="8">
        <f>'Datos originales'!D6780</f>
        <v>23</v>
      </c>
      <c r="C6785" s="8">
        <f>'Datos originales'!E6780</f>
        <v>23.1</v>
      </c>
      <c r="D6785" s="13">
        <f t="shared" si="427"/>
        <v>6785</v>
      </c>
      <c r="E6785" s="1">
        <f t="shared" si="426"/>
        <v>6776</v>
      </c>
      <c r="F6785" s="18">
        <f t="shared" ca="1" si="428"/>
        <v>23</v>
      </c>
      <c r="G6785" s="16">
        <f t="shared" ca="1" si="429"/>
        <v>23.1</v>
      </c>
    </row>
    <row r="6786" spans="2:7" x14ac:dyDescent="0.3">
      <c r="B6786" s="8">
        <f>'Datos originales'!D6781</f>
        <v>23</v>
      </c>
      <c r="C6786" s="8">
        <f>'Datos originales'!E6781</f>
        <v>23.1</v>
      </c>
      <c r="D6786" s="13">
        <f t="shared" si="427"/>
        <v>6786</v>
      </c>
      <c r="E6786" s="1">
        <f t="shared" si="426"/>
        <v>6777</v>
      </c>
      <c r="F6786" s="18">
        <f t="shared" ca="1" si="428"/>
        <v>23</v>
      </c>
      <c r="G6786" s="16">
        <f t="shared" ca="1" si="429"/>
        <v>23.1</v>
      </c>
    </row>
    <row r="6787" spans="2:7" x14ac:dyDescent="0.3">
      <c r="B6787" s="8">
        <f>'Datos originales'!D6782</f>
        <v>23</v>
      </c>
      <c r="C6787" s="8">
        <f>'Datos originales'!E6782</f>
        <v>23.1</v>
      </c>
      <c r="D6787" s="13">
        <f t="shared" si="427"/>
        <v>6787</v>
      </c>
      <c r="E6787" s="1">
        <f t="shared" si="426"/>
        <v>6778</v>
      </c>
      <c r="F6787" s="18">
        <f t="shared" ca="1" si="428"/>
        <v>23</v>
      </c>
      <c r="G6787" s="16">
        <f t="shared" ca="1" si="429"/>
        <v>23.1</v>
      </c>
    </row>
    <row r="6788" spans="2:7" x14ac:dyDescent="0.3">
      <c r="B6788" s="8">
        <f>'Datos originales'!D6783</f>
        <v>22.9</v>
      </c>
      <c r="C6788" s="8">
        <f>'Datos originales'!E6783</f>
        <v>23.1</v>
      </c>
      <c r="D6788" s="13">
        <f t="shared" si="427"/>
        <v>6788</v>
      </c>
      <c r="E6788" s="1">
        <f t="shared" si="426"/>
        <v>6779</v>
      </c>
      <c r="F6788" s="18">
        <f t="shared" ca="1" si="428"/>
        <v>22.9</v>
      </c>
      <c r="G6788" s="16">
        <f t="shared" ca="1" si="429"/>
        <v>23.1</v>
      </c>
    </row>
    <row r="6789" spans="2:7" x14ac:dyDescent="0.3">
      <c r="B6789" s="8">
        <f>'Datos originales'!D6784</f>
        <v>22.9</v>
      </c>
      <c r="C6789" s="8">
        <f>'Datos originales'!E6784</f>
        <v>23.1</v>
      </c>
      <c r="D6789" s="13">
        <f t="shared" si="427"/>
        <v>6789</v>
      </c>
      <c r="E6789" s="1">
        <f t="shared" si="426"/>
        <v>6780</v>
      </c>
      <c r="F6789" s="18">
        <f t="shared" ca="1" si="428"/>
        <v>22.9</v>
      </c>
      <c r="G6789" s="16">
        <f t="shared" ca="1" si="429"/>
        <v>23.1</v>
      </c>
    </row>
    <row r="6790" spans="2:7" x14ac:dyDescent="0.3">
      <c r="B6790" s="8">
        <f>'Datos originales'!D6785</f>
        <v>23</v>
      </c>
      <c r="C6790" s="8">
        <f>'Datos originales'!E6785</f>
        <v>23.1</v>
      </c>
      <c r="D6790" s="13">
        <f t="shared" si="427"/>
        <v>6790</v>
      </c>
      <c r="E6790" s="1">
        <f t="shared" si="426"/>
        <v>6781</v>
      </c>
      <c r="F6790" s="18">
        <f t="shared" ca="1" si="428"/>
        <v>23</v>
      </c>
      <c r="G6790" s="16">
        <f t="shared" ca="1" si="429"/>
        <v>23.1</v>
      </c>
    </row>
    <row r="6791" spans="2:7" x14ac:dyDescent="0.3">
      <c r="B6791" s="8">
        <f>'Datos originales'!D6786</f>
        <v>22.9</v>
      </c>
      <c r="C6791" s="8">
        <f>'Datos originales'!E6786</f>
        <v>23.1</v>
      </c>
      <c r="D6791" s="13">
        <f t="shared" si="427"/>
        <v>6791</v>
      </c>
      <c r="E6791" s="1">
        <f t="shared" si="426"/>
        <v>6782</v>
      </c>
      <c r="F6791" s="18">
        <f t="shared" ca="1" si="428"/>
        <v>22.9</v>
      </c>
      <c r="G6791" s="16">
        <f t="shared" ca="1" si="429"/>
        <v>23.1</v>
      </c>
    </row>
    <row r="6792" spans="2:7" x14ac:dyDescent="0.3">
      <c r="B6792" s="8">
        <f>'Datos originales'!D6787</f>
        <v>22.8</v>
      </c>
      <c r="C6792" s="8">
        <f>'Datos originales'!E6787</f>
        <v>23</v>
      </c>
      <c r="D6792" s="13">
        <f t="shared" si="427"/>
        <v>6792</v>
      </c>
      <c r="E6792" s="1">
        <f t="shared" si="426"/>
        <v>6783</v>
      </c>
      <c r="F6792" s="18">
        <f t="shared" ca="1" si="428"/>
        <v>22.8</v>
      </c>
      <c r="G6792" s="16">
        <f t="shared" ca="1" si="429"/>
        <v>23</v>
      </c>
    </row>
    <row r="6793" spans="2:7" x14ac:dyDescent="0.3">
      <c r="B6793" s="8">
        <f>'Datos originales'!D6788</f>
        <v>22.7</v>
      </c>
      <c r="C6793" s="8">
        <f>'Datos originales'!E6788</f>
        <v>22.9</v>
      </c>
      <c r="D6793" s="13">
        <f t="shared" si="427"/>
        <v>6793</v>
      </c>
      <c r="E6793" s="1">
        <f t="shared" si="426"/>
        <v>6784</v>
      </c>
      <c r="F6793" s="18">
        <f t="shared" ca="1" si="428"/>
        <v>22.7</v>
      </c>
      <c r="G6793" s="16">
        <f t="shared" ca="1" si="429"/>
        <v>22.9</v>
      </c>
    </row>
    <row r="6794" spans="2:7" x14ac:dyDescent="0.3">
      <c r="B6794" s="8">
        <f>'Datos originales'!D6789</f>
        <v>22.6</v>
      </c>
      <c r="C6794" s="8">
        <f>'Datos originales'!E6789</f>
        <v>22.9</v>
      </c>
      <c r="D6794" s="13">
        <f t="shared" si="427"/>
        <v>6794</v>
      </c>
      <c r="E6794" s="1">
        <f t="shared" ref="E6794:E6857" si="430">IF( ISNUMBER($D6794), $D6794-$E$8, "" )</f>
        <v>6785</v>
      </c>
      <c r="F6794" s="18">
        <f t="shared" ca="1" si="428"/>
        <v>22.6</v>
      </c>
      <c r="G6794" s="16">
        <f t="shared" ca="1" si="429"/>
        <v>22.9</v>
      </c>
    </row>
    <row r="6795" spans="2:7" x14ac:dyDescent="0.3">
      <c r="B6795" s="8">
        <f>'Datos originales'!D6790</f>
        <v>22.6</v>
      </c>
      <c r="C6795" s="8">
        <f>'Datos originales'!E6790</f>
        <v>22.9</v>
      </c>
      <c r="D6795" s="13">
        <f t="shared" ref="D6795:D6858" si="431">IF( ISNUMBER( D6794 ), IF( D6794+$E$5 &lt;= $E$7+$E$8, D6794+$E$5, "" ), "" )</f>
        <v>6795</v>
      </c>
      <c r="E6795" s="1">
        <f t="shared" si="430"/>
        <v>6786</v>
      </c>
      <c r="F6795" s="18">
        <f t="shared" ref="F6795:F6858" ca="1" si="432">IF( ISNUMBER($D6795 ), INDIRECT(CONCATENATE("B",TEXT($D6795,"########"))), "" )</f>
        <v>22.6</v>
      </c>
      <c r="G6795" s="16">
        <f t="shared" ref="G6795:G6858" ca="1" si="433">IF( ISNUMBER($D6795 ), INDIRECT(CONCATENATE("C",TEXT($D6795,"########"))), "" )</f>
        <v>22.9</v>
      </c>
    </row>
    <row r="6796" spans="2:7" x14ac:dyDescent="0.3">
      <c r="B6796" s="8">
        <f>'Datos originales'!D6791</f>
        <v>22.6</v>
      </c>
      <c r="C6796" s="8">
        <f>'Datos originales'!E6791</f>
        <v>22.9</v>
      </c>
      <c r="D6796" s="13">
        <f t="shared" si="431"/>
        <v>6796</v>
      </c>
      <c r="E6796" s="1">
        <f t="shared" si="430"/>
        <v>6787</v>
      </c>
      <c r="F6796" s="18">
        <f t="shared" ca="1" si="432"/>
        <v>22.6</v>
      </c>
      <c r="G6796" s="16">
        <f t="shared" ca="1" si="433"/>
        <v>22.9</v>
      </c>
    </row>
    <row r="6797" spans="2:7" x14ac:dyDescent="0.3">
      <c r="B6797" s="8">
        <f>'Datos originales'!D6792</f>
        <v>22.6</v>
      </c>
      <c r="C6797" s="8">
        <f>'Datos originales'!E6792</f>
        <v>22.8</v>
      </c>
      <c r="D6797" s="13">
        <f t="shared" si="431"/>
        <v>6797</v>
      </c>
      <c r="E6797" s="1">
        <f t="shared" si="430"/>
        <v>6788</v>
      </c>
      <c r="F6797" s="18">
        <f t="shared" ca="1" si="432"/>
        <v>22.6</v>
      </c>
      <c r="G6797" s="16">
        <f t="shared" ca="1" si="433"/>
        <v>22.8</v>
      </c>
    </row>
    <row r="6798" spans="2:7" x14ac:dyDescent="0.3">
      <c r="B6798" s="8">
        <f>'Datos originales'!D6793</f>
        <v>22.7</v>
      </c>
      <c r="C6798" s="8">
        <f>'Datos originales'!E6793</f>
        <v>22.8</v>
      </c>
      <c r="D6798" s="13">
        <f t="shared" si="431"/>
        <v>6798</v>
      </c>
      <c r="E6798" s="1">
        <f t="shared" si="430"/>
        <v>6789</v>
      </c>
      <c r="F6798" s="18">
        <f t="shared" ca="1" si="432"/>
        <v>22.7</v>
      </c>
      <c r="G6798" s="16">
        <f t="shared" ca="1" si="433"/>
        <v>22.8</v>
      </c>
    </row>
    <row r="6799" spans="2:7" x14ac:dyDescent="0.3">
      <c r="B6799" s="8">
        <f>'Datos originales'!D6794</f>
        <v>22.7</v>
      </c>
      <c r="C6799" s="8">
        <f>'Datos originales'!E6794</f>
        <v>22.8</v>
      </c>
      <c r="D6799" s="13">
        <f t="shared" si="431"/>
        <v>6799</v>
      </c>
      <c r="E6799" s="1">
        <f t="shared" si="430"/>
        <v>6790</v>
      </c>
      <c r="F6799" s="18">
        <f t="shared" ca="1" si="432"/>
        <v>22.7</v>
      </c>
      <c r="G6799" s="16">
        <f t="shared" ca="1" si="433"/>
        <v>22.8</v>
      </c>
    </row>
    <row r="6800" spans="2:7" x14ac:dyDescent="0.3">
      <c r="B6800" s="8">
        <f>'Datos originales'!D6795</f>
        <v>22.7</v>
      </c>
      <c r="C6800" s="8">
        <f>'Datos originales'!E6795</f>
        <v>22.8</v>
      </c>
      <c r="D6800" s="13">
        <f t="shared" si="431"/>
        <v>6800</v>
      </c>
      <c r="E6800" s="1">
        <f t="shared" si="430"/>
        <v>6791</v>
      </c>
      <c r="F6800" s="18">
        <f t="shared" ca="1" si="432"/>
        <v>22.7</v>
      </c>
      <c r="G6800" s="16">
        <f t="shared" ca="1" si="433"/>
        <v>22.8</v>
      </c>
    </row>
    <row r="6801" spans="2:7" x14ac:dyDescent="0.3">
      <c r="B6801" s="8">
        <f>'Datos originales'!D6796</f>
        <v>22.8</v>
      </c>
      <c r="C6801" s="8">
        <f>'Datos originales'!E6796</f>
        <v>22.8</v>
      </c>
      <c r="D6801" s="13">
        <f t="shared" si="431"/>
        <v>6801</v>
      </c>
      <c r="E6801" s="1">
        <f t="shared" si="430"/>
        <v>6792</v>
      </c>
      <c r="F6801" s="18">
        <f t="shared" ca="1" si="432"/>
        <v>22.8</v>
      </c>
      <c r="G6801" s="16">
        <f t="shared" ca="1" si="433"/>
        <v>22.8</v>
      </c>
    </row>
    <row r="6802" spans="2:7" x14ac:dyDescent="0.3">
      <c r="B6802" s="8">
        <f>'Datos originales'!D6797</f>
        <v>22.8</v>
      </c>
      <c r="C6802" s="8">
        <f>'Datos originales'!E6797</f>
        <v>22.8</v>
      </c>
      <c r="D6802" s="13">
        <f t="shared" si="431"/>
        <v>6802</v>
      </c>
      <c r="E6802" s="1">
        <f t="shared" si="430"/>
        <v>6793</v>
      </c>
      <c r="F6802" s="18">
        <f t="shared" ca="1" si="432"/>
        <v>22.8</v>
      </c>
      <c r="G6802" s="16">
        <f t="shared" ca="1" si="433"/>
        <v>22.8</v>
      </c>
    </row>
    <row r="6803" spans="2:7" x14ac:dyDescent="0.3">
      <c r="B6803" s="8">
        <f>'Datos originales'!D6798</f>
        <v>22.7</v>
      </c>
      <c r="C6803" s="8">
        <f>'Datos originales'!E6798</f>
        <v>22.8</v>
      </c>
      <c r="D6803" s="13">
        <f t="shared" si="431"/>
        <v>6803</v>
      </c>
      <c r="E6803" s="1">
        <f t="shared" si="430"/>
        <v>6794</v>
      </c>
      <c r="F6803" s="18">
        <f t="shared" ca="1" si="432"/>
        <v>22.7</v>
      </c>
      <c r="G6803" s="16">
        <f t="shared" ca="1" si="433"/>
        <v>22.8</v>
      </c>
    </row>
    <row r="6804" spans="2:7" x14ac:dyDescent="0.3">
      <c r="B6804" s="8">
        <f>'Datos originales'!D6799</f>
        <v>22.8</v>
      </c>
      <c r="C6804" s="8">
        <f>'Datos originales'!E6799</f>
        <v>22.8</v>
      </c>
      <c r="D6804" s="13">
        <f t="shared" si="431"/>
        <v>6804</v>
      </c>
      <c r="E6804" s="1">
        <f t="shared" si="430"/>
        <v>6795</v>
      </c>
      <c r="F6804" s="18">
        <f t="shared" ca="1" si="432"/>
        <v>22.8</v>
      </c>
      <c r="G6804" s="16">
        <f t="shared" ca="1" si="433"/>
        <v>22.8</v>
      </c>
    </row>
    <row r="6805" spans="2:7" x14ac:dyDescent="0.3">
      <c r="B6805" s="8">
        <f>'Datos originales'!D6800</f>
        <v>22.8</v>
      </c>
      <c r="C6805" s="8">
        <f>'Datos originales'!E6800</f>
        <v>22.8</v>
      </c>
      <c r="D6805" s="13">
        <f t="shared" si="431"/>
        <v>6805</v>
      </c>
      <c r="E6805" s="1">
        <f t="shared" si="430"/>
        <v>6796</v>
      </c>
      <c r="F6805" s="18">
        <f t="shared" ca="1" si="432"/>
        <v>22.8</v>
      </c>
      <c r="G6805" s="16">
        <f t="shared" ca="1" si="433"/>
        <v>22.8</v>
      </c>
    </row>
    <row r="6806" spans="2:7" x14ac:dyDescent="0.3">
      <c r="B6806" s="8">
        <f>'Datos originales'!D6801</f>
        <v>22.9</v>
      </c>
      <c r="C6806" s="8">
        <f>'Datos originales'!E6801</f>
        <v>22.9</v>
      </c>
      <c r="D6806" s="13">
        <f t="shared" si="431"/>
        <v>6806</v>
      </c>
      <c r="E6806" s="1">
        <f t="shared" si="430"/>
        <v>6797</v>
      </c>
      <c r="F6806" s="18">
        <f t="shared" ca="1" si="432"/>
        <v>22.9</v>
      </c>
      <c r="G6806" s="16">
        <f t="shared" ca="1" si="433"/>
        <v>22.9</v>
      </c>
    </row>
    <row r="6807" spans="2:7" x14ac:dyDescent="0.3">
      <c r="B6807" s="8">
        <f>'Datos originales'!D6802</f>
        <v>22.9</v>
      </c>
      <c r="C6807" s="8">
        <f>'Datos originales'!E6802</f>
        <v>22.9</v>
      </c>
      <c r="D6807" s="13">
        <f t="shared" si="431"/>
        <v>6807</v>
      </c>
      <c r="E6807" s="1">
        <f t="shared" si="430"/>
        <v>6798</v>
      </c>
      <c r="F6807" s="18">
        <f t="shared" ca="1" si="432"/>
        <v>22.9</v>
      </c>
      <c r="G6807" s="16">
        <f t="shared" ca="1" si="433"/>
        <v>22.9</v>
      </c>
    </row>
    <row r="6808" spans="2:7" x14ac:dyDescent="0.3">
      <c r="B6808" s="8">
        <f>'Datos originales'!D6803</f>
        <v>22.9</v>
      </c>
      <c r="C6808" s="8">
        <f>'Datos originales'!E6803</f>
        <v>22.9</v>
      </c>
      <c r="D6808" s="13">
        <f t="shared" si="431"/>
        <v>6808</v>
      </c>
      <c r="E6808" s="1">
        <f t="shared" si="430"/>
        <v>6799</v>
      </c>
      <c r="F6808" s="18">
        <f t="shared" ca="1" si="432"/>
        <v>22.9</v>
      </c>
      <c r="G6808" s="16">
        <f t="shared" ca="1" si="433"/>
        <v>22.9</v>
      </c>
    </row>
    <row r="6809" spans="2:7" x14ac:dyDescent="0.3">
      <c r="B6809" s="8">
        <f>'Datos originales'!D6804</f>
        <v>22.9</v>
      </c>
      <c r="C6809" s="8">
        <f>'Datos originales'!E6804</f>
        <v>22.9</v>
      </c>
      <c r="D6809" s="13">
        <f t="shared" si="431"/>
        <v>6809</v>
      </c>
      <c r="E6809" s="1">
        <f t="shared" si="430"/>
        <v>6800</v>
      </c>
      <c r="F6809" s="18">
        <f t="shared" ca="1" si="432"/>
        <v>22.9</v>
      </c>
      <c r="G6809" s="16">
        <f t="shared" ca="1" si="433"/>
        <v>22.9</v>
      </c>
    </row>
    <row r="6810" spans="2:7" x14ac:dyDescent="0.3">
      <c r="B6810" s="8">
        <f>'Datos originales'!D6805</f>
        <v>22.9</v>
      </c>
      <c r="C6810" s="8">
        <f>'Datos originales'!E6805</f>
        <v>22.9</v>
      </c>
      <c r="D6810" s="13">
        <f t="shared" si="431"/>
        <v>6810</v>
      </c>
      <c r="E6810" s="1">
        <f t="shared" si="430"/>
        <v>6801</v>
      </c>
      <c r="F6810" s="18">
        <f t="shared" ca="1" si="432"/>
        <v>22.9</v>
      </c>
      <c r="G6810" s="16">
        <f t="shared" ca="1" si="433"/>
        <v>22.9</v>
      </c>
    </row>
    <row r="6811" spans="2:7" x14ac:dyDescent="0.3">
      <c r="B6811" s="8">
        <f>'Datos originales'!D6806</f>
        <v>22.8</v>
      </c>
      <c r="C6811" s="8">
        <f>'Datos originales'!E6806</f>
        <v>22.9</v>
      </c>
      <c r="D6811" s="13">
        <f t="shared" si="431"/>
        <v>6811</v>
      </c>
      <c r="E6811" s="1">
        <f t="shared" si="430"/>
        <v>6802</v>
      </c>
      <c r="F6811" s="18">
        <f t="shared" ca="1" si="432"/>
        <v>22.8</v>
      </c>
      <c r="G6811" s="16">
        <f t="shared" ca="1" si="433"/>
        <v>22.9</v>
      </c>
    </row>
    <row r="6812" spans="2:7" x14ac:dyDescent="0.3">
      <c r="B6812" s="8">
        <f>'Datos originales'!D6807</f>
        <v>22.9</v>
      </c>
      <c r="C6812" s="8">
        <f>'Datos originales'!E6807</f>
        <v>23</v>
      </c>
      <c r="D6812" s="13">
        <f t="shared" si="431"/>
        <v>6812</v>
      </c>
      <c r="E6812" s="1">
        <f t="shared" si="430"/>
        <v>6803</v>
      </c>
      <c r="F6812" s="18">
        <f t="shared" ca="1" si="432"/>
        <v>22.9</v>
      </c>
      <c r="G6812" s="16">
        <f t="shared" ca="1" si="433"/>
        <v>23</v>
      </c>
    </row>
    <row r="6813" spans="2:7" x14ac:dyDescent="0.3">
      <c r="B6813" s="8">
        <f>'Datos originales'!D6808</f>
        <v>23.1</v>
      </c>
      <c r="C6813" s="8">
        <f>'Datos originales'!E6808</f>
        <v>23.1</v>
      </c>
      <c r="D6813" s="13">
        <f t="shared" si="431"/>
        <v>6813</v>
      </c>
      <c r="E6813" s="1">
        <f t="shared" si="430"/>
        <v>6804</v>
      </c>
      <c r="F6813" s="18">
        <f t="shared" ca="1" si="432"/>
        <v>23.1</v>
      </c>
      <c r="G6813" s="16">
        <f t="shared" ca="1" si="433"/>
        <v>23.1</v>
      </c>
    </row>
    <row r="6814" spans="2:7" x14ac:dyDescent="0.3">
      <c r="B6814" s="8">
        <f>'Datos originales'!D6809</f>
        <v>23.1</v>
      </c>
      <c r="C6814" s="8">
        <f>'Datos originales'!E6809</f>
        <v>23.1</v>
      </c>
      <c r="D6814" s="13">
        <f t="shared" si="431"/>
        <v>6814</v>
      </c>
      <c r="E6814" s="1">
        <f t="shared" si="430"/>
        <v>6805</v>
      </c>
      <c r="F6814" s="18">
        <f t="shared" ca="1" si="432"/>
        <v>23.1</v>
      </c>
      <c r="G6814" s="16">
        <f t="shared" ca="1" si="433"/>
        <v>23.1</v>
      </c>
    </row>
    <row r="6815" spans="2:7" x14ac:dyDescent="0.3">
      <c r="B6815" s="8">
        <f>'Datos originales'!D6810</f>
        <v>23</v>
      </c>
      <c r="C6815" s="8">
        <f>'Datos originales'!E6810</f>
        <v>23.1</v>
      </c>
      <c r="D6815" s="13">
        <f t="shared" si="431"/>
        <v>6815</v>
      </c>
      <c r="E6815" s="1">
        <f t="shared" si="430"/>
        <v>6806</v>
      </c>
      <c r="F6815" s="18">
        <f t="shared" ca="1" si="432"/>
        <v>23</v>
      </c>
      <c r="G6815" s="16">
        <f t="shared" ca="1" si="433"/>
        <v>23.1</v>
      </c>
    </row>
    <row r="6816" spans="2:7" x14ac:dyDescent="0.3">
      <c r="B6816" s="8">
        <f>'Datos originales'!D6811</f>
        <v>22.9</v>
      </c>
      <c r="C6816" s="8">
        <f>'Datos originales'!E6811</f>
        <v>23.1</v>
      </c>
      <c r="D6816" s="13">
        <f t="shared" si="431"/>
        <v>6816</v>
      </c>
      <c r="E6816" s="1">
        <f t="shared" si="430"/>
        <v>6807</v>
      </c>
      <c r="F6816" s="18">
        <f t="shared" ca="1" si="432"/>
        <v>22.9</v>
      </c>
      <c r="G6816" s="16">
        <f t="shared" ca="1" si="433"/>
        <v>23.1</v>
      </c>
    </row>
    <row r="6817" spans="2:7" x14ac:dyDescent="0.3">
      <c r="B6817" s="8">
        <f>'Datos originales'!D6812</f>
        <v>22.9</v>
      </c>
      <c r="C6817" s="8">
        <f>'Datos originales'!E6812</f>
        <v>23.1</v>
      </c>
      <c r="D6817" s="13">
        <f t="shared" si="431"/>
        <v>6817</v>
      </c>
      <c r="E6817" s="1">
        <f t="shared" si="430"/>
        <v>6808</v>
      </c>
      <c r="F6817" s="18">
        <f t="shared" ca="1" si="432"/>
        <v>22.9</v>
      </c>
      <c r="G6817" s="16">
        <f t="shared" ca="1" si="433"/>
        <v>23.1</v>
      </c>
    </row>
    <row r="6818" spans="2:7" x14ac:dyDescent="0.3">
      <c r="B6818" s="8">
        <f>'Datos originales'!D6813</f>
        <v>22.9</v>
      </c>
      <c r="C6818" s="8">
        <f>'Datos originales'!E6813</f>
        <v>23</v>
      </c>
      <c r="D6818" s="13">
        <f t="shared" si="431"/>
        <v>6818</v>
      </c>
      <c r="E6818" s="1">
        <f t="shared" si="430"/>
        <v>6809</v>
      </c>
      <c r="F6818" s="18">
        <f t="shared" ca="1" si="432"/>
        <v>22.9</v>
      </c>
      <c r="G6818" s="16">
        <f t="shared" ca="1" si="433"/>
        <v>23</v>
      </c>
    </row>
    <row r="6819" spans="2:7" x14ac:dyDescent="0.3">
      <c r="B6819" s="8">
        <f>'Datos originales'!D6814</f>
        <v>22.8</v>
      </c>
      <c r="C6819" s="8">
        <f>'Datos originales'!E6814</f>
        <v>23</v>
      </c>
      <c r="D6819" s="13">
        <f t="shared" si="431"/>
        <v>6819</v>
      </c>
      <c r="E6819" s="1">
        <f t="shared" si="430"/>
        <v>6810</v>
      </c>
      <c r="F6819" s="18">
        <f t="shared" ca="1" si="432"/>
        <v>22.8</v>
      </c>
      <c r="G6819" s="16">
        <f t="shared" ca="1" si="433"/>
        <v>23</v>
      </c>
    </row>
    <row r="6820" spans="2:7" x14ac:dyDescent="0.3">
      <c r="B6820" s="8">
        <f>'Datos originales'!D6815</f>
        <v>22.8</v>
      </c>
      <c r="C6820" s="8">
        <f>'Datos originales'!E6815</f>
        <v>23</v>
      </c>
      <c r="D6820" s="13">
        <f t="shared" si="431"/>
        <v>6820</v>
      </c>
      <c r="E6820" s="1">
        <f t="shared" si="430"/>
        <v>6811</v>
      </c>
      <c r="F6820" s="18">
        <f t="shared" ca="1" si="432"/>
        <v>22.8</v>
      </c>
      <c r="G6820" s="16">
        <f t="shared" ca="1" si="433"/>
        <v>23</v>
      </c>
    </row>
    <row r="6821" spans="2:7" x14ac:dyDescent="0.3">
      <c r="B6821" s="8">
        <f>'Datos originales'!D6816</f>
        <v>22.8</v>
      </c>
      <c r="C6821" s="8">
        <f>'Datos originales'!E6816</f>
        <v>23</v>
      </c>
      <c r="D6821" s="13">
        <f t="shared" si="431"/>
        <v>6821</v>
      </c>
      <c r="E6821" s="1">
        <f t="shared" si="430"/>
        <v>6812</v>
      </c>
      <c r="F6821" s="18">
        <f t="shared" ca="1" si="432"/>
        <v>22.8</v>
      </c>
      <c r="G6821" s="16">
        <f t="shared" ca="1" si="433"/>
        <v>23</v>
      </c>
    </row>
    <row r="6822" spans="2:7" x14ac:dyDescent="0.3">
      <c r="B6822" s="8">
        <f>'Datos originales'!D6817</f>
        <v>22.7</v>
      </c>
      <c r="C6822" s="8">
        <f>'Datos originales'!E6817</f>
        <v>22.9</v>
      </c>
      <c r="D6822" s="13">
        <f t="shared" si="431"/>
        <v>6822</v>
      </c>
      <c r="E6822" s="1">
        <f t="shared" si="430"/>
        <v>6813</v>
      </c>
      <c r="F6822" s="18">
        <f t="shared" ca="1" si="432"/>
        <v>22.7</v>
      </c>
      <c r="G6822" s="16">
        <f t="shared" ca="1" si="433"/>
        <v>22.9</v>
      </c>
    </row>
    <row r="6823" spans="2:7" x14ac:dyDescent="0.3">
      <c r="B6823" s="8">
        <f>'Datos originales'!D6818</f>
        <v>22.8</v>
      </c>
      <c r="C6823" s="8">
        <f>'Datos originales'!E6818</f>
        <v>22.9</v>
      </c>
      <c r="D6823" s="13">
        <f t="shared" si="431"/>
        <v>6823</v>
      </c>
      <c r="E6823" s="1">
        <f t="shared" si="430"/>
        <v>6814</v>
      </c>
      <c r="F6823" s="18">
        <f t="shared" ca="1" si="432"/>
        <v>22.8</v>
      </c>
      <c r="G6823" s="16">
        <f t="shared" ca="1" si="433"/>
        <v>22.9</v>
      </c>
    </row>
    <row r="6824" spans="2:7" x14ac:dyDescent="0.3">
      <c r="B6824" s="8">
        <f>'Datos originales'!D6819</f>
        <v>22.8</v>
      </c>
      <c r="C6824" s="8">
        <f>'Datos originales'!E6819</f>
        <v>22.9</v>
      </c>
      <c r="D6824" s="13">
        <f t="shared" si="431"/>
        <v>6824</v>
      </c>
      <c r="E6824" s="1">
        <f t="shared" si="430"/>
        <v>6815</v>
      </c>
      <c r="F6824" s="18">
        <f t="shared" ca="1" si="432"/>
        <v>22.8</v>
      </c>
      <c r="G6824" s="16">
        <f t="shared" ca="1" si="433"/>
        <v>22.9</v>
      </c>
    </row>
    <row r="6825" spans="2:7" x14ac:dyDescent="0.3">
      <c r="B6825" s="8">
        <f>'Datos originales'!D6820</f>
        <v>22.7</v>
      </c>
      <c r="C6825" s="8">
        <f>'Datos originales'!E6820</f>
        <v>22.9</v>
      </c>
      <c r="D6825" s="13">
        <f t="shared" si="431"/>
        <v>6825</v>
      </c>
      <c r="E6825" s="1">
        <f t="shared" si="430"/>
        <v>6816</v>
      </c>
      <c r="F6825" s="18">
        <f t="shared" ca="1" si="432"/>
        <v>22.7</v>
      </c>
      <c r="G6825" s="16">
        <f t="shared" ca="1" si="433"/>
        <v>22.9</v>
      </c>
    </row>
    <row r="6826" spans="2:7" x14ac:dyDescent="0.3">
      <c r="B6826" s="8">
        <f>'Datos originales'!D6821</f>
        <v>22.8</v>
      </c>
      <c r="C6826" s="8">
        <f>'Datos originales'!E6821</f>
        <v>22.9</v>
      </c>
      <c r="D6826" s="13">
        <f t="shared" si="431"/>
        <v>6826</v>
      </c>
      <c r="E6826" s="1">
        <f t="shared" si="430"/>
        <v>6817</v>
      </c>
      <c r="F6826" s="18">
        <f t="shared" ca="1" si="432"/>
        <v>22.8</v>
      </c>
      <c r="G6826" s="16">
        <f t="shared" ca="1" si="433"/>
        <v>22.9</v>
      </c>
    </row>
    <row r="6827" spans="2:7" x14ac:dyDescent="0.3">
      <c r="B6827" s="8">
        <f>'Datos originales'!D6822</f>
        <v>22.6</v>
      </c>
      <c r="C6827" s="8">
        <f>'Datos originales'!E6822</f>
        <v>22.9</v>
      </c>
      <c r="D6827" s="13">
        <f t="shared" si="431"/>
        <v>6827</v>
      </c>
      <c r="E6827" s="1">
        <f t="shared" si="430"/>
        <v>6818</v>
      </c>
      <c r="F6827" s="18">
        <f t="shared" ca="1" si="432"/>
        <v>22.6</v>
      </c>
      <c r="G6827" s="16">
        <f t="shared" ca="1" si="433"/>
        <v>22.9</v>
      </c>
    </row>
    <row r="6828" spans="2:7" x14ac:dyDescent="0.3">
      <c r="B6828" s="8">
        <f>'Datos originales'!D6823</f>
        <v>22.3</v>
      </c>
      <c r="C6828" s="8">
        <f>'Datos originales'!E6823</f>
        <v>22.8</v>
      </c>
      <c r="D6828" s="13">
        <f t="shared" si="431"/>
        <v>6828</v>
      </c>
      <c r="E6828" s="1">
        <f t="shared" si="430"/>
        <v>6819</v>
      </c>
      <c r="F6828" s="18">
        <f t="shared" ca="1" si="432"/>
        <v>22.3</v>
      </c>
      <c r="G6828" s="16">
        <f t="shared" ca="1" si="433"/>
        <v>22.8</v>
      </c>
    </row>
    <row r="6829" spans="2:7" x14ac:dyDescent="0.3">
      <c r="B6829" s="8">
        <f>'Datos originales'!D6824</f>
        <v>22.1</v>
      </c>
      <c r="C6829" s="8">
        <f>'Datos originales'!E6824</f>
        <v>22.7</v>
      </c>
      <c r="D6829" s="13">
        <f t="shared" si="431"/>
        <v>6829</v>
      </c>
      <c r="E6829" s="1">
        <f t="shared" si="430"/>
        <v>6820</v>
      </c>
      <c r="F6829" s="18">
        <f t="shared" ca="1" si="432"/>
        <v>22.1</v>
      </c>
      <c r="G6829" s="16">
        <f t="shared" ca="1" si="433"/>
        <v>22.7</v>
      </c>
    </row>
    <row r="6830" spans="2:7" x14ac:dyDescent="0.3">
      <c r="B6830" s="8">
        <f>'Datos originales'!D6825</f>
        <v>22.1</v>
      </c>
      <c r="C6830" s="8">
        <f>'Datos originales'!E6825</f>
        <v>22.6</v>
      </c>
      <c r="D6830" s="13">
        <f t="shared" si="431"/>
        <v>6830</v>
      </c>
      <c r="E6830" s="1">
        <f t="shared" si="430"/>
        <v>6821</v>
      </c>
      <c r="F6830" s="18">
        <f t="shared" ca="1" si="432"/>
        <v>22.1</v>
      </c>
      <c r="G6830" s="16">
        <f t="shared" ca="1" si="433"/>
        <v>22.6</v>
      </c>
    </row>
    <row r="6831" spans="2:7" x14ac:dyDescent="0.3">
      <c r="B6831" s="8">
        <f>'Datos originales'!D6826</f>
        <v>22.1</v>
      </c>
      <c r="C6831" s="8">
        <f>'Datos originales'!E6826</f>
        <v>22.5</v>
      </c>
      <c r="D6831" s="13">
        <f t="shared" si="431"/>
        <v>6831</v>
      </c>
      <c r="E6831" s="1">
        <f t="shared" si="430"/>
        <v>6822</v>
      </c>
      <c r="F6831" s="18">
        <f t="shared" ca="1" si="432"/>
        <v>22.1</v>
      </c>
      <c r="G6831" s="16">
        <f t="shared" ca="1" si="433"/>
        <v>22.5</v>
      </c>
    </row>
    <row r="6832" spans="2:7" x14ac:dyDescent="0.3">
      <c r="B6832" s="8">
        <f>'Datos originales'!D6827</f>
        <v>22.2</v>
      </c>
      <c r="C6832" s="8">
        <f>'Datos originales'!E6827</f>
        <v>22.5</v>
      </c>
      <c r="D6832" s="13">
        <f t="shared" si="431"/>
        <v>6832</v>
      </c>
      <c r="E6832" s="1">
        <f t="shared" si="430"/>
        <v>6823</v>
      </c>
      <c r="F6832" s="18">
        <f t="shared" ca="1" si="432"/>
        <v>22.2</v>
      </c>
      <c r="G6832" s="16">
        <f t="shared" ca="1" si="433"/>
        <v>22.5</v>
      </c>
    </row>
    <row r="6833" spans="2:7" x14ac:dyDescent="0.3">
      <c r="B6833" s="8">
        <f>'Datos originales'!D6828</f>
        <v>22.2</v>
      </c>
      <c r="C6833" s="8">
        <f>'Datos originales'!E6828</f>
        <v>22.5</v>
      </c>
      <c r="D6833" s="13">
        <f t="shared" si="431"/>
        <v>6833</v>
      </c>
      <c r="E6833" s="1">
        <f t="shared" si="430"/>
        <v>6824</v>
      </c>
      <c r="F6833" s="18">
        <f t="shared" ca="1" si="432"/>
        <v>22.2</v>
      </c>
      <c r="G6833" s="16">
        <f t="shared" ca="1" si="433"/>
        <v>22.5</v>
      </c>
    </row>
    <row r="6834" spans="2:7" x14ac:dyDescent="0.3">
      <c r="B6834" s="8">
        <f>'Datos originales'!D6829</f>
        <v>22.2</v>
      </c>
      <c r="C6834" s="8">
        <f>'Datos originales'!E6829</f>
        <v>22.4</v>
      </c>
      <c r="D6834" s="13">
        <f t="shared" si="431"/>
        <v>6834</v>
      </c>
      <c r="E6834" s="1">
        <f t="shared" si="430"/>
        <v>6825</v>
      </c>
      <c r="F6834" s="18">
        <f t="shared" ca="1" si="432"/>
        <v>22.2</v>
      </c>
      <c r="G6834" s="16">
        <f t="shared" ca="1" si="433"/>
        <v>22.4</v>
      </c>
    </row>
    <row r="6835" spans="2:7" x14ac:dyDescent="0.3">
      <c r="B6835" s="8">
        <f>'Datos originales'!D6830</f>
        <v>22.2</v>
      </c>
      <c r="C6835" s="8">
        <f>'Datos originales'!E6830</f>
        <v>22.4</v>
      </c>
      <c r="D6835" s="13">
        <f t="shared" si="431"/>
        <v>6835</v>
      </c>
      <c r="E6835" s="1">
        <f t="shared" si="430"/>
        <v>6826</v>
      </c>
      <c r="F6835" s="18">
        <f t="shared" ca="1" si="432"/>
        <v>22.2</v>
      </c>
      <c r="G6835" s="16">
        <f t="shared" ca="1" si="433"/>
        <v>22.4</v>
      </c>
    </row>
    <row r="6836" spans="2:7" x14ac:dyDescent="0.3">
      <c r="B6836" s="8">
        <f>'Datos originales'!D6831</f>
        <v>22.3</v>
      </c>
      <c r="C6836" s="8">
        <f>'Datos originales'!E6831</f>
        <v>22.4</v>
      </c>
      <c r="D6836" s="13">
        <f t="shared" si="431"/>
        <v>6836</v>
      </c>
      <c r="E6836" s="1">
        <f t="shared" si="430"/>
        <v>6827</v>
      </c>
      <c r="F6836" s="18">
        <f t="shared" ca="1" si="432"/>
        <v>22.3</v>
      </c>
      <c r="G6836" s="16">
        <f t="shared" ca="1" si="433"/>
        <v>22.4</v>
      </c>
    </row>
    <row r="6837" spans="2:7" x14ac:dyDescent="0.3">
      <c r="B6837" s="8">
        <f>'Datos originales'!D6832</f>
        <v>22.4</v>
      </c>
      <c r="C6837" s="8">
        <f>'Datos originales'!E6832</f>
        <v>22.5</v>
      </c>
      <c r="D6837" s="13">
        <f t="shared" si="431"/>
        <v>6837</v>
      </c>
      <c r="E6837" s="1">
        <f t="shared" si="430"/>
        <v>6828</v>
      </c>
      <c r="F6837" s="18">
        <f t="shared" ca="1" si="432"/>
        <v>22.4</v>
      </c>
      <c r="G6837" s="16">
        <f t="shared" ca="1" si="433"/>
        <v>22.5</v>
      </c>
    </row>
    <row r="6838" spans="2:7" x14ac:dyDescent="0.3">
      <c r="B6838" s="8">
        <f>'Datos originales'!D6833</f>
        <v>22.4</v>
      </c>
      <c r="C6838" s="8">
        <f>'Datos originales'!E6833</f>
        <v>22.5</v>
      </c>
      <c r="D6838" s="13">
        <f t="shared" si="431"/>
        <v>6838</v>
      </c>
      <c r="E6838" s="1">
        <f t="shared" si="430"/>
        <v>6829</v>
      </c>
      <c r="F6838" s="18">
        <f t="shared" ca="1" si="432"/>
        <v>22.4</v>
      </c>
      <c r="G6838" s="16">
        <f t="shared" ca="1" si="433"/>
        <v>22.5</v>
      </c>
    </row>
    <row r="6839" spans="2:7" x14ac:dyDescent="0.3">
      <c r="B6839" s="8">
        <f>'Datos originales'!D6834</f>
        <v>22.5</v>
      </c>
      <c r="C6839" s="8">
        <f>'Datos originales'!E6834</f>
        <v>22.5</v>
      </c>
      <c r="D6839" s="13">
        <f t="shared" si="431"/>
        <v>6839</v>
      </c>
      <c r="E6839" s="1">
        <f t="shared" si="430"/>
        <v>6830</v>
      </c>
      <c r="F6839" s="18">
        <f t="shared" ca="1" si="432"/>
        <v>22.5</v>
      </c>
      <c r="G6839" s="16">
        <f t="shared" ca="1" si="433"/>
        <v>22.5</v>
      </c>
    </row>
    <row r="6840" spans="2:7" x14ac:dyDescent="0.3">
      <c r="B6840" s="8">
        <f>'Datos originales'!D6835</f>
        <v>22.5</v>
      </c>
      <c r="C6840" s="8">
        <f>'Datos originales'!E6835</f>
        <v>22.5</v>
      </c>
      <c r="D6840" s="13">
        <f t="shared" si="431"/>
        <v>6840</v>
      </c>
      <c r="E6840" s="1">
        <f t="shared" si="430"/>
        <v>6831</v>
      </c>
      <c r="F6840" s="18">
        <f t="shared" ca="1" si="432"/>
        <v>22.5</v>
      </c>
      <c r="G6840" s="16">
        <f t="shared" ca="1" si="433"/>
        <v>22.5</v>
      </c>
    </row>
    <row r="6841" spans="2:7" x14ac:dyDescent="0.3">
      <c r="B6841" s="8">
        <f>'Datos originales'!D6836</f>
        <v>22.5</v>
      </c>
      <c r="C6841" s="8">
        <f>'Datos originales'!E6836</f>
        <v>22.5</v>
      </c>
      <c r="D6841" s="13">
        <f t="shared" si="431"/>
        <v>6841</v>
      </c>
      <c r="E6841" s="1">
        <f t="shared" si="430"/>
        <v>6832</v>
      </c>
      <c r="F6841" s="18">
        <f t="shared" ca="1" si="432"/>
        <v>22.5</v>
      </c>
      <c r="G6841" s="16">
        <f t="shared" ca="1" si="433"/>
        <v>22.5</v>
      </c>
    </row>
    <row r="6842" spans="2:7" x14ac:dyDescent="0.3">
      <c r="B6842" s="8">
        <f>'Datos originales'!D6837</f>
        <v>22.6</v>
      </c>
      <c r="C6842" s="8">
        <f>'Datos originales'!E6837</f>
        <v>22.6</v>
      </c>
      <c r="D6842" s="13">
        <f t="shared" si="431"/>
        <v>6842</v>
      </c>
      <c r="E6842" s="1">
        <f t="shared" si="430"/>
        <v>6833</v>
      </c>
      <c r="F6842" s="18">
        <f t="shared" ca="1" si="432"/>
        <v>22.6</v>
      </c>
      <c r="G6842" s="16">
        <f t="shared" ca="1" si="433"/>
        <v>22.6</v>
      </c>
    </row>
    <row r="6843" spans="2:7" x14ac:dyDescent="0.3">
      <c r="B6843" s="8">
        <f>'Datos originales'!D6838</f>
        <v>22.6</v>
      </c>
      <c r="C6843" s="8">
        <f>'Datos originales'!E6838</f>
        <v>22.6</v>
      </c>
      <c r="D6843" s="13">
        <f t="shared" si="431"/>
        <v>6843</v>
      </c>
      <c r="E6843" s="1">
        <f t="shared" si="430"/>
        <v>6834</v>
      </c>
      <c r="F6843" s="18">
        <f t="shared" ca="1" si="432"/>
        <v>22.6</v>
      </c>
      <c r="G6843" s="16">
        <f t="shared" ca="1" si="433"/>
        <v>22.6</v>
      </c>
    </row>
    <row r="6844" spans="2:7" x14ac:dyDescent="0.3">
      <c r="B6844" s="8">
        <f>'Datos originales'!D6839</f>
        <v>22.6</v>
      </c>
      <c r="C6844" s="8">
        <f>'Datos originales'!E6839</f>
        <v>22.6</v>
      </c>
      <c r="D6844" s="13">
        <f t="shared" si="431"/>
        <v>6844</v>
      </c>
      <c r="E6844" s="1">
        <f t="shared" si="430"/>
        <v>6835</v>
      </c>
      <c r="F6844" s="18">
        <f t="shared" ca="1" si="432"/>
        <v>22.6</v>
      </c>
      <c r="G6844" s="16">
        <f t="shared" ca="1" si="433"/>
        <v>22.6</v>
      </c>
    </row>
    <row r="6845" spans="2:7" x14ac:dyDescent="0.3">
      <c r="B6845" s="8">
        <f>'Datos originales'!D6840</f>
        <v>22.6</v>
      </c>
      <c r="C6845" s="8">
        <f>'Datos originales'!E6840</f>
        <v>22.6</v>
      </c>
      <c r="D6845" s="13">
        <f t="shared" si="431"/>
        <v>6845</v>
      </c>
      <c r="E6845" s="1">
        <f t="shared" si="430"/>
        <v>6836</v>
      </c>
      <c r="F6845" s="18">
        <f t="shared" ca="1" si="432"/>
        <v>22.6</v>
      </c>
      <c r="G6845" s="16">
        <f t="shared" ca="1" si="433"/>
        <v>22.6</v>
      </c>
    </row>
    <row r="6846" spans="2:7" x14ac:dyDescent="0.3">
      <c r="B6846" s="8">
        <f>'Datos originales'!D6841</f>
        <v>22.6</v>
      </c>
      <c r="C6846" s="8">
        <f>'Datos originales'!E6841</f>
        <v>22.7</v>
      </c>
      <c r="D6846" s="13">
        <f t="shared" si="431"/>
        <v>6846</v>
      </c>
      <c r="E6846" s="1">
        <f t="shared" si="430"/>
        <v>6837</v>
      </c>
      <c r="F6846" s="18">
        <f t="shared" ca="1" si="432"/>
        <v>22.6</v>
      </c>
      <c r="G6846" s="16">
        <f t="shared" ca="1" si="433"/>
        <v>22.7</v>
      </c>
    </row>
    <row r="6847" spans="2:7" x14ac:dyDescent="0.3">
      <c r="B6847" s="8">
        <f>'Datos originales'!D6842</f>
        <v>22.6</v>
      </c>
      <c r="C6847" s="8">
        <f>'Datos originales'!E6842</f>
        <v>22.7</v>
      </c>
      <c r="D6847" s="13">
        <f t="shared" si="431"/>
        <v>6847</v>
      </c>
      <c r="E6847" s="1">
        <f t="shared" si="430"/>
        <v>6838</v>
      </c>
      <c r="F6847" s="18">
        <f t="shared" ca="1" si="432"/>
        <v>22.6</v>
      </c>
      <c r="G6847" s="16">
        <f t="shared" ca="1" si="433"/>
        <v>22.7</v>
      </c>
    </row>
    <row r="6848" spans="2:7" x14ac:dyDescent="0.3">
      <c r="B6848" s="8">
        <f>'Datos originales'!D6843</f>
        <v>22.6</v>
      </c>
      <c r="C6848" s="8">
        <f>'Datos originales'!E6843</f>
        <v>22.7</v>
      </c>
      <c r="D6848" s="13">
        <f t="shared" si="431"/>
        <v>6848</v>
      </c>
      <c r="E6848" s="1">
        <f t="shared" si="430"/>
        <v>6839</v>
      </c>
      <c r="F6848" s="18">
        <f t="shared" ca="1" si="432"/>
        <v>22.6</v>
      </c>
      <c r="G6848" s="16">
        <f t="shared" ca="1" si="433"/>
        <v>22.7</v>
      </c>
    </row>
    <row r="6849" spans="2:7" x14ac:dyDescent="0.3">
      <c r="B6849" s="8">
        <f>'Datos originales'!D6844</f>
        <v>22.6</v>
      </c>
      <c r="C6849" s="8">
        <f>'Datos originales'!E6844</f>
        <v>22.7</v>
      </c>
      <c r="D6849" s="13">
        <f t="shared" si="431"/>
        <v>6849</v>
      </c>
      <c r="E6849" s="1">
        <f t="shared" si="430"/>
        <v>6840</v>
      </c>
      <c r="F6849" s="18">
        <f t="shared" ca="1" si="432"/>
        <v>22.6</v>
      </c>
      <c r="G6849" s="16">
        <f t="shared" ca="1" si="433"/>
        <v>22.7</v>
      </c>
    </row>
    <row r="6850" spans="2:7" x14ac:dyDescent="0.3">
      <c r="B6850" s="8">
        <f>'Datos originales'!D6845</f>
        <v>22.5</v>
      </c>
      <c r="C6850" s="8">
        <f>'Datos originales'!E6845</f>
        <v>22.7</v>
      </c>
      <c r="D6850" s="13">
        <f t="shared" si="431"/>
        <v>6850</v>
      </c>
      <c r="E6850" s="1">
        <f t="shared" si="430"/>
        <v>6841</v>
      </c>
      <c r="F6850" s="18">
        <f t="shared" ca="1" si="432"/>
        <v>22.5</v>
      </c>
      <c r="G6850" s="16">
        <f t="shared" ca="1" si="433"/>
        <v>22.7</v>
      </c>
    </row>
    <row r="6851" spans="2:7" x14ac:dyDescent="0.3">
      <c r="B6851" s="8">
        <f>'Datos originales'!D6846</f>
        <v>22.4</v>
      </c>
      <c r="C6851" s="8">
        <f>'Datos originales'!E6846</f>
        <v>22.6</v>
      </c>
      <c r="D6851" s="13">
        <f t="shared" si="431"/>
        <v>6851</v>
      </c>
      <c r="E6851" s="1">
        <f t="shared" si="430"/>
        <v>6842</v>
      </c>
      <c r="F6851" s="18">
        <f t="shared" ca="1" si="432"/>
        <v>22.4</v>
      </c>
      <c r="G6851" s="16">
        <f t="shared" ca="1" si="433"/>
        <v>22.6</v>
      </c>
    </row>
    <row r="6852" spans="2:7" x14ac:dyDescent="0.3">
      <c r="B6852" s="8">
        <f>'Datos originales'!D6847</f>
        <v>22.2</v>
      </c>
      <c r="C6852" s="8">
        <f>'Datos originales'!E6847</f>
        <v>22.5</v>
      </c>
      <c r="D6852" s="13">
        <f t="shared" si="431"/>
        <v>6852</v>
      </c>
      <c r="E6852" s="1">
        <f t="shared" si="430"/>
        <v>6843</v>
      </c>
      <c r="F6852" s="18">
        <f t="shared" ca="1" si="432"/>
        <v>22.2</v>
      </c>
      <c r="G6852" s="16">
        <f t="shared" ca="1" si="433"/>
        <v>22.5</v>
      </c>
    </row>
    <row r="6853" spans="2:7" x14ac:dyDescent="0.3">
      <c r="B6853" s="8">
        <f>'Datos originales'!D6848</f>
        <v>22</v>
      </c>
      <c r="C6853" s="8">
        <f>'Datos originales'!E6848</f>
        <v>22.4</v>
      </c>
      <c r="D6853" s="13">
        <f t="shared" si="431"/>
        <v>6853</v>
      </c>
      <c r="E6853" s="1">
        <f t="shared" si="430"/>
        <v>6844</v>
      </c>
      <c r="F6853" s="18">
        <f t="shared" ca="1" si="432"/>
        <v>22</v>
      </c>
      <c r="G6853" s="16">
        <f t="shared" ca="1" si="433"/>
        <v>22.4</v>
      </c>
    </row>
    <row r="6854" spans="2:7" x14ac:dyDescent="0.3">
      <c r="B6854" s="8">
        <f>'Datos originales'!D6849</f>
        <v>21.7</v>
      </c>
      <c r="C6854" s="8">
        <f>'Datos originales'!E6849</f>
        <v>22.3</v>
      </c>
      <c r="D6854" s="13">
        <f t="shared" si="431"/>
        <v>6854</v>
      </c>
      <c r="E6854" s="1">
        <f t="shared" si="430"/>
        <v>6845</v>
      </c>
      <c r="F6854" s="18">
        <f t="shared" ca="1" si="432"/>
        <v>21.7</v>
      </c>
      <c r="G6854" s="16">
        <f t="shared" ca="1" si="433"/>
        <v>22.3</v>
      </c>
    </row>
    <row r="6855" spans="2:7" x14ac:dyDescent="0.3">
      <c r="B6855" s="8">
        <f>'Datos originales'!D6850</f>
        <v>21.4</v>
      </c>
      <c r="C6855" s="8">
        <f>'Datos originales'!E6850</f>
        <v>21.9</v>
      </c>
      <c r="D6855" s="13">
        <f t="shared" si="431"/>
        <v>6855</v>
      </c>
      <c r="E6855" s="1">
        <f t="shared" si="430"/>
        <v>6846</v>
      </c>
      <c r="F6855" s="18">
        <f t="shared" ca="1" si="432"/>
        <v>21.4</v>
      </c>
      <c r="G6855" s="16">
        <f t="shared" ca="1" si="433"/>
        <v>21.9</v>
      </c>
    </row>
    <row r="6856" spans="2:7" x14ac:dyDescent="0.3">
      <c r="B6856" s="8">
        <f>'Datos originales'!D6851</f>
        <v>21.3</v>
      </c>
      <c r="C6856" s="8">
        <f>'Datos originales'!E6851</f>
        <v>21.7</v>
      </c>
      <c r="D6856" s="13">
        <f t="shared" si="431"/>
        <v>6856</v>
      </c>
      <c r="E6856" s="1">
        <f t="shared" si="430"/>
        <v>6847</v>
      </c>
      <c r="F6856" s="18">
        <f t="shared" ca="1" si="432"/>
        <v>21.3</v>
      </c>
      <c r="G6856" s="16">
        <f t="shared" ca="1" si="433"/>
        <v>21.7</v>
      </c>
    </row>
    <row r="6857" spans="2:7" x14ac:dyDescent="0.3">
      <c r="B6857" s="8">
        <f>'Datos originales'!D6852</f>
        <v>21.4</v>
      </c>
      <c r="C6857" s="8">
        <f>'Datos originales'!E6852</f>
        <v>21.7</v>
      </c>
      <c r="D6857" s="13">
        <f t="shared" si="431"/>
        <v>6857</v>
      </c>
      <c r="E6857" s="1">
        <f t="shared" si="430"/>
        <v>6848</v>
      </c>
      <c r="F6857" s="18">
        <f t="shared" ca="1" si="432"/>
        <v>21.4</v>
      </c>
      <c r="G6857" s="16">
        <f t="shared" ca="1" si="433"/>
        <v>21.7</v>
      </c>
    </row>
    <row r="6858" spans="2:7" x14ac:dyDescent="0.3">
      <c r="B6858" s="8">
        <f>'Datos originales'!D6853</f>
        <v>21.5</v>
      </c>
      <c r="C6858" s="8">
        <f>'Datos originales'!E6853</f>
        <v>21.7</v>
      </c>
      <c r="D6858" s="13">
        <f t="shared" si="431"/>
        <v>6858</v>
      </c>
      <c r="E6858" s="1">
        <f t="shared" ref="E6858:E6921" si="434">IF( ISNUMBER($D6858), $D6858-$E$8, "" )</f>
        <v>6849</v>
      </c>
      <c r="F6858" s="18">
        <f t="shared" ca="1" si="432"/>
        <v>21.5</v>
      </c>
      <c r="G6858" s="16">
        <f t="shared" ca="1" si="433"/>
        <v>21.7</v>
      </c>
    </row>
    <row r="6859" spans="2:7" x14ac:dyDescent="0.3">
      <c r="B6859" s="8">
        <f>'Datos originales'!D6854</f>
        <v>21.4</v>
      </c>
      <c r="C6859" s="8">
        <f>'Datos originales'!E6854</f>
        <v>21.7</v>
      </c>
      <c r="D6859" s="13">
        <f t="shared" ref="D6859:D6922" si="435">IF( ISNUMBER( D6858 ), IF( D6858+$E$5 &lt;= $E$7+$E$8, D6858+$E$5, "" ), "" )</f>
        <v>6859</v>
      </c>
      <c r="E6859" s="1">
        <f t="shared" si="434"/>
        <v>6850</v>
      </c>
      <c r="F6859" s="18">
        <f t="shared" ref="F6859:F6922" ca="1" si="436">IF( ISNUMBER($D6859 ), INDIRECT(CONCATENATE("B",TEXT($D6859,"########"))), "" )</f>
        <v>21.4</v>
      </c>
      <c r="G6859" s="16">
        <f t="shared" ref="G6859:G6922" ca="1" si="437">IF( ISNUMBER($D6859 ), INDIRECT(CONCATENATE("C",TEXT($D6859,"########"))), "" )</f>
        <v>21.7</v>
      </c>
    </row>
    <row r="6860" spans="2:7" x14ac:dyDescent="0.3">
      <c r="B6860" s="8">
        <f>'Datos originales'!D6855</f>
        <v>21.6</v>
      </c>
      <c r="C6860" s="8">
        <f>'Datos originales'!E6855</f>
        <v>21.8</v>
      </c>
      <c r="D6860" s="13">
        <f t="shared" si="435"/>
        <v>6860</v>
      </c>
      <c r="E6860" s="1">
        <f t="shared" si="434"/>
        <v>6851</v>
      </c>
      <c r="F6860" s="18">
        <f t="shared" ca="1" si="436"/>
        <v>21.6</v>
      </c>
      <c r="G6860" s="16">
        <f t="shared" ca="1" si="437"/>
        <v>21.8</v>
      </c>
    </row>
    <row r="6861" spans="2:7" x14ac:dyDescent="0.3">
      <c r="B6861" s="8">
        <f>'Datos originales'!D6856</f>
        <v>21.8</v>
      </c>
      <c r="C6861" s="8">
        <f>'Datos originales'!E6856</f>
        <v>21.9</v>
      </c>
      <c r="D6861" s="13">
        <f t="shared" si="435"/>
        <v>6861</v>
      </c>
      <c r="E6861" s="1">
        <f t="shared" si="434"/>
        <v>6852</v>
      </c>
      <c r="F6861" s="18">
        <f t="shared" ca="1" si="436"/>
        <v>21.8</v>
      </c>
      <c r="G6861" s="16">
        <f t="shared" ca="1" si="437"/>
        <v>21.9</v>
      </c>
    </row>
    <row r="6862" spans="2:7" x14ac:dyDescent="0.3">
      <c r="B6862" s="8">
        <f>'Datos originales'!D6857</f>
        <v>21.9</v>
      </c>
      <c r="C6862" s="8">
        <f>'Datos originales'!E6857</f>
        <v>22</v>
      </c>
      <c r="D6862" s="13">
        <f t="shared" si="435"/>
        <v>6862</v>
      </c>
      <c r="E6862" s="1">
        <f t="shared" si="434"/>
        <v>6853</v>
      </c>
      <c r="F6862" s="18">
        <f t="shared" ca="1" si="436"/>
        <v>21.9</v>
      </c>
      <c r="G6862" s="16">
        <f t="shared" ca="1" si="437"/>
        <v>22</v>
      </c>
    </row>
    <row r="6863" spans="2:7" x14ac:dyDescent="0.3">
      <c r="B6863" s="8">
        <f>'Datos originales'!D6858</f>
        <v>21.8</v>
      </c>
      <c r="C6863" s="8">
        <f>'Datos originales'!E6858</f>
        <v>22</v>
      </c>
      <c r="D6863" s="13">
        <f t="shared" si="435"/>
        <v>6863</v>
      </c>
      <c r="E6863" s="1">
        <f t="shared" si="434"/>
        <v>6854</v>
      </c>
      <c r="F6863" s="18">
        <f t="shared" ca="1" si="436"/>
        <v>21.8</v>
      </c>
      <c r="G6863" s="16">
        <f t="shared" ca="1" si="437"/>
        <v>22</v>
      </c>
    </row>
    <row r="6864" spans="2:7" x14ac:dyDescent="0.3">
      <c r="B6864" s="8">
        <f>'Datos originales'!D6859</f>
        <v>21.7</v>
      </c>
      <c r="C6864" s="8">
        <f>'Datos originales'!E6859</f>
        <v>21.9</v>
      </c>
      <c r="D6864" s="13">
        <f t="shared" si="435"/>
        <v>6864</v>
      </c>
      <c r="E6864" s="1">
        <f t="shared" si="434"/>
        <v>6855</v>
      </c>
      <c r="F6864" s="18">
        <f t="shared" ca="1" si="436"/>
        <v>21.7</v>
      </c>
      <c r="G6864" s="16">
        <f t="shared" ca="1" si="437"/>
        <v>21.9</v>
      </c>
    </row>
    <row r="6865" spans="2:7" x14ac:dyDescent="0.3">
      <c r="B6865" s="8">
        <f>'Datos originales'!D6860</f>
        <v>21.6</v>
      </c>
      <c r="C6865" s="8">
        <f>'Datos originales'!E6860</f>
        <v>21.8</v>
      </c>
      <c r="D6865" s="13">
        <f t="shared" si="435"/>
        <v>6865</v>
      </c>
      <c r="E6865" s="1">
        <f t="shared" si="434"/>
        <v>6856</v>
      </c>
      <c r="F6865" s="18">
        <f t="shared" ca="1" si="436"/>
        <v>21.6</v>
      </c>
      <c r="G6865" s="16">
        <f t="shared" ca="1" si="437"/>
        <v>21.8</v>
      </c>
    </row>
    <row r="6866" spans="2:7" x14ac:dyDescent="0.3">
      <c r="B6866" s="8">
        <f>'Datos originales'!D6861</f>
        <v>21.5</v>
      </c>
      <c r="C6866" s="8">
        <f>'Datos originales'!E6861</f>
        <v>21.8</v>
      </c>
      <c r="D6866" s="13">
        <f t="shared" si="435"/>
        <v>6866</v>
      </c>
      <c r="E6866" s="1">
        <f t="shared" si="434"/>
        <v>6857</v>
      </c>
      <c r="F6866" s="18">
        <f t="shared" ca="1" si="436"/>
        <v>21.5</v>
      </c>
      <c r="G6866" s="16">
        <f t="shared" ca="1" si="437"/>
        <v>21.8</v>
      </c>
    </row>
    <row r="6867" spans="2:7" x14ac:dyDescent="0.3">
      <c r="B6867" s="8">
        <f>'Datos originales'!D6862</f>
        <v>21.5</v>
      </c>
      <c r="C6867" s="8">
        <f>'Datos originales'!E6862</f>
        <v>21.7</v>
      </c>
      <c r="D6867" s="13">
        <f t="shared" si="435"/>
        <v>6867</v>
      </c>
      <c r="E6867" s="1">
        <f t="shared" si="434"/>
        <v>6858</v>
      </c>
      <c r="F6867" s="18">
        <f t="shared" ca="1" si="436"/>
        <v>21.5</v>
      </c>
      <c r="G6867" s="16">
        <f t="shared" ca="1" si="437"/>
        <v>21.7</v>
      </c>
    </row>
    <row r="6868" spans="2:7" x14ac:dyDescent="0.3">
      <c r="B6868" s="8">
        <f>'Datos originales'!D6863</f>
        <v>21.4</v>
      </c>
      <c r="C6868" s="8">
        <f>'Datos originales'!E6863</f>
        <v>21.6</v>
      </c>
      <c r="D6868" s="13">
        <f t="shared" si="435"/>
        <v>6868</v>
      </c>
      <c r="E6868" s="1">
        <f t="shared" si="434"/>
        <v>6859</v>
      </c>
      <c r="F6868" s="18">
        <f t="shared" ca="1" si="436"/>
        <v>21.4</v>
      </c>
      <c r="G6868" s="16">
        <f t="shared" ca="1" si="437"/>
        <v>21.6</v>
      </c>
    </row>
    <row r="6869" spans="2:7" x14ac:dyDescent="0.3">
      <c r="B6869" s="8">
        <f>'Datos originales'!D6864</f>
        <v>21.4</v>
      </c>
      <c r="C6869" s="8">
        <f>'Datos originales'!E6864</f>
        <v>21.6</v>
      </c>
      <c r="D6869" s="13">
        <f t="shared" si="435"/>
        <v>6869</v>
      </c>
      <c r="E6869" s="1">
        <f t="shared" si="434"/>
        <v>6860</v>
      </c>
      <c r="F6869" s="18">
        <f t="shared" ca="1" si="436"/>
        <v>21.4</v>
      </c>
      <c r="G6869" s="16">
        <f t="shared" ca="1" si="437"/>
        <v>21.6</v>
      </c>
    </row>
    <row r="6870" spans="2:7" x14ac:dyDescent="0.3">
      <c r="B6870" s="8">
        <f>'Datos originales'!D6865</f>
        <v>21.2</v>
      </c>
      <c r="C6870" s="8">
        <f>'Datos originales'!E6865</f>
        <v>21.5</v>
      </c>
      <c r="D6870" s="13">
        <f t="shared" si="435"/>
        <v>6870</v>
      </c>
      <c r="E6870" s="1">
        <f t="shared" si="434"/>
        <v>6861</v>
      </c>
      <c r="F6870" s="18">
        <f t="shared" ca="1" si="436"/>
        <v>21.2</v>
      </c>
      <c r="G6870" s="16">
        <f t="shared" ca="1" si="437"/>
        <v>21.5</v>
      </c>
    </row>
    <row r="6871" spans="2:7" x14ac:dyDescent="0.3">
      <c r="B6871" s="8">
        <f>'Datos originales'!D6866</f>
        <v>21.2</v>
      </c>
      <c r="C6871" s="8">
        <f>'Datos originales'!E6866</f>
        <v>21.4</v>
      </c>
      <c r="D6871" s="13">
        <f t="shared" si="435"/>
        <v>6871</v>
      </c>
      <c r="E6871" s="1">
        <f t="shared" si="434"/>
        <v>6862</v>
      </c>
      <c r="F6871" s="18">
        <f t="shared" ca="1" si="436"/>
        <v>21.2</v>
      </c>
      <c r="G6871" s="16">
        <f t="shared" ca="1" si="437"/>
        <v>21.4</v>
      </c>
    </row>
    <row r="6872" spans="2:7" x14ac:dyDescent="0.3">
      <c r="B6872" s="8">
        <f>'Datos originales'!D6867</f>
        <v>21</v>
      </c>
      <c r="C6872" s="8">
        <f>'Datos originales'!E6867</f>
        <v>21.3</v>
      </c>
      <c r="D6872" s="13">
        <f t="shared" si="435"/>
        <v>6872</v>
      </c>
      <c r="E6872" s="1">
        <f t="shared" si="434"/>
        <v>6863</v>
      </c>
      <c r="F6872" s="18">
        <f t="shared" ca="1" si="436"/>
        <v>21</v>
      </c>
      <c r="G6872" s="16">
        <f t="shared" ca="1" si="437"/>
        <v>21.3</v>
      </c>
    </row>
    <row r="6873" spans="2:7" x14ac:dyDescent="0.3">
      <c r="B6873" s="8">
        <f>'Datos originales'!D6868</f>
        <v>20.8</v>
      </c>
      <c r="C6873" s="8">
        <f>'Datos originales'!E6868</f>
        <v>21.2</v>
      </c>
      <c r="D6873" s="13">
        <f t="shared" si="435"/>
        <v>6873</v>
      </c>
      <c r="E6873" s="1">
        <f t="shared" si="434"/>
        <v>6864</v>
      </c>
      <c r="F6873" s="18">
        <f t="shared" ca="1" si="436"/>
        <v>20.8</v>
      </c>
      <c r="G6873" s="16">
        <f t="shared" ca="1" si="437"/>
        <v>21.2</v>
      </c>
    </row>
    <row r="6874" spans="2:7" x14ac:dyDescent="0.3">
      <c r="B6874" s="8">
        <f>'Datos originales'!D6869</f>
        <v>20.8</v>
      </c>
      <c r="C6874" s="8">
        <f>'Datos originales'!E6869</f>
        <v>21.1</v>
      </c>
      <c r="D6874" s="13">
        <f t="shared" si="435"/>
        <v>6874</v>
      </c>
      <c r="E6874" s="1">
        <f t="shared" si="434"/>
        <v>6865</v>
      </c>
      <c r="F6874" s="18">
        <f t="shared" ca="1" si="436"/>
        <v>20.8</v>
      </c>
      <c r="G6874" s="16">
        <f t="shared" ca="1" si="437"/>
        <v>21.1</v>
      </c>
    </row>
    <row r="6875" spans="2:7" x14ac:dyDescent="0.3">
      <c r="B6875" s="8">
        <f>'Datos originales'!D6870</f>
        <v>20.7</v>
      </c>
      <c r="C6875" s="8">
        <f>'Datos originales'!E6870</f>
        <v>21</v>
      </c>
      <c r="D6875" s="13">
        <f t="shared" si="435"/>
        <v>6875</v>
      </c>
      <c r="E6875" s="1">
        <f t="shared" si="434"/>
        <v>6866</v>
      </c>
      <c r="F6875" s="18">
        <f t="shared" ca="1" si="436"/>
        <v>20.7</v>
      </c>
      <c r="G6875" s="16">
        <f t="shared" ca="1" si="437"/>
        <v>21</v>
      </c>
    </row>
    <row r="6876" spans="2:7" x14ac:dyDescent="0.3">
      <c r="B6876" s="8">
        <f>'Datos originales'!D6871</f>
        <v>20.5</v>
      </c>
      <c r="C6876" s="8">
        <f>'Datos originales'!E6871</f>
        <v>20.8</v>
      </c>
      <c r="D6876" s="13">
        <f t="shared" si="435"/>
        <v>6876</v>
      </c>
      <c r="E6876" s="1">
        <f t="shared" si="434"/>
        <v>6867</v>
      </c>
      <c r="F6876" s="18">
        <f t="shared" ca="1" si="436"/>
        <v>20.5</v>
      </c>
      <c r="G6876" s="16">
        <f t="shared" ca="1" si="437"/>
        <v>20.8</v>
      </c>
    </row>
    <row r="6877" spans="2:7" x14ac:dyDescent="0.3">
      <c r="B6877" s="8">
        <f>'Datos originales'!D6872</f>
        <v>20.399999999999999</v>
      </c>
      <c r="C6877" s="8">
        <f>'Datos originales'!E6872</f>
        <v>20.7</v>
      </c>
      <c r="D6877" s="13">
        <f t="shared" si="435"/>
        <v>6877</v>
      </c>
      <c r="E6877" s="1">
        <f t="shared" si="434"/>
        <v>6868</v>
      </c>
      <c r="F6877" s="18">
        <f t="shared" ca="1" si="436"/>
        <v>20.399999999999999</v>
      </c>
      <c r="G6877" s="16">
        <f t="shared" ca="1" si="437"/>
        <v>20.7</v>
      </c>
    </row>
    <row r="6878" spans="2:7" x14ac:dyDescent="0.3">
      <c r="B6878" s="8">
        <f>'Datos originales'!D6873</f>
        <v>20.3</v>
      </c>
      <c r="C6878" s="8">
        <f>'Datos originales'!E6873</f>
        <v>20.6</v>
      </c>
      <c r="D6878" s="13">
        <f t="shared" si="435"/>
        <v>6878</v>
      </c>
      <c r="E6878" s="1">
        <f t="shared" si="434"/>
        <v>6869</v>
      </c>
      <c r="F6878" s="18">
        <f t="shared" ca="1" si="436"/>
        <v>20.3</v>
      </c>
      <c r="G6878" s="16">
        <f t="shared" ca="1" si="437"/>
        <v>20.6</v>
      </c>
    </row>
    <row r="6879" spans="2:7" x14ac:dyDescent="0.3">
      <c r="B6879" s="8">
        <f>'Datos originales'!D6874</f>
        <v>20.2</v>
      </c>
      <c r="C6879" s="8">
        <f>'Datos originales'!E6874</f>
        <v>20.5</v>
      </c>
      <c r="D6879" s="13">
        <f t="shared" si="435"/>
        <v>6879</v>
      </c>
      <c r="E6879" s="1">
        <f t="shared" si="434"/>
        <v>6870</v>
      </c>
      <c r="F6879" s="18">
        <f t="shared" ca="1" si="436"/>
        <v>20.2</v>
      </c>
      <c r="G6879" s="16">
        <f t="shared" ca="1" si="437"/>
        <v>20.5</v>
      </c>
    </row>
    <row r="6880" spans="2:7" x14ac:dyDescent="0.3">
      <c r="B6880" s="8">
        <f>'Datos originales'!D6875</f>
        <v>20.2</v>
      </c>
      <c r="C6880" s="8">
        <f>'Datos originales'!E6875</f>
        <v>20.399999999999999</v>
      </c>
      <c r="D6880" s="13">
        <f t="shared" si="435"/>
        <v>6880</v>
      </c>
      <c r="E6880" s="1">
        <f t="shared" si="434"/>
        <v>6871</v>
      </c>
      <c r="F6880" s="18">
        <f t="shared" ca="1" si="436"/>
        <v>20.2</v>
      </c>
      <c r="G6880" s="16">
        <f t="shared" ca="1" si="437"/>
        <v>20.399999999999999</v>
      </c>
    </row>
    <row r="6881" spans="2:7" x14ac:dyDescent="0.3">
      <c r="B6881" s="8">
        <f>'Datos originales'!D6876</f>
        <v>20.100000000000001</v>
      </c>
      <c r="C6881" s="8">
        <f>'Datos originales'!E6876</f>
        <v>20.3</v>
      </c>
      <c r="D6881" s="13">
        <f t="shared" si="435"/>
        <v>6881</v>
      </c>
      <c r="E6881" s="1">
        <f t="shared" si="434"/>
        <v>6872</v>
      </c>
      <c r="F6881" s="18">
        <f t="shared" ca="1" si="436"/>
        <v>20.100000000000001</v>
      </c>
      <c r="G6881" s="16">
        <f t="shared" ca="1" si="437"/>
        <v>20.3</v>
      </c>
    </row>
    <row r="6882" spans="2:7" x14ac:dyDescent="0.3">
      <c r="B6882" s="8">
        <f>'Datos originales'!D6877</f>
        <v>20</v>
      </c>
      <c r="C6882" s="8">
        <f>'Datos originales'!E6877</f>
        <v>20.3</v>
      </c>
      <c r="D6882" s="13">
        <f t="shared" si="435"/>
        <v>6882</v>
      </c>
      <c r="E6882" s="1">
        <f t="shared" si="434"/>
        <v>6873</v>
      </c>
      <c r="F6882" s="18">
        <f t="shared" ca="1" si="436"/>
        <v>20</v>
      </c>
      <c r="G6882" s="16">
        <f t="shared" ca="1" si="437"/>
        <v>20.3</v>
      </c>
    </row>
    <row r="6883" spans="2:7" x14ac:dyDescent="0.3">
      <c r="B6883" s="8">
        <f>'Datos originales'!D6878</f>
        <v>20</v>
      </c>
      <c r="C6883" s="8">
        <f>'Datos originales'!E6878</f>
        <v>20.2</v>
      </c>
      <c r="D6883" s="13">
        <f t="shared" si="435"/>
        <v>6883</v>
      </c>
      <c r="E6883" s="1">
        <f t="shared" si="434"/>
        <v>6874</v>
      </c>
      <c r="F6883" s="18">
        <f t="shared" ca="1" si="436"/>
        <v>20</v>
      </c>
      <c r="G6883" s="16">
        <f t="shared" ca="1" si="437"/>
        <v>20.2</v>
      </c>
    </row>
    <row r="6884" spans="2:7" x14ac:dyDescent="0.3">
      <c r="B6884" s="8">
        <f>'Datos originales'!D6879</f>
        <v>19.899999999999999</v>
      </c>
      <c r="C6884" s="8">
        <f>'Datos originales'!E6879</f>
        <v>20.2</v>
      </c>
      <c r="D6884" s="13">
        <f t="shared" si="435"/>
        <v>6884</v>
      </c>
      <c r="E6884" s="1">
        <f t="shared" si="434"/>
        <v>6875</v>
      </c>
      <c r="F6884" s="18">
        <f t="shared" ca="1" si="436"/>
        <v>19.899999999999999</v>
      </c>
      <c r="G6884" s="16">
        <f t="shared" ca="1" si="437"/>
        <v>20.2</v>
      </c>
    </row>
    <row r="6885" spans="2:7" x14ac:dyDescent="0.3">
      <c r="B6885" s="8">
        <f>'Datos originales'!D6880</f>
        <v>19.8</v>
      </c>
      <c r="C6885" s="8">
        <f>'Datos originales'!E6880</f>
        <v>20</v>
      </c>
      <c r="D6885" s="13">
        <f t="shared" si="435"/>
        <v>6885</v>
      </c>
      <c r="E6885" s="1">
        <f t="shared" si="434"/>
        <v>6876</v>
      </c>
      <c r="F6885" s="18">
        <f t="shared" ca="1" si="436"/>
        <v>19.8</v>
      </c>
      <c r="G6885" s="16">
        <f t="shared" ca="1" si="437"/>
        <v>20</v>
      </c>
    </row>
    <row r="6886" spans="2:7" x14ac:dyDescent="0.3">
      <c r="B6886" s="8">
        <f>'Datos originales'!D6881</f>
        <v>19.8</v>
      </c>
      <c r="C6886" s="8">
        <f>'Datos originales'!E6881</f>
        <v>20</v>
      </c>
      <c r="D6886" s="13">
        <f t="shared" si="435"/>
        <v>6886</v>
      </c>
      <c r="E6886" s="1">
        <f t="shared" si="434"/>
        <v>6877</v>
      </c>
      <c r="F6886" s="18">
        <f t="shared" ca="1" si="436"/>
        <v>19.8</v>
      </c>
      <c r="G6886" s="16">
        <f t="shared" ca="1" si="437"/>
        <v>20</v>
      </c>
    </row>
    <row r="6887" spans="2:7" x14ac:dyDescent="0.3">
      <c r="B6887" s="8">
        <f>'Datos originales'!D6882</f>
        <v>19.8</v>
      </c>
      <c r="C6887" s="8">
        <f>'Datos originales'!E6882</f>
        <v>20</v>
      </c>
      <c r="D6887" s="13">
        <f t="shared" si="435"/>
        <v>6887</v>
      </c>
      <c r="E6887" s="1">
        <f t="shared" si="434"/>
        <v>6878</v>
      </c>
      <c r="F6887" s="18">
        <f t="shared" ca="1" si="436"/>
        <v>19.8</v>
      </c>
      <c r="G6887" s="16">
        <f t="shared" ca="1" si="437"/>
        <v>20</v>
      </c>
    </row>
    <row r="6888" spans="2:7" x14ac:dyDescent="0.3">
      <c r="B6888" s="8">
        <f>'Datos originales'!D6883</f>
        <v>19.8</v>
      </c>
      <c r="C6888" s="8">
        <f>'Datos originales'!E6883</f>
        <v>20</v>
      </c>
      <c r="D6888" s="13">
        <f t="shared" si="435"/>
        <v>6888</v>
      </c>
      <c r="E6888" s="1">
        <f t="shared" si="434"/>
        <v>6879</v>
      </c>
      <c r="F6888" s="18">
        <f t="shared" ca="1" si="436"/>
        <v>19.8</v>
      </c>
      <c r="G6888" s="16">
        <f t="shared" ca="1" si="437"/>
        <v>20</v>
      </c>
    </row>
    <row r="6889" spans="2:7" x14ac:dyDescent="0.3">
      <c r="B6889" s="8">
        <f>'Datos originales'!D6884</f>
        <v>19.899999999999999</v>
      </c>
      <c r="C6889" s="8">
        <f>'Datos originales'!E6884</f>
        <v>20</v>
      </c>
      <c r="D6889" s="13">
        <f t="shared" si="435"/>
        <v>6889</v>
      </c>
      <c r="E6889" s="1">
        <f t="shared" si="434"/>
        <v>6880</v>
      </c>
      <c r="F6889" s="18">
        <f t="shared" ca="1" si="436"/>
        <v>19.899999999999999</v>
      </c>
      <c r="G6889" s="16">
        <f t="shared" ca="1" si="437"/>
        <v>20</v>
      </c>
    </row>
    <row r="6890" spans="2:7" x14ac:dyDescent="0.3">
      <c r="B6890" s="8">
        <f>'Datos originales'!D6885</f>
        <v>19.8</v>
      </c>
      <c r="C6890" s="8">
        <f>'Datos originales'!E6885</f>
        <v>20</v>
      </c>
      <c r="D6890" s="13">
        <f t="shared" si="435"/>
        <v>6890</v>
      </c>
      <c r="E6890" s="1">
        <f t="shared" si="434"/>
        <v>6881</v>
      </c>
      <c r="F6890" s="18">
        <f t="shared" ca="1" si="436"/>
        <v>19.8</v>
      </c>
      <c r="G6890" s="16">
        <f t="shared" ca="1" si="437"/>
        <v>20</v>
      </c>
    </row>
    <row r="6891" spans="2:7" x14ac:dyDescent="0.3">
      <c r="B6891" s="8">
        <f>'Datos originales'!D6886</f>
        <v>19.7</v>
      </c>
      <c r="C6891" s="8">
        <f>'Datos originales'!E6886</f>
        <v>19.899999999999999</v>
      </c>
      <c r="D6891" s="13">
        <f t="shared" si="435"/>
        <v>6891</v>
      </c>
      <c r="E6891" s="1">
        <f t="shared" si="434"/>
        <v>6882</v>
      </c>
      <c r="F6891" s="18">
        <f t="shared" ca="1" si="436"/>
        <v>19.7</v>
      </c>
      <c r="G6891" s="16">
        <f t="shared" ca="1" si="437"/>
        <v>19.899999999999999</v>
      </c>
    </row>
    <row r="6892" spans="2:7" x14ac:dyDescent="0.3">
      <c r="B6892" s="8">
        <f>'Datos originales'!D6887</f>
        <v>19.7</v>
      </c>
      <c r="C6892" s="8">
        <f>'Datos originales'!E6887</f>
        <v>19.899999999999999</v>
      </c>
      <c r="D6892" s="13">
        <f t="shared" si="435"/>
        <v>6892</v>
      </c>
      <c r="E6892" s="1">
        <f t="shared" si="434"/>
        <v>6883</v>
      </c>
      <c r="F6892" s="18">
        <f t="shared" ca="1" si="436"/>
        <v>19.7</v>
      </c>
      <c r="G6892" s="16">
        <f t="shared" ca="1" si="437"/>
        <v>19.899999999999999</v>
      </c>
    </row>
    <row r="6893" spans="2:7" x14ac:dyDescent="0.3">
      <c r="B6893" s="8">
        <f>'Datos originales'!D6888</f>
        <v>19.7</v>
      </c>
      <c r="C6893" s="8">
        <f>'Datos originales'!E6888</f>
        <v>19.899999999999999</v>
      </c>
      <c r="D6893" s="13">
        <f t="shared" si="435"/>
        <v>6893</v>
      </c>
      <c r="E6893" s="1">
        <f t="shared" si="434"/>
        <v>6884</v>
      </c>
      <c r="F6893" s="18">
        <f t="shared" ca="1" si="436"/>
        <v>19.7</v>
      </c>
      <c r="G6893" s="16">
        <f t="shared" ca="1" si="437"/>
        <v>19.899999999999999</v>
      </c>
    </row>
    <row r="6894" spans="2:7" x14ac:dyDescent="0.3">
      <c r="B6894" s="8">
        <f>'Datos originales'!D6889</f>
        <v>19.7</v>
      </c>
      <c r="C6894" s="8">
        <f>'Datos originales'!E6889</f>
        <v>19.8</v>
      </c>
      <c r="D6894" s="13">
        <f t="shared" si="435"/>
        <v>6894</v>
      </c>
      <c r="E6894" s="1">
        <f t="shared" si="434"/>
        <v>6885</v>
      </c>
      <c r="F6894" s="18">
        <f t="shared" ca="1" si="436"/>
        <v>19.7</v>
      </c>
      <c r="G6894" s="16">
        <f t="shared" ca="1" si="437"/>
        <v>19.8</v>
      </c>
    </row>
    <row r="6895" spans="2:7" x14ac:dyDescent="0.3">
      <c r="B6895" s="8">
        <f>'Datos originales'!D6890</f>
        <v>19.7</v>
      </c>
      <c r="C6895" s="8">
        <f>'Datos originales'!E6890</f>
        <v>19.8</v>
      </c>
      <c r="D6895" s="13">
        <f t="shared" si="435"/>
        <v>6895</v>
      </c>
      <c r="E6895" s="1">
        <f t="shared" si="434"/>
        <v>6886</v>
      </c>
      <c r="F6895" s="18">
        <f t="shared" ca="1" si="436"/>
        <v>19.7</v>
      </c>
      <c r="G6895" s="16">
        <f t="shared" ca="1" si="437"/>
        <v>19.8</v>
      </c>
    </row>
    <row r="6896" spans="2:7" x14ac:dyDescent="0.3">
      <c r="B6896" s="8">
        <f>'Datos originales'!D6891</f>
        <v>19.600000000000001</v>
      </c>
      <c r="C6896" s="8">
        <f>'Datos originales'!E6891</f>
        <v>19.8</v>
      </c>
      <c r="D6896" s="13">
        <f t="shared" si="435"/>
        <v>6896</v>
      </c>
      <c r="E6896" s="1">
        <f t="shared" si="434"/>
        <v>6887</v>
      </c>
      <c r="F6896" s="18">
        <f t="shared" ca="1" si="436"/>
        <v>19.600000000000001</v>
      </c>
      <c r="G6896" s="16">
        <f t="shared" ca="1" si="437"/>
        <v>19.8</v>
      </c>
    </row>
    <row r="6897" spans="2:7" x14ac:dyDescent="0.3">
      <c r="B6897" s="8">
        <f>'Datos originales'!D6892</f>
        <v>19.600000000000001</v>
      </c>
      <c r="C6897" s="8">
        <f>'Datos originales'!E6892</f>
        <v>19.8</v>
      </c>
      <c r="D6897" s="13">
        <f t="shared" si="435"/>
        <v>6897</v>
      </c>
      <c r="E6897" s="1">
        <f t="shared" si="434"/>
        <v>6888</v>
      </c>
      <c r="F6897" s="18">
        <f t="shared" ca="1" si="436"/>
        <v>19.600000000000001</v>
      </c>
      <c r="G6897" s="16">
        <f t="shared" ca="1" si="437"/>
        <v>19.8</v>
      </c>
    </row>
    <row r="6898" spans="2:7" x14ac:dyDescent="0.3">
      <c r="B6898" s="8">
        <f>'Datos originales'!D6893</f>
        <v>19.600000000000001</v>
      </c>
      <c r="C6898" s="8">
        <f>'Datos originales'!E6893</f>
        <v>19.8</v>
      </c>
      <c r="D6898" s="13">
        <f t="shared" si="435"/>
        <v>6898</v>
      </c>
      <c r="E6898" s="1">
        <f t="shared" si="434"/>
        <v>6889</v>
      </c>
      <c r="F6898" s="18">
        <f t="shared" ca="1" si="436"/>
        <v>19.600000000000001</v>
      </c>
      <c r="G6898" s="16">
        <f t="shared" ca="1" si="437"/>
        <v>19.8</v>
      </c>
    </row>
    <row r="6899" spans="2:7" x14ac:dyDescent="0.3">
      <c r="B6899" s="8">
        <f>'Datos originales'!D6894</f>
        <v>19.5</v>
      </c>
      <c r="C6899" s="8">
        <f>'Datos originales'!E6894</f>
        <v>19.7</v>
      </c>
      <c r="D6899" s="13">
        <f t="shared" si="435"/>
        <v>6899</v>
      </c>
      <c r="E6899" s="1">
        <f t="shared" si="434"/>
        <v>6890</v>
      </c>
      <c r="F6899" s="18">
        <f t="shared" ca="1" si="436"/>
        <v>19.5</v>
      </c>
      <c r="G6899" s="16">
        <f t="shared" ca="1" si="437"/>
        <v>19.7</v>
      </c>
    </row>
    <row r="6900" spans="2:7" x14ac:dyDescent="0.3">
      <c r="B6900" s="8">
        <f>'Datos originales'!D6895</f>
        <v>19.399999999999999</v>
      </c>
      <c r="C6900" s="8">
        <f>'Datos originales'!E6895</f>
        <v>19.600000000000001</v>
      </c>
      <c r="D6900" s="13">
        <f t="shared" si="435"/>
        <v>6900</v>
      </c>
      <c r="E6900" s="1">
        <f t="shared" si="434"/>
        <v>6891</v>
      </c>
      <c r="F6900" s="18">
        <f t="shared" ca="1" si="436"/>
        <v>19.399999999999999</v>
      </c>
      <c r="G6900" s="16">
        <f t="shared" ca="1" si="437"/>
        <v>19.600000000000001</v>
      </c>
    </row>
    <row r="6901" spans="2:7" x14ac:dyDescent="0.3">
      <c r="B6901" s="8">
        <f>'Datos originales'!D6896</f>
        <v>19.3</v>
      </c>
      <c r="C6901" s="8">
        <f>'Datos originales'!E6896</f>
        <v>19.600000000000001</v>
      </c>
      <c r="D6901" s="13">
        <f t="shared" si="435"/>
        <v>6901</v>
      </c>
      <c r="E6901" s="1">
        <f t="shared" si="434"/>
        <v>6892</v>
      </c>
      <c r="F6901" s="18">
        <f t="shared" ca="1" si="436"/>
        <v>19.3</v>
      </c>
      <c r="G6901" s="16">
        <f t="shared" ca="1" si="437"/>
        <v>19.600000000000001</v>
      </c>
    </row>
    <row r="6902" spans="2:7" x14ac:dyDescent="0.3">
      <c r="B6902" s="8">
        <f>'Datos originales'!D6897</f>
        <v>19.3</v>
      </c>
      <c r="C6902" s="8">
        <f>'Datos originales'!E6897</f>
        <v>19.5</v>
      </c>
      <c r="D6902" s="13">
        <f t="shared" si="435"/>
        <v>6902</v>
      </c>
      <c r="E6902" s="1">
        <f t="shared" si="434"/>
        <v>6893</v>
      </c>
      <c r="F6902" s="18">
        <f t="shared" ca="1" si="436"/>
        <v>19.3</v>
      </c>
      <c r="G6902" s="16">
        <f t="shared" ca="1" si="437"/>
        <v>19.5</v>
      </c>
    </row>
    <row r="6903" spans="2:7" x14ac:dyDescent="0.3">
      <c r="B6903" s="8">
        <f>'Datos originales'!D6898</f>
        <v>19.3</v>
      </c>
      <c r="C6903" s="8">
        <f>'Datos originales'!E6898</f>
        <v>19.5</v>
      </c>
      <c r="D6903" s="13">
        <f t="shared" si="435"/>
        <v>6903</v>
      </c>
      <c r="E6903" s="1">
        <f t="shared" si="434"/>
        <v>6894</v>
      </c>
      <c r="F6903" s="18">
        <f t="shared" ca="1" si="436"/>
        <v>19.3</v>
      </c>
      <c r="G6903" s="16">
        <f t="shared" ca="1" si="437"/>
        <v>19.5</v>
      </c>
    </row>
    <row r="6904" spans="2:7" x14ac:dyDescent="0.3">
      <c r="B6904" s="8">
        <f>'Datos originales'!D6899</f>
        <v>19.3</v>
      </c>
      <c r="C6904" s="8">
        <f>'Datos originales'!E6899</f>
        <v>19.5</v>
      </c>
      <c r="D6904" s="13">
        <f t="shared" si="435"/>
        <v>6904</v>
      </c>
      <c r="E6904" s="1">
        <f t="shared" si="434"/>
        <v>6895</v>
      </c>
      <c r="F6904" s="18">
        <f t="shared" ca="1" si="436"/>
        <v>19.3</v>
      </c>
      <c r="G6904" s="16">
        <f t="shared" ca="1" si="437"/>
        <v>19.5</v>
      </c>
    </row>
    <row r="6905" spans="2:7" x14ac:dyDescent="0.3">
      <c r="B6905" s="8">
        <f>'Datos originales'!D6900</f>
        <v>19.3</v>
      </c>
      <c r="C6905" s="8">
        <f>'Datos originales'!E6900</f>
        <v>19.5</v>
      </c>
      <c r="D6905" s="13">
        <f t="shared" si="435"/>
        <v>6905</v>
      </c>
      <c r="E6905" s="1">
        <f t="shared" si="434"/>
        <v>6896</v>
      </c>
      <c r="F6905" s="18">
        <f t="shared" ca="1" si="436"/>
        <v>19.3</v>
      </c>
      <c r="G6905" s="16">
        <f t="shared" ca="1" si="437"/>
        <v>19.5</v>
      </c>
    </row>
    <row r="6906" spans="2:7" x14ac:dyDescent="0.3">
      <c r="B6906" s="8">
        <f>'Datos originales'!D6901</f>
        <v>19.3</v>
      </c>
      <c r="C6906" s="8">
        <f>'Datos originales'!E6901</f>
        <v>19.5</v>
      </c>
      <c r="D6906" s="13">
        <f t="shared" si="435"/>
        <v>6906</v>
      </c>
      <c r="E6906" s="1">
        <f t="shared" si="434"/>
        <v>6897</v>
      </c>
      <c r="F6906" s="18">
        <f t="shared" ca="1" si="436"/>
        <v>19.3</v>
      </c>
      <c r="G6906" s="16">
        <f t="shared" ca="1" si="437"/>
        <v>19.5</v>
      </c>
    </row>
    <row r="6907" spans="2:7" x14ac:dyDescent="0.3">
      <c r="B6907" s="8">
        <f>'Datos originales'!D6902</f>
        <v>19.3</v>
      </c>
      <c r="C6907" s="8">
        <f>'Datos originales'!E6902</f>
        <v>19.5</v>
      </c>
      <c r="D6907" s="13">
        <f t="shared" si="435"/>
        <v>6907</v>
      </c>
      <c r="E6907" s="1">
        <f t="shared" si="434"/>
        <v>6898</v>
      </c>
      <c r="F6907" s="18">
        <f t="shared" ca="1" si="436"/>
        <v>19.3</v>
      </c>
      <c r="G6907" s="16">
        <f t="shared" ca="1" si="437"/>
        <v>19.5</v>
      </c>
    </row>
    <row r="6908" spans="2:7" x14ac:dyDescent="0.3">
      <c r="B6908" s="8">
        <f>'Datos originales'!D6903</f>
        <v>19.3</v>
      </c>
      <c r="C6908" s="8">
        <f>'Datos originales'!E6903</f>
        <v>19.5</v>
      </c>
      <c r="D6908" s="13">
        <f t="shared" si="435"/>
        <v>6908</v>
      </c>
      <c r="E6908" s="1">
        <f t="shared" si="434"/>
        <v>6899</v>
      </c>
      <c r="F6908" s="18">
        <f t="shared" ca="1" si="436"/>
        <v>19.3</v>
      </c>
      <c r="G6908" s="16">
        <f t="shared" ca="1" si="437"/>
        <v>19.5</v>
      </c>
    </row>
    <row r="6909" spans="2:7" x14ac:dyDescent="0.3">
      <c r="B6909" s="8">
        <f>'Datos originales'!D6904</f>
        <v>19.3</v>
      </c>
      <c r="C6909" s="8">
        <f>'Datos originales'!E6904</f>
        <v>19.5</v>
      </c>
      <c r="D6909" s="13">
        <f t="shared" si="435"/>
        <v>6909</v>
      </c>
      <c r="E6909" s="1">
        <f t="shared" si="434"/>
        <v>6900</v>
      </c>
      <c r="F6909" s="18">
        <f t="shared" ca="1" si="436"/>
        <v>19.3</v>
      </c>
      <c r="G6909" s="16">
        <f t="shared" ca="1" si="437"/>
        <v>19.5</v>
      </c>
    </row>
    <row r="6910" spans="2:7" x14ac:dyDescent="0.3">
      <c r="B6910" s="8">
        <f>'Datos originales'!D6905</f>
        <v>19.3</v>
      </c>
      <c r="C6910" s="8">
        <f>'Datos originales'!E6905</f>
        <v>19.399999999999999</v>
      </c>
      <c r="D6910" s="13">
        <f t="shared" si="435"/>
        <v>6910</v>
      </c>
      <c r="E6910" s="1">
        <f t="shared" si="434"/>
        <v>6901</v>
      </c>
      <c r="F6910" s="18">
        <f t="shared" ca="1" si="436"/>
        <v>19.3</v>
      </c>
      <c r="G6910" s="16">
        <f t="shared" ca="1" si="437"/>
        <v>19.399999999999999</v>
      </c>
    </row>
    <row r="6911" spans="2:7" x14ac:dyDescent="0.3">
      <c r="B6911" s="8">
        <f>'Datos originales'!D6906</f>
        <v>19.2</v>
      </c>
      <c r="C6911" s="8">
        <f>'Datos originales'!E6906</f>
        <v>19.399999999999999</v>
      </c>
      <c r="D6911" s="13">
        <f t="shared" si="435"/>
        <v>6911</v>
      </c>
      <c r="E6911" s="1">
        <f t="shared" si="434"/>
        <v>6902</v>
      </c>
      <c r="F6911" s="18">
        <f t="shared" ca="1" si="436"/>
        <v>19.2</v>
      </c>
      <c r="G6911" s="16">
        <f t="shared" ca="1" si="437"/>
        <v>19.399999999999999</v>
      </c>
    </row>
    <row r="6912" spans="2:7" x14ac:dyDescent="0.3">
      <c r="B6912" s="8">
        <f>'Datos originales'!D6907</f>
        <v>19.2</v>
      </c>
      <c r="C6912" s="8">
        <f>'Datos originales'!E6907</f>
        <v>19.399999999999999</v>
      </c>
      <c r="D6912" s="13">
        <f t="shared" si="435"/>
        <v>6912</v>
      </c>
      <c r="E6912" s="1">
        <f t="shared" si="434"/>
        <v>6903</v>
      </c>
      <c r="F6912" s="18">
        <f t="shared" ca="1" si="436"/>
        <v>19.2</v>
      </c>
      <c r="G6912" s="16">
        <f t="shared" ca="1" si="437"/>
        <v>19.399999999999999</v>
      </c>
    </row>
    <row r="6913" spans="2:7" x14ac:dyDescent="0.3">
      <c r="B6913" s="8">
        <f>'Datos originales'!D6908</f>
        <v>19.2</v>
      </c>
      <c r="C6913" s="8">
        <f>'Datos originales'!E6908</f>
        <v>19.399999999999999</v>
      </c>
      <c r="D6913" s="13">
        <f t="shared" si="435"/>
        <v>6913</v>
      </c>
      <c r="E6913" s="1">
        <f t="shared" si="434"/>
        <v>6904</v>
      </c>
      <c r="F6913" s="18">
        <f t="shared" ca="1" si="436"/>
        <v>19.2</v>
      </c>
      <c r="G6913" s="16">
        <f t="shared" ca="1" si="437"/>
        <v>19.399999999999999</v>
      </c>
    </row>
    <row r="6914" spans="2:7" x14ac:dyDescent="0.3">
      <c r="B6914" s="8">
        <f>'Datos originales'!D6909</f>
        <v>19.100000000000001</v>
      </c>
      <c r="C6914" s="8">
        <f>'Datos originales'!E6909</f>
        <v>19.399999999999999</v>
      </c>
      <c r="D6914" s="13">
        <f t="shared" si="435"/>
        <v>6914</v>
      </c>
      <c r="E6914" s="1">
        <f t="shared" si="434"/>
        <v>6905</v>
      </c>
      <c r="F6914" s="18">
        <f t="shared" ca="1" si="436"/>
        <v>19.100000000000001</v>
      </c>
      <c r="G6914" s="16">
        <f t="shared" ca="1" si="437"/>
        <v>19.399999999999999</v>
      </c>
    </row>
    <row r="6915" spans="2:7" x14ac:dyDescent="0.3">
      <c r="B6915" s="8">
        <f>'Datos originales'!D6910</f>
        <v>19.100000000000001</v>
      </c>
      <c r="C6915" s="8">
        <f>'Datos originales'!E6910</f>
        <v>19.3</v>
      </c>
      <c r="D6915" s="13">
        <f t="shared" si="435"/>
        <v>6915</v>
      </c>
      <c r="E6915" s="1">
        <f t="shared" si="434"/>
        <v>6906</v>
      </c>
      <c r="F6915" s="18">
        <f t="shared" ca="1" si="436"/>
        <v>19.100000000000001</v>
      </c>
      <c r="G6915" s="16">
        <f t="shared" ca="1" si="437"/>
        <v>19.3</v>
      </c>
    </row>
    <row r="6916" spans="2:7" x14ac:dyDescent="0.3">
      <c r="B6916" s="8">
        <f>'Datos originales'!D6911</f>
        <v>19</v>
      </c>
      <c r="C6916" s="8">
        <f>'Datos originales'!E6911</f>
        <v>19.3</v>
      </c>
      <c r="D6916" s="13">
        <f t="shared" si="435"/>
        <v>6916</v>
      </c>
      <c r="E6916" s="1">
        <f t="shared" si="434"/>
        <v>6907</v>
      </c>
      <c r="F6916" s="18">
        <f t="shared" ca="1" si="436"/>
        <v>19</v>
      </c>
      <c r="G6916" s="16">
        <f t="shared" ca="1" si="437"/>
        <v>19.3</v>
      </c>
    </row>
    <row r="6917" spans="2:7" x14ac:dyDescent="0.3">
      <c r="B6917" s="8">
        <f>'Datos originales'!D6912</f>
        <v>18.899999999999999</v>
      </c>
      <c r="C6917" s="8">
        <f>'Datos originales'!E6912</f>
        <v>19.3</v>
      </c>
      <c r="D6917" s="13">
        <f t="shared" si="435"/>
        <v>6917</v>
      </c>
      <c r="E6917" s="1">
        <f t="shared" si="434"/>
        <v>6908</v>
      </c>
      <c r="F6917" s="18">
        <f t="shared" ca="1" si="436"/>
        <v>18.899999999999999</v>
      </c>
      <c r="G6917" s="16">
        <f t="shared" ca="1" si="437"/>
        <v>19.3</v>
      </c>
    </row>
    <row r="6918" spans="2:7" x14ac:dyDescent="0.3">
      <c r="B6918" s="8">
        <f>'Datos originales'!D6913</f>
        <v>19</v>
      </c>
      <c r="C6918" s="8">
        <f>'Datos originales'!E6913</f>
        <v>19.2</v>
      </c>
      <c r="D6918" s="13">
        <f t="shared" si="435"/>
        <v>6918</v>
      </c>
      <c r="E6918" s="1">
        <f t="shared" si="434"/>
        <v>6909</v>
      </c>
      <c r="F6918" s="18">
        <f t="shared" ca="1" si="436"/>
        <v>19</v>
      </c>
      <c r="G6918" s="16">
        <f t="shared" ca="1" si="437"/>
        <v>19.2</v>
      </c>
    </row>
    <row r="6919" spans="2:7" x14ac:dyDescent="0.3">
      <c r="B6919" s="8">
        <f>'Datos originales'!D6914</f>
        <v>19.100000000000001</v>
      </c>
      <c r="C6919" s="8">
        <f>'Datos originales'!E6914</f>
        <v>19.2</v>
      </c>
      <c r="D6919" s="13">
        <f t="shared" si="435"/>
        <v>6919</v>
      </c>
      <c r="E6919" s="1">
        <f t="shared" si="434"/>
        <v>6910</v>
      </c>
      <c r="F6919" s="18">
        <f t="shared" ca="1" si="436"/>
        <v>19.100000000000001</v>
      </c>
      <c r="G6919" s="16">
        <f t="shared" ca="1" si="437"/>
        <v>19.2</v>
      </c>
    </row>
    <row r="6920" spans="2:7" x14ac:dyDescent="0.3">
      <c r="B6920" s="8">
        <f>'Datos originales'!D6915</f>
        <v>19.100000000000001</v>
      </c>
      <c r="C6920" s="8">
        <f>'Datos originales'!E6915</f>
        <v>19.2</v>
      </c>
      <c r="D6920" s="13">
        <f t="shared" si="435"/>
        <v>6920</v>
      </c>
      <c r="E6920" s="1">
        <f t="shared" si="434"/>
        <v>6911</v>
      </c>
      <c r="F6920" s="18">
        <f t="shared" ca="1" si="436"/>
        <v>19.100000000000001</v>
      </c>
      <c r="G6920" s="16">
        <f t="shared" ca="1" si="437"/>
        <v>19.2</v>
      </c>
    </row>
    <row r="6921" spans="2:7" x14ac:dyDescent="0.3">
      <c r="B6921" s="8">
        <f>'Datos originales'!D6916</f>
        <v>19.100000000000001</v>
      </c>
      <c r="C6921" s="8">
        <f>'Datos originales'!E6916</f>
        <v>19.2</v>
      </c>
      <c r="D6921" s="13">
        <f t="shared" si="435"/>
        <v>6921</v>
      </c>
      <c r="E6921" s="1">
        <f t="shared" si="434"/>
        <v>6912</v>
      </c>
      <c r="F6921" s="18">
        <f t="shared" ca="1" si="436"/>
        <v>19.100000000000001</v>
      </c>
      <c r="G6921" s="16">
        <f t="shared" ca="1" si="437"/>
        <v>19.2</v>
      </c>
    </row>
    <row r="6922" spans="2:7" x14ac:dyDescent="0.3">
      <c r="B6922" s="8">
        <f>'Datos originales'!D6917</f>
        <v>19.100000000000001</v>
      </c>
      <c r="C6922" s="8">
        <f>'Datos originales'!E6917</f>
        <v>19.2</v>
      </c>
      <c r="D6922" s="13">
        <f t="shared" si="435"/>
        <v>6922</v>
      </c>
      <c r="E6922" s="1">
        <f t="shared" ref="E6922:E6985" si="438">IF( ISNUMBER($D6922), $D6922-$E$8, "" )</f>
        <v>6913</v>
      </c>
      <c r="F6922" s="18">
        <f t="shared" ca="1" si="436"/>
        <v>19.100000000000001</v>
      </c>
      <c r="G6922" s="16">
        <f t="shared" ca="1" si="437"/>
        <v>19.2</v>
      </c>
    </row>
    <row r="6923" spans="2:7" x14ac:dyDescent="0.3">
      <c r="B6923" s="8">
        <f>'Datos originales'!D6918</f>
        <v>19</v>
      </c>
      <c r="C6923" s="8">
        <f>'Datos originales'!E6918</f>
        <v>19.2</v>
      </c>
      <c r="D6923" s="13">
        <f t="shared" ref="D6923:D6986" si="439">IF( ISNUMBER( D6922 ), IF( D6922+$E$5 &lt;= $E$7+$E$8, D6922+$E$5, "" ), "" )</f>
        <v>6923</v>
      </c>
      <c r="E6923" s="1">
        <f t="shared" si="438"/>
        <v>6914</v>
      </c>
      <c r="F6923" s="18">
        <f t="shared" ref="F6923:F6986" ca="1" si="440">IF( ISNUMBER($D6923 ), INDIRECT(CONCATENATE("B",TEXT($D6923,"########"))), "" )</f>
        <v>19</v>
      </c>
      <c r="G6923" s="16">
        <f t="shared" ref="G6923:G6986" ca="1" si="441">IF( ISNUMBER($D6923 ), INDIRECT(CONCATENATE("C",TEXT($D6923,"########"))), "" )</f>
        <v>19.2</v>
      </c>
    </row>
    <row r="6924" spans="2:7" x14ac:dyDescent="0.3">
      <c r="B6924" s="8">
        <f>'Datos originales'!D6919</f>
        <v>19.100000000000001</v>
      </c>
      <c r="C6924" s="8">
        <f>'Datos originales'!E6919</f>
        <v>19.2</v>
      </c>
      <c r="D6924" s="13">
        <f t="shared" si="439"/>
        <v>6924</v>
      </c>
      <c r="E6924" s="1">
        <f t="shared" si="438"/>
        <v>6915</v>
      </c>
      <c r="F6924" s="18">
        <f t="shared" ca="1" si="440"/>
        <v>19.100000000000001</v>
      </c>
      <c r="G6924" s="16">
        <f t="shared" ca="1" si="441"/>
        <v>19.2</v>
      </c>
    </row>
    <row r="6925" spans="2:7" x14ac:dyDescent="0.3">
      <c r="B6925" s="8">
        <f>'Datos originales'!D6920</f>
        <v>19.100000000000001</v>
      </c>
      <c r="C6925" s="8">
        <f>'Datos originales'!E6920</f>
        <v>19.2</v>
      </c>
      <c r="D6925" s="13">
        <f t="shared" si="439"/>
        <v>6925</v>
      </c>
      <c r="E6925" s="1">
        <f t="shared" si="438"/>
        <v>6916</v>
      </c>
      <c r="F6925" s="18">
        <f t="shared" ca="1" si="440"/>
        <v>19.100000000000001</v>
      </c>
      <c r="G6925" s="16">
        <f t="shared" ca="1" si="441"/>
        <v>19.2</v>
      </c>
    </row>
    <row r="6926" spans="2:7" x14ac:dyDescent="0.3">
      <c r="B6926" s="8">
        <f>'Datos originales'!D6921</f>
        <v>19.100000000000001</v>
      </c>
      <c r="C6926" s="8">
        <f>'Datos originales'!E6921</f>
        <v>19.2</v>
      </c>
      <c r="D6926" s="13">
        <f t="shared" si="439"/>
        <v>6926</v>
      </c>
      <c r="E6926" s="1">
        <f t="shared" si="438"/>
        <v>6917</v>
      </c>
      <c r="F6926" s="18">
        <f t="shared" ca="1" si="440"/>
        <v>19.100000000000001</v>
      </c>
      <c r="G6926" s="16">
        <f t="shared" ca="1" si="441"/>
        <v>19.2</v>
      </c>
    </row>
    <row r="6927" spans="2:7" x14ac:dyDescent="0.3">
      <c r="B6927" s="8">
        <f>'Datos originales'!D6922</f>
        <v>19.100000000000001</v>
      </c>
      <c r="C6927" s="8">
        <f>'Datos originales'!E6922</f>
        <v>19.2</v>
      </c>
      <c r="D6927" s="13">
        <f t="shared" si="439"/>
        <v>6927</v>
      </c>
      <c r="E6927" s="1">
        <f t="shared" si="438"/>
        <v>6918</v>
      </c>
      <c r="F6927" s="18">
        <f t="shared" ca="1" si="440"/>
        <v>19.100000000000001</v>
      </c>
      <c r="G6927" s="16">
        <f t="shared" ca="1" si="441"/>
        <v>19.2</v>
      </c>
    </row>
    <row r="6928" spans="2:7" x14ac:dyDescent="0.3">
      <c r="B6928" s="8">
        <f>'Datos originales'!D6923</f>
        <v>19.2</v>
      </c>
      <c r="C6928" s="8">
        <f>'Datos originales'!E6923</f>
        <v>19.3</v>
      </c>
      <c r="D6928" s="13">
        <f t="shared" si="439"/>
        <v>6928</v>
      </c>
      <c r="E6928" s="1">
        <f t="shared" si="438"/>
        <v>6919</v>
      </c>
      <c r="F6928" s="18">
        <f t="shared" ca="1" si="440"/>
        <v>19.2</v>
      </c>
      <c r="G6928" s="16">
        <f t="shared" ca="1" si="441"/>
        <v>19.3</v>
      </c>
    </row>
    <row r="6929" spans="2:7" x14ac:dyDescent="0.3">
      <c r="B6929" s="8">
        <f>'Datos originales'!D6924</f>
        <v>19.2</v>
      </c>
      <c r="C6929" s="8">
        <f>'Datos originales'!E6924</f>
        <v>19.3</v>
      </c>
      <c r="D6929" s="13">
        <f t="shared" si="439"/>
        <v>6929</v>
      </c>
      <c r="E6929" s="1">
        <f t="shared" si="438"/>
        <v>6920</v>
      </c>
      <c r="F6929" s="18">
        <f t="shared" ca="1" si="440"/>
        <v>19.2</v>
      </c>
      <c r="G6929" s="16">
        <f t="shared" ca="1" si="441"/>
        <v>19.3</v>
      </c>
    </row>
    <row r="6930" spans="2:7" x14ac:dyDescent="0.3">
      <c r="B6930" s="8">
        <f>'Datos originales'!D6925</f>
        <v>19.2</v>
      </c>
      <c r="C6930" s="8">
        <f>'Datos originales'!E6925</f>
        <v>19.3</v>
      </c>
      <c r="D6930" s="13">
        <f t="shared" si="439"/>
        <v>6930</v>
      </c>
      <c r="E6930" s="1">
        <f t="shared" si="438"/>
        <v>6921</v>
      </c>
      <c r="F6930" s="18">
        <f t="shared" ca="1" si="440"/>
        <v>19.2</v>
      </c>
      <c r="G6930" s="16">
        <f t="shared" ca="1" si="441"/>
        <v>19.3</v>
      </c>
    </row>
    <row r="6931" spans="2:7" x14ac:dyDescent="0.3">
      <c r="B6931" s="8">
        <f>'Datos originales'!D6926</f>
        <v>19.2</v>
      </c>
      <c r="C6931" s="8">
        <f>'Datos originales'!E6926</f>
        <v>19.3</v>
      </c>
      <c r="D6931" s="13">
        <f t="shared" si="439"/>
        <v>6931</v>
      </c>
      <c r="E6931" s="1">
        <f t="shared" si="438"/>
        <v>6922</v>
      </c>
      <c r="F6931" s="18">
        <f t="shared" ca="1" si="440"/>
        <v>19.2</v>
      </c>
      <c r="G6931" s="16">
        <f t="shared" ca="1" si="441"/>
        <v>19.3</v>
      </c>
    </row>
    <row r="6932" spans="2:7" x14ac:dyDescent="0.3">
      <c r="B6932" s="8">
        <f>'Datos originales'!D6927</f>
        <v>19.3</v>
      </c>
      <c r="C6932" s="8">
        <f>'Datos originales'!E6927</f>
        <v>19.3</v>
      </c>
      <c r="D6932" s="13">
        <f t="shared" si="439"/>
        <v>6932</v>
      </c>
      <c r="E6932" s="1">
        <f t="shared" si="438"/>
        <v>6923</v>
      </c>
      <c r="F6932" s="18">
        <f t="shared" ca="1" si="440"/>
        <v>19.3</v>
      </c>
      <c r="G6932" s="16">
        <f t="shared" ca="1" si="441"/>
        <v>19.3</v>
      </c>
    </row>
    <row r="6933" spans="2:7" x14ac:dyDescent="0.3">
      <c r="B6933" s="8">
        <f>'Datos originales'!D6928</f>
        <v>19.3</v>
      </c>
      <c r="C6933" s="8">
        <f>'Datos originales'!E6928</f>
        <v>19.399999999999999</v>
      </c>
      <c r="D6933" s="13">
        <f t="shared" si="439"/>
        <v>6933</v>
      </c>
      <c r="E6933" s="1">
        <f t="shared" si="438"/>
        <v>6924</v>
      </c>
      <c r="F6933" s="18">
        <f t="shared" ca="1" si="440"/>
        <v>19.3</v>
      </c>
      <c r="G6933" s="16">
        <f t="shared" ca="1" si="441"/>
        <v>19.399999999999999</v>
      </c>
    </row>
    <row r="6934" spans="2:7" x14ac:dyDescent="0.3">
      <c r="B6934" s="8">
        <f>'Datos originales'!D6929</f>
        <v>19.3</v>
      </c>
      <c r="C6934" s="8">
        <f>'Datos originales'!E6929</f>
        <v>19.399999999999999</v>
      </c>
      <c r="D6934" s="13">
        <f t="shared" si="439"/>
        <v>6934</v>
      </c>
      <c r="E6934" s="1">
        <f t="shared" si="438"/>
        <v>6925</v>
      </c>
      <c r="F6934" s="18">
        <f t="shared" ca="1" si="440"/>
        <v>19.3</v>
      </c>
      <c r="G6934" s="16">
        <f t="shared" ca="1" si="441"/>
        <v>19.399999999999999</v>
      </c>
    </row>
    <row r="6935" spans="2:7" x14ac:dyDescent="0.3">
      <c r="B6935" s="8">
        <f>'Datos originales'!D6930</f>
        <v>19.2</v>
      </c>
      <c r="C6935" s="8">
        <f>'Datos originales'!E6930</f>
        <v>19.399999999999999</v>
      </c>
      <c r="D6935" s="13">
        <f t="shared" si="439"/>
        <v>6935</v>
      </c>
      <c r="E6935" s="1">
        <f t="shared" si="438"/>
        <v>6926</v>
      </c>
      <c r="F6935" s="18">
        <f t="shared" ca="1" si="440"/>
        <v>19.2</v>
      </c>
      <c r="G6935" s="16">
        <f t="shared" ca="1" si="441"/>
        <v>19.399999999999999</v>
      </c>
    </row>
    <row r="6936" spans="2:7" x14ac:dyDescent="0.3">
      <c r="B6936" s="8">
        <f>'Datos originales'!D6931</f>
        <v>19.100000000000001</v>
      </c>
      <c r="C6936" s="8">
        <f>'Datos originales'!E6931</f>
        <v>19.3</v>
      </c>
      <c r="D6936" s="13">
        <f t="shared" si="439"/>
        <v>6936</v>
      </c>
      <c r="E6936" s="1">
        <f t="shared" si="438"/>
        <v>6927</v>
      </c>
      <c r="F6936" s="18">
        <f t="shared" ca="1" si="440"/>
        <v>19.100000000000001</v>
      </c>
      <c r="G6936" s="16">
        <f t="shared" ca="1" si="441"/>
        <v>19.3</v>
      </c>
    </row>
    <row r="6937" spans="2:7" x14ac:dyDescent="0.3">
      <c r="B6937" s="8">
        <f>'Datos originales'!D6932</f>
        <v>19</v>
      </c>
      <c r="C6937" s="8">
        <f>'Datos originales'!E6932</f>
        <v>19.3</v>
      </c>
      <c r="D6937" s="13">
        <f t="shared" si="439"/>
        <v>6937</v>
      </c>
      <c r="E6937" s="1">
        <f t="shared" si="438"/>
        <v>6928</v>
      </c>
      <c r="F6937" s="18">
        <f t="shared" ca="1" si="440"/>
        <v>19</v>
      </c>
      <c r="G6937" s="16">
        <f t="shared" ca="1" si="441"/>
        <v>19.3</v>
      </c>
    </row>
    <row r="6938" spans="2:7" x14ac:dyDescent="0.3">
      <c r="B6938" s="8">
        <f>'Datos originales'!D6933</f>
        <v>19</v>
      </c>
      <c r="C6938" s="8">
        <f>'Datos originales'!E6933</f>
        <v>19.3</v>
      </c>
      <c r="D6938" s="13">
        <f t="shared" si="439"/>
        <v>6938</v>
      </c>
      <c r="E6938" s="1">
        <f t="shared" si="438"/>
        <v>6929</v>
      </c>
      <c r="F6938" s="18">
        <f t="shared" ca="1" si="440"/>
        <v>19</v>
      </c>
      <c r="G6938" s="16">
        <f t="shared" ca="1" si="441"/>
        <v>19.3</v>
      </c>
    </row>
    <row r="6939" spans="2:7" x14ac:dyDescent="0.3">
      <c r="B6939" s="8">
        <f>'Datos originales'!D6934</f>
        <v>19</v>
      </c>
      <c r="C6939" s="8">
        <f>'Datos originales'!E6934</f>
        <v>19.2</v>
      </c>
      <c r="D6939" s="13">
        <f t="shared" si="439"/>
        <v>6939</v>
      </c>
      <c r="E6939" s="1">
        <f t="shared" si="438"/>
        <v>6930</v>
      </c>
      <c r="F6939" s="18">
        <f t="shared" ca="1" si="440"/>
        <v>19</v>
      </c>
      <c r="G6939" s="16">
        <f t="shared" ca="1" si="441"/>
        <v>19.2</v>
      </c>
    </row>
    <row r="6940" spans="2:7" x14ac:dyDescent="0.3">
      <c r="B6940" s="8">
        <f>'Datos originales'!D6935</f>
        <v>18.899999999999999</v>
      </c>
      <c r="C6940" s="8">
        <f>'Datos originales'!E6935</f>
        <v>19.2</v>
      </c>
      <c r="D6940" s="13">
        <f t="shared" si="439"/>
        <v>6940</v>
      </c>
      <c r="E6940" s="1">
        <f t="shared" si="438"/>
        <v>6931</v>
      </c>
      <c r="F6940" s="18">
        <f t="shared" ca="1" si="440"/>
        <v>18.899999999999999</v>
      </c>
      <c r="G6940" s="16">
        <f t="shared" ca="1" si="441"/>
        <v>19.2</v>
      </c>
    </row>
    <row r="6941" spans="2:7" x14ac:dyDescent="0.3">
      <c r="B6941" s="8">
        <f>'Datos originales'!D6936</f>
        <v>18.899999999999999</v>
      </c>
      <c r="C6941" s="8">
        <f>'Datos originales'!E6936</f>
        <v>19.2</v>
      </c>
      <c r="D6941" s="13">
        <f t="shared" si="439"/>
        <v>6941</v>
      </c>
      <c r="E6941" s="1">
        <f t="shared" si="438"/>
        <v>6932</v>
      </c>
      <c r="F6941" s="18">
        <f t="shared" ca="1" si="440"/>
        <v>18.899999999999999</v>
      </c>
      <c r="G6941" s="16">
        <f t="shared" ca="1" si="441"/>
        <v>19.2</v>
      </c>
    </row>
    <row r="6942" spans="2:7" x14ac:dyDescent="0.3">
      <c r="B6942" s="8">
        <f>'Datos originales'!D6937</f>
        <v>18.899999999999999</v>
      </c>
      <c r="C6942" s="8">
        <f>'Datos originales'!E6937</f>
        <v>19.2</v>
      </c>
      <c r="D6942" s="13">
        <f t="shared" si="439"/>
        <v>6942</v>
      </c>
      <c r="E6942" s="1">
        <f t="shared" si="438"/>
        <v>6933</v>
      </c>
      <c r="F6942" s="18">
        <f t="shared" ca="1" si="440"/>
        <v>18.899999999999999</v>
      </c>
      <c r="G6942" s="16">
        <f t="shared" ca="1" si="441"/>
        <v>19.2</v>
      </c>
    </row>
    <row r="6943" spans="2:7" x14ac:dyDescent="0.3">
      <c r="B6943" s="8">
        <f>'Datos originales'!D6938</f>
        <v>18.899999999999999</v>
      </c>
      <c r="C6943" s="8">
        <f>'Datos originales'!E6938</f>
        <v>19.100000000000001</v>
      </c>
      <c r="D6943" s="13">
        <f t="shared" si="439"/>
        <v>6943</v>
      </c>
      <c r="E6943" s="1">
        <f t="shared" si="438"/>
        <v>6934</v>
      </c>
      <c r="F6943" s="18">
        <f t="shared" ca="1" si="440"/>
        <v>18.899999999999999</v>
      </c>
      <c r="G6943" s="16">
        <f t="shared" ca="1" si="441"/>
        <v>19.100000000000001</v>
      </c>
    </row>
    <row r="6944" spans="2:7" x14ac:dyDescent="0.3">
      <c r="B6944" s="8">
        <f>'Datos originales'!D6939</f>
        <v>18.899999999999999</v>
      </c>
      <c r="C6944" s="8">
        <f>'Datos originales'!E6939</f>
        <v>19.100000000000001</v>
      </c>
      <c r="D6944" s="13">
        <f t="shared" si="439"/>
        <v>6944</v>
      </c>
      <c r="E6944" s="1">
        <f t="shared" si="438"/>
        <v>6935</v>
      </c>
      <c r="F6944" s="18">
        <f t="shared" ca="1" si="440"/>
        <v>18.899999999999999</v>
      </c>
      <c r="G6944" s="16">
        <f t="shared" ca="1" si="441"/>
        <v>19.100000000000001</v>
      </c>
    </row>
    <row r="6945" spans="2:7" x14ac:dyDescent="0.3">
      <c r="B6945" s="8">
        <f>'Datos originales'!D6940</f>
        <v>18.899999999999999</v>
      </c>
      <c r="C6945" s="8">
        <f>'Datos originales'!E6940</f>
        <v>19.100000000000001</v>
      </c>
      <c r="D6945" s="13">
        <f t="shared" si="439"/>
        <v>6945</v>
      </c>
      <c r="E6945" s="1">
        <f t="shared" si="438"/>
        <v>6936</v>
      </c>
      <c r="F6945" s="18">
        <f t="shared" ca="1" si="440"/>
        <v>18.899999999999999</v>
      </c>
      <c r="G6945" s="16">
        <f t="shared" ca="1" si="441"/>
        <v>19.100000000000001</v>
      </c>
    </row>
    <row r="6946" spans="2:7" x14ac:dyDescent="0.3">
      <c r="B6946" s="8">
        <f>'Datos originales'!D6941</f>
        <v>18.899999999999999</v>
      </c>
      <c r="C6946" s="8">
        <f>'Datos originales'!E6941</f>
        <v>19.100000000000001</v>
      </c>
      <c r="D6946" s="13">
        <f t="shared" si="439"/>
        <v>6946</v>
      </c>
      <c r="E6946" s="1">
        <f t="shared" si="438"/>
        <v>6937</v>
      </c>
      <c r="F6946" s="18">
        <f t="shared" ca="1" si="440"/>
        <v>18.899999999999999</v>
      </c>
      <c r="G6946" s="16">
        <f t="shared" ca="1" si="441"/>
        <v>19.100000000000001</v>
      </c>
    </row>
    <row r="6947" spans="2:7" x14ac:dyDescent="0.3">
      <c r="B6947" s="8">
        <f>'Datos originales'!D6942</f>
        <v>18.899999999999999</v>
      </c>
      <c r="C6947" s="8">
        <f>'Datos originales'!E6942</f>
        <v>19.100000000000001</v>
      </c>
      <c r="D6947" s="13">
        <f t="shared" si="439"/>
        <v>6947</v>
      </c>
      <c r="E6947" s="1">
        <f t="shared" si="438"/>
        <v>6938</v>
      </c>
      <c r="F6947" s="18">
        <f t="shared" ca="1" si="440"/>
        <v>18.899999999999999</v>
      </c>
      <c r="G6947" s="16">
        <f t="shared" ca="1" si="441"/>
        <v>19.100000000000001</v>
      </c>
    </row>
    <row r="6948" spans="2:7" x14ac:dyDescent="0.3">
      <c r="B6948" s="8">
        <f>'Datos originales'!D6943</f>
        <v>18.899999999999999</v>
      </c>
      <c r="C6948" s="8">
        <f>'Datos originales'!E6943</f>
        <v>19.100000000000001</v>
      </c>
      <c r="D6948" s="13">
        <f t="shared" si="439"/>
        <v>6948</v>
      </c>
      <c r="E6948" s="1">
        <f t="shared" si="438"/>
        <v>6939</v>
      </c>
      <c r="F6948" s="18">
        <f t="shared" ca="1" si="440"/>
        <v>18.899999999999999</v>
      </c>
      <c r="G6948" s="16">
        <f t="shared" ca="1" si="441"/>
        <v>19.100000000000001</v>
      </c>
    </row>
    <row r="6949" spans="2:7" x14ac:dyDescent="0.3">
      <c r="B6949" s="8">
        <f>'Datos originales'!D6944</f>
        <v>18.899999999999999</v>
      </c>
      <c r="C6949" s="8">
        <f>'Datos originales'!E6944</f>
        <v>19.100000000000001</v>
      </c>
      <c r="D6949" s="13">
        <f t="shared" si="439"/>
        <v>6949</v>
      </c>
      <c r="E6949" s="1">
        <f t="shared" si="438"/>
        <v>6940</v>
      </c>
      <c r="F6949" s="18">
        <f t="shared" ca="1" si="440"/>
        <v>18.899999999999999</v>
      </c>
      <c r="G6949" s="16">
        <f t="shared" ca="1" si="441"/>
        <v>19.100000000000001</v>
      </c>
    </row>
    <row r="6950" spans="2:7" x14ac:dyDescent="0.3">
      <c r="B6950" s="8">
        <f>'Datos originales'!D6945</f>
        <v>18.899999999999999</v>
      </c>
      <c r="C6950" s="8">
        <f>'Datos originales'!E6945</f>
        <v>19.100000000000001</v>
      </c>
      <c r="D6950" s="13">
        <f t="shared" si="439"/>
        <v>6950</v>
      </c>
      <c r="E6950" s="1">
        <f t="shared" si="438"/>
        <v>6941</v>
      </c>
      <c r="F6950" s="18">
        <f t="shared" ca="1" si="440"/>
        <v>18.899999999999999</v>
      </c>
      <c r="G6950" s="16">
        <f t="shared" ca="1" si="441"/>
        <v>19.100000000000001</v>
      </c>
    </row>
    <row r="6951" spans="2:7" x14ac:dyDescent="0.3">
      <c r="B6951" s="8">
        <f>'Datos originales'!D6946</f>
        <v>18.899999999999999</v>
      </c>
      <c r="C6951" s="8">
        <f>'Datos originales'!E6946</f>
        <v>19.100000000000001</v>
      </c>
      <c r="D6951" s="13">
        <f t="shared" si="439"/>
        <v>6951</v>
      </c>
      <c r="E6951" s="1">
        <f t="shared" si="438"/>
        <v>6942</v>
      </c>
      <c r="F6951" s="18">
        <f t="shared" ca="1" si="440"/>
        <v>18.899999999999999</v>
      </c>
      <c r="G6951" s="16">
        <f t="shared" ca="1" si="441"/>
        <v>19.100000000000001</v>
      </c>
    </row>
    <row r="6952" spans="2:7" x14ac:dyDescent="0.3">
      <c r="B6952" s="8">
        <f>'Datos originales'!D6947</f>
        <v>18.899999999999999</v>
      </c>
      <c r="C6952" s="8">
        <f>'Datos originales'!E6947</f>
        <v>19.100000000000001</v>
      </c>
      <c r="D6952" s="13">
        <f t="shared" si="439"/>
        <v>6952</v>
      </c>
      <c r="E6952" s="1">
        <f t="shared" si="438"/>
        <v>6943</v>
      </c>
      <c r="F6952" s="18">
        <f t="shared" ca="1" si="440"/>
        <v>18.899999999999999</v>
      </c>
      <c r="G6952" s="16">
        <f t="shared" ca="1" si="441"/>
        <v>19.100000000000001</v>
      </c>
    </row>
    <row r="6953" spans="2:7" x14ac:dyDescent="0.3">
      <c r="B6953" s="8">
        <f>'Datos originales'!D6948</f>
        <v>18.899999999999999</v>
      </c>
      <c r="C6953" s="8">
        <f>'Datos originales'!E6948</f>
        <v>19.100000000000001</v>
      </c>
      <c r="D6953" s="13">
        <f t="shared" si="439"/>
        <v>6953</v>
      </c>
      <c r="E6953" s="1">
        <f t="shared" si="438"/>
        <v>6944</v>
      </c>
      <c r="F6953" s="18">
        <f t="shared" ca="1" si="440"/>
        <v>18.899999999999999</v>
      </c>
      <c r="G6953" s="16">
        <f t="shared" ca="1" si="441"/>
        <v>19.100000000000001</v>
      </c>
    </row>
    <row r="6954" spans="2:7" x14ac:dyDescent="0.3">
      <c r="B6954" s="8">
        <f>'Datos originales'!D6949</f>
        <v>18.899999999999999</v>
      </c>
      <c r="C6954" s="8">
        <f>'Datos originales'!E6949</f>
        <v>19.100000000000001</v>
      </c>
      <c r="D6954" s="13">
        <f t="shared" si="439"/>
        <v>6954</v>
      </c>
      <c r="E6954" s="1">
        <f t="shared" si="438"/>
        <v>6945</v>
      </c>
      <c r="F6954" s="18">
        <f t="shared" ca="1" si="440"/>
        <v>18.899999999999999</v>
      </c>
      <c r="G6954" s="16">
        <f t="shared" ca="1" si="441"/>
        <v>19.100000000000001</v>
      </c>
    </row>
    <row r="6955" spans="2:7" x14ac:dyDescent="0.3">
      <c r="B6955" s="8">
        <f>'Datos originales'!D6950</f>
        <v>19</v>
      </c>
      <c r="C6955" s="8">
        <f>'Datos originales'!E6950</f>
        <v>19.100000000000001</v>
      </c>
      <c r="D6955" s="13">
        <f t="shared" si="439"/>
        <v>6955</v>
      </c>
      <c r="E6955" s="1">
        <f t="shared" si="438"/>
        <v>6946</v>
      </c>
      <c r="F6955" s="18">
        <f t="shared" ca="1" si="440"/>
        <v>19</v>
      </c>
      <c r="G6955" s="16">
        <f t="shared" ca="1" si="441"/>
        <v>19.100000000000001</v>
      </c>
    </row>
    <row r="6956" spans="2:7" x14ac:dyDescent="0.3">
      <c r="B6956" s="8">
        <f>'Datos originales'!D6951</f>
        <v>18.899999999999999</v>
      </c>
      <c r="C6956" s="8">
        <f>'Datos originales'!E6951</f>
        <v>19.100000000000001</v>
      </c>
      <c r="D6956" s="13">
        <f t="shared" si="439"/>
        <v>6956</v>
      </c>
      <c r="E6956" s="1">
        <f t="shared" si="438"/>
        <v>6947</v>
      </c>
      <c r="F6956" s="18">
        <f t="shared" ca="1" si="440"/>
        <v>18.899999999999999</v>
      </c>
      <c r="G6956" s="16">
        <f t="shared" ca="1" si="441"/>
        <v>19.100000000000001</v>
      </c>
    </row>
    <row r="6957" spans="2:7" x14ac:dyDescent="0.3">
      <c r="B6957" s="8">
        <f>'Datos originales'!D6952</f>
        <v>18.899999999999999</v>
      </c>
      <c r="C6957" s="8">
        <f>'Datos originales'!E6952</f>
        <v>19.100000000000001</v>
      </c>
      <c r="D6957" s="13">
        <f t="shared" si="439"/>
        <v>6957</v>
      </c>
      <c r="E6957" s="1">
        <f t="shared" si="438"/>
        <v>6948</v>
      </c>
      <c r="F6957" s="18">
        <f t="shared" ca="1" si="440"/>
        <v>18.899999999999999</v>
      </c>
      <c r="G6957" s="16">
        <f t="shared" ca="1" si="441"/>
        <v>19.100000000000001</v>
      </c>
    </row>
    <row r="6958" spans="2:7" x14ac:dyDescent="0.3">
      <c r="B6958" s="8">
        <f>'Datos originales'!D6953</f>
        <v>18.899999999999999</v>
      </c>
      <c r="C6958" s="8">
        <f>'Datos originales'!E6953</f>
        <v>19.100000000000001</v>
      </c>
      <c r="D6958" s="13">
        <f t="shared" si="439"/>
        <v>6958</v>
      </c>
      <c r="E6958" s="1">
        <f t="shared" si="438"/>
        <v>6949</v>
      </c>
      <c r="F6958" s="18">
        <f t="shared" ca="1" si="440"/>
        <v>18.899999999999999</v>
      </c>
      <c r="G6958" s="16">
        <f t="shared" ca="1" si="441"/>
        <v>19.100000000000001</v>
      </c>
    </row>
    <row r="6959" spans="2:7" x14ac:dyDescent="0.3">
      <c r="B6959" s="8">
        <f>'Datos originales'!D6954</f>
        <v>19</v>
      </c>
      <c r="C6959" s="8">
        <f>'Datos originales'!E6954</f>
        <v>19.100000000000001</v>
      </c>
      <c r="D6959" s="13">
        <f t="shared" si="439"/>
        <v>6959</v>
      </c>
      <c r="E6959" s="1">
        <f t="shared" si="438"/>
        <v>6950</v>
      </c>
      <c r="F6959" s="18">
        <f t="shared" ca="1" si="440"/>
        <v>19</v>
      </c>
      <c r="G6959" s="16">
        <f t="shared" ca="1" si="441"/>
        <v>19.100000000000001</v>
      </c>
    </row>
    <row r="6960" spans="2:7" x14ac:dyDescent="0.3">
      <c r="B6960" s="8">
        <f>'Datos originales'!D6955</f>
        <v>19</v>
      </c>
      <c r="C6960" s="8">
        <f>'Datos originales'!E6955</f>
        <v>19.100000000000001</v>
      </c>
      <c r="D6960" s="13">
        <f t="shared" si="439"/>
        <v>6960</v>
      </c>
      <c r="E6960" s="1">
        <f t="shared" si="438"/>
        <v>6951</v>
      </c>
      <c r="F6960" s="18">
        <f t="shared" ca="1" si="440"/>
        <v>19</v>
      </c>
      <c r="G6960" s="16">
        <f t="shared" ca="1" si="441"/>
        <v>19.100000000000001</v>
      </c>
    </row>
    <row r="6961" spans="2:7" x14ac:dyDescent="0.3">
      <c r="B6961" s="8">
        <f>'Datos originales'!D6956</f>
        <v>18.899999999999999</v>
      </c>
      <c r="C6961" s="8">
        <f>'Datos originales'!E6956</f>
        <v>19.100000000000001</v>
      </c>
      <c r="D6961" s="13">
        <f t="shared" si="439"/>
        <v>6961</v>
      </c>
      <c r="E6961" s="1">
        <f t="shared" si="438"/>
        <v>6952</v>
      </c>
      <c r="F6961" s="18">
        <f t="shared" ca="1" si="440"/>
        <v>18.899999999999999</v>
      </c>
      <c r="G6961" s="16">
        <f t="shared" ca="1" si="441"/>
        <v>19.100000000000001</v>
      </c>
    </row>
    <row r="6962" spans="2:7" x14ac:dyDescent="0.3">
      <c r="B6962" s="8">
        <f>'Datos originales'!D6957</f>
        <v>18.899999999999999</v>
      </c>
      <c r="C6962" s="8">
        <f>'Datos originales'!E6957</f>
        <v>19.100000000000001</v>
      </c>
      <c r="D6962" s="13">
        <f t="shared" si="439"/>
        <v>6962</v>
      </c>
      <c r="E6962" s="1">
        <f t="shared" si="438"/>
        <v>6953</v>
      </c>
      <c r="F6962" s="18">
        <f t="shared" ca="1" si="440"/>
        <v>18.899999999999999</v>
      </c>
      <c r="G6962" s="16">
        <f t="shared" ca="1" si="441"/>
        <v>19.100000000000001</v>
      </c>
    </row>
    <row r="6963" spans="2:7" x14ac:dyDescent="0.3">
      <c r="B6963" s="8">
        <f>'Datos originales'!D6958</f>
        <v>19</v>
      </c>
      <c r="C6963" s="8">
        <f>'Datos originales'!E6958</f>
        <v>19.100000000000001</v>
      </c>
      <c r="D6963" s="13">
        <f t="shared" si="439"/>
        <v>6963</v>
      </c>
      <c r="E6963" s="1">
        <f t="shared" si="438"/>
        <v>6954</v>
      </c>
      <c r="F6963" s="18">
        <f t="shared" ca="1" si="440"/>
        <v>19</v>
      </c>
      <c r="G6963" s="16">
        <f t="shared" ca="1" si="441"/>
        <v>19.100000000000001</v>
      </c>
    </row>
    <row r="6964" spans="2:7" x14ac:dyDescent="0.3">
      <c r="B6964" s="8">
        <f>'Datos originales'!D6959</f>
        <v>19</v>
      </c>
      <c r="C6964" s="8">
        <f>'Datos originales'!E6959</f>
        <v>19.100000000000001</v>
      </c>
      <c r="D6964" s="13">
        <f t="shared" si="439"/>
        <v>6964</v>
      </c>
      <c r="E6964" s="1">
        <f t="shared" si="438"/>
        <v>6955</v>
      </c>
      <c r="F6964" s="18">
        <f t="shared" ca="1" si="440"/>
        <v>19</v>
      </c>
      <c r="G6964" s="16">
        <f t="shared" ca="1" si="441"/>
        <v>19.100000000000001</v>
      </c>
    </row>
    <row r="6965" spans="2:7" x14ac:dyDescent="0.3">
      <c r="B6965" s="8">
        <f>'Datos originales'!D6960</f>
        <v>19.100000000000001</v>
      </c>
      <c r="C6965" s="8">
        <f>'Datos originales'!E6960</f>
        <v>19.100000000000001</v>
      </c>
      <c r="D6965" s="13">
        <f t="shared" si="439"/>
        <v>6965</v>
      </c>
      <c r="E6965" s="1">
        <f t="shared" si="438"/>
        <v>6956</v>
      </c>
      <c r="F6965" s="18">
        <f t="shared" ca="1" si="440"/>
        <v>19.100000000000001</v>
      </c>
      <c r="G6965" s="16">
        <f t="shared" ca="1" si="441"/>
        <v>19.100000000000001</v>
      </c>
    </row>
    <row r="6966" spans="2:7" x14ac:dyDescent="0.3">
      <c r="B6966" s="8">
        <f>'Datos originales'!D6961</f>
        <v>19</v>
      </c>
      <c r="C6966" s="8">
        <f>'Datos originales'!E6961</f>
        <v>19.2</v>
      </c>
      <c r="D6966" s="13">
        <f t="shared" si="439"/>
        <v>6966</v>
      </c>
      <c r="E6966" s="1">
        <f t="shared" si="438"/>
        <v>6957</v>
      </c>
      <c r="F6966" s="18">
        <f t="shared" ca="1" si="440"/>
        <v>19</v>
      </c>
      <c r="G6966" s="16">
        <f t="shared" ca="1" si="441"/>
        <v>19.2</v>
      </c>
    </row>
    <row r="6967" spans="2:7" x14ac:dyDescent="0.3">
      <c r="B6967" s="8">
        <f>'Datos originales'!D6962</f>
        <v>19.100000000000001</v>
      </c>
      <c r="C6967" s="8">
        <f>'Datos originales'!E6962</f>
        <v>19.2</v>
      </c>
      <c r="D6967" s="13">
        <f t="shared" si="439"/>
        <v>6967</v>
      </c>
      <c r="E6967" s="1">
        <f t="shared" si="438"/>
        <v>6958</v>
      </c>
      <c r="F6967" s="18">
        <f t="shared" ca="1" si="440"/>
        <v>19.100000000000001</v>
      </c>
      <c r="G6967" s="16">
        <f t="shared" ca="1" si="441"/>
        <v>19.2</v>
      </c>
    </row>
    <row r="6968" spans="2:7" x14ac:dyDescent="0.3">
      <c r="B6968" s="8">
        <f>'Datos originales'!D6963</f>
        <v>19.100000000000001</v>
      </c>
      <c r="C6968" s="8">
        <f>'Datos originales'!E6963</f>
        <v>19.2</v>
      </c>
      <c r="D6968" s="13">
        <f t="shared" si="439"/>
        <v>6968</v>
      </c>
      <c r="E6968" s="1">
        <f t="shared" si="438"/>
        <v>6959</v>
      </c>
      <c r="F6968" s="18">
        <f t="shared" ca="1" si="440"/>
        <v>19.100000000000001</v>
      </c>
      <c r="G6968" s="16">
        <f t="shared" ca="1" si="441"/>
        <v>19.2</v>
      </c>
    </row>
    <row r="6969" spans="2:7" x14ac:dyDescent="0.3">
      <c r="B6969" s="8">
        <f>'Datos originales'!D6964</f>
        <v>19</v>
      </c>
      <c r="C6969" s="8">
        <f>'Datos originales'!E6964</f>
        <v>19.2</v>
      </c>
      <c r="D6969" s="13">
        <f t="shared" si="439"/>
        <v>6969</v>
      </c>
      <c r="E6969" s="1">
        <f t="shared" si="438"/>
        <v>6960</v>
      </c>
      <c r="F6969" s="18">
        <f t="shared" ca="1" si="440"/>
        <v>19</v>
      </c>
      <c r="G6969" s="16">
        <f t="shared" ca="1" si="441"/>
        <v>19.2</v>
      </c>
    </row>
    <row r="6970" spans="2:7" x14ac:dyDescent="0.3">
      <c r="B6970" s="8">
        <f>'Datos originales'!D6965</f>
        <v>19</v>
      </c>
      <c r="C6970" s="8">
        <f>'Datos originales'!E6965</f>
        <v>19.100000000000001</v>
      </c>
      <c r="D6970" s="13">
        <f t="shared" si="439"/>
        <v>6970</v>
      </c>
      <c r="E6970" s="1">
        <f t="shared" si="438"/>
        <v>6961</v>
      </c>
      <c r="F6970" s="18">
        <f t="shared" ca="1" si="440"/>
        <v>19</v>
      </c>
      <c r="G6970" s="16">
        <f t="shared" ca="1" si="441"/>
        <v>19.100000000000001</v>
      </c>
    </row>
    <row r="6971" spans="2:7" x14ac:dyDescent="0.3">
      <c r="B6971" s="8">
        <f>'Datos originales'!D6966</f>
        <v>19</v>
      </c>
      <c r="C6971" s="8">
        <f>'Datos originales'!E6966</f>
        <v>19.2</v>
      </c>
      <c r="D6971" s="13">
        <f t="shared" si="439"/>
        <v>6971</v>
      </c>
      <c r="E6971" s="1">
        <f t="shared" si="438"/>
        <v>6962</v>
      </c>
      <c r="F6971" s="18">
        <f t="shared" ca="1" si="440"/>
        <v>19</v>
      </c>
      <c r="G6971" s="16">
        <f t="shared" ca="1" si="441"/>
        <v>19.2</v>
      </c>
    </row>
    <row r="6972" spans="2:7" x14ac:dyDescent="0.3">
      <c r="B6972" s="8">
        <f>'Datos originales'!D6967</f>
        <v>19</v>
      </c>
      <c r="C6972" s="8">
        <f>'Datos originales'!E6967</f>
        <v>19.2</v>
      </c>
      <c r="D6972" s="13">
        <f t="shared" si="439"/>
        <v>6972</v>
      </c>
      <c r="E6972" s="1">
        <f t="shared" si="438"/>
        <v>6963</v>
      </c>
      <c r="F6972" s="18">
        <f t="shared" ca="1" si="440"/>
        <v>19</v>
      </c>
      <c r="G6972" s="16">
        <f t="shared" ca="1" si="441"/>
        <v>19.2</v>
      </c>
    </row>
    <row r="6973" spans="2:7" x14ac:dyDescent="0.3">
      <c r="B6973" s="8">
        <f>'Datos originales'!D6968</f>
        <v>19</v>
      </c>
      <c r="C6973" s="8">
        <f>'Datos originales'!E6968</f>
        <v>19.2</v>
      </c>
      <c r="D6973" s="13">
        <f t="shared" si="439"/>
        <v>6973</v>
      </c>
      <c r="E6973" s="1">
        <f t="shared" si="438"/>
        <v>6964</v>
      </c>
      <c r="F6973" s="18">
        <f t="shared" ca="1" si="440"/>
        <v>19</v>
      </c>
      <c r="G6973" s="16">
        <f t="shared" ca="1" si="441"/>
        <v>19.2</v>
      </c>
    </row>
    <row r="6974" spans="2:7" x14ac:dyDescent="0.3">
      <c r="B6974" s="8">
        <f>'Datos originales'!D6969</f>
        <v>19</v>
      </c>
      <c r="C6974" s="8">
        <f>'Datos originales'!E6969</f>
        <v>19.100000000000001</v>
      </c>
      <c r="D6974" s="13">
        <f t="shared" si="439"/>
        <v>6974</v>
      </c>
      <c r="E6974" s="1">
        <f t="shared" si="438"/>
        <v>6965</v>
      </c>
      <c r="F6974" s="18">
        <f t="shared" ca="1" si="440"/>
        <v>19</v>
      </c>
      <c r="G6974" s="16">
        <f t="shared" ca="1" si="441"/>
        <v>19.100000000000001</v>
      </c>
    </row>
    <row r="6975" spans="2:7" x14ac:dyDescent="0.3">
      <c r="B6975" s="8">
        <f>'Datos originales'!D6970</f>
        <v>19</v>
      </c>
      <c r="C6975" s="8">
        <f>'Datos originales'!E6970</f>
        <v>19.100000000000001</v>
      </c>
      <c r="D6975" s="13">
        <f t="shared" si="439"/>
        <v>6975</v>
      </c>
      <c r="E6975" s="1">
        <f t="shared" si="438"/>
        <v>6966</v>
      </c>
      <c r="F6975" s="18">
        <f t="shared" ca="1" si="440"/>
        <v>19</v>
      </c>
      <c r="G6975" s="16">
        <f t="shared" ca="1" si="441"/>
        <v>19.100000000000001</v>
      </c>
    </row>
    <row r="6976" spans="2:7" x14ac:dyDescent="0.3">
      <c r="B6976" s="8">
        <f>'Datos originales'!D6971</f>
        <v>19</v>
      </c>
      <c r="C6976" s="8">
        <f>'Datos originales'!E6971</f>
        <v>19.2</v>
      </c>
      <c r="D6976" s="13">
        <f t="shared" si="439"/>
        <v>6976</v>
      </c>
      <c r="E6976" s="1">
        <f t="shared" si="438"/>
        <v>6967</v>
      </c>
      <c r="F6976" s="18">
        <f t="shared" ca="1" si="440"/>
        <v>19</v>
      </c>
      <c r="G6976" s="16">
        <f t="shared" ca="1" si="441"/>
        <v>19.2</v>
      </c>
    </row>
    <row r="6977" spans="2:7" x14ac:dyDescent="0.3">
      <c r="B6977" s="8">
        <f>'Datos originales'!D6972</f>
        <v>19</v>
      </c>
      <c r="C6977" s="8">
        <f>'Datos originales'!E6972</f>
        <v>19.2</v>
      </c>
      <c r="D6977" s="13">
        <f t="shared" si="439"/>
        <v>6977</v>
      </c>
      <c r="E6977" s="1">
        <f t="shared" si="438"/>
        <v>6968</v>
      </c>
      <c r="F6977" s="18">
        <f t="shared" ca="1" si="440"/>
        <v>19</v>
      </c>
      <c r="G6977" s="16">
        <f t="shared" ca="1" si="441"/>
        <v>19.2</v>
      </c>
    </row>
    <row r="6978" spans="2:7" x14ac:dyDescent="0.3">
      <c r="B6978" s="8">
        <f>'Datos originales'!D6973</f>
        <v>19</v>
      </c>
      <c r="C6978" s="8">
        <f>'Datos originales'!E6973</f>
        <v>19.100000000000001</v>
      </c>
      <c r="D6978" s="13">
        <f t="shared" si="439"/>
        <v>6978</v>
      </c>
      <c r="E6978" s="1">
        <f t="shared" si="438"/>
        <v>6969</v>
      </c>
      <c r="F6978" s="18">
        <f t="shared" ca="1" si="440"/>
        <v>19</v>
      </c>
      <c r="G6978" s="16">
        <f t="shared" ca="1" si="441"/>
        <v>19.100000000000001</v>
      </c>
    </row>
    <row r="6979" spans="2:7" x14ac:dyDescent="0.3">
      <c r="B6979" s="8">
        <f>'Datos originales'!D6974</f>
        <v>19</v>
      </c>
      <c r="C6979" s="8">
        <f>'Datos originales'!E6974</f>
        <v>19.100000000000001</v>
      </c>
      <c r="D6979" s="13">
        <f t="shared" si="439"/>
        <v>6979</v>
      </c>
      <c r="E6979" s="1">
        <f t="shared" si="438"/>
        <v>6970</v>
      </c>
      <c r="F6979" s="18">
        <f t="shared" ca="1" si="440"/>
        <v>19</v>
      </c>
      <c r="G6979" s="16">
        <f t="shared" ca="1" si="441"/>
        <v>19.100000000000001</v>
      </c>
    </row>
    <row r="6980" spans="2:7" x14ac:dyDescent="0.3">
      <c r="B6980" s="8">
        <f>'Datos originales'!D6975</f>
        <v>19</v>
      </c>
      <c r="C6980" s="8">
        <f>'Datos originales'!E6975</f>
        <v>19.100000000000001</v>
      </c>
      <c r="D6980" s="13">
        <f t="shared" si="439"/>
        <v>6980</v>
      </c>
      <c r="E6980" s="1">
        <f t="shared" si="438"/>
        <v>6971</v>
      </c>
      <c r="F6980" s="18">
        <f t="shared" ca="1" si="440"/>
        <v>19</v>
      </c>
      <c r="G6980" s="16">
        <f t="shared" ca="1" si="441"/>
        <v>19.100000000000001</v>
      </c>
    </row>
    <row r="6981" spans="2:7" x14ac:dyDescent="0.3">
      <c r="B6981" s="8">
        <f>'Datos originales'!D6976</f>
        <v>19.100000000000001</v>
      </c>
      <c r="C6981" s="8">
        <f>'Datos originales'!E6976</f>
        <v>19.2</v>
      </c>
      <c r="D6981" s="13">
        <f t="shared" si="439"/>
        <v>6981</v>
      </c>
      <c r="E6981" s="1">
        <f t="shared" si="438"/>
        <v>6972</v>
      </c>
      <c r="F6981" s="18">
        <f t="shared" ca="1" si="440"/>
        <v>19.100000000000001</v>
      </c>
      <c r="G6981" s="16">
        <f t="shared" ca="1" si="441"/>
        <v>19.2</v>
      </c>
    </row>
    <row r="6982" spans="2:7" x14ac:dyDescent="0.3">
      <c r="B6982" s="8">
        <f>'Datos originales'!D6977</f>
        <v>19</v>
      </c>
      <c r="C6982" s="8">
        <f>'Datos originales'!E6977</f>
        <v>19.100000000000001</v>
      </c>
      <c r="D6982" s="13">
        <f t="shared" si="439"/>
        <v>6982</v>
      </c>
      <c r="E6982" s="1">
        <f t="shared" si="438"/>
        <v>6973</v>
      </c>
      <c r="F6982" s="18">
        <f t="shared" ca="1" si="440"/>
        <v>19</v>
      </c>
      <c r="G6982" s="16">
        <f t="shared" ca="1" si="441"/>
        <v>19.100000000000001</v>
      </c>
    </row>
    <row r="6983" spans="2:7" x14ac:dyDescent="0.3">
      <c r="B6983" s="8">
        <f>'Datos originales'!D6978</f>
        <v>19.100000000000001</v>
      </c>
      <c r="C6983" s="8">
        <f>'Datos originales'!E6978</f>
        <v>19.100000000000001</v>
      </c>
      <c r="D6983" s="13">
        <f t="shared" si="439"/>
        <v>6983</v>
      </c>
      <c r="E6983" s="1">
        <f t="shared" si="438"/>
        <v>6974</v>
      </c>
      <c r="F6983" s="18">
        <f t="shared" ca="1" si="440"/>
        <v>19.100000000000001</v>
      </c>
      <c r="G6983" s="16">
        <f t="shared" ca="1" si="441"/>
        <v>19.100000000000001</v>
      </c>
    </row>
    <row r="6984" spans="2:7" x14ac:dyDescent="0.3">
      <c r="B6984" s="8">
        <f>'Datos originales'!D6979</f>
        <v>19.100000000000001</v>
      </c>
      <c r="C6984" s="8">
        <f>'Datos originales'!E6979</f>
        <v>19.2</v>
      </c>
      <c r="D6984" s="13">
        <f t="shared" si="439"/>
        <v>6984</v>
      </c>
      <c r="E6984" s="1">
        <f t="shared" si="438"/>
        <v>6975</v>
      </c>
      <c r="F6984" s="18">
        <f t="shared" ca="1" si="440"/>
        <v>19.100000000000001</v>
      </c>
      <c r="G6984" s="16">
        <f t="shared" ca="1" si="441"/>
        <v>19.2</v>
      </c>
    </row>
    <row r="6985" spans="2:7" x14ac:dyDescent="0.3">
      <c r="B6985" s="8">
        <f>'Datos originales'!D6980</f>
        <v>19.100000000000001</v>
      </c>
      <c r="C6985" s="8">
        <f>'Datos originales'!E6980</f>
        <v>19.2</v>
      </c>
      <c r="D6985" s="13">
        <f t="shared" si="439"/>
        <v>6985</v>
      </c>
      <c r="E6985" s="1">
        <f t="shared" si="438"/>
        <v>6976</v>
      </c>
      <c r="F6985" s="18">
        <f t="shared" ca="1" si="440"/>
        <v>19.100000000000001</v>
      </c>
      <c r="G6985" s="16">
        <f t="shared" ca="1" si="441"/>
        <v>19.2</v>
      </c>
    </row>
    <row r="6986" spans="2:7" x14ac:dyDescent="0.3">
      <c r="B6986" s="8">
        <f>'Datos originales'!D6981</f>
        <v>19</v>
      </c>
      <c r="C6986" s="8">
        <f>'Datos originales'!E6981</f>
        <v>19.2</v>
      </c>
      <c r="D6986" s="13">
        <f t="shared" si="439"/>
        <v>6986</v>
      </c>
      <c r="E6986" s="1">
        <f t="shared" ref="E6986:E7049" si="442">IF( ISNUMBER($D6986), $D6986-$E$8, "" )</f>
        <v>6977</v>
      </c>
      <c r="F6986" s="18">
        <f t="shared" ca="1" si="440"/>
        <v>19</v>
      </c>
      <c r="G6986" s="16">
        <f t="shared" ca="1" si="441"/>
        <v>19.2</v>
      </c>
    </row>
    <row r="6987" spans="2:7" x14ac:dyDescent="0.3">
      <c r="B6987" s="8">
        <f>'Datos originales'!D6982</f>
        <v>19</v>
      </c>
      <c r="C6987" s="8">
        <f>'Datos originales'!E6982</f>
        <v>19.2</v>
      </c>
      <c r="D6987" s="13">
        <f t="shared" ref="D6987:D7050" si="443">IF( ISNUMBER( D6986 ), IF( D6986+$E$5 &lt;= $E$7+$E$8, D6986+$E$5, "" ), "" )</f>
        <v>6987</v>
      </c>
      <c r="E6987" s="1">
        <f t="shared" si="442"/>
        <v>6978</v>
      </c>
      <c r="F6987" s="18">
        <f t="shared" ref="F6987:F7050" ca="1" si="444">IF( ISNUMBER($D6987 ), INDIRECT(CONCATENATE("B",TEXT($D6987,"########"))), "" )</f>
        <v>19</v>
      </c>
      <c r="G6987" s="16">
        <f t="shared" ref="G6987:G7050" ca="1" si="445">IF( ISNUMBER($D6987 ), INDIRECT(CONCATENATE("C",TEXT($D6987,"########"))), "" )</f>
        <v>19.2</v>
      </c>
    </row>
    <row r="6988" spans="2:7" x14ac:dyDescent="0.3">
      <c r="B6988" s="8">
        <f>'Datos originales'!D6983</f>
        <v>19</v>
      </c>
      <c r="C6988" s="8">
        <f>'Datos originales'!E6983</f>
        <v>19.100000000000001</v>
      </c>
      <c r="D6988" s="13">
        <f t="shared" si="443"/>
        <v>6988</v>
      </c>
      <c r="E6988" s="1">
        <f t="shared" si="442"/>
        <v>6979</v>
      </c>
      <c r="F6988" s="18">
        <f t="shared" ca="1" si="444"/>
        <v>19</v>
      </c>
      <c r="G6988" s="16">
        <f t="shared" ca="1" si="445"/>
        <v>19.100000000000001</v>
      </c>
    </row>
    <row r="6989" spans="2:7" x14ac:dyDescent="0.3">
      <c r="B6989" s="8">
        <f>'Datos originales'!D6984</f>
        <v>19</v>
      </c>
      <c r="C6989" s="8">
        <f>'Datos originales'!E6984</f>
        <v>19.100000000000001</v>
      </c>
      <c r="D6989" s="13">
        <f t="shared" si="443"/>
        <v>6989</v>
      </c>
      <c r="E6989" s="1">
        <f t="shared" si="442"/>
        <v>6980</v>
      </c>
      <c r="F6989" s="18">
        <f t="shared" ca="1" si="444"/>
        <v>19</v>
      </c>
      <c r="G6989" s="16">
        <f t="shared" ca="1" si="445"/>
        <v>19.100000000000001</v>
      </c>
    </row>
    <row r="6990" spans="2:7" x14ac:dyDescent="0.3">
      <c r="B6990" s="8">
        <f>'Datos originales'!D6985</f>
        <v>19</v>
      </c>
      <c r="C6990" s="8">
        <f>'Datos originales'!E6985</f>
        <v>19.100000000000001</v>
      </c>
      <c r="D6990" s="13">
        <f t="shared" si="443"/>
        <v>6990</v>
      </c>
      <c r="E6990" s="1">
        <f t="shared" si="442"/>
        <v>6981</v>
      </c>
      <c r="F6990" s="18">
        <f t="shared" ca="1" si="444"/>
        <v>19</v>
      </c>
      <c r="G6990" s="16">
        <f t="shared" ca="1" si="445"/>
        <v>19.100000000000001</v>
      </c>
    </row>
    <row r="6991" spans="2:7" x14ac:dyDescent="0.3">
      <c r="B6991" s="8">
        <f>'Datos originales'!D6986</f>
        <v>19</v>
      </c>
      <c r="C6991" s="8">
        <f>'Datos originales'!E6986</f>
        <v>19.100000000000001</v>
      </c>
      <c r="D6991" s="13">
        <f t="shared" si="443"/>
        <v>6991</v>
      </c>
      <c r="E6991" s="1">
        <f t="shared" si="442"/>
        <v>6982</v>
      </c>
      <c r="F6991" s="18">
        <f t="shared" ca="1" si="444"/>
        <v>19</v>
      </c>
      <c r="G6991" s="16">
        <f t="shared" ca="1" si="445"/>
        <v>19.100000000000001</v>
      </c>
    </row>
    <row r="6992" spans="2:7" x14ac:dyDescent="0.3">
      <c r="B6992" s="8">
        <f>'Datos originales'!D6987</f>
        <v>19</v>
      </c>
      <c r="C6992" s="8">
        <f>'Datos originales'!E6987</f>
        <v>19.100000000000001</v>
      </c>
      <c r="D6992" s="13">
        <f t="shared" si="443"/>
        <v>6992</v>
      </c>
      <c r="E6992" s="1">
        <f t="shared" si="442"/>
        <v>6983</v>
      </c>
      <c r="F6992" s="18">
        <f t="shared" ca="1" si="444"/>
        <v>19</v>
      </c>
      <c r="G6992" s="16">
        <f t="shared" ca="1" si="445"/>
        <v>19.100000000000001</v>
      </c>
    </row>
    <row r="6993" spans="2:7" x14ac:dyDescent="0.3">
      <c r="B6993" s="8">
        <f>'Datos originales'!D6988</f>
        <v>19</v>
      </c>
      <c r="C6993" s="8">
        <f>'Datos originales'!E6988</f>
        <v>19.100000000000001</v>
      </c>
      <c r="D6993" s="13">
        <f t="shared" si="443"/>
        <v>6993</v>
      </c>
      <c r="E6993" s="1">
        <f t="shared" si="442"/>
        <v>6984</v>
      </c>
      <c r="F6993" s="18">
        <f t="shared" ca="1" si="444"/>
        <v>19</v>
      </c>
      <c r="G6993" s="16">
        <f t="shared" ca="1" si="445"/>
        <v>19.100000000000001</v>
      </c>
    </row>
    <row r="6994" spans="2:7" x14ac:dyDescent="0.3">
      <c r="B6994" s="8">
        <f>'Datos originales'!D6989</f>
        <v>19.100000000000001</v>
      </c>
      <c r="C6994" s="8">
        <f>'Datos originales'!E6989</f>
        <v>19.2</v>
      </c>
      <c r="D6994" s="13">
        <f t="shared" si="443"/>
        <v>6994</v>
      </c>
      <c r="E6994" s="1">
        <f t="shared" si="442"/>
        <v>6985</v>
      </c>
      <c r="F6994" s="18">
        <f t="shared" ca="1" si="444"/>
        <v>19.100000000000001</v>
      </c>
      <c r="G6994" s="16">
        <f t="shared" ca="1" si="445"/>
        <v>19.2</v>
      </c>
    </row>
    <row r="6995" spans="2:7" x14ac:dyDescent="0.3">
      <c r="B6995" s="8">
        <f>'Datos originales'!D6990</f>
        <v>19.100000000000001</v>
      </c>
      <c r="C6995" s="8">
        <f>'Datos originales'!E6990</f>
        <v>19.2</v>
      </c>
      <c r="D6995" s="13">
        <f t="shared" si="443"/>
        <v>6995</v>
      </c>
      <c r="E6995" s="1">
        <f t="shared" si="442"/>
        <v>6986</v>
      </c>
      <c r="F6995" s="18">
        <f t="shared" ca="1" si="444"/>
        <v>19.100000000000001</v>
      </c>
      <c r="G6995" s="16">
        <f t="shared" ca="1" si="445"/>
        <v>19.2</v>
      </c>
    </row>
    <row r="6996" spans="2:7" x14ac:dyDescent="0.3">
      <c r="B6996" s="8">
        <f>'Datos originales'!D6991</f>
        <v>19.100000000000001</v>
      </c>
      <c r="C6996" s="8">
        <f>'Datos originales'!E6991</f>
        <v>19.2</v>
      </c>
      <c r="D6996" s="13">
        <f t="shared" si="443"/>
        <v>6996</v>
      </c>
      <c r="E6996" s="1">
        <f t="shared" si="442"/>
        <v>6987</v>
      </c>
      <c r="F6996" s="18">
        <f t="shared" ca="1" si="444"/>
        <v>19.100000000000001</v>
      </c>
      <c r="G6996" s="16">
        <f t="shared" ca="1" si="445"/>
        <v>19.2</v>
      </c>
    </row>
    <row r="6997" spans="2:7" x14ac:dyDescent="0.3">
      <c r="B6997" s="8">
        <f>'Datos originales'!D6992</f>
        <v>19.100000000000001</v>
      </c>
      <c r="C6997" s="8">
        <f>'Datos originales'!E6992</f>
        <v>19.3</v>
      </c>
      <c r="D6997" s="13">
        <f t="shared" si="443"/>
        <v>6997</v>
      </c>
      <c r="E6997" s="1">
        <f t="shared" si="442"/>
        <v>6988</v>
      </c>
      <c r="F6997" s="18">
        <f t="shared" ca="1" si="444"/>
        <v>19.100000000000001</v>
      </c>
      <c r="G6997" s="16">
        <f t="shared" ca="1" si="445"/>
        <v>19.3</v>
      </c>
    </row>
    <row r="6998" spans="2:7" x14ac:dyDescent="0.3">
      <c r="B6998" s="8">
        <f>'Datos originales'!D6993</f>
        <v>19.100000000000001</v>
      </c>
      <c r="C6998" s="8">
        <f>'Datos originales'!E6993</f>
        <v>19.3</v>
      </c>
      <c r="D6998" s="13">
        <f t="shared" si="443"/>
        <v>6998</v>
      </c>
      <c r="E6998" s="1">
        <f t="shared" si="442"/>
        <v>6989</v>
      </c>
      <c r="F6998" s="18">
        <f t="shared" ca="1" si="444"/>
        <v>19.100000000000001</v>
      </c>
      <c r="G6998" s="16">
        <f t="shared" ca="1" si="445"/>
        <v>19.3</v>
      </c>
    </row>
    <row r="6999" spans="2:7" x14ac:dyDescent="0.3">
      <c r="B6999" s="8">
        <f>'Datos originales'!D6994</f>
        <v>19.100000000000001</v>
      </c>
      <c r="C6999" s="8">
        <f>'Datos originales'!E6994</f>
        <v>19.3</v>
      </c>
      <c r="D6999" s="13">
        <f t="shared" si="443"/>
        <v>6999</v>
      </c>
      <c r="E6999" s="1">
        <f t="shared" si="442"/>
        <v>6990</v>
      </c>
      <c r="F6999" s="18">
        <f t="shared" ca="1" si="444"/>
        <v>19.100000000000001</v>
      </c>
      <c r="G6999" s="16">
        <f t="shared" ca="1" si="445"/>
        <v>19.3</v>
      </c>
    </row>
    <row r="7000" spans="2:7" x14ac:dyDescent="0.3">
      <c r="B7000" s="8">
        <f>'Datos originales'!D6995</f>
        <v>19.2</v>
      </c>
      <c r="C7000" s="8">
        <f>'Datos originales'!E6995</f>
        <v>19.3</v>
      </c>
      <c r="D7000" s="13">
        <f t="shared" si="443"/>
        <v>7000</v>
      </c>
      <c r="E7000" s="1">
        <f t="shared" si="442"/>
        <v>6991</v>
      </c>
      <c r="F7000" s="18">
        <f t="shared" ca="1" si="444"/>
        <v>19.2</v>
      </c>
      <c r="G7000" s="16">
        <f t="shared" ca="1" si="445"/>
        <v>19.3</v>
      </c>
    </row>
    <row r="7001" spans="2:7" x14ac:dyDescent="0.3">
      <c r="B7001" s="8">
        <f>'Datos originales'!D6996</f>
        <v>19.2</v>
      </c>
      <c r="C7001" s="8">
        <f>'Datos originales'!E6996</f>
        <v>19.3</v>
      </c>
      <c r="D7001" s="13">
        <f t="shared" si="443"/>
        <v>7001</v>
      </c>
      <c r="E7001" s="1">
        <f t="shared" si="442"/>
        <v>6992</v>
      </c>
      <c r="F7001" s="18">
        <f t="shared" ca="1" si="444"/>
        <v>19.2</v>
      </c>
      <c r="G7001" s="16">
        <f t="shared" ca="1" si="445"/>
        <v>19.3</v>
      </c>
    </row>
    <row r="7002" spans="2:7" x14ac:dyDescent="0.3">
      <c r="B7002" s="8">
        <f>'Datos originales'!D6997</f>
        <v>19.2</v>
      </c>
      <c r="C7002" s="8">
        <f>'Datos originales'!E6997</f>
        <v>19.3</v>
      </c>
      <c r="D7002" s="13">
        <f t="shared" si="443"/>
        <v>7002</v>
      </c>
      <c r="E7002" s="1">
        <f t="shared" si="442"/>
        <v>6993</v>
      </c>
      <c r="F7002" s="18">
        <f t="shared" ca="1" si="444"/>
        <v>19.2</v>
      </c>
      <c r="G7002" s="16">
        <f t="shared" ca="1" si="445"/>
        <v>19.3</v>
      </c>
    </row>
    <row r="7003" spans="2:7" x14ac:dyDescent="0.3">
      <c r="B7003" s="8">
        <f>'Datos originales'!D6998</f>
        <v>19.2</v>
      </c>
      <c r="C7003" s="8">
        <f>'Datos originales'!E6998</f>
        <v>19.3</v>
      </c>
      <c r="D7003" s="13">
        <f t="shared" si="443"/>
        <v>7003</v>
      </c>
      <c r="E7003" s="1">
        <f t="shared" si="442"/>
        <v>6994</v>
      </c>
      <c r="F7003" s="18">
        <f t="shared" ca="1" si="444"/>
        <v>19.2</v>
      </c>
      <c r="G7003" s="16">
        <f t="shared" ca="1" si="445"/>
        <v>19.3</v>
      </c>
    </row>
    <row r="7004" spans="2:7" x14ac:dyDescent="0.3">
      <c r="B7004" s="8">
        <f>'Datos originales'!D6999</f>
        <v>19.2</v>
      </c>
      <c r="C7004" s="8">
        <f>'Datos originales'!E6999</f>
        <v>19.3</v>
      </c>
      <c r="D7004" s="13">
        <f t="shared" si="443"/>
        <v>7004</v>
      </c>
      <c r="E7004" s="1">
        <f t="shared" si="442"/>
        <v>6995</v>
      </c>
      <c r="F7004" s="18">
        <f t="shared" ca="1" si="444"/>
        <v>19.2</v>
      </c>
      <c r="G7004" s="16">
        <f t="shared" ca="1" si="445"/>
        <v>19.3</v>
      </c>
    </row>
    <row r="7005" spans="2:7" x14ac:dyDescent="0.3">
      <c r="B7005" s="8">
        <f>'Datos originales'!D7000</f>
        <v>19.2</v>
      </c>
      <c r="C7005" s="8">
        <f>'Datos originales'!E7000</f>
        <v>19.3</v>
      </c>
      <c r="D7005" s="13">
        <f t="shared" si="443"/>
        <v>7005</v>
      </c>
      <c r="E7005" s="1">
        <f t="shared" si="442"/>
        <v>6996</v>
      </c>
      <c r="F7005" s="18">
        <f t="shared" ca="1" si="444"/>
        <v>19.2</v>
      </c>
      <c r="G7005" s="16">
        <f t="shared" ca="1" si="445"/>
        <v>19.3</v>
      </c>
    </row>
    <row r="7006" spans="2:7" x14ac:dyDescent="0.3">
      <c r="B7006" s="8">
        <f>'Datos originales'!D7001</f>
        <v>19.2</v>
      </c>
      <c r="C7006" s="8">
        <f>'Datos originales'!E7001</f>
        <v>19.3</v>
      </c>
      <c r="D7006" s="13">
        <f t="shared" si="443"/>
        <v>7006</v>
      </c>
      <c r="E7006" s="1">
        <f t="shared" si="442"/>
        <v>6997</v>
      </c>
      <c r="F7006" s="18">
        <f t="shared" ca="1" si="444"/>
        <v>19.2</v>
      </c>
      <c r="G7006" s="16">
        <f t="shared" ca="1" si="445"/>
        <v>19.3</v>
      </c>
    </row>
    <row r="7007" spans="2:7" x14ac:dyDescent="0.3">
      <c r="B7007" s="8">
        <f>'Datos originales'!D7002</f>
        <v>19.2</v>
      </c>
      <c r="C7007" s="8">
        <f>'Datos originales'!E7002</f>
        <v>19.3</v>
      </c>
      <c r="D7007" s="13">
        <f t="shared" si="443"/>
        <v>7007</v>
      </c>
      <c r="E7007" s="1">
        <f t="shared" si="442"/>
        <v>6998</v>
      </c>
      <c r="F7007" s="18">
        <f t="shared" ca="1" si="444"/>
        <v>19.2</v>
      </c>
      <c r="G7007" s="16">
        <f t="shared" ca="1" si="445"/>
        <v>19.3</v>
      </c>
    </row>
    <row r="7008" spans="2:7" x14ac:dyDescent="0.3">
      <c r="B7008" s="8">
        <f>'Datos originales'!D7003</f>
        <v>19.2</v>
      </c>
      <c r="C7008" s="8">
        <f>'Datos originales'!E7003</f>
        <v>19.3</v>
      </c>
      <c r="D7008" s="13">
        <f t="shared" si="443"/>
        <v>7008</v>
      </c>
      <c r="E7008" s="1">
        <f t="shared" si="442"/>
        <v>6999</v>
      </c>
      <c r="F7008" s="18">
        <f t="shared" ca="1" si="444"/>
        <v>19.2</v>
      </c>
      <c r="G7008" s="16">
        <f t="shared" ca="1" si="445"/>
        <v>19.3</v>
      </c>
    </row>
    <row r="7009" spans="2:7" x14ac:dyDescent="0.3">
      <c r="B7009" s="8">
        <f>'Datos originales'!D7004</f>
        <v>19.2</v>
      </c>
      <c r="C7009" s="8">
        <f>'Datos originales'!E7004</f>
        <v>19.3</v>
      </c>
      <c r="D7009" s="13">
        <f t="shared" si="443"/>
        <v>7009</v>
      </c>
      <c r="E7009" s="1">
        <f t="shared" si="442"/>
        <v>7000</v>
      </c>
      <c r="F7009" s="18">
        <f t="shared" ca="1" si="444"/>
        <v>19.2</v>
      </c>
      <c r="G7009" s="16">
        <f t="shared" ca="1" si="445"/>
        <v>19.3</v>
      </c>
    </row>
    <row r="7010" spans="2:7" x14ac:dyDescent="0.3">
      <c r="B7010" s="8">
        <f>'Datos originales'!D7005</f>
        <v>19.100000000000001</v>
      </c>
      <c r="C7010" s="8">
        <f>'Datos originales'!E7005</f>
        <v>19.3</v>
      </c>
      <c r="D7010" s="13">
        <f t="shared" si="443"/>
        <v>7010</v>
      </c>
      <c r="E7010" s="1">
        <f t="shared" si="442"/>
        <v>7001</v>
      </c>
      <c r="F7010" s="18">
        <f t="shared" ca="1" si="444"/>
        <v>19.100000000000001</v>
      </c>
      <c r="G7010" s="16">
        <f t="shared" ca="1" si="445"/>
        <v>19.3</v>
      </c>
    </row>
    <row r="7011" spans="2:7" x14ac:dyDescent="0.3">
      <c r="B7011" s="8">
        <f>'Datos originales'!D7006</f>
        <v>19.2</v>
      </c>
      <c r="C7011" s="8">
        <f>'Datos originales'!E7006</f>
        <v>19.3</v>
      </c>
      <c r="D7011" s="13">
        <f t="shared" si="443"/>
        <v>7011</v>
      </c>
      <c r="E7011" s="1">
        <f t="shared" si="442"/>
        <v>7002</v>
      </c>
      <c r="F7011" s="18">
        <f t="shared" ca="1" si="444"/>
        <v>19.2</v>
      </c>
      <c r="G7011" s="16">
        <f t="shared" ca="1" si="445"/>
        <v>19.3</v>
      </c>
    </row>
    <row r="7012" spans="2:7" x14ac:dyDescent="0.3">
      <c r="B7012" s="8">
        <f>'Datos originales'!D7007</f>
        <v>19.2</v>
      </c>
      <c r="C7012" s="8">
        <f>'Datos originales'!E7007</f>
        <v>19.3</v>
      </c>
      <c r="D7012" s="13">
        <f t="shared" si="443"/>
        <v>7012</v>
      </c>
      <c r="E7012" s="1">
        <f t="shared" si="442"/>
        <v>7003</v>
      </c>
      <c r="F7012" s="18">
        <f t="shared" ca="1" si="444"/>
        <v>19.2</v>
      </c>
      <c r="G7012" s="16">
        <f t="shared" ca="1" si="445"/>
        <v>19.3</v>
      </c>
    </row>
    <row r="7013" spans="2:7" x14ac:dyDescent="0.3">
      <c r="B7013" s="8">
        <f>'Datos originales'!D7008</f>
        <v>19.2</v>
      </c>
      <c r="C7013" s="8">
        <f>'Datos originales'!E7008</f>
        <v>19.3</v>
      </c>
      <c r="D7013" s="13">
        <f t="shared" si="443"/>
        <v>7013</v>
      </c>
      <c r="E7013" s="1">
        <f t="shared" si="442"/>
        <v>7004</v>
      </c>
      <c r="F7013" s="18">
        <f t="shared" ca="1" si="444"/>
        <v>19.2</v>
      </c>
      <c r="G7013" s="16">
        <f t="shared" ca="1" si="445"/>
        <v>19.3</v>
      </c>
    </row>
    <row r="7014" spans="2:7" x14ac:dyDescent="0.3">
      <c r="B7014" s="8">
        <f>'Datos originales'!D7009</f>
        <v>19.2</v>
      </c>
      <c r="C7014" s="8">
        <f>'Datos originales'!E7009</f>
        <v>19.3</v>
      </c>
      <c r="D7014" s="13">
        <f t="shared" si="443"/>
        <v>7014</v>
      </c>
      <c r="E7014" s="1">
        <f t="shared" si="442"/>
        <v>7005</v>
      </c>
      <c r="F7014" s="18">
        <f t="shared" ca="1" si="444"/>
        <v>19.2</v>
      </c>
      <c r="G7014" s="16">
        <f t="shared" ca="1" si="445"/>
        <v>19.3</v>
      </c>
    </row>
    <row r="7015" spans="2:7" x14ac:dyDescent="0.3">
      <c r="B7015" s="8">
        <f>'Datos originales'!D7010</f>
        <v>19.2</v>
      </c>
      <c r="C7015" s="8">
        <f>'Datos originales'!E7010</f>
        <v>19.3</v>
      </c>
      <c r="D7015" s="13">
        <f t="shared" si="443"/>
        <v>7015</v>
      </c>
      <c r="E7015" s="1">
        <f t="shared" si="442"/>
        <v>7006</v>
      </c>
      <c r="F7015" s="18">
        <f t="shared" ca="1" si="444"/>
        <v>19.2</v>
      </c>
      <c r="G7015" s="16">
        <f t="shared" ca="1" si="445"/>
        <v>19.3</v>
      </c>
    </row>
    <row r="7016" spans="2:7" x14ac:dyDescent="0.3">
      <c r="B7016" s="8">
        <f>'Datos originales'!D7011</f>
        <v>19.2</v>
      </c>
      <c r="C7016" s="8">
        <f>'Datos originales'!E7011</f>
        <v>19.3</v>
      </c>
      <c r="D7016" s="13">
        <f t="shared" si="443"/>
        <v>7016</v>
      </c>
      <c r="E7016" s="1">
        <f t="shared" si="442"/>
        <v>7007</v>
      </c>
      <c r="F7016" s="18">
        <f t="shared" ca="1" si="444"/>
        <v>19.2</v>
      </c>
      <c r="G7016" s="16">
        <f t="shared" ca="1" si="445"/>
        <v>19.3</v>
      </c>
    </row>
    <row r="7017" spans="2:7" x14ac:dyDescent="0.3">
      <c r="B7017" s="8">
        <f>'Datos originales'!D7012</f>
        <v>19.2</v>
      </c>
      <c r="C7017" s="8">
        <f>'Datos originales'!E7012</f>
        <v>19.3</v>
      </c>
      <c r="D7017" s="13">
        <f t="shared" si="443"/>
        <v>7017</v>
      </c>
      <c r="E7017" s="1">
        <f t="shared" si="442"/>
        <v>7008</v>
      </c>
      <c r="F7017" s="18">
        <f t="shared" ca="1" si="444"/>
        <v>19.2</v>
      </c>
      <c r="G7017" s="16">
        <f t="shared" ca="1" si="445"/>
        <v>19.3</v>
      </c>
    </row>
    <row r="7018" spans="2:7" x14ac:dyDescent="0.3">
      <c r="B7018" s="8">
        <f>'Datos originales'!D7013</f>
        <v>19.2</v>
      </c>
      <c r="C7018" s="8">
        <f>'Datos originales'!E7013</f>
        <v>19.3</v>
      </c>
      <c r="D7018" s="13">
        <f t="shared" si="443"/>
        <v>7018</v>
      </c>
      <c r="E7018" s="1">
        <f t="shared" si="442"/>
        <v>7009</v>
      </c>
      <c r="F7018" s="18">
        <f t="shared" ca="1" si="444"/>
        <v>19.2</v>
      </c>
      <c r="G7018" s="16">
        <f t="shared" ca="1" si="445"/>
        <v>19.3</v>
      </c>
    </row>
    <row r="7019" spans="2:7" x14ac:dyDescent="0.3">
      <c r="B7019" s="8">
        <f>'Datos originales'!D7014</f>
        <v>19.2</v>
      </c>
      <c r="C7019" s="8">
        <f>'Datos originales'!E7014</f>
        <v>19.3</v>
      </c>
      <c r="D7019" s="13">
        <f t="shared" si="443"/>
        <v>7019</v>
      </c>
      <c r="E7019" s="1">
        <f t="shared" si="442"/>
        <v>7010</v>
      </c>
      <c r="F7019" s="18">
        <f t="shared" ca="1" si="444"/>
        <v>19.2</v>
      </c>
      <c r="G7019" s="16">
        <f t="shared" ca="1" si="445"/>
        <v>19.3</v>
      </c>
    </row>
    <row r="7020" spans="2:7" x14ac:dyDescent="0.3">
      <c r="B7020" s="8">
        <f>'Datos originales'!D7015</f>
        <v>19.2</v>
      </c>
      <c r="C7020" s="8">
        <f>'Datos originales'!E7015</f>
        <v>19.399999999999999</v>
      </c>
      <c r="D7020" s="13">
        <f t="shared" si="443"/>
        <v>7020</v>
      </c>
      <c r="E7020" s="1">
        <f t="shared" si="442"/>
        <v>7011</v>
      </c>
      <c r="F7020" s="18">
        <f t="shared" ca="1" si="444"/>
        <v>19.2</v>
      </c>
      <c r="G7020" s="16">
        <f t="shared" ca="1" si="445"/>
        <v>19.399999999999999</v>
      </c>
    </row>
    <row r="7021" spans="2:7" x14ac:dyDescent="0.3">
      <c r="B7021" s="8">
        <f>'Datos originales'!D7016</f>
        <v>19.3</v>
      </c>
      <c r="C7021" s="8">
        <f>'Datos originales'!E7016</f>
        <v>19.399999999999999</v>
      </c>
      <c r="D7021" s="13">
        <f t="shared" si="443"/>
        <v>7021</v>
      </c>
      <c r="E7021" s="1">
        <f t="shared" si="442"/>
        <v>7012</v>
      </c>
      <c r="F7021" s="18">
        <f t="shared" ca="1" si="444"/>
        <v>19.3</v>
      </c>
      <c r="G7021" s="16">
        <f t="shared" ca="1" si="445"/>
        <v>19.399999999999999</v>
      </c>
    </row>
    <row r="7022" spans="2:7" x14ac:dyDescent="0.3">
      <c r="B7022" s="8">
        <f>'Datos originales'!D7017</f>
        <v>19.3</v>
      </c>
      <c r="C7022" s="8">
        <f>'Datos originales'!E7017</f>
        <v>19.399999999999999</v>
      </c>
      <c r="D7022" s="13">
        <f t="shared" si="443"/>
        <v>7022</v>
      </c>
      <c r="E7022" s="1">
        <f t="shared" si="442"/>
        <v>7013</v>
      </c>
      <c r="F7022" s="18">
        <f t="shared" ca="1" si="444"/>
        <v>19.3</v>
      </c>
      <c r="G7022" s="16">
        <f t="shared" ca="1" si="445"/>
        <v>19.399999999999999</v>
      </c>
    </row>
    <row r="7023" spans="2:7" x14ac:dyDescent="0.3">
      <c r="B7023" s="8">
        <f>'Datos originales'!D7018</f>
        <v>19.3</v>
      </c>
      <c r="C7023" s="8">
        <f>'Datos originales'!E7018</f>
        <v>19.399999999999999</v>
      </c>
      <c r="D7023" s="13">
        <f t="shared" si="443"/>
        <v>7023</v>
      </c>
      <c r="E7023" s="1">
        <f t="shared" si="442"/>
        <v>7014</v>
      </c>
      <c r="F7023" s="18">
        <f t="shared" ca="1" si="444"/>
        <v>19.3</v>
      </c>
      <c r="G7023" s="16">
        <f t="shared" ca="1" si="445"/>
        <v>19.399999999999999</v>
      </c>
    </row>
    <row r="7024" spans="2:7" x14ac:dyDescent="0.3">
      <c r="B7024" s="8">
        <f>'Datos originales'!D7019</f>
        <v>19.3</v>
      </c>
      <c r="C7024" s="8">
        <f>'Datos originales'!E7019</f>
        <v>19.399999999999999</v>
      </c>
      <c r="D7024" s="13">
        <f t="shared" si="443"/>
        <v>7024</v>
      </c>
      <c r="E7024" s="1">
        <f t="shared" si="442"/>
        <v>7015</v>
      </c>
      <c r="F7024" s="18">
        <f t="shared" ca="1" si="444"/>
        <v>19.3</v>
      </c>
      <c r="G7024" s="16">
        <f t="shared" ca="1" si="445"/>
        <v>19.399999999999999</v>
      </c>
    </row>
    <row r="7025" spans="2:7" x14ac:dyDescent="0.3">
      <c r="B7025" s="8">
        <f>'Datos originales'!D7020</f>
        <v>19.3</v>
      </c>
      <c r="C7025" s="8">
        <f>'Datos originales'!E7020</f>
        <v>19.399999999999999</v>
      </c>
      <c r="D7025" s="13">
        <f t="shared" si="443"/>
        <v>7025</v>
      </c>
      <c r="E7025" s="1">
        <f t="shared" si="442"/>
        <v>7016</v>
      </c>
      <c r="F7025" s="18">
        <f t="shared" ca="1" si="444"/>
        <v>19.3</v>
      </c>
      <c r="G7025" s="16">
        <f t="shared" ca="1" si="445"/>
        <v>19.399999999999999</v>
      </c>
    </row>
    <row r="7026" spans="2:7" x14ac:dyDescent="0.3">
      <c r="B7026" s="8">
        <f>'Datos originales'!D7021</f>
        <v>19.2</v>
      </c>
      <c r="C7026" s="8">
        <f>'Datos originales'!E7021</f>
        <v>19.399999999999999</v>
      </c>
      <c r="D7026" s="13">
        <f t="shared" si="443"/>
        <v>7026</v>
      </c>
      <c r="E7026" s="1">
        <f t="shared" si="442"/>
        <v>7017</v>
      </c>
      <c r="F7026" s="18">
        <f t="shared" ca="1" si="444"/>
        <v>19.2</v>
      </c>
      <c r="G7026" s="16">
        <f t="shared" ca="1" si="445"/>
        <v>19.399999999999999</v>
      </c>
    </row>
    <row r="7027" spans="2:7" x14ac:dyDescent="0.3">
      <c r="B7027" s="8">
        <f>'Datos originales'!D7022</f>
        <v>19.2</v>
      </c>
      <c r="C7027" s="8">
        <f>'Datos originales'!E7022</f>
        <v>19.399999999999999</v>
      </c>
      <c r="D7027" s="13">
        <f t="shared" si="443"/>
        <v>7027</v>
      </c>
      <c r="E7027" s="1">
        <f t="shared" si="442"/>
        <v>7018</v>
      </c>
      <c r="F7027" s="18">
        <f t="shared" ca="1" si="444"/>
        <v>19.2</v>
      </c>
      <c r="G7027" s="16">
        <f t="shared" ca="1" si="445"/>
        <v>19.399999999999999</v>
      </c>
    </row>
    <row r="7028" spans="2:7" x14ac:dyDescent="0.3">
      <c r="B7028" s="8">
        <f>'Datos originales'!D7023</f>
        <v>19.2</v>
      </c>
      <c r="C7028" s="8">
        <f>'Datos originales'!E7023</f>
        <v>19.399999999999999</v>
      </c>
      <c r="D7028" s="13">
        <f t="shared" si="443"/>
        <v>7028</v>
      </c>
      <c r="E7028" s="1">
        <f t="shared" si="442"/>
        <v>7019</v>
      </c>
      <c r="F7028" s="18">
        <f t="shared" ca="1" si="444"/>
        <v>19.2</v>
      </c>
      <c r="G7028" s="16">
        <f t="shared" ca="1" si="445"/>
        <v>19.399999999999999</v>
      </c>
    </row>
    <row r="7029" spans="2:7" x14ac:dyDescent="0.3">
      <c r="B7029" s="8">
        <f>'Datos originales'!D7024</f>
        <v>19.3</v>
      </c>
      <c r="C7029" s="8">
        <f>'Datos originales'!E7024</f>
        <v>19.399999999999999</v>
      </c>
      <c r="D7029" s="13">
        <f t="shared" si="443"/>
        <v>7029</v>
      </c>
      <c r="E7029" s="1">
        <f t="shared" si="442"/>
        <v>7020</v>
      </c>
      <c r="F7029" s="18">
        <f t="shared" ca="1" si="444"/>
        <v>19.3</v>
      </c>
      <c r="G7029" s="16">
        <f t="shared" ca="1" si="445"/>
        <v>19.399999999999999</v>
      </c>
    </row>
    <row r="7030" spans="2:7" x14ac:dyDescent="0.3">
      <c r="B7030" s="8">
        <f>'Datos originales'!D7025</f>
        <v>19.3</v>
      </c>
      <c r="C7030" s="8">
        <f>'Datos originales'!E7025</f>
        <v>19.399999999999999</v>
      </c>
      <c r="D7030" s="13">
        <f t="shared" si="443"/>
        <v>7030</v>
      </c>
      <c r="E7030" s="1">
        <f t="shared" si="442"/>
        <v>7021</v>
      </c>
      <c r="F7030" s="18">
        <f t="shared" ca="1" si="444"/>
        <v>19.3</v>
      </c>
      <c r="G7030" s="16">
        <f t="shared" ca="1" si="445"/>
        <v>19.399999999999999</v>
      </c>
    </row>
    <row r="7031" spans="2:7" x14ac:dyDescent="0.3">
      <c r="B7031" s="8">
        <f>'Datos originales'!D7026</f>
        <v>19.3</v>
      </c>
      <c r="C7031" s="8">
        <f>'Datos originales'!E7026</f>
        <v>19.399999999999999</v>
      </c>
      <c r="D7031" s="13">
        <f t="shared" si="443"/>
        <v>7031</v>
      </c>
      <c r="E7031" s="1">
        <f t="shared" si="442"/>
        <v>7022</v>
      </c>
      <c r="F7031" s="18">
        <f t="shared" ca="1" si="444"/>
        <v>19.3</v>
      </c>
      <c r="G7031" s="16">
        <f t="shared" ca="1" si="445"/>
        <v>19.399999999999999</v>
      </c>
    </row>
    <row r="7032" spans="2:7" x14ac:dyDescent="0.3">
      <c r="B7032" s="8">
        <f>'Datos originales'!D7027</f>
        <v>19.399999999999999</v>
      </c>
      <c r="C7032" s="8">
        <f>'Datos originales'!E7027</f>
        <v>19.5</v>
      </c>
      <c r="D7032" s="13">
        <f t="shared" si="443"/>
        <v>7032</v>
      </c>
      <c r="E7032" s="1">
        <f t="shared" si="442"/>
        <v>7023</v>
      </c>
      <c r="F7032" s="18">
        <f t="shared" ca="1" si="444"/>
        <v>19.399999999999999</v>
      </c>
      <c r="G7032" s="16">
        <f t="shared" ca="1" si="445"/>
        <v>19.5</v>
      </c>
    </row>
    <row r="7033" spans="2:7" x14ac:dyDescent="0.3">
      <c r="B7033" s="8">
        <f>'Datos originales'!D7028</f>
        <v>19.399999999999999</v>
      </c>
      <c r="C7033" s="8">
        <f>'Datos originales'!E7028</f>
        <v>19.5</v>
      </c>
      <c r="D7033" s="13">
        <f t="shared" si="443"/>
        <v>7033</v>
      </c>
      <c r="E7033" s="1">
        <f t="shared" si="442"/>
        <v>7024</v>
      </c>
      <c r="F7033" s="18">
        <f t="shared" ca="1" si="444"/>
        <v>19.399999999999999</v>
      </c>
      <c r="G7033" s="16">
        <f t="shared" ca="1" si="445"/>
        <v>19.5</v>
      </c>
    </row>
    <row r="7034" spans="2:7" x14ac:dyDescent="0.3">
      <c r="B7034" s="8">
        <f>'Datos originales'!D7029</f>
        <v>19.5</v>
      </c>
      <c r="C7034" s="8">
        <f>'Datos originales'!E7029</f>
        <v>19.600000000000001</v>
      </c>
      <c r="D7034" s="13">
        <f t="shared" si="443"/>
        <v>7034</v>
      </c>
      <c r="E7034" s="1">
        <f t="shared" si="442"/>
        <v>7025</v>
      </c>
      <c r="F7034" s="18">
        <f t="shared" ca="1" si="444"/>
        <v>19.5</v>
      </c>
      <c r="G7034" s="16">
        <f t="shared" ca="1" si="445"/>
        <v>19.600000000000001</v>
      </c>
    </row>
    <row r="7035" spans="2:7" x14ac:dyDescent="0.3">
      <c r="B7035" s="8">
        <f>'Datos originales'!D7030</f>
        <v>19.5</v>
      </c>
      <c r="C7035" s="8">
        <f>'Datos originales'!E7030</f>
        <v>19.600000000000001</v>
      </c>
      <c r="D7035" s="13">
        <f t="shared" si="443"/>
        <v>7035</v>
      </c>
      <c r="E7035" s="1">
        <f t="shared" si="442"/>
        <v>7026</v>
      </c>
      <c r="F7035" s="18">
        <f t="shared" ca="1" si="444"/>
        <v>19.5</v>
      </c>
      <c r="G7035" s="16">
        <f t="shared" ca="1" si="445"/>
        <v>19.600000000000001</v>
      </c>
    </row>
    <row r="7036" spans="2:7" x14ac:dyDescent="0.3">
      <c r="B7036" s="8">
        <f>'Datos originales'!D7031</f>
        <v>19.5</v>
      </c>
      <c r="C7036" s="8">
        <f>'Datos originales'!E7031</f>
        <v>19.600000000000001</v>
      </c>
      <c r="D7036" s="13">
        <f t="shared" si="443"/>
        <v>7036</v>
      </c>
      <c r="E7036" s="1">
        <f t="shared" si="442"/>
        <v>7027</v>
      </c>
      <c r="F7036" s="18">
        <f t="shared" ca="1" si="444"/>
        <v>19.5</v>
      </c>
      <c r="G7036" s="16">
        <f t="shared" ca="1" si="445"/>
        <v>19.600000000000001</v>
      </c>
    </row>
    <row r="7037" spans="2:7" x14ac:dyDescent="0.3">
      <c r="B7037" s="8">
        <f>'Datos originales'!D7032</f>
        <v>19.600000000000001</v>
      </c>
      <c r="C7037" s="8">
        <f>'Datos originales'!E7032</f>
        <v>19.7</v>
      </c>
      <c r="D7037" s="13">
        <f t="shared" si="443"/>
        <v>7037</v>
      </c>
      <c r="E7037" s="1">
        <f t="shared" si="442"/>
        <v>7028</v>
      </c>
      <c r="F7037" s="18">
        <f t="shared" ca="1" si="444"/>
        <v>19.600000000000001</v>
      </c>
      <c r="G7037" s="16">
        <f t="shared" ca="1" si="445"/>
        <v>19.7</v>
      </c>
    </row>
    <row r="7038" spans="2:7" x14ac:dyDescent="0.3">
      <c r="B7038" s="8">
        <f>'Datos originales'!D7033</f>
        <v>19.600000000000001</v>
      </c>
      <c r="C7038" s="8">
        <f>'Datos originales'!E7033</f>
        <v>19.7</v>
      </c>
      <c r="D7038" s="13">
        <f t="shared" si="443"/>
        <v>7038</v>
      </c>
      <c r="E7038" s="1">
        <f t="shared" si="442"/>
        <v>7029</v>
      </c>
      <c r="F7038" s="18">
        <f t="shared" ca="1" si="444"/>
        <v>19.600000000000001</v>
      </c>
      <c r="G7038" s="16">
        <f t="shared" ca="1" si="445"/>
        <v>19.7</v>
      </c>
    </row>
    <row r="7039" spans="2:7" x14ac:dyDescent="0.3">
      <c r="B7039" s="8">
        <f>'Datos originales'!D7034</f>
        <v>19.7</v>
      </c>
      <c r="C7039" s="8">
        <f>'Datos originales'!E7034</f>
        <v>19.7</v>
      </c>
      <c r="D7039" s="13">
        <f t="shared" si="443"/>
        <v>7039</v>
      </c>
      <c r="E7039" s="1">
        <f t="shared" si="442"/>
        <v>7030</v>
      </c>
      <c r="F7039" s="18">
        <f t="shared" ca="1" si="444"/>
        <v>19.7</v>
      </c>
      <c r="G7039" s="16">
        <f t="shared" ca="1" si="445"/>
        <v>19.7</v>
      </c>
    </row>
    <row r="7040" spans="2:7" x14ac:dyDescent="0.3">
      <c r="B7040" s="8">
        <f>'Datos originales'!D7035</f>
        <v>19.7</v>
      </c>
      <c r="C7040" s="8">
        <f>'Datos originales'!E7035</f>
        <v>19.8</v>
      </c>
      <c r="D7040" s="13">
        <f t="shared" si="443"/>
        <v>7040</v>
      </c>
      <c r="E7040" s="1">
        <f t="shared" si="442"/>
        <v>7031</v>
      </c>
      <c r="F7040" s="18">
        <f t="shared" ca="1" si="444"/>
        <v>19.7</v>
      </c>
      <c r="G7040" s="16">
        <f t="shared" ca="1" si="445"/>
        <v>19.8</v>
      </c>
    </row>
    <row r="7041" spans="2:7" x14ac:dyDescent="0.3">
      <c r="B7041" s="8">
        <f>'Datos originales'!D7036</f>
        <v>19.7</v>
      </c>
      <c r="C7041" s="8">
        <f>'Datos originales'!E7036</f>
        <v>19.8</v>
      </c>
      <c r="D7041" s="13">
        <f t="shared" si="443"/>
        <v>7041</v>
      </c>
      <c r="E7041" s="1">
        <f t="shared" si="442"/>
        <v>7032</v>
      </c>
      <c r="F7041" s="18">
        <f t="shared" ca="1" si="444"/>
        <v>19.7</v>
      </c>
      <c r="G7041" s="16">
        <f t="shared" ca="1" si="445"/>
        <v>19.8</v>
      </c>
    </row>
    <row r="7042" spans="2:7" x14ac:dyDescent="0.3">
      <c r="B7042" s="8">
        <f>'Datos originales'!D7037</f>
        <v>19.7</v>
      </c>
      <c r="C7042" s="8">
        <f>'Datos originales'!E7037</f>
        <v>19.8</v>
      </c>
      <c r="D7042" s="13">
        <f t="shared" si="443"/>
        <v>7042</v>
      </c>
      <c r="E7042" s="1">
        <f t="shared" si="442"/>
        <v>7033</v>
      </c>
      <c r="F7042" s="18">
        <f t="shared" ca="1" si="444"/>
        <v>19.7</v>
      </c>
      <c r="G7042" s="16">
        <f t="shared" ca="1" si="445"/>
        <v>19.8</v>
      </c>
    </row>
    <row r="7043" spans="2:7" x14ac:dyDescent="0.3">
      <c r="B7043" s="8">
        <f>'Datos originales'!D7038</f>
        <v>19.7</v>
      </c>
      <c r="C7043" s="8">
        <f>'Datos originales'!E7038</f>
        <v>19.8</v>
      </c>
      <c r="D7043" s="13">
        <f t="shared" si="443"/>
        <v>7043</v>
      </c>
      <c r="E7043" s="1">
        <f t="shared" si="442"/>
        <v>7034</v>
      </c>
      <c r="F7043" s="18">
        <f t="shared" ca="1" si="444"/>
        <v>19.7</v>
      </c>
      <c r="G7043" s="16">
        <f t="shared" ca="1" si="445"/>
        <v>19.8</v>
      </c>
    </row>
    <row r="7044" spans="2:7" x14ac:dyDescent="0.3">
      <c r="B7044" s="8">
        <f>'Datos originales'!D7039</f>
        <v>19.7</v>
      </c>
      <c r="C7044" s="8">
        <f>'Datos originales'!E7039</f>
        <v>19.8</v>
      </c>
      <c r="D7044" s="13">
        <f t="shared" si="443"/>
        <v>7044</v>
      </c>
      <c r="E7044" s="1">
        <f t="shared" si="442"/>
        <v>7035</v>
      </c>
      <c r="F7044" s="18">
        <f t="shared" ca="1" si="444"/>
        <v>19.7</v>
      </c>
      <c r="G7044" s="16">
        <f t="shared" ca="1" si="445"/>
        <v>19.8</v>
      </c>
    </row>
    <row r="7045" spans="2:7" x14ac:dyDescent="0.3">
      <c r="B7045" s="8">
        <f>'Datos originales'!D7040</f>
        <v>19.7</v>
      </c>
      <c r="C7045" s="8">
        <f>'Datos originales'!E7040</f>
        <v>19.8</v>
      </c>
      <c r="D7045" s="13">
        <f t="shared" si="443"/>
        <v>7045</v>
      </c>
      <c r="E7045" s="1">
        <f t="shared" si="442"/>
        <v>7036</v>
      </c>
      <c r="F7045" s="18">
        <f t="shared" ca="1" si="444"/>
        <v>19.7</v>
      </c>
      <c r="G7045" s="16">
        <f t="shared" ca="1" si="445"/>
        <v>19.8</v>
      </c>
    </row>
    <row r="7046" spans="2:7" x14ac:dyDescent="0.3">
      <c r="B7046" s="8">
        <f>'Datos originales'!D7041</f>
        <v>19.8</v>
      </c>
      <c r="C7046" s="8">
        <f>'Datos originales'!E7041</f>
        <v>19.899999999999999</v>
      </c>
      <c r="D7046" s="13">
        <f t="shared" si="443"/>
        <v>7046</v>
      </c>
      <c r="E7046" s="1">
        <f t="shared" si="442"/>
        <v>7037</v>
      </c>
      <c r="F7046" s="18">
        <f t="shared" ca="1" si="444"/>
        <v>19.8</v>
      </c>
      <c r="G7046" s="16">
        <f t="shared" ca="1" si="445"/>
        <v>19.899999999999999</v>
      </c>
    </row>
    <row r="7047" spans="2:7" x14ac:dyDescent="0.3">
      <c r="B7047" s="8">
        <f>'Datos originales'!D7042</f>
        <v>19.899999999999999</v>
      </c>
      <c r="C7047" s="8">
        <f>'Datos originales'!E7042</f>
        <v>19.899999999999999</v>
      </c>
      <c r="D7047" s="13">
        <f t="shared" si="443"/>
        <v>7047</v>
      </c>
      <c r="E7047" s="1">
        <f t="shared" si="442"/>
        <v>7038</v>
      </c>
      <c r="F7047" s="18">
        <f t="shared" ca="1" si="444"/>
        <v>19.899999999999999</v>
      </c>
      <c r="G7047" s="16">
        <f t="shared" ca="1" si="445"/>
        <v>19.899999999999999</v>
      </c>
    </row>
    <row r="7048" spans="2:7" x14ac:dyDescent="0.3">
      <c r="B7048" s="8">
        <f>'Datos originales'!D7043</f>
        <v>19.899999999999999</v>
      </c>
      <c r="C7048" s="8">
        <f>'Datos originales'!E7043</f>
        <v>20</v>
      </c>
      <c r="D7048" s="13">
        <f t="shared" si="443"/>
        <v>7048</v>
      </c>
      <c r="E7048" s="1">
        <f t="shared" si="442"/>
        <v>7039</v>
      </c>
      <c r="F7048" s="18">
        <f t="shared" ca="1" si="444"/>
        <v>19.899999999999999</v>
      </c>
      <c r="G7048" s="16">
        <f t="shared" ca="1" si="445"/>
        <v>20</v>
      </c>
    </row>
    <row r="7049" spans="2:7" x14ac:dyDescent="0.3">
      <c r="B7049" s="8">
        <f>'Datos originales'!D7044</f>
        <v>19.899999999999999</v>
      </c>
      <c r="C7049" s="8">
        <f>'Datos originales'!E7044</f>
        <v>20</v>
      </c>
      <c r="D7049" s="13">
        <f t="shared" si="443"/>
        <v>7049</v>
      </c>
      <c r="E7049" s="1">
        <f t="shared" si="442"/>
        <v>7040</v>
      </c>
      <c r="F7049" s="18">
        <f t="shared" ca="1" si="444"/>
        <v>19.899999999999999</v>
      </c>
      <c r="G7049" s="16">
        <f t="shared" ca="1" si="445"/>
        <v>20</v>
      </c>
    </row>
    <row r="7050" spans="2:7" x14ac:dyDescent="0.3">
      <c r="B7050" s="8">
        <f>'Datos originales'!D7045</f>
        <v>19.899999999999999</v>
      </c>
      <c r="C7050" s="8">
        <f>'Datos originales'!E7045</f>
        <v>20</v>
      </c>
      <c r="D7050" s="13">
        <f t="shared" si="443"/>
        <v>7050</v>
      </c>
      <c r="E7050" s="1">
        <f t="shared" ref="E7050:E7113" si="446">IF( ISNUMBER($D7050), $D7050-$E$8, "" )</f>
        <v>7041</v>
      </c>
      <c r="F7050" s="18">
        <f t="shared" ca="1" si="444"/>
        <v>19.899999999999999</v>
      </c>
      <c r="G7050" s="16">
        <f t="shared" ca="1" si="445"/>
        <v>20</v>
      </c>
    </row>
    <row r="7051" spans="2:7" x14ac:dyDescent="0.3">
      <c r="B7051" s="8">
        <f>'Datos originales'!D7046</f>
        <v>20</v>
      </c>
      <c r="C7051" s="8">
        <f>'Datos originales'!E7046</f>
        <v>20</v>
      </c>
      <c r="D7051" s="13">
        <f t="shared" ref="D7051:D7114" si="447">IF( ISNUMBER( D7050 ), IF( D7050+$E$5 &lt;= $E$7+$E$8, D7050+$E$5, "" ), "" )</f>
        <v>7051</v>
      </c>
      <c r="E7051" s="1">
        <f t="shared" si="446"/>
        <v>7042</v>
      </c>
      <c r="F7051" s="18">
        <f t="shared" ref="F7051:F7114" ca="1" si="448">IF( ISNUMBER($D7051 ), INDIRECT(CONCATENATE("B",TEXT($D7051,"########"))), "" )</f>
        <v>20</v>
      </c>
      <c r="G7051" s="16">
        <f t="shared" ref="G7051:G7114" ca="1" si="449">IF( ISNUMBER($D7051 ), INDIRECT(CONCATENATE("C",TEXT($D7051,"########"))), "" )</f>
        <v>20</v>
      </c>
    </row>
    <row r="7052" spans="2:7" x14ac:dyDescent="0.3">
      <c r="B7052" s="8">
        <f>'Datos originales'!D7047</f>
        <v>19.899999999999999</v>
      </c>
      <c r="C7052" s="8">
        <f>'Datos originales'!E7047</f>
        <v>20.100000000000001</v>
      </c>
      <c r="D7052" s="13">
        <f t="shared" si="447"/>
        <v>7052</v>
      </c>
      <c r="E7052" s="1">
        <f t="shared" si="446"/>
        <v>7043</v>
      </c>
      <c r="F7052" s="18">
        <f t="shared" ca="1" si="448"/>
        <v>19.899999999999999</v>
      </c>
      <c r="G7052" s="16">
        <f t="shared" ca="1" si="449"/>
        <v>20.100000000000001</v>
      </c>
    </row>
    <row r="7053" spans="2:7" x14ac:dyDescent="0.3">
      <c r="B7053" s="8">
        <f>'Datos originales'!D7048</f>
        <v>20</v>
      </c>
      <c r="C7053" s="8">
        <f>'Datos originales'!E7048</f>
        <v>20.100000000000001</v>
      </c>
      <c r="D7053" s="13">
        <f t="shared" si="447"/>
        <v>7053</v>
      </c>
      <c r="E7053" s="1">
        <f t="shared" si="446"/>
        <v>7044</v>
      </c>
      <c r="F7053" s="18">
        <f t="shared" ca="1" si="448"/>
        <v>20</v>
      </c>
      <c r="G7053" s="16">
        <f t="shared" ca="1" si="449"/>
        <v>20.100000000000001</v>
      </c>
    </row>
    <row r="7054" spans="2:7" x14ac:dyDescent="0.3">
      <c r="B7054" s="8">
        <f>'Datos originales'!D7049</f>
        <v>20.100000000000001</v>
      </c>
      <c r="C7054" s="8">
        <f>'Datos originales'!E7049</f>
        <v>20.100000000000001</v>
      </c>
      <c r="D7054" s="13">
        <f t="shared" si="447"/>
        <v>7054</v>
      </c>
      <c r="E7054" s="1">
        <f t="shared" si="446"/>
        <v>7045</v>
      </c>
      <c r="F7054" s="18">
        <f t="shared" ca="1" si="448"/>
        <v>20.100000000000001</v>
      </c>
      <c r="G7054" s="16">
        <f t="shared" ca="1" si="449"/>
        <v>20.100000000000001</v>
      </c>
    </row>
    <row r="7055" spans="2:7" x14ac:dyDescent="0.3">
      <c r="B7055" s="8">
        <f>'Datos originales'!D7050</f>
        <v>20</v>
      </c>
      <c r="C7055" s="8">
        <f>'Datos originales'!E7050</f>
        <v>20.100000000000001</v>
      </c>
      <c r="D7055" s="13">
        <f t="shared" si="447"/>
        <v>7055</v>
      </c>
      <c r="E7055" s="1">
        <f t="shared" si="446"/>
        <v>7046</v>
      </c>
      <c r="F7055" s="18">
        <f t="shared" ca="1" si="448"/>
        <v>20</v>
      </c>
      <c r="G7055" s="16">
        <f t="shared" ca="1" si="449"/>
        <v>20.100000000000001</v>
      </c>
    </row>
    <row r="7056" spans="2:7" x14ac:dyDescent="0.3">
      <c r="B7056" s="8">
        <f>'Datos originales'!D7051</f>
        <v>20.100000000000001</v>
      </c>
      <c r="C7056" s="8">
        <f>'Datos originales'!E7051</f>
        <v>20.2</v>
      </c>
      <c r="D7056" s="13">
        <f t="shared" si="447"/>
        <v>7056</v>
      </c>
      <c r="E7056" s="1">
        <f t="shared" si="446"/>
        <v>7047</v>
      </c>
      <c r="F7056" s="18">
        <f t="shared" ca="1" si="448"/>
        <v>20.100000000000001</v>
      </c>
      <c r="G7056" s="16">
        <f t="shared" ca="1" si="449"/>
        <v>20.2</v>
      </c>
    </row>
    <row r="7057" spans="2:7" x14ac:dyDescent="0.3">
      <c r="B7057" s="8">
        <f>'Datos originales'!D7052</f>
        <v>20.3</v>
      </c>
      <c r="C7057" s="8">
        <f>'Datos originales'!E7052</f>
        <v>20.2</v>
      </c>
      <c r="D7057" s="13">
        <f t="shared" si="447"/>
        <v>7057</v>
      </c>
      <c r="E7057" s="1">
        <f t="shared" si="446"/>
        <v>7048</v>
      </c>
      <c r="F7057" s="18">
        <f t="shared" ca="1" si="448"/>
        <v>20.3</v>
      </c>
      <c r="G7057" s="16">
        <f t="shared" ca="1" si="449"/>
        <v>20.2</v>
      </c>
    </row>
    <row r="7058" spans="2:7" x14ac:dyDescent="0.3">
      <c r="B7058" s="8">
        <f>'Datos originales'!D7053</f>
        <v>20.399999999999999</v>
      </c>
      <c r="C7058" s="8">
        <f>'Datos originales'!E7053</f>
        <v>20.399999999999999</v>
      </c>
      <c r="D7058" s="13">
        <f t="shared" si="447"/>
        <v>7058</v>
      </c>
      <c r="E7058" s="1">
        <f t="shared" si="446"/>
        <v>7049</v>
      </c>
      <c r="F7058" s="18">
        <f t="shared" ca="1" si="448"/>
        <v>20.399999999999999</v>
      </c>
      <c r="G7058" s="16">
        <f t="shared" ca="1" si="449"/>
        <v>20.399999999999999</v>
      </c>
    </row>
    <row r="7059" spans="2:7" x14ac:dyDescent="0.3">
      <c r="B7059" s="8">
        <f>'Datos originales'!D7054</f>
        <v>20.3</v>
      </c>
      <c r="C7059" s="8">
        <f>'Datos originales'!E7054</f>
        <v>20.399999999999999</v>
      </c>
      <c r="D7059" s="13">
        <f t="shared" si="447"/>
        <v>7059</v>
      </c>
      <c r="E7059" s="1">
        <f t="shared" si="446"/>
        <v>7050</v>
      </c>
      <c r="F7059" s="18">
        <f t="shared" ca="1" si="448"/>
        <v>20.3</v>
      </c>
      <c r="G7059" s="16">
        <f t="shared" ca="1" si="449"/>
        <v>20.399999999999999</v>
      </c>
    </row>
    <row r="7060" spans="2:7" x14ac:dyDescent="0.3">
      <c r="B7060" s="8">
        <f>'Datos originales'!D7055</f>
        <v>20.3</v>
      </c>
      <c r="C7060" s="8">
        <f>'Datos originales'!E7055</f>
        <v>20.399999999999999</v>
      </c>
      <c r="D7060" s="13">
        <f t="shared" si="447"/>
        <v>7060</v>
      </c>
      <c r="E7060" s="1">
        <f t="shared" si="446"/>
        <v>7051</v>
      </c>
      <c r="F7060" s="18">
        <f t="shared" ca="1" si="448"/>
        <v>20.3</v>
      </c>
      <c r="G7060" s="16">
        <f t="shared" ca="1" si="449"/>
        <v>20.399999999999999</v>
      </c>
    </row>
    <row r="7061" spans="2:7" x14ac:dyDescent="0.3">
      <c r="B7061" s="8">
        <f>'Datos originales'!D7056</f>
        <v>20.2</v>
      </c>
      <c r="C7061" s="8">
        <f>'Datos originales'!E7056</f>
        <v>20.3</v>
      </c>
      <c r="D7061" s="13">
        <f t="shared" si="447"/>
        <v>7061</v>
      </c>
      <c r="E7061" s="1">
        <f t="shared" si="446"/>
        <v>7052</v>
      </c>
      <c r="F7061" s="18">
        <f t="shared" ca="1" si="448"/>
        <v>20.2</v>
      </c>
      <c r="G7061" s="16">
        <f t="shared" ca="1" si="449"/>
        <v>20.3</v>
      </c>
    </row>
    <row r="7062" spans="2:7" x14ac:dyDescent="0.3">
      <c r="B7062" s="8">
        <f>'Datos originales'!D7057</f>
        <v>20.2</v>
      </c>
      <c r="C7062" s="8">
        <f>'Datos originales'!E7057</f>
        <v>20.3</v>
      </c>
      <c r="D7062" s="13">
        <f t="shared" si="447"/>
        <v>7062</v>
      </c>
      <c r="E7062" s="1">
        <f t="shared" si="446"/>
        <v>7053</v>
      </c>
      <c r="F7062" s="18">
        <f t="shared" ca="1" si="448"/>
        <v>20.2</v>
      </c>
      <c r="G7062" s="16">
        <f t="shared" ca="1" si="449"/>
        <v>20.3</v>
      </c>
    </row>
    <row r="7063" spans="2:7" x14ac:dyDescent="0.3">
      <c r="B7063" s="8">
        <f>'Datos originales'!D7058</f>
        <v>20.3</v>
      </c>
      <c r="C7063" s="8">
        <f>'Datos originales'!E7058</f>
        <v>20.399999999999999</v>
      </c>
      <c r="D7063" s="13">
        <f t="shared" si="447"/>
        <v>7063</v>
      </c>
      <c r="E7063" s="1">
        <f t="shared" si="446"/>
        <v>7054</v>
      </c>
      <c r="F7063" s="18">
        <f t="shared" ca="1" si="448"/>
        <v>20.3</v>
      </c>
      <c r="G7063" s="16">
        <f t="shared" ca="1" si="449"/>
        <v>20.399999999999999</v>
      </c>
    </row>
    <row r="7064" spans="2:7" x14ac:dyDescent="0.3">
      <c r="B7064" s="8">
        <f>'Datos originales'!D7059</f>
        <v>20.3</v>
      </c>
      <c r="C7064" s="8">
        <f>'Datos originales'!E7059</f>
        <v>20.399999999999999</v>
      </c>
      <c r="D7064" s="13">
        <f t="shared" si="447"/>
        <v>7064</v>
      </c>
      <c r="E7064" s="1">
        <f t="shared" si="446"/>
        <v>7055</v>
      </c>
      <c r="F7064" s="18">
        <f t="shared" ca="1" si="448"/>
        <v>20.3</v>
      </c>
      <c r="G7064" s="16">
        <f t="shared" ca="1" si="449"/>
        <v>20.399999999999999</v>
      </c>
    </row>
    <row r="7065" spans="2:7" x14ac:dyDescent="0.3">
      <c r="B7065" s="8">
        <f>'Datos originales'!D7060</f>
        <v>20.3</v>
      </c>
      <c r="C7065" s="8">
        <f>'Datos originales'!E7060</f>
        <v>20.399999999999999</v>
      </c>
      <c r="D7065" s="13">
        <f t="shared" si="447"/>
        <v>7065</v>
      </c>
      <c r="E7065" s="1">
        <f t="shared" si="446"/>
        <v>7056</v>
      </c>
      <c r="F7065" s="18">
        <f t="shared" ca="1" si="448"/>
        <v>20.3</v>
      </c>
      <c r="G7065" s="16">
        <f t="shared" ca="1" si="449"/>
        <v>20.399999999999999</v>
      </c>
    </row>
    <row r="7066" spans="2:7" x14ac:dyDescent="0.3">
      <c r="B7066" s="8">
        <f>'Datos originales'!D7061</f>
        <v>20.3</v>
      </c>
      <c r="C7066" s="8">
        <f>'Datos originales'!E7061</f>
        <v>20.399999999999999</v>
      </c>
      <c r="D7066" s="13">
        <f t="shared" si="447"/>
        <v>7066</v>
      </c>
      <c r="E7066" s="1">
        <f t="shared" si="446"/>
        <v>7057</v>
      </c>
      <c r="F7066" s="18">
        <f t="shared" ca="1" si="448"/>
        <v>20.3</v>
      </c>
      <c r="G7066" s="16">
        <f t="shared" ca="1" si="449"/>
        <v>20.399999999999999</v>
      </c>
    </row>
    <row r="7067" spans="2:7" x14ac:dyDescent="0.3">
      <c r="B7067" s="8">
        <f>'Datos originales'!D7062</f>
        <v>20.399999999999999</v>
      </c>
      <c r="C7067" s="8">
        <f>'Datos originales'!E7062</f>
        <v>20.5</v>
      </c>
      <c r="D7067" s="13">
        <f t="shared" si="447"/>
        <v>7067</v>
      </c>
      <c r="E7067" s="1">
        <f t="shared" si="446"/>
        <v>7058</v>
      </c>
      <c r="F7067" s="18">
        <f t="shared" ca="1" si="448"/>
        <v>20.399999999999999</v>
      </c>
      <c r="G7067" s="16">
        <f t="shared" ca="1" si="449"/>
        <v>20.5</v>
      </c>
    </row>
    <row r="7068" spans="2:7" x14ac:dyDescent="0.3">
      <c r="B7068" s="8">
        <f>'Datos originales'!D7063</f>
        <v>20.399999999999999</v>
      </c>
      <c r="C7068" s="8">
        <f>'Datos originales'!E7063</f>
        <v>20.5</v>
      </c>
      <c r="D7068" s="13">
        <f t="shared" si="447"/>
        <v>7068</v>
      </c>
      <c r="E7068" s="1">
        <f t="shared" si="446"/>
        <v>7059</v>
      </c>
      <c r="F7068" s="18">
        <f t="shared" ca="1" si="448"/>
        <v>20.399999999999999</v>
      </c>
      <c r="G7068" s="16">
        <f t="shared" ca="1" si="449"/>
        <v>20.5</v>
      </c>
    </row>
    <row r="7069" spans="2:7" x14ac:dyDescent="0.3">
      <c r="B7069" s="8">
        <f>'Datos originales'!D7064</f>
        <v>20.399999999999999</v>
      </c>
      <c r="C7069" s="8">
        <f>'Datos originales'!E7064</f>
        <v>20.5</v>
      </c>
      <c r="D7069" s="13">
        <f t="shared" si="447"/>
        <v>7069</v>
      </c>
      <c r="E7069" s="1">
        <f t="shared" si="446"/>
        <v>7060</v>
      </c>
      <c r="F7069" s="18">
        <f t="shared" ca="1" si="448"/>
        <v>20.399999999999999</v>
      </c>
      <c r="G7069" s="16">
        <f t="shared" ca="1" si="449"/>
        <v>20.5</v>
      </c>
    </row>
    <row r="7070" spans="2:7" x14ac:dyDescent="0.3">
      <c r="B7070" s="8">
        <f>'Datos originales'!D7065</f>
        <v>20.399999999999999</v>
      </c>
      <c r="C7070" s="8">
        <f>'Datos originales'!E7065</f>
        <v>20.5</v>
      </c>
      <c r="D7070" s="13">
        <f t="shared" si="447"/>
        <v>7070</v>
      </c>
      <c r="E7070" s="1">
        <f t="shared" si="446"/>
        <v>7061</v>
      </c>
      <c r="F7070" s="18">
        <f t="shared" ca="1" si="448"/>
        <v>20.399999999999999</v>
      </c>
      <c r="G7070" s="16">
        <f t="shared" ca="1" si="449"/>
        <v>20.5</v>
      </c>
    </row>
    <row r="7071" spans="2:7" x14ac:dyDescent="0.3">
      <c r="B7071" s="8">
        <f>'Datos originales'!D7066</f>
        <v>20.399999999999999</v>
      </c>
      <c r="C7071" s="8">
        <f>'Datos originales'!E7066</f>
        <v>20.5</v>
      </c>
      <c r="D7071" s="13">
        <f t="shared" si="447"/>
        <v>7071</v>
      </c>
      <c r="E7071" s="1">
        <f t="shared" si="446"/>
        <v>7062</v>
      </c>
      <c r="F7071" s="18">
        <f t="shared" ca="1" si="448"/>
        <v>20.399999999999999</v>
      </c>
      <c r="G7071" s="16">
        <f t="shared" ca="1" si="449"/>
        <v>20.5</v>
      </c>
    </row>
    <row r="7072" spans="2:7" x14ac:dyDescent="0.3">
      <c r="B7072" s="8">
        <f>'Datos originales'!D7067</f>
        <v>20.399999999999999</v>
      </c>
      <c r="C7072" s="8">
        <f>'Datos originales'!E7067</f>
        <v>20.5</v>
      </c>
      <c r="D7072" s="13">
        <f t="shared" si="447"/>
        <v>7072</v>
      </c>
      <c r="E7072" s="1">
        <f t="shared" si="446"/>
        <v>7063</v>
      </c>
      <c r="F7072" s="18">
        <f t="shared" ca="1" si="448"/>
        <v>20.399999999999999</v>
      </c>
      <c r="G7072" s="16">
        <f t="shared" ca="1" si="449"/>
        <v>20.5</v>
      </c>
    </row>
    <row r="7073" spans="2:7" x14ac:dyDescent="0.3">
      <c r="B7073" s="8">
        <f>'Datos originales'!D7068</f>
        <v>20.399999999999999</v>
      </c>
      <c r="C7073" s="8">
        <f>'Datos originales'!E7068</f>
        <v>20.5</v>
      </c>
      <c r="D7073" s="13">
        <f t="shared" si="447"/>
        <v>7073</v>
      </c>
      <c r="E7073" s="1">
        <f t="shared" si="446"/>
        <v>7064</v>
      </c>
      <c r="F7073" s="18">
        <f t="shared" ca="1" si="448"/>
        <v>20.399999999999999</v>
      </c>
      <c r="G7073" s="16">
        <f t="shared" ca="1" si="449"/>
        <v>20.5</v>
      </c>
    </row>
    <row r="7074" spans="2:7" x14ac:dyDescent="0.3">
      <c r="B7074" s="8">
        <f>'Datos originales'!D7069</f>
        <v>20.5</v>
      </c>
      <c r="C7074" s="8">
        <f>'Datos originales'!E7069</f>
        <v>20.6</v>
      </c>
      <c r="D7074" s="13">
        <f t="shared" si="447"/>
        <v>7074</v>
      </c>
      <c r="E7074" s="1">
        <f t="shared" si="446"/>
        <v>7065</v>
      </c>
      <c r="F7074" s="18">
        <f t="shared" ca="1" si="448"/>
        <v>20.5</v>
      </c>
      <c r="G7074" s="16">
        <f t="shared" ca="1" si="449"/>
        <v>20.6</v>
      </c>
    </row>
    <row r="7075" spans="2:7" x14ac:dyDescent="0.3">
      <c r="B7075" s="8">
        <f>'Datos originales'!D7070</f>
        <v>20.6</v>
      </c>
      <c r="C7075" s="8">
        <f>'Datos originales'!E7070</f>
        <v>20.6</v>
      </c>
      <c r="D7075" s="13">
        <f t="shared" si="447"/>
        <v>7075</v>
      </c>
      <c r="E7075" s="1">
        <f t="shared" si="446"/>
        <v>7066</v>
      </c>
      <c r="F7075" s="18">
        <f t="shared" ca="1" si="448"/>
        <v>20.6</v>
      </c>
      <c r="G7075" s="16">
        <f t="shared" ca="1" si="449"/>
        <v>20.6</v>
      </c>
    </row>
    <row r="7076" spans="2:7" x14ac:dyDescent="0.3">
      <c r="B7076" s="8">
        <f>'Datos originales'!D7071</f>
        <v>20.6</v>
      </c>
      <c r="C7076" s="8">
        <f>'Datos originales'!E7071</f>
        <v>20.7</v>
      </c>
      <c r="D7076" s="13">
        <f t="shared" si="447"/>
        <v>7076</v>
      </c>
      <c r="E7076" s="1">
        <f t="shared" si="446"/>
        <v>7067</v>
      </c>
      <c r="F7076" s="18">
        <f t="shared" ca="1" si="448"/>
        <v>20.6</v>
      </c>
      <c r="G7076" s="16">
        <f t="shared" ca="1" si="449"/>
        <v>20.7</v>
      </c>
    </row>
    <row r="7077" spans="2:7" x14ac:dyDescent="0.3">
      <c r="B7077" s="8">
        <f>'Datos originales'!D7072</f>
        <v>20.6</v>
      </c>
      <c r="C7077" s="8">
        <f>'Datos originales'!E7072</f>
        <v>20.7</v>
      </c>
      <c r="D7077" s="13">
        <f t="shared" si="447"/>
        <v>7077</v>
      </c>
      <c r="E7077" s="1">
        <f t="shared" si="446"/>
        <v>7068</v>
      </c>
      <c r="F7077" s="18">
        <f t="shared" ca="1" si="448"/>
        <v>20.6</v>
      </c>
      <c r="G7077" s="16">
        <f t="shared" ca="1" si="449"/>
        <v>20.7</v>
      </c>
    </row>
    <row r="7078" spans="2:7" x14ac:dyDescent="0.3">
      <c r="B7078" s="8">
        <f>'Datos originales'!D7073</f>
        <v>20.6</v>
      </c>
      <c r="C7078" s="8">
        <f>'Datos originales'!E7073</f>
        <v>20.7</v>
      </c>
      <c r="D7078" s="13">
        <f t="shared" si="447"/>
        <v>7078</v>
      </c>
      <c r="E7078" s="1">
        <f t="shared" si="446"/>
        <v>7069</v>
      </c>
      <c r="F7078" s="18">
        <f t="shared" ca="1" si="448"/>
        <v>20.6</v>
      </c>
      <c r="G7078" s="16">
        <f t="shared" ca="1" si="449"/>
        <v>20.7</v>
      </c>
    </row>
    <row r="7079" spans="2:7" x14ac:dyDescent="0.3">
      <c r="B7079" s="8">
        <f>'Datos originales'!D7074</f>
        <v>20.6</v>
      </c>
      <c r="C7079" s="8">
        <f>'Datos originales'!E7074</f>
        <v>20.7</v>
      </c>
      <c r="D7079" s="13">
        <f t="shared" si="447"/>
        <v>7079</v>
      </c>
      <c r="E7079" s="1">
        <f t="shared" si="446"/>
        <v>7070</v>
      </c>
      <c r="F7079" s="18">
        <f t="shared" ca="1" si="448"/>
        <v>20.6</v>
      </c>
      <c r="G7079" s="16">
        <f t="shared" ca="1" si="449"/>
        <v>20.7</v>
      </c>
    </row>
    <row r="7080" spans="2:7" x14ac:dyDescent="0.3">
      <c r="B7080" s="8">
        <f>'Datos originales'!D7075</f>
        <v>20.6</v>
      </c>
      <c r="C7080" s="8">
        <f>'Datos originales'!E7075</f>
        <v>20.7</v>
      </c>
      <c r="D7080" s="13">
        <f t="shared" si="447"/>
        <v>7080</v>
      </c>
      <c r="E7080" s="1">
        <f t="shared" si="446"/>
        <v>7071</v>
      </c>
      <c r="F7080" s="18">
        <f t="shared" ca="1" si="448"/>
        <v>20.6</v>
      </c>
      <c r="G7080" s="16">
        <f t="shared" ca="1" si="449"/>
        <v>20.7</v>
      </c>
    </row>
    <row r="7081" spans="2:7" x14ac:dyDescent="0.3">
      <c r="B7081" s="8">
        <f>'Datos originales'!D7076</f>
        <v>20.6</v>
      </c>
      <c r="C7081" s="8">
        <f>'Datos originales'!E7076</f>
        <v>20.8</v>
      </c>
      <c r="D7081" s="13">
        <f t="shared" si="447"/>
        <v>7081</v>
      </c>
      <c r="E7081" s="1">
        <f t="shared" si="446"/>
        <v>7072</v>
      </c>
      <c r="F7081" s="18">
        <f t="shared" ca="1" si="448"/>
        <v>20.6</v>
      </c>
      <c r="G7081" s="16">
        <f t="shared" ca="1" si="449"/>
        <v>20.8</v>
      </c>
    </row>
    <row r="7082" spans="2:7" x14ac:dyDescent="0.3">
      <c r="B7082" s="8">
        <f>'Datos originales'!D7077</f>
        <v>20.7</v>
      </c>
      <c r="C7082" s="8">
        <f>'Datos originales'!E7077</f>
        <v>20.8</v>
      </c>
      <c r="D7082" s="13">
        <f t="shared" si="447"/>
        <v>7082</v>
      </c>
      <c r="E7082" s="1">
        <f t="shared" si="446"/>
        <v>7073</v>
      </c>
      <c r="F7082" s="18">
        <f t="shared" ca="1" si="448"/>
        <v>20.7</v>
      </c>
      <c r="G7082" s="16">
        <f t="shared" ca="1" si="449"/>
        <v>20.8</v>
      </c>
    </row>
    <row r="7083" spans="2:7" x14ac:dyDescent="0.3">
      <c r="B7083" s="8">
        <f>'Datos originales'!D7078</f>
        <v>20.7</v>
      </c>
      <c r="C7083" s="8">
        <f>'Datos originales'!E7078</f>
        <v>20.8</v>
      </c>
      <c r="D7083" s="13">
        <f t="shared" si="447"/>
        <v>7083</v>
      </c>
      <c r="E7083" s="1">
        <f t="shared" si="446"/>
        <v>7074</v>
      </c>
      <c r="F7083" s="18">
        <f t="shared" ca="1" si="448"/>
        <v>20.7</v>
      </c>
      <c r="G7083" s="16">
        <f t="shared" ca="1" si="449"/>
        <v>20.8</v>
      </c>
    </row>
    <row r="7084" spans="2:7" x14ac:dyDescent="0.3">
      <c r="B7084" s="8">
        <f>'Datos originales'!D7079</f>
        <v>20.7</v>
      </c>
      <c r="C7084" s="8">
        <f>'Datos originales'!E7079</f>
        <v>20.8</v>
      </c>
      <c r="D7084" s="13">
        <f t="shared" si="447"/>
        <v>7084</v>
      </c>
      <c r="E7084" s="1">
        <f t="shared" si="446"/>
        <v>7075</v>
      </c>
      <c r="F7084" s="18">
        <f t="shared" ca="1" si="448"/>
        <v>20.7</v>
      </c>
      <c r="G7084" s="16">
        <f t="shared" ca="1" si="449"/>
        <v>20.8</v>
      </c>
    </row>
    <row r="7085" spans="2:7" x14ac:dyDescent="0.3">
      <c r="B7085" s="8">
        <f>'Datos originales'!D7080</f>
        <v>20.7</v>
      </c>
      <c r="C7085" s="8">
        <f>'Datos originales'!E7080</f>
        <v>20.9</v>
      </c>
      <c r="D7085" s="13">
        <f t="shared" si="447"/>
        <v>7085</v>
      </c>
      <c r="E7085" s="1">
        <f t="shared" si="446"/>
        <v>7076</v>
      </c>
      <c r="F7085" s="18">
        <f t="shared" ca="1" si="448"/>
        <v>20.7</v>
      </c>
      <c r="G7085" s="16">
        <f t="shared" ca="1" si="449"/>
        <v>20.9</v>
      </c>
    </row>
    <row r="7086" spans="2:7" x14ac:dyDescent="0.3">
      <c r="B7086" s="8">
        <f>'Datos originales'!D7081</f>
        <v>20.7</v>
      </c>
      <c r="C7086" s="8">
        <f>'Datos originales'!E7081</f>
        <v>20.9</v>
      </c>
      <c r="D7086" s="13">
        <f t="shared" si="447"/>
        <v>7086</v>
      </c>
      <c r="E7086" s="1">
        <f t="shared" si="446"/>
        <v>7077</v>
      </c>
      <c r="F7086" s="18">
        <f t="shared" ca="1" si="448"/>
        <v>20.7</v>
      </c>
      <c r="G7086" s="16">
        <f t="shared" ca="1" si="449"/>
        <v>20.9</v>
      </c>
    </row>
    <row r="7087" spans="2:7" x14ac:dyDescent="0.3">
      <c r="B7087" s="8">
        <f>'Datos originales'!D7082</f>
        <v>20.8</v>
      </c>
      <c r="C7087" s="8">
        <f>'Datos originales'!E7082</f>
        <v>20.9</v>
      </c>
      <c r="D7087" s="13">
        <f t="shared" si="447"/>
        <v>7087</v>
      </c>
      <c r="E7087" s="1">
        <f t="shared" si="446"/>
        <v>7078</v>
      </c>
      <c r="F7087" s="18">
        <f t="shared" ca="1" si="448"/>
        <v>20.8</v>
      </c>
      <c r="G7087" s="16">
        <f t="shared" ca="1" si="449"/>
        <v>20.9</v>
      </c>
    </row>
    <row r="7088" spans="2:7" x14ac:dyDescent="0.3">
      <c r="B7088" s="8">
        <f>'Datos originales'!D7083</f>
        <v>20.9</v>
      </c>
      <c r="C7088" s="8">
        <f>'Datos originales'!E7083</f>
        <v>20.9</v>
      </c>
      <c r="D7088" s="13">
        <f t="shared" si="447"/>
        <v>7088</v>
      </c>
      <c r="E7088" s="1">
        <f t="shared" si="446"/>
        <v>7079</v>
      </c>
      <c r="F7088" s="18">
        <f t="shared" ca="1" si="448"/>
        <v>20.9</v>
      </c>
      <c r="G7088" s="16">
        <f t="shared" ca="1" si="449"/>
        <v>20.9</v>
      </c>
    </row>
    <row r="7089" spans="2:7" x14ac:dyDescent="0.3">
      <c r="B7089" s="8">
        <f>'Datos originales'!D7084</f>
        <v>21</v>
      </c>
      <c r="C7089" s="8">
        <f>'Datos originales'!E7084</f>
        <v>21</v>
      </c>
      <c r="D7089" s="13">
        <f t="shared" si="447"/>
        <v>7089</v>
      </c>
      <c r="E7089" s="1">
        <f t="shared" si="446"/>
        <v>7080</v>
      </c>
      <c r="F7089" s="18">
        <f t="shared" ca="1" si="448"/>
        <v>21</v>
      </c>
      <c r="G7089" s="16">
        <f t="shared" ca="1" si="449"/>
        <v>21</v>
      </c>
    </row>
    <row r="7090" spans="2:7" x14ac:dyDescent="0.3">
      <c r="B7090" s="8">
        <f>'Datos originales'!D7085</f>
        <v>21.2</v>
      </c>
      <c r="C7090" s="8">
        <f>'Datos originales'!E7085</f>
        <v>21.1</v>
      </c>
      <c r="D7090" s="13">
        <f t="shared" si="447"/>
        <v>7090</v>
      </c>
      <c r="E7090" s="1">
        <f t="shared" si="446"/>
        <v>7081</v>
      </c>
      <c r="F7090" s="18">
        <f t="shared" ca="1" si="448"/>
        <v>21.2</v>
      </c>
      <c r="G7090" s="16">
        <f t="shared" ca="1" si="449"/>
        <v>21.1</v>
      </c>
    </row>
    <row r="7091" spans="2:7" x14ac:dyDescent="0.3">
      <c r="B7091" s="8">
        <f>'Datos originales'!D7086</f>
        <v>21.2</v>
      </c>
      <c r="C7091" s="8">
        <f>'Datos originales'!E7086</f>
        <v>21.2</v>
      </c>
      <c r="D7091" s="13">
        <f t="shared" si="447"/>
        <v>7091</v>
      </c>
      <c r="E7091" s="1">
        <f t="shared" si="446"/>
        <v>7082</v>
      </c>
      <c r="F7091" s="18">
        <f t="shared" ca="1" si="448"/>
        <v>21.2</v>
      </c>
      <c r="G7091" s="16">
        <f t="shared" ca="1" si="449"/>
        <v>21.2</v>
      </c>
    </row>
    <row r="7092" spans="2:7" x14ac:dyDescent="0.3">
      <c r="B7092" s="8">
        <f>'Datos originales'!D7087</f>
        <v>21.3</v>
      </c>
      <c r="C7092" s="8">
        <f>'Datos originales'!E7087</f>
        <v>21.3</v>
      </c>
      <c r="D7092" s="13">
        <f t="shared" si="447"/>
        <v>7092</v>
      </c>
      <c r="E7092" s="1">
        <f t="shared" si="446"/>
        <v>7083</v>
      </c>
      <c r="F7092" s="18">
        <f t="shared" ca="1" si="448"/>
        <v>21.3</v>
      </c>
      <c r="G7092" s="16">
        <f t="shared" ca="1" si="449"/>
        <v>21.3</v>
      </c>
    </row>
    <row r="7093" spans="2:7" x14ac:dyDescent="0.3">
      <c r="B7093" s="8">
        <f>'Datos originales'!D7088</f>
        <v>21.3</v>
      </c>
      <c r="C7093" s="8">
        <f>'Datos originales'!E7088</f>
        <v>21.3</v>
      </c>
      <c r="D7093" s="13">
        <f t="shared" si="447"/>
        <v>7093</v>
      </c>
      <c r="E7093" s="1">
        <f t="shared" si="446"/>
        <v>7084</v>
      </c>
      <c r="F7093" s="18">
        <f t="shared" ca="1" si="448"/>
        <v>21.3</v>
      </c>
      <c r="G7093" s="16">
        <f t="shared" ca="1" si="449"/>
        <v>21.3</v>
      </c>
    </row>
    <row r="7094" spans="2:7" x14ac:dyDescent="0.3">
      <c r="B7094" s="8">
        <f>'Datos originales'!D7089</f>
        <v>21.3</v>
      </c>
      <c r="C7094" s="8">
        <f>'Datos originales'!E7089</f>
        <v>21.3</v>
      </c>
      <c r="D7094" s="13">
        <f t="shared" si="447"/>
        <v>7094</v>
      </c>
      <c r="E7094" s="1">
        <f t="shared" si="446"/>
        <v>7085</v>
      </c>
      <c r="F7094" s="18">
        <f t="shared" ca="1" si="448"/>
        <v>21.3</v>
      </c>
      <c r="G7094" s="16">
        <f t="shared" ca="1" si="449"/>
        <v>21.3</v>
      </c>
    </row>
    <row r="7095" spans="2:7" x14ac:dyDescent="0.3">
      <c r="B7095" s="8">
        <f>'Datos originales'!D7090</f>
        <v>21.3</v>
      </c>
      <c r="C7095" s="8">
        <f>'Datos originales'!E7090</f>
        <v>21.4</v>
      </c>
      <c r="D7095" s="13">
        <f t="shared" si="447"/>
        <v>7095</v>
      </c>
      <c r="E7095" s="1">
        <f t="shared" si="446"/>
        <v>7086</v>
      </c>
      <c r="F7095" s="18">
        <f t="shared" ca="1" si="448"/>
        <v>21.3</v>
      </c>
      <c r="G7095" s="16">
        <f t="shared" ca="1" si="449"/>
        <v>21.4</v>
      </c>
    </row>
    <row r="7096" spans="2:7" x14ac:dyDescent="0.3">
      <c r="B7096" s="8">
        <f>'Datos originales'!D7091</f>
        <v>21.4</v>
      </c>
      <c r="C7096" s="8">
        <f>'Datos originales'!E7091</f>
        <v>21.4</v>
      </c>
      <c r="D7096" s="13">
        <f t="shared" si="447"/>
        <v>7096</v>
      </c>
      <c r="E7096" s="1">
        <f t="shared" si="446"/>
        <v>7087</v>
      </c>
      <c r="F7096" s="18">
        <f t="shared" ca="1" si="448"/>
        <v>21.4</v>
      </c>
      <c r="G7096" s="16">
        <f t="shared" ca="1" si="449"/>
        <v>21.4</v>
      </c>
    </row>
    <row r="7097" spans="2:7" x14ac:dyDescent="0.3">
      <c r="B7097" s="8">
        <f>'Datos originales'!D7092</f>
        <v>21.3</v>
      </c>
      <c r="C7097" s="8">
        <f>'Datos originales'!E7092</f>
        <v>21.5</v>
      </c>
      <c r="D7097" s="13">
        <f t="shared" si="447"/>
        <v>7097</v>
      </c>
      <c r="E7097" s="1">
        <f t="shared" si="446"/>
        <v>7088</v>
      </c>
      <c r="F7097" s="18">
        <f t="shared" ca="1" si="448"/>
        <v>21.3</v>
      </c>
      <c r="G7097" s="16">
        <f t="shared" ca="1" si="449"/>
        <v>21.5</v>
      </c>
    </row>
    <row r="7098" spans="2:7" x14ac:dyDescent="0.3">
      <c r="B7098" s="8">
        <f>'Datos originales'!D7093</f>
        <v>21.3</v>
      </c>
      <c r="C7098" s="8">
        <f>'Datos originales'!E7093</f>
        <v>21.5</v>
      </c>
      <c r="D7098" s="13">
        <f t="shared" si="447"/>
        <v>7098</v>
      </c>
      <c r="E7098" s="1">
        <f t="shared" si="446"/>
        <v>7089</v>
      </c>
      <c r="F7098" s="18">
        <f t="shared" ca="1" si="448"/>
        <v>21.3</v>
      </c>
      <c r="G7098" s="16">
        <f t="shared" ca="1" si="449"/>
        <v>21.5</v>
      </c>
    </row>
    <row r="7099" spans="2:7" x14ac:dyDescent="0.3">
      <c r="B7099" s="8">
        <f>'Datos originales'!D7094</f>
        <v>21.3</v>
      </c>
      <c r="C7099" s="8">
        <f>'Datos originales'!E7094</f>
        <v>21.5</v>
      </c>
      <c r="D7099" s="13">
        <f t="shared" si="447"/>
        <v>7099</v>
      </c>
      <c r="E7099" s="1">
        <f t="shared" si="446"/>
        <v>7090</v>
      </c>
      <c r="F7099" s="18">
        <f t="shared" ca="1" si="448"/>
        <v>21.3</v>
      </c>
      <c r="G7099" s="16">
        <f t="shared" ca="1" si="449"/>
        <v>21.5</v>
      </c>
    </row>
    <row r="7100" spans="2:7" x14ac:dyDescent="0.3">
      <c r="B7100" s="8">
        <f>'Datos originales'!D7095</f>
        <v>21.3</v>
      </c>
      <c r="C7100" s="8">
        <f>'Datos originales'!E7095</f>
        <v>21.5</v>
      </c>
      <c r="D7100" s="13">
        <f t="shared" si="447"/>
        <v>7100</v>
      </c>
      <c r="E7100" s="1">
        <f t="shared" si="446"/>
        <v>7091</v>
      </c>
      <c r="F7100" s="18">
        <f t="shared" ca="1" si="448"/>
        <v>21.3</v>
      </c>
      <c r="G7100" s="16">
        <f t="shared" ca="1" si="449"/>
        <v>21.5</v>
      </c>
    </row>
    <row r="7101" spans="2:7" x14ac:dyDescent="0.3">
      <c r="B7101" s="8">
        <f>'Datos originales'!D7096</f>
        <v>21.4</v>
      </c>
      <c r="C7101" s="8">
        <f>'Datos originales'!E7096</f>
        <v>21.5</v>
      </c>
      <c r="D7101" s="13">
        <f t="shared" si="447"/>
        <v>7101</v>
      </c>
      <c r="E7101" s="1">
        <f t="shared" si="446"/>
        <v>7092</v>
      </c>
      <c r="F7101" s="18">
        <f t="shared" ca="1" si="448"/>
        <v>21.4</v>
      </c>
      <c r="G7101" s="16">
        <f t="shared" ca="1" si="449"/>
        <v>21.5</v>
      </c>
    </row>
    <row r="7102" spans="2:7" x14ac:dyDescent="0.3">
      <c r="B7102" s="8">
        <f>'Datos originales'!D7097</f>
        <v>21.4</v>
      </c>
      <c r="C7102" s="8">
        <f>'Datos originales'!E7097</f>
        <v>21.5</v>
      </c>
      <c r="D7102" s="13">
        <f t="shared" si="447"/>
        <v>7102</v>
      </c>
      <c r="E7102" s="1">
        <f t="shared" si="446"/>
        <v>7093</v>
      </c>
      <c r="F7102" s="18">
        <f t="shared" ca="1" si="448"/>
        <v>21.4</v>
      </c>
      <c r="G7102" s="16">
        <f t="shared" ca="1" si="449"/>
        <v>21.5</v>
      </c>
    </row>
    <row r="7103" spans="2:7" x14ac:dyDescent="0.3">
      <c r="B7103" s="8">
        <f>'Datos originales'!D7098</f>
        <v>21.4</v>
      </c>
      <c r="C7103" s="8">
        <f>'Datos originales'!E7098</f>
        <v>21.6</v>
      </c>
      <c r="D7103" s="13">
        <f t="shared" si="447"/>
        <v>7103</v>
      </c>
      <c r="E7103" s="1">
        <f t="shared" si="446"/>
        <v>7094</v>
      </c>
      <c r="F7103" s="18">
        <f t="shared" ca="1" si="448"/>
        <v>21.4</v>
      </c>
      <c r="G7103" s="16">
        <f t="shared" ca="1" si="449"/>
        <v>21.6</v>
      </c>
    </row>
    <row r="7104" spans="2:7" x14ac:dyDescent="0.3">
      <c r="B7104" s="8">
        <f>'Datos originales'!D7099</f>
        <v>21.3</v>
      </c>
      <c r="C7104" s="8">
        <f>'Datos originales'!E7099</f>
        <v>21.5</v>
      </c>
      <c r="D7104" s="13">
        <f t="shared" si="447"/>
        <v>7104</v>
      </c>
      <c r="E7104" s="1">
        <f t="shared" si="446"/>
        <v>7095</v>
      </c>
      <c r="F7104" s="18">
        <f t="shared" ca="1" si="448"/>
        <v>21.3</v>
      </c>
      <c r="G7104" s="16">
        <f t="shared" ca="1" si="449"/>
        <v>21.5</v>
      </c>
    </row>
    <row r="7105" spans="2:7" x14ac:dyDescent="0.3">
      <c r="B7105" s="8">
        <f>'Datos originales'!D7100</f>
        <v>21.2</v>
      </c>
      <c r="C7105" s="8">
        <f>'Datos originales'!E7100</f>
        <v>21.5</v>
      </c>
      <c r="D7105" s="13">
        <f t="shared" si="447"/>
        <v>7105</v>
      </c>
      <c r="E7105" s="1">
        <f t="shared" si="446"/>
        <v>7096</v>
      </c>
      <c r="F7105" s="18">
        <f t="shared" ca="1" si="448"/>
        <v>21.2</v>
      </c>
      <c r="G7105" s="16">
        <f t="shared" ca="1" si="449"/>
        <v>21.5</v>
      </c>
    </row>
    <row r="7106" spans="2:7" x14ac:dyDescent="0.3">
      <c r="B7106" s="8">
        <f>'Datos originales'!D7101</f>
        <v>21.3</v>
      </c>
      <c r="C7106" s="8">
        <f>'Datos originales'!E7101</f>
        <v>21.5</v>
      </c>
      <c r="D7106" s="13">
        <f t="shared" si="447"/>
        <v>7106</v>
      </c>
      <c r="E7106" s="1">
        <f t="shared" si="446"/>
        <v>7097</v>
      </c>
      <c r="F7106" s="18">
        <f t="shared" ca="1" si="448"/>
        <v>21.3</v>
      </c>
      <c r="G7106" s="16">
        <f t="shared" ca="1" si="449"/>
        <v>21.5</v>
      </c>
    </row>
    <row r="7107" spans="2:7" x14ac:dyDescent="0.3">
      <c r="B7107" s="8">
        <f>'Datos originales'!D7102</f>
        <v>21.4</v>
      </c>
      <c r="C7107" s="8">
        <f>'Datos originales'!E7102</f>
        <v>21.6</v>
      </c>
      <c r="D7107" s="13">
        <f t="shared" si="447"/>
        <v>7107</v>
      </c>
      <c r="E7107" s="1">
        <f t="shared" si="446"/>
        <v>7098</v>
      </c>
      <c r="F7107" s="18">
        <f t="shared" ca="1" si="448"/>
        <v>21.4</v>
      </c>
      <c r="G7107" s="16">
        <f t="shared" ca="1" si="449"/>
        <v>21.6</v>
      </c>
    </row>
    <row r="7108" spans="2:7" x14ac:dyDescent="0.3">
      <c r="B7108" s="8">
        <f>'Datos originales'!D7103</f>
        <v>21.4</v>
      </c>
      <c r="C7108" s="8">
        <f>'Datos originales'!E7103</f>
        <v>21.6</v>
      </c>
      <c r="D7108" s="13">
        <f t="shared" si="447"/>
        <v>7108</v>
      </c>
      <c r="E7108" s="1">
        <f t="shared" si="446"/>
        <v>7099</v>
      </c>
      <c r="F7108" s="18">
        <f t="shared" ca="1" si="448"/>
        <v>21.4</v>
      </c>
      <c r="G7108" s="16">
        <f t="shared" ca="1" si="449"/>
        <v>21.6</v>
      </c>
    </row>
    <row r="7109" spans="2:7" x14ac:dyDescent="0.3">
      <c r="B7109" s="8">
        <f>'Datos originales'!D7104</f>
        <v>21.5</v>
      </c>
      <c r="C7109" s="8">
        <f>'Datos originales'!E7104</f>
        <v>21.6</v>
      </c>
      <c r="D7109" s="13">
        <f t="shared" si="447"/>
        <v>7109</v>
      </c>
      <c r="E7109" s="1">
        <f t="shared" si="446"/>
        <v>7100</v>
      </c>
      <c r="F7109" s="18">
        <f t="shared" ca="1" si="448"/>
        <v>21.5</v>
      </c>
      <c r="G7109" s="16">
        <f t="shared" ca="1" si="449"/>
        <v>21.6</v>
      </c>
    </row>
    <row r="7110" spans="2:7" x14ac:dyDescent="0.3">
      <c r="B7110" s="8">
        <f>'Datos originales'!D7105</f>
        <v>21.5</v>
      </c>
      <c r="C7110" s="8">
        <f>'Datos originales'!E7105</f>
        <v>21.6</v>
      </c>
      <c r="D7110" s="13">
        <f t="shared" si="447"/>
        <v>7110</v>
      </c>
      <c r="E7110" s="1">
        <f t="shared" si="446"/>
        <v>7101</v>
      </c>
      <c r="F7110" s="18">
        <f t="shared" ca="1" si="448"/>
        <v>21.5</v>
      </c>
      <c r="G7110" s="16">
        <f t="shared" ca="1" si="449"/>
        <v>21.6</v>
      </c>
    </row>
    <row r="7111" spans="2:7" x14ac:dyDescent="0.3">
      <c r="B7111" s="8">
        <f>'Datos originales'!D7106</f>
        <v>21.5</v>
      </c>
      <c r="C7111" s="8">
        <f>'Datos originales'!E7106</f>
        <v>21.6</v>
      </c>
      <c r="D7111" s="13">
        <f t="shared" si="447"/>
        <v>7111</v>
      </c>
      <c r="E7111" s="1">
        <f t="shared" si="446"/>
        <v>7102</v>
      </c>
      <c r="F7111" s="18">
        <f t="shared" ca="1" si="448"/>
        <v>21.5</v>
      </c>
      <c r="G7111" s="16">
        <f t="shared" ca="1" si="449"/>
        <v>21.6</v>
      </c>
    </row>
    <row r="7112" spans="2:7" x14ac:dyDescent="0.3">
      <c r="B7112" s="8">
        <f>'Datos originales'!D7107</f>
        <v>21.3</v>
      </c>
      <c r="C7112" s="8">
        <f>'Datos originales'!E7107</f>
        <v>21.6</v>
      </c>
      <c r="D7112" s="13">
        <f t="shared" si="447"/>
        <v>7112</v>
      </c>
      <c r="E7112" s="1">
        <f t="shared" si="446"/>
        <v>7103</v>
      </c>
      <c r="F7112" s="18">
        <f t="shared" ca="1" si="448"/>
        <v>21.3</v>
      </c>
      <c r="G7112" s="16">
        <f t="shared" ca="1" si="449"/>
        <v>21.6</v>
      </c>
    </row>
    <row r="7113" spans="2:7" x14ac:dyDescent="0.3">
      <c r="B7113" s="8">
        <f>'Datos originales'!D7108</f>
        <v>21.3</v>
      </c>
      <c r="C7113" s="8">
        <f>'Datos originales'!E7108</f>
        <v>21.6</v>
      </c>
      <c r="D7113" s="13">
        <f t="shared" si="447"/>
        <v>7113</v>
      </c>
      <c r="E7113" s="1">
        <f t="shared" si="446"/>
        <v>7104</v>
      </c>
      <c r="F7113" s="18">
        <f t="shared" ca="1" si="448"/>
        <v>21.3</v>
      </c>
      <c r="G7113" s="16">
        <f t="shared" ca="1" si="449"/>
        <v>21.6</v>
      </c>
    </row>
    <row r="7114" spans="2:7" x14ac:dyDescent="0.3">
      <c r="B7114" s="8">
        <f>'Datos originales'!D7109</f>
        <v>21.3</v>
      </c>
      <c r="C7114" s="8">
        <f>'Datos originales'!E7109</f>
        <v>21.6</v>
      </c>
      <c r="D7114" s="13">
        <f t="shared" si="447"/>
        <v>7114</v>
      </c>
      <c r="E7114" s="1">
        <f t="shared" ref="E7114:E7177" si="450">IF( ISNUMBER($D7114), $D7114-$E$8, "" )</f>
        <v>7105</v>
      </c>
      <c r="F7114" s="18">
        <f t="shared" ca="1" si="448"/>
        <v>21.3</v>
      </c>
      <c r="G7114" s="16">
        <f t="shared" ca="1" si="449"/>
        <v>21.6</v>
      </c>
    </row>
    <row r="7115" spans="2:7" x14ac:dyDescent="0.3">
      <c r="B7115" s="8">
        <f>'Datos originales'!D7110</f>
        <v>21.4</v>
      </c>
      <c r="C7115" s="8">
        <f>'Datos originales'!E7110</f>
        <v>21.6</v>
      </c>
      <c r="D7115" s="13">
        <f t="shared" ref="D7115:D7178" si="451">IF( ISNUMBER( D7114 ), IF( D7114+$E$5 &lt;= $E$7+$E$8, D7114+$E$5, "" ), "" )</f>
        <v>7115</v>
      </c>
      <c r="E7115" s="1">
        <f t="shared" si="450"/>
        <v>7106</v>
      </c>
      <c r="F7115" s="18">
        <f t="shared" ref="F7115:F7178" ca="1" si="452">IF( ISNUMBER($D7115 ), INDIRECT(CONCATENATE("B",TEXT($D7115,"########"))), "" )</f>
        <v>21.4</v>
      </c>
      <c r="G7115" s="16">
        <f t="shared" ref="G7115:G7178" ca="1" si="453">IF( ISNUMBER($D7115 ), INDIRECT(CONCATENATE("C",TEXT($D7115,"########"))), "" )</f>
        <v>21.6</v>
      </c>
    </row>
    <row r="7116" spans="2:7" x14ac:dyDescent="0.3">
      <c r="B7116" s="8">
        <f>'Datos originales'!D7111</f>
        <v>21.6</v>
      </c>
      <c r="C7116" s="8">
        <f>'Datos originales'!E7111</f>
        <v>21.7</v>
      </c>
      <c r="D7116" s="13">
        <f t="shared" si="451"/>
        <v>7116</v>
      </c>
      <c r="E7116" s="1">
        <f t="shared" si="450"/>
        <v>7107</v>
      </c>
      <c r="F7116" s="18">
        <f t="shared" ca="1" si="452"/>
        <v>21.6</v>
      </c>
      <c r="G7116" s="16">
        <f t="shared" ca="1" si="453"/>
        <v>21.7</v>
      </c>
    </row>
    <row r="7117" spans="2:7" x14ac:dyDescent="0.3">
      <c r="B7117" s="8">
        <f>'Datos originales'!D7112</f>
        <v>21.7</v>
      </c>
      <c r="C7117" s="8">
        <f>'Datos originales'!E7112</f>
        <v>21.8</v>
      </c>
      <c r="D7117" s="13">
        <f t="shared" si="451"/>
        <v>7117</v>
      </c>
      <c r="E7117" s="1">
        <f t="shared" si="450"/>
        <v>7108</v>
      </c>
      <c r="F7117" s="18">
        <f t="shared" ca="1" si="452"/>
        <v>21.7</v>
      </c>
      <c r="G7117" s="16">
        <f t="shared" ca="1" si="453"/>
        <v>21.8</v>
      </c>
    </row>
    <row r="7118" spans="2:7" x14ac:dyDescent="0.3">
      <c r="B7118" s="8">
        <f>'Datos originales'!D7113</f>
        <v>21.9</v>
      </c>
      <c r="C7118" s="8">
        <f>'Datos originales'!E7113</f>
        <v>21.9</v>
      </c>
      <c r="D7118" s="13">
        <f t="shared" si="451"/>
        <v>7118</v>
      </c>
      <c r="E7118" s="1">
        <f t="shared" si="450"/>
        <v>7109</v>
      </c>
      <c r="F7118" s="18">
        <f t="shared" ca="1" si="452"/>
        <v>21.9</v>
      </c>
      <c r="G7118" s="16">
        <f t="shared" ca="1" si="453"/>
        <v>21.9</v>
      </c>
    </row>
    <row r="7119" spans="2:7" x14ac:dyDescent="0.3">
      <c r="B7119" s="8">
        <f>'Datos originales'!D7114</f>
        <v>22</v>
      </c>
      <c r="C7119" s="8">
        <f>'Datos originales'!E7114</f>
        <v>22</v>
      </c>
      <c r="D7119" s="13">
        <f t="shared" si="451"/>
        <v>7119</v>
      </c>
      <c r="E7119" s="1">
        <f t="shared" si="450"/>
        <v>7110</v>
      </c>
      <c r="F7119" s="18">
        <f t="shared" ca="1" si="452"/>
        <v>22</v>
      </c>
      <c r="G7119" s="16">
        <f t="shared" ca="1" si="453"/>
        <v>22</v>
      </c>
    </row>
    <row r="7120" spans="2:7" x14ac:dyDescent="0.3">
      <c r="B7120" s="8">
        <f>'Datos originales'!D7115</f>
        <v>22</v>
      </c>
      <c r="C7120" s="8">
        <f>'Datos originales'!E7115</f>
        <v>22</v>
      </c>
      <c r="D7120" s="13">
        <f t="shared" si="451"/>
        <v>7120</v>
      </c>
      <c r="E7120" s="1">
        <f t="shared" si="450"/>
        <v>7111</v>
      </c>
      <c r="F7120" s="18">
        <f t="shared" ca="1" si="452"/>
        <v>22</v>
      </c>
      <c r="G7120" s="16">
        <f t="shared" ca="1" si="453"/>
        <v>22</v>
      </c>
    </row>
    <row r="7121" spans="2:7" x14ac:dyDescent="0.3">
      <c r="B7121" s="8">
        <f>'Datos originales'!D7116</f>
        <v>22.1</v>
      </c>
      <c r="C7121" s="8">
        <f>'Datos originales'!E7116</f>
        <v>22.1</v>
      </c>
      <c r="D7121" s="13">
        <f t="shared" si="451"/>
        <v>7121</v>
      </c>
      <c r="E7121" s="1">
        <f t="shared" si="450"/>
        <v>7112</v>
      </c>
      <c r="F7121" s="18">
        <f t="shared" ca="1" si="452"/>
        <v>22.1</v>
      </c>
      <c r="G7121" s="16">
        <f t="shared" ca="1" si="453"/>
        <v>22.1</v>
      </c>
    </row>
    <row r="7122" spans="2:7" x14ac:dyDescent="0.3">
      <c r="B7122" s="8">
        <f>'Datos originales'!D7117</f>
        <v>22</v>
      </c>
      <c r="C7122" s="8">
        <f>'Datos originales'!E7117</f>
        <v>22.1</v>
      </c>
      <c r="D7122" s="13">
        <f t="shared" si="451"/>
        <v>7122</v>
      </c>
      <c r="E7122" s="1">
        <f t="shared" si="450"/>
        <v>7113</v>
      </c>
      <c r="F7122" s="18">
        <f t="shared" ca="1" si="452"/>
        <v>22</v>
      </c>
      <c r="G7122" s="16">
        <f t="shared" ca="1" si="453"/>
        <v>22.1</v>
      </c>
    </row>
    <row r="7123" spans="2:7" x14ac:dyDescent="0.3">
      <c r="B7123" s="8">
        <f>'Datos originales'!D7118</f>
        <v>22.2</v>
      </c>
      <c r="C7123" s="8">
        <f>'Datos originales'!E7118</f>
        <v>22.3</v>
      </c>
      <c r="D7123" s="13">
        <f t="shared" si="451"/>
        <v>7123</v>
      </c>
      <c r="E7123" s="1">
        <f t="shared" si="450"/>
        <v>7114</v>
      </c>
      <c r="F7123" s="18">
        <f t="shared" ca="1" si="452"/>
        <v>22.2</v>
      </c>
      <c r="G7123" s="16">
        <f t="shared" ca="1" si="453"/>
        <v>22.3</v>
      </c>
    </row>
    <row r="7124" spans="2:7" x14ac:dyDescent="0.3">
      <c r="B7124" s="8">
        <f>'Datos originales'!D7119</f>
        <v>22.3</v>
      </c>
      <c r="C7124" s="8">
        <f>'Datos originales'!E7119</f>
        <v>22.4</v>
      </c>
      <c r="D7124" s="13">
        <f t="shared" si="451"/>
        <v>7124</v>
      </c>
      <c r="E7124" s="1">
        <f t="shared" si="450"/>
        <v>7115</v>
      </c>
      <c r="F7124" s="18">
        <f t="shared" ca="1" si="452"/>
        <v>22.3</v>
      </c>
      <c r="G7124" s="16">
        <f t="shared" ca="1" si="453"/>
        <v>22.4</v>
      </c>
    </row>
    <row r="7125" spans="2:7" x14ac:dyDescent="0.3">
      <c r="B7125" s="8">
        <f>'Datos originales'!D7120</f>
        <v>22.3</v>
      </c>
      <c r="C7125" s="8">
        <f>'Datos originales'!E7120</f>
        <v>22.4</v>
      </c>
      <c r="D7125" s="13">
        <f t="shared" si="451"/>
        <v>7125</v>
      </c>
      <c r="E7125" s="1">
        <f t="shared" si="450"/>
        <v>7116</v>
      </c>
      <c r="F7125" s="18">
        <f t="shared" ca="1" si="452"/>
        <v>22.3</v>
      </c>
      <c r="G7125" s="16">
        <f t="shared" ca="1" si="453"/>
        <v>22.4</v>
      </c>
    </row>
    <row r="7126" spans="2:7" x14ac:dyDescent="0.3">
      <c r="B7126" s="8">
        <f>'Datos originales'!D7121</f>
        <v>22.3</v>
      </c>
      <c r="C7126" s="8">
        <f>'Datos originales'!E7121</f>
        <v>22.5</v>
      </c>
      <c r="D7126" s="13">
        <f t="shared" si="451"/>
        <v>7126</v>
      </c>
      <c r="E7126" s="1">
        <f t="shared" si="450"/>
        <v>7117</v>
      </c>
      <c r="F7126" s="18">
        <f t="shared" ca="1" si="452"/>
        <v>22.3</v>
      </c>
      <c r="G7126" s="16">
        <f t="shared" ca="1" si="453"/>
        <v>22.5</v>
      </c>
    </row>
    <row r="7127" spans="2:7" x14ac:dyDescent="0.3">
      <c r="B7127" s="8">
        <f>'Datos originales'!D7122</f>
        <v>22.3</v>
      </c>
      <c r="C7127" s="8">
        <f>'Datos originales'!E7122</f>
        <v>22.5</v>
      </c>
      <c r="D7127" s="13">
        <f t="shared" si="451"/>
        <v>7127</v>
      </c>
      <c r="E7127" s="1">
        <f t="shared" si="450"/>
        <v>7118</v>
      </c>
      <c r="F7127" s="18">
        <f t="shared" ca="1" si="452"/>
        <v>22.3</v>
      </c>
      <c r="G7127" s="16">
        <f t="shared" ca="1" si="453"/>
        <v>22.5</v>
      </c>
    </row>
    <row r="7128" spans="2:7" x14ac:dyDescent="0.3">
      <c r="B7128" s="8">
        <f>'Datos originales'!D7123</f>
        <v>22.3</v>
      </c>
      <c r="C7128" s="8">
        <f>'Datos originales'!E7123</f>
        <v>22.5</v>
      </c>
      <c r="D7128" s="13">
        <f t="shared" si="451"/>
        <v>7128</v>
      </c>
      <c r="E7128" s="1">
        <f t="shared" si="450"/>
        <v>7119</v>
      </c>
      <c r="F7128" s="18">
        <f t="shared" ca="1" si="452"/>
        <v>22.3</v>
      </c>
      <c r="G7128" s="16">
        <f t="shared" ca="1" si="453"/>
        <v>22.5</v>
      </c>
    </row>
    <row r="7129" spans="2:7" x14ac:dyDescent="0.3">
      <c r="B7129" s="8">
        <f>'Datos originales'!D7124</f>
        <v>22.4</v>
      </c>
      <c r="C7129" s="8">
        <f>'Datos originales'!E7124</f>
        <v>22.5</v>
      </c>
      <c r="D7129" s="13">
        <f t="shared" si="451"/>
        <v>7129</v>
      </c>
      <c r="E7129" s="1">
        <f t="shared" si="450"/>
        <v>7120</v>
      </c>
      <c r="F7129" s="18">
        <f t="shared" ca="1" si="452"/>
        <v>22.4</v>
      </c>
      <c r="G7129" s="16">
        <f t="shared" ca="1" si="453"/>
        <v>22.5</v>
      </c>
    </row>
    <row r="7130" spans="2:7" x14ac:dyDescent="0.3">
      <c r="B7130" s="8">
        <f>'Datos originales'!D7125</f>
        <v>22.4</v>
      </c>
      <c r="C7130" s="8">
        <f>'Datos originales'!E7125</f>
        <v>22.6</v>
      </c>
      <c r="D7130" s="13">
        <f t="shared" si="451"/>
        <v>7130</v>
      </c>
      <c r="E7130" s="1">
        <f t="shared" si="450"/>
        <v>7121</v>
      </c>
      <c r="F7130" s="18">
        <f t="shared" ca="1" si="452"/>
        <v>22.4</v>
      </c>
      <c r="G7130" s="16">
        <f t="shared" ca="1" si="453"/>
        <v>22.6</v>
      </c>
    </row>
    <row r="7131" spans="2:7" x14ac:dyDescent="0.3">
      <c r="B7131" s="8">
        <f>'Datos originales'!D7126</f>
        <v>22.4</v>
      </c>
      <c r="C7131" s="8">
        <f>'Datos originales'!E7126</f>
        <v>22.6</v>
      </c>
      <c r="D7131" s="13">
        <f t="shared" si="451"/>
        <v>7131</v>
      </c>
      <c r="E7131" s="1">
        <f t="shared" si="450"/>
        <v>7122</v>
      </c>
      <c r="F7131" s="18">
        <f t="shared" ca="1" si="452"/>
        <v>22.4</v>
      </c>
      <c r="G7131" s="16">
        <f t="shared" ca="1" si="453"/>
        <v>22.6</v>
      </c>
    </row>
    <row r="7132" spans="2:7" x14ac:dyDescent="0.3">
      <c r="B7132" s="8">
        <f>'Datos originales'!D7127</f>
        <v>22.4</v>
      </c>
      <c r="C7132" s="8">
        <f>'Datos originales'!E7127</f>
        <v>22.6</v>
      </c>
      <c r="D7132" s="13">
        <f t="shared" si="451"/>
        <v>7132</v>
      </c>
      <c r="E7132" s="1">
        <f t="shared" si="450"/>
        <v>7123</v>
      </c>
      <c r="F7132" s="18">
        <f t="shared" ca="1" si="452"/>
        <v>22.4</v>
      </c>
      <c r="G7132" s="16">
        <f t="shared" ca="1" si="453"/>
        <v>22.6</v>
      </c>
    </row>
    <row r="7133" spans="2:7" x14ac:dyDescent="0.3">
      <c r="B7133" s="8">
        <f>'Datos originales'!D7128</f>
        <v>22.5</v>
      </c>
      <c r="C7133" s="8">
        <f>'Datos originales'!E7128</f>
        <v>22.7</v>
      </c>
      <c r="D7133" s="13">
        <f t="shared" si="451"/>
        <v>7133</v>
      </c>
      <c r="E7133" s="1">
        <f t="shared" si="450"/>
        <v>7124</v>
      </c>
      <c r="F7133" s="18">
        <f t="shared" ca="1" si="452"/>
        <v>22.5</v>
      </c>
      <c r="G7133" s="16">
        <f t="shared" ca="1" si="453"/>
        <v>22.7</v>
      </c>
    </row>
    <row r="7134" spans="2:7" x14ac:dyDescent="0.3">
      <c r="B7134" s="8">
        <f>'Datos originales'!D7129</f>
        <v>22.5</v>
      </c>
      <c r="C7134" s="8">
        <f>'Datos originales'!E7129</f>
        <v>22.7</v>
      </c>
      <c r="D7134" s="13">
        <f t="shared" si="451"/>
        <v>7134</v>
      </c>
      <c r="E7134" s="1">
        <f t="shared" si="450"/>
        <v>7125</v>
      </c>
      <c r="F7134" s="18">
        <f t="shared" ca="1" si="452"/>
        <v>22.5</v>
      </c>
      <c r="G7134" s="16">
        <f t="shared" ca="1" si="453"/>
        <v>22.7</v>
      </c>
    </row>
    <row r="7135" spans="2:7" x14ac:dyDescent="0.3">
      <c r="B7135" s="8">
        <f>'Datos originales'!D7130</f>
        <v>22.5</v>
      </c>
      <c r="C7135" s="8">
        <f>'Datos originales'!E7130</f>
        <v>22.7</v>
      </c>
      <c r="D7135" s="13">
        <f t="shared" si="451"/>
        <v>7135</v>
      </c>
      <c r="E7135" s="1">
        <f t="shared" si="450"/>
        <v>7126</v>
      </c>
      <c r="F7135" s="18">
        <f t="shared" ca="1" si="452"/>
        <v>22.5</v>
      </c>
      <c r="G7135" s="16">
        <f t="shared" ca="1" si="453"/>
        <v>22.7</v>
      </c>
    </row>
    <row r="7136" spans="2:7" x14ac:dyDescent="0.3">
      <c r="B7136" s="8">
        <f>'Datos originales'!D7131</f>
        <v>22.5</v>
      </c>
      <c r="C7136" s="8">
        <f>'Datos originales'!E7131</f>
        <v>22.7</v>
      </c>
      <c r="D7136" s="13">
        <f t="shared" si="451"/>
        <v>7136</v>
      </c>
      <c r="E7136" s="1">
        <f t="shared" si="450"/>
        <v>7127</v>
      </c>
      <c r="F7136" s="18">
        <f t="shared" ca="1" si="452"/>
        <v>22.5</v>
      </c>
      <c r="G7136" s="16">
        <f t="shared" ca="1" si="453"/>
        <v>22.7</v>
      </c>
    </row>
    <row r="7137" spans="2:7" x14ac:dyDescent="0.3">
      <c r="B7137" s="8">
        <f>'Datos originales'!D7132</f>
        <v>22.5</v>
      </c>
      <c r="C7137" s="8">
        <f>'Datos originales'!E7132</f>
        <v>22.7</v>
      </c>
      <c r="D7137" s="13">
        <f t="shared" si="451"/>
        <v>7137</v>
      </c>
      <c r="E7137" s="1">
        <f t="shared" si="450"/>
        <v>7128</v>
      </c>
      <c r="F7137" s="18">
        <f t="shared" ca="1" si="452"/>
        <v>22.5</v>
      </c>
      <c r="G7137" s="16">
        <f t="shared" ca="1" si="453"/>
        <v>22.7</v>
      </c>
    </row>
    <row r="7138" spans="2:7" x14ac:dyDescent="0.3">
      <c r="B7138" s="8">
        <f>'Datos originales'!D7133</f>
        <v>22.5</v>
      </c>
      <c r="C7138" s="8">
        <f>'Datos originales'!E7133</f>
        <v>22.8</v>
      </c>
      <c r="D7138" s="13">
        <f t="shared" si="451"/>
        <v>7138</v>
      </c>
      <c r="E7138" s="1">
        <f t="shared" si="450"/>
        <v>7129</v>
      </c>
      <c r="F7138" s="18">
        <f t="shared" ca="1" si="452"/>
        <v>22.5</v>
      </c>
      <c r="G7138" s="16">
        <f t="shared" ca="1" si="453"/>
        <v>22.8</v>
      </c>
    </row>
    <row r="7139" spans="2:7" x14ac:dyDescent="0.3">
      <c r="B7139" s="8">
        <f>'Datos originales'!D7134</f>
        <v>22.6</v>
      </c>
      <c r="C7139" s="8">
        <f>'Datos originales'!E7134</f>
        <v>22.8</v>
      </c>
      <c r="D7139" s="13">
        <f t="shared" si="451"/>
        <v>7139</v>
      </c>
      <c r="E7139" s="1">
        <f t="shared" si="450"/>
        <v>7130</v>
      </c>
      <c r="F7139" s="18">
        <f t="shared" ca="1" si="452"/>
        <v>22.6</v>
      </c>
      <c r="G7139" s="16">
        <f t="shared" ca="1" si="453"/>
        <v>22.8</v>
      </c>
    </row>
    <row r="7140" spans="2:7" x14ac:dyDescent="0.3">
      <c r="B7140" s="8">
        <f>'Datos originales'!D7135</f>
        <v>22.6</v>
      </c>
      <c r="C7140" s="8">
        <f>'Datos originales'!E7135</f>
        <v>22.8</v>
      </c>
      <c r="D7140" s="13">
        <f t="shared" si="451"/>
        <v>7140</v>
      </c>
      <c r="E7140" s="1">
        <f t="shared" si="450"/>
        <v>7131</v>
      </c>
      <c r="F7140" s="18">
        <f t="shared" ca="1" si="452"/>
        <v>22.6</v>
      </c>
      <c r="G7140" s="16">
        <f t="shared" ca="1" si="453"/>
        <v>22.8</v>
      </c>
    </row>
    <row r="7141" spans="2:7" x14ac:dyDescent="0.3">
      <c r="B7141" s="8">
        <f>'Datos originales'!D7136</f>
        <v>22.6</v>
      </c>
      <c r="C7141" s="8">
        <f>'Datos originales'!E7136</f>
        <v>22.8</v>
      </c>
      <c r="D7141" s="13">
        <f t="shared" si="451"/>
        <v>7141</v>
      </c>
      <c r="E7141" s="1">
        <f t="shared" si="450"/>
        <v>7132</v>
      </c>
      <c r="F7141" s="18">
        <f t="shared" ca="1" si="452"/>
        <v>22.6</v>
      </c>
      <c r="G7141" s="16">
        <f t="shared" ca="1" si="453"/>
        <v>22.8</v>
      </c>
    </row>
    <row r="7142" spans="2:7" x14ac:dyDescent="0.3">
      <c r="B7142" s="8">
        <f>'Datos originales'!D7137</f>
        <v>22.6</v>
      </c>
      <c r="C7142" s="8">
        <f>'Datos originales'!E7137</f>
        <v>22.9</v>
      </c>
      <c r="D7142" s="13">
        <f t="shared" si="451"/>
        <v>7142</v>
      </c>
      <c r="E7142" s="1">
        <f t="shared" si="450"/>
        <v>7133</v>
      </c>
      <c r="F7142" s="18">
        <f t="shared" ca="1" si="452"/>
        <v>22.6</v>
      </c>
      <c r="G7142" s="16">
        <f t="shared" ca="1" si="453"/>
        <v>22.9</v>
      </c>
    </row>
    <row r="7143" spans="2:7" x14ac:dyDescent="0.3">
      <c r="B7143" s="8">
        <f>'Datos originales'!D7138</f>
        <v>22.6</v>
      </c>
      <c r="C7143" s="8">
        <f>'Datos originales'!E7138</f>
        <v>22.9</v>
      </c>
      <c r="D7143" s="13">
        <f t="shared" si="451"/>
        <v>7143</v>
      </c>
      <c r="E7143" s="1">
        <f t="shared" si="450"/>
        <v>7134</v>
      </c>
      <c r="F7143" s="18">
        <f t="shared" ca="1" si="452"/>
        <v>22.6</v>
      </c>
      <c r="G7143" s="16">
        <f t="shared" ca="1" si="453"/>
        <v>22.9</v>
      </c>
    </row>
    <row r="7144" spans="2:7" x14ac:dyDescent="0.3">
      <c r="B7144" s="8">
        <f>'Datos originales'!D7139</f>
        <v>22.6</v>
      </c>
      <c r="C7144" s="8">
        <f>'Datos originales'!E7139</f>
        <v>22.9</v>
      </c>
      <c r="D7144" s="13">
        <f t="shared" si="451"/>
        <v>7144</v>
      </c>
      <c r="E7144" s="1">
        <f t="shared" si="450"/>
        <v>7135</v>
      </c>
      <c r="F7144" s="18">
        <f t="shared" ca="1" si="452"/>
        <v>22.6</v>
      </c>
      <c r="G7144" s="16">
        <f t="shared" ca="1" si="453"/>
        <v>22.9</v>
      </c>
    </row>
    <row r="7145" spans="2:7" x14ac:dyDescent="0.3">
      <c r="B7145" s="8">
        <f>'Datos originales'!D7140</f>
        <v>22.6</v>
      </c>
      <c r="C7145" s="8">
        <f>'Datos originales'!E7140</f>
        <v>22.9</v>
      </c>
      <c r="D7145" s="13">
        <f t="shared" si="451"/>
        <v>7145</v>
      </c>
      <c r="E7145" s="1">
        <f t="shared" si="450"/>
        <v>7136</v>
      </c>
      <c r="F7145" s="18">
        <f t="shared" ca="1" si="452"/>
        <v>22.6</v>
      </c>
      <c r="G7145" s="16">
        <f t="shared" ca="1" si="453"/>
        <v>22.9</v>
      </c>
    </row>
    <row r="7146" spans="2:7" x14ac:dyDescent="0.3">
      <c r="B7146" s="8">
        <f>'Datos originales'!D7141</f>
        <v>22.6</v>
      </c>
      <c r="C7146" s="8">
        <f>'Datos originales'!E7141</f>
        <v>22.9</v>
      </c>
      <c r="D7146" s="13">
        <f t="shared" si="451"/>
        <v>7146</v>
      </c>
      <c r="E7146" s="1">
        <f t="shared" si="450"/>
        <v>7137</v>
      </c>
      <c r="F7146" s="18">
        <f t="shared" ca="1" si="452"/>
        <v>22.6</v>
      </c>
      <c r="G7146" s="16">
        <f t="shared" ca="1" si="453"/>
        <v>22.9</v>
      </c>
    </row>
    <row r="7147" spans="2:7" x14ac:dyDescent="0.3">
      <c r="B7147" s="8">
        <f>'Datos originales'!D7142</f>
        <v>22.7</v>
      </c>
      <c r="C7147" s="8">
        <f>'Datos originales'!E7142</f>
        <v>22.9</v>
      </c>
      <c r="D7147" s="13">
        <f t="shared" si="451"/>
        <v>7147</v>
      </c>
      <c r="E7147" s="1">
        <f t="shared" si="450"/>
        <v>7138</v>
      </c>
      <c r="F7147" s="18">
        <f t="shared" ca="1" si="452"/>
        <v>22.7</v>
      </c>
      <c r="G7147" s="16">
        <f t="shared" ca="1" si="453"/>
        <v>22.9</v>
      </c>
    </row>
    <row r="7148" spans="2:7" x14ac:dyDescent="0.3">
      <c r="B7148" s="8">
        <f>'Datos originales'!D7143</f>
        <v>22.8</v>
      </c>
      <c r="C7148" s="8">
        <f>'Datos originales'!E7143</f>
        <v>22.9</v>
      </c>
      <c r="D7148" s="13">
        <f t="shared" si="451"/>
        <v>7148</v>
      </c>
      <c r="E7148" s="1">
        <f t="shared" si="450"/>
        <v>7139</v>
      </c>
      <c r="F7148" s="18">
        <f t="shared" ca="1" si="452"/>
        <v>22.8</v>
      </c>
      <c r="G7148" s="16">
        <f t="shared" ca="1" si="453"/>
        <v>22.9</v>
      </c>
    </row>
    <row r="7149" spans="2:7" x14ac:dyDescent="0.3">
      <c r="B7149" s="8">
        <f>'Datos originales'!D7144</f>
        <v>22.8</v>
      </c>
      <c r="C7149" s="8">
        <f>'Datos originales'!E7144</f>
        <v>23</v>
      </c>
      <c r="D7149" s="13">
        <f t="shared" si="451"/>
        <v>7149</v>
      </c>
      <c r="E7149" s="1">
        <f t="shared" si="450"/>
        <v>7140</v>
      </c>
      <c r="F7149" s="18">
        <f t="shared" ca="1" si="452"/>
        <v>22.8</v>
      </c>
      <c r="G7149" s="16">
        <f t="shared" ca="1" si="453"/>
        <v>23</v>
      </c>
    </row>
    <row r="7150" spans="2:7" x14ac:dyDescent="0.3">
      <c r="B7150" s="8">
        <f>'Datos originales'!D7145</f>
        <v>22.8</v>
      </c>
      <c r="C7150" s="8">
        <f>'Datos originales'!E7145</f>
        <v>23</v>
      </c>
      <c r="D7150" s="13">
        <f t="shared" si="451"/>
        <v>7150</v>
      </c>
      <c r="E7150" s="1">
        <f t="shared" si="450"/>
        <v>7141</v>
      </c>
      <c r="F7150" s="18">
        <f t="shared" ca="1" si="452"/>
        <v>22.8</v>
      </c>
      <c r="G7150" s="16">
        <f t="shared" ca="1" si="453"/>
        <v>23</v>
      </c>
    </row>
    <row r="7151" spans="2:7" x14ac:dyDescent="0.3">
      <c r="B7151" s="8">
        <f>'Datos originales'!D7146</f>
        <v>22.9</v>
      </c>
      <c r="C7151" s="8">
        <f>'Datos originales'!E7146</f>
        <v>23.1</v>
      </c>
      <c r="D7151" s="13">
        <f t="shared" si="451"/>
        <v>7151</v>
      </c>
      <c r="E7151" s="1">
        <f t="shared" si="450"/>
        <v>7142</v>
      </c>
      <c r="F7151" s="18">
        <f t="shared" ca="1" si="452"/>
        <v>22.9</v>
      </c>
      <c r="G7151" s="16">
        <f t="shared" ca="1" si="453"/>
        <v>23.1</v>
      </c>
    </row>
    <row r="7152" spans="2:7" x14ac:dyDescent="0.3">
      <c r="B7152" s="8">
        <f>'Datos originales'!D7147</f>
        <v>22.9</v>
      </c>
      <c r="C7152" s="8">
        <f>'Datos originales'!E7147</f>
        <v>23.1</v>
      </c>
      <c r="D7152" s="13">
        <f t="shared" si="451"/>
        <v>7152</v>
      </c>
      <c r="E7152" s="1">
        <f t="shared" si="450"/>
        <v>7143</v>
      </c>
      <c r="F7152" s="18">
        <f t="shared" ca="1" si="452"/>
        <v>22.9</v>
      </c>
      <c r="G7152" s="16">
        <f t="shared" ca="1" si="453"/>
        <v>23.1</v>
      </c>
    </row>
    <row r="7153" spans="2:7" x14ac:dyDescent="0.3">
      <c r="B7153" s="8">
        <f>'Datos originales'!D7148</f>
        <v>22.9</v>
      </c>
      <c r="C7153" s="8">
        <f>'Datos originales'!E7148</f>
        <v>23.1</v>
      </c>
      <c r="D7153" s="13">
        <f t="shared" si="451"/>
        <v>7153</v>
      </c>
      <c r="E7153" s="1">
        <f t="shared" si="450"/>
        <v>7144</v>
      </c>
      <c r="F7153" s="18">
        <f t="shared" ca="1" si="452"/>
        <v>22.9</v>
      </c>
      <c r="G7153" s="16">
        <f t="shared" ca="1" si="453"/>
        <v>23.1</v>
      </c>
    </row>
    <row r="7154" spans="2:7" x14ac:dyDescent="0.3">
      <c r="B7154" s="8">
        <f>'Datos originales'!D7149</f>
        <v>23</v>
      </c>
      <c r="C7154" s="8">
        <f>'Datos originales'!E7149</f>
        <v>23.2</v>
      </c>
      <c r="D7154" s="13">
        <f t="shared" si="451"/>
        <v>7154</v>
      </c>
      <c r="E7154" s="1">
        <f t="shared" si="450"/>
        <v>7145</v>
      </c>
      <c r="F7154" s="18">
        <f t="shared" ca="1" si="452"/>
        <v>23</v>
      </c>
      <c r="G7154" s="16">
        <f t="shared" ca="1" si="453"/>
        <v>23.2</v>
      </c>
    </row>
    <row r="7155" spans="2:7" x14ac:dyDescent="0.3">
      <c r="B7155" s="8">
        <f>'Datos originales'!D7150</f>
        <v>23.1</v>
      </c>
      <c r="C7155" s="8">
        <f>'Datos originales'!E7150</f>
        <v>23.3</v>
      </c>
      <c r="D7155" s="13">
        <f t="shared" si="451"/>
        <v>7155</v>
      </c>
      <c r="E7155" s="1">
        <f t="shared" si="450"/>
        <v>7146</v>
      </c>
      <c r="F7155" s="18">
        <f t="shared" ca="1" si="452"/>
        <v>23.1</v>
      </c>
      <c r="G7155" s="16">
        <f t="shared" ca="1" si="453"/>
        <v>23.3</v>
      </c>
    </row>
    <row r="7156" spans="2:7" x14ac:dyDescent="0.3">
      <c r="B7156" s="8">
        <f>'Datos originales'!D7151</f>
        <v>23.1</v>
      </c>
      <c r="C7156" s="8">
        <f>'Datos originales'!E7151</f>
        <v>23.3</v>
      </c>
      <c r="D7156" s="13">
        <f t="shared" si="451"/>
        <v>7156</v>
      </c>
      <c r="E7156" s="1">
        <f t="shared" si="450"/>
        <v>7147</v>
      </c>
      <c r="F7156" s="18">
        <f t="shared" ca="1" si="452"/>
        <v>23.1</v>
      </c>
      <c r="G7156" s="16">
        <f t="shared" ca="1" si="453"/>
        <v>23.3</v>
      </c>
    </row>
    <row r="7157" spans="2:7" x14ac:dyDescent="0.3">
      <c r="B7157" s="8">
        <f>'Datos originales'!D7152</f>
        <v>23.1</v>
      </c>
      <c r="C7157" s="8">
        <f>'Datos originales'!E7152</f>
        <v>23.3</v>
      </c>
      <c r="D7157" s="13">
        <f t="shared" si="451"/>
        <v>7157</v>
      </c>
      <c r="E7157" s="1">
        <f t="shared" si="450"/>
        <v>7148</v>
      </c>
      <c r="F7157" s="18">
        <f t="shared" ca="1" si="452"/>
        <v>23.1</v>
      </c>
      <c r="G7157" s="16">
        <f t="shared" ca="1" si="453"/>
        <v>23.3</v>
      </c>
    </row>
    <row r="7158" spans="2:7" x14ac:dyDescent="0.3">
      <c r="B7158" s="8">
        <f>'Datos originales'!D7153</f>
        <v>23.2</v>
      </c>
      <c r="C7158" s="8">
        <f>'Datos originales'!E7153</f>
        <v>23.4</v>
      </c>
      <c r="D7158" s="13">
        <f t="shared" si="451"/>
        <v>7158</v>
      </c>
      <c r="E7158" s="1">
        <f t="shared" si="450"/>
        <v>7149</v>
      </c>
      <c r="F7158" s="18">
        <f t="shared" ca="1" si="452"/>
        <v>23.2</v>
      </c>
      <c r="G7158" s="16">
        <f t="shared" ca="1" si="453"/>
        <v>23.4</v>
      </c>
    </row>
    <row r="7159" spans="2:7" x14ac:dyDescent="0.3">
      <c r="B7159" s="8">
        <f>'Datos originales'!D7154</f>
        <v>23.2</v>
      </c>
      <c r="C7159" s="8">
        <f>'Datos originales'!E7154</f>
        <v>23.4</v>
      </c>
      <c r="D7159" s="13">
        <f t="shared" si="451"/>
        <v>7159</v>
      </c>
      <c r="E7159" s="1">
        <f t="shared" si="450"/>
        <v>7150</v>
      </c>
      <c r="F7159" s="18">
        <f t="shared" ca="1" si="452"/>
        <v>23.2</v>
      </c>
      <c r="G7159" s="16">
        <f t="shared" ca="1" si="453"/>
        <v>23.4</v>
      </c>
    </row>
    <row r="7160" spans="2:7" x14ac:dyDescent="0.3">
      <c r="B7160" s="8">
        <f>'Datos originales'!D7155</f>
        <v>23.3</v>
      </c>
      <c r="C7160" s="8">
        <f>'Datos originales'!E7155</f>
        <v>23.5</v>
      </c>
      <c r="D7160" s="13">
        <f t="shared" si="451"/>
        <v>7160</v>
      </c>
      <c r="E7160" s="1">
        <f t="shared" si="450"/>
        <v>7151</v>
      </c>
      <c r="F7160" s="18">
        <f t="shared" ca="1" si="452"/>
        <v>23.3</v>
      </c>
      <c r="G7160" s="16">
        <f t="shared" ca="1" si="453"/>
        <v>23.5</v>
      </c>
    </row>
    <row r="7161" spans="2:7" x14ac:dyDescent="0.3">
      <c r="B7161" s="8">
        <f>'Datos originales'!D7156</f>
        <v>23.3</v>
      </c>
      <c r="C7161" s="8">
        <f>'Datos originales'!E7156</f>
        <v>23.5</v>
      </c>
      <c r="D7161" s="13">
        <f t="shared" si="451"/>
        <v>7161</v>
      </c>
      <c r="E7161" s="1">
        <f t="shared" si="450"/>
        <v>7152</v>
      </c>
      <c r="F7161" s="18">
        <f t="shared" ca="1" si="452"/>
        <v>23.3</v>
      </c>
      <c r="G7161" s="16">
        <f t="shared" ca="1" si="453"/>
        <v>23.5</v>
      </c>
    </row>
    <row r="7162" spans="2:7" x14ac:dyDescent="0.3">
      <c r="B7162" s="8">
        <f>'Datos originales'!D7157</f>
        <v>23.4</v>
      </c>
      <c r="C7162" s="8">
        <f>'Datos originales'!E7157</f>
        <v>23.5</v>
      </c>
      <c r="D7162" s="13">
        <f t="shared" si="451"/>
        <v>7162</v>
      </c>
      <c r="E7162" s="1">
        <f t="shared" si="450"/>
        <v>7153</v>
      </c>
      <c r="F7162" s="18">
        <f t="shared" ca="1" si="452"/>
        <v>23.4</v>
      </c>
      <c r="G7162" s="16">
        <f t="shared" ca="1" si="453"/>
        <v>23.5</v>
      </c>
    </row>
    <row r="7163" spans="2:7" x14ac:dyDescent="0.3">
      <c r="B7163" s="8">
        <f>'Datos originales'!D7158</f>
        <v>23.4</v>
      </c>
      <c r="C7163" s="8">
        <f>'Datos originales'!E7158</f>
        <v>23.6</v>
      </c>
      <c r="D7163" s="13">
        <f t="shared" si="451"/>
        <v>7163</v>
      </c>
      <c r="E7163" s="1">
        <f t="shared" si="450"/>
        <v>7154</v>
      </c>
      <c r="F7163" s="18">
        <f t="shared" ca="1" si="452"/>
        <v>23.4</v>
      </c>
      <c r="G7163" s="16">
        <f t="shared" ca="1" si="453"/>
        <v>23.6</v>
      </c>
    </row>
    <row r="7164" spans="2:7" x14ac:dyDescent="0.3">
      <c r="B7164" s="8">
        <f>'Datos originales'!D7159</f>
        <v>23.4</v>
      </c>
      <c r="C7164" s="8">
        <f>'Datos originales'!E7159</f>
        <v>23.6</v>
      </c>
      <c r="D7164" s="13">
        <f t="shared" si="451"/>
        <v>7164</v>
      </c>
      <c r="E7164" s="1">
        <f t="shared" si="450"/>
        <v>7155</v>
      </c>
      <c r="F7164" s="18">
        <f t="shared" ca="1" si="452"/>
        <v>23.4</v>
      </c>
      <c r="G7164" s="16">
        <f t="shared" ca="1" si="453"/>
        <v>23.6</v>
      </c>
    </row>
    <row r="7165" spans="2:7" x14ac:dyDescent="0.3">
      <c r="B7165" s="8">
        <f>'Datos originales'!D7160</f>
        <v>23.4</v>
      </c>
      <c r="C7165" s="8">
        <f>'Datos originales'!E7160</f>
        <v>23.6</v>
      </c>
      <c r="D7165" s="13">
        <f t="shared" si="451"/>
        <v>7165</v>
      </c>
      <c r="E7165" s="1">
        <f t="shared" si="450"/>
        <v>7156</v>
      </c>
      <c r="F7165" s="18">
        <f t="shared" ca="1" si="452"/>
        <v>23.4</v>
      </c>
      <c r="G7165" s="16">
        <f t="shared" ca="1" si="453"/>
        <v>23.6</v>
      </c>
    </row>
    <row r="7166" spans="2:7" x14ac:dyDescent="0.3">
      <c r="B7166" s="8">
        <f>'Datos originales'!D7161</f>
        <v>23.4</v>
      </c>
      <c r="C7166" s="8">
        <f>'Datos originales'!E7161</f>
        <v>23.6</v>
      </c>
      <c r="D7166" s="13">
        <f t="shared" si="451"/>
        <v>7166</v>
      </c>
      <c r="E7166" s="1">
        <f t="shared" si="450"/>
        <v>7157</v>
      </c>
      <c r="F7166" s="18">
        <f t="shared" ca="1" si="452"/>
        <v>23.4</v>
      </c>
      <c r="G7166" s="16">
        <f t="shared" ca="1" si="453"/>
        <v>23.6</v>
      </c>
    </row>
    <row r="7167" spans="2:7" x14ac:dyDescent="0.3">
      <c r="B7167" s="8">
        <f>'Datos originales'!D7162</f>
        <v>23.4</v>
      </c>
      <c r="C7167" s="8">
        <f>'Datos originales'!E7162</f>
        <v>23.6</v>
      </c>
      <c r="D7167" s="13">
        <f t="shared" si="451"/>
        <v>7167</v>
      </c>
      <c r="E7167" s="1">
        <f t="shared" si="450"/>
        <v>7158</v>
      </c>
      <c r="F7167" s="18">
        <f t="shared" ca="1" si="452"/>
        <v>23.4</v>
      </c>
      <c r="G7167" s="16">
        <f t="shared" ca="1" si="453"/>
        <v>23.6</v>
      </c>
    </row>
    <row r="7168" spans="2:7" x14ac:dyDescent="0.3">
      <c r="B7168" s="8">
        <f>'Datos originales'!D7163</f>
        <v>23.4</v>
      </c>
      <c r="C7168" s="8">
        <f>'Datos originales'!E7163</f>
        <v>23.6</v>
      </c>
      <c r="D7168" s="13">
        <f t="shared" si="451"/>
        <v>7168</v>
      </c>
      <c r="E7168" s="1">
        <f t="shared" si="450"/>
        <v>7159</v>
      </c>
      <c r="F7168" s="18">
        <f t="shared" ca="1" si="452"/>
        <v>23.4</v>
      </c>
      <c r="G7168" s="16">
        <f t="shared" ca="1" si="453"/>
        <v>23.6</v>
      </c>
    </row>
    <row r="7169" spans="2:7" x14ac:dyDescent="0.3">
      <c r="B7169" s="8">
        <f>'Datos originales'!D7164</f>
        <v>23.5</v>
      </c>
      <c r="C7169" s="8">
        <f>'Datos originales'!E7164</f>
        <v>23.6</v>
      </c>
      <c r="D7169" s="13">
        <f t="shared" si="451"/>
        <v>7169</v>
      </c>
      <c r="E7169" s="1">
        <f t="shared" si="450"/>
        <v>7160</v>
      </c>
      <c r="F7169" s="18">
        <f t="shared" ca="1" si="452"/>
        <v>23.5</v>
      </c>
      <c r="G7169" s="16">
        <f t="shared" ca="1" si="453"/>
        <v>23.6</v>
      </c>
    </row>
    <row r="7170" spans="2:7" x14ac:dyDescent="0.3">
      <c r="B7170" s="8">
        <f>'Datos originales'!D7165</f>
        <v>23.5</v>
      </c>
      <c r="C7170" s="8">
        <f>'Datos originales'!E7165</f>
        <v>23.7</v>
      </c>
      <c r="D7170" s="13">
        <f t="shared" si="451"/>
        <v>7170</v>
      </c>
      <c r="E7170" s="1">
        <f t="shared" si="450"/>
        <v>7161</v>
      </c>
      <c r="F7170" s="18">
        <f t="shared" ca="1" si="452"/>
        <v>23.5</v>
      </c>
      <c r="G7170" s="16">
        <f t="shared" ca="1" si="453"/>
        <v>23.7</v>
      </c>
    </row>
    <row r="7171" spans="2:7" x14ac:dyDescent="0.3">
      <c r="B7171" s="8">
        <f>'Datos originales'!D7166</f>
        <v>23.5</v>
      </c>
      <c r="C7171" s="8">
        <f>'Datos originales'!E7166</f>
        <v>23.8</v>
      </c>
      <c r="D7171" s="13">
        <f t="shared" si="451"/>
        <v>7171</v>
      </c>
      <c r="E7171" s="1">
        <f t="shared" si="450"/>
        <v>7162</v>
      </c>
      <c r="F7171" s="18">
        <f t="shared" ca="1" si="452"/>
        <v>23.5</v>
      </c>
      <c r="G7171" s="16">
        <f t="shared" ca="1" si="453"/>
        <v>23.8</v>
      </c>
    </row>
    <row r="7172" spans="2:7" x14ac:dyDescent="0.3">
      <c r="B7172" s="8">
        <f>'Datos originales'!D7167</f>
        <v>23.6</v>
      </c>
      <c r="C7172" s="8">
        <f>'Datos originales'!E7167</f>
        <v>23.8</v>
      </c>
      <c r="D7172" s="13">
        <f t="shared" si="451"/>
        <v>7172</v>
      </c>
      <c r="E7172" s="1">
        <f t="shared" si="450"/>
        <v>7163</v>
      </c>
      <c r="F7172" s="18">
        <f t="shared" ca="1" si="452"/>
        <v>23.6</v>
      </c>
      <c r="G7172" s="16">
        <f t="shared" ca="1" si="453"/>
        <v>23.8</v>
      </c>
    </row>
    <row r="7173" spans="2:7" x14ac:dyDescent="0.3">
      <c r="B7173" s="8">
        <f>'Datos originales'!D7168</f>
        <v>23.6</v>
      </c>
      <c r="C7173" s="8">
        <f>'Datos originales'!E7168</f>
        <v>23.8</v>
      </c>
      <c r="D7173" s="13">
        <f t="shared" si="451"/>
        <v>7173</v>
      </c>
      <c r="E7173" s="1">
        <f t="shared" si="450"/>
        <v>7164</v>
      </c>
      <c r="F7173" s="18">
        <f t="shared" ca="1" si="452"/>
        <v>23.6</v>
      </c>
      <c r="G7173" s="16">
        <f t="shared" ca="1" si="453"/>
        <v>23.8</v>
      </c>
    </row>
    <row r="7174" spans="2:7" x14ac:dyDescent="0.3">
      <c r="B7174" s="8">
        <f>'Datos originales'!D7169</f>
        <v>23.6</v>
      </c>
      <c r="C7174" s="8">
        <f>'Datos originales'!E7169</f>
        <v>24</v>
      </c>
      <c r="D7174" s="13">
        <f t="shared" si="451"/>
        <v>7174</v>
      </c>
      <c r="E7174" s="1">
        <f t="shared" si="450"/>
        <v>7165</v>
      </c>
      <c r="F7174" s="18">
        <f t="shared" ca="1" si="452"/>
        <v>23.6</v>
      </c>
      <c r="G7174" s="16">
        <f t="shared" ca="1" si="453"/>
        <v>24</v>
      </c>
    </row>
    <row r="7175" spans="2:7" x14ac:dyDescent="0.3">
      <c r="B7175" s="8">
        <f>'Datos originales'!D7170</f>
        <v>23.7</v>
      </c>
      <c r="C7175" s="8">
        <f>'Datos originales'!E7170</f>
        <v>24</v>
      </c>
      <c r="D7175" s="13">
        <f t="shared" si="451"/>
        <v>7175</v>
      </c>
      <c r="E7175" s="1">
        <f t="shared" si="450"/>
        <v>7166</v>
      </c>
      <c r="F7175" s="18">
        <f t="shared" ca="1" si="452"/>
        <v>23.7</v>
      </c>
      <c r="G7175" s="16">
        <f t="shared" ca="1" si="453"/>
        <v>24</v>
      </c>
    </row>
    <row r="7176" spans="2:7" x14ac:dyDescent="0.3">
      <c r="B7176" s="8">
        <f>'Datos originales'!D7171</f>
        <v>23.7</v>
      </c>
      <c r="C7176" s="8">
        <f>'Datos originales'!E7171</f>
        <v>24.1</v>
      </c>
      <c r="D7176" s="13">
        <f t="shared" si="451"/>
        <v>7176</v>
      </c>
      <c r="E7176" s="1">
        <f t="shared" si="450"/>
        <v>7167</v>
      </c>
      <c r="F7176" s="18">
        <f t="shared" ca="1" si="452"/>
        <v>23.7</v>
      </c>
      <c r="G7176" s="16">
        <f t="shared" ca="1" si="453"/>
        <v>24.1</v>
      </c>
    </row>
    <row r="7177" spans="2:7" x14ac:dyDescent="0.3">
      <c r="B7177" s="8">
        <f>'Datos originales'!D7172</f>
        <v>23.9</v>
      </c>
      <c r="C7177" s="8">
        <f>'Datos originales'!E7172</f>
        <v>24.1</v>
      </c>
      <c r="D7177" s="13">
        <f t="shared" si="451"/>
        <v>7177</v>
      </c>
      <c r="E7177" s="1">
        <f t="shared" si="450"/>
        <v>7168</v>
      </c>
      <c r="F7177" s="18">
        <f t="shared" ca="1" si="452"/>
        <v>23.9</v>
      </c>
      <c r="G7177" s="16">
        <f t="shared" ca="1" si="453"/>
        <v>24.1</v>
      </c>
    </row>
    <row r="7178" spans="2:7" x14ac:dyDescent="0.3">
      <c r="B7178" s="8">
        <f>'Datos originales'!D7173</f>
        <v>23.9</v>
      </c>
      <c r="C7178" s="8">
        <f>'Datos originales'!E7173</f>
        <v>24.2</v>
      </c>
      <c r="D7178" s="13">
        <f t="shared" si="451"/>
        <v>7178</v>
      </c>
      <c r="E7178" s="1">
        <f t="shared" ref="E7178:E7241" si="454">IF( ISNUMBER($D7178), $D7178-$E$8, "" )</f>
        <v>7169</v>
      </c>
      <c r="F7178" s="18">
        <f t="shared" ca="1" si="452"/>
        <v>23.9</v>
      </c>
      <c r="G7178" s="16">
        <f t="shared" ca="1" si="453"/>
        <v>24.2</v>
      </c>
    </row>
    <row r="7179" spans="2:7" x14ac:dyDescent="0.3">
      <c r="B7179" s="8">
        <f>'Datos originales'!D7174</f>
        <v>24</v>
      </c>
      <c r="C7179" s="8">
        <f>'Datos originales'!E7174</f>
        <v>24.2</v>
      </c>
      <c r="D7179" s="13">
        <f t="shared" ref="D7179:D7242" si="455">IF( ISNUMBER( D7178 ), IF( D7178+$E$5 &lt;= $E$7+$E$8, D7178+$E$5, "" ), "" )</f>
        <v>7179</v>
      </c>
      <c r="E7179" s="1">
        <f t="shared" si="454"/>
        <v>7170</v>
      </c>
      <c r="F7179" s="18">
        <f t="shared" ref="F7179:F7242" ca="1" si="456">IF( ISNUMBER($D7179 ), INDIRECT(CONCATENATE("B",TEXT($D7179,"########"))), "" )</f>
        <v>24</v>
      </c>
      <c r="G7179" s="16">
        <f t="shared" ref="G7179:G7242" ca="1" si="457">IF( ISNUMBER($D7179 ), INDIRECT(CONCATENATE("C",TEXT($D7179,"########"))), "" )</f>
        <v>24.2</v>
      </c>
    </row>
    <row r="7180" spans="2:7" x14ac:dyDescent="0.3">
      <c r="B7180" s="8">
        <f>'Datos originales'!D7175</f>
        <v>24</v>
      </c>
      <c r="C7180" s="8">
        <f>'Datos originales'!E7175</f>
        <v>24.2</v>
      </c>
      <c r="D7180" s="13">
        <f t="shared" si="455"/>
        <v>7180</v>
      </c>
      <c r="E7180" s="1">
        <f t="shared" si="454"/>
        <v>7171</v>
      </c>
      <c r="F7180" s="18">
        <f t="shared" ca="1" si="456"/>
        <v>24</v>
      </c>
      <c r="G7180" s="16">
        <f t="shared" ca="1" si="457"/>
        <v>24.2</v>
      </c>
    </row>
    <row r="7181" spans="2:7" x14ac:dyDescent="0.3">
      <c r="B7181" s="8">
        <f>'Datos originales'!D7176</f>
        <v>23.9</v>
      </c>
      <c r="C7181" s="8">
        <f>'Datos originales'!E7176</f>
        <v>24.3</v>
      </c>
      <c r="D7181" s="13">
        <f t="shared" si="455"/>
        <v>7181</v>
      </c>
      <c r="E7181" s="1">
        <f t="shared" si="454"/>
        <v>7172</v>
      </c>
      <c r="F7181" s="18">
        <f t="shared" ca="1" si="456"/>
        <v>23.9</v>
      </c>
      <c r="G7181" s="16">
        <f t="shared" ca="1" si="457"/>
        <v>24.3</v>
      </c>
    </row>
    <row r="7182" spans="2:7" x14ac:dyDescent="0.3">
      <c r="B7182" s="8">
        <f>'Datos originales'!D7177</f>
        <v>24</v>
      </c>
      <c r="C7182" s="8">
        <f>'Datos originales'!E7177</f>
        <v>24.3</v>
      </c>
      <c r="D7182" s="13">
        <f t="shared" si="455"/>
        <v>7182</v>
      </c>
      <c r="E7182" s="1">
        <f t="shared" si="454"/>
        <v>7173</v>
      </c>
      <c r="F7182" s="18">
        <f t="shared" ca="1" si="456"/>
        <v>24</v>
      </c>
      <c r="G7182" s="16">
        <f t="shared" ca="1" si="457"/>
        <v>24.3</v>
      </c>
    </row>
    <row r="7183" spans="2:7" x14ac:dyDescent="0.3">
      <c r="B7183" s="8">
        <f>'Datos originales'!D7178</f>
        <v>24</v>
      </c>
      <c r="C7183" s="8">
        <f>'Datos originales'!E7178</f>
        <v>24.3</v>
      </c>
      <c r="D7183" s="13">
        <f t="shared" si="455"/>
        <v>7183</v>
      </c>
      <c r="E7183" s="1">
        <f t="shared" si="454"/>
        <v>7174</v>
      </c>
      <c r="F7183" s="18">
        <f t="shared" ca="1" si="456"/>
        <v>24</v>
      </c>
      <c r="G7183" s="16">
        <f t="shared" ca="1" si="457"/>
        <v>24.3</v>
      </c>
    </row>
    <row r="7184" spans="2:7" x14ac:dyDescent="0.3">
      <c r="B7184" s="8">
        <f>'Datos originales'!D7179</f>
        <v>24</v>
      </c>
      <c r="C7184" s="8">
        <f>'Datos originales'!E7179</f>
        <v>24.3</v>
      </c>
      <c r="D7184" s="13">
        <f t="shared" si="455"/>
        <v>7184</v>
      </c>
      <c r="E7184" s="1">
        <f t="shared" si="454"/>
        <v>7175</v>
      </c>
      <c r="F7184" s="18">
        <f t="shared" ca="1" si="456"/>
        <v>24</v>
      </c>
      <c r="G7184" s="16">
        <f t="shared" ca="1" si="457"/>
        <v>24.3</v>
      </c>
    </row>
    <row r="7185" spans="2:7" x14ac:dyDescent="0.3">
      <c r="B7185" s="8">
        <f>'Datos originales'!D7180</f>
        <v>24</v>
      </c>
      <c r="C7185" s="8">
        <f>'Datos originales'!E7180</f>
        <v>24.3</v>
      </c>
      <c r="D7185" s="13">
        <f t="shared" si="455"/>
        <v>7185</v>
      </c>
      <c r="E7185" s="1">
        <f t="shared" si="454"/>
        <v>7176</v>
      </c>
      <c r="F7185" s="18">
        <f t="shared" ca="1" si="456"/>
        <v>24</v>
      </c>
      <c r="G7185" s="16">
        <f t="shared" ca="1" si="457"/>
        <v>24.3</v>
      </c>
    </row>
    <row r="7186" spans="2:7" x14ac:dyDescent="0.3">
      <c r="B7186" s="8">
        <f>'Datos originales'!D7181</f>
        <v>24</v>
      </c>
      <c r="C7186" s="8">
        <f>'Datos originales'!E7181</f>
        <v>24.3</v>
      </c>
      <c r="D7186" s="13">
        <f t="shared" si="455"/>
        <v>7186</v>
      </c>
      <c r="E7186" s="1">
        <f t="shared" si="454"/>
        <v>7177</v>
      </c>
      <c r="F7186" s="18">
        <f t="shared" ca="1" si="456"/>
        <v>24</v>
      </c>
      <c r="G7186" s="16">
        <f t="shared" ca="1" si="457"/>
        <v>24.3</v>
      </c>
    </row>
    <row r="7187" spans="2:7" x14ac:dyDescent="0.3">
      <c r="B7187" s="8">
        <f>'Datos originales'!D7182</f>
        <v>24</v>
      </c>
      <c r="C7187" s="8">
        <f>'Datos originales'!E7182</f>
        <v>24.3</v>
      </c>
      <c r="D7187" s="13">
        <f t="shared" si="455"/>
        <v>7187</v>
      </c>
      <c r="E7187" s="1">
        <f t="shared" si="454"/>
        <v>7178</v>
      </c>
      <c r="F7187" s="18">
        <f t="shared" ca="1" si="456"/>
        <v>24</v>
      </c>
      <c r="G7187" s="16">
        <f t="shared" ca="1" si="457"/>
        <v>24.3</v>
      </c>
    </row>
    <row r="7188" spans="2:7" x14ac:dyDescent="0.3">
      <c r="B7188" s="8">
        <f>'Datos originales'!D7183</f>
        <v>23.9</v>
      </c>
      <c r="C7188" s="8">
        <f>'Datos originales'!E7183</f>
        <v>24.3</v>
      </c>
      <c r="D7188" s="13">
        <f t="shared" si="455"/>
        <v>7188</v>
      </c>
      <c r="E7188" s="1">
        <f t="shared" si="454"/>
        <v>7179</v>
      </c>
      <c r="F7188" s="18">
        <f t="shared" ca="1" si="456"/>
        <v>23.9</v>
      </c>
      <c r="G7188" s="16">
        <f t="shared" ca="1" si="457"/>
        <v>24.3</v>
      </c>
    </row>
    <row r="7189" spans="2:7" x14ac:dyDescent="0.3">
      <c r="B7189" s="8">
        <f>'Datos originales'!D7184</f>
        <v>23.9</v>
      </c>
      <c r="C7189" s="8">
        <f>'Datos originales'!E7184</f>
        <v>24.2</v>
      </c>
      <c r="D7189" s="13">
        <f t="shared" si="455"/>
        <v>7189</v>
      </c>
      <c r="E7189" s="1">
        <f t="shared" si="454"/>
        <v>7180</v>
      </c>
      <c r="F7189" s="18">
        <f t="shared" ca="1" si="456"/>
        <v>23.9</v>
      </c>
      <c r="G7189" s="16">
        <f t="shared" ca="1" si="457"/>
        <v>24.2</v>
      </c>
    </row>
    <row r="7190" spans="2:7" x14ac:dyDescent="0.3">
      <c r="B7190" s="8">
        <f>'Datos originales'!D7185</f>
        <v>23.8</v>
      </c>
      <c r="C7190" s="8">
        <f>'Datos originales'!E7185</f>
        <v>24.2</v>
      </c>
      <c r="D7190" s="13">
        <f t="shared" si="455"/>
        <v>7190</v>
      </c>
      <c r="E7190" s="1">
        <f t="shared" si="454"/>
        <v>7181</v>
      </c>
      <c r="F7190" s="18">
        <f t="shared" ca="1" si="456"/>
        <v>23.8</v>
      </c>
      <c r="G7190" s="16">
        <f t="shared" ca="1" si="457"/>
        <v>24.2</v>
      </c>
    </row>
    <row r="7191" spans="2:7" x14ac:dyDescent="0.3">
      <c r="B7191" s="8">
        <f>'Datos originales'!D7186</f>
        <v>23.7</v>
      </c>
      <c r="C7191" s="8">
        <f>'Datos originales'!E7186</f>
        <v>24.2</v>
      </c>
      <c r="D7191" s="13">
        <f t="shared" si="455"/>
        <v>7191</v>
      </c>
      <c r="E7191" s="1">
        <f t="shared" si="454"/>
        <v>7182</v>
      </c>
      <c r="F7191" s="18">
        <f t="shared" ca="1" si="456"/>
        <v>23.7</v>
      </c>
      <c r="G7191" s="16">
        <f t="shared" ca="1" si="457"/>
        <v>24.2</v>
      </c>
    </row>
    <row r="7192" spans="2:7" x14ac:dyDescent="0.3">
      <c r="B7192" s="8">
        <f>'Datos originales'!D7187</f>
        <v>23.7</v>
      </c>
      <c r="C7192" s="8">
        <f>'Datos originales'!E7187</f>
        <v>24.1</v>
      </c>
      <c r="D7192" s="13">
        <f t="shared" si="455"/>
        <v>7192</v>
      </c>
      <c r="E7192" s="1">
        <f t="shared" si="454"/>
        <v>7183</v>
      </c>
      <c r="F7192" s="18">
        <f t="shared" ca="1" si="456"/>
        <v>23.7</v>
      </c>
      <c r="G7192" s="16">
        <f t="shared" ca="1" si="457"/>
        <v>24.1</v>
      </c>
    </row>
    <row r="7193" spans="2:7" x14ac:dyDescent="0.3">
      <c r="B7193" s="8">
        <f>'Datos originales'!D7188</f>
        <v>23.7</v>
      </c>
      <c r="C7193" s="8">
        <f>'Datos originales'!E7188</f>
        <v>24.1</v>
      </c>
      <c r="D7193" s="13">
        <f t="shared" si="455"/>
        <v>7193</v>
      </c>
      <c r="E7193" s="1">
        <f t="shared" si="454"/>
        <v>7184</v>
      </c>
      <c r="F7193" s="18">
        <f t="shared" ca="1" si="456"/>
        <v>23.7</v>
      </c>
      <c r="G7193" s="16">
        <f t="shared" ca="1" si="457"/>
        <v>24.1</v>
      </c>
    </row>
    <row r="7194" spans="2:7" x14ac:dyDescent="0.3">
      <c r="B7194" s="8">
        <f>'Datos originales'!D7189</f>
        <v>23.9</v>
      </c>
      <c r="C7194" s="8">
        <f>'Datos originales'!E7189</f>
        <v>24.1</v>
      </c>
      <c r="D7194" s="13">
        <f t="shared" si="455"/>
        <v>7194</v>
      </c>
      <c r="E7194" s="1">
        <f t="shared" si="454"/>
        <v>7185</v>
      </c>
      <c r="F7194" s="18">
        <f t="shared" ca="1" si="456"/>
        <v>23.9</v>
      </c>
      <c r="G7194" s="16">
        <f t="shared" ca="1" si="457"/>
        <v>24.1</v>
      </c>
    </row>
    <row r="7195" spans="2:7" x14ac:dyDescent="0.3">
      <c r="B7195" s="8">
        <f>'Datos originales'!D7190</f>
        <v>23.9</v>
      </c>
      <c r="C7195" s="8">
        <f>'Datos originales'!E7190</f>
        <v>24.2</v>
      </c>
      <c r="D7195" s="13">
        <f t="shared" si="455"/>
        <v>7195</v>
      </c>
      <c r="E7195" s="1">
        <f t="shared" si="454"/>
        <v>7186</v>
      </c>
      <c r="F7195" s="18">
        <f t="shared" ca="1" si="456"/>
        <v>23.9</v>
      </c>
      <c r="G7195" s="16">
        <f t="shared" ca="1" si="457"/>
        <v>24.2</v>
      </c>
    </row>
    <row r="7196" spans="2:7" x14ac:dyDescent="0.3">
      <c r="B7196" s="8">
        <f>'Datos originales'!D7191</f>
        <v>24</v>
      </c>
      <c r="C7196" s="8">
        <f>'Datos originales'!E7191</f>
        <v>24.2</v>
      </c>
      <c r="D7196" s="13">
        <f t="shared" si="455"/>
        <v>7196</v>
      </c>
      <c r="E7196" s="1">
        <f t="shared" si="454"/>
        <v>7187</v>
      </c>
      <c r="F7196" s="18">
        <f t="shared" ca="1" si="456"/>
        <v>24</v>
      </c>
      <c r="G7196" s="16">
        <f t="shared" ca="1" si="457"/>
        <v>24.2</v>
      </c>
    </row>
    <row r="7197" spans="2:7" x14ac:dyDescent="0.3">
      <c r="B7197" s="8">
        <f>'Datos originales'!D7192</f>
        <v>24</v>
      </c>
      <c r="C7197" s="8">
        <f>'Datos originales'!E7192</f>
        <v>24.2</v>
      </c>
      <c r="D7197" s="13">
        <f t="shared" si="455"/>
        <v>7197</v>
      </c>
      <c r="E7197" s="1">
        <f t="shared" si="454"/>
        <v>7188</v>
      </c>
      <c r="F7197" s="18">
        <f t="shared" ca="1" si="456"/>
        <v>24</v>
      </c>
      <c r="G7197" s="16">
        <f t="shared" ca="1" si="457"/>
        <v>24.2</v>
      </c>
    </row>
    <row r="7198" spans="2:7" x14ac:dyDescent="0.3">
      <c r="B7198" s="8">
        <f>'Datos originales'!D7193</f>
        <v>24.1</v>
      </c>
      <c r="C7198" s="8">
        <f>'Datos originales'!E7193</f>
        <v>24.3</v>
      </c>
      <c r="D7198" s="13">
        <f t="shared" si="455"/>
        <v>7198</v>
      </c>
      <c r="E7198" s="1">
        <f t="shared" si="454"/>
        <v>7189</v>
      </c>
      <c r="F7198" s="18">
        <f t="shared" ca="1" si="456"/>
        <v>24.1</v>
      </c>
      <c r="G7198" s="16">
        <f t="shared" ca="1" si="457"/>
        <v>24.3</v>
      </c>
    </row>
    <row r="7199" spans="2:7" x14ac:dyDescent="0.3">
      <c r="B7199" s="8">
        <f>'Datos originales'!D7194</f>
        <v>24</v>
      </c>
      <c r="C7199" s="8">
        <f>'Datos originales'!E7194</f>
        <v>24.3</v>
      </c>
      <c r="D7199" s="13">
        <f t="shared" si="455"/>
        <v>7199</v>
      </c>
      <c r="E7199" s="1">
        <f t="shared" si="454"/>
        <v>7190</v>
      </c>
      <c r="F7199" s="18">
        <f t="shared" ca="1" si="456"/>
        <v>24</v>
      </c>
      <c r="G7199" s="16">
        <f t="shared" ca="1" si="457"/>
        <v>24.3</v>
      </c>
    </row>
    <row r="7200" spans="2:7" x14ac:dyDescent="0.3">
      <c r="B7200" s="8">
        <f>'Datos originales'!D7195</f>
        <v>24</v>
      </c>
      <c r="C7200" s="8">
        <f>'Datos originales'!E7195</f>
        <v>24.3</v>
      </c>
      <c r="D7200" s="13">
        <f t="shared" si="455"/>
        <v>7200</v>
      </c>
      <c r="E7200" s="1">
        <f t="shared" si="454"/>
        <v>7191</v>
      </c>
      <c r="F7200" s="18">
        <f t="shared" ca="1" si="456"/>
        <v>24</v>
      </c>
      <c r="G7200" s="16">
        <f t="shared" ca="1" si="457"/>
        <v>24.3</v>
      </c>
    </row>
    <row r="7201" spans="2:7" x14ac:dyDescent="0.3">
      <c r="B7201" s="8">
        <f>'Datos originales'!D7196</f>
        <v>24</v>
      </c>
      <c r="C7201" s="8">
        <f>'Datos originales'!E7196</f>
        <v>24.3</v>
      </c>
      <c r="D7201" s="13">
        <f t="shared" si="455"/>
        <v>7201</v>
      </c>
      <c r="E7201" s="1">
        <f t="shared" si="454"/>
        <v>7192</v>
      </c>
      <c r="F7201" s="18">
        <f t="shared" ca="1" si="456"/>
        <v>24</v>
      </c>
      <c r="G7201" s="16">
        <f t="shared" ca="1" si="457"/>
        <v>24.3</v>
      </c>
    </row>
    <row r="7202" spans="2:7" x14ac:dyDescent="0.3">
      <c r="B7202" s="8">
        <f>'Datos originales'!D7197</f>
        <v>24</v>
      </c>
      <c r="C7202" s="8">
        <f>'Datos originales'!E7197</f>
        <v>24.3</v>
      </c>
      <c r="D7202" s="13">
        <f t="shared" si="455"/>
        <v>7202</v>
      </c>
      <c r="E7202" s="1">
        <f t="shared" si="454"/>
        <v>7193</v>
      </c>
      <c r="F7202" s="18">
        <f t="shared" ca="1" si="456"/>
        <v>24</v>
      </c>
      <c r="G7202" s="16">
        <f t="shared" ca="1" si="457"/>
        <v>24.3</v>
      </c>
    </row>
    <row r="7203" spans="2:7" x14ac:dyDescent="0.3">
      <c r="B7203" s="8">
        <f>'Datos originales'!D7198</f>
        <v>23.9</v>
      </c>
      <c r="C7203" s="8">
        <f>'Datos originales'!E7198</f>
        <v>24.2</v>
      </c>
      <c r="D7203" s="13">
        <f t="shared" si="455"/>
        <v>7203</v>
      </c>
      <c r="E7203" s="1">
        <f t="shared" si="454"/>
        <v>7194</v>
      </c>
      <c r="F7203" s="18">
        <f t="shared" ca="1" si="456"/>
        <v>23.9</v>
      </c>
      <c r="G7203" s="16">
        <f t="shared" ca="1" si="457"/>
        <v>24.2</v>
      </c>
    </row>
    <row r="7204" spans="2:7" x14ac:dyDescent="0.3">
      <c r="B7204" s="8">
        <f>'Datos originales'!D7199</f>
        <v>23.9</v>
      </c>
      <c r="C7204" s="8">
        <f>'Datos originales'!E7199</f>
        <v>24.2</v>
      </c>
      <c r="D7204" s="13">
        <f t="shared" si="455"/>
        <v>7204</v>
      </c>
      <c r="E7204" s="1">
        <f t="shared" si="454"/>
        <v>7195</v>
      </c>
      <c r="F7204" s="18">
        <f t="shared" ca="1" si="456"/>
        <v>23.9</v>
      </c>
      <c r="G7204" s="16">
        <f t="shared" ca="1" si="457"/>
        <v>24.2</v>
      </c>
    </row>
    <row r="7205" spans="2:7" x14ac:dyDescent="0.3">
      <c r="B7205" s="8">
        <f>'Datos originales'!D7200</f>
        <v>23.9</v>
      </c>
      <c r="C7205" s="8">
        <f>'Datos originales'!E7200</f>
        <v>24.2</v>
      </c>
      <c r="D7205" s="13">
        <f t="shared" si="455"/>
        <v>7205</v>
      </c>
      <c r="E7205" s="1">
        <f t="shared" si="454"/>
        <v>7196</v>
      </c>
      <c r="F7205" s="18">
        <f t="shared" ca="1" si="456"/>
        <v>23.9</v>
      </c>
      <c r="G7205" s="16">
        <f t="shared" ca="1" si="457"/>
        <v>24.2</v>
      </c>
    </row>
    <row r="7206" spans="2:7" x14ac:dyDescent="0.3">
      <c r="B7206" s="8">
        <f>'Datos originales'!D7201</f>
        <v>23.9</v>
      </c>
      <c r="C7206" s="8">
        <f>'Datos originales'!E7201</f>
        <v>24.1</v>
      </c>
      <c r="D7206" s="13">
        <f t="shared" si="455"/>
        <v>7206</v>
      </c>
      <c r="E7206" s="1">
        <f t="shared" si="454"/>
        <v>7197</v>
      </c>
      <c r="F7206" s="18">
        <f t="shared" ca="1" si="456"/>
        <v>23.9</v>
      </c>
      <c r="G7206" s="16">
        <f t="shared" ca="1" si="457"/>
        <v>24.1</v>
      </c>
    </row>
    <row r="7207" spans="2:7" x14ac:dyDescent="0.3">
      <c r="B7207" s="8">
        <f>'Datos originales'!D7202</f>
        <v>23.9</v>
      </c>
      <c r="C7207" s="8">
        <f>'Datos originales'!E7202</f>
        <v>24.1</v>
      </c>
      <c r="D7207" s="13">
        <f t="shared" si="455"/>
        <v>7207</v>
      </c>
      <c r="E7207" s="1">
        <f t="shared" si="454"/>
        <v>7198</v>
      </c>
      <c r="F7207" s="18">
        <f t="shared" ca="1" si="456"/>
        <v>23.9</v>
      </c>
      <c r="G7207" s="16">
        <f t="shared" ca="1" si="457"/>
        <v>24.1</v>
      </c>
    </row>
    <row r="7208" spans="2:7" x14ac:dyDescent="0.3">
      <c r="B7208" s="8">
        <f>'Datos originales'!D7203</f>
        <v>23.9</v>
      </c>
      <c r="C7208" s="8">
        <f>'Datos originales'!E7203</f>
        <v>24.1</v>
      </c>
      <c r="D7208" s="13">
        <f t="shared" si="455"/>
        <v>7208</v>
      </c>
      <c r="E7208" s="1">
        <f t="shared" si="454"/>
        <v>7199</v>
      </c>
      <c r="F7208" s="18">
        <f t="shared" ca="1" si="456"/>
        <v>23.9</v>
      </c>
      <c r="G7208" s="16">
        <f t="shared" ca="1" si="457"/>
        <v>24.1</v>
      </c>
    </row>
    <row r="7209" spans="2:7" x14ac:dyDescent="0.3">
      <c r="B7209" s="8">
        <f>'Datos originales'!D7204</f>
        <v>23.9</v>
      </c>
      <c r="C7209" s="8">
        <f>'Datos originales'!E7204</f>
        <v>24.2</v>
      </c>
      <c r="D7209" s="13">
        <f t="shared" si="455"/>
        <v>7209</v>
      </c>
      <c r="E7209" s="1">
        <f t="shared" si="454"/>
        <v>7200</v>
      </c>
      <c r="F7209" s="18">
        <f t="shared" ca="1" si="456"/>
        <v>23.9</v>
      </c>
      <c r="G7209" s="16">
        <f t="shared" ca="1" si="457"/>
        <v>24.2</v>
      </c>
    </row>
    <row r="7210" spans="2:7" x14ac:dyDescent="0.3">
      <c r="B7210" s="8">
        <f>'Datos originales'!D7205</f>
        <v>23.9</v>
      </c>
      <c r="C7210" s="8">
        <f>'Datos originales'!E7205</f>
        <v>24.2</v>
      </c>
      <c r="D7210" s="13">
        <f t="shared" si="455"/>
        <v>7210</v>
      </c>
      <c r="E7210" s="1">
        <f t="shared" si="454"/>
        <v>7201</v>
      </c>
      <c r="F7210" s="18">
        <f t="shared" ca="1" si="456"/>
        <v>23.9</v>
      </c>
      <c r="G7210" s="16">
        <f t="shared" ca="1" si="457"/>
        <v>24.2</v>
      </c>
    </row>
    <row r="7211" spans="2:7" x14ac:dyDescent="0.3">
      <c r="B7211" s="8">
        <f>'Datos originales'!D7206</f>
        <v>23.9</v>
      </c>
      <c r="C7211" s="8">
        <f>'Datos originales'!E7206</f>
        <v>24.2</v>
      </c>
      <c r="D7211" s="13">
        <f t="shared" si="455"/>
        <v>7211</v>
      </c>
      <c r="E7211" s="1">
        <f t="shared" si="454"/>
        <v>7202</v>
      </c>
      <c r="F7211" s="18">
        <f t="shared" ca="1" si="456"/>
        <v>23.9</v>
      </c>
      <c r="G7211" s="16">
        <f t="shared" ca="1" si="457"/>
        <v>24.2</v>
      </c>
    </row>
    <row r="7212" spans="2:7" x14ac:dyDescent="0.3">
      <c r="B7212" s="8">
        <f>'Datos originales'!D7207</f>
        <v>23.9</v>
      </c>
      <c r="C7212" s="8">
        <f>'Datos originales'!E7207</f>
        <v>24.2</v>
      </c>
      <c r="D7212" s="13">
        <f t="shared" si="455"/>
        <v>7212</v>
      </c>
      <c r="E7212" s="1">
        <f t="shared" si="454"/>
        <v>7203</v>
      </c>
      <c r="F7212" s="18">
        <f t="shared" ca="1" si="456"/>
        <v>23.9</v>
      </c>
      <c r="G7212" s="16">
        <f t="shared" ca="1" si="457"/>
        <v>24.2</v>
      </c>
    </row>
    <row r="7213" spans="2:7" x14ac:dyDescent="0.3">
      <c r="B7213" s="8">
        <f>'Datos originales'!D7208</f>
        <v>23.9</v>
      </c>
      <c r="C7213" s="8">
        <f>'Datos originales'!E7208</f>
        <v>24.2</v>
      </c>
      <c r="D7213" s="13">
        <f t="shared" si="455"/>
        <v>7213</v>
      </c>
      <c r="E7213" s="1">
        <f t="shared" si="454"/>
        <v>7204</v>
      </c>
      <c r="F7213" s="18">
        <f t="shared" ca="1" si="456"/>
        <v>23.9</v>
      </c>
      <c r="G7213" s="16">
        <f t="shared" ca="1" si="457"/>
        <v>24.2</v>
      </c>
    </row>
    <row r="7214" spans="2:7" x14ac:dyDescent="0.3">
      <c r="B7214" s="8">
        <f>'Datos originales'!D7209</f>
        <v>23.9</v>
      </c>
      <c r="C7214" s="8">
        <f>'Datos originales'!E7209</f>
        <v>24.2</v>
      </c>
      <c r="D7214" s="13">
        <f t="shared" si="455"/>
        <v>7214</v>
      </c>
      <c r="E7214" s="1">
        <f t="shared" si="454"/>
        <v>7205</v>
      </c>
      <c r="F7214" s="18">
        <f t="shared" ca="1" si="456"/>
        <v>23.9</v>
      </c>
      <c r="G7214" s="16">
        <f t="shared" ca="1" si="457"/>
        <v>24.2</v>
      </c>
    </row>
    <row r="7215" spans="2:7" x14ac:dyDescent="0.3">
      <c r="B7215" s="8">
        <f>'Datos originales'!D7210</f>
        <v>24</v>
      </c>
      <c r="C7215" s="8">
        <f>'Datos originales'!E7210</f>
        <v>24.2</v>
      </c>
      <c r="D7215" s="13">
        <f t="shared" si="455"/>
        <v>7215</v>
      </c>
      <c r="E7215" s="1">
        <f t="shared" si="454"/>
        <v>7206</v>
      </c>
      <c r="F7215" s="18">
        <f t="shared" ca="1" si="456"/>
        <v>24</v>
      </c>
      <c r="G7215" s="16">
        <f t="shared" ca="1" si="457"/>
        <v>24.2</v>
      </c>
    </row>
    <row r="7216" spans="2:7" x14ac:dyDescent="0.3">
      <c r="B7216" s="8">
        <f>'Datos originales'!D7211</f>
        <v>24</v>
      </c>
      <c r="C7216" s="8">
        <f>'Datos originales'!E7211</f>
        <v>24.3</v>
      </c>
      <c r="D7216" s="13">
        <f t="shared" si="455"/>
        <v>7216</v>
      </c>
      <c r="E7216" s="1">
        <f t="shared" si="454"/>
        <v>7207</v>
      </c>
      <c r="F7216" s="18">
        <f t="shared" ca="1" si="456"/>
        <v>24</v>
      </c>
      <c r="G7216" s="16">
        <f t="shared" ca="1" si="457"/>
        <v>24.3</v>
      </c>
    </row>
    <row r="7217" spans="2:7" x14ac:dyDescent="0.3">
      <c r="B7217" s="8">
        <f>'Datos originales'!D7212</f>
        <v>24.1</v>
      </c>
      <c r="C7217" s="8">
        <f>'Datos originales'!E7212</f>
        <v>24.3</v>
      </c>
      <c r="D7217" s="13">
        <f t="shared" si="455"/>
        <v>7217</v>
      </c>
      <c r="E7217" s="1">
        <f t="shared" si="454"/>
        <v>7208</v>
      </c>
      <c r="F7217" s="18">
        <f t="shared" ca="1" si="456"/>
        <v>24.1</v>
      </c>
      <c r="G7217" s="16">
        <f t="shared" ca="1" si="457"/>
        <v>24.3</v>
      </c>
    </row>
    <row r="7218" spans="2:7" x14ac:dyDescent="0.3">
      <c r="B7218" s="8">
        <f>'Datos originales'!D7213</f>
        <v>24.1</v>
      </c>
      <c r="C7218" s="8">
        <f>'Datos originales'!E7213</f>
        <v>24.4</v>
      </c>
      <c r="D7218" s="13">
        <f t="shared" si="455"/>
        <v>7218</v>
      </c>
      <c r="E7218" s="1">
        <f t="shared" si="454"/>
        <v>7209</v>
      </c>
      <c r="F7218" s="18">
        <f t="shared" ca="1" si="456"/>
        <v>24.1</v>
      </c>
      <c r="G7218" s="16">
        <f t="shared" ca="1" si="457"/>
        <v>24.4</v>
      </c>
    </row>
    <row r="7219" spans="2:7" x14ac:dyDescent="0.3">
      <c r="B7219" s="8">
        <f>'Datos originales'!D7214</f>
        <v>24.2</v>
      </c>
      <c r="C7219" s="8">
        <f>'Datos originales'!E7214</f>
        <v>24.4</v>
      </c>
      <c r="D7219" s="13">
        <f t="shared" si="455"/>
        <v>7219</v>
      </c>
      <c r="E7219" s="1">
        <f t="shared" si="454"/>
        <v>7210</v>
      </c>
      <c r="F7219" s="18">
        <f t="shared" ca="1" si="456"/>
        <v>24.2</v>
      </c>
      <c r="G7219" s="16">
        <f t="shared" ca="1" si="457"/>
        <v>24.4</v>
      </c>
    </row>
    <row r="7220" spans="2:7" x14ac:dyDescent="0.3">
      <c r="B7220" s="8">
        <f>'Datos originales'!D7215</f>
        <v>24.2</v>
      </c>
      <c r="C7220" s="8">
        <f>'Datos originales'!E7215</f>
        <v>24.4</v>
      </c>
      <c r="D7220" s="13">
        <f t="shared" si="455"/>
        <v>7220</v>
      </c>
      <c r="E7220" s="1">
        <f t="shared" si="454"/>
        <v>7211</v>
      </c>
      <c r="F7220" s="18">
        <f t="shared" ca="1" si="456"/>
        <v>24.2</v>
      </c>
      <c r="G7220" s="16">
        <f t="shared" ca="1" si="457"/>
        <v>24.4</v>
      </c>
    </row>
    <row r="7221" spans="2:7" x14ac:dyDescent="0.3">
      <c r="B7221" s="8">
        <f>'Datos originales'!D7216</f>
        <v>24.2</v>
      </c>
      <c r="C7221" s="8">
        <f>'Datos originales'!E7216</f>
        <v>24.4</v>
      </c>
      <c r="D7221" s="13">
        <f t="shared" si="455"/>
        <v>7221</v>
      </c>
      <c r="E7221" s="1">
        <f t="shared" si="454"/>
        <v>7212</v>
      </c>
      <c r="F7221" s="18">
        <f t="shared" ca="1" si="456"/>
        <v>24.2</v>
      </c>
      <c r="G7221" s="16">
        <f t="shared" ca="1" si="457"/>
        <v>24.4</v>
      </c>
    </row>
    <row r="7222" spans="2:7" x14ac:dyDescent="0.3">
      <c r="B7222" s="8">
        <f>'Datos originales'!D7217</f>
        <v>24.2</v>
      </c>
      <c r="C7222" s="8">
        <f>'Datos originales'!E7217</f>
        <v>24.5</v>
      </c>
      <c r="D7222" s="13">
        <f t="shared" si="455"/>
        <v>7222</v>
      </c>
      <c r="E7222" s="1">
        <f t="shared" si="454"/>
        <v>7213</v>
      </c>
      <c r="F7222" s="18">
        <f t="shared" ca="1" si="456"/>
        <v>24.2</v>
      </c>
      <c r="G7222" s="16">
        <f t="shared" ca="1" si="457"/>
        <v>24.5</v>
      </c>
    </row>
    <row r="7223" spans="2:7" x14ac:dyDescent="0.3">
      <c r="B7223" s="8">
        <f>'Datos originales'!D7218</f>
        <v>24.2</v>
      </c>
      <c r="C7223" s="8">
        <f>'Datos originales'!E7218</f>
        <v>24.5</v>
      </c>
      <c r="D7223" s="13">
        <f t="shared" si="455"/>
        <v>7223</v>
      </c>
      <c r="E7223" s="1">
        <f t="shared" si="454"/>
        <v>7214</v>
      </c>
      <c r="F7223" s="18">
        <f t="shared" ca="1" si="456"/>
        <v>24.2</v>
      </c>
      <c r="G7223" s="16">
        <f t="shared" ca="1" si="457"/>
        <v>24.5</v>
      </c>
    </row>
    <row r="7224" spans="2:7" x14ac:dyDescent="0.3">
      <c r="B7224" s="8">
        <f>'Datos originales'!D7219</f>
        <v>24.3</v>
      </c>
      <c r="C7224" s="8">
        <f>'Datos originales'!E7219</f>
        <v>24.5</v>
      </c>
      <c r="D7224" s="13">
        <f t="shared" si="455"/>
        <v>7224</v>
      </c>
      <c r="E7224" s="1">
        <f t="shared" si="454"/>
        <v>7215</v>
      </c>
      <c r="F7224" s="18">
        <f t="shared" ca="1" si="456"/>
        <v>24.3</v>
      </c>
      <c r="G7224" s="16">
        <f t="shared" ca="1" si="457"/>
        <v>24.5</v>
      </c>
    </row>
    <row r="7225" spans="2:7" x14ac:dyDescent="0.3">
      <c r="B7225" s="8">
        <f>'Datos originales'!D7220</f>
        <v>24.3</v>
      </c>
      <c r="C7225" s="8">
        <f>'Datos originales'!E7220</f>
        <v>24.6</v>
      </c>
      <c r="D7225" s="13">
        <f t="shared" si="455"/>
        <v>7225</v>
      </c>
      <c r="E7225" s="1">
        <f t="shared" si="454"/>
        <v>7216</v>
      </c>
      <c r="F7225" s="18">
        <f t="shared" ca="1" si="456"/>
        <v>24.3</v>
      </c>
      <c r="G7225" s="16">
        <f t="shared" ca="1" si="457"/>
        <v>24.6</v>
      </c>
    </row>
    <row r="7226" spans="2:7" x14ac:dyDescent="0.3">
      <c r="B7226" s="8">
        <f>'Datos originales'!D7221</f>
        <v>24.4</v>
      </c>
      <c r="C7226" s="8">
        <f>'Datos originales'!E7221</f>
        <v>24.6</v>
      </c>
      <c r="D7226" s="13">
        <f t="shared" si="455"/>
        <v>7226</v>
      </c>
      <c r="E7226" s="1">
        <f t="shared" si="454"/>
        <v>7217</v>
      </c>
      <c r="F7226" s="18">
        <f t="shared" ca="1" si="456"/>
        <v>24.4</v>
      </c>
      <c r="G7226" s="16">
        <f t="shared" ca="1" si="457"/>
        <v>24.6</v>
      </c>
    </row>
    <row r="7227" spans="2:7" x14ac:dyDescent="0.3">
      <c r="B7227" s="8">
        <f>'Datos originales'!D7222</f>
        <v>24.6</v>
      </c>
      <c r="C7227" s="8">
        <f>'Datos originales'!E7222</f>
        <v>24.7</v>
      </c>
      <c r="D7227" s="13">
        <f t="shared" si="455"/>
        <v>7227</v>
      </c>
      <c r="E7227" s="1">
        <f t="shared" si="454"/>
        <v>7218</v>
      </c>
      <c r="F7227" s="18">
        <f t="shared" ca="1" si="456"/>
        <v>24.6</v>
      </c>
      <c r="G7227" s="16">
        <f t="shared" ca="1" si="457"/>
        <v>24.7</v>
      </c>
    </row>
    <row r="7228" spans="2:7" x14ac:dyDescent="0.3">
      <c r="B7228" s="8">
        <f>'Datos originales'!D7223</f>
        <v>24.5</v>
      </c>
      <c r="C7228" s="8">
        <f>'Datos originales'!E7223</f>
        <v>24.7</v>
      </c>
      <c r="D7228" s="13">
        <f t="shared" si="455"/>
        <v>7228</v>
      </c>
      <c r="E7228" s="1">
        <f t="shared" si="454"/>
        <v>7219</v>
      </c>
      <c r="F7228" s="18">
        <f t="shared" ca="1" si="456"/>
        <v>24.5</v>
      </c>
      <c r="G7228" s="16">
        <f t="shared" ca="1" si="457"/>
        <v>24.7</v>
      </c>
    </row>
    <row r="7229" spans="2:7" x14ac:dyDescent="0.3">
      <c r="B7229" s="8">
        <f>'Datos originales'!D7224</f>
        <v>24.4</v>
      </c>
      <c r="C7229" s="8">
        <f>'Datos originales'!E7224</f>
        <v>24.6</v>
      </c>
      <c r="D7229" s="13">
        <f t="shared" si="455"/>
        <v>7229</v>
      </c>
      <c r="E7229" s="1">
        <f t="shared" si="454"/>
        <v>7220</v>
      </c>
      <c r="F7229" s="18">
        <f t="shared" ca="1" si="456"/>
        <v>24.4</v>
      </c>
      <c r="G7229" s="16">
        <f t="shared" ca="1" si="457"/>
        <v>24.6</v>
      </c>
    </row>
    <row r="7230" spans="2:7" x14ac:dyDescent="0.3">
      <c r="B7230" s="8">
        <f>'Datos originales'!D7225</f>
        <v>24.3</v>
      </c>
      <c r="C7230" s="8">
        <f>'Datos originales'!E7225</f>
        <v>24.6</v>
      </c>
      <c r="D7230" s="13">
        <f t="shared" si="455"/>
        <v>7230</v>
      </c>
      <c r="E7230" s="1">
        <f t="shared" si="454"/>
        <v>7221</v>
      </c>
      <c r="F7230" s="18">
        <f t="shared" ca="1" si="456"/>
        <v>24.3</v>
      </c>
      <c r="G7230" s="16">
        <f t="shared" ca="1" si="457"/>
        <v>24.6</v>
      </c>
    </row>
    <row r="7231" spans="2:7" x14ac:dyDescent="0.3">
      <c r="B7231" s="8">
        <f>'Datos originales'!D7226</f>
        <v>24.3</v>
      </c>
      <c r="C7231" s="8">
        <f>'Datos originales'!E7226</f>
        <v>24.6</v>
      </c>
      <c r="D7231" s="13">
        <f t="shared" si="455"/>
        <v>7231</v>
      </c>
      <c r="E7231" s="1">
        <f t="shared" si="454"/>
        <v>7222</v>
      </c>
      <c r="F7231" s="18">
        <f t="shared" ca="1" si="456"/>
        <v>24.3</v>
      </c>
      <c r="G7231" s="16">
        <f t="shared" ca="1" si="457"/>
        <v>24.6</v>
      </c>
    </row>
    <row r="7232" spans="2:7" x14ac:dyDescent="0.3">
      <c r="B7232" s="8">
        <f>'Datos originales'!D7227</f>
        <v>24.2</v>
      </c>
      <c r="C7232" s="8">
        <f>'Datos originales'!E7227</f>
        <v>24.5</v>
      </c>
      <c r="D7232" s="13">
        <f t="shared" si="455"/>
        <v>7232</v>
      </c>
      <c r="E7232" s="1">
        <f t="shared" si="454"/>
        <v>7223</v>
      </c>
      <c r="F7232" s="18">
        <f t="shared" ca="1" si="456"/>
        <v>24.2</v>
      </c>
      <c r="G7232" s="16">
        <f t="shared" ca="1" si="457"/>
        <v>24.5</v>
      </c>
    </row>
    <row r="7233" spans="2:7" x14ac:dyDescent="0.3">
      <c r="B7233" s="8">
        <f>'Datos originales'!D7228</f>
        <v>24.3</v>
      </c>
      <c r="C7233" s="8">
        <f>'Datos originales'!E7228</f>
        <v>24.5</v>
      </c>
      <c r="D7233" s="13">
        <f t="shared" si="455"/>
        <v>7233</v>
      </c>
      <c r="E7233" s="1">
        <f t="shared" si="454"/>
        <v>7224</v>
      </c>
      <c r="F7233" s="18">
        <f t="shared" ca="1" si="456"/>
        <v>24.3</v>
      </c>
      <c r="G7233" s="16">
        <f t="shared" ca="1" si="457"/>
        <v>24.5</v>
      </c>
    </row>
    <row r="7234" spans="2:7" x14ac:dyDescent="0.3">
      <c r="B7234" s="8">
        <f>'Datos originales'!D7229</f>
        <v>24.3</v>
      </c>
      <c r="C7234" s="8">
        <f>'Datos originales'!E7229</f>
        <v>24.5</v>
      </c>
      <c r="D7234" s="13">
        <f t="shared" si="455"/>
        <v>7234</v>
      </c>
      <c r="E7234" s="1">
        <f t="shared" si="454"/>
        <v>7225</v>
      </c>
      <c r="F7234" s="18">
        <f t="shared" ca="1" si="456"/>
        <v>24.3</v>
      </c>
      <c r="G7234" s="16">
        <f t="shared" ca="1" si="457"/>
        <v>24.5</v>
      </c>
    </row>
    <row r="7235" spans="2:7" x14ac:dyDescent="0.3">
      <c r="B7235" s="8">
        <f>'Datos originales'!D7230</f>
        <v>24.2</v>
      </c>
      <c r="C7235" s="8">
        <f>'Datos originales'!E7230</f>
        <v>24.5</v>
      </c>
      <c r="D7235" s="13">
        <f t="shared" si="455"/>
        <v>7235</v>
      </c>
      <c r="E7235" s="1">
        <f t="shared" si="454"/>
        <v>7226</v>
      </c>
      <c r="F7235" s="18">
        <f t="shared" ca="1" si="456"/>
        <v>24.2</v>
      </c>
      <c r="G7235" s="16">
        <f t="shared" ca="1" si="457"/>
        <v>24.5</v>
      </c>
    </row>
    <row r="7236" spans="2:7" x14ac:dyDescent="0.3">
      <c r="B7236" s="8">
        <f>'Datos originales'!D7231</f>
        <v>24.2</v>
      </c>
      <c r="C7236" s="8">
        <f>'Datos originales'!E7231</f>
        <v>24.4</v>
      </c>
      <c r="D7236" s="13">
        <f t="shared" si="455"/>
        <v>7236</v>
      </c>
      <c r="E7236" s="1">
        <f t="shared" si="454"/>
        <v>7227</v>
      </c>
      <c r="F7236" s="18">
        <f t="shared" ca="1" si="456"/>
        <v>24.2</v>
      </c>
      <c r="G7236" s="16">
        <f t="shared" ca="1" si="457"/>
        <v>24.4</v>
      </c>
    </row>
    <row r="7237" spans="2:7" x14ac:dyDescent="0.3">
      <c r="B7237" s="8">
        <f>'Datos originales'!D7232</f>
        <v>24.1</v>
      </c>
      <c r="C7237" s="8">
        <f>'Datos originales'!E7232</f>
        <v>24.4</v>
      </c>
      <c r="D7237" s="13">
        <f t="shared" si="455"/>
        <v>7237</v>
      </c>
      <c r="E7237" s="1">
        <f t="shared" si="454"/>
        <v>7228</v>
      </c>
      <c r="F7237" s="18">
        <f t="shared" ca="1" si="456"/>
        <v>24.1</v>
      </c>
      <c r="G7237" s="16">
        <f t="shared" ca="1" si="457"/>
        <v>24.4</v>
      </c>
    </row>
    <row r="7238" spans="2:7" x14ac:dyDescent="0.3">
      <c r="B7238" s="8">
        <f>'Datos originales'!D7233</f>
        <v>24.2</v>
      </c>
      <c r="C7238" s="8">
        <f>'Datos originales'!E7233</f>
        <v>24.4</v>
      </c>
      <c r="D7238" s="13">
        <f t="shared" si="455"/>
        <v>7238</v>
      </c>
      <c r="E7238" s="1">
        <f t="shared" si="454"/>
        <v>7229</v>
      </c>
      <c r="F7238" s="18">
        <f t="shared" ca="1" si="456"/>
        <v>24.2</v>
      </c>
      <c r="G7238" s="16">
        <f t="shared" ca="1" si="457"/>
        <v>24.4</v>
      </c>
    </row>
    <row r="7239" spans="2:7" x14ac:dyDescent="0.3">
      <c r="B7239" s="8">
        <f>'Datos originales'!D7234</f>
        <v>24.2</v>
      </c>
      <c r="C7239" s="8">
        <f>'Datos originales'!E7234</f>
        <v>24.4</v>
      </c>
      <c r="D7239" s="13">
        <f t="shared" si="455"/>
        <v>7239</v>
      </c>
      <c r="E7239" s="1">
        <f t="shared" si="454"/>
        <v>7230</v>
      </c>
      <c r="F7239" s="18">
        <f t="shared" ca="1" si="456"/>
        <v>24.2</v>
      </c>
      <c r="G7239" s="16">
        <f t="shared" ca="1" si="457"/>
        <v>24.4</v>
      </c>
    </row>
    <row r="7240" spans="2:7" x14ac:dyDescent="0.3">
      <c r="B7240" s="8">
        <f>'Datos originales'!D7235</f>
        <v>24.2</v>
      </c>
      <c r="C7240" s="8">
        <f>'Datos originales'!E7235</f>
        <v>24.4</v>
      </c>
      <c r="D7240" s="13">
        <f t="shared" si="455"/>
        <v>7240</v>
      </c>
      <c r="E7240" s="1">
        <f t="shared" si="454"/>
        <v>7231</v>
      </c>
      <c r="F7240" s="18">
        <f t="shared" ca="1" si="456"/>
        <v>24.2</v>
      </c>
      <c r="G7240" s="16">
        <f t="shared" ca="1" si="457"/>
        <v>24.4</v>
      </c>
    </row>
    <row r="7241" spans="2:7" x14ac:dyDescent="0.3">
      <c r="B7241" s="8">
        <f>'Datos originales'!D7236</f>
        <v>24.2</v>
      </c>
      <c r="C7241" s="8">
        <f>'Datos originales'!E7236</f>
        <v>24.4</v>
      </c>
      <c r="D7241" s="13">
        <f t="shared" si="455"/>
        <v>7241</v>
      </c>
      <c r="E7241" s="1">
        <f t="shared" si="454"/>
        <v>7232</v>
      </c>
      <c r="F7241" s="18">
        <f t="shared" ca="1" si="456"/>
        <v>24.2</v>
      </c>
      <c r="G7241" s="16">
        <f t="shared" ca="1" si="457"/>
        <v>24.4</v>
      </c>
    </row>
    <row r="7242" spans="2:7" x14ac:dyDescent="0.3">
      <c r="B7242" s="8">
        <f>'Datos originales'!D7237</f>
        <v>24.2</v>
      </c>
      <c r="C7242" s="8">
        <f>'Datos originales'!E7237</f>
        <v>24.4</v>
      </c>
      <c r="D7242" s="13">
        <f t="shared" si="455"/>
        <v>7242</v>
      </c>
      <c r="E7242" s="1">
        <f t="shared" ref="E7242:E7305" si="458">IF( ISNUMBER($D7242), $D7242-$E$8, "" )</f>
        <v>7233</v>
      </c>
      <c r="F7242" s="18">
        <f t="shared" ca="1" si="456"/>
        <v>24.2</v>
      </c>
      <c r="G7242" s="16">
        <f t="shared" ca="1" si="457"/>
        <v>24.4</v>
      </c>
    </row>
    <row r="7243" spans="2:7" x14ac:dyDescent="0.3">
      <c r="B7243" s="8">
        <f>'Datos originales'!D7238</f>
        <v>24.2</v>
      </c>
      <c r="C7243" s="8">
        <f>'Datos originales'!E7238</f>
        <v>24.4</v>
      </c>
      <c r="D7243" s="13">
        <f t="shared" ref="D7243:D7306" si="459">IF( ISNUMBER( D7242 ), IF( D7242+$E$5 &lt;= $E$7+$E$8, D7242+$E$5, "" ), "" )</f>
        <v>7243</v>
      </c>
      <c r="E7243" s="1">
        <f t="shared" si="458"/>
        <v>7234</v>
      </c>
      <c r="F7243" s="18">
        <f t="shared" ref="F7243:F7306" ca="1" si="460">IF( ISNUMBER($D7243 ), INDIRECT(CONCATENATE("B",TEXT($D7243,"########"))), "" )</f>
        <v>24.2</v>
      </c>
      <c r="G7243" s="16">
        <f t="shared" ref="G7243:G7306" ca="1" si="461">IF( ISNUMBER($D7243 ), INDIRECT(CONCATENATE("C",TEXT($D7243,"########"))), "" )</f>
        <v>24.4</v>
      </c>
    </row>
    <row r="7244" spans="2:7" x14ac:dyDescent="0.3">
      <c r="B7244" s="8">
        <f>'Datos originales'!D7239</f>
        <v>24.1</v>
      </c>
      <c r="C7244" s="8">
        <f>'Datos originales'!E7239</f>
        <v>24.4</v>
      </c>
      <c r="D7244" s="13">
        <f t="shared" si="459"/>
        <v>7244</v>
      </c>
      <c r="E7244" s="1">
        <f t="shared" si="458"/>
        <v>7235</v>
      </c>
      <c r="F7244" s="18">
        <f t="shared" ca="1" si="460"/>
        <v>24.1</v>
      </c>
      <c r="G7244" s="16">
        <f t="shared" ca="1" si="461"/>
        <v>24.4</v>
      </c>
    </row>
    <row r="7245" spans="2:7" x14ac:dyDescent="0.3">
      <c r="B7245" s="8">
        <f>'Datos originales'!D7240</f>
        <v>24.2</v>
      </c>
      <c r="C7245" s="8">
        <f>'Datos originales'!E7240</f>
        <v>24.4</v>
      </c>
      <c r="D7245" s="13">
        <f t="shared" si="459"/>
        <v>7245</v>
      </c>
      <c r="E7245" s="1">
        <f t="shared" si="458"/>
        <v>7236</v>
      </c>
      <c r="F7245" s="18">
        <f t="shared" ca="1" si="460"/>
        <v>24.2</v>
      </c>
      <c r="G7245" s="16">
        <f t="shared" ca="1" si="461"/>
        <v>24.4</v>
      </c>
    </row>
    <row r="7246" spans="2:7" x14ac:dyDescent="0.3">
      <c r="B7246" s="8">
        <f>'Datos originales'!D7241</f>
        <v>24.2</v>
      </c>
      <c r="C7246" s="8">
        <f>'Datos originales'!E7241</f>
        <v>24.4</v>
      </c>
      <c r="D7246" s="13">
        <f t="shared" si="459"/>
        <v>7246</v>
      </c>
      <c r="E7246" s="1">
        <f t="shared" si="458"/>
        <v>7237</v>
      </c>
      <c r="F7246" s="18">
        <f t="shared" ca="1" si="460"/>
        <v>24.2</v>
      </c>
      <c r="G7246" s="16">
        <f t="shared" ca="1" si="461"/>
        <v>24.4</v>
      </c>
    </row>
    <row r="7247" spans="2:7" x14ac:dyDescent="0.3">
      <c r="B7247" s="8">
        <f>'Datos originales'!D7242</f>
        <v>24.2</v>
      </c>
      <c r="C7247" s="8">
        <f>'Datos originales'!E7242</f>
        <v>24.4</v>
      </c>
      <c r="D7247" s="13">
        <f t="shared" si="459"/>
        <v>7247</v>
      </c>
      <c r="E7247" s="1">
        <f t="shared" si="458"/>
        <v>7238</v>
      </c>
      <c r="F7247" s="18">
        <f t="shared" ca="1" si="460"/>
        <v>24.2</v>
      </c>
      <c r="G7247" s="16">
        <f t="shared" ca="1" si="461"/>
        <v>24.4</v>
      </c>
    </row>
    <row r="7248" spans="2:7" x14ac:dyDescent="0.3">
      <c r="B7248" s="8">
        <f>'Datos originales'!D7243</f>
        <v>24.3</v>
      </c>
      <c r="C7248" s="8">
        <f>'Datos originales'!E7243</f>
        <v>24.5</v>
      </c>
      <c r="D7248" s="13">
        <f t="shared" si="459"/>
        <v>7248</v>
      </c>
      <c r="E7248" s="1">
        <f t="shared" si="458"/>
        <v>7239</v>
      </c>
      <c r="F7248" s="18">
        <f t="shared" ca="1" si="460"/>
        <v>24.3</v>
      </c>
      <c r="G7248" s="16">
        <f t="shared" ca="1" si="461"/>
        <v>24.5</v>
      </c>
    </row>
    <row r="7249" spans="2:7" x14ac:dyDescent="0.3">
      <c r="B7249" s="8">
        <f>'Datos originales'!D7244</f>
        <v>24.3</v>
      </c>
      <c r="C7249" s="8">
        <f>'Datos originales'!E7244</f>
        <v>24.5</v>
      </c>
      <c r="D7249" s="13">
        <f t="shared" si="459"/>
        <v>7249</v>
      </c>
      <c r="E7249" s="1">
        <f t="shared" si="458"/>
        <v>7240</v>
      </c>
      <c r="F7249" s="18">
        <f t="shared" ca="1" si="460"/>
        <v>24.3</v>
      </c>
      <c r="G7249" s="16">
        <f t="shared" ca="1" si="461"/>
        <v>24.5</v>
      </c>
    </row>
    <row r="7250" spans="2:7" x14ac:dyDescent="0.3">
      <c r="B7250" s="8">
        <f>'Datos originales'!D7245</f>
        <v>24.3</v>
      </c>
      <c r="C7250" s="8">
        <f>'Datos originales'!E7245</f>
        <v>24.4</v>
      </c>
      <c r="D7250" s="13">
        <f t="shared" si="459"/>
        <v>7250</v>
      </c>
      <c r="E7250" s="1">
        <f t="shared" si="458"/>
        <v>7241</v>
      </c>
      <c r="F7250" s="18">
        <f t="shared" ca="1" si="460"/>
        <v>24.3</v>
      </c>
      <c r="G7250" s="16">
        <f t="shared" ca="1" si="461"/>
        <v>24.4</v>
      </c>
    </row>
    <row r="7251" spans="2:7" x14ac:dyDescent="0.3">
      <c r="B7251" s="8">
        <f>'Datos originales'!D7246</f>
        <v>24.3</v>
      </c>
      <c r="C7251" s="8">
        <f>'Datos originales'!E7246</f>
        <v>24.4</v>
      </c>
      <c r="D7251" s="13">
        <f t="shared" si="459"/>
        <v>7251</v>
      </c>
      <c r="E7251" s="1">
        <f t="shared" si="458"/>
        <v>7242</v>
      </c>
      <c r="F7251" s="18">
        <f t="shared" ca="1" si="460"/>
        <v>24.3</v>
      </c>
      <c r="G7251" s="16">
        <f t="shared" ca="1" si="461"/>
        <v>24.4</v>
      </c>
    </row>
    <row r="7252" spans="2:7" x14ac:dyDescent="0.3">
      <c r="B7252" s="8">
        <f>'Datos originales'!D7247</f>
        <v>24.3</v>
      </c>
      <c r="C7252" s="8">
        <f>'Datos originales'!E7247</f>
        <v>24.5</v>
      </c>
      <c r="D7252" s="13">
        <f t="shared" si="459"/>
        <v>7252</v>
      </c>
      <c r="E7252" s="1">
        <f t="shared" si="458"/>
        <v>7243</v>
      </c>
      <c r="F7252" s="18">
        <f t="shared" ca="1" si="460"/>
        <v>24.3</v>
      </c>
      <c r="G7252" s="16">
        <f t="shared" ca="1" si="461"/>
        <v>24.5</v>
      </c>
    </row>
    <row r="7253" spans="2:7" x14ac:dyDescent="0.3">
      <c r="B7253" s="8">
        <f>'Datos originales'!D7248</f>
        <v>24.3</v>
      </c>
      <c r="C7253" s="8">
        <f>'Datos originales'!E7248</f>
        <v>24.5</v>
      </c>
      <c r="D7253" s="13">
        <f t="shared" si="459"/>
        <v>7253</v>
      </c>
      <c r="E7253" s="1">
        <f t="shared" si="458"/>
        <v>7244</v>
      </c>
      <c r="F7253" s="18">
        <f t="shared" ca="1" si="460"/>
        <v>24.3</v>
      </c>
      <c r="G7253" s="16">
        <f t="shared" ca="1" si="461"/>
        <v>24.5</v>
      </c>
    </row>
    <row r="7254" spans="2:7" x14ac:dyDescent="0.3">
      <c r="B7254" s="8">
        <f>'Datos originales'!D7249</f>
        <v>24.4</v>
      </c>
      <c r="C7254" s="8">
        <f>'Datos originales'!E7249</f>
        <v>24.6</v>
      </c>
      <c r="D7254" s="13">
        <f t="shared" si="459"/>
        <v>7254</v>
      </c>
      <c r="E7254" s="1">
        <f t="shared" si="458"/>
        <v>7245</v>
      </c>
      <c r="F7254" s="18">
        <f t="shared" ca="1" si="460"/>
        <v>24.4</v>
      </c>
      <c r="G7254" s="16">
        <f t="shared" ca="1" si="461"/>
        <v>24.6</v>
      </c>
    </row>
    <row r="7255" spans="2:7" x14ac:dyDescent="0.3">
      <c r="B7255" s="8">
        <f>'Datos originales'!D7250</f>
        <v>24.4</v>
      </c>
      <c r="C7255" s="8">
        <f>'Datos originales'!E7250</f>
        <v>24.6</v>
      </c>
      <c r="D7255" s="13">
        <f t="shared" si="459"/>
        <v>7255</v>
      </c>
      <c r="E7255" s="1">
        <f t="shared" si="458"/>
        <v>7246</v>
      </c>
      <c r="F7255" s="18">
        <f t="shared" ca="1" si="460"/>
        <v>24.4</v>
      </c>
      <c r="G7255" s="16">
        <f t="shared" ca="1" si="461"/>
        <v>24.6</v>
      </c>
    </row>
    <row r="7256" spans="2:7" x14ac:dyDescent="0.3">
      <c r="B7256" s="8">
        <f>'Datos originales'!D7251</f>
        <v>24.5</v>
      </c>
      <c r="C7256" s="8">
        <f>'Datos originales'!E7251</f>
        <v>24.7</v>
      </c>
      <c r="D7256" s="13">
        <f t="shared" si="459"/>
        <v>7256</v>
      </c>
      <c r="E7256" s="1">
        <f t="shared" si="458"/>
        <v>7247</v>
      </c>
      <c r="F7256" s="18">
        <f t="shared" ca="1" si="460"/>
        <v>24.5</v>
      </c>
      <c r="G7256" s="16">
        <f t="shared" ca="1" si="461"/>
        <v>24.7</v>
      </c>
    </row>
    <row r="7257" spans="2:7" x14ac:dyDescent="0.3">
      <c r="B7257" s="8">
        <f>'Datos originales'!D7252</f>
        <v>24.5</v>
      </c>
      <c r="C7257" s="8">
        <f>'Datos originales'!E7252</f>
        <v>24.7</v>
      </c>
      <c r="D7257" s="13">
        <f t="shared" si="459"/>
        <v>7257</v>
      </c>
      <c r="E7257" s="1">
        <f t="shared" si="458"/>
        <v>7248</v>
      </c>
      <c r="F7257" s="18">
        <f t="shared" ca="1" si="460"/>
        <v>24.5</v>
      </c>
      <c r="G7257" s="16">
        <f t="shared" ca="1" si="461"/>
        <v>24.7</v>
      </c>
    </row>
    <row r="7258" spans="2:7" x14ac:dyDescent="0.3">
      <c r="B7258" s="8">
        <f>'Datos originales'!D7253</f>
        <v>24.5</v>
      </c>
      <c r="C7258" s="8">
        <f>'Datos originales'!E7253</f>
        <v>24.8</v>
      </c>
      <c r="D7258" s="13">
        <f t="shared" si="459"/>
        <v>7258</v>
      </c>
      <c r="E7258" s="1">
        <f t="shared" si="458"/>
        <v>7249</v>
      </c>
      <c r="F7258" s="18">
        <f t="shared" ca="1" si="460"/>
        <v>24.5</v>
      </c>
      <c r="G7258" s="16">
        <f t="shared" ca="1" si="461"/>
        <v>24.8</v>
      </c>
    </row>
    <row r="7259" spans="2:7" x14ac:dyDescent="0.3">
      <c r="B7259" s="8">
        <f>'Datos originales'!D7254</f>
        <v>24.6</v>
      </c>
      <c r="C7259" s="8">
        <f>'Datos originales'!E7254</f>
        <v>24.8</v>
      </c>
      <c r="D7259" s="13">
        <f t="shared" si="459"/>
        <v>7259</v>
      </c>
      <c r="E7259" s="1">
        <f t="shared" si="458"/>
        <v>7250</v>
      </c>
      <c r="F7259" s="18">
        <f t="shared" ca="1" si="460"/>
        <v>24.6</v>
      </c>
      <c r="G7259" s="16">
        <f t="shared" ca="1" si="461"/>
        <v>24.8</v>
      </c>
    </row>
    <row r="7260" spans="2:7" x14ac:dyDescent="0.3">
      <c r="B7260" s="8">
        <f>'Datos originales'!D7255</f>
        <v>24.6</v>
      </c>
      <c r="C7260" s="8">
        <f>'Datos originales'!E7255</f>
        <v>24.8</v>
      </c>
      <c r="D7260" s="13">
        <f t="shared" si="459"/>
        <v>7260</v>
      </c>
      <c r="E7260" s="1">
        <f t="shared" si="458"/>
        <v>7251</v>
      </c>
      <c r="F7260" s="18">
        <f t="shared" ca="1" si="460"/>
        <v>24.6</v>
      </c>
      <c r="G7260" s="16">
        <f t="shared" ca="1" si="461"/>
        <v>24.8</v>
      </c>
    </row>
    <row r="7261" spans="2:7" x14ac:dyDescent="0.3">
      <c r="B7261" s="8">
        <f>'Datos originales'!D7256</f>
        <v>24.6</v>
      </c>
      <c r="C7261" s="8">
        <f>'Datos originales'!E7256</f>
        <v>24.8</v>
      </c>
      <c r="D7261" s="13">
        <f t="shared" si="459"/>
        <v>7261</v>
      </c>
      <c r="E7261" s="1">
        <f t="shared" si="458"/>
        <v>7252</v>
      </c>
      <c r="F7261" s="18">
        <f t="shared" ca="1" si="460"/>
        <v>24.6</v>
      </c>
      <c r="G7261" s="16">
        <f t="shared" ca="1" si="461"/>
        <v>24.8</v>
      </c>
    </row>
    <row r="7262" spans="2:7" x14ac:dyDescent="0.3">
      <c r="B7262" s="8">
        <f>'Datos originales'!D7257</f>
        <v>24.6</v>
      </c>
      <c r="C7262" s="8">
        <f>'Datos originales'!E7257</f>
        <v>24.8</v>
      </c>
      <c r="D7262" s="13">
        <f t="shared" si="459"/>
        <v>7262</v>
      </c>
      <c r="E7262" s="1">
        <f t="shared" si="458"/>
        <v>7253</v>
      </c>
      <c r="F7262" s="18">
        <f t="shared" ca="1" si="460"/>
        <v>24.6</v>
      </c>
      <c r="G7262" s="16">
        <f t="shared" ca="1" si="461"/>
        <v>24.8</v>
      </c>
    </row>
    <row r="7263" spans="2:7" x14ac:dyDescent="0.3">
      <c r="B7263" s="8">
        <f>'Datos originales'!D7258</f>
        <v>24.6</v>
      </c>
      <c r="C7263" s="8">
        <f>'Datos originales'!E7258</f>
        <v>24.9</v>
      </c>
      <c r="D7263" s="13">
        <f t="shared" si="459"/>
        <v>7263</v>
      </c>
      <c r="E7263" s="1">
        <f t="shared" si="458"/>
        <v>7254</v>
      </c>
      <c r="F7263" s="18">
        <f t="shared" ca="1" si="460"/>
        <v>24.6</v>
      </c>
      <c r="G7263" s="16">
        <f t="shared" ca="1" si="461"/>
        <v>24.9</v>
      </c>
    </row>
    <row r="7264" spans="2:7" x14ac:dyDescent="0.3">
      <c r="B7264" s="8">
        <f>'Datos originales'!D7259</f>
        <v>24.7</v>
      </c>
      <c r="C7264" s="8">
        <f>'Datos originales'!E7259</f>
        <v>24.9</v>
      </c>
      <c r="D7264" s="13">
        <f t="shared" si="459"/>
        <v>7264</v>
      </c>
      <c r="E7264" s="1">
        <f t="shared" si="458"/>
        <v>7255</v>
      </c>
      <c r="F7264" s="18">
        <f t="shared" ca="1" si="460"/>
        <v>24.7</v>
      </c>
      <c r="G7264" s="16">
        <f t="shared" ca="1" si="461"/>
        <v>24.9</v>
      </c>
    </row>
    <row r="7265" spans="2:7" x14ac:dyDescent="0.3">
      <c r="B7265" s="8">
        <f>'Datos originales'!D7260</f>
        <v>24.7</v>
      </c>
      <c r="C7265" s="8">
        <f>'Datos originales'!E7260</f>
        <v>24.9</v>
      </c>
      <c r="D7265" s="13">
        <f t="shared" si="459"/>
        <v>7265</v>
      </c>
      <c r="E7265" s="1">
        <f t="shared" si="458"/>
        <v>7256</v>
      </c>
      <c r="F7265" s="18">
        <f t="shared" ca="1" si="460"/>
        <v>24.7</v>
      </c>
      <c r="G7265" s="16">
        <f t="shared" ca="1" si="461"/>
        <v>24.9</v>
      </c>
    </row>
    <row r="7266" spans="2:7" x14ac:dyDescent="0.3">
      <c r="B7266" s="8">
        <f>'Datos originales'!D7261</f>
        <v>24.7</v>
      </c>
      <c r="C7266" s="8">
        <f>'Datos originales'!E7261</f>
        <v>24.9</v>
      </c>
      <c r="D7266" s="13">
        <f t="shared" si="459"/>
        <v>7266</v>
      </c>
      <c r="E7266" s="1">
        <f t="shared" si="458"/>
        <v>7257</v>
      </c>
      <c r="F7266" s="18">
        <f t="shared" ca="1" si="460"/>
        <v>24.7</v>
      </c>
      <c r="G7266" s="16">
        <f t="shared" ca="1" si="461"/>
        <v>24.9</v>
      </c>
    </row>
    <row r="7267" spans="2:7" x14ac:dyDescent="0.3">
      <c r="B7267" s="8">
        <f>'Datos originales'!D7262</f>
        <v>24.7</v>
      </c>
      <c r="C7267" s="8">
        <f>'Datos originales'!E7262</f>
        <v>24.9</v>
      </c>
      <c r="D7267" s="13">
        <f t="shared" si="459"/>
        <v>7267</v>
      </c>
      <c r="E7267" s="1">
        <f t="shared" si="458"/>
        <v>7258</v>
      </c>
      <c r="F7267" s="18">
        <f t="shared" ca="1" si="460"/>
        <v>24.7</v>
      </c>
      <c r="G7267" s="16">
        <f t="shared" ca="1" si="461"/>
        <v>24.9</v>
      </c>
    </row>
    <row r="7268" spans="2:7" x14ac:dyDescent="0.3">
      <c r="B7268" s="8">
        <f>'Datos originales'!D7263</f>
        <v>24.7</v>
      </c>
      <c r="C7268" s="8">
        <f>'Datos originales'!E7263</f>
        <v>24.9</v>
      </c>
      <c r="D7268" s="13">
        <f t="shared" si="459"/>
        <v>7268</v>
      </c>
      <c r="E7268" s="1">
        <f t="shared" si="458"/>
        <v>7259</v>
      </c>
      <c r="F7268" s="18">
        <f t="shared" ca="1" si="460"/>
        <v>24.7</v>
      </c>
      <c r="G7268" s="16">
        <f t="shared" ca="1" si="461"/>
        <v>24.9</v>
      </c>
    </row>
    <row r="7269" spans="2:7" x14ac:dyDescent="0.3">
      <c r="B7269" s="8">
        <f>'Datos originales'!D7264</f>
        <v>24.7</v>
      </c>
      <c r="C7269" s="8">
        <f>'Datos originales'!E7264</f>
        <v>25</v>
      </c>
      <c r="D7269" s="13">
        <f t="shared" si="459"/>
        <v>7269</v>
      </c>
      <c r="E7269" s="1">
        <f t="shared" si="458"/>
        <v>7260</v>
      </c>
      <c r="F7269" s="18">
        <f t="shared" ca="1" si="460"/>
        <v>24.7</v>
      </c>
      <c r="G7269" s="16">
        <f t="shared" ca="1" si="461"/>
        <v>25</v>
      </c>
    </row>
    <row r="7270" spans="2:7" x14ac:dyDescent="0.3">
      <c r="B7270" s="8">
        <f>'Datos originales'!D7265</f>
        <v>24.9</v>
      </c>
      <c r="C7270" s="8">
        <f>'Datos originales'!E7265</f>
        <v>25</v>
      </c>
      <c r="D7270" s="13">
        <f t="shared" si="459"/>
        <v>7270</v>
      </c>
      <c r="E7270" s="1">
        <f t="shared" si="458"/>
        <v>7261</v>
      </c>
      <c r="F7270" s="18">
        <f t="shared" ca="1" si="460"/>
        <v>24.9</v>
      </c>
      <c r="G7270" s="16">
        <f t="shared" ca="1" si="461"/>
        <v>25</v>
      </c>
    </row>
    <row r="7271" spans="2:7" x14ac:dyDescent="0.3">
      <c r="B7271" s="8">
        <f>'Datos originales'!D7266</f>
        <v>24.9</v>
      </c>
      <c r="C7271" s="8">
        <f>'Datos originales'!E7266</f>
        <v>25.1</v>
      </c>
      <c r="D7271" s="13">
        <f t="shared" si="459"/>
        <v>7271</v>
      </c>
      <c r="E7271" s="1">
        <f t="shared" si="458"/>
        <v>7262</v>
      </c>
      <c r="F7271" s="18">
        <f t="shared" ca="1" si="460"/>
        <v>24.9</v>
      </c>
      <c r="G7271" s="16">
        <f t="shared" ca="1" si="461"/>
        <v>25.1</v>
      </c>
    </row>
    <row r="7272" spans="2:7" x14ac:dyDescent="0.3">
      <c r="B7272" s="8">
        <f>'Datos originales'!D7267</f>
        <v>24.9</v>
      </c>
      <c r="C7272" s="8">
        <f>'Datos originales'!E7267</f>
        <v>25.1</v>
      </c>
      <c r="D7272" s="13">
        <f t="shared" si="459"/>
        <v>7272</v>
      </c>
      <c r="E7272" s="1">
        <f t="shared" si="458"/>
        <v>7263</v>
      </c>
      <c r="F7272" s="18">
        <f t="shared" ca="1" si="460"/>
        <v>24.9</v>
      </c>
      <c r="G7272" s="16">
        <f t="shared" ca="1" si="461"/>
        <v>25.1</v>
      </c>
    </row>
    <row r="7273" spans="2:7" x14ac:dyDescent="0.3">
      <c r="B7273" s="8">
        <f>'Datos originales'!D7268</f>
        <v>25</v>
      </c>
      <c r="C7273" s="8">
        <f>'Datos originales'!E7268</f>
        <v>25.2</v>
      </c>
      <c r="D7273" s="13">
        <f t="shared" si="459"/>
        <v>7273</v>
      </c>
      <c r="E7273" s="1">
        <f t="shared" si="458"/>
        <v>7264</v>
      </c>
      <c r="F7273" s="18">
        <f t="shared" ca="1" si="460"/>
        <v>25</v>
      </c>
      <c r="G7273" s="16">
        <f t="shared" ca="1" si="461"/>
        <v>25.2</v>
      </c>
    </row>
    <row r="7274" spans="2:7" x14ac:dyDescent="0.3">
      <c r="B7274" s="8">
        <f>'Datos originales'!D7269</f>
        <v>25</v>
      </c>
      <c r="C7274" s="8">
        <f>'Datos originales'!E7269</f>
        <v>25.2</v>
      </c>
      <c r="D7274" s="13">
        <f t="shared" si="459"/>
        <v>7274</v>
      </c>
      <c r="E7274" s="1">
        <f t="shared" si="458"/>
        <v>7265</v>
      </c>
      <c r="F7274" s="18">
        <f t="shared" ca="1" si="460"/>
        <v>25</v>
      </c>
      <c r="G7274" s="16">
        <f t="shared" ca="1" si="461"/>
        <v>25.2</v>
      </c>
    </row>
    <row r="7275" spans="2:7" x14ac:dyDescent="0.3">
      <c r="B7275" s="8">
        <f>'Datos originales'!D7270</f>
        <v>25</v>
      </c>
      <c r="C7275" s="8">
        <f>'Datos originales'!E7270</f>
        <v>25.2</v>
      </c>
      <c r="D7275" s="13">
        <f t="shared" si="459"/>
        <v>7275</v>
      </c>
      <c r="E7275" s="1">
        <f t="shared" si="458"/>
        <v>7266</v>
      </c>
      <c r="F7275" s="18">
        <f t="shared" ca="1" si="460"/>
        <v>25</v>
      </c>
      <c r="G7275" s="16">
        <f t="shared" ca="1" si="461"/>
        <v>25.2</v>
      </c>
    </row>
    <row r="7276" spans="2:7" x14ac:dyDescent="0.3">
      <c r="B7276" s="8">
        <f>'Datos originales'!D7271</f>
        <v>25</v>
      </c>
      <c r="C7276" s="8">
        <f>'Datos originales'!E7271</f>
        <v>25.2</v>
      </c>
      <c r="D7276" s="13">
        <f t="shared" si="459"/>
        <v>7276</v>
      </c>
      <c r="E7276" s="1">
        <f t="shared" si="458"/>
        <v>7267</v>
      </c>
      <c r="F7276" s="18">
        <f t="shared" ca="1" si="460"/>
        <v>25</v>
      </c>
      <c r="G7276" s="16">
        <f t="shared" ca="1" si="461"/>
        <v>25.2</v>
      </c>
    </row>
    <row r="7277" spans="2:7" x14ac:dyDescent="0.3">
      <c r="B7277" s="8">
        <f>'Datos originales'!D7272</f>
        <v>25.1</v>
      </c>
      <c r="C7277" s="8">
        <f>'Datos originales'!E7272</f>
        <v>25.3</v>
      </c>
      <c r="D7277" s="13">
        <f t="shared" si="459"/>
        <v>7277</v>
      </c>
      <c r="E7277" s="1">
        <f t="shared" si="458"/>
        <v>7268</v>
      </c>
      <c r="F7277" s="18">
        <f t="shared" ca="1" si="460"/>
        <v>25.1</v>
      </c>
      <c r="G7277" s="16">
        <f t="shared" ca="1" si="461"/>
        <v>25.3</v>
      </c>
    </row>
    <row r="7278" spans="2:7" x14ac:dyDescent="0.3">
      <c r="B7278" s="8">
        <f>'Datos originales'!D7273</f>
        <v>25.1</v>
      </c>
      <c r="C7278" s="8">
        <f>'Datos originales'!E7273</f>
        <v>25.3</v>
      </c>
      <c r="D7278" s="13">
        <f t="shared" si="459"/>
        <v>7278</v>
      </c>
      <c r="E7278" s="1">
        <f t="shared" si="458"/>
        <v>7269</v>
      </c>
      <c r="F7278" s="18">
        <f t="shared" ca="1" si="460"/>
        <v>25.1</v>
      </c>
      <c r="G7278" s="16">
        <f t="shared" ca="1" si="461"/>
        <v>25.3</v>
      </c>
    </row>
    <row r="7279" spans="2:7" x14ac:dyDescent="0.3">
      <c r="B7279" s="8">
        <f>'Datos originales'!D7274</f>
        <v>25.1</v>
      </c>
      <c r="C7279" s="8">
        <f>'Datos originales'!E7274</f>
        <v>25.3</v>
      </c>
      <c r="D7279" s="13">
        <f t="shared" si="459"/>
        <v>7279</v>
      </c>
      <c r="E7279" s="1">
        <f t="shared" si="458"/>
        <v>7270</v>
      </c>
      <c r="F7279" s="18">
        <f t="shared" ca="1" si="460"/>
        <v>25.1</v>
      </c>
      <c r="G7279" s="16">
        <f t="shared" ca="1" si="461"/>
        <v>25.3</v>
      </c>
    </row>
    <row r="7280" spans="2:7" x14ac:dyDescent="0.3">
      <c r="B7280" s="8">
        <f>'Datos originales'!D7275</f>
        <v>25.1</v>
      </c>
      <c r="C7280" s="8">
        <f>'Datos originales'!E7275</f>
        <v>25.3</v>
      </c>
      <c r="D7280" s="13">
        <f t="shared" si="459"/>
        <v>7280</v>
      </c>
      <c r="E7280" s="1">
        <f t="shared" si="458"/>
        <v>7271</v>
      </c>
      <c r="F7280" s="18">
        <f t="shared" ca="1" si="460"/>
        <v>25.1</v>
      </c>
      <c r="G7280" s="16">
        <f t="shared" ca="1" si="461"/>
        <v>25.3</v>
      </c>
    </row>
    <row r="7281" spans="2:7" x14ac:dyDescent="0.3">
      <c r="B7281" s="8">
        <f>'Datos originales'!D7276</f>
        <v>25.2</v>
      </c>
      <c r="C7281" s="8">
        <f>'Datos originales'!E7276</f>
        <v>25.5</v>
      </c>
      <c r="D7281" s="13">
        <f t="shared" si="459"/>
        <v>7281</v>
      </c>
      <c r="E7281" s="1">
        <f t="shared" si="458"/>
        <v>7272</v>
      </c>
      <c r="F7281" s="18">
        <f t="shared" ca="1" si="460"/>
        <v>25.2</v>
      </c>
      <c r="G7281" s="16">
        <f t="shared" ca="1" si="461"/>
        <v>25.5</v>
      </c>
    </row>
    <row r="7282" spans="2:7" x14ac:dyDescent="0.3">
      <c r="B7282" s="8">
        <f>'Datos originales'!D7277</f>
        <v>25.2</v>
      </c>
      <c r="C7282" s="8">
        <f>'Datos originales'!E7277</f>
        <v>25.5</v>
      </c>
      <c r="D7282" s="13">
        <f t="shared" si="459"/>
        <v>7282</v>
      </c>
      <c r="E7282" s="1">
        <f t="shared" si="458"/>
        <v>7273</v>
      </c>
      <c r="F7282" s="18">
        <f t="shared" ca="1" si="460"/>
        <v>25.2</v>
      </c>
      <c r="G7282" s="16">
        <f t="shared" ca="1" si="461"/>
        <v>25.5</v>
      </c>
    </row>
    <row r="7283" spans="2:7" x14ac:dyDescent="0.3">
      <c r="B7283" s="8">
        <f>'Datos originales'!D7278</f>
        <v>25.2</v>
      </c>
      <c r="C7283" s="8">
        <f>'Datos originales'!E7278</f>
        <v>25.5</v>
      </c>
      <c r="D7283" s="13">
        <f t="shared" si="459"/>
        <v>7283</v>
      </c>
      <c r="E7283" s="1">
        <f t="shared" si="458"/>
        <v>7274</v>
      </c>
      <c r="F7283" s="18">
        <f t="shared" ca="1" si="460"/>
        <v>25.2</v>
      </c>
      <c r="G7283" s="16">
        <f t="shared" ca="1" si="461"/>
        <v>25.5</v>
      </c>
    </row>
    <row r="7284" spans="2:7" x14ac:dyDescent="0.3">
      <c r="B7284" s="8">
        <f>'Datos originales'!D7279</f>
        <v>25.4</v>
      </c>
      <c r="C7284" s="8">
        <f>'Datos originales'!E7279</f>
        <v>25.5</v>
      </c>
      <c r="D7284" s="13">
        <f t="shared" si="459"/>
        <v>7284</v>
      </c>
      <c r="E7284" s="1">
        <f t="shared" si="458"/>
        <v>7275</v>
      </c>
      <c r="F7284" s="18">
        <f t="shared" ca="1" si="460"/>
        <v>25.4</v>
      </c>
      <c r="G7284" s="16">
        <f t="shared" ca="1" si="461"/>
        <v>25.5</v>
      </c>
    </row>
    <row r="7285" spans="2:7" x14ac:dyDescent="0.3">
      <c r="B7285" s="8">
        <f>'Datos originales'!D7280</f>
        <v>25.4</v>
      </c>
      <c r="C7285" s="8">
        <f>'Datos originales'!E7280</f>
        <v>25.6</v>
      </c>
      <c r="D7285" s="13">
        <f t="shared" si="459"/>
        <v>7285</v>
      </c>
      <c r="E7285" s="1">
        <f t="shared" si="458"/>
        <v>7276</v>
      </c>
      <c r="F7285" s="18">
        <f t="shared" ca="1" si="460"/>
        <v>25.4</v>
      </c>
      <c r="G7285" s="16">
        <f t="shared" ca="1" si="461"/>
        <v>25.6</v>
      </c>
    </row>
    <row r="7286" spans="2:7" x14ac:dyDescent="0.3">
      <c r="B7286" s="8">
        <f>'Datos originales'!D7281</f>
        <v>25.5</v>
      </c>
      <c r="C7286" s="8">
        <f>'Datos originales'!E7281</f>
        <v>25.7</v>
      </c>
      <c r="D7286" s="13">
        <f t="shared" si="459"/>
        <v>7286</v>
      </c>
      <c r="E7286" s="1">
        <f t="shared" si="458"/>
        <v>7277</v>
      </c>
      <c r="F7286" s="18">
        <f t="shared" ca="1" si="460"/>
        <v>25.5</v>
      </c>
      <c r="G7286" s="16">
        <f t="shared" ca="1" si="461"/>
        <v>25.7</v>
      </c>
    </row>
    <row r="7287" spans="2:7" x14ac:dyDescent="0.3">
      <c r="B7287" s="8">
        <f>'Datos originales'!D7282</f>
        <v>25.5</v>
      </c>
      <c r="C7287" s="8">
        <f>'Datos originales'!E7282</f>
        <v>25.7</v>
      </c>
      <c r="D7287" s="13">
        <f t="shared" si="459"/>
        <v>7287</v>
      </c>
      <c r="E7287" s="1">
        <f t="shared" si="458"/>
        <v>7278</v>
      </c>
      <c r="F7287" s="18">
        <f t="shared" ca="1" si="460"/>
        <v>25.5</v>
      </c>
      <c r="G7287" s="16">
        <f t="shared" ca="1" si="461"/>
        <v>25.7</v>
      </c>
    </row>
    <row r="7288" spans="2:7" x14ac:dyDescent="0.3">
      <c r="B7288" s="8">
        <f>'Datos originales'!D7283</f>
        <v>25.4</v>
      </c>
      <c r="C7288" s="8">
        <f>'Datos originales'!E7283</f>
        <v>25.7</v>
      </c>
      <c r="D7288" s="13">
        <f t="shared" si="459"/>
        <v>7288</v>
      </c>
      <c r="E7288" s="1">
        <f t="shared" si="458"/>
        <v>7279</v>
      </c>
      <c r="F7288" s="18">
        <f t="shared" ca="1" si="460"/>
        <v>25.4</v>
      </c>
      <c r="G7288" s="16">
        <f t="shared" ca="1" si="461"/>
        <v>25.7</v>
      </c>
    </row>
    <row r="7289" spans="2:7" x14ac:dyDescent="0.3">
      <c r="B7289" s="8">
        <f>'Datos originales'!D7284</f>
        <v>25.4</v>
      </c>
      <c r="C7289" s="8">
        <f>'Datos originales'!E7284</f>
        <v>25.7</v>
      </c>
      <c r="D7289" s="13">
        <f t="shared" si="459"/>
        <v>7289</v>
      </c>
      <c r="E7289" s="1">
        <f t="shared" si="458"/>
        <v>7280</v>
      </c>
      <c r="F7289" s="18">
        <f t="shared" ca="1" si="460"/>
        <v>25.4</v>
      </c>
      <c r="G7289" s="16">
        <f t="shared" ca="1" si="461"/>
        <v>25.7</v>
      </c>
    </row>
    <row r="7290" spans="2:7" x14ac:dyDescent="0.3">
      <c r="B7290" s="8">
        <f>'Datos originales'!D7285</f>
        <v>25.4</v>
      </c>
      <c r="C7290" s="8">
        <f>'Datos originales'!E7285</f>
        <v>25.7</v>
      </c>
      <c r="D7290" s="13">
        <f t="shared" si="459"/>
        <v>7290</v>
      </c>
      <c r="E7290" s="1">
        <f t="shared" si="458"/>
        <v>7281</v>
      </c>
      <c r="F7290" s="18">
        <f t="shared" ca="1" si="460"/>
        <v>25.4</v>
      </c>
      <c r="G7290" s="16">
        <f t="shared" ca="1" si="461"/>
        <v>25.7</v>
      </c>
    </row>
    <row r="7291" spans="2:7" x14ac:dyDescent="0.3">
      <c r="B7291" s="8">
        <f>'Datos originales'!D7286</f>
        <v>25.4</v>
      </c>
      <c r="C7291" s="8">
        <f>'Datos originales'!E7286</f>
        <v>25.6</v>
      </c>
      <c r="D7291" s="13">
        <f t="shared" si="459"/>
        <v>7291</v>
      </c>
      <c r="E7291" s="1">
        <f t="shared" si="458"/>
        <v>7282</v>
      </c>
      <c r="F7291" s="18">
        <f t="shared" ca="1" si="460"/>
        <v>25.4</v>
      </c>
      <c r="G7291" s="16">
        <f t="shared" ca="1" si="461"/>
        <v>25.6</v>
      </c>
    </row>
    <row r="7292" spans="2:7" x14ac:dyDescent="0.3">
      <c r="B7292" s="8">
        <f>'Datos originales'!D7287</f>
        <v>25.4</v>
      </c>
      <c r="C7292" s="8">
        <f>'Datos originales'!E7287</f>
        <v>25.6</v>
      </c>
      <c r="D7292" s="13">
        <f t="shared" si="459"/>
        <v>7292</v>
      </c>
      <c r="E7292" s="1">
        <f t="shared" si="458"/>
        <v>7283</v>
      </c>
      <c r="F7292" s="18">
        <f t="shared" ca="1" si="460"/>
        <v>25.4</v>
      </c>
      <c r="G7292" s="16">
        <f t="shared" ca="1" si="461"/>
        <v>25.6</v>
      </c>
    </row>
    <row r="7293" spans="2:7" x14ac:dyDescent="0.3">
      <c r="B7293" s="8">
        <f>'Datos originales'!D7288</f>
        <v>25.5</v>
      </c>
      <c r="C7293" s="8">
        <f>'Datos originales'!E7288</f>
        <v>25.7</v>
      </c>
      <c r="D7293" s="13">
        <f t="shared" si="459"/>
        <v>7293</v>
      </c>
      <c r="E7293" s="1">
        <f t="shared" si="458"/>
        <v>7284</v>
      </c>
      <c r="F7293" s="18">
        <f t="shared" ca="1" si="460"/>
        <v>25.5</v>
      </c>
      <c r="G7293" s="16">
        <f t="shared" ca="1" si="461"/>
        <v>25.7</v>
      </c>
    </row>
    <row r="7294" spans="2:7" x14ac:dyDescent="0.3">
      <c r="B7294" s="8">
        <f>'Datos originales'!D7289</f>
        <v>25.5</v>
      </c>
      <c r="C7294" s="8">
        <f>'Datos originales'!E7289</f>
        <v>25.8</v>
      </c>
      <c r="D7294" s="13">
        <f t="shared" si="459"/>
        <v>7294</v>
      </c>
      <c r="E7294" s="1">
        <f t="shared" si="458"/>
        <v>7285</v>
      </c>
      <c r="F7294" s="18">
        <f t="shared" ca="1" si="460"/>
        <v>25.5</v>
      </c>
      <c r="G7294" s="16">
        <f t="shared" ca="1" si="461"/>
        <v>25.8</v>
      </c>
    </row>
    <row r="7295" spans="2:7" x14ac:dyDescent="0.3">
      <c r="B7295" s="8">
        <f>'Datos originales'!D7290</f>
        <v>25.6</v>
      </c>
      <c r="C7295" s="8">
        <f>'Datos originales'!E7290</f>
        <v>25.8</v>
      </c>
      <c r="D7295" s="13">
        <f t="shared" si="459"/>
        <v>7295</v>
      </c>
      <c r="E7295" s="1">
        <f t="shared" si="458"/>
        <v>7286</v>
      </c>
      <c r="F7295" s="18">
        <f t="shared" ca="1" si="460"/>
        <v>25.6</v>
      </c>
      <c r="G7295" s="16">
        <f t="shared" ca="1" si="461"/>
        <v>25.8</v>
      </c>
    </row>
    <row r="7296" spans="2:7" x14ac:dyDescent="0.3">
      <c r="B7296" s="8">
        <f>'Datos originales'!D7291</f>
        <v>25.6</v>
      </c>
      <c r="C7296" s="8">
        <f>'Datos originales'!E7291</f>
        <v>25.8</v>
      </c>
      <c r="D7296" s="13">
        <f t="shared" si="459"/>
        <v>7296</v>
      </c>
      <c r="E7296" s="1">
        <f t="shared" si="458"/>
        <v>7287</v>
      </c>
      <c r="F7296" s="18">
        <f t="shared" ca="1" si="460"/>
        <v>25.6</v>
      </c>
      <c r="G7296" s="16">
        <f t="shared" ca="1" si="461"/>
        <v>25.8</v>
      </c>
    </row>
    <row r="7297" spans="2:7" x14ac:dyDescent="0.3">
      <c r="B7297" s="8">
        <f>'Datos originales'!D7292</f>
        <v>25.6</v>
      </c>
      <c r="C7297" s="8">
        <f>'Datos originales'!E7292</f>
        <v>25.9</v>
      </c>
      <c r="D7297" s="13">
        <f t="shared" si="459"/>
        <v>7297</v>
      </c>
      <c r="E7297" s="1">
        <f t="shared" si="458"/>
        <v>7288</v>
      </c>
      <c r="F7297" s="18">
        <f t="shared" ca="1" si="460"/>
        <v>25.6</v>
      </c>
      <c r="G7297" s="16">
        <f t="shared" ca="1" si="461"/>
        <v>25.9</v>
      </c>
    </row>
    <row r="7298" spans="2:7" x14ac:dyDescent="0.3">
      <c r="B7298" s="8">
        <f>'Datos originales'!D7293</f>
        <v>25.8</v>
      </c>
      <c r="C7298" s="8">
        <f>'Datos originales'!E7293</f>
        <v>25.9</v>
      </c>
      <c r="D7298" s="13">
        <f t="shared" si="459"/>
        <v>7298</v>
      </c>
      <c r="E7298" s="1">
        <f t="shared" si="458"/>
        <v>7289</v>
      </c>
      <c r="F7298" s="18">
        <f t="shared" ca="1" si="460"/>
        <v>25.8</v>
      </c>
      <c r="G7298" s="16">
        <f t="shared" ca="1" si="461"/>
        <v>25.9</v>
      </c>
    </row>
    <row r="7299" spans="2:7" x14ac:dyDescent="0.3">
      <c r="B7299" s="8">
        <f>'Datos originales'!D7294</f>
        <v>25.9</v>
      </c>
      <c r="C7299" s="8">
        <f>'Datos originales'!E7294</f>
        <v>26.1</v>
      </c>
      <c r="D7299" s="13">
        <f t="shared" si="459"/>
        <v>7299</v>
      </c>
      <c r="E7299" s="1">
        <f t="shared" si="458"/>
        <v>7290</v>
      </c>
      <c r="F7299" s="18">
        <f t="shared" ca="1" si="460"/>
        <v>25.9</v>
      </c>
      <c r="G7299" s="16">
        <f t="shared" ca="1" si="461"/>
        <v>26.1</v>
      </c>
    </row>
    <row r="7300" spans="2:7" x14ac:dyDescent="0.3">
      <c r="B7300" s="8">
        <f>'Datos originales'!D7295</f>
        <v>25.8</v>
      </c>
      <c r="C7300" s="8">
        <f>'Datos originales'!E7295</f>
        <v>26.1</v>
      </c>
      <c r="D7300" s="13">
        <f t="shared" si="459"/>
        <v>7300</v>
      </c>
      <c r="E7300" s="1">
        <f t="shared" si="458"/>
        <v>7291</v>
      </c>
      <c r="F7300" s="18">
        <f t="shared" ca="1" si="460"/>
        <v>25.8</v>
      </c>
      <c r="G7300" s="16">
        <f t="shared" ca="1" si="461"/>
        <v>26.1</v>
      </c>
    </row>
    <row r="7301" spans="2:7" x14ac:dyDescent="0.3">
      <c r="B7301" s="8">
        <f>'Datos originales'!D7296</f>
        <v>26</v>
      </c>
      <c r="C7301" s="8">
        <f>'Datos originales'!E7296</f>
        <v>26.1</v>
      </c>
      <c r="D7301" s="13">
        <f t="shared" si="459"/>
        <v>7301</v>
      </c>
      <c r="E7301" s="1">
        <f t="shared" si="458"/>
        <v>7292</v>
      </c>
      <c r="F7301" s="18">
        <f t="shared" ca="1" si="460"/>
        <v>26</v>
      </c>
      <c r="G7301" s="16">
        <f t="shared" ca="1" si="461"/>
        <v>26.1</v>
      </c>
    </row>
    <row r="7302" spans="2:7" x14ac:dyDescent="0.3">
      <c r="B7302" s="8">
        <f>'Datos originales'!D7297</f>
        <v>26.1</v>
      </c>
      <c r="C7302" s="8">
        <f>'Datos originales'!E7297</f>
        <v>26.3</v>
      </c>
      <c r="D7302" s="13">
        <f t="shared" si="459"/>
        <v>7302</v>
      </c>
      <c r="E7302" s="1">
        <f t="shared" si="458"/>
        <v>7293</v>
      </c>
      <c r="F7302" s="18">
        <f t="shared" ca="1" si="460"/>
        <v>26.1</v>
      </c>
      <c r="G7302" s="16">
        <f t="shared" ca="1" si="461"/>
        <v>26.3</v>
      </c>
    </row>
    <row r="7303" spans="2:7" x14ac:dyDescent="0.3">
      <c r="B7303" s="8">
        <f>'Datos originales'!D7298</f>
        <v>26.2</v>
      </c>
      <c r="C7303" s="8">
        <f>'Datos originales'!E7298</f>
        <v>26.4</v>
      </c>
      <c r="D7303" s="13">
        <f t="shared" si="459"/>
        <v>7303</v>
      </c>
      <c r="E7303" s="1">
        <f t="shared" si="458"/>
        <v>7294</v>
      </c>
      <c r="F7303" s="18">
        <f t="shared" ca="1" si="460"/>
        <v>26.2</v>
      </c>
      <c r="G7303" s="16">
        <f t="shared" ca="1" si="461"/>
        <v>26.4</v>
      </c>
    </row>
    <row r="7304" spans="2:7" x14ac:dyDescent="0.3">
      <c r="B7304" s="8">
        <f>'Datos originales'!D7299</f>
        <v>26.2</v>
      </c>
      <c r="C7304" s="8">
        <f>'Datos originales'!E7299</f>
        <v>26.3</v>
      </c>
      <c r="D7304" s="13">
        <f t="shared" si="459"/>
        <v>7304</v>
      </c>
      <c r="E7304" s="1">
        <f t="shared" si="458"/>
        <v>7295</v>
      </c>
      <c r="F7304" s="18">
        <f t="shared" ca="1" si="460"/>
        <v>26.2</v>
      </c>
      <c r="G7304" s="16">
        <f t="shared" ca="1" si="461"/>
        <v>26.3</v>
      </c>
    </row>
    <row r="7305" spans="2:7" x14ac:dyDescent="0.3">
      <c r="B7305" s="8">
        <f>'Datos originales'!D7300</f>
        <v>26.1</v>
      </c>
      <c r="C7305" s="8">
        <f>'Datos originales'!E7300</f>
        <v>26.4</v>
      </c>
      <c r="D7305" s="13">
        <f t="shared" si="459"/>
        <v>7305</v>
      </c>
      <c r="E7305" s="1">
        <f t="shared" si="458"/>
        <v>7296</v>
      </c>
      <c r="F7305" s="18">
        <f t="shared" ca="1" si="460"/>
        <v>26.1</v>
      </c>
      <c r="G7305" s="16">
        <f t="shared" ca="1" si="461"/>
        <v>26.4</v>
      </c>
    </row>
    <row r="7306" spans="2:7" x14ac:dyDescent="0.3">
      <c r="B7306" s="8">
        <f>'Datos originales'!D7301</f>
        <v>26.2</v>
      </c>
      <c r="C7306" s="8">
        <f>'Datos originales'!E7301</f>
        <v>26.4</v>
      </c>
      <c r="D7306" s="13">
        <f t="shared" si="459"/>
        <v>7306</v>
      </c>
      <c r="E7306" s="1">
        <f t="shared" ref="E7306:E7369" si="462">IF( ISNUMBER($D7306), $D7306-$E$8, "" )</f>
        <v>7297</v>
      </c>
      <c r="F7306" s="18">
        <f t="shared" ca="1" si="460"/>
        <v>26.2</v>
      </c>
      <c r="G7306" s="16">
        <f t="shared" ca="1" si="461"/>
        <v>26.4</v>
      </c>
    </row>
    <row r="7307" spans="2:7" x14ac:dyDescent="0.3">
      <c r="B7307" s="8">
        <f>'Datos originales'!D7302</f>
        <v>26.2</v>
      </c>
      <c r="C7307" s="8">
        <f>'Datos originales'!E7302</f>
        <v>26.6</v>
      </c>
      <c r="D7307" s="13">
        <f t="shared" ref="D7307:D7370" si="463">IF( ISNUMBER( D7306 ), IF( D7306+$E$5 &lt;= $E$7+$E$8, D7306+$E$5, "" ), "" )</f>
        <v>7307</v>
      </c>
      <c r="E7307" s="1">
        <f t="shared" si="462"/>
        <v>7298</v>
      </c>
      <c r="F7307" s="18">
        <f t="shared" ref="F7307:F7370" ca="1" si="464">IF( ISNUMBER($D7307 ), INDIRECT(CONCATENATE("B",TEXT($D7307,"########"))), "" )</f>
        <v>26.2</v>
      </c>
      <c r="G7307" s="16">
        <f t="shared" ref="G7307:G7370" ca="1" si="465">IF( ISNUMBER($D7307 ), INDIRECT(CONCATENATE("C",TEXT($D7307,"########"))), "" )</f>
        <v>26.6</v>
      </c>
    </row>
    <row r="7308" spans="2:7" x14ac:dyDescent="0.3">
      <c r="B7308" s="8">
        <f>'Datos originales'!D7303</f>
        <v>26.6</v>
      </c>
      <c r="C7308" s="8">
        <f>'Datos originales'!E7303</f>
        <v>26.7</v>
      </c>
      <c r="D7308" s="13">
        <f t="shared" si="463"/>
        <v>7308</v>
      </c>
      <c r="E7308" s="1">
        <f t="shared" si="462"/>
        <v>7299</v>
      </c>
      <c r="F7308" s="18">
        <f t="shared" ca="1" si="464"/>
        <v>26.6</v>
      </c>
      <c r="G7308" s="16">
        <f t="shared" ca="1" si="465"/>
        <v>26.7</v>
      </c>
    </row>
    <row r="7309" spans="2:7" x14ac:dyDescent="0.3">
      <c r="B7309" s="8">
        <f>'Datos originales'!D7304</f>
        <v>26.7</v>
      </c>
      <c r="C7309" s="8">
        <f>'Datos originales'!E7304</f>
        <v>26.9</v>
      </c>
      <c r="D7309" s="13">
        <f t="shared" si="463"/>
        <v>7309</v>
      </c>
      <c r="E7309" s="1">
        <f t="shared" si="462"/>
        <v>7300</v>
      </c>
      <c r="F7309" s="18">
        <f t="shared" ca="1" si="464"/>
        <v>26.7</v>
      </c>
      <c r="G7309" s="16">
        <f t="shared" ca="1" si="465"/>
        <v>26.9</v>
      </c>
    </row>
    <row r="7310" spans="2:7" x14ac:dyDescent="0.3">
      <c r="B7310" s="8">
        <f>'Datos originales'!D7305</f>
        <v>26.7</v>
      </c>
      <c r="C7310" s="8">
        <f>'Datos originales'!E7305</f>
        <v>27</v>
      </c>
      <c r="D7310" s="13">
        <f t="shared" si="463"/>
        <v>7310</v>
      </c>
      <c r="E7310" s="1">
        <f t="shared" si="462"/>
        <v>7301</v>
      </c>
      <c r="F7310" s="18">
        <f t="shared" ca="1" si="464"/>
        <v>26.7</v>
      </c>
      <c r="G7310" s="16">
        <f t="shared" ca="1" si="465"/>
        <v>27</v>
      </c>
    </row>
    <row r="7311" spans="2:7" x14ac:dyDescent="0.3">
      <c r="B7311" s="8">
        <f>'Datos originales'!D7306</f>
        <v>26.9</v>
      </c>
      <c r="C7311" s="8">
        <f>'Datos originales'!E7306</f>
        <v>27.1</v>
      </c>
      <c r="D7311" s="13">
        <f t="shared" si="463"/>
        <v>7311</v>
      </c>
      <c r="E7311" s="1">
        <f t="shared" si="462"/>
        <v>7302</v>
      </c>
      <c r="F7311" s="18">
        <f t="shared" ca="1" si="464"/>
        <v>26.9</v>
      </c>
      <c r="G7311" s="16">
        <f t="shared" ca="1" si="465"/>
        <v>27.1</v>
      </c>
    </row>
    <row r="7312" spans="2:7" x14ac:dyDescent="0.3">
      <c r="B7312" s="8">
        <f>'Datos originales'!D7307</f>
        <v>27</v>
      </c>
      <c r="C7312" s="8">
        <f>'Datos originales'!E7307</f>
        <v>27.2</v>
      </c>
      <c r="D7312" s="13">
        <f t="shared" si="463"/>
        <v>7312</v>
      </c>
      <c r="E7312" s="1">
        <f t="shared" si="462"/>
        <v>7303</v>
      </c>
      <c r="F7312" s="18">
        <f t="shared" ca="1" si="464"/>
        <v>27</v>
      </c>
      <c r="G7312" s="16">
        <f t="shared" ca="1" si="465"/>
        <v>27.2</v>
      </c>
    </row>
    <row r="7313" spans="2:7" x14ac:dyDescent="0.3">
      <c r="B7313" s="8">
        <f>'Datos originales'!D7308</f>
        <v>27</v>
      </c>
      <c r="C7313" s="8">
        <f>'Datos originales'!E7308</f>
        <v>27.3</v>
      </c>
      <c r="D7313" s="13">
        <f t="shared" si="463"/>
        <v>7313</v>
      </c>
      <c r="E7313" s="1">
        <f t="shared" si="462"/>
        <v>7304</v>
      </c>
      <c r="F7313" s="18">
        <f t="shared" ca="1" si="464"/>
        <v>27</v>
      </c>
      <c r="G7313" s="16">
        <f t="shared" ca="1" si="465"/>
        <v>27.3</v>
      </c>
    </row>
    <row r="7314" spans="2:7" x14ac:dyDescent="0.3">
      <c r="B7314" s="8">
        <f>'Datos originales'!D7309</f>
        <v>27.2</v>
      </c>
      <c r="C7314" s="8">
        <f>'Datos originales'!E7309</f>
        <v>27.5</v>
      </c>
      <c r="D7314" s="13">
        <f t="shared" si="463"/>
        <v>7314</v>
      </c>
      <c r="E7314" s="1">
        <f t="shared" si="462"/>
        <v>7305</v>
      </c>
      <c r="F7314" s="18">
        <f t="shared" ca="1" si="464"/>
        <v>27.2</v>
      </c>
      <c r="G7314" s="16">
        <f t="shared" ca="1" si="465"/>
        <v>27.5</v>
      </c>
    </row>
    <row r="7315" spans="2:7" x14ac:dyDescent="0.3">
      <c r="B7315" s="8">
        <f>'Datos originales'!D7310</f>
        <v>27.2</v>
      </c>
      <c r="C7315" s="8">
        <f>'Datos originales'!E7310</f>
        <v>27.6</v>
      </c>
      <c r="D7315" s="13">
        <f t="shared" si="463"/>
        <v>7315</v>
      </c>
      <c r="E7315" s="1">
        <f t="shared" si="462"/>
        <v>7306</v>
      </c>
      <c r="F7315" s="18">
        <f t="shared" ca="1" si="464"/>
        <v>27.2</v>
      </c>
      <c r="G7315" s="16">
        <f t="shared" ca="1" si="465"/>
        <v>27.6</v>
      </c>
    </row>
    <row r="7316" spans="2:7" x14ac:dyDescent="0.3">
      <c r="B7316" s="8">
        <f>'Datos originales'!D7311</f>
        <v>27.2</v>
      </c>
      <c r="C7316" s="8">
        <f>'Datos originales'!E7311</f>
        <v>27.6</v>
      </c>
      <c r="D7316" s="13">
        <f t="shared" si="463"/>
        <v>7316</v>
      </c>
      <c r="E7316" s="1">
        <f t="shared" si="462"/>
        <v>7307</v>
      </c>
      <c r="F7316" s="18">
        <f t="shared" ca="1" si="464"/>
        <v>27.2</v>
      </c>
      <c r="G7316" s="16">
        <f t="shared" ca="1" si="465"/>
        <v>27.6</v>
      </c>
    </row>
    <row r="7317" spans="2:7" x14ac:dyDescent="0.3">
      <c r="B7317" s="8">
        <f>'Datos originales'!D7312</f>
        <v>26.9</v>
      </c>
      <c r="C7317" s="8">
        <f>'Datos originales'!E7312</f>
        <v>27.5</v>
      </c>
      <c r="D7317" s="13">
        <f t="shared" si="463"/>
        <v>7317</v>
      </c>
      <c r="E7317" s="1">
        <f t="shared" si="462"/>
        <v>7308</v>
      </c>
      <c r="F7317" s="18">
        <f t="shared" ca="1" si="464"/>
        <v>26.9</v>
      </c>
      <c r="G7317" s="16">
        <f t="shared" ca="1" si="465"/>
        <v>27.5</v>
      </c>
    </row>
    <row r="7318" spans="2:7" x14ac:dyDescent="0.3">
      <c r="B7318" s="8">
        <f>'Datos originales'!D7313</f>
        <v>26.8</v>
      </c>
      <c r="C7318" s="8">
        <f>'Datos originales'!E7313</f>
        <v>27.3</v>
      </c>
      <c r="D7318" s="13">
        <f t="shared" si="463"/>
        <v>7318</v>
      </c>
      <c r="E7318" s="1">
        <f t="shared" si="462"/>
        <v>7309</v>
      </c>
      <c r="F7318" s="18">
        <f t="shared" ca="1" si="464"/>
        <v>26.8</v>
      </c>
      <c r="G7318" s="16">
        <f t="shared" ca="1" si="465"/>
        <v>27.3</v>
      </c>
    </row>
    <row r="7319" spans="2:7" x14ac:dyDescent="0.3">
      <c r="B7319" s="8">
        <f>'Datos originales'!D7314</f>
        <v>26.6</v>
      </c>
      <c r="C7319" s="8">
        <f>'Datos originales'!E7314</f>
        <v>27.2</v>
      </c>
      <c r="D7319" s="13">
        <f t="shared" si="463"/>
        <v>7319</v>
      </c>
      <c r="E7319" s="1">
        <f t="shared" si="462"/>
        <v>7310</v>
      </c>
      <c r="F7319" s="18">
        <f t="shared" ca="1" si="464"/>
        <v>26.6</v>
      </c>
      <c r="G7319" s="16">
        <f t="shared" ca="1" si="465"/>
        <v>27.2</v>
      </c>
    </row>
    <row r="7320" spans="2:7" x14ac:dyDescent="0.3">
      <c r="B7320" s="8">
        <f>'Datos originales'!D7315</f>
        <v>26.6</v>
      </c>
      <c r="C7320" s="8">
        <f>'Datos originales'!E7315</f>
        <v>27.1</v>
      </c>
      <c r="D7320" s="13">
        <f t="shared" si="463"/>
        <v>7320</v>
      </c>
      <c r="E7320" s="1">
        <f t="shared" si="462"/>
        <v>7311</v>
      </c>
      <c r="F7320" s="18">
        <f t="shared" ca="1" si="464"/>
        <v>26.6</v>
      </c>
      <c r="G7320" s="16">
        <f t="shared" ca="1" si="465"/>
        <v>27.1</v>
      </c>
    </row>
    <row r="7321" spans="2:7" x14ac:dyDescent="0.3">
      <c r="B7321" s="8">
        <f>'Datos originales'!D7316</f>
        <v>26.6</v>
      </c>
      <c r="C7321" s="8">
        <f>'Datos originales'!E7316</f>
        <v>27.1</v>
      </c>
      <c r="D7321" s="13">
        <f t="shared" si="463"/>
        <v>7321</v>
      </c>
      <c r="E7321" s="1">
        <f t="shared" si="462"/>
        <v>7312</v>
      </c>
      <c r="F7321" s="18">
        <f t="shared" ca="1" si="464"/>
        <v>26.6</v>
      </c>
      <c r="G7321" s="16">
        <f t="shared" ca="1" si="465"/>
        <v>27.1</v>
      </c>
    </row>
    <row r="7322" spans="2:7" x14ac:dyDescent="0.3">
      <c r="B7322" s="8">
        <f>'Datos originales'!D7317</f>
        <v>26.7</v>
      </c>
      <c r="C7322" s="8">
        <f>'Datos originales'!E7317</f>
        <v>27.2</v>
      </c>
      <c r="D7322" s="13">
        <f t="shared" si="463"/>
        <v>7322</v>
      </c>
      <c r="E7322" s="1">
        <f t="shared" si="462"/>
        <v>7313</v>
      </c>
      <c r="F7322" s="18">
        <f t="shared" ca="1" si="464"/>
        <v>26.7</v>
      </c>
      <c r="G7322" s="16">
        <f t="shared" ca="1" si="465"/>
        <v>27.2</v>
      </c>
    </row>
    <row r="7323" spans="2:7" x14ac:dyDescent="0.3">
      <c r="B7323" s="8">
        <f>'Datos originales'!D7318</f>
        <v>26.9</v>
      </c>
      <c r="C7323" s="8">
        <f>'Datos originales'!E7318</f>
        <v>27.2</v>
      </c>
      <c r="D7323" s="13">
        <f t="shared" si="463"/>
        <v>7323</v>
      </c>
      <c r="E7323" s="1">
        <f t="shared" si="462"/>
        <v>7314</v>
      </c>
      <c r="F7323" s="18">
        <f t="shared" ca="1" si="464"/>
        <v>26.9</v>
      </c>
      <c r="G7323" s="16">
        <f t="shared" ca="1" si="465"/>
        <v>27.2</v>
      </c>
    </row>
    <row r="7324" spans="2:7" x14ac:dyDescent="0.3">
      <c r="B7324" s="8">
        <f>'Datos originales'!D7319</f>
        <v>26.9</v>
      </c>
      <c r="C7324" s="8">
        <f>'Datos originales'!E7319</f>
        <v>27.3</v>
      </c>
      <c r="D7324" s="13">
        <f t="shared" si="463"/>
        <v>7324</v>
      </c>
      <c r="E7324" s="1">
        <f t="shared" si="462"/>
        <v>7315</v>
      </c>
      <c r="F7324" s="18">
        <f t="shared" ca="1" si="464"/>
        <v>26.9</v>
      </c>
      <c r="G7324" s="16">
        <f t="shared" ca="1" si="465"/>
        <v>27.3</v>
      </c>
    </row>
    <row r="7325" spans="2:7" x14ac:dyDescent="0.3">
      <c r="B7325" s="8">
        <f>'Datos originales'!D7320</f>
        <v>26.9</v>
      </c>
      <c r="C7325" s="8">
        <f>'Datos originales'!E7320</f>
        <v>27.3</v>
      </c>
      <c r="D7325" s="13">
        <f t="shared" si="463"/>
        <v>7325</v>
      </c>
      <c r="E7325" s="1">
        <f t="shared" si="462"/>
        <v>7316</v>
      </c>
      <c r="F7325" s="18">
        <f t="shared" ca="1" si="464"/>
        <v>26.9</v>
      </c>
      <c r="G7325" s="16">
        <f t="shared" ca="1" si="465"/>
        <v>27.3</v>
      </c>
    </row>
    <row r="7326" spans="2:7" x14ac:dyDescent="0.3">
      <c r="B7326" s="8">
        <f>'Datos originales'!D7321</f>
        <v>27</v>
      </c>
      <c r="C7326" s="8">
        <f>'Datos originales'!E7321</f>
        <v>27.5</v>
      </c>
      <c r="D7326" s="13">
        <f t="shared" si="463"/>
        <v>7326</v>
      </c>
      <c r="E7326" s="1">
        <f t="shared" si="462"/>
        <v>7317</v>
      </c>
      <c r="F7326" s="18">
        <f t="shared" ca="1" si="464"/>
        <v>27</v>
      </c>
      <c r="G7326" s="16">
        <f t="shared" ca="1" si="465"/>
        <v>27.5</v>
      </c>
    </row>
    <row r="7327" spans="2:7" x14ac:dyDescent="0.3">
      <c r="B7327" s="8">
        <f>'Datos originales'!D7322</f>
        <v>27.2</v>
      </c>
      <c r="C7327" s="8">
        <f>'Datos originales'!E7322</f>
        <v>27.6</v>
      </c>
      <c r="D7327" s="13">
        <f t="shared" si="463"/>
        <v>7327</v>
      </c>
      <c r="E7327" s="1">
        <f t="shared" si="462"/>
        <v>7318</v>
      </c>
      <c r="F7327" s="18">
        <f t="shared" ca="1" si="464"/>
        <v>27.2</v>
      </c>
      <c r="G7327" s="16">
        <f t="shared" ca="1" si="465"/>
        <v>27.6</v>
      </c>
    </row>
    <row r="7328" spans="2:7" x14ac:dyDescent="0.3">
      <c r="B7328" s="8">
        <f>'Datos originales'!D7323</f>
        <v>27.5</v>
      </c>
      <c r="C7328" s="8">
        <f>'Datos originales'!E7323</f>
        <v>27.7</v>
      </c>
      <c r="D7328" s="13">
        <f t="shared" si="463"/>
        <v>7328</v>
      </c>
      <c r="E7328" s="1">
        <f t="shared" si="462"/>
        <v>7319</v>
      </c>
      <c r="F7328" s="18">
        <f t="shared" ca="1" si="464"/>
        <v>27.5</v>
      </c>
      <c r="G7328" s="16">
        <f t="shared" ca="1" si="465"/>
        <v>27.7</v>
      </c>
    </row>
    <row r="7329" spans="2:7" x14ac:dyDescent="0.3">
      <c r="B7329" s="8">
        <f>'Datos originales'!D7324</f>
        <v>27.5</v>
      </c>
      <c r="C7329" s="8">
        <f>'Datos originales'!E7324</f>
        <v>27.8</v>
      </c>
      <c r="D7329" s="13">
        <f t="shared" si="463"/>
        <v>7329</v>
      </c>
      <c r="E7329" s="1">
        <f t="shared" si="462"/>
        <v>7320</v>
      </c>
      <c r="F7329" s="18">
        <f t="shared" ca="1" si="464"/>
        <v>27.5</v>
      </c>
      <c r="G7329" s="16">
        <f t="shared" ca="1" si="465"/>
        <v>27.8</v>
      </c>
    </row>
    <row r="7330" spans="2:7" x14ac:dyDescent="0.3">
      <c r="B7330" s="8">
        <f>'Datos originales'!D7325</f>
        <v>27.5</v>
      </c>
      <c r="C7330" s="8">
        <f>'Datos originales'!E7325</f>
        <v>27.8</v>
      </c>
      <c r="D7330" s="13">
        <f t="shared" si="463"/>
        <v>7330</v>
      </c>
      <c r="E7330" s="1">
        <f t="shared" si="462"/>
        <v>7321</v>
      </c>
      <c r="F7330" s="18">
        <f t="shared" ca="1" si="464"/>
        <v>27.5</v>
      </c>
      <c r="G7330" s="16">
        <f t="shared" ca="1" si="465"/>
        <v>27.8</v>
      </c>
    </row>
    <row r="7331" spans="2:7" x14ac:dyDescent="0.3">
      <c r="B7331" s="8">
        <f>'Datos originales'!D7326</f>
        <v>27.5</v>
      </c>
      <c r="C7331" s="8">
        <f>'Datos originales'!E7326</f>
        <v>27.8</v>
      </c>
      <c r="D7331" s="13">
        <f t="shared" si="463"/>
        <v>7331</v>
      </c>
      <c r="E7331" s="1">
        <f t="shared" si="462"/>
        <v>7322</v>
      </c>
      <c r="F7331" s="18">
        <f t="shared" ca="1" si="464"/>
        <v>27.5</v>
      </c>
      <c r="G7331" s="16">
        <f t="shared" ca="1" si="465"/>
        <v>27.8</v>
      </c>
    </row>
    <row r="7332" spans="2:7" x14ac:dyDescent="0.3">
      <c r="B7332" s="8">
        <f>'Datos originales'!D7327</f>
        <v>27.5</v>
      </c>
      <c r="C7332" s="8">
        <f>'Datos originales'!E7327</f>
        <v>27.9</v>
      </c>
      <c r="D7332" s="13">
        <f t="shared" si="463"/>
        <v>7332</v>
      </c>
      <c r="E7332" s="1">
        <f t="shared" si="462"/>
        <v>7323</v>
      </c>
      <c r="F7332" s="18">
        <f t="shared" ca="1" si="464"/>
        <v>27.5</v>
      </c>
      <c r="G7332" s="16">
        <f t="shared" ca="1" si="465"/>
        <v>27.9</v>
      </c>
    </row>
    <row r="7333" spans="2:7" x14ac:dyDescent="0.3">
      <c r="B7333" s="8">
        <f>'Datos originales'!D7328</f>
        <v>27.8</v>
      </c>
      <c r="C7333" s="8">
        <f>'Datos originales'!E7328</f>
        <v>28.1</v>
      </c>
      <c r="D7333" s="13">
        <f t="shared" si="463"/>
        <v>7333</v>
      </c>
      <c r="E7333" s="1">
        <f t="shared" si="462"/>
        <v>7324</v>
      </c>
      <c r="F7333" s="18">
        <f t="shared" ca="1" si="464"/>
        <v>27.8</v>
      </c>
      <c r="G7333" s="16">
        <f t="shared" ca="1" si="465"/>
        <v>28.1</v>
      </c>
    </row>
    <row r="7334" spans="2:7" x14ac:dyDescent="0.3">
      <c r="B7334" s="8">
        <f>'Datos originales'!D7329</f>
        <v>28.3</v>
      </c>
      <c r="C7334" s="8">
        <f>'Datos originales'!E7329</f>
        <v>28.4</v>
      </c>
      <c r="D7334" s="13">
        <f t="shared" si="463"/>
        <v>7334</v>
      </c>
      <c r="E7334" s="1">
        <f t="shared" si="462"/>
        <v>7325</v>
      </c>
      <c r="F7334" s="18">
        <f t="shared" ca="1" si="464"/>
        <v>28.3</v>
      </c>
      <c r="G7334" s="16">
        <f t="shared" ca="1" si="465"/>
        <v>28.4</v>
      </c>
    </row>
    <row r="7335" spans="2:7" x14ac:dyDescent="0.3">
      <c r="B7335" s="8">
        <f>'Datos originales'!D7330</f>
        <v>28.4</v>
      </c>
      <c r="C7335" s="8">
        <f>'Datos originales'!E7330</f>
        <v>28.5</v>
      </c>
      <c r="D7335" s="13">
        <f t="shared" si="463"/>
        <v>7335</v>
      </c>
      <c r="E7335" s="1">
        <f t="shared" si="462"/>
        <v>7326</v>
      </c>
      <c r="F7335" s="18">
        <f t="shared" ca="1" si="464"/>
        <v>28.4</v>
      </c>
      <c r="G7335" s="16">
        <f t="shared" ca="1" si="465"/>
        <v>28.5</v>
      </c>
    </row>
    <row r="7336" spans="2:7" x14ac:dyDescent="0.3">
      <c r="B7336" s="8">
        <f>'Datos originales'!D7331</f>
        <v>28</v>
      </c>
      <c r="C7336" s="8">
        <f>'Datos originales'!E7331</f>
        <v>28.6</v>
      </c>
      <c r="D7336" s="13">
        <f t="shared" si="463"/>
        <v>7336</v>
      </c>
      <c r="E7336" s="1">
        <f t="shared" si="462"/>
        <v>7327</v>
      </c>
      <c r="F7336" s="18">
        <f t="shared" ca="1" si="464"/>
        <v>28</v>
      </c>
      <c r="G7336" s="16">
        <f t="shared" ca="1" si="465"/>
        <v>28.6</v>
      </c>
    </row>
    <row r="7337" spans="2:7" x14ac:dyDescent="0.3">
      <c r="B7337" s="8">
        <f>'Datos originales'!D7332</f>
        <v>28.2</v>
      </c>
      <c r="C7337" s="8">
        <f>'Datos originales'!E7332</f>
        <v>28.6</v>
      </c>
      <c r="D7337" s="13">
        <f t="shared" si="463"/>
        <v>7337</v>
      </c>
      <c r="E7337" s="1">
        <f t="shared" si="462"/>
        <v>7328</v>
      </c>
      <c r="F7337" s="18">
        <f t="shared" ca="1" si="464"/>
        <v>28.2</v>
      </c>
      <c r="G7337" s="16">
        <f t="shared" ca="1" si="465"/>
        <v>28.6</v>
      </c>
    </row>
    <row r="7338" spans="2:7" x14ac:dyDescent="0.3">
      <c r="B7338" s="8">
        <f>'Datos originales'!D7333</f>
        <v>28.5</v>
      </c>
      <c r="C7338" s="8">
        <f>'Datos originales'!E7333</f>
        <v>28.9</v>
      </c>
      <c r="D7338" s="13">
        <f t="shared" si="463"/>
        <v>7338</v>
      </c>
      <c r="E7338" s="1">
        <f t="shared" si="462"/>
        <v>7329</v>
      </c>
      <c r="F7338" s="18">
        <f t="shared" ca="1" si="464"/>
        <v>28.5</v>
      </c>
      <c r="G7338" s="16">
        <f t="shared" ca="1" si="465"/>
        <v>28.9</v>
      </c>
    </row>
    <row r="7339" spans="2:7" x14ac:dyDescent="0.3">
      <c r="B7339" s="8">
        <f>'Datos originales'!D7334</f>
        <v>28.6</v>
      </c>
      <c r="C7339" s="8">
        <f>'Datos originales'!E7334</f>
        <v>29</v>
      </c>
      <c r="D7339" s="13">
        <f t="shared" si="463"/>
        <v>7339</v>
      </c>
      <c r="E7339" s="1">
        <f t="shared" si="462"/>
        <v>7330</v>
      </c>
      <c r="F7339" s="18">
        <f t="shared" ca="1" si="464"/>
        <v>28.6</v>
      </c>
      <c r="G7339" s="16">
        <f t="shared" ca="1" si="465"/>
        <v>29</v>
      </c>
    </row>
    <row r="7340" spans="2:7" x14ac:dyDescent="0.3">
      <c r="B7340" s="8">
        <f>'Datos originales'!D7335</f>
        <v>28.8</v>
      </c>
      <c r="C7340" s="8">
        <f>'Datos originales'!E7335</f>
        <v>29.1</v>
      </c>
      <c r="D7340" s="13">
        <f t="shared" si="463"/>
        <v>7340</v>
      </c>
      <c r="E7340" s="1">
        <f t="shared" si="462"/>
        <v>7331</v>
      </c>
      <c r="F7340" s="18">
        <f t="shared" ca="1" si="464"/>
        <v>28.8</v>
      </c>
      <c r="G7340" s="16">
        <f t="shared" ca="1" si="465"/>
        <v>29.1</v>
      </c>
    </row>
    <row r="7341" spans="2:7" x14ac:dyDescent="0.3">
      <c r="B7341" s="8">
        <f>'Datos originales'!D7336</f>
        <v>28.9</v>
      </c>
      <c r="C7341" s="8">
        <f>'Datos originales'!E7336</f>
        <v>29.2</v>
      </c>
      <c r="D7341" s="13">
        <f t="shared" si="463"/>
        <v>7341</v>
      </c>
      <c r="E7341" s="1">
        <f t="shared" si="462"/>
        <v>7332</v>
      </c>
      <c r="F7341" s="18">
        <f t="shared" ca="1" si="464"/>
        <v>28.9</v>
      </c>
      <c r="G7341" s="16">
        <f t="shared" ca="1" si="465"/>
        <v>29.2</v>
      </c>
    </row>
    <row r="7342" spans="2:7" x14ac:dyDescent="0.3">
      <c r="B7342" s="8">
        <f>'Datos originales'!D7337</f>
        <v>29.1</v>
      </c>
      <c r="C7342" s="8">
        <f>'Datos originales'!E7337</f>
        <v>29.3</v>
      </c>
      <c r="D7342" s="13">
        <f t="shared" si="463"/>
        <v>7342</v>
      </c>
      <c r="E7342" s="1">
        <f t="shared" si="462"/>
        <v>7333</v>
      </c>
      <c r="F7342" s="18">
        <f t="shared" ca="1" si="464"/>
        <v>29.1</v>
      </c>
      <c r="G7342" s="16">
        <f t="shared" ca="1" si="465"/>
        <v>29.3</v>
      </c>
    </row>
    <row r="7343" spans="2:7" x14ac:dyDescent="0.3">
      <c r="B7343" s="8">
        <f>'Datos originales'!D7338</f>
        <v>29</v>
      </c>
      <c r="C7343" s="8">
        <f>'Datos originales'!E7338</f>
        <v>29.5</v>
      </c>
      <c r="D7343" s="13">
        <f t="shared" si="463"/>
        <v>7343</v>
      </c>
      <c r="E7343" s="1">
        <f t="shared" si="462"/>
        <v>7334</v>
      </c>
      <c r="F7343" s="18">
        <f t="shared" ca="1" si="464"/>
        <v>29</v>
      </c>
      <c r="G7343" s="16">
        <f t="shared" ca="1" si="465"/>
        <v>29.5</v>
      </c>
    </row>
    <row r="7344" spans="2:7" x14ac:dyDescent="0.3">
      <c r="B7344" s="8">
        <f>'Datos originales'!D7339</f>
        <v>29</v>
      </c>
      <c r="C7344" s="8">
        <f>'Datos originales'!E7339</f>
        <v>29.6</v>
      </c>
      <c r="D7344" s="13">
        <f t="shared" si="463"/>
        <v>7344</v>
      </c>
      <c r="E7344" s="1">
        <f t="shared" si="462"/>
        <v>7335</v>
      </c>
      <c r="F7344" s="18">
        <f t="shared" ca="1" si="464"/>
        <v>29</v>
      </c>
      <c r="G7344" s="16">
        <f t="shared" ca="1" si="465"/>
        <v>29.6</v>
      </c>
    </row>
    <row r="7345" spans="2:7" x14ac:dyDescent="0.3">
      <c r="B7345" s="8">
        <f>'Datos originales'!D7340</f>
        <v>29</v>
      </c>
      <c r="C7345" s="8">
        <f>'Datos originales'!E7340</f>
        <v>29.6</v>
      </c>
      <c r="D7345" s="13">
        <f t="shared" si="463"/>
        <v>7345</v>
      </c>
      <c r="E7345" s="1">
        <f t="shared" si="462"/>
        <v>7336</v>
      </c>
      <c r="F7345" s="18">
        <f t="shared" ca="1" si="464"/>
        <v>29</v>
      </c>
      <c r="G7345" s="16">
        <f t="shared" ca="1" si="465"/>
        <v>29.6</v>
      </c>
    </row>
    <row r="7346" spans="2:7" x14ac:dyDescent="0.3">
      <c r="B7346" s="8">
        <f>'Datos originales'!D7341</f>
        <v>29.1</v>
      </c>
      <c r="C7346" s="8">
        <f>'Datos originales'!E7341</f>
        <v>29.7</v>
      </c>
      <c r="D7346" s="13">
        <f t="shared" si="463"/>
        <v>7346</v>
      </c>
      <c r="E7346" s="1">
        <f t="shared" si="462"/>
        <v>7337</v>
      </c>
      <c r="F7346" s="18">
        <f t="shared" ca="1" si="464"/>
        <v>29.1</v>
      </c>
      <c r="G7346" s="16">
        <f t="shared" ca="1" si="465"/>
        <v>29.7</v>
      </c>
    </row>
    <row r="7347" spans="2:7" x14ac:dyDescent="0.3">
      <c r="B7347" s="8">
        <f>'Datos originales'!D7342</f>
        <v>29.4</v>
      </c>
      <c r="C7347" s="8">
        <f>'Datos originales'!E7342</f>
        <v>30.1</v>
      </c>
      <c r="D7347" s="13">
        <f t="shared" si="463"/>
        <v>7347</v>
      </c>
      <c r="E7347" s="1">
        <f t="shared" si="462"/>
        <v>7338</v>
      </c>
      <c r="F7347" s="18">
        <f t="shared" ca="1" si="464"/>
        <v>29.4</v>
      </c>
      <c r="G7347" s="16">
        <f t="shared" ca="1" si="465"/>
        <v>30.1</v>
      </c>
    </row>
    <row r="7348" spans="2:7" x14ac:dyDescent="0.3">
      <c r="B7348" s="8">
        <f>'Datos originales'!D7343</f>
        <v>29.4</v>
      </c>
      <c r="C7348" s="8">
        <f>'Datos originales'!E7343</f>
        <v>30.1</v>
      </c>
      <c r="D7348" s="13">
        <f t="shared" si="463"/>
        <v>7348</v>
      </c>
      <c r="E7348" s="1">
        <f t="shared" si="462"/>
        <v>7339</v>
      </c>
      <c r="F7348" s="18">
        <f t="shared" ca="1" si="464"/>
        <v>29.4</v>
      </c>
      <c r="G7348" s="16">
        <f t="shared" ca="1" si="465"/>
        <v>30.1</v>
      </c>
    </row>
    <row r="7349" spans="2:7" x14ac:dyDescent="0.3">
      <c r="B7349" s="8">
        <f>'Datos originales'!D7344</f>
        <v>29.5</v>
      </c>
      <c r="C7349" s="8">
        <f>'Datos originales'!E7344</f>
        <v>30.1</v>
      </c>
      <c r="D7349" s="13">
        <f t="shared" si="463"/>
        <v>7349</v>
      </c>
      <c r="E7349" s="1">
        <f t="shared" si="462"/>
        <v>7340</v>
      </c>
      <c r="F7349" s="18">
        <f t="shared" ca="1" si="464"/>
        <v>29.5</v>
      </c>
      <c r="G7349" s="16">
        <f t="shared" ca="1" si="465"/>
        <v>30.1</v>
      </c>
    </row>
    <row r="7350" spans="2:7" x14ac:dyDescent="0.3">
      <c r="B7350" s="8">
        <f>'Datos originales'!D7345</f>
        <v>30</v>
      </c>
      <c r="C7350" s="8">
        <f>'Datos originales'!E7345</f>
        <v>30.2</v>
      </c>
      <c r="D7350" s="13">
        <f t="shared" si="463"/>
        <v>7350</v>
      </c>
      <c r="E7350" s="1">
        <f t="shared" si="462"/>
        <v>7341</v>
      </c>
      <c r="F7350" s="18">
        <f t="shared" ca="1" si="464"/>
        <v>30</v>
      </c>
      <c r="G7350" s="16">
        <f t="shared" ca="1" si="465"/>
        <v>30.2</v>
      </c>
    </row>
    <row r="7351" spans="2:7" x14ac:dyDescent="0.3">
      <c r="B7351" s="8">
        <f>'Datos originales'!D7346</f>
        <v>30.1</v>
      </c>
      <c r="C7351" s="8">
        <f>'Datos originales'!E7346</f>
        <v>30.3</v>
      </c>
      <c r="D7351" s="13">
        <f t="shared" si="463"/>
        <v>7351</v>
      </c>
      <c r="E7351" s="1">
        <f t="shared" si="462"/>
        <v>7342</v>
      </c>
      <c r="F7351" s="18">
        <f t="shared" ca="1" si="464"/>
        <v>30.1</v>
      </c>
      <c r="G7351" s="16">
        <f t="shared" ca="1" si="465"/>
        <v>30.3</v>
      </c>
    </row>
    <row r="7352" spans="2:7" x14ac:dyDescent="0.3">
      <c r="B7352" s="8">
        <f>'Datos originales'!D7347</f>
        <v>30.2</v>
      </c>
      <c r="C7352" s="8">
        <f>'Datos originales'!E7347</f>
        <v>30.4</v>
      </c>
      <c r="D7352" s="13">
        <f t="shared" si="463"/>
        <v>7352</v>
      </c>
      <c r="E7352" s="1">
        <f t="shared" si="462"/>
        <v>7343</v>
      </c>
      <c r="F7352" s="18">
        <f t="shared" ca="1" si="464"/>
        <v>30.2</v>
      </c>
      <c r="G7352" s="16">
        <f t="shared" ca="1" si="465"/>
        <v>30.4</v>
      </c>
    </row>
    <row r="7353" spans="2:7" x14ac:dyDescent="0.3">
      <c r="B7353" s="8">
        <f>'Datos originales'!D7348</f>
        <v>30</v>
      </c>
      <c r="C7353" s="8">
        <f>'Datos originales'!E7348</f>
        <v>30.5</v>
      </c>
      <c r="D7353" s="13">
        <f t="shared" si="463"/>
        <v>7353</v>
      </c>
      <c r="E7353" s="1">
        <f t="shared" si="462"/>
        <v>7344</v>
      </c>
      <c r="F7353" s="18">
        <f t="shared" ca="1" si="464"/>
        <v>30</v>
      </c>
      <c r="G7353" s="16">
        <f t="shared" ca="1" si="465"/>
        <v>30.5</v>
      </c>
    </row>
    <row r="7354" spans="2:7" x14ac:dyDescent="0.3">
      <c r="B7354" s="8">
        <f>'Datos originales'!D7349</f>
        <v>30</v>
      </c>
      <c r="C7354" s="8">
        <f>'Datos originales'!E7349</f>
        <v>30.3</v>
      </c>
      <c r="D7354" s="13">
        <f t="shared" si="463"/>
        <v>7354</v>
      </c>
      <c r="E7354" s="1">
        <f t="shared" si="462"/>
        <v>7345</v>
      </c>
      <c r="F7354" s="18">
        <f t="shared" ca="1" si="464"/>
        <v>30</v>
      </c>
      <c r="G7354" s="16">
        <f t="shared" ca="1" si="465"/>
        <v>30.3</v>
      </c>
    </row>
    <row r="7355" spans="2:7" x14ac:dyDescent="0.3">
      <c r="B7355" s="8">
        <f>'Datos originales'!D7350</f>
        <v>29.4</v>
      </c>
      <c r="C7355" s="8">
        <f>'Datos originales'!E7350</f>
        <v>30.1</v>
      </c>
      <c r="D7355" s="13">
        <f t="shared" si="463"/>
        <v>7355</v>
      </c>
      <c r="E7355" s="1">
        <f t="shared" si="462"/>
        <v>7346</v>
      </c>
      <c r="F7355" s="18">
        <f t="shared" ca="1" si="464"/>
        <v>29.4</v>
      </c>
      <c r="G7355" s="16">
        <f t="shared" ca="1" si="465"/>
        <v>30.1</v>
      </c>
    </row>
    <row r="7356" spans="2:7" x14ac:dyDescent="0.3">
      <c r="B7356" s="8">
        <f>'Datos originales'!D7351</f>
        <v>29.1</v>
      </c>
      <c r="C7356" s="8">
        <f>'Datos originales'!E7351</f>
        <v>30.1</v>
      </c>
      <c r="D7356" s="13">
        <f t="shared" si="463"/>
        <v>7356</v>
      </c>
      <c r="E7356" s="1">
        <f t="shared" si="462"/>
        <v>7347</v>
      </c>
      <c r="F7356" s="18">
        <f t="shared" ca="1" si="464"/>
        <v>29.1</v>
      </c>
      <c r="G7356" s="16">
        <f t="shared" ca="1" si="465"/>
        <v>30.1</v>
      </c>
    </row>
    <row r="7357" spans="2:7" x14ac:dyDescent="0.3">
      <c r="B7357" s="8">
        <f>'Datos originales'!D7352</f>
        <v>28.9</v>
      </c>
      <c r="C7357" s="8">
        <f>'Datos originales'!E7352</f>
        <v>29.7</v>
      </c>
      <c r="D7357" s="13">
        <f t="shared" si="463"/>
        <v>7357</v>
      </c>
      <c r="E7357" s="1">
        <f t="shared" si="462"/>
        <v>7348</v>
      </c>
      <c r="F7357" s="18">
        <f t="shared" ca="1" si="464"/>
        <v>28.9</v>
      </c>
      <c r="G7357" s="16">
        <f t="shared" ca="1" si="465"/>
        <v>29.7</v>
      </c>
    </row>
    <row r="7358" spans="2:7" x14ac:dyDescent="0.3">
      <c r="B7358" s="8">
        <f>'Datos originales'!D7353</f>
        <v>28.5</v>
      </c>
      <c r="C7358" s="8">
        <f>'Datos originales'!E7353</f>
        <v>29.6</v>
      </c>
      <c r="D7358" s="13">
        <f t="shared" si="463"/>
        <v>7358</v>
      </c>
      <c r="E7358" s="1">
        <f t="shared" si="462"/>
        <v>7349</v>
      </c>
      <c r="F7358" s="18">
        <f t="shared" ca="1" si="464"/>
        <v>28.5</v>
      </c>
      <c r="G7358" s="16">
        <f t="shared" ca="1" si="465"/>
        <v>29.6</v>
      </c>
    </row>
    <row r="7359" spans="2:7" x14ac:dyDescent="0.3">
      <c r="B7359" s="8">
        <f>'Datos originales'!D7354</f>
        <v>28.4</v>
      </c>
      <c r="C7359" s="8">
        <f>'Datos originales'!E7354</f>
        <v>29.3</v>
      </c>
      <c r="D7359" s="13">
        <f t="shared" si="463"/>
        <v>7359</v>
      </c>
      <c r="E7359" s="1">
        <f t="shared" si="462"/>
        <v>7350</v>
      </c>
      <c r="F7359" s="18">
        <f t="shared" ca="1" si="464"/>
        <v>28.4</v>
      </c>
      <c r="G7359" s="16">
        <f t="shared" ca="1" si="465"/>
        <v>29.3</v>
      </c>
    </row>
    <row r="7360" spans="2:7" x14ac:dyDescent="0.3">
      <c r="B7360" s="8">
        <f>'Datos originales'!D7355</f>
        <v>28.6</v>
      </c>
      <c r="C7360" s="8">
        <f>'Datos originales'!E7355</f>
        <v>29.3</v>
      </c>
      <c r="D7360" s="13">
        <f t="shared" si="463"/>
        <v>7360</v>
      </c>
      <c r="E7360" s="1">
        <f t="shared" si="462"/>
        <v>7351</v>
      </c>
      <c r="F7360" s="18">
        <f t="shared" ca="1" si="464"/>
        <v>28.6</v>
      </c>
      <c r="G7360" s="16">
        <f t="shared" ca="1" si="465"/>
        <v>29.3</v>
      </c>
    </row>
    <row r="7361" spans="2:7" x14ac:dyDescent="0.3">
      <c r="B7361" s="8">
        <f>'Datos originales'!D7356</f>
        <v>28.5</v>
      </c>
      <c r="C7361" s="8">
        <f>'Datos originales'!E7356</f>
        <v>29.1</v>
      </c>
      <c r="D7361" s="13">
        <f t="shared" si="463"/>
        <v>7361</v>
      </c>
      <c r="E7361" s="1">
        <f t="shared" si="462"/>
        <v>7352</v>
      </c>
      <c r="F7361" s="18">
        <f t="shared" ca="1" si="464"/>
        <v>28.5</v>
      </c>
      <c r="G7361" s="16">
        <f t="shared" ca="1" si="465"/>
        <v>29.1</v>
      </c>
    </row>
    <row r="7362" spans="2:7" x14ac:dyDescent="0.3">
      <c r="B7362" s="8">
        <f>'Datos originales'!D7357</f>
        <v>28.5</v>
      </c>
      <c r="C7362" s="8">
        <f>'Datos originales'!E7357</f>
        <v>29.1</v>
      </c>
      <c r="D7362" s="13">
        <f t="shared" si="463"/>
        <v>7362</v>
      </c>
      <c r="E7362" s="1">
        <f t="shared" si="462"/>
        <v>7353</v>
      </c>
      <c r="F7362" s="18">
        <f t="shared" ca="1" si="464"/>
        <v>28.5</v>
      </c>
      <c r="G7362" s="16">
        <f t="shared" ca="1" si="465"/>
        <v>29.1</v>
      </c>
    </row>
    <row r="7363" spans="2:7" x14ac:dyDescent="0.3">
      <c r="B7363" s="8">
        <f>'Datos originales'!D7358</f>
        <v>28.6</v>
      </c>
      <c r="C7363" s="8">
        <f>'Datos originales'!E7358</f>
        <v>29.1</v>
      </c>
      <c r="D7363" s="13">
        <f t="shared" si="463"/>
        <v>7363</v>
      </c>
      <c r="E7363" s="1">
        <f t="shared" si="462"/>
        <v>7354</v>
      </c>
      <c r="F7363" s="18">
        <f t="shared" ca="1" si="464"/>
        <v>28.6</v>
      </c>
      <c r="G7363" s="16">
        <f t="shared" ca="1" si="465"/>
        <v>29.1</v>
      </c>
    </row>
    <row r="7364" spans="2:7" x14ac:dyDescent="0.3">
      <c r="B7364" s="8">
        <f>'Datos originales'!D7359</f>
        <v>28.8</v>
      </c>
      <c r="C7364" s="8">
        <f>'Datos originales'!E7359</f>
        <v>29.2</v>
      </c>
      <c r="D7364" s="13">
        <f t="shared" si="463"/>
        <v>7364</v>
      </c>
      <c r="E7364" s="1">
        <f t="shared" si="462"/>
        <v>7355</v>
      </c>
      <c r="F7364" s="18">
        <f t="shared" ca="1" si="464"/>
        <v>28.8</v>
      </c>
      <c r="G7364" s="16">
        <f t="shared" ca="1" si="465"/>
        <v>29.2</v>
      </c>
    </row>
    <row r="7365" spans="2:7" x14ac:dyDescent="0.3">
      <c r="B7365" s="8">
        <f>'Datos originales'!D7360</f>
        <v>28.8</v>
      </c>
      <c r="C7365" s="8">
        <f>'Datos originales'!E7360</f>
        <v>29.2</v>
      </c>
      <c r="D7365" s="13">
        <f t="shared" si="463"/>
        <v>7365</v>
      </c>
      <c r="E7365" s="1">
        <f t="shared" si="462"/>
        <v>7356</v>
      </c>
      <c r="F7365" s="18">
        <f t="shared" ca="1" si="464"/>
        <v>28.8</v>
      </c>
      <c r="G7365" s="16">
        <f t="shared" ca="1" si="465"/>
        <v>29.2</v>
      </c>
    </row>
    <row r="7366" spans="2:7" x14ac:dyDescent="0.3">
      <c r="B7366" s="8">
        <f>'Datos originales'!D7361</f>
        <v>28.6</v>
      </c>
      <c r="C7366" s="8">
        <f>'Datos originales'!E7361</f>
        <v>29.2</v>
      </c>
      <c r="D7366" s="13">
        <f t="shared" si="463"/>
        <v>7366</v>
      </c>
      <c r="E7366" s="1">
        <f t="shared" si="462"/>
        <v>7357</v>
      </c>
      <c r="F7366" s="18">
        <f t="shared" ca="1" si="464"/>
        <v>28.6</v>
      </c>
      <c r="G7366" s="16">
        <f t="shared" ca="1" si="465"/>
        <v>29.2</v>
      </c>
    </row>
    <row r="7367" spans="2:7" x14ac:dyDescent="0.3">
      <c r="B7367" s="8">
        <f>'Datos originales'!D7362</f>
        <v>28.5</v>
      </c>
      <c r="C7367" s="8">
        <f>'Datos originales'!E7362</f>
        <v>29.2</v>
      </c>
      <c r="D7367" s="13">
        <f t="shared" si="463"/>
        <v>7367</v>
      </c>
      <c r="E7367" s="1">
        <f t="shared" si="462"/>
        <v>7358</v>
      </c>
      <c r="F7367" s="18">
        <f t="shared" ca="1" si="464"/>
        <v>28.5</v>
      </c>
      <c r="G7367" s="16">
        <f t="shared" ca="1" si="465"/>
        <v>29.2</v>
      </c>
    </row>
    <row r="7368" spans="2:7" x14ac:dyDescent="0.3">
      <c r="B7368" s="8">
        <f>'Datos originales'!D7363</f>
        <v>28.6</v>
      </c>
      <c r="C7368" s="8">
        <f>'Datos originales'!E7363</f>
        <v>29.3</v>
      </c>
      <c r="D7368" s="13">
        <f t="shared" si="463"/>
        <v>7368</v>
      </c>
      <c r="E7368" s="1">
        <f t="shared" si="462"/>
        <v>7359</v>
      </c>
      <c r="F7368" s="18">
        <f t="shared" ca="1" si="464"/>
        <v>28.6</v>
      </c>
      <c r="G7368" s="16">
        <f t="shared" ca="1" si="465"/>
        <v>29.3</v>
      </c>
    </row>
    <row r="7369" spans="2:7" x14ac:dyDescent="0.3">
      <c r="B7369" s="8">
        <f>'Datos originales'!D7364</f>
        <v>28.5</v>
      </c>
      <c r="C7369" s="8">
        <f>'Datos originales'!E7364</f>
        <v>29.2</v>
      </c>
      <c r="D7369" s="13">
        <f t="shared" si="463"/>
        <v>7369</v>
      </c>
      <c r="E7369" s="1">
        <f t="shared" si="462"/>
        <v>7360</v>
      </c>
      <c r="F7369" s="18">
        <f t="shared" ca="1" si="464"/>
        <v>28.5</v>
      </c>
      <c r="G7369" s="16">
        <f t="shared" ca="1" si="465"/>
        <v>29.2</v>
      </c>
    </row>
    <row r="7370" spans="2:7" x14ac:dyDescent="0.3">
      <c r="B7370" s="8">
        <f>'Datos originales'!D7365</f>
        <v>28.4</v>
      </c>
      <c r="C7370" s="8">
        <f>'Datos originales'!E7365</f>
        <v>29.2</v>
      </c>
      <c r="D7370" s="13">
        <f t="shared" si="463"/>
        <v>7370</v>
      </c>
      <c r="E7370" s="1">
        <f t="shared" ref="E7370:E7433" si="466">IF( ISNUMBER($D7370), $D7370-$E$8, "" )</f>
        <v>7361</v>
      </c>
      <c r="F7370" s="18">
        <f t="shared" ca="1" si="464"/>
        <v>28.4</v>
      </c>
      <c r="G7370" s="16">
        <f t="shared" ca="1" si="465"/>
        <v>29.2</v>
      </c>
    </row>
    <row r="7371" spans="2:7" x14ac:dyDescent="0.3">
      <c r="B7371" s="8">
        <f>'Datos originales'!D7366</f>
        <v>28.2</v>
      </c>
      <c r="C7371" s="8">
        <f>'Datos originales'!E7366</f>
        <v>29.2</v>
      </c>
      <c r="D7371" s="13">
        <f t="shared" ref="D7371:D7434" si="467">IF( ISNUMBER( D7370 ), IF( D7370+$E$5 &lt;= $E$7+$E$8, D7370+$E$5, "" ), "" )</f>
        <v>7371</v>
      </c>
      <c r="E7371" s="1">
        <f t="shared" si="466"/>
        <v>7362</v>
      </c>
      <c r="F7371" s="18">
        <f t="shared" ref="F7371:F7434" ca="1" si="468">IF( ISNUMBER($D7371 ), INDIRECT(CONCATENATE("B",TEXT($D7371,"########"))), "" )</f>
        <v>28.2</v>
      </c>
      <c r="G7371" s="16">
        <f t="shared" ref="G7371:G7434" ca="1" si="469">IF( ISNUMBER($D7371 ), INDIRECT(CONCATENATE("C",TEXT($D7371,"########"))), "" )</f>
        <v>29.2</v>
      </c>
    </row>
    <row r="7372" spans="2:7" x14ac:dyDescent="0.3">
      <c r="B7372" s="8">
        <f>'Datos originales'!D7367</f>
        <v>28.2</v>
      </c>
      <c r="C7372" s="8">
        <f>'Datos originales'!E7367</f>
        <v>29.2</v>
      </c>
      <c r="D7372" s="13">
        <f t="shared" si="467"/>
        <v>7372</v>
      </c>
      <c r="E7372" s="1">
        <f t="shared" si="466"/>
        <v>7363</v>
      </c>
      <c r="F7372" s="18">
        <f t="shared" ca="1" si="468"/>
        <v>28.2</v>
      </c>
      <c r="G7372" s="16">
        <f t="shared" ca="1" si="469"/>
        <v>29.2</v>
      </c>
    </row>
    <row r="7373" spans="2:7" x14ac:dyDescent="0.3">
      <c r="B7373" s="8">
        <f>'Datos originales'!D7368</f>
        <v>28</v>
      </c>
      <c r="C7373" s="8">
        <f>'Datos originales'!E7368</f>
        <v>29.1</v>
      </c>
      <c r="D7373" s="13">
        <f t="shared" si="467"/>
        <v>7373</v>
      </c>
      <c r="E7373" s="1">
        <f t="shared" si="466"/>
        <v>7364</v>
      </c>
      <c r="F7373" s="18">
        <f t="shared" ca="1" si="468"/>
        <v>28</v>
      </c>
      <c r="G7373" s="16">
        <f t="shared" ca="1" si="469"/>
        <v>29.1</v>
      </c>
    </row>
    <row r="7374" spans="2:7" x14ac:dyDescent="0.3">
      <c r="B7374" s="8">
        <f>'Datos originales'!D7369</f>
        <v>28.2</v>
      </c>
      <c r="C7374" s="8">
        <f>'Datos originales'!E7369</f>
        <v>29</v>
      </c>
      <c r="D7374" s="13">
        <f t="shared" si="467"/>
        <v>7374</v>
      </c>
      <c r="E7374" s="1">
        <f t="shared" si="466"/>
        <v>7365</v>
      </c>
      <c r="F7374" s="18">
        <f t="shared" ca="1" si="468"/>
        <v>28.2</v>
      </c>
      <c r="G7374" s="16">
        <f t="shared" ca="1" si="469"/>
        <v>29</v>
      </c>
    </row>
    <row r="7375" spans="2:7" x14ac:dyDescent="0.3">
      <c r="B7375" s="8">
        <f>'Datos originales'!D7370</f>
        <v>28.1</v>
      </c>
      <c r="C7375" s="8">
        <f>'Datos originales'!E7370</f>
        <v>29</v>
      </c>
      <c r="D7375" s="13">
        <f t="shared" si="467"/>
        <v>7375</v>
      </c>
      <c r="E7375" s="1">
        <f t="shared" si="466"/>
        <v>7366</v>
      </c>
      <c r="F7375" s="18">
        <f t="shared" ca="1" si="468"/>
        <v>28.1</v>
      </c>
      <c r="G7375" s="16">
        <f t="shared" ca="1" si="469"/>
        <v>29</v>
      </c>
    </row>
    <row r="7376" spans="2:7" x14ac:dyDescent="0.3">
      <c r="B7376" s="8">
        <f>'Datos originales'!D7371</f>
        <v>28</v>
      </c>
      <c r="C7376" s="8">
        <f>'Datos originales'!E7371</f>
        <v>28.9</v>
      </c>
      <c r="D7376" s="13">
        <f t="shared" si="467"/>
        <v>7376</v>
      </c>
      <c r="E7376" s="1">
        <f t="shared" si="466"/>
        <v>7367</v>
      </c>
      <c r="F7376" s="18">
        <f t="shared" ca="1" si="468"/>
        <v>28</v>
      </c>
      <c r="G7376" s="16">
        <f t="shared" ca="1" si="469"/>
        <v>28.9</v>
      </c>
    </row>
    <row r="7377" spans="2:7" x14ac:dyDescent="0.3">
      <c r="B7377" s="8">
        <f>'Datos originales'!D7372</f>
        <v>28</v>
      </c>
      <c r="C7377" s="8">
        <f>'Datos originales'!E7372</f>
        <v>28.9</v>
      </c>
      <c r="D7377" s="13">
        <f t="shared" si="467"/>
        <v>7377</v>
      </c>
      <c r="E7377" s="1">
        <f t="shared" si="466"/>
        <v>7368</v>
      </c>
      <c r="F7377" s="18">
        <f t="shared" ca="1" si="468"/>
        <v>28</v>
      </c>
      <c r="G7377" s="16">
        <f t="shared" ca="1" si="469"/>
        <v>28.9</v>
      </c>
    </row>
    <row r="7378" spans="2:7" x14ac:dyDescent="0.3">
      <c r="B7378" s="8">
        <f>'Datos originales'!D7373</f>
        <v>28.2</v>
      </c>
      <c r="C7378" s="8">
        <f>'Datos originales'!E7373</f>
        <v>28.9</v>
      </c>
      <c r="D7378" s="13">
        <f t="shared" si="467"/>
        <v>7378</v>
      </c>
      <c r="E7378" s="1">
        <f t="shared" si="466"/>
        <v>7369</v>
      </c>
      <c r="F7378" s="18">
        <f t="shared" ca="1" si="468"/>
        <v>28.2</v>
      </c>
      <c r="G7378" s="16">
        <f t="shared" ca="1" si="469"/>
        <v>28.9</v>
      </c>
    </row>
    <row r="7379" spans="2:7" x14ac:dyDescent="0.3">
      <c r="B7379" s="8">
        <f>'Datos originales'!D7374</f>
        <v>28</v>
      </c>
      <c r="C7379" s="8">
        <f>'Datos originales'!E7374</f>
        <v>28.7</v>
      </c>
      <c r="D7379" s="13">
        <f t="shared" si="467"/>
        <v>7379</v>
      </c>
      <c r="E7379" s="1">
        <f t="shared" si="466"/>
        <v>7370</v>
      </c>
      <c r="F7379" s="18">
        <f t="shared" ca="1" si="468"/>
        <v>28</v>
      </c>
      <c r="G7379" s="16">
        <f t="shared" ca="1" si="469"/>
        <v>28.7</v>
      </c>
    </row>
    <row r="7380" spans="2:7" x14ac:dyDescent="0.3">
      <c r="B7380" s="8">
        <f>'Datos originales'!D7375</f>
        <v>28</v>
      </c>
      <c r="C7380" s="8">
        <f>'Datos originales'!E7375</f>
        <v>28.7</v>
      </c>
      <c r="D7380" s="13">
        <f t="shared" si="467"/>
        <v>7380</v>
      </c>
      <c r="E7380" s="1">
        <f t="shared" si="466"/>
        <v>7371</v>
      </c>
      <c r="F7380" s="18">
        <f t="shared" ca="1" si="468"/>
        <v>28</v>
      </c>
      <c r="G7380" s="16">
        <f t="shared" ca="1" si="469"/>
        <v>28.7</v>
      </c>
    </row>
    <row r="7381" spans="2:7" x14ac:dyDescent="0.3">
      <c r="B7381" s="8">
        <f>'Datos originales'!D7376</f>
        <v>27.8</v>
      </c>
      <c r="C7381" s="8">
        <f>'Datos originales'!E7376</f>
        <v>28.6</v>
      </c>
      <c r="D7381" s="13">
        <f t="shared" si="467"/>
        <v>7381</v>
      </c>
      <c r="E7381" s="1">
        <f t="shared" si="466"/>
        <v>7372</v>
      </c>
      <c r="F7381" s="18">
        <f t="shared" ca="1" si="468"/>
        <v>27.8</v>
      </c>
      <c r="G7381" s="16">
        <f t="shared" ca="1" si="469"/>
        <v>28.6</v>
      </c>
    </row>
    <row r="7382" spans="2:7" x14ac:dyDescent="0.3">
      <c r="B7382" s="8">
        <f>'Datos originales'!D7377</f>
        <v>27.7</v>
      </c>
      <c r="C7382" s="8">
        <f>'Datos originales'!E7377</f>
        <v>28.5</v>
      </c>
      <c r="D7382" s="13">
        <f t="shared" si="467"/>
        <v>7382</v>
      </c>
      <c r="E7382" s="1">
        <f t="shared" si="466"/>
        <v>7373</v>
      </c>
      <c r="F7382" s="18">
        <f t="shared" ca="1" si="468"/>
        <v>27.7</v>
      </c>
      <c r="G7382" s="16">
        <f t="shared" ca="1" si="469"/>
        <v>28.5</v>
      </c>
    </row>
    <row r="7383" spans="2:7" x14ac:dyDescent="0.3">
      <c r="B7383" s="8">
        <f>'Datos originales'!D7378</f>
        <v>27.8</v>
      </c>
      <c r="C7383" s="8">
        <f>'Datos originales'!E7378</f>
        <v>28.5</v>
      </c>
      <c r="D7383" s="13">
        <f t="shared" si="467"/>
        <v>7383</v>
      </c>
      <c r="E7383" s="1">
        <f t="shared" si="466"/>
        <v>7374</v>
      </c>
      <c r="F7383" s="18">
        <f t="shared" ca="1" si="468"/>
        <v>27.8</v>
      </c>
      <c r="G7383" s="16">
        <f t="shared" ca="1" si="469"/>
        <v>28.5</v>
      </c>
    </row>
    <row r="7384" spans="2:7" x14ac:dyDescent="0.3">
      <c r="B7384" s="8">
        <f>'Datos originales'!D7379</f>
        <v>27.8</v>
      </c>
      <c r="C7384" s="8">
        <f>'Datos originales'!E7379</f>
        <v>28.5</v>
      </c>
      <c r="D7384" s="13">
        <f t="shared" si="467"/>
        <v>7384</v>
      </c>
      <c r="E7384" s="1">
        <f t="shared" si="466"/>
        <v>7375</v>
      </c>
      <c r="F7384" s="18">
        <f t="shared" ca="1" si="468"/>
        <v>27.8</v>
      </c>
      <c r="G7384" s="16">
        <f t="shared" ca="1" si="469"/>
        <v>28.5</v>
      </c>
    </row>
    <row r="7385" spans="2:7" x14ac:dyDescent="0.3">
      <c r="B7385" s="8">
        <f>'Datos originales'!D7380</f>
        <v>27.8</v>
      </c>
      <c r="C7385" s="8">
        <f>'Datos originales'!E7380</f>
        <v>28.5</v>
      </c>
      <c r="D7385" s="13">
        <f t="shared" si="467"/>
        <v>7385</v>
      </c>
      <c r="E7385" s="1">
        <f t="shared" si="466"/>
        <v>7376</v>
      </c>
      <c r="F7385" s="18">
        <f t="shared" ca="1" si="468"/>
        <v>27.8</v>
      </c>
      <c r="G7385" s="16">
        <f t="shared" ca="1" si="469"/>
        <v>28.5</v>
      </c>
    </row>
    <row r="7386" spans="2:7" x14ac:dyDescent="0.3">
      <c r="B7386" s="8">
        <f>'Datos originales'!D7381</f>
        <v>27.8</v>
      </c>
      <c r="C7386" s="8">
        <f>'Datos originales'!E7381</f>
        <v>28.5</v>
      </c>
      <c r="D7386" s="13">
        <f t="shared" si="467"/>
        <v>7386</v>
      </c>
      <c r="E7386" s="1">
        <f t="shared" si="466"/>
        <v>7377</v>
      </c>
      <c r="F7386" s="18">
        <f t="shared" ca="1" si="468"/>
        <v>27.8</v>
      </c>
      <c r="G7386" s="16">
        <f t="shared" ca="1" si="469"/>
        <v>28.5</v>
      </c>
    </row>
    <row r="7387" spans="2:7" x14ac:dyDescent="0.3">
      <c r="B7387" s="8">
        <f>'Datos originales'!D7382</f>
        <v>27.8</v>
      </c>
      <c r="C7387" s="8">
        <f>'Datos originales'!E7382</f>
        <v>28.4</v>
      </c>
      <c r="D7387" s="13">
        <f t="shared" si="467"/>
        <v>7387</v>
      </c>
      <c r="E7387" s="1">
        <f t="shared" si="466"/>
        <v>7378</v>
      </c>
      <c r="F7387" s="18">
        <f t="shared" ca="1" si="468"/>
        <v>27.8</v>
      </c>
      <c r="G7387" s="16">
        <f t="shared" ca="1" si="469"/>
        <v>28.4</v>
      </c>
    </row>
    <row r="7388" spans="2:7" x14ac:dyDescent="0.3">
      <c r="B7388" s="8">
        <f>'Datos originales'!D7383</f>
        <v>27.8</v>
      </c>
      <c r="C7388" s="8">
        <f>'Datos originales'!E7383</f>
        <v>28.4</v>
      </c>
      <c r="D7388" s="13">
        <f t="shared" si="467"/>
        <v>7388</v>
      </c>
      <c r="E7388" s="1">
        <f t="shared" si="466"/>
        <v>7379</v>
      </c>
      <c r="F7388" s="18">
        <f t="shared" ca="1" si="468"/>
        <v>27.8</v>
      </c>
      <c r="G7388" s="16">
        <f t="shared" ca="1" si="469"/>
        <v>28.4</v>
      </c>
    </row>
    <row r="7389" spans="2:7" x14ac:dyDescent="0.3">
      <c r="B7389" s="8">
        <f>'Datos originales'!D7384</f>
        <v>27.8</v>
      </c>
      <c r="C7389" s="8">
        <f>'Datos originales'!E7384</f>
        <v>28.4</v>
      </c>
      <c r="D7389" s="13">
        <f t="shared" si="467"/>
        <v>7389</v>
      </c>
      <c r="E7389" s="1">
        <f t="shared" si="466"/>
        <v>7380</v>
      </c>
      <c r="F7389" s="18">
        <f t="shared" ca="1" si="468"/>
        <v>27.8</v>
      </c>
      <c r="G7389" s="16">
        <f t="shared" ca="1" si="469"/>
        <v>28.4</v>
      </c>
    </row>
    <row r="7390" spans="2:7" x14ac:dyDescent="0.3">
      <c r="B7390" s="8">
        <f>'Datos originales'!D7385</f>
        <v>27.8</v>
      </c>
      <c r="C7390" s="8">
        <f>'Datos originales'!E7385</f>
        <v>28.5</v>
      </c>
      <c r="D7390" s="13">
        <f t="shared" si="467"/>
        <v>7390</v>
      </c>
      <c r="E7390" s="1">
        <f t="shared" si="466"/>
        <v>7381</v>
      </c>
      <c r="F7390" s="18">
        <f t="shared" ca="1" si="468"/>
        <v>27.8</v>
      </c>
      <c r="G7390" s="16">
        <f t="shared" ca="1" si="469"/>
        <v>28.5</v>
      </c>
    </row>
    <row r="7391" spans="2:7" x14ac:dyDescent="0.3">
      <c r="B7391" s="8">
        <f>'Datos originales'!D7386</f>
        <v>27.8</v>
      </c>
      <c r="C7391" s="8">
        <f>'Datos originales'!E7386</f>
        <v>28.5</v>
      </c>
      <c r="D7391" s="13">
        <f t="shared" si="467"/>
        <v>7391</v>
      </c>
      <c r="E7391" s="1">
        <f t="shared" si="466"/>
        <v>7382</v>
      </c>
      <c r="F7391" s="18">
        <f t="shared" ca="1" si="468"/>
        <v>27.8</v>
      </c>
      <c r="G7391" s="16">
        <f t="shared" ca="1" si="469"/>
        <v>28.5</v>
      </c>
    </row>
    <row r="7392" spans="2:7" x14ac:dyDescent="0.3">
      <c r="B7392" s="8">
        <f>'Datos originales'!D7387</f>
        <v>27.8</v>
      </c>
      <c r="C7392" s="8">
        <f>'Datos originales'!E7387</f>
        <v>28.5</v>
      </c>
      <c r="D7392" s="13">
        <f t="shared" si="467"/>
        <v>7392</v>
      </c>
      <c r="E7392" s="1">
        <f t="shared" si="466"/>
        <v>7383</v>
      </c>
      <c r="F7392" s="18">
        <f t="shared" ca="1" si="468"/>
        <v>27.8</v>
      </c>
      <c r="G7392" s="16">
        <f t="shared" ca="1" si="469"/>
        <v>28.5</v>
      </c>
    </row>
    <row r="7393" spans="2:7" x14ac:dyDescent="0.3">
      <c r="B7393" s="8">
        <f>'Datos originales'!D7388</f>
        <v>27.8</v>
      </c>
      <c r="C7393" s="8">
        <f>'Datos originales'!E7388</f>
        <v>28.4</v>
      </c>
      <c r="D7393" s="13">
        <f t="shared" si="467"/>
        <v>7393</v>
      </c>
      <c r="E7393" s="1">
        <f t="shared" si="466"/>
        <v>7384</v>
      </c>
      <c r="F7393" s="18">
        <f t="shared" ca="1" si="468"/>
        <v>27.8</v>
      </c>
      <c r="G7393" s="16">
        <f t="shared" ca="1" si="469"/>
        <v>28.4</v>
      </c>
    </row>
    <row r="7394" spans="2:7" x14ac:dyDescent="0.3">
      <c r="B7394" s="8">
        <f>'Datos originales'!D7389</f>
        <v>27.8</v>
      </c>
      <c r="C7394" s="8">
        <f>'Datos originales'!E7389</f>
        <v>28.4</v>
      </c>
      <c r="D7394" s="13">
        <f t="shared" si="467"/>
        <v>7394</v>
      </c>
      <c r="E7394" s="1">
        <f t="shared" si="466"/>
        <v>7385</v>
      </c>
      <c r="F7394" s="18">
        <f t="shared" ca="1" si="468"/>
        <v>27.8</v>
      </c>
      <c r="G7394" s="16">
        <f t="shared" ca="1" si="469"/>
        <v>28.4</v>
      </c>
    </row>
    <row r="7395" spans="2:7" x14ac:dyDescent="0.3">
      <c r="B7395" s="8">
        <f>'Datos originales'!D7390</f>
        <v>27.7</v>
      </c>
      <c r="C7395" s="8">
        <f>'Datos originales'!E7390</f>
        <v>28.4</v>
      </c>
      <c r="D7395" s="13">
        <f t="shared" si="467"/>
        <v>7395</v>
      </c>
      <c r="E7395" s="1">
        <f t="shared" si="466"/>
        <v>7386</v>
      </c>
      <c r="F7395" s="18">
        <f t="shared" ca="1" si="468"/>
        <v>27.7</v>
      </c>
      <c r="G7395" s="16">
        <f t="shared" ca="1" si="469"/>
        <v>28.4</v>
      </c>
    </row>
    <row r="7396" spans="2:7" x14ac:dyDescent="0.3">
      <c r="B7396" s="8">
        <f>'Datos originales'!D7391</f>
        <v>27.7</v>
      </c>
      <c r="C7396" s="8">
        <f>'Datos originales'!E7391</f>
        <v>28.4</v>
      </c>
      <c r="D7396" s="13">
        <f t="shared" si="467"/>
        <v>7396</v>
      </c>
      <c r="E7396" s="1">
        <f t="shared" si="466"/>
        <v>7387</v>
      </c>
      <c r="F7396" s="18">
        <f t="shared" ca="1" si="468"/>
        <v>27.7</v>
      </c>
      <c r="G7396" s="16">
        <f t="shared" ca="1" si="469"/>
        <v>28.4</v>
      </c>
    </row>
    <row r="7397" spans="2:7" x14ac:dyDescent="0.3">
      <c r="B7397" s="8">
        <f>'Datos originales'!D7392</f>
        <v>27.7</v>
      </c>
      <c r="C7397" s="8">
        <f>'Datos originales'!E7392</f>
        <v>28.4</v>
      </c>
      <c r="D7397" s="13">
        <f t="shared" si="467"/>
        <v>7397</v>
      </c>
      <c r="E7397" s="1">
        <f t="shared" si="466"/>
        <v>7388</v>
      </c>
      <c r="F7397" s="18">
        <f t="shared" ca="1" si="468"/>
        <v>27.7</v>
      </c>
      <c r="G7397" s="16">
        <f t="shared" ca="1" si="469"/>
        <v>28.4</v>
      </c>
    </row>
    <row r="7398" spans="2:7" x14ac:dyDescent="0.3">
      <c r="B7398" s="8">
        <f>'Datos originales'!D7393</f>
        <v>27.7</v>
      </c>
      <c r="C7398" s="8">
        <f>'Datos originales'!E7393</f>
        <v>28.4</v>
      </c>
      <c r="D7398" s="13">
        <f t="shared" si="467"/>
        <v>7398</v>
      </c>
      <c r="E7398" s="1">
        <f t="shared" si="466"/>
        <v>7389</v>
      </c>
      <c r="F7398" s="18">
        <f t="shared" ca="1" si="468"/>
        <v>27.7</v>
      </c>
      <c r="G7398" s="16">
        <f t="shared" ca="1" si="469"/>
        <v>28.4</v>
      </c>
    </row>
    <row r="7399" spans="2:7" x14ac:dyDescent="0.3">
      <c r="B7399" s="8">
        <f>'Datos originales'!D7394</f>
        <v>27.7</v>
      </c>
      <c r="C7399" s="8">
        <f>'Datos originales'!E7394</f>
        <v>28.4</v>
      </c>
      <c r="D7399" s="13">
        <f t="shared" si="467"/>
        <v>7399</v>
      </c>
      <c r="E7399" s="1">
        <f t="shared" si="466"/>
        <v>7390</v>
      </c>
      <c r="F7399" s="18">
        <f t="shared" ca="1" si="468"/>
        <v>27.7</v>
      </c>
      <c r="G7399" s="16">
        <f t="shared" ca="1" si="469"/>
        <v>28.4</v>
      </c>
    </row>
    <row r="7400" spans="2:7" x14ac:dyDescent="0.3">
      <c r="B7400" s="8">
        <f>'Datos originales'!D7395</f>
        <v>27.7</v>
      </c>
      <c r="C7400" s="8">
        <f>'Datos originales'!E7395</f>
        <v>28.4</v>
      </c>
      <c r="D7400" s="13">
        <f t="shared" si="467"/>
        <v>7400</v>
      </c>
      <c r="E7400" s="1">
        <f t="shared" si="466"/>
        <v>7391</v>
      </c>
      <c r="F7400" s="18">
        <f t="shared" ca="1" si="468"/>
        <v>27.7</v>
      </c>
      <c r="G7400" s="16">
        <f t="shared" ca="1" si="469"/>
        <v>28.4</v>
      </c>
    </row>
    <row r="7401" spans="2:7" x14ac:dyDescent="0.3">
      <c r="B7401" s="8">
        <f>'Datos originales'!D7396</f>
        <v>27.7</v>
      </c>
      <c r="C7401" s="8">
        <f>'Datos originales'!E7396</f>
        <v>28.4</v>
      </c>
      <c r="D7401" s="13">
        <f t="shared" si="467"/>
        <v>7401</v>
      </c>
      <c r="E7401" s="1">
        <f t="shared" si="466"/>
        <v>7392</v>
      </c>
      <c r="F7401" s="18">
        <f t="shared" ca="1" si="468"/>
        <v>27.7</v>
      </c>
      <c r="G7401" s="16">
        <f t="shared" ca="1" si="469"/>
        <v>28.4</v>
      </c>
    </row>
    <row r="7402" spans="2:7" x14ac:dyDescent="0.3">
      <c r="B7402" s="8">
        <f>'Datos originales'!D7397</f>
        <v>27.7</v>
      </c>
      <c r="C7402" s="8">
        <f>'Datos originales'!E7397</f>
        <v>28.3</v>
      </c>
      <c r="D7402" s="13">
        <f t="shared" si="467"/>
        <v>7402</v>
      </c>
      <c r="E7402" s="1">
        <f t="shared" si="466"/>
        <v>7393</v>
      </c>
      <c r="F7402" s="18">
        <f t="shared" ca="1" si="468"/>
        <v>27.7</v>
      </c>
      <c r="G7402" s="16">
        <f t="shared" ca="1" si="469"/>
        <v>28.3</v>
      </c>
    </row>
    <row r="7403" spans="2:7" x14ac:dyDescent="0.3">
      <c r="B7403" s="8">
        <f>'Datos originales'!D7398</f>
        <v>27.6</v>
      </c>
      <c r="C7403" s="8">
        <f>'Datos originales'!E7398</f>
        <v>28.3</v>
      </c>
      <c r="D7403" s="13">
        <f t="shared" si="467"/>
        <v>7403</v>
      </c>
      <c r="E7403" s="1">
        <f t="shared" si="466"/>
        <v>7394</v>
      </c>
      <c r="F7403" s="18">
        <f t="shared" ca="1" si="468"/>
        <v>27.6</v>
      </c>
      <c r="G7403" s="16">
        <f t="shared" ca="1" si="469"/>
        <v>28.3</v>
      </c>
    </row>
    <row r="7404" spans="2:7" x14ac:dyDescent="0.3">
      <c r="B7404" s="8">
        <f>'Datos originales'!D7399</f>
        <v>27.5</v>
      </c>
      <c r="C7404" s="8">
        <f>'Datos originales'!E7399</f>
        <v>28.3</v>
      </c>
      <c r="D7404" s="13">
        <f t="shared" si="467"/>
        <v>7404</v>
      </c>
      <c r="E7404" s="1">
        <f t="shared" si="466"/>
        <v>7395</v>
      </c>
      <c r="F7404" s="18">
        <f t="shared" ca="1" si="468"/>
        <v>27.5</v>
      </c>
      <c r="G7404" s="16">
        <f t="shared" ca="1" si="469"/>
        <v>28.3</v>
      </c>
    </row>
    <row r="7405" spans="2:7" x14ac:dyDescent="0.3">
      <c r="B7405" s="8">
        <f>'Datos originales'!D7400</f>
        <v>27.4</v>
      </c>
      <c r="C7405" s="8">
        <f>'Datos originales'!E7400</f>
        <v>28.2</v>
      </c>
      <c r="D7405" s="13">
        <f t="shared" si="467"/>
        <v>7405</v>
      </c>
      <c r="E7405" s="1">
        <f t="shared" si="466"/>
        <v>7396</v>
      </c>
      <c r="F7405" s="18">
        <f t="shared" ca="1" si="468"/>
        <v>27.4</v>
      </c>
      <c r="G7405" s="16">
        <f t="shared" ca="1" si="469"/>
        <v>28.2</v>
      </c>
    </row>
    <row r="7406" spans="2:7" x14ac:dyDescent="0.3">
      <c r="B7406" s="8">
        <f>'Datos originales'!D7401</f>
        <v>27.4</v>
      </c>
      <c r="C7406" s="8">
        <f>'Datos originales'!E7401</f>
        <v>28.1</v>
      </c>
      <c r="D7406" s="13">
        <f t="shared" si="467"/>
        <v>7406</v>
      </c>
      <c r="E7406" s="1">
        <f t="shared" si="466"/>
        <v>7397</v>
      </c>
      <c r="F7406" s="18">
        <f t="shared" ca="1" si="468"/>
        <v>27.4</v>
      </c>
      <c r="G7406" s="16">
        <f t="shared" ca="1" si="469"/>
        <v>28.1</v>
      </c>
    </row>
    <row r="7407" spans="2:7" x14ac:dyDescent="0.3">
      <c r="B7407" s="8">
        <f>'Datos originales'!D7402</f>
        <v>27.2</v>
      </c>
      <c r="C7407" s="8">
        <f>'Datos originales'!E7402</f>
        <v>28.1</v>
      </c>
      <c r="D7407" s="13">
        <f t="shared" si="467"/>
        <v>7407</v>
      </c>
      <c r="E7407" s="1">
        <f t="shared" si="466"/>
        <v>7398</v>
      </c>
      <c r="F7407" s="18">
        <f t="shared" ca="1" si="468"/>
        <v>27.2</v>
      </c>
      <c r="G7407" s="16">
        <f t="shared" ca="1" si="469"/>
        <v>28.1</v>
      </c>
    </row>
    <row r="7408" spans="2:7" x14ac:dyDescent="0.3">
      <c r="B7408" s="8">
        <f>'Datos originales'!D7403</f>
        <v>27.2</v>
      </c>
      <c r="C7408" s="8">
        <f>'Datos originales'!E7403</f>
        <v>27.9</v>
      </c>
      <c r="D7408" s="13">
        <f t="shared" si="467"/>
        <v>7408</v>
      </c>
      <c r="E7408" s="1">
        <f t="shared" si="466"/>
        <v>7399</v>
      </c>
      <c r="F7408" s="18">
        <f t="shared" ca="1" si="468"/>
        <v>27.2</v>
      </c>
      <c r="G7408" s="16">
        <f t="shared" ca="1" si="469"/>
        <v>27.9</v>
      </c>
    </row>
    <row r="7409" spans="2:7" x14ac:dyDescent="0.3">
      <c r="B7409" s="8">
        <f>'Datos originales'!D7404</f>
        <v>27.2</v>
      </c>
      <c r="C7409" s="8">
        <f>'Datos originales'!E7404</f>
        <v>27.9</v>
      </c>
      <c r="D7409" s="13">
        <f t="shared" si="467"/>
        <v>7409</v>
      </c>
      <c r="E7409" s="1">
        <f t="shared" si="466"/>
        <v>7400</v>
      </c>
      <c r="F7409" s="18">
        <f t="shared" ca="1" si="468"/>
        <v>27.2</v>
      </c>
      <c r="G7409" s="16">
        <f t="shared" ca="1" si="469"/>
        <v>27.9</v>
      </c>
    </row>
    <row r="7410" spans="2:7" x14ac:dyDescent="0.3">
      <c r="B7410" s="8">
        <f>'Datos originales'!D7405</f>
        <v>27.2</v>
      </c>
      <c r="C7410" s="8">
        <f>'Datos originales'!E7405</f>
        <v>27.9</v>
      </c>
      <c r="D7410" s="13">
        <f t="shared" si="467"/>
        <v>7410</v>
      </c>
      <c r="E7410" s="1">
        <f t="shared" si="466"/>
        <v>7401</v>
      </c>
      <c r="F7410" s="18">
        <f t="shared" ca="1" si="468"/>
        <v>27.2</v>
      </c>
      <c r="G7410" s="16">
        <f t="shared" ca="1" si="469"/>
        <v>27.9</v>
      </c>
    </row>
    <row r="7411" spans="2:7" x14ac:dyDescent="0.3">
      <c r="B7411" s="8">
        <f>'Datos originales'!D7406</f>
        <v>27.1</v>
      </c>
      <c r="C7411" s="8">
        <f>'Datos originales'!E7406</f>
        <v>27.9</v>
      </c>
      <c r="D7411" s="13">
        <f t="shared" si="467"/>
        <v>7411</v>
      </c>
      <c r="E7411" s="1">
        <f t="shared" si="466"/>
        <v>7402</v>
      </c>
      <c r="F7411" s="18">
        <f t="shared" ca="1" si="468"/>
        <v>27.1</v>
      </c>
      <c r="G7411" s="16">
        <f t="shared" ca="1" si="469"/>
        <v>27.9</v>
      </c>
    </row>
    <row r="7412" spans="2:7" x14ac:dyDescent="0.3">
      <c r="B7412" s="8">
        <f>'Datos originales'!D7407</f>
        <v>27.1</v>
      </c>
      <c r="C7412" s="8">
        <f>'Datos originales'!E7407</f>
        <v>27.8</v>
      </c>
      <c r="D7412" s="13">
        <f t="shared" si="467"/>
        <v>7412</v>
      </c>
      <c r="E7412" s="1">
        <f t="shared" si="466"/>
        <v>7403</v>
      </c>
      <c r="F7412" s="18">
        <f t="shared" ca="1" si="468"/>
        <v>27.1</v>
      </c>
      <c r="G7412" s="16">
        <f t="shared" ca="1" si="469"/>
        <v>27.8</v>
      </c>
    </row>
    <row r="7413" spans="2:7" x14ac:dyDescent="0.3">
      <c r="B7413" s="8">
        <f>'Datos originales'!D7408</f>
        <v>27.1</v>
      </c>
      <c r="C7413" s="8">
        <f>'Datos originales'!E7408</f>
        <v>27.8</v>
      </c>
      <c r="D7413" s="13">
        <f t="shared" si="467"/>
        <v>7413</v>
      </c>
      <c r="E7413" s="1">
        <f t="shared" si="466"/>
        <v>7404</v>
      </c>
      <c r="F7413" s="18">
        <f t="shared" ca="1" si="468"/>
        <v>27.1</v>
      </c>
      <c r="G7413" s="16">
        <f t="shared" ca="1" si="469"/>
        <v>27.8</v>
      </c>
    </row>
    <row r="7414" spans="2:7" x14ac:dyDescent="0.3">
      <c r="B7414" s="8">
        <f>'Datos originales'!D7409</f>
        <v>27</v>
      </c>
      <c r="C7414" s="8">
        <f>'Datos originales'!E7409</f>
        <v>27.7</v>
      </c>
      <c r="D7414" s="13">
        <f t="shared" si="467"/>
        <v>7414</v>
      </c>
      <c r="E7414" s="1">
        <f t="shared" si="466"/>
        <v>7405</v>
      </c>
      <c r="F7414" s="18">
        <f t="shared" ca="1" si="468"/>
        <v>27</v>
      </c>
      <c r="G7414" s="16">
        <f t="shared" ca="1" si="469"/>
        <v>27.7</v>
      </c>
    </row>
    <row r="7415" spans="2:7" x14ac:dyDescent="0.3">
      <c r="B7415" s="8">
        <f>'Datos originales'!D7410</f>
        <v>27</v>
      </c>
      <c r="C7415" s="8">
        <f>'Datos originales'!E7410</f>
        <v>27.7</v>
      </c>
      <c r="D7415" s="13">
        <f t="shared" si="467"/>
        <v>7415</v>
      </c>
      <c r="E7415" s="1">
        <f t="shared" si="466"/>
        <v>7406</v>
      </c>
      <c r="F7415" s="18">
        <f t="shared" ca="1" si="468"/>
        <v>27</v>
      </c>
      <c r="G7415" s="16">
        <f t="shared" ca="1" si="469"/>
        <v>27.7</v>
      </c>
    </row>
    <row r="7416" spans="2:7" x14ac:dyDescent="0.3">
      <c r="B7416" s="8">
        <f>'Datos originales'!D7411</f>
        <v>27</v>
      </c>
      <c r="C7416" s="8">
        <f>'Datos originales'!E7411</f>
        <v>27.7</v>
      </c>
      <c r="D7416" s="13">
        <f t="shared" si="467"/>
        <v>7416</v>
      </c>
      <c r="E7416" s="1">
        <f t="shared" si="466"/>
        <v>7407</v>
      </c>
      <c r="F7416" s="18">
        <f t="shared" ca="1" si="468"/>
        <v>27</v>
      </c>
      <c r="G7416" s="16">
        <f t="shared" ca="1" si="469"/>
        <v>27.7</v>
      </c>
    </row>
    <row r="7417" spans="2:7" x14ac:dyDescent="0.3">
      <c r="B7417" s="8">
        <f>'Datos originales'!D7412</f>
        <v>27</v>
      </c>
      <c r="C7417" s="8">
        <f>'Datos originales'!E7412</f>
        <v>27.6</v>
      </c>
      <c r="D7417" s="13">
        <f t="shared" si="467"/>
        <v>7417</v>
      </c>
      <c r="E7417" s="1">
        <f t="shared" si="466"/>
        <v>7408</v>
      </c>
      <c r="F7417" s="18">
        <f t="shared" ca="1" si="468"/>
        <v>27</v>
      </c>
      <c r="G7417" s="16">
        <f t="shared" ca="1" si="469"/>
        <v>27.6</v>
      </c>
    </row>
    <row r="7418" spans="2:7" x14ac:dyDescent="0.3">
      <c r="B7418" s="8">
        <f>'Datos originales'!D7413</f>
        <v>27</v>
      </c>
      <c r="C7418" s="8">
        <f>'Datos originales'!E7413</f>
        <v>27.6</v>
      </c>
      <c r="D7418" s="13">
        <f t="shared" si="467"/>
        <v>7418</v>
      </c>
      <c r="E7418" s="1">
        <f t="shared" si="466"/>
        <v>7409</v>
      </c>
      <c r="F7418" s="18">
        <f t="shared" ca="1" si="468"/>
        <v>27</v>
      </c>
      <c r="G7418" s="16">
        <f t="shared" ca="1" si="469"/>
        <v>27.6</v>
      </c>
    </row>
    <row r="7419" spans="2:7" x14ac:dyDescent="0.3">
      <c r="B7419" s="8">
        <f>'Datos originales'!D7414</f>
        <v>27</v>
      </c>
      <c r="C7419" s="8">
        <f>'Datos originales'!E7414</f>
        <v>27.6</v>
      </c>
      <c r="D7419" s="13">
        <f t="shared" si="467"/>
        <v>7419</v>
      </c>
      <c r="E7419" s="1">
        <f t="shared" si="466"/>
        <v>7410</v>
      </c>
      <c r="F7419" s="18">
        <f t="shared" ca="1" si="468"/>
        <v>27</v>
      </c>
      <c r="G7419" s="16">
        <f t="shared" ca="1" si="469"/>
        <v>27.6</v>
      </c>
    </row>
    <row r="7420" spans="2:7" x14ac:dyDescent="0.3">
      <c r="B7420" s="8">
        <f>'Datos originales'!D7415</f>
        <v>27</v>
      </c>
      <c r="C7420" s="8">
        <f>'Datos originales'!E7415</f>
        <v>27.6</v>
      </c>
      <c r="D7420" s="13">
        <f t="shared" si="467"/>
        <v>7420</v>
      </c>
      <c r="E7420" s="1">
        <f t="shared" si="466"/>
        <v>7411</v>
      </c>
      <c r="F7420" s="18">
        <f t="shared" ca="1" si="468"/>
        <v>27</v>
      </c>
      <c r="G7420" s="16">
        <f t="shared" ca="1" si="469"/>
        <v>27.6</v>
      </c>
    </row>
    <row r="7421" spans="2:7" x14ac:dyDescent="0.3">
      <c r="B7421" s="8">
        <f>'Datos originales'!D7416</f>
        <v>27</v>
      </c>
      <c r="C7421" s="8">
        <f>'Datos originales'!E7416</f>
        <v>27.6</v>
      </c>
      <c r="D7421" s="13">
        <f t="shared" si="467"/>
        <v>7421</v>
      </c>
      <c r="E7421" s="1">
        <f t="shared" si="466"/>
        <v>7412</v>
      </c>
      <c r="F7421" s="18">
        <f t="shared" ca="1" si="468"/>
        <v>27</v>
      </c>
      <c r="G7421" s="16">
        <f t="shared" ca="1" si="469"/>
        <v>27.6</v>
      </c>
    </row>
    <row r="7422" spans="2:7" x14ac:dyDescent="0.3">
      <c r="B7422" s="8">
        <f>'Datos originales'!D7417</f>
        <v>27</v>
      </c>
      <c r="C7422" s="8">
        <f>'Datos originales'!E7417</f>
        <v>27.6</v>
      </c>
      <c r="D7422" s="13">
        <f t="shared" si="467"/>
        <v>7422</v>
      </c>
      <c r="E7422" s="1">
        <f t="shared" si="466"/>
        <v>7413</v>
      </c>
      <c r="F7422" s="18">
        <f t="shared" ca="1" si="468"/>
        <v>27</v>
      </c>
      <c r="G7422" s="16">
        <f t="shared" ca="1" si="469"/>
        <v>27.6</v>
      </c>
    </row>
    <row r="7423" spans="2:7" x14ac:dyDescent="0.3">
      <c r="B7423" s="8">
        <f>'Datos originales'!D7418</f>
        <v>27.1</v>
      </c>
      <c r="C7423" s="8">
        <f>'Datos originales'!E7418</f>
        <v>27.6</v>
      </c>
      <c r="D7423" s="13">
        <f t="shared" si="467"/>
        <v>7423</v>
      </c>
      <c r="E7423" s="1">
        <f t="shared" si="466"/>
        <v>7414</v>
      </c>
      <c r="F7423" s="18">
        <f t="shared" ca="1" si="468"/>
        <v>27.1</v>
      </c>
      <c r="G7423" s="16">
        <f t="shared" ca="1" si="469"/>
        <v>27.6</v>
      </c>
    </row>
    <row r="7424" spans="2:7" x14ac:dyDescent="0.3">
      <c r="B7424" s="8">
        <f>'Datos originales'!D7419</f>
        <v>27</v>
      </c>
      <c r="C7424" s="8">
        <f>'Datos originales'!E7419</f>
        <v>27.6</v>
      </c>
      <c r="D7424" s="13">
        <f t="shared" si="467"/>
        <v>7424</v>
      </c>
      <c r="E7424" s="1">
        <f t="shared" si="466"/>
        <v>7415</v>
      </c>
      <c r="F7424" s="18">
        <f t="shared" ca="1" si="468"/>
        <v>27</v>
      </c>
      <c r="G7424" s="16">
        <f t="shared" ca="1" si="469"/>
        <v>27.6</v>
      </c>
    </row>
    <row r="7425" spans="2:7" x14ac:dyDescent="0.3">
      <c r="B7425" s="8">
        <f>'Datos originales'!D7420</f>
        <v>27.1</v>
      </c>
      <c r="C7425" s="8">
        <f>'Datos originales'!E7420</f>
        <v>27.6</v>
      </c>
      <c r="D7425" s="13">
        <f t="shared" si="467"/>
        <v>7425</v>
      </c>
      <c r="E7425" s="1">
        <f t="shared" si="466"/>
        <v>7416</v>
      </c>
      <c r="F7425" s="18">
        <f t="shared" ca="1" si="468"/>
        <v>27.1</v>
      </c>
      <c r="G7425" s="16">
        <f t="shared" ca="1" si="469"/>
        <v>27.6</v>
      </c>
    </row>
    <row r="7426" spans="2:7" x14ac:dyDescent="0.3">
      <c r="B7426" s="8">
        <f>'Datos originales'!D7421</f>
        <v>27</v>
      </c>
      <c r="C7426" s="8">
        <f>'Datos originales'!E7421</f>
        <v>27.6</v>
      </c>
      <c r="D7426" s="13">
        <f t="shared" si="467"/>
        <v>7426</v>
      </c>
      <c r="E7426" s="1">
        <f t="shared" si="466"/>
        <v>7417</v>
      </c>
      <c r="F7426" s="18">
        <f t="shared" ca="1" si="468"/>
        <v>27</v>
      </c>
      <c r="G7426" s="16">
        <f t="shared" ca="1" si="469"/>
        <v>27.6</v>
      </c>
    </row>
    <row r="7427" spans="2:7" x14ac:dyDescent="0.3">
      <c r="B7427" s="8">
        <f>'Datos originales'!D7422</f>
        <v>27</v>
      </c>
      <c r="C7427" s="8">
        <f>'Datos originales'!E7422</f>
        <v>27.6</v>
      </c>
      <c r="D7427" s="13">
        <f t="shared" si="467"/>
        <v>7427</v>
      </c>
      <c r="E7427" s="1">
        <f t="shared" si="466"/>
        <v>7418</v>
      </c>
      <c r="F7427" s="18">
        <f t="shared" ca="1" si="468"/>
        <v>27</v>
      </c>
      <c r="G7427" s="16">
        <f t="shared" ca="1" si="469"/>
        <v>27.6</v>
      </c>
    </row>
    <row r="7428" spans="2:7" x14ac:dyDescent="0.3">
      <c r="B7428" s="8">
        <f>'Datos originales'!D7423</f>
        <v>27</v>
      </c>
      <c r="C7428" s="8">
        <f>'Datos originales'!E7423</f>
        <v>27.6</v>
      </c>
      <c r="D7428" s="13">
        <f t="shared" si="467"/>
        <v>7428</v>
      </c>
      <c r="E7428" s="1">
        <f t="shared" si="466"/>
        <v>7419</v>
      </c>
      <c r="F7428" s="18">
        <f t="shared" ca="1" si="468"/>
        <v>27</v>
      </c>
      <c r="G7428" s="16">
        <f t="shared" ca="1" si="469"/>
        <v>27.6</v>
      </c>
    </row>
    <row r="7429" spans="2:7" x14ac:dyDescent="0.3">
      <c r="B7429" s="8">
        <f>'Datos originales'!D7424</f>
        <v>27</v>
      </c>
      <c r="C7429" s="8">
        <f>'Datos originales'!E7424</f>
        <v>27.6</v>
      </c>
      <c r="D7429" s="13">
        <f t="shared" si="467"/>
        <v>7429</v>
      </c>
      <c r="E7429" s="1">
        <f t="shared" si="466"/>
        <v>7420</v>
      </c>
      <c r="F7429" s="18">
        <f t="shared" ca="1" si="468"/>
        <v>27</v>
      </c>
      <c r="G7429" s="16">
        <f t="shared" ca="1" si="469"/>
        <v>27.6</v>
      </c>
    </row>
    <row r="7430" spans="2:7" x14ac:dyDescent="0.3">
      <c r="B7430" s="8">
        <f>'Datos originales'!D7425</f>
        <v>27</v>
      </c>
      <c r="C7430" s="8">
        <f>'Datos originales'!E7425</f>
        <v>27.7</v>
      </c>
      <c r="D7430" s="13">
        <f t="shared" si="467"/>
        <v>7430</v>
      </c>
      <c r="E7430" s="1">
        <f t="shared" si="466"/>
        <v>7421</v>
      </c>
      <c r="F7430" s="18">
        <f t="shared" ca="1" si="468"/>
        <v>27</v>
      </c>
      <c r="G7430" s="16">
        <f t="shared" ca="1" si="469"/>
        <v>27.7</v>
      </c>
    </row>
    <row r="7431" spans="2:7" x14ac:dyDescent="0.3">
      <c r="B7431" s="8">
        <f>'Datos originales'!D7426</f>
        <v>27</v>
      </c>
      <c r="C7431" s="8">
        <f>'Datos originales'!E7426</f>
        <v>27.7</v>
      </c>
      <c r="D7431" s="13">
        <f t="shared" si="467"/>
        <v>7431</v>
      </c>
      <c r="E7431" s="1">
        <f t="shared" si="466"/>
        <v>7422</v>
      </c>
      <c r="F7431" s="18">
        <f t="shared" ca="1" si="468"/>
        <v>27</v>
      </c>
      <c r="G7431" s="16">
        <f t="shared" ca="1" si="469"/>
        <v>27.7</v>
      </c>
    </row>
    <row r="7432" spans="2:7" x14ac:dyDescent="0.3">
      <c r="B7432" s="8">
        <f>'Datos originales'!D7427</f>
        <v>26.9</v>
      </c>
      <c r="C7432" s="8">
        <f>'Datos originales'!E7427</f>
        <v>27.6</v>
      </c>
      <c r="D7432" s="13">
        <f t="shared" si="467"/>
        <v>7432</v>
      </c>
      <c r="E7432" s="1">
        <f t="shared" si="466"/>
        <v>7423</v>
      </c>
      <c r="F7432" s="18">
        <f t="shared" ca="1" si="468"/>
        <v>26.9</v>
      </c>
      <c r="G7432" s="16">
        <f t="shared" ca="1" si="469"/>
        <v>27.6</v>
      </c>
    </row>
    <row r="7433" spans="2:7" x14ac:dyDescent="0.3">
      <c r="B7433" s="8">
        <f>'Datos originales'!D7428</f>
        <v>26.9</v>
      </c>
      <c r="C7433" s="8">
        <f>'Datos originales'!E7428</f>
        <v>27.6</v>
      </c>
      <c r="D7433" s="13">
        <f t="shared" si="467"/>
        <v>7433</v>
      </c>
      <c r="E7433" s="1">
        <f t="shared" si="466"/>
        <v>7424</v>
      </c>
      <c r="F7433" s="18">
        <f t="shared" ca="1" si="468"/>
        <v>26.9</v>
      </c>
      <c r="G7433" s="16">
        <f t="shared" ca="1" si="469"/>
        <v>27.6</v>
      </c>
    </row>
    <row r="7434" spans="2:7" x14ac:dyDescent="0.3">
      <c r="B7434" s="8">
        <f>'Datos originales'!D7429</f>
        <v>27</v>
      </c>
      <c r="C7434" s="8">
        <f>'Datos originales'!E7429</f>
        <v>27.6</v>
      </c>
      <c r="D7434" s="13">
        <f t="shared" si="467"/>
        <v>7434</v>
      </c>
      <c r="E7434" s="1">
        <f t="shared" ref="E7434:E7497" si="470">IF( ISNUMBER($D7434), $D7434-$E$8, "" )</f>
        <v>7425</v>
      </c>
      <c r="F7434" s="18">
        <f t="shared" ca="1" si="468"/>
        <v>27</v>
      </c>
      <c r="G7434" s="16">
        <f t="shared" ca="1" si="469"/>
        <v>27.6</v>
      </c>
    </row>
    <row r="7435" spans="2:7" x14ac:dyDescent="0.3">
      <c r="B7435" s="8">
        <f>'Datos originales'!D7430</f>
        <v>27</v>
      </c>
      <c r="C7435" s="8">
        <f>'Datos originales'!E7430</f>
        <v>27.7</v>
      </c>
      <c r="D7435" s="13">
        <f t="shared" ref="D7435:D7498" si="471">IF( ISNUMBER( D7434 ), IF( D7434+$E$5 &lt;= $E$7+$E$8, D7434+$E$5, "" ), "" )</f>
        <v>7435</v>
      </c>
      <c r="E7435" s="1">
        <f t="shared" si="470"/>
        <v>7426</v>
      </c>
      <c r="F7435" s="18">
        <f t="shared" ref="F7435:F7498" ca="1" si="472">IF( ISNUMBER($D7435 ), INDIRECT(CONCATENATE("B",TEXT($D7435,"########"))), "" )</f>
        <v>27</v>
      </c>
      <c r="G7435" s="16">
        <f t="shared" ref="G7435:G7498" ca="1" si="473">IF( ISNUMBER($D7435 ), INDIRECT(CONCATENATE("C",TEXT($D7435,"########"))), "" )</f>
        <v>27.7</v>
      </c>
    </row>
    <row r="7436" spans="2:7" x14ac:dyDescent="0.3">
      <c r="B7436" s="8">
        <f>'Datos originales'!D7431</f>
        <v>27</v>
      </c>
      <c r="C7436" s="8">
        <f>'Datos originales'!E7431</f>
        <v>27.6</v>
      </c>
      <c r="D7436" s="13">
        <f t="shared" si="471"/>
        <v>7436</v>
      </c>
      <c r="E7436" s="1">
        <f t="shared" si="470"/>
        <v>7427</v>
      </c>
      <c r="F7436" s="18">
        <f t="shared" ca="1" si="472"/>
        <v>27</v>
      </c>
      <c r="G7436" s="16">
        <f t="shared" ca="1" si="473"/>
        <v>27.6</v>
      </c>
    </row>
    <row r="7437" spans="2:7" x14ac:dyDescent="0.3">
      <c r="B7437" s="8">
        <f>'Datos originales'!D7432</f>
        <v>27</v>
      </c>
      <c r="C7437" s="8">
        <f>'Datos originales'!E7432</f>
        <v>27.6</v>
      </c>
      <c r="D7437" s="13">
        <f t="shared" si="471"/>
        <v>7437</v>
      </c>
      <c r="E7437" s="1">
        <f t="shared" si="470"/>
        <v>7428</v>
      </c>
      <c r="F7437" s="18">
        <f t="shared" ca="1" si="472"/>
        <v>27</v>
      </c>
      <c r="G7437" s="16">
        <f t="shared" ca="1" si="473"/>
        <v>27.6</v>
      </c>
    </row>
    <row r="7438" spans="2:7" x14ac:dyDescent="0.3">
      <c r="B7438" s="8">
        <f>'Datos originales'!D7433</f>
        <v>27</v>
      </c>
      <c r="C7438" s="8">
        <f>'Datos originales'!E7433</f>
        <v>27.5</v>
      </c>
      <c r="D7438" s="13">
        <f t="shared" si="471"/>
        <v>7438</v>
      </c>
      <c r="E7438" s="1">
        <f t="shared" si="470"/>
        <v>7429</v>
      </c>
      <c r="F7438" s="18">
        <f t="shared" ca="1" si="472"/>
        <v>27</v>
      </c>
      <c r="G7438" s="16">
        <f t="shared" ca="1" si="473"/>
        <v>27.5</v>
      </c>
    </row>
    <row r="7439" spans="2:7" x14ac:dyDescent="0.3">
      <c r="B7439" s="8">
        <f>'Datos originales'!D7434</f>
        <v>26.9</v>
      </c>
      <c r="C7439" s="8">
        <f>'Datos originales'!E7434</f>
        <v>27.5</v>
      </c>
      <c r="D7439" s="13">
        <f t="shared" si="471"/>
        <v>7439</v>
      </c>
      <c r="E7439" s="1">
        <f t="shared" si="470"/>
        <v>7430</v>
      </c>
      <c r="F7439" s="18">
        <f t="shared" ca="1" si="472"/>
        <v>26.9</v>
      </c>
      <c r="G7439" s="16">
        <f t="shared" ca="1" si="473"/>
        <v>27.5</v>
      </c>
    </row>
    <row r="7440" spans="2:7" x14ac:dyDescent="0.3">
      <c r="B7440" s="8">
        <f>'Datos originales'!D7435</f>
        <v>26.9</v>
      </c>
      <c r="C7440" s="8">
        <f>'Datos originales'!E7435</f>
        <v>27.5</v>
      </c>
      <c r="D7440" s="13">
        <f t="shared" si="471"/>
        <v>7440</v>
      </c>
      <c r="E7440" s="1">
        <f t="shared" si="470"/>
        <v>7431</v>
      </c>
      <c r="F7440" s="18">
        <f t="shared" ca="1" si="472"/>
        <v>26.9</v>
      </c>
      <c r="G7440" s="16">
        <f t="shared" ca="1" si="473"/>
        <v>27.5</v>
      </c>
    </row>
    <row r="7441" spans="2:7" x14ac:dyDescent="0.3">
      <c r="B7441" s="8">
        <f>'Datos originales'!D7436</f>
        <v>26.9</v>
      </c>
      <c r="C7441" s="8">
        <f>'Datos originales'!E7436</f>
        <v>27.5</v>
      </c>
      <c r="D7441" s="13">
        <f t="shared" si="471"/>
        <v>7441</v>
      </c>
      <c r="E7441" s="1">
        <f t="shared" si="470"/>
        <v>7432</v>
      </c>
      <c r="F7441" s="18">
        <f t="shared" ca="1" si="472"/>
        <v>26.9</v>
      </c>
      <c r="G7441" s="16">
        <f t="shared" ca="1" si="473"/>
        <v>27.5</v>
      </c>
    </row>
    <row r="7442" spans="2:7" x14ac:dyDescent="0.3">
      <c r="B7442" s="8">
        <f>'Datos originales'!D7437</f>
        <v>26.8</v>
      </c>
      <c r="C7442" s="8">
        <f>'Datos originales'!E7437</f>
        <v>27.4</v>
      </c>
      <c r="D7442" s="13">
        <f t="shared" si="471"/>
        <v>7442</v>
      </c>
      <c r="E7442" s="1">
        <f t="shared" si="470"/>
        <v>7433</v>
      </c>
      <c r="F7442" s="18">
        <f t="shared" ca="1" si="472"/>
        <v>26.8</v>
      </c>
      <c r="G7442" s="16">
        <f t="shared" ca="1" si="473"/>
        <v>27.4</v>
      </c>
    </row>
    <row r="7443" spans="2:7" x14ac:dyDescent="0.3">
      <c r="B7443" s="8">
        <f>'Datos originales'!D7438</f>
        <v>26.8</v>
      </c>
      <c r="C7443" s="8">
        <f>'Datos originales'!E7438</f>
        <v>27.3</v>
      </c>
      <c r="D7443" s="13">
        <f t="shared" si="471"/>
        <v>7443</v>
      </c>
      <c r="E7443" s="1">
        <f t="shared" si="470"/>
        <v>7434</v>
      </c>
      <c r="F7443" s="18">
        <f t="shared" ca="1" si="472"/>
        <v>26.8</v>
      </c>
      <c r="G7443" s="16">
        <f t="shared" ca="1" si="473"/>
        <v>27.3</v>
      </c>
    </row>
    <row r="7444" spans="2:7" x14ac:dyDescent="0.3">
      <c r="B7444" s="8">
        <f>'Datos originales'!D7439</f>
        <v>26.9</v>
      </c>
      <c r="C7444" s="8">
        <f>'Datos originales'!E7439</f>
        <v>27.3</v>
      </c>
      <c r="D7444" s="13">
        <f t="shared" si="471"/>
        <v>7444</v>
      </c>
      <c r="E7444" s="1">
        <f t="shared" si="470"/>
        <v>7435</v>
      </c>
      <c r="F7444" s="18">
        <f t="shared" ca="1" si="472"/>
        <v>26.9</v>
      </c>
      <c r="G7444" s="16">
        <f t="shared" ca="1" si="473"/>
        <v>27.3</v>
      </c>
    </row>
    <row r="7445" spans="2:7" x14ac:dyDescent="0.3">
      <c r="B7445" s="8">
        <f>'Datos originales'!D7440</f>
        <v>26.9</v>
      </c>
      <c r="C7445" s="8">
        <f>'Datos originales'!E7440</f>
        <v>27.3</v>
      </c>
      <c r="D7445" s="13">
        <f t="shared" si="471"/>
        <v>7445</v>
      </c>
      <c r="E7445" s="1">
        <f t="shared" si="470"/>
        <v>7436</v>
      </c>
      <c r="F7445" s="18">
        <f t="shared" ca="1" si="472"/>
        <v>26.9</v>
      </c>
      <c r="G7445" s="16">
        <f t="shared" ca="1" si="473"/>
        <v>27.3</v>
      </c>
    </row>
    <row r="7446" spans="2:7" x14ac:dyDescent="0.3">
      <c r="B7446" s="8">
        <f>'Datos originales'!D7441</f>
        <v>26.9</v>
      </c>
      <c r="C7446" s="8">
        <f>'Datos originales'!E7441</f>
        <v>27.3</v>
      </c>
      <c r="D7446" s="13">
        <f t="shared" si="471"/>
        <v>7446</v>
      </c>
      <c r="E7446" s="1">
        <f t="shared" si="470"/>
        <v>7437</v>
      </c>
      <c r="F7446" s="18">
        <f t="shared" ca="1" si="472"/>
        <v>26.9</v>
      </c>
      <c r="G7446" s="16">
        <f t="shared" ca="1" si="473"/>
        <v>27.3</v>
      </c>
    </row>
    <row r="7447" spans="2:7" x14ac:dyDescent="0.3">
      <c r="B7447" s="8">
        <f>'Datos originales'!D7442</f>
        <v>26.9</v>
      </c>
      <c r="C7447" s="8">
        <f>'Datos originales'!E7442</f>
        <v>27.2</v>
      </c>
      <c r="D7447" s="13">
        <f t="shared" si="471"/>
        <v>7447</v>
      </c>
      <c r="E7447" s="1">
        <f t="shared" si="470"/>
        <v>7438</v>
      </c>
      <c r="F7447" s="18">
        <f t="shared" ca="1" si="472"/>
        <v>26.9</v>
      </c>
      <c r="G7447" s="16">
        <f t="shared" ca="1" si="473"/>
        <v>27.2</v>
      </c>
    </row>
    <row r="7448" spans="2:7" x14ac:dyDescent="0.3">
      <c r="B7448" s="8">
        <f>'Datos originales'!D7443</f>
        <v>26.8</v>
      </c>
      <c r="C7448" s="8">
        <f>'Datos originales'!E7443</f>
        <v>27.2</v>
      </c>
      <c r="D7448" s="13">
        <f t="shared" si="471"/>
        <v>7448</v>
      </c>
      <c r="E7448" s="1">
        <f t="shared" si="470"/>
        <v>7439</v>
      </c>
      <c r="F7448" s="18">
        <f t="shared" ca="1" si="472"/>
        <v>26.8</v>
      </c>
      <c r="G7448" s="16">
        <f t="shared" ca="1" si="473"/>
        <v>27.2</v>
      </c>
    </row>
    <row r="7449" spans="2:7" x14ac:dyDescent="0.3">
      <c r="B7449" s="8">
        <f>'Datos originales'!D7444</f>
        <v>26.7</v>
      </c>
      <c r="C7449" s="8">
        <f>'Datos originales'!E7444</f>
        <v>27.2</v>
      </c>
      <c r="D7449" s="13">
        <f t="shared" si="471"/>
        <v>7449</v>
      </c>
      <c r="E7449" s="1">
        <f t="shared" si="470"/>
        <v>7440</v>
      </c>
      <c r="F7449" s="18">
        <f t="shared" ca="1" si="472"/>
        <v>26.7</v>
      </c>
      <c r="G7449" s="16">
        <f t="shared" ca="1" si="473"/>
        <v>27.2</v>
      </c>
    </row>
    <row r="7450" spans="2:7" x14ac:dyDescent="0.3">
      <c r="B7450" s="8">
        <f>'Datos originales'!D7445</f>
        <v>26.7</v>
      </c>
      <c r="C7450" s="8">
        <f>'Datos originales'!E7445</f>
        <v>27.1</v>
      </c>
      <c r="D7450" s="13">
        <f t="shared" si="471"/>
        <v>7450</v>
      </c>
      <c r="E7450" s="1">
        <f t="shared" si="470"/>
        <v>7441</v>
      </c>
      <c r="F7450" s="18">
        <f t="shared" ca="1" si="472"/>
        <v>26.7</v>
      </c>
      <c r="G7450" s="16">
        <f t="shared" ca="1" si="473"/>
        <v>27.1</v>
      </c>
    </row>
    <row r="7451" spans="2:7" x14ac:dyDescent="0.3">
      <c r="B7451" s="8">
        <f>'Datos originales'!D7446</f>
        <v>26.6</v>
      </c>
      <c r="C7451" s="8">
        <f>'Datos originales'!E7446</f>
        <v>27.1</v>
      </c>
      <c r="D7451" s="13">
        <f t="shared" si="471"/>
        <v>7451</v>
      </c>
      <c r="E7451" s="1">
        <f t="shared" si="470"/>
        <v>7442</v>
      </c>
      <c r="F7451" s="18">
        <f t="shared" ca="1" si="472"/>
        <v>26.6</v>
      </c>
      <c r="G7451" s="16">
        <f t="shared" ca="1" si="473"/>
        <v>27.1</v>
      </c>
    </row>
    <row r="7452" spans="2:7" x14ac:dyDescent="0.3">
      <c r="B7452" s="8">
        <f>'Datos originales'!D7447</f>
        <v>26.5</v>
      </c>
      <c r="C7452" s="8">
        <f>'Datos originales'!E7447</f>
        <v>27.1</v>
      </c>
      <c r="D7452" s="13">
        <f t="shared" si="471"/>
        <v>7452</v>
      </c>
      <c r="E7452" s="1">
        <f t="shared" si="470"/>
        <v>7443</v>
      </c>
      <c r="F7452" s="18">
        <f t="shared" ca="1" si="472"/>
        <v>26.5</v>
      </c>
      <c r="G7452" s="16">
        <f t="shared" ca="1" si="473"/>
        <v>27.1</v>
      </c>
    </row>
    <row r="7453" spans="2:7" x14ac:dyDescent="0.3">
      <c r="B7453" s="8">
        <f>'Datos originales'!D7448</f>
        <v>26.6</v>
      </c>
      <c r="C7453" s="8">
        <f>'Datos originales'!E7448</f>
        <v>27.1</v>
      </c>
      <c r="D7453" s="13">
        <f t="shared" si="471"/>
        <v>7453</v>
      </c>
      <c r="E7453" s="1">
        <f t="shared" si="470"/>
        <v>7444</v>
      </c>
      <c r="F7453" s="18">
        <f t="shared" ca="1" si="472"/>
        <v>26.6</v>
      </c>
      <c r="G7453" s="16">
        <f t="shared" ca="1" si="473"/>
        <v>27.1</v>
      </c>
    </row>
    <row r="7454" spans="2:7" x14ac:dyDescent="0.3">
      <c r="B7454" s="8">
        <f>'Datos originales'!D7449</f>
        <v>26.7</v>
      </c>
      <c r="C7454" s="8">
        <f>'Datos originales'!E7449</f>
        <v>27.2</v>
      </c>
      <c r="D7454" s="13">
        <f t="shared" si="471"/>
        <v>7454</v>
      </c>
      <c r="E7454" s="1">
        <f t="shared" si="470"/>
        <v>7445</v>
      </c>
      <c r="F7454" s="18">
        <f t="shared" ca="1" si="472"/>
        <v>26.7</v>
      </c>
      <c r="G7454" s="16">
        <f t="shared" ca="1" si="473"/>
        <v>27.2</v>
      </c>
    </row>
    <row r="7455" spans="2:7" x14ac:dyDescent="0.3">
      <c r="B7455" s="8">
        <f>'Datos originales'!D7450</f>
        <v>26.7</v>
      </c>
      <c r="C7455" s="8">
        <f>'Datos originales'!E7450</f>
        <v>27.2</v>
      </c>
      <c r="D7455" s="13">
        <f t="shared" si="471"/>
        <v>7455</v>
      </c>
      <c r="E7455" s="1">
        <f t="shared" si="470"/>
        <v>7446</v>
      </c>
      <c r="F7455" s="18">
        <f t="shared" ca="1" si="472"/>
        <v>26.7</v>
      </c>
      <c r="G7455" s="16">
        <f t="shared" ca="1" si="473"/>
        <v>27.2</v>
      </c>
    </row>
    <row r="7456" spans="2:7" x14ac:dyDescent="0.3">
      <c r="B7456" s="8">
        <f>'Datos originales'!D7451</f>
        <v>26.7</v>
      </c>
      <c r="C7456" s="8">
        <f>'Datos originales'!E7451</f>
        <v>27.1</v>
      </c>
      <c r="D7456" s="13">
        <f t="shared" si="471"/>
        <v>7456</v>
      </c>
      <c r="E7456" s="1">
        <f t="shared" si="470"/>
        <v>7447</v>
      </c>
      <c r="F7456" s="18">
        <f t="shared" ca="1" si="472"/>
        <v>26.7</v>
      </c>
      <c r="G7456" s="16">
        <f t="shared" ca="1" si="473"/>
        <v>27.1</v>
      </c>
    </row>
    <row r="7457" spans="2:7" x14ac:dyDescent="0.3">
      <c r="B7457" s="8">
        <f>'Datos originales'!D7452</f>
        <v>26.6</v>
      </c>
      <c r="C7457" s="8">
        <f>'Datos originales'!E7452</f>
        <v>27</v>
      </c>
      <c r="D7457" s="13">
        <f t="shared" si="471"/>
        <v>7457</v>
      </c>
      <c r="E7457" s="1">
        <f t="shared" si="470"/>
        <v>7448</v>
      </c>
      <c r="F7457" s="18">
        <f t="shared" ca="1" si="472"/>
        <v>26.6</v>
      </c>
      <c r="G7457" s="16">
        <f t="shared" ca="1" si="473"/>
        <v>27</v>
      </c>
    </row>
    <row r="7458" spans="2:7" x14ac:dyDescent="0.3">
      <c r="B7458" s="8">
        <f>'Datos originales'!D7453</f>
        <v>26.5</v>
      </c>
      <c r="C7458" s="8">
        <f>'Datos originales'!E7453</f>
        <v>27</v>
      </c>
      <c r="D7458" s="13">
        <f t="shared" si="471"/>
        <v>7458</v>
      </c>
      <c r="E7458" s="1">
        <f t="shared" si="470"/>
        <v>7449</v>
      </c>
      <c r="F7458" s="18">
        <f t="shared" ca="1" si="472"/>
        <v>26.5</v>
      </c>
      <c r="G7458" s="16">
        <f t="shared" ca="1" si="473"/>
        <v>27</v>
      </c>
    </row>
    <row r="7459" spans="2:7" x14ac:dyDescent="0.3">
      <c r="B7459" s="8">
        <f>'Datos originales'!D7454</f>
        <v>26.5</v>
      </c>
      <c r="C7459" s="8">
        <f>'Datos originales'!E7454</f>
        <v>26.9</v>
      </c>
      <c r="D7459" s="13">
        <f t="shared" si="471"/>
        <v>7459</v>
      </c>
      <c r="E7459" s="1">
        <f t="shared" si="470"/>
        <v>7450</v>
      </c>
      <c r="F7459" s="18">
        <f t="shared" ca="1" si="472"/>
        <v>26.5</v>
      </c>
      <c r="G7459" s="16">
        <f t="shared" ca="1" si="473"/>
        <v>26.9</v>
      </c>
    </row>
    <row r="7460" spans="2:7" x14ac:dyDescent="0.3">
      <c r="B7460" s="8">
        <f>'Datos originales'!D7455</f>
        <v>26.6</v>
      </c>
      <c r="C7460" s="8">
        <f>'Datos originales'!E7455</f>
        <v>27</v>
      </c>
      <c r="D7460" s="13">
        <f t="shared" si="471"/>
        <v>7460</v>
      </c>
      <c r="E7460" s="1">
        <f t="shared" si="470"/>
        <v>7451</v>
      </c>
      <c r="F7460" s="18">
        <f t="shared" ca="1" si="472"/>
        <v>26.6</v>
      </c>
      <c r="G7460" s="16">
        <f t="shared" ca="1" si="473"/>
        <v>27</v>
      </c>
    </row>
    <row r="7461" spans="2:7" x14ac:dyDescent="0.3">
      <c r="B7461" s="8">
        <f>'Datos originales'!D7456</f>
        <v>26.6</v>
      </c>
      <c r="C7461" s="8">
        <f>'Datos originales'!E7456</f>
        <v>27</v>
      </c>
      <c r="D7461" s="13">
        <f t="shared" si="471"/>
        <v>7461</v>
      </c>
      <c r="E7461" s="1">
        <f t="shared" si="470"/>
        <v>7452</v>
      </c>
      <c r="F7461" s="18">
        <f t="shared" ca="1" si="472"/>
        <v>26.6</v>
      </c>
      <c r="G7461" s="16">
        <f t="shared" ca="1" si="473"/>
        <v>27</v>
      </c>
    </row>
    <row r="7462" spans="2:7" x14ac:dyDescent="0.3">
      <c r="B7462" s="8">
        <f>'Datos originales'!D7457</f>
        <v>26.6</v>
      </c>
      <c r="C7462" s="8">
        <f>'Datos originales'!E7457</f>
        <v>26.9</v>
      </c>
      <c r="D7462" s="13">
        <f t="shared" si="471"/>
        <v>7462</v>
      </c>
      <c r="E7462" s="1">
        <f t="shared" si="470"/>
        <v>7453</v>
      </c>
      <c r="F7462" s="18">
        <f t="shared" ca="1" si="472"/>
        <v>26.6</v>
      </c>
      <c r="G7462" s="16">
        <f t="shared" ca="1" si="473"/>
        <v>26.9</v>
      </c>
    </row>
    <row r="7463" spans="2:7" x14ac:dyDescent="0.3">
      <c r="B7463" s="8">
        <f>'Datos originales'!D7458</f>
        <v>26.6</v>
      </c>
      <c r="C7463" s="8">
        <f>'Datos originales'!E7458</f>
        <v>26.9</v>
      </c>
      <c r="D7463" s="13">
        <f t="shared" si="471"/>
        <v>7463</v>
      </c>
      <c r="E7463" s="1">
        <f t="shared" si="470"/>
        <v>7454</v>
      </c>
      <c r="F7463" s="18">
        <f t="shared" ca="1" si="472"/>
        <v>26.6</v>
      </c>
      <c r="G7463" s="16">
        <f t="shared" ca="1" si="473"/>
        <v>26.9</v>
      </c>
    </row>
    <row r="7464" spans="2:7" x14ac:dyDescent="0.3">
      <c r="B7464" s="8">
        <f>'Datos originales'!D7459</f>
        <v>26.6</v>
      </c>
      <c r="C7464" s="8">
        <f>'Datos originales'!E7459</f>
        <v>26.9</v>
      </c>
      <c r="D7464" s="13">
        <f t="shared" si="471"/>
        <v>7464</v>
      </c>
      <c r="E7464" s="1">
        <f t="shared" si="470"/>
        <v>7455</v>
      </c>
      <c r="F7464" s="18">
        <f t="shared" ca="1" si="472"/>
        <v>26.6</v>
      </c>
      <c r="G7464" s="16">
        <f t="shared" ca="1" si="473"/>
        <v>26.9</v>
      </c>
    </row>
    <row r="7465" spans="2:7" x14ac:dyDescent="0.3">
      <c r="B7465" s="8">
        <f>'Datos originales'!D7460</f>
        <v>26.5</v>
      </c>
      <c r="C7465" s="8">
        <f>'Datos originales'!E7460</f>
        <v>26.9</v>
      </c>
      <c r="D7465" s="13">
        <f t="shared" si="471"/>
        <v>7465</v>
      </c>
      <c r="E7465" s="1">
        <f t="shared" si="470"/>
        <v>7456</v>
      </c>
      <c r="F7465" s="18">
        <f t="shared" ca="1" si="472"/>
        <v>26.5</v>
      </c>
      <c r="G7465" s="16">
        <f t="shared" ca="1" si="473"/>
        <v>26.9</v>
      </c>
    </row>
    <row r="7466" spans="2:7" x14ac:dyDescent="0.3">
      <c r="B7466" s="8">
        <f>'Datos originales'!D7461</f>
        <v>26.5</v>
      </c>
      <c r="C7466" s="8">
        <f>'Datos originales'!E7461</f>
        <v>26.8</v>
      </c>
      <c r="D7466" s="13">
        <f t="shared" si="471"/>
        <v>7466</v>
      </c>
      <c r="E7466" s="1">
        <f t="shared" si="470"/>
        <v>7457</v>
      </c>
      <c r="F7466" s="18">
        <f t="shared" ca="1" si="472"/>
        <v>26.5</v>
      </c>
      <c r="G7466" s="16">
        <f t="shared" ca="1" si="473"/>
        <v>26.8</v>
      </c>
    </row>
    <row r="7467" spans="2:7" x14ac:dyDescent="0.3">
      <c r="B7467" s="8">
        <f>'Datos originales'!D7462</f>
        <v>26.6</v>
      </c>
      <c r="C7467" s="8">
        <f>'Datos originales'!E7462</f>
        <v>26.8</v>
      </c>
      <c r="D7467" s="13">
        <f t="shared" si="471"/>
        <v>7467</v>
      </c>
      <c r="E7467" s="1">
        <f t="shared" si="470"/>
        <v>7458</v>
      </c>
      <c r="F7467" s="18">
        <f t="shared" ca="1" si="472"/>
        <v>26.6</v>
      </c>
      <c r="G7467" s="16">
        <f t="shared" ca="1" si="473"/>
        <v>26.8</v>
      </c>
    </row>
    <row r="7468" spans="2:7" x14ac:dyDescent="0.3">
      <c r="B7468" s="8">
        <f>'Datos originales'!D7463</f>
        <v>26.5</v>
      </c>
      <c r="C7468" s="8">
        <f>'Datos originales'!E7463</f>
        <v>26.8</v>
      </c>
      <c r="D7468" s="13">
        <f t="shared" si="471"/>
        <v>7468</v>
      </c>
      <c r="E7468" s="1">
        <f t="shared" si="470"/>
        <v>7459</v>
      </c>
      <c r="F7468" s="18">
        <f t="shared" ca="1" si="472"/>
        <v>26.5</v>
      </c>
      <c r="G7468" s="16">
        <f t="shared" ca="1" si="473"/>
        <v>26.8</v>
      </c>
    </row>
    <row r="7469" spans="2:7" x14ac:dyDescent="0.3">
      <c r="B7469" s="8">
        <f>'Datos originales'!D7464</f>
        <v>26.5</v>
      </c>
      <c r="C7469" s="8">
        <f>'Datos originales'!E7464</f>
        <v>26.8</v>
      </c>
      <c r="D7469" s="13">
        <f t="shared" si="471"/>
        <v>7469</v>
      </c>
      <c r="E7469" s="1">
        <f t="shared" si="470"/>
        <v>7460</v>
      </c>
      <c r="F7469" s="18">
        <f t="shared" ca="1" si="472"/>
        <v>26.5</v>
      </c>
      <c r="G7469" s="16">
        <f t="shared" ca="1" si="473"/>
        <v>26.8</v>
      </c>
    </row>
    <row r="7470" spans="2:7" x14ac:dyDescent="0.3">
      <c r="B7470" s="8">
        <f>'Datos originales'!D7465</f>
        <v>26.6</v>
      </c>
      <c r="C7470" s="8">
        <f>'Datos originales'!E7465</f>
        <v>26.8</v>
      </c>
      <c r="D7470" s="13">
        <f t="shared" si="471"/>
        <v>7470</v>
      </c>
      <c r="E7470" s="1">
        <f t="shared" si="470"/>
        <v>7461</v>
      </c>
      <c r="F7470" s="18">
        <f t="shared" ca="1" si="472"/>
        <v>26.6</v>
      </c>
      <c r="G7470" s="16">
        <f t="shared" ca="1" si="473"/>
        <v>26.8</v>
      </c>
    </row>
    <row r="7471" spans="2:7" x14ac:dyDescent="0.3">
      <c r="B7471" s="8">
        <f>'Datos originales'!D7466</f>
        <v>26.6</v>
      </c>
      <c r="C7471" s="8">
        <f>'Datos originales'!E7466</f>
        <v>26.8</v>
      </c>
      <c r="D7471" s="13">
        <f t="shared" si="471"/>
        <v>7471</v>
      </c>
      <c r="E7471" s="1">
        <f t="shared" si="470"/>
        <v>7462</v>
      </c>
      <c r="F7471" s="18">
        <f t="shared" ca="1" si="472"/>
        <v>26.6</v>
      </c>
      <c r="G7471" s="16">
        <f t="shared" ca="1" si="473"/>
        <v>26.8</v>
      </c>
    </row>
    <row r="7472" spans="2:7" x14ac:dyDescent="0.3">
      <c r="B7472" s="8">
        <f>'Datos originales'!D7467</f>
        <v>26.6</v>
      </c>
      <c r="C7472" s="8">
        <f>'Datos originales'!E7467</f>
        <v>26.8</v>
      </c>
      <c r="D7472" s="13">
        <f t="shared" si="471"/>
        <v>7472</v>
      </c>
      <c r="E7472" s="1">
        <f t="shared" si="470"/>
        <v>7463</v>
      </c>
      <c r="F7472" s="18">
        <f t="shared" ca="1" si="472"/>
        <v>26.6</v>
      </c>
      <c r="G7472" s="16">
        <f t="shared" ca="1" si="473"/>
        <v>26.8</v>
      </c>
    </row>
    <row r="7473" spans="2:7" x14ac:dyDescent="0.3">
      <c r="B7473" s="8">
        <f>'Datos originales'!D7468</f>
        <v>26.6</v>
      </c>
      <c r="C7473" s="8">
        <f>'Datos originales'!E7468</f>
        <v>26.8</v>
      </c>
      <c r="D7473" s="13">
        <f t="shared" si="471"/>
        <v>7473</v>
      </c>
      <c r="E7473" s="1">
        <f t="shared" si="470"/>
        <v>7464</v>
      </c>
      <c r="F7473" s="18">
        <f t="shared" ca="1" si="472"/>
        <v>26.6</v>
      </c>
      <c r="G7473" s="16">
        <f t="shared" ca="1" si="473"/>
        <v>26.8</v>
      </c>
    </row>
    <row r="7474" spans="2:7" x14ac:dyDescent="0.3">
      <c r="B7474" s="8">
        <f>'Datos originales'!D7469</f>
        <v>26.6</v>
      </c>
      <c r="C7474" s="8">
        <f>'Datos originales'!E7469</f>
        <v>26.8</v>
      </c>
      <c r="D7474" s="13">
        <f t="shared" si="471"/>
        <v>7474</v>
      </c>
      <c r="E7474" s="1">
        <f t="shared" si="470"/>
        <v>7465</v>
      </c>
      <c r="F7474" s="18">
        <f t="shared" ca="1" si="472"/>
        <v>26.6</v>
      </c>
      <c r="G7474" s="16">
        <f t="shared" ca="1" si="473"/>
        <v>26.8</v>
      </c>
    </row>
    <row r="7475" spans="2:7" x14ac:dyDescent="0.3">
      <c r="B7475" s="8">
        <f>'Datos originales'!D7470</f>
        <v>26.6</v>
      </c>
      <c r="C7475" s="8">
        <f>'Datos originales'!E7470</f>
        <v>26.8</v>
      </c>
      <c r="D7475" s="13">
        <f t="shared" si="471"/>
        <v>7475</v>
      </c>
      <c r="E7475" s="1">
        <f t="shared" si="470"/>
        <v>7466</v>
      </c>
      <c r="F7475" s="18">
        <f t="shared" ca="1" si="472"/>
        <v>26.6</v>
      </c>
      <c r="G7475" s="16">
        <f t="shared" ca="1" si="473"/>
        <v>26.8</v>
      </c>
    </row>
    <row r="7476" spans="2:7" x14ac:dyDescent="0.3">
      <c r="B7476" s="8">
        <f>'Datos originales'!D7471</f>
        <v>26.5</v>
      </c>
      <c r="C7476" s="8">
        <f>'Datos originales'!E7471</f>
        <v>26.8</v>
      </c>
      <c r="D7476" s="13">
        <f t="shared" si="471"/>
        <v>7476</v>
      </c>
      <c r="E7476" s="1">
        <f t="shared" si="470"/>
        <v>7467</v>
      </c>
      <c r="F7476" s="18">
        <f t="shared" ca="1" si="472"/>
        <v>26.5</v>
      </c>
      <c r="G7476" s="16">
        <f t="shared" ca="1" si="473"/>
        <v>26.8</v>
      </c>
    </row>
    <row r="7477" spans="2:7" x14ac:dyDescent="0.3">
      <c r="B7477" s="8">
        <f>'Datos originales'!D7472</f>
        <v>26.5</v>
      </c>
      <c r="C7477" s="8">
        <f>'Datos originales'!E7472</f>
        <v>26.8</v>
      </c>
      <c r="D7477" s="13">
        <f t="shared" si="471"/>
        <v>7477</v>
      </c>
      <c r="E7477" s="1">
        <f t="shared" si="470"/>
        <v>7468</v>
      </c>
      <c r="F7477" s="18">
        <f t="shared" ca="1" si="472"/>
        <v>26.5</v>
      </c>
      <c r="G7477" s="16">
        <f t="shared" ca="1" si="473"/>
        <v>26.8</v>
      </c>
    </row>
    <row r="7478" spans="2:7" x14ac:dyDescent="0.3">
      <c r="B7478" s="8">
        <f>'Datos originales'!D7473</f>
        <v>26.5</v>
      </c>
      <c r="C7478" s="8">
        <f>'Datos originales'!E7473</f>
        <v>26.7</v>
      </c>
      <c r="D7478" s="13">
        <f t="shared" si="471"/>
        <v>7478</v>
      </c>
      <c r="E7478" s="1">
        <f t="shared" si="470"/>
        <v>7469</v>
      </c>
      <c r="F7478" s="18">
        <f t="shared" ca="1" si="472"/>
        <v>26.5</v>
      </c>
      <c r="G7478" s="16">
        <f t="shared" ca="1" si="473"/>
        <v>26.7</v>
      </c>
    </row>
    <row r="7479" spans="2:7" x14ac:dyDescent="0.3">
      <c r="B7479" s="8">
        <f>'Datos originales'!D7474</f>
        <v>26.5</v>
      </c>
      <c r="C7479" s="8">
        <f>'Datos originales'!E7474</f>
        <v>26.7</v>
      </c>
      <c r="D7479" s="13">
        <f t="shared" si="471"/>
        <v>7479</v>
      </c>
      <c r="E7479" s="1">
        <f t="shared" si="470"/>
        <v>7470</v>
      </c>
      <c r="F7479" s="18">
        <f t="shared" ca="1" si="472"/>
        <v>26.5</v>
      </c>
      <c r="G7479" s="16">
        <f t="shared" ca="1" si="473"/>
        <v>26.7</v>
      </c>
    </row>
    <row r="7480" spans="2:7" x14ac:dyDescent="0.3">
      <c r="B7480" s="8">
        <f>'Datos originales'!D7475</f>
        <v>26.5</v>
      </c>
      <c r="C7480" s="8">
        <f>'Datos originales'!E7475</f>
        <v>26.7</v>
      </c>
      <c r="D7480" s="13">
        <f t="shared" si="471"/>
        <v>7480</v>
      </c>
      <c r="E7480" s="1">
        <f t="shared" si="470"/>
        <v>7471</v>
      </c>
      <c r="F7480" s="18">
        <f t="shared" ca="1" si="472"/>
        <v>26.5</v>
      </c>
      <c r="G7480" s="16">
        <f t="shared" ca="1" si="473"/>
        <v>26.7</v>
      </c>
    </row>
    <row r="7481" spans="2:7" x14ac:dyDescent="0.3">
      <c r="B7481" s="8">
        <f>'Datos originales'!D7476</f>
        <v>26.5</v>
      </c>
      <c r="C7481" s="8">
        <f>'Datos originales'!E7476</f>
        <v>26.7</v>
      </c>
      <c r="D7481" s="13">
        <f t="shared" si="471"/>
        <v>7481</v>
      </c>
      <c r="E7481" s="1">
        <f t="shared" si="470"/>
        <v>7472</v>
      </c>
      <c r="F7481" s="18">
        <f t="shared" ca="1" si="472"/>
        <v>26.5</v>
      </c>
      <c r="G7481" s="16">
        <f t="shared" ca="1" si="473"/>
        <v>26.7</v>
      </c>
    </row>
    <row r="7482" spans="2:7" x14ac:dyDescent="0.3">
      <c r="B7482" s="8">
        <f>'Datos originales'!D7477</f>
        <v>26.5</v>
      </c>
      <c r="C7482" s="8">
        <f>'Datos originales'!E7477</f>
        <v>26.7</v>
      </c>
      <c r="D7482" s="13">
        <f t="shared" si="471"/>
        <v>7482</v>
      </c>
      <c r="E7482" s="1">
        <f t="shared" si="470"/>
        <v>7473</v>
      </c>
      <c r="F7482" s="18">
        <f t="shared" ca="1" si="472"/>
        <v>26.5</v>
      </c>
      <c r="G7482" s="16">
        <f t="shared" ca="1" si="473"/>
        <v>26.7</v>
      </c>
    </row>
    <row r="7483" spans="2:7" x14ac:dyDescent="0.3">
      <c r="B7483" s="8">
        <f>'Datos originales'!D7478</f>
        <v>26.5</v>
      </c>
      <c r="C7483" s="8">
        <f>'Datos originales'!E7478</f>
        <v>26.7</v>
      </c>
      <c r="D7483" s="13">
        <f t="shared" si="471"/>
        <v>7483</v>
      </c>
      <c r="E7483" s="1">
        <f t="shared" si="470"/>
        <v>7474</v>
      </c>
      <c r="F7483" s="18">
        <f t="shared" ca="1" si="472"/>
        <v>26.5</v>
      </c>
      <c r="G7483" s="16">
        <f t="shared" ca="1" si="473"/>
        <v>26.7</v>
      </c>
    </row>
    <row r="7484" spans="2:7" x14ac:dyDescent="0.3">
      <c r="B7484" s="8">
        <f>'Datos originales'!D7479</f>
        <v>26.5</v>
      </c>
      <c r="C7484" s="8">
        <f>'Datos originales'!E7479</f>
        <v>26.7</v>
      </c>
      <c r="D7484" s="13">
        <f t="shared" si="471"/>
        <v>7484</v>
      </c>
      <c r="E7484" s="1">
        <f t="shared" si="470"/>
        <v>7475</v>
      </c>
      <c r="F7484" s="18">
        <f t="shared" ca="1" si="472"/>
        <v>26.5</v>
      </c>
      <c r="G7484" s="16">
        <f t="shared" ca="1" si="473"/>
        <v>26.7</v>
      </c>
    </row>
    <row r="7485" spans="2:7" x14ac:dyDescent="0.3">
      <c r="B7485" s="8">
        <f>'Datos originales'!D7480</f>
        <v>26.3</v>
      </c>
      <c r="C7485" s="8">
        <f>'Datos originales'!E7480</f>
        <v>26.7</v>
      </c>
      <c r="D7485" s="13">
        <f t="shared" si="471"/>
        <v>7485</v>
      </c>
      <c r="E7485" s="1">
        <f t="shared" si="470"/>
        <v>7476</v>
      </c>
      <c r="F7485" s="18">
        <f t="shared" ca="1" si="472"/>
        <v>26.3</v>
      </c>
      <c r="G7485" s="16">
        <f t="shared" ca="1" si="473"/>
        <v>26.7</v>
      </c>
    </row>
    <row r="7486" spans="2:7" x14ac:dyDescent="0.3">
      <c r="B7486" s="8">
        <f>'Datos originales'!D7481</f>
        <v>26.3</v>
      </c>
      <c r="C7486" s="8">
        <f>'Datos originales'!E7481</f>
        <v>26.6</v>
      </c>
      <c r="D7486" s="13">
        <f t="shared" si="471"/>
        <v>7486</v>
      </c>
      <c r="E7486" s="1">
        <f t="shared" si="470"/>
        <v>7477</v>
      </c>
      <c r="F7486" s="18">
        <f t="shared" ca="1" si="472"/>
        <v>26.3</v>
      </c>
      <c r="G7486" s="16">
        <f t="shared" ca="1" si="473"/>
        <v>26.6</v>
      </c>
    </row>
    <row r="7487" spans="2:7" x14ac:dyDescent="0.3">
      <c r="B7487" s="8">
        <f>'Datos originales'!D7482</f>
        <v>26.3</v>
      </c>
      <c r="C7487" s="8">
        <f>'Datos originales'!E7482</f>
        <v>26.6</v>
      </c>
      <c r="D7487" s="13">
        <f t="shared" si="471"/>
        <v>7487</v>
      </c>
      <c r="E7487" s="1">
        <f t="shared" si="470"/>
        <v>7478</v>
      </c>
      <c r="F7487" s="18">
        <f t="shared" ca="1" si="472"/>
        <v>26.3</v>
      </c>
      <c r="G7487" s="16">
        <f t="shared" ca="1" si="473"/>
        <v>26.6</v>
      </c>
    </row>
    <row r="7488" spans="2:7" x14ac:dyDescent="0.3">
      <c r="B7488" s="8">
        <f>'Datos originales'!D7483</f>
        <v>26.3</v>
      </c>
      <c r="C7488" s="8">
        <f>'Datos originales'!E7483</f>
        <v>26.6</v>
      </c>
      <c r="D7488" s="13">
        <f t="shared" si="471"/>
        <v>7488</v>
      </c>
      <c r="E7488" s="1">
        <f t="shared" si="470"/>
        <v>7479</v>
      </c>
      <c r="F7488" s="18">
        <f t="shared" ca="1" si="472"/>
        <v>26.3</v>
      </c>
      <c r="G7488" s="16">
        <f t="shared" ca="1" si="473"/>
        <v>26.6</v>
      </c>
    </row>
    <row r="7489" spans="2:7" x14ac:dyDescent="0.3">
      <c r="B7489" s="8">
        <f>'Datos originales'!D7484</f>
        <v>26.2</v>
      </c>
      <c r="C7489" s="8">
        <f>'Datos originales'!E7484</f>
        <v>26.6</v>
      </c>
      <c r="D7489" s="13">
        <f t="shared" si="471"/>
        <v>7489</v>
      </c>
      <c r="E7489" s="1">
        <f t="shared" si="470"/>
        <v>7480</v>
      </c>
      <c r="F7489" s="18">
        <f t="shared" ca="1" si="472"/>
        <v>26.2</v>
      </c>
      <c r="G7489" s="16">
        <f t="shared" ca="1" si="473"/>
        <v>26.6</v>
      </c>
    </row>
    <row r="7490" spans="2:7" x14ac:dyDescent="0.3">
      <c r="B7490" s="8">
        <f>'Datos originales'!D7485</f>
        <v>26.2</v>
      </c>
      <c r="C7490" s="8">
        <f>'Datos originales'!E7485</f>
        <v>26.5</v>
      </c>
      <c r="D7490" s="13">
        <f t="shared" si="471"/>
        <v>7490</v>
      </c>
      <c r="E7490" s="1">
        <f t="shared" si="470"/>
        <v>7481</v>
      </c>
      <c r="F7490" s="18">
        <f t="shared" ca="1" si="472"/>
        <v>26.2</v>
      </c>
      <c r="G7490" s="16">
        <f t="shared" ca="1" si="473"/>
        <v>26.5</v>
      </c>
    </row>
    <row r="7491" spans="2:7" x14ac:dyDescent="0.3">
      <c r="B7491" s="8">
        <f>'Datos originales'!D7486</f>
        <v>26.2</v>
      </c>
      <c r="C7491" s="8">
        <f>'Datos originales'!E7486</f>
        <v>26.4</v>
      </c>
      <c r="D7491" s="13">
        <f t="shared" si="471"/>
        <v>7491</v>
      </c>
      <c r="E7491" s="1">
        <f t="shared" si="470"/>
        <v>7482</v>
      </c>
      <c r="F7491" s="18">
        <f t="shared" ca="1" si="472"/>
        <v>26.2</v>
      </c>
      <c r="G7491" s="16">
        <f t="shared" ca="1" si="473"/>
        <v>26.4</v>
      </c>
    </row>
    <row r="7492" spans="2:7" x14ac:dyDescent="0.3">
      <c r="B7492" s="8">
        <f>'Datos originales'!D7487</f>
        <v>26.1</v>
      </c>
      <c r="C7492" s="8">
        <f>'Datos originales'!E7487</f>
        <v>26.3</v>
      </c>
      <c r="D7492" s="13">
        <f t="shared" si="471"/>
        <v>7492</v>
      </c>
      <c r="E7492" s="1">
        <f t="shared" si="470"/>
        <v>7483</v>
      </c>
      <c r="F7492" s="18">
        <f t="shared" ca="1" si="472"/>
        <v>26.1</v>
      </c>
      <c r="G7492" s="16">
        <f t="shared" ca="1" si="473"/>
        <v>26.3</v>
      </c>
    </row>
    <row r="7493" spans="2:7" x14ac:dyDescent="0.3">
      <c r="B7493" s="8">
        <f>'Datos originales'!D7488</f>
        <v>26.1</v>
      </c>
      <c r="C7493" s="8">
        <f>'Datos originales'!E7488</f>
        <v>26.3</v>
      </c>
      <c r="D7493" s="13">
        <f t="shared" si="471"/>
        <v>7493</v>
      </c>
      <c r="E7493" s="1">
        <f t="shared" si="470"/>
        <v>7484</v>
      </c>
      <c r="F7493" s="18">
        <f t="shared" ca="1" si="472"/>
        <v>26.1</v>
      </c>
      <c r="G7493" s="16">
        <f t="shared" ca="1" si="473"/>
        <v>26.3</v>
      </c>
    </row>
    <row r="7494" spans="2:7" x14ac:dyDescent="0.3">
      <c r="B7494" s="8">
        <f>'Datos originales'!D7489</f>
        <v>26.1</v>
      </c>
      <c r="C7494" s="8">
        <f>'Datos originales'!E7489</f>
        <v>26.3</v>
      </c>
      <c r="D7494" s="13">
        <f t="shared" si="471"/>
        <v>7494</v>
      </c>
      <c r="E7494" s="1">
        <f t="shared" si="470"/>
        <v>7485</v>
      </c>
      <c r="F7494" s="18">
        <f t="shared" ca="1" si="472"/>
        <v>26.1</v>
      </c>
      <c r="G7494" s="16">
        <f t="shared" ca="1" si="473"/>
        <v>26.3</v>
      </c>
    </row>
    <row r="7495" spans="2:7" x14ac:dyDescent="0.3">
      <c r="B7495" s="8">
        <f>'Datos originales'!D7490</f>
        <v>26</v>
      </c>
      <c r="C7495" s="8">
        <f>'Datos originales'!E7490</f>
        <v>26.3</v>
      </c>
      <c r="D7495" s="13">
        <f t="shared" si="471"/>
        <v>7495</v>
      </c>
      <c r="E7495" s="1">
        <f t="shared" si="470"/>
        <v>7486</v>
      </c>
      <c r="F7495" s="18">
        <f t="shared" ca="1" si="472"/>
        <v>26</v>
      </c>
      <c r="G7495" s="16">
        <f t="shared" ca="1" si="473"/>
        <v>26.3</v>
      </c>
    </row>
    <row r="7496" spans="2:7" x14ac:dyDescent="0.3">
      <c r="B7496" s="8">
        <f>'Datos originales'!D7491</f>
        <v>26</v>
      </c>
      <c r="C7496" s="8">
        <f>'Datos originales'!E7491</f>
        <v>26.2</v>
      </c>
      <c r="D7496" s="13">
        <f t="shared" si="471"/>
        <v>7496</v>
      </c>
      <c r="E7496" s="1">
        <f t="shared" si="470"/>
        <v>7487</v>
      </c>
      <c r="F7496" s="18">
        <f t="shared" ca="1" si="472"/>
        <v>26</v>
      </c>
      <c r="G7496" s="16">
        <f t="shared" ca="1" si="473"/>
        <v>26.2</v>
      </c>
    </row>
    <row r="7497" spans="2:7" x14ac:dyDescent="0.3">
      <c r="B7497" s="8">
        <f>'Datos originales'!D7492</f>
        <v>25.9</v>
      </c>
      <c r="C7497" s="8">
        <f>'Datos originales'!E7492</f>
        <v>26.1</v>
      </c>
      <c r="D7497" s="13">
        <f t="shared" si="471"/>
        <v>7497</v>
      </c>
      <c r="E7497" s="1">
        <f t="shared" si="470"/>
        <v>7488</v>
      </c>
      <c r="F7497" s="18">
        <f t="shared" ca="1" si="472"/>
        <v>25.9</v>
      </c>
      <c r="G7497" s="16">
        <f t="shared" ca="1" si="473"/>
        <v>26.1</v>
      </c>
    </row>
    <row r="7498" spans="2:7" x14ac:dyDescent="0.3">
      <c r="B7498" s="8">
        <f>'Datos originales'!D7493</f>
        <v>25.9</v>
      </c>
      <c r="C7498" s="8">
        <f>'Datos originales'!E7493</f>
        <v>26.1</v>
      </c>
      <c r="D7498" s="13">
        <f t="shared" si="471"/>
        <v>7498</v>
      </c>
      <c r="E7498" s="1">
        <f t="shared" ref="E7498:E7561" si="474">IF( ISNUMBER($D7498), $D7498-$E$8, "" )</f>
        <v>7489</v>
      </c>
      <c r="F7498" s="18">
        <f t="shared" ca="1" si="472"/>
        <v>25.9</v>
      </c>
      <c r="G7498" s="16">
        <f t="shared" ca="1" si="473"/>
        <v>26.1</v>
      </c>
    </row>
    <row r="7499" spans="2:7" x14ac:dyDescent="0.3">
      <c r="B7499" s="8">
        <f>'Datos originales'!D7494</f>
        <v>25.9</v>
      </c>
      <c r="C7499" s="8">
        <f>'Datos originales'!E7494</f>
        <v>26.1</v>
      </c>
      <c r="D7499" s="13">
        <f t="shared" ref="D7499:D7562" si="475">IF( ISNUMBER( D7498 ), IF( D7498+$E$5 &lt;= $E$7+$E$8, D7498+$E$5, "" ), "" )</f>
        <v>7499</v>
      </c>
      <c r="E7499" s="1">
        <f t="shared" si="474"/>
        <v>7490</v>
      </c>
      <c r="F7499" s="18">
        <f t="shared" ref="F7499:F7562" ca="1" si="476">IF( ISNUMBER($D7499 ), INDIRECT(CONCATENATE("B",TEXT($D7499,"########"))), "" )</f>
        <v>25.9</v>
      </c>
      <c r="G7499" s="16">
        <f t="shared" ref="G7499:G7562" ca="1" si="477">IF( ISNUMBER($D7499 ), INDIRECT(CONCATENATE("C",TEXT($D7499,"########"))), "" )</f>
        <v>26.1</v>
      </c>
    </row>
    <row r="7500" spans="2:7" x14ac:dyDescent="0.3">
      <c r="B7500" s="8">
        <f>'Datos originales'!D7495</f>
        <v>25.8</v>
      </c>
      <c r="C7500" s="8">
        <f>'Datos originales'!E7495</f>
        <v>26.1</v>
      </c>
      <c r="D7500" s="13">
        <f t="shared" si="475"/>
        <v>7500</v>
      </c>
      <c r="E7500" s="1">
        <f t="shared" si="474"/>
        <v>7491</v>
      </c>
      <c r="F7500" s="18">
        <f t="shared" ca="1" si="476"/>
        <v>25.8</v>
      </c>
      <c r="G7500" s="16">
        <f t="shared" ca="1" si="477"/>
        <v>26.1</v>
      </c>
    </row>
    <row r="7501" spans="2:7" x14ac:dyDescent="0.3">
      <c r="B7501" s="8">
        <f>'Datos originales'!D7496</f>
        <v>25.8</v>
      </c>
      <c r="C7501" s="8">
        <f>'Datos originales'!E7496</f>
        <v>26</v>
      </c>
      <c r="D7501" s="13">
        <f t="shared" si="475"/>
        <v>7501</v>
      </c>
      <c r="E7501" s="1">
        <f t="shared" si="474"/>
        <v>7492</v>
      </c>
      <c r="F7501" s="18">
        <f t="shared" ca="1" si="476"/>
        <v>25.8</v>
      </c>
      <c r="G7501" s="16">
        <f t="shared" ca="1" si="477"/>
        <v>26</v>
      </c>
    </row>
    <row r="7502" spans="2:7" x14ac:dyDescent="0.3">
      <c r="B7502" s="8">
        <f>'Datos originales'!D7497</f>
        <v>25.8</v>
      </c>
      <c r="C7502" s="8">
        <f>'Datos originales'!E7497</f>
        <v>26</v>
      </c>
      <c r="D7502" s="13">
        <f t="shared" si="475"/>
        <v>7502</v>
      </c>
      <c r="E7502" s="1">
        <f t="shared" si="474"/>
        <v>7493</v>
      </c>
      <c r="F7502" s="18">
        <f t="shared" ca="1" si="476"/>
        <v>25.8</v>
      </c>
      <c r="G7502" s="16">
        <f t="shared" ca="1" si="477"/>
        <v>26</v>
      </c>
    </row>
    <row r="7503" spans="2:7" x14ac:dyDescent="0.3">
      <c r="B7503" s="8">
        <f>'Datos originales'!D7498</f>
        <v>25.8</v>
      </c>
      <c r="C7503" s="8">
        <f>'Datos originales'!E7498</f>
        <v>25.9</v>
      </c>
      <c r="D7503" s="13">
        <f t="shared" si="475"/>
        <v>7503</v>
      </c>
      <c r="E7503" s="1">
        <f t="shared" si="474"/>
        <v>7494</v>
      </c>
      <c r="F7503" s="18">
        <f t="shared" ca="1" si="476"/>
        <v>25.8</v>
      </c>
      <c r="G7503" s="16">
        <f t="shared" ca="1" si="477"/>
        <v>25.9</v>
      </c>
    </row>
    <row r="7504" spans="2:7" x14ac:dyDescent="0.3">
      <c r="B7504" s="8">
        <f>'Datos originales'!D7499</f>
        <v>25.7</v>
      </c>
      <c r="C7504" s="8">
        <f>'Datos originales'!E7499</f>
        <v>25.9</v>
      </c>
      <c r="D7504" s="13">
        <f t="shared" si="475"/>
        <v>7504</v>
      </c>
      <c r="E7504" s="1">
        <f t="shared" si="474"/>
        <v>7495</v>
      </c>
      <c r="F7504" s="18">
        <f t="shared" ca="1" si="476"/>
        <v>25.7</v>
      </c>
      <c r="G7504" s="16">
        <f t="shared" ca="1" si="477"/>
        <v>25.9</v>
      </c>
    </row>
    <row r="7505" spans="2:7" x14ac:dyDescent="0.3">
      <c r="B7505" s="8">
        <f>'Datos originales'!D7500</f>
        <v>25.7</v>
      </c>
      <c r="C7505" s="8">
        <f>'Datos originales'!E7500</f>
        <v>25.9</v>
      </c>
      <c r="D7505" s="13">
        <f t="shared" si="475"/>
        <v>7505</v>
      </c>
      <c r="E7505" s="1">
        <f t="shared" si="474"/>
        <v>7496</v>
      </c>
      <c r="F7505" s="18">
        <f t="shared" ca="1" si="476"/>
        <v>25.7</v>
      </c>
      <c r="G7505" s="16">
        <f t="shared" ca="1" si="477"/>
        <v>25.9</v>
      </c>
    </row>
    <row r="7506" spans="2:7" x14ac:dyDescent="0.3">
      <c r="B7506" s="8">
        <f>'Datos originales'!D7501</f>
        <v>25.7</v>
      </c>
      <c r="C7506" s="8">
        <f>'Datos originales'!E7501</f>
        <v>25.9</v>
      </c>
      <c r="D7506" s="13">
        <f t="shared" si="475"/>
        <v>7506</v>
      </c>
      <c r="E7506" s="1">
        <f t="shared" si="474"/>
        <v>7497</v>
      </c>
      <c r="F7506" s="18">
        <f t="shared" ca="1" si="476"/>
        <v>25.7</v>
      </c>
      <c r="G7506" s="16">
        <f t="shared" ca="1" si="477"/>
        <v>25.9</v>
      </c>
    </row>
    <row r="7507" spans="2:7" x14ac:dyDescent="0.3">
      <c r="B7507" s="8">
        <f>'Datos originales'!D7502</f>
        <v>25.6</v>
      </c>
      <c r="C7507" s="8">
        <f>'Datos originales'!E7502</f>
        <v>25.8</v>
      </c>
      <c r="D7507" s="13">
        <f t="shared" si="475"/>
        <v>7507</v>
      </c>
      <c r="E7507" s="1">
        <f t="shared" si="474"/>
        <v>7498</v>
      </c>
      <c r="F7507" s="18">
        <f t="shared" ca="1" si="476"/>
        <v>25.6</v>
      </c>
      <c r="G7507" s="16">
        <f t="shared" ca="1" si="477"/>
        <v>25.8</v>
      </c>
    </row>
    <row r="7508" spans="2:7" x14ac:dyDescent="0.3">
      <c r="B7508" s="8">
        <f>'Datos originales'!D7503</f>
        <v>25.6</v>
      </c>
      <c r="C7508" s="8">
        <f>'Datos originales'!E7503</f>
        <v>25.8</v>
      </c>
      <c r="D7508" s="13">
        <f t="shared" si="475"/>
        <v>7508</v>
      </c>
      <c r="E7508" s="1">
        <f t="shared" si="474"/>
        <v>7499</v>
      </c>
      <c r="F7508" s="18">
        <f t="shared" ca="1" si="476"/>
        <v>25.6</v>
      </c>
      <c r="G7508" s="16">
        <f t="shared" ca="1" si="477"/>
        <v>25.8</v>
      </c>
    </row>
    <row r="7509" spans="2:7" x14ac:dyDescent="0.3">
      <c r="B7509" s="8">
        <f>'Datos originales'!D7504</f>
        <v>25.6</v>
      </c>
      <c r="C7509" s="8">
        <f>'Datos originales'!E7504</f>
        <v>25.8</v>
      </c>
      <c r="D7509" s="13">
        <f t="shared" si="475"/>
        <v>7509</v>
      </c>
      <c r="E7509" s="1">
        <f t="shared" si="474"/>
        <v>7500</v>
      </c>
      <c r="F7509" s="18">
        <f t="shared" ca="1" si="476"/>
        <v>25.6</v>
      </c>
      <c r="G7509" s="16">
        <f t="shared" ca="1" si="477"/>
        <v>25.8</v>
      </c>
    </row>
    <row r="7510" spans="2:7" x14ac:dyDescent="0.3">
      <c r="B7510" s="8">
        <f>'Datos originales'!D7505</f>
        <v>25.6</v>
      </c>
      <c r="C7510" s="8">
        <f>'Datos originales'!E7505</f>
        <v>25.8</v>
      </c>
      <c r="D7510" s="13">
        <f t="shared" si="475"/>
        <v>7510</v>
      </c>
      <c r="E7510" s="1">
        <f t="shared" si="474"/>
        <v>7501</v>
      </c>
      <c r="F7510" s="18">
        <f t="shared" ca="1" si="476"/>
        <v>25.6</v>
      </c>
      <c r="G7510" s="16">
        <f t="shared" ca="1" si="477"/>
        <v>25.8</v>
      </c>
    </row>
    <row r="7511" spans="2:7" x14ac:dyDescent="0.3">
      <c r="B7511" s="8">
        <f>'Datos originales'!D7506</f>
        <v>25.6</v>
      </c>
      <c r="C7511" s="8">
        <f>'Datos originales'!E7506</f>
        <v>25.8</v>
      </c>
      <c r="D7511" s="13">
        <f t="shared" si="475"/>
        <v>7511</v>
      </c>
      <c r="E7511" s="1">
        <f t="shared" si="474"/>
        <v>7502</v>
      </c>
      <c r="F7511" s="18">
        <f t="shared" ca="1" si="476"/>
        <v>25.6</v>
      </c>
      <c r="G7511" s="16">
        <f t="shared" ca="1" si="477"/>
        <v>25.8</v>
      </c>
    </row>
    <row r="7512" spans="2:7" x14ac:dyDescent="0.3">
      <c r="B7512" s="8">
        <f>'Datos originales'!D7507</f>
        <v>25.6</v>
      </c>
      <c r="C7512" s="8">
        <f>'Datos originales'!E7507</f>
        <v>25.8</v>
      </c>
      <c r="D7512" s="13">
        <f t="shared" si="475"/>
        <v>7512</v>
      </c>
      <c r="E7512" s="1">
        <f t="shared" si="474"/>
        <v>7503</v>
      </c>
      <c r="F7512" s="18">
        <f t="shared" ca="1" si="476"/>
        <v>25.6</v>
      </c>
      <c r="G7512" s="16">
        <f t="shared" ca="1" si="477"/>
        <v>25.8</v>
      </c>
    </row>
    <row r="7513" spans="2:7" x14ac:dyDescent="0.3">
      <c r="B7513" s="8">
        <f>'Datos originales'!D7508</f>
        <v>25.6</v>
      </c>
      <c r="C7513" s="8">
        <f>'Datos originales'!E7508</f>
        <v>25.8</v>
      </c>
      <c r="D7513" s="13">
        <f t="shared" si="475"/>
        <v>7513</v>
      </c>
      <c r="E7513" s="1">
        <f t="shared" si="474"/>
        <v>7504</v>
      </c>
      <c r="F7513" s="18">
        <f t="shared" ca="1" si="476"/>
        <v>25.6</v>
      </c>
      <c r="G7513" s="16">
        <f t="shared" ca="1" si="477"/>
        <v>25.8</v>
      </c>
    </row>
    <row r="7514" spans="2:7" x14ac:dyDescent="0.3">
      <c r="B7514" s="8">
        <f>'Datos originales'!D7509</f>
        <v>25.7</v>
      </c>
      <c r="C7514" s="8">
        <f>'Datos originales'!E7509</f>
        <v>25.8</v>
      </c>
      <c r="D7514" s="13">
        <f t="shared" si="475"/>
        <v>7514</v>
      </c>
      <c r="E7514" s="1">
        <f t="shared" si="474"/>
        <v>7505</v>
      </c>
      <c r="F7514" s="18">
        <f t="shared" ca="1" si="476"/>
        <v>25.7</v>
      </c>
      <c r="G7514" s="16">
        <f t="shared" ca="1" si="477"/>
        <v>25.8</v>
      </c>
    </row>
    <row r="7515" spans="2:7" x14ac:dyDescent="0.3">
      <c r="B7515" s="8">
        <f>'Datos originales'!D7510</f>
        <v>25.7</v>
      </c>
      <c r="C7515" s="8">
        <f>'Datos originales'!E7510</f>
        <v>25.8</v>
      </c>
      <c r="D7515" s="13">
        <f t="shared" si="475"/>
        <v>7515</v>
      </c>
      <c r="E7515" s="1">
        <f t="shared" si="474"/>
        <v>7506</v>
      </c>
      <c r="F7515" s="18">
        <f t="shared" ca="1" si="476"/>
        <v>25.7</v>
      </c>
      <c r="G7515" s="16">
        <f t="shared" ca="1" si="477"/>
        <v>25.8</v>
      </c>
    </row>
    <row r="7516" spans="2:7" x14ac:dyDescent="0.3">
      <c r="B7516" s="8">
        <f>'Datos originales'!D7511</f>
        <v>25.7</v>
      </c>
      <c r="C7516" s="8">
        <f>'Datos originales'!E7511</f>
        <v>25.8</v>
      </c>
      <c r="D7516" s="13">
        <f t="shared" si="475"/>
        <v>7516</v>
      </c>
      <c r="E7516" s="1">
        <f t="shared" si="474"/>
        <v>7507</v>
      </c>
      <c r="F7516" s="18">
        <f t="shared" ca="1" si="476"/>
        <v>25.7</v>
      </c>
      <c r="G7516" s="16">
        <f t="shared" ca="1" si="477"/>
        <v>25.8</v>
      </c>
    </row>
    <row r="7517" spans="2:7" x14ac:dyDescent="0.3">
      <c r="B7517" s="8">
        <f>'Datos originales'!D7512</f>
        <v>25.6</v>
      </c>
      <c r="C7517" s="8">
        <f>'Datos originales'!E7512</f>
        <v>25.8</v>
      </c>
      <c r="D7517" s="13">
        <f t="shared" si="475"/>
        <v>7517</v>
      </c>
      <c r="E7517" s="1">
        <f t="shared" si="474"/>
        <v>7508</v>
      </c>
      <c r="F7517" s="18">
        <f t="shared" ca="1" si="476"/>
        <v>25.6</v>
      </c>
      <c r="G7517" s="16">
        <f t="shared" ca="1" si="477"/>
        <v>25.8</v>
      </c>
    </row>
    <row r="7518" spans="2:7" x14ac:dyDescent="0.3">
      <c r="B7518" s="8">
        <f>'Datos originales'!D7513</f>
        <v>25.6</v>
      </c>
      <c r="C7518" s="8">
        <f>'Datos originales'!E7513</f>
        <v>25.8</v>
      </c>
      <c r="D7518" s="13">
        <f t="shared" si="475"/>
        <v>7518</v>
      </c>
      <c r="E7518" s="1">
        <f t="shared" si="474"/>
        <v>7509</v>
      </c>
      <c r="F7518" s="18">
        <f t="shared" ca="1" si="476"/>
        <v>25.6</v>
      </c>
      <c r="G7518" s="16">
        <f t="shared" ca="1" si="477"/>
        <v>25.8</v>
      </c>
    </row>
    <row r="7519" spans="2:7" x14ac:dyDescent="0.3">
      <c r="B7519" s="8">
        <f>'Datos originales'!D7514</f>
        <v>25.5</v>
      </c>
      <c r="C7519" s="8">
        <f>'Datos originales'!E7514</f>
        <v>25.7</v>
      </c>
      <c r="D7519" s="13">
        <f t="shared" si="475"/>
        <v>7519</v>
      </c>
      <c r="E7519" s="1">
        <f t="shared" si="474"/>
        <v>7510</v>
      </c>
      <c r="F7519" s="18">
        <f t="shared" ca="1" si="476"/>
        <v>25.5</v>
      </c>
      <c r="G7519" s="16">
        <f t="shared" ca="1" si="477"/>
        <v>25.7</v>
      </c>
    </row>
    <row r="7520" spans="2:7" x14ac:dyDescent="0.3">
      <c r="B7520" s="8">
        <f>'Datos originales'!D7515</f>
        <v>25.5</v>
      </c>
      <c r="C7520" s="8">
        <f>'Datos originales'!E7515</f>
        <v>25.7</v>
      </c>
      <c r="D7520" s="13">
        <f t="shared" si="475"/>
        <v>7520</v>
      </c>
      <c r="E7520" s="1">
        <f t="shared" si="474"/>
        <v>7511</v>
      </c>
      <c r="F7520" s="18">
        <f t="shared" ca="1" si="476"/>
        <v>25.5</v>
      </c>
      <c r="G7520" s="16">
        <f t="shared" ca="1" si="477"/>
        <v>25.7</v>
      </c>
    </row>
    <row r="7521" spans="2:7" x14ac:dyDescent="0.3">
      <c r="B7521" s="8">
        <f>'Datos originales'!D7516</f>
        <v>25.4</v>
      </c>
      <c r="C7521" s="8">
        <f>'Datos originales'!E7516</f>
        <v>25.6</v>
      </c>
      <c r="D7521" s="13">
        <f t="shared" si="475"/>
        <v>7521</v>
      </c>
      <c r="E7521" s="1">
        <f t="shared" si="474"/>
        <v>7512</v>
      </c>
      <c r="F7521" s="18">
        <f t="shared" ca="1" si="476"/>
        <v>25.4</v>
      </c>
      <c r="G7521" s="16">
        <f t="shared" ca="1" si="477"/>
        <v>25.6</v>
      </c>
    </row>
    <row r="7522" spans="2:7" x14ac:dyDescent="0.3">
      <c r="B7522" s="8">
        <f>'Datos originales'!D7517</f>
        <v>25.4</v>
      </c>
      <c r="C7522" s="8">
        <f>'Datos originales'!E7517</f>
        <v>25.5</v>
      </c>
      <c r="D7522" s="13">
        <f t="shared" si="475"/>
        <v>7522</v>
      </c>
      <c r="E7522" s="1">
        <f t="shared" si="474"/>
        <v>7513</v>
      </c>
      <c r="F7522" s="18">
        <f t="shared" ca="1" si="476"/>
        <v>25.4</v>
      </c>
      <c r="G7522" s="16">
        <f t="shared" ca="1" si="477"/>
        <v>25.5</v>
      </c>
    </row>
    <row r="7523" spans="2:7" x14ac:dyDescent="0.3">
      <c r="B7523" s="8">
        <f>'Datos originales'!D7518</f>
        <v>25.2</v>
      </c>
      <c r="C7523" s="8">
        <f>'Datos originales'!E7518</f>
        <v>25.5</v>
      </c>
      <c r="D7523" s="13">
        <f t="shared" si="475"/>
        <v>7523</v>
      </c>
      <c r="E7523" s="1">
        <f t="shared" si="474"/>
        <v>7514</v>
      </c>
      <c r="F7523" s="18">
        <f t="shared" ca="1" si="476"/>
        <v>25.2</v>
      </c>
      <c r="G7523" s="16">
        <f t="shared" ca="1" si="477"/>
        <v>25.5</v>
      </c>
    </row>
    <row r="7524" spans="2:7" x14ac:dyDescent="0.3">
      <c r="B7524" s="8">
        <f>'Datos originales'!D7519</f>
        <v>25.2</v>
      </c>
      <c r="C7524" s="8">
        <f>'Datos originales'!E7519</f>
        <v>25.5</v>
      </c>
      <c r="D7524" s="13">
        <f t="shared" si="475"/>
        <v>7524</v>
      </c>
      <c r="E7524" s="1">
        <f t="shared" si="474"/>
        <v>7515</v>
      </c>
      <c r="F7524" s="18">
        <f t="shared" ca="1" si="476"/>
        <v>25.2</v>
      </c>
      <c r="G7524" s="16">
        <f t="shared" ca="1" si="477"/>
        <v>25.5</v>
      </c>
    </row>
    <row r="7525" spans="2:7" x14ac:dyDescent="0.3">
      <c r="B7525" s="8">
        <f>'Datos originales'!D7520</f>
        <v>25.1</v>
      </c>
      <c r="C7525" s="8">
        <f>'Datos originales'!E7520</f>
        <v>25.5</v>
      </c>
      <c r="D7525" s="13">
        <f t="shared" si="475"/>
        <v>7525</v>
      </c>
      <c r="E7525" s="1">
        <f t="shared" si="474"/>
        <v>7516</v>
      </c>
      <c r="F7525" s="18">
        <f t="shared" ca="1" si="476"/>
        <v>25.1</v>
      </c>
      <c r="G7525" s="16">
        <f t="shared" ca="1" si="477"/>
        <v>25.5</v>
      </c>
    </row>
    <row r="7526" spans="2:7" x14ac:dyDescent="0.3">
      <c r="B7526" s="8">
        <f>'Datos originales'!D7521</f>
        <v>25.1</v>
      </c>
      <c r="C7526" s="8">
        <f>'Datos originales'!E7521</f>
        <v>25.4</v>
      </c>
      <c r="D7526" s="13">
        <f t="shared" si="475"/>
        <v>7526</v>
      </c>
      <c r="E7526" s="1">
        <f t="shared" si="474"/>
        <v>7517</v>
      </c>
      <c r="F7526" s="18">
        <f t="shared" ca="1" si="476"/>
        <v>25.1</v>
      </c>
      <c r="G7526" s="16">
        <f t="shared" ca="1" si="477"/>
        <v>25.4</v>
      </c>
    </row>
    <row r="7527" spans="2:7" x14ac:dyDescent="0.3">
      <c r="B7527" s="8">
        <f>'Datos originales'!D7522</f>
        <v>25.1</v>
      </c>
      <c r="C7527" s="8">
        <f>'Datos originales'!E7522</f>
        <v>25.4</v>
      </c>
      <c r="D7527" s="13">
        <f t="shared" si="475"/>
        <v>7527</v>
      </c>
      <c r="E7527" s="1">
        <f t="shared" si="474"/>
        <v>7518</v>
      </c>
      <c r="F7527" s="18">
        <f t="shared" ca="1" si="476"/>
        <v>25.1</v>
      </c>
      <c r="G7527" s="16">
        <f t="shared" ca="1" si="477"/>
        <v>25.4</v>
      </c>
    </row>
    <row r="7528" spans="2:7" x14ac:dyDescent="0.3">
      <c r="B7528" s="8">
        <f>'Datos originales'!D7523</f>
        <v>25.1</v>
      </c>
      <c r="C7528" s="8">
        <f>'Datos originales'!E7523</f>
        <v>25.3</v>
      </c>
      <c r="D7528" s="13">
        <f t="shared" si="475"/>
        <v>7528</v>
      </c>
      <c r="E7528" s="1">
        <f t="shared" si="474"/>
        <v>7519</v>
      </c>
      <c r="F7528" s="18">
        <f t="shared" ca="1" si="476"/>
        <v>25.1</v>
      </c>
      <c r="G7528" s="16">
        <f t="shared" ca="1" si="477"/>
        <v>25.3</v>
      </c>
    </row>
    <row r="7529" spans="2:7" x14ac:dyDescent="0.3">
      <c r="B7529" s="8">
        <f>'Datos originales'!D7524</f>
        <v>25.1</v>
      </c>
      <c r="C7529" s="8">
        <f>'Datos originales'!E7524</f>
        <v>25.3</v>
      </c>
      <c r="D7529" s="13">
        <f t="shared" si="475"/>
        <v>7529</v>
      </c>
      <c r="E7529" s="1">
        <f t="shared" si="474"/>
        <v>7520</v>
      </c>
      <c r="F7529" s="18">
        <f t="shared" ca="1" si="476"/>
        <v>25.1</v>
      </c>
      <c r="G7529" s="16">
        <f t="shared" ca="1" si="477"/>
        <v>25.3</v>
      </c>
    </row>
    <row r="7530" spans="2:7" x14ac:dyDescent="0.3">
      <c r="B7530" s="8">
        <f>'Datos originales'!D7525</f>
        <v>25.1</v>
      </c>
      <c r="C7530" s="8">
        <f>'Datos originales'!E7525</f>
        <v>25.3</v>
      </c>
      <c r="D7530" s="13">
        <f t="shared" si="475"/>
        <v>7530</v>
      </c>
      <c r="E7530" s="1">
        <f t="shared" si="474"/>
        <v>7521</v>
      </c>
      <c r="F7530" s="18">
        <f t="shared" ca="1" si="476"/>
        <v>25.1</v>
      </c>
      <c r="G7530" s="16">
        <f t="shared" ca="1" si="477"/>
        <v>25.3</v>
      </c>
    </row>
    <row r="7531" spans="2:7" x14ac:dyDescent="0.3">
      <c r="B7531" s="8">
        <f>'Datos originales'!D7526</f>
        <v>25.2</v>
      </c>
      <c r="C7531" s="8">
        <f>'Datos originales'!E7526</f>
        <v>25.3</v>
      </c>
      <c r="D7531" s="13">
        <f t="shared" si="475"/>
        <v>7531</v>
      </c>
      <c r="E7531" s="1">
        <f t="shared" si="474"/>
        <v>7522</v>
      </c>
      <c r="F7531" s="18">
        <f t="shared" ca="1" si="476"/>
        <v>25.2</v>
      </c>
      <c r="G7531" s="16">
        <f t="shared" ca="1" si="477"/>
        <v>25.3</v>
      </c>
    </row>
    <row r="7532" spans="2:7" x14ac:dyDescent="0.3">
      <c r="B7532" s="8">
        <f>'Datos originales'!D7527</f>
        <v>25.2</v>
      </c>
      <c r="C7532" s="8">
        <f>'Datos originales'!E7527</f>
        <v>25.4</v>
      </c>
      <c r="D7532" s="13">
        <f t="shared" si="475"/>
        <v>7532</v>
      </c>
      <c r="E7532" s="1">
        <f t="shared" si="474"/>
        <v>7523</v>
      </c>
      <c r="F7532" s="18">
        <f t="shared" ca="1" si="476"/>
        <v>25.2</v>
      </c>
      <c r="G7532" s="16">
        <f t="shared" ca="1" si="477"/>
        <v>25.4</v>
      </c>
    </row>
    <row r="7533" spans="2:7" x14ac:dyDescent="0.3">
      <c r="B7533" s="8">
        <f>'Datos originales'!D7528</f>
        <v>25.2</v>
      </c>
      <c r="C7533" s="8">
        <f>'Datos originales'!E7528</f>
        <v>25.4</v>
      </c>
      <c r="D7533" s="13">
        <f t="shared" si="475"/>
        <v>7533</v>
      </c>
      <c r="E7533" s="1">
        <f t="shared" si="474"/>
        <v>7524</v>
      </c>
      <c r="F7533" s="18">
        <f t="shared" ca="1" si="476"/>
        <v>25.2</v>
      </c>
      <c r="G7533" s="16">
        <f t="shared" ca="1" si="477"/>
        <v>25.4</v>
      </c>
    </row>
    <row r="7534" spans="2:7" x14ac:dyDescent="0.3">
      <c r="B7534" s="8">
        <f>'Datos originales'!D7529</f>
        <v>25.4</v>
      </c>
      <c r="C7534" s="8">
        <f>'Datos originales'!E7529</f>
        <v>25.5</v>
      </c>
      <c r="D7534" s="13">
        <f t="shared" si="475"/>
        <v>7534</v>
      </c>
      <c r="E7534" s="1">
        <f t="shared" si="474"/>
        <v>7525</v>
      </c>
      <c r="F7534" s="18">
        <f t="shared" ca="1" si="476"/>
        <v>25.4</v>
      </c>
      <c r="G7534" s="16">
        <f t="shared" ca="1" si="477"/>
        <v>25.5</v>
      </c>
    </row>
    <row r="7535" spans="2:7" x14ac:dyDescent="0.3">
      <c r="B7535" s="8">
        <f>'Datos originales'!D7530</f>
        <v>25.4</v>
      </c>
      <c r="C7535" s="8">
        <f>'Datos originales'!E7530</f>
        <v>25.5</v>
      </c>
      <c r="D7535" s="13">
        <f t="shared" si="475"/>
        <v>7535</v>
      </c>
      <c r="E7535" s="1">
        <f t="shared" si="474"/>
        <v>7526</v>
      </c>
      <c r="F7535" s="18">
        <f t="shared" ca="1" si="476"/>
        <v>25.4</v>
      </c>
      <c r="G7535" s="16">
        <f t="shared" ca="1" si="477"/>
        <v>25.5</v>
      </c>
    </row>
    <row r="7536" spans="2:7" x14ac:dyDescent="0.3">
      <c r="B7536" s="8">
        <f>'Datos originales'!D7531</f>
        <v>25.4</v>
      </c>
      <c r="C7536" s="8">
        <f>'Datos originales'!E7531</f>
        <v>25.5</v>
      </c>
      <c r="D7536" s="13">
        <f t="shared" si="475"/>
        <v>7536</v>
      </c>
      <c r="E7536" s="1">
        <f t="shared" si="474"/>
        <v>7527</v>
      </c>
      <c r="F7536" s="18">
        <f t="shared" ca="1" si="476"/>
        <v>25.4</v>
      </c>
      <c r="G7536" s="16">
        <f t="shared" ca="1" si="477"/>
        <v>25.5</v>
      </c>
    </row>
    <row r="7537" spans="2:7" x14ac:dyDescent="0.3">
      <c r="B7537" s="8">
        <f>'Datos originales'!D7532</f>
        <v>25.4</v>
      </c>
      <c r="C7537" s="8">
        <f>'Datos originales'!E7532</f>
        <v>25.6</v>
      </c>
      <c r="D7537" s="13">
        <f t="shared" si="475"/>
        <v>7537</v>
      </c>
      <c r="E7537" s="1">
        <f t="shared" si="474"/>
        <v>7528</v>
      </c>
      <c r="F7537" s="18">
        <f t="shared" ca="1" si="476"/>
        <v>25.4</v>
      </c>
      <c r="G7537" s="16">
        <f t="shared" ca="1" si="477"/>
        <v>25.6</v>
      </c>
    </row>
    <row r="7538" spans="2:7" x14ac:dyDescent="0.3">
      <c r="B7538" s="8">
        <f>'Datos originales'!D7533</f>
        <v>25.5</v>
      </c>
      <c r="C7538" s="8">
        <f>'Datos originales'!E7533</f>
        <v>25.6</v>
      </c>
      <c r="D7538" s="13">
        <f t="shared" si="475"/>
        <v>7538</v>
      </c>
      <c r="E7538" s="1">
        <f t="shared" si="474"/>
        <v>7529</v>
      </c>
      <c r="F7538" s="18">
        <f t="shared" ca="1" si="476"/>
        <v>25.5</v>
      </c>
      <c r="G7538" s="16">
        <f t="shared" ca="1" si="477"/>
        <v>25.6</v>
      </c>
    </row>
    <row r="7539" spans="2:7" x14ac:dyDescent="0.3">
      <c r="B7539" s="8">
        <f>'Datos originales'!D7534</f>
        <v>25.5</v>
      </c>
      <c r="C7539" s="8">
        <f>'Datos originales'!E7534</f>
        <v>25.6</v>
      </c>
      <c r="D7539" s="13">
        <f t="shared" si="475"/>
        <v>7539</v>
      </c>
      <c r="E7539" s="1">
        <f t="shared" si="474"/>
        <v>7530</v>
      </c>
      <c r="F7539" s="18">
        <f t="shared" ca="1" si="476"/>
        <v>25.5</v>
      </c>
      <c r="G7539" s="16">
        <f t="shared" ca="1" si="477"/>
        <v>25.6</v>
      </c>
    </row>
    <row r="7540" spans="2:7" x14ac:dyDescent="0.3">
      <c r="B7540" s="8">
        <f>'Datos originales'!D7535</f>
        <v>25.5</v>
      </c>
      <c r="C7540" s="8">
        <f>'Datos originales'!E7535</f>
        <v>25.6</v>
      </c>
      <c r="D7540" s="13">
        <f t="shared" si="475"/>
        <v>7540</v>
      </c>
      <c r="E7540" s="1">
        <f t="shared" si="474"/>
        <v>7531</v>
      </c>
      <c r="F7540" s="18">
        <f t="shared" ca="1" si="476"/>
        <v>25.5</v>
      </c>
      <c r="G7540" s="16">
        <f t="shared" ca="1" si="477"/>
        <v>25.6</v>
      </c>
    </row>
    <row r="7541" spans="2:7" x14ac:dyDescent="0.3">
      <c r="B7541" s="8">
        <f>'Datos originales'!D7536</f>
        <v>25.6</v>
      </c>
      <c r="C7541" s="8">
        <f>'Datos originales'!E7536</f>
        <v>25.7</v>
      </c>
      <c r="D7541" s="13">
        <f t="shared" si="475"/>
        <v>7541</v>
      </c>
      <c r="E7541" s="1">
        <f t="shared" si="474"/>
        <v>7532</v>
      </c>
      <c r="F7541" s="18">
        <f t="shared" ca="1" si="476"/>
        <v>25.6</v>
      </c>
      <c r="G7541" s="16">
        <f t="shared" ca="1" si="477"/>
        <v>25.7</v>
      </c>
    </row>
    <row r="7542" spans="2:7" x14ac:dyDescent="0.3">
      <c r="B7542" s="8">
        <f>'Datos originales'!D7537</f>
        <v>25.6</v>
      </c>
      <c r="C7542" s="8">
        <f>'Datos originales'!E7537</f>
        <v>25.7</v>
      </c>
      <c r="D7542" s="13">
        <f t="shared" si="475"/>
        <v>7542</v>
      </c>
      <c r="E7542" s="1">
        <f t="shared" si="474"/>
        <v>7533</v>
      </c>
      <c r="F7542" s="18">
        <f t="shared" ca="1" si="476"/>
        <v>25.6</v>
      </c>
      <c r="G7542" s="16">
        <f t="shared" ca="1" si="477"/>
        <v>25.7</v>
      </c>
    </row>
    <row r="7543" spans="2:7" x14ac:dyDescent="0.3">
      <c r="B7543" s="8">
        <f>'Datos originales'!D7538</f>
        <v>25.6</v>
      </c>
      <c r="C7543" s="8">
        <f>'Datos originales'!E7538</f>
        <v>25.7</v>
      </c>
      <c r="D7543" s="13">
        <f t="shared" si="475"/>
        <v>7543</v>
      </c>
      <c r="E7543" s="1">
        <f t="shared" si="474"/>
        <v>7534</v>
      </c>
      <c r="F7543" s="18">
        <f t="shared" ca="1" si="476"/>
        <v>25.6</v>
      </c>
      <c r="G7543" s="16">
        <f t="shared" ca="1" si="477"/>
        <v>25.7</v>
      </c>
    </row>
    <row r="7544" spans="2:7" x14ac:dyDescent="0.3">
      <c r="B7544" s="8">
        <f>'Datos originales'!D7539</f>
        <v>25.6</v>
      </c>
      <c r="C7544" s="8">
        <f>'Datos originales'!E7539</f>
        <v>25.8</v>
      </c>
      <c r="D7544" s="13">
        <f t="shared" si="475"/>
        <v>7544</v>
      </c>
      <c r="E7544" s="1">
        <f t="shared" si="474"/>
        <v>7535</v>
      </c>
      <c r="F7544" s="18">
        <f t="shared" ca="1" si="476"/>
        <v>25.6</v>
      </c>
      <c r="G7544" s="16">
        <f t="shared" ca="1" si="477"/>
        <v>25.8</v>
      </c>
    </row>
    <row r="7545" spans="2:7" x14ac:dyDescent="0.3">
      <c r="B7545" s="8">
        <f>'Datos originales'!D7540</f>
        <v>25.6</v>
      </c>
      <c r="C7545" s="8">
        <f>'Datos originales'!E7540</f>
        <v>25.8</v>
      </c>
      <c r="D7545" s="13">
        <f t="shared" si="475"/>
        <v>7545</v>
      </c>
      <c r="E7545" s="1">
        <f t="shared" si="474"/>
        <v>7536</v>
      </c>
      <c r="F7545" s="18">
        <f t="shared" ca="1" si="476"/>
        <v>25.6</v>
      </c>
      <c r="G7545" s="16">
        <f t="shared" ca="1" si="477"/>
        <v>25.8</v>
      </c>
    </row>
    <row r="7546" spans="2:7" x14ac:dyDescent="0.3">
      <c r="B7546" s="8">
        <f>'Datos originales'!D7541</f>
        <v>25.6</v>
      </c>
      <c r="C7546" s="8">
        <f>'Datos originales'!E7541</f>
        <v>25.8</v>
      </c>
      <c r="D7546" s="13">
        <f t="shared" si="475"/>
        <v>7546</v>
      </c>
      <c r="E7546" s="1">
        <f t="shared" si="474"/>
        <v>7537</v>
      </c>
      <c r="F7546" s="18">
        <f t="shared" ca="1" si="476"/>
        <v>25.6</v>
      </c>
      <c r="G7546" s="16">
        <f t="shared" ca="1" si="477"/>
        <v>25.8</v>
      </c>
    </row>
    <row r="7547" spans="2:7" x14ac:dyDescent="0.3">
      <c r="B7547" s="8">
        <f>'Datos originales'!D7542</f>
        <v>25.6</v>
      </c>
      <c r="C7547" s="8">
        <f>'Datos originales'!E7542</f>
        <v>25.8</v>
      </c>
      <c r="D7547" s="13">
        <f t="shared" si="475"/>
        <v>7547</v>
      </c>
      <c r="E7547" s="1">
        <f t="shared" si="474"/>
        <v>7538</v>
      </c>
      <c r="F7547" s="18">
        <f t="shared" ca="1" si="476"/>
        <v>25.6</v>
      </c>
      <c r="G7547" s="16">
        <f t="shared" ca="1" si="477"/>
        <v>25.8</v>
      </c>
    </row>
    <row r="7548" spans="2:7" x14ac:dyDescent="0.3">
      <c r="B7548" s="8">
        <f>'Datos originales'!D7543</f>
        <v>25.6</v>
      </c>
      <c r="C7548" s="8">
        <f>'Datos originales'!E7543</f>
        <v>25.8</v>
      </c>
      <c r="D7548" s="13">
        <f t="shared" si="475"/>
        <v>7548</v>
      </c>
      <c r="E7548" s="1">
        <f t="shared" si="474"/>
        <v>7539</v>
      </c>
      <c r="F7548" s="18">
        <f t="shared" ca="1" si="476"/>
        <v>25.6</v>
      </c>
      <c r="G7548" s="16">
        <f t="shared" ca="1" si="477"/>
        <v>25.8</v>
      </c>
    </row>
    <row r="7549" spans="2:7" x14ac:dyDescent="0.3">
      <c r="B7549" s="8">
        <f>'Datos originales'!D7544</f>
        <v>25.6</v>
      </c>
      <c r="C7549" s="8">
        <f>'Datos originales'!E7544</f>
        <v>25.8</v>
      </c>
      <c r="D7549" s="13">
        <f t="shared" si="475"/>
        <v>7549</v>
      </c>
      <c r="E7549" s="1">
        <f t="shared" si="474"/>
        <v>7540</v>
      </c>
      <c r="F7549" s="18">
        <f t="shared" ca="1" si="476"/>
        <v>25.6</v>
      </c>
      <c r="G7549" s="16">
        <f t="shared" ca="1" si="477"/>
        <v>25.8</v>
      </c>
    </row>
    <row r="7550" spans="2:7" x14ac:dyDescent="0.3">
      <c r="B7550" s="8">
        <f>'Datos originales'!D7545</f>
        <v>25.6</v>
      </c>
      <c r="C7550" s="8">
        <f>'Datos originales'!E7545</f>
        <v>25.8</v>
      </c>
      <c r="D7550" s="13">
        <f t="shared" si="475"/>
        <v>7550</v>
      </c>
      <c r="E7550" s="1">
        <f t="shared" si="474"/>
        <v>7541</v>
      </c>
      <c r="F7550" s="18">
        <f t="shared" ca="1" si="476"/>
        <v>25.6</v>
      </c>
      <c r="G7550" s="16">
        <f t="shared" ca="1" si="477"/>
        <v>25.8</v>
      </c>
    </row>
    <row r="7551" spans="2:7" x14ac:dyDescent="0.3">
      <c r="B7551" s="8">
        <f>'Datos originales'!D7546</f>
        <v>25.6</v>
      </c>
      <c r="C7551" s="8">
        <f>'Datos originales'!E7546</f>
        <v>25.8</v>
      </c>
      <c r="D7551" s="13">
        <f t="shared" si="475"/>
        <v>7551</v>
      </c>
      <c r="E7551" s="1">
        <f t="shared" si="474"/>
        <v>7542</v>
      </c>
      <c r="F7551" s="18">
        <f t="shared" ca="1" si="476"/>
        <v>25.6</v>
      </c>
      <c r="G7551" s="16">
        <f t="shared" ca="1" si="477"/>
        <v>25.8</v>
      </c>
    </row>
    <row r="7552" spans="2:7" x14ac:dyDescent="0.3">
      <c r="B7552" s="8">
        <f>'Datos originales'!D7547</f>
        <v>25.6</v>
      </c>
      <c r="C7552" s="8">
        <f>'Datos originales'!E7547</f>
        <v>25.8</v>
      </c>
      <c r="D7552" s="13">
        <f t="shared" si="475"/>
        <v>7552</v>
      </c>
      <c r="E7552" s="1">
        <f t="shared" si="474"/>
        <v>7543</v>
      </c>
      <c r="F7552" s="18">
        <f t="shared" ca="1" si="476"/>
        <v>25.6</v>
      </c>
      <c r="G7552" s="16">
        <f t="shared" ca="1" si="477"/>
        <v>25.8</v>
      </c>
    </row>
    <row r="7553" spans="2:7" x14ac:dyDescent="0.3">
      <c r="B7553" s="8">
        <f>'Datos originales'!D7548</f>
        <v>25.6</v>
      </c>
      <c r="C7553" s="8">
        <f>'Datos originales'!E7548</f>
        <v>25.8</v>
      </c>
      <c r="D7553" s="13">
        <f t="shared" si="475"/>
        <v>7553</v>
      </c>
      <c r="E7553" s="1">
        <f t="shared" si="474"/>
        <v>7544</v>
      </c>
      <c r="F7553" s="18">
        <f t="shared" ca="1" si="476"/>
        <v>25.6</v>
      </c>
      <c r="G7553" s="16">
        <f t="shared" ca="1" si="477"/>
        <v>25.8</v>
      </c>
    </row>
    <row r="7554" spans="2:7" x14ac:dyDescent="0.3">
      <c r="B7554" s="8">
        <f>'Datos originales'!D7549</f>
        <v>25.6</v>
      </c>
      <c r="C7554" s="8">
        <f>'Datos originales'!E7549</f>
        <v>25.8</v>
      </c>
      <c r="D7554" s="13">
        <f t="shared" si="475"/>
        <v>7554</v>
      </c>
      <c r="E7554" s="1">
        <f t="shared" si="474"/>
        <v>7545</v>
      </c>
      <c r="F7554" s="18">
        <f t="shared" ca="1" si="476"/>
        <v>25.6</v>
      </c>
      <c r="G7554" s="16">
        <f t="shared" ca="1" si="477"/>
        <v>25.8</v>
      </c>
    </row>
    <row r="7555" spans="2:7" x14ac:dyDescent="0.3">
      <c r="B7555" s="8">
        <f>'Datos originales'!D7550</f>
        <v>25.6</v>
      </c>
      <c r="C7555" s="8">
        <f>'Datos originales'!E7550</f>
        <v>25.8</v>
      </c>
      <c r="D7555" s="13">
        <f t="shared" si="475"/>
        <v>7555</v>
      </c>
      <c r="E7555" s="1">
        <f t="shared" si="474"/>
        <v>7546</v>
      </c>
      <c r="F7555" s="18">
        <f t="shared" ca="1" si="476"/>
        <v>25.6</v>
      </c>
      <c r="G7555" s="16">
        <f t="shared" ca="1" si="477"/>
        <v>25.8</v>
      </c>
    </row>
    <row r="7556" spans="2:7" x14ac:dyDescent="0.3">
      <c r="B7556" s="8">
        <f>'Datos originales'!D7551</f>
        <v>25.6</v>
      </c>
      <c r="C7556" s="8">
        <f>'Datos originales'!E7551</f>
        <v>25.8</v>
      </c>
      <c r="D7556" s="13">
        <f t="shared" si="475"/>
        <v>7556</v>
      </c>
      <c r="E7556" s="1">
        <f t="shared" si="474"/>
        <v>7547</v>
      </c>
      <c r="F7556" s="18">
        <f t="shared" ca="1" si="476"/>
        <v>25.6</v>
      </c>
      <c r="G7556" s="16">
        <f t="shared" ca="1" si="477"/>
        <v>25.8</v>
      </c>
    </row>
    <row r="7557" spans="2:7" x14ac:dyDescent="0.3">
      <c r="B7557" s="8">
        <f>'Datos originales'!D7552</f>
        <v>25.5</v>
      </c>
      <c r="C7557" s="8">
        <f>'Datos originales'!E7552</f>
        <v>25.7</v>
      </c>
      <c r="D7557" s="13">
        <f t="shared" si="475"/>
        <v>7557</v>
      </c>
      <c r="E7557" s="1">
        <f t="shared" si="474"/>
        <v>7548</v>
      </c>
      <c r="F7557" s="18">
        <f t="shared" ca="1" si="476"/>
        <v>25.5</v>
      </c>
      <c r="G7557" s="16">
        <f t="shared" ca="1" si="477"/>
        <v>25.7</v>
      </c>
    </row>
    <row r="7558" spans="2:7" x14ac:dyDescent="0.3">
      <c r="B7558" s="8">
        <f>'Datos originales'!D7553</f>
        <v>25.5</v>
      </c>
      <c r="C7558" s="8">
        <f>'Datos originales'!E7553</f>
        <v>25.8</v>
      </c>
      <c r="D7558" s="13">
        <f t="shared" si="475"/>
        <v>7558</v>
      </c>
      <c r="E7558" s="1">
        <f t="shared" si="474"/>
        <v>7549</v>
      </c>
      <c r="F7558" s="18">
        <f t="shared" ca="1" si="476"/>
        <v>25.5</v>
      </c>
      <c r="G7558" s="16">
        <f t="shared" ca="1" si="477"/>
        <v>25.8</v>
      </c>
    </row>
    <row r="7559" spans="2:7" x14ac:dyDescent="0.3">
      <c r="B7559" s="8">
        <f>'Datos originales'!D7554</f>
        <v>25.5</v>
      </c>
      <c r="C7559" s="8">
        <f>'Datos originales'!E7554</f>
        <v>25.8</v>
      </c>
      <c r="D7559" s="13">
        <f t="shared" si="475"/>
        <v>7559</v>
      </c>
      <c r="E7559" s="1">
        <f t="shared" si="474"/>
        <v>7550</v>
      </c>
      <c r="F7559" s="18">
        <f t="shared" ca="1" si="476"/>
        <v>25.5</v>
      </c>
      <c r="G7559" s="16">
        <f t="shared" ca="1" si="477"/>
        <v>25.8</v>
      </c>
    </row>
    <row r="7560" spans="2:7" x14ac:dyDescent="0.3">
      <c r="B7560" s="8">
        <f>'Datos originales'!D7555</f>
        <v>25.4</v>
      </c>
      <c r="C7560" s="8">
        <f>'Datos originales'!E7555</f>
        <v>25.7</v>
      </c>
      <c r="D7560" s="13">
        <f t="shared" si="475"/>
        <v>7560</v>
      </c>
      <c r="E7560" s="1">
        <f t="shared" si="474"/>
        <v>7551</v>
      </c>
      <c r="F7560" s="18">
        <f t="shared" ca="1" si="476"/>
        <v>25.4</v>
      </c>
      <c r="G7560" s="16">
        <f t="shared" ca="1" si="477"/>
        <v>25.7</v>
      </c>
    </row>
    <row r="7561" spans="2:7" x14ac:dyDescent="0.3">
      <c r="B7561" s="8">
        <f>'Datos originales'!D7556</f>
        <v>25.4</v>
      </c>
      <c r="C7561" s="8">
        <f>'Datos originales'!E7556</f>
        <v>25.7</v>
      </c>
      <c r="D7561" s="13">
        <f t="shared" si="475"/>
        <v>7561</v>
      </c>
      <c r="E7561" s="1">
        <f t="shared" si="474"/>
        <v>7552</v>
      </c>
      <c r="F7561" s="18">
        <f t="shared" ca="1" si="476"/>
        <v>25.4</v>
      </c>
      <c r="G7561" s="16">
        <f t="shared" ca="1" si="477"/>
        <v>25.7</v>
      </c>
    </row>
    <row r="7562" spans="2:7" x14ac:dyDescent="0.3">
      <c r="B7562" s="8">
        <f>'Datos originales'!D7557</f>
        <v>25.4</v>
      </c>
      <c r="C7562" s="8">
        <f>'Datos originales'!E7557</f>
        <v>25.7</v>
      </c>
      <c r="D7562" s="13">
        <f t="shared" si="475"/>
        <v>7562</v>
      </c>
      <c r="E7562" s="1">
        <f t="shared" ref="E7562:E7625" si="478">IF( ISNUMBER($D7562), $D7562-$E$8, "" )</f>
        <v>7553</v>
      </c>
      <c r="F7562" s="18">
        <f t="shared" ca="1" si="476"/>
        <v>25.4</v>
      </c>
      <c r="G7562" s="16">
        <f t="shared" ca="1" si="477"/>
        <v>25.7</v>
      </c>
    </row>
    <row r="7563" spans="2:7" x14ac:dyDescent="0.3">
      <c r="B7563" s="8">
        <f>'Datos originales'!D7558</f>
        <v>25.2</v>
      </c>
      <c r="C7563" s="8">
        <f>'Datos originales'!E7558</f>
        <v>25.7</v>
      </c>
      <c r="D7563" s="13">
        <f t="shared" ref="D7563:D7626" si="479">IF( ISNUMBER( D7562 ), IF( D7562+$E$5 &lt;= $E$7+$E$8, D7562+$E$5, "" ), "" )</f>
        <v>7563</v>
      </c>
      <c r="E7563" s="1">
        <f t="shared" si="478"/>
        <v>7554</v>
      </c>
      <c r="F7563" s="18">
        <f t="shared" ref="F7563:F7626" ca="1" si="480">IF( ISNUMBER($D7563 ), INDIRECT(CONCATENATE("B",TEXT($D7563,"########"))), "" )</f>
        <v>25.2</v>
      </c>
      <c r="G7563" s="16">
        <f t="shared" ref="G7563:G7626" ca="1" si="481">IF( ISNUMBER($D7563 ), INDIRECT(CONCATENATE("C",TEXT($D7563,"########"))), "" )</f>
        <v>25.7</v>
      </c>
    </row>
    <row r="7564" spans="2:7" x14ac:dyDescent="0.3">
      <c r="B7564" s="8">
        <f>'Datos originales'!D7559</f>
        <v>25.2</v>
      </c>
      <c r="C7564" s="8">
        <f>'Datos originales'!E7559</f>
        <v>25.7</v>
      </c>
      <c r="D7564" s="13">
        <f t="shared" si="479"/>
        <v>7564</v>
      </c>
      <c r="E7564" s="1">
        <f t="shared" si="478"/>
        <v>7555</v>
      </c>
      <c r="F7564" s="18">
        <f t="shared" ca="1" si="480"/>
        <v>25.2</v>
      </c>
      <c r="G7564" s="16">
        <f t="shared" ca="1" si="481"/>
        <v>25.7</v>
      </c>
    </row>
    <row r="7565" spans="2:7" x14ac:dyDescent="0.3">
      <c r="B7565" s="8">
        <f>'Datos originales'!D7560</f>
        <v>25.1</v>
      </c>
      <c r="C7565" s="8">
        <f>'Datos originales'!E7560</f>
        <v>25.6</v>
      </c>
      <c r="D7565" s="13">
        <f t="shared" si="479"/>
        <v>7565</v>
      </c>
      <c r="E7565" s="1">
        <f t="shared" si="478"/>
        <v>7556</v>
      </c>
      <c r="F7565" s="18">
        <f t="shared" ca="1" si="480"/>
        <v>25.1</v>
      </c>
      <c r="G7565" s="16">
        <f t="shared" ca="1" si="481"/>
        <v>25.6</v>
      </c>
    </row>
    <row r="7566" spans="2:7" x14ac:dyDescent="0.3">
      <c r="B7566" s="8">
        <f>'Datos originales'!D7561</f>
        <v>25.1</v>
      </c>
      <c r="C7566" s="8">
        <f>'Datos originales'!E7561</f>
        <v>25.6</v>
      </c>
      <c r="D7566" s="13">
        <f t="shared" si="479"/>
        <v>7566</v>
      </c>
      <c r="E7566" s="1">
        <f t="shared" si="478"/>
        <v>7557</v>
      </c>
      <c r="F7566" s="18">
        <f t="shared" ca="1" si="480"/>
        <v>25.1</v>
      </c>
      <c r="G7566" s="16">
        <f t="shared" ca="1" si="481"/>
        <v>25.6</v>
      </c>
    </row>
    <row r="7567" spans="2:7" x14ac:dyDescent="0.3">
      <c r="B7567" s="8">
        <f>'Datos originales'!D7562</f>
        <v>25</v>
      </c>
      <c r="C7567" s="8">
        <f>'Datos originales'!E7562</f>
        <v>25.6</v>
      </c>
      <c r="D7567" s="13">
        <f t="shared" si="479"/>
        <v>7567</v>
      </c>
      <c r="E7567" s="1">
        <f t="shared" si="478"/>
        <v>7558</v>
      </c>
      <c r="F7567" s="18">
        <f t="shared" ca="1" si="480"/>
        <v>25</v>
      </c>
      <c r="G7567" s="16">
        <f t="shared" ca="1" si="481"/>
        <v>25.6</v>
      </c>
    </row>
    <row r="7568" spans="2:7" x14ac:dyDescent="0.3">
      <c r="B7568" s="8">
        <f>'Datos originales'!D7563</f>
        <v>25</v>
      </c>
      <c r="C7568" s="8">
        <f>'Datos originales'!E7563</f>
        <v>25.6</v>
      </c>
      <c r="D7568" s="13">
        <f t="shared" si="479"/>
        <v>7568</v>
      </c>
      <c r="E7568" s="1">
        <f t="shared" si="478"/>
        <v>7559</v>
      </c>
      <c r="F7568" s="18">
        <f t="shared" ca="1" si="480"/>
        <v>25</v>
      </c>
      <c r="G7568" s="16">
        <f t="shared" ca="1" si="481"/>
        <v>25.6</v>
      </c>
    </row>
    <row r="7569" spans="2:7" x14ac:dyDescent="0.3">
      <c r="B7569" s="8">
        <f>'Datos originales'!D7564</f>
        <v>25</v>
      </c>
      <c r="C7569" s="8">
        <f>'Datos originales'!E7564</f>
        <v>25.5</v>
      </c>
      <c r="D7569" s="13">
        <f t="shared" si="479"/>
        <v>7569</v>
      </c>
      <c r="E7569" s="1">
        <f t="shared" si="478"/>
        <v>7560</v>
      </c>
      <c r="F7569" s="18">
        <f t="shared" ca="1" si="480"/>
        <v>25</v>
      </c>
      <c r="G7569" s="16">
        <f t="shared" ca="1" si="481"/>
        <v>25.5</v>
      </c>
    </row>
    <row r="7570" spans="2:7" x14ac:dyDescent="0.3">
      <c r="B7570" s="8">
        <f>'Datos originales'!D7565</f>
        <v>24.9</v>
      </c>
      <c r="C7570" s="8">
        <f>'Datos originales'!E7565</f>
        <v>25.5</v>
      </c>
      <c r="D7570" s="13">
        <f t="shared" si="479"/>
        <v>7570</v>
      </c>
      <c r="E7570" s="1">
        <f t="shared" si="478"/>
        <v>7561</v>
      </c>
      <c r="F7570" s="18">
        <f t="shared" ca="1" si="480"/>
        <v>24.9</v>
      </c>
      <c r="G7570" s="16">
        <f t="shared" ca="1" si="481"/>
        <v>25.5</v>
      </c>
    </row>
    <row r="7571" spans="2:7" x14ac:dyDescent="0.3">
      <c r="B7571" s="8">
        <f>'Datos originales'!D7566</f>
        <v>25</v>
      </c>
      <c r="C7571" s="8">
        <f>'Datos originales'!E7566</f>
        <v>25.5</v>
      </c>
      <c r="D7571" s="13">
        <f t="shared" si="479"/>
        <v>7571</v>
      </c>
      <c r="E7571" s="1">
        <f t="shared" si="478"/>
        <v>7562</v>
      </c>
      <c r="F7571" s="18">
        <f t="shared" ca="1" si="480"/>
        <v>25</v>
      </c>
      <c r="G7571" s="16">
        <f t="shared" ca="1" si="481"/>
        <v>25.5</v>
      </c>
    </row>
    <row r="7572" spans="2:7" x14ac:dyDescent="0.3">
      <c r="B7572" s="8">
        <f>'Datos originales'!D7567</f>
        <v>24.9</v>
      </c>
      <c r="C7572" s="8">
        <f>'Datos originales'!E7567</f>
        <v>25.5</v>
      </c>
      <c r="D7572" s="13">
        <f t="shared" si="479"/>
        <v>7572</v>
      </c>
      <c r="E7572" s="1">
        <f t="shared" si="478"/>
        <v>7563</v>
      </c>
      <c r="F7572" s="18">
        <f t="shared" ca="1" si="480"/>
        <v>24.9</v>
      </c>
      <c r="G7572" s="16">
        <f t="shared" ca="1" si="481"/>
        <v>25.5</v>
      </c>
    </row>
    <row r="7573" spans="2:7" x14ac:dyDescent="0.3">
      <c r="B7573" s="8">
        <f>'Datos originales'!D7568</f>
        <v>24.8</v>
      </c>
      <c r="C7573" s="8">
        <f>'Datos originales'!E7568</f>
        <v>25.5</v>
      </c>
      <c r="D7573" s="13">
        <f t="shared" si="479"/>
        <v>7573</v>
      </c>
      <c r="E7573" s="1">
        <f t="shared" si="478"/>
        <v>7564</v>
      </c>
      <c r="F7573" s="18">
        <f t="shared" ca="1" si="480"/>
        <v>24.8</v>
      </c>
      <c r="G7573" s="16">
        <f t="shared" ca="1" si="481"/>
        <v>25.5</v>
      </c>
    </row>
    <row r="7574" spans="2:7" x14ac:dyDescent="0.3">
      <c r="B7574" s="8">
        <f>'Datos originales'!D7569</f>
        <v>24.6</v>
      </c>
      <c r="C7574" s="8">
        <f>'Datos originales'!E7569</f>
        <v>25.2</v>
      </c>
      <c r="D7574" s="13">
        <f t="shared" si="479"/>
        <v>7574</v>
      </c>
      <c r="E7574" s="1">
        <f t="shared" si="478"/>
        <v>7565</v>
      </c>
      <c r="F7574" s="18">
        <f t="shared" ca="1" si="480"/>
        <v>24.6</v>
      </c>
      <c r="G7574" s="16">
        <f t="shared" ca="1" si="481"/>
        <v>25.2</v>
      </c>
    </row>
    <row r="7575" spans="2:7" x14ac:dyDescent="0.3">
      <c r="B7575" s="8">
        <f>'Datos originales'!D7570</f>
        <v>24.5</v>
      </c>
      <c r="C7575" s="8">
        <f>'Datos originales'!E7570</f>
        <v>25.1</v>
      </c>
      <c r="D7575" s="13">
        <f t="shared" si="479"/>
        <v>7575</v>
      </c>
      <c r="E7575" s="1">
        <f t="shared" si="478"/>
        <v>7566</v>
      </c>
      <c r="F7575" s="18">
        <f t="shared" ca="1" si="480"/>
        <v>24.5</v>
      </c>
      <c r="G7575" s="16">
        <f t="shared" ca="1" si="481"/>
        <v>25.1</v>
      </c>
    </row>
    <row r="7576" spans="2:7" x14ac:dyDescent="0.3">
      <c r="B7576" s="8">
        <f>'Datos originales'!D7571</f>
        <v>24.4</v>
      </c>
      <c r="C7576" s="8">
        <f>'Datos originales'!E7571</f>
        <v>25</v>
      </c>
      <c r="D7576" s="13">
        <f t="shared" si="479"/>
        <v>7576</v>
      </c>
      <c r="E7576" s="1">
        <f t="shared" si="478"/>
        <v>7567</v>
      </c>
      <c r="F7576" s="18">
        <f t="shared" ca="1" si="480"/>
        <v>24.4</v>
      </c>
      <c r="G7576" s="16">
        <f t="shared" ca="1" si="481"/>
        <v>25</v>
      </c>
    </row>
    <row r="7577" spans="2:7" x14ac:dyDescent="0.3">
      <c r="B7577" s="8">
        <f>'Datos originales'!D7572</f>
        <v>24.3</v>
      </c>
      <c r="C7577" s="8">
        <f>'Datos originales'!E7572</f>
        <v>25</v>
      </c>
      <c r="D7577" s="13">
        <f t="shared" si="479"/>
        <v>7577</v>
      </c>
      <c r="E7577" s="1">
        <f t="shared" si="478"/>
        <v>7568</v>
      </c>
      <c r="F7577" s="18">
        <f t="shared" ca="1" si="480"/>
        <v>24.3</v>
      </c>
      <c r="G7577" s="16">
        <f t="shared" ca="1" si="481"/>
        <v>25</v>
      </c>
    </row>
    <row r="7578" spans="2:7" x14ac:dyDescent="0.3">
      <c r="B7578" s="8">
        <f>'Datos originales'!D7573</f>
        <v>24.2</v>
      </c>
      <c r="C7578" s="8">
        <f>'Datos originales'!E7573</f>
        <v>24.9</v>
      </c>
      <c r="D7578" s="13">
        <f t="shared" si="479"/>
        <v>7578</v>
      </c>
      <c r="E7578" s="1">
        <f t="shared" si="478"/>
        <v>7569</v>
      </c>
      <c r="F7578" s="18">
        <f t="shared" ca="1" si="480"/>
        <v>24.2</v>
      </c>
      <c r="G7578" s="16">
        <f t="shared" ca="1" si="481"/>
        <v>24.9</v>
      </c>
    </row>
    <row r="7579" spans="2:7" x14ac:dyDescent="0.3">
      <c r="B7579" s="8">
        <f>'Datos originales'!D7574</f>
        <v>24.2</v>
      </c>
      <c r="C7579" s="8">
        <f>'Datos originales'!E7574</f>
        <v>24.8</v>
      </c>
      <c r="D7579" s="13">
        <f t="shared" si="479"/>
        <v>7579</v>
      </c>
      <c r="E7579" s="1">
        <f t="shared" si="478"/>
        <v>7570</v>
      </c>
      <c r="F7579" s="18">
        <f t="shared" ca="1" si="480"/>
        <v>24.2</v>
      </c>
      <c r="G7579" s="16">
        <f t="shared" ca="1" si="481"/>
        <v>24.8</v>
      </c>
    </row>
    <row r="7580" spans="2:7" x14ac:dyDescent="0.3">
      <c r="B7580" s="8">
        <f>'Datos originales'!D7575</f>
        <v>24.2</v>
      </c>
      <c r="C7580" s="8">
        <f>'Datos originales'!E7575</f>
        <v>24.7</v>
      </c>
      <c r="D7580" s="13">
        <f t="shared" si="479"/>
        <v>7580</v>
      </c>
      <c r="E7580" s="1">
        <f t="shared" si="478"/>
        <v>7571</v>
      </c>
      <c r="F7580" s="18">
        <f t="shared" ca="1" si="480"/>
        <v>24.2</v>
      </c>
      <c r="G7580" s="16">
        <f t="shared" ca="1" si="481"/>
        <v>24.7</v>
      </c>
    </row>
    <row r="7581" spans="2:7" x14ac:dyDescent="0.3">
      <c r="B7581" s="8">
        <f>'Datos originales'!D7576</f>
        <v>24.2</v>
      </c>
      <c r="C7581" s="8">
        <f>'Datos originales'!E7576</f>
        <v>24.6</v>
      </c>
      <c r="D7581" s="13">
        <f t="shared" si="479"/>
        <v>7581</v>
      </c>
      <c r="E7581" s="1">
        <f t="shared" si="478"/>
        <v>7572</v>
      </c>
      <c r="F7581" s="18">
        <f t="shared" ca="1" si="480"/>
        <v>24.2</v>
      </c>
      <c r="G7581" s="16">
        <f t="shared" ca="1" si="481"/>
        <v>24.6</v>
      </c>
    </row>
    <row r="7582" spans="2:7" x14ac:dyDescent="0.3">
      <c r="B7582" s="8">
        <f>'Datos originales'!D7577</f>
        <v>24.1</v>
      </c>
      <c r="C7582" s="8">
        <f>'Datos originales'!E7577</f>
        <v>24.6</v>
      </c>
      <c r="D7582" s="13">
        <f t="shared" si="479"/>
        <v>7582</v>
      </c>
      <c r="E7582" s="1">
        <f t="shared" si="478"/>
        <v>7573</v>
      </c>
      <c r="F7582" s="18">
        <f t="shared" ca="1" si="480"/>
        <v>24.1</v>
      </c>
      <c r="G7582" s="16">
        <f t="shared" ca="1" si="481"/>
        <v>24.6</v>
      </c>
    </row>
    <row r="7583" spans="2:7" x14ac:dyDescent="0.3">
      <c r="B7583" s="8">
        <f>'Datos originales'!D7578</f>
        <v>24</v>
      </c>
      <c r="C7583" s="8">
        <f>'Datos originales'!E7578</f>
        <v>24.5</v>
      </c>
      <c r="D7583" s="13">
        <f t="shared" si="479"/>
        <v>7583</v>
      </c>
      <c r="E7583" s="1">
        <f t="shared" si="478"/>
        <v>7574</v>
      </c>
      <c r="F7583" s="18">
        <f t="shared" ca="1" si="480"/>
        <v>24</v>
      </c>
      <c r="G7583" s="16">
        <f t="shared" ca="1" si="481"/>
        <v>24.5</v>
      </c>
    </row>
    <row r="7584" spans="2:7" x14ac:dyDescent="0.3">
      <c r="B7584" s="8">
        <f>'Datos originales'!D7579</f>
        <v>24</v>
      </c>
      <c r="C7584" s="8">
        <f>'Datos originales'!E7579</f>
        <v>24.4</v>
      </c>
      <c r="D7584" s="13">
        <f t="shared" si="479"/>
        <v>7584</v>
      </c>
      <c r="E7584" s="1">
        <f t="shared" si="478"/>
        <v>7575</v>
      </c>
      <c r="F7584" s="18">
        <f t="shared" ca="1" si="480"/>
        <v>24</v>
      </c>
      <c r="G7584" s="16">
        <f t="shared" ca="1" si="481"/>
        <v>24.4</v>
      </c>
    </row>
    <row r="7585" spans="2:7" x14ac:dyDescent="0.3">
      <c r="B7585" s="8">
        <f>'Datos originales'!D7580</f>
        <v>24</v>
      </c>
      <c r="C7585" s="8">
        <f>'Datos originales'!E7580</f>
        <v>24.4</v>
      </c>
      <c r="D7585" s="13">
        <f t="shared" si="479"/>
        <v>7585</v>
      </c>
      <c r="E7585" s="1">
        <f t="shared" si="478"/>
        <v>7576</v>
      </c>
      <c r="F7585" s="18">
        <f t="shared" ca="1" si="480"/>
        <v>24</v>
      </c>
      <c r="G7585" s="16">
        <f t="shared" ca="1" si="481"/>
        <v>24.4</v>
      </c>
    </row>
    <row r="7586" spans="2:7" x14ac:dyDescent="0.3">
      <c r="B7586" s="8">
        <f>'Datos originales'!D7581</f>
        <v>23.9</v>
      </c>
      <c r="C7586" s="8">
        <f>'Datos originales'!E7581</f>
        <v>24.3</v>
      </c>
      <c r="D7586" s="13">
        <f t="shared" si="479"/>
        <v>7586</v>
      </c>
      <c r="E7586" s="1">
        <f t="shared" si="478"/>
        <v>7577</v>
      </c>
      <c r="F7586" s="18">
        <f t="shared" ca="1" si="480"/>
        <v>23.9</v>
      </c>
      <c r="G7586" s="16">
        <f t="shared" ca="1" si="481"/>
        <v>24.3</v>
      </c>
    </row>
    <row r="7587" spans="2:7" x14ac:dyDescent="0.3">
      <c r="B7587" s="8">
        <f>'Datos originales'!D7582</f>
        <v>23.6</v>
      </c>
      <c r="C7587" s="8">
        <f>'Datos originales'!E7582</f>
        <v>24.2</v>
      </c>
      <c r="D7587" s="13">
        <f t="shared" si="479"/>
        <v>7587</v>
      </c>
      <c r="E7587" s="1">
        <f t="shared" si="478"/>
        <v>7578</v>
      </c>
      <c r="F7587" s="18">
        <f t="shared" ca="1" si="480"/>
        <v>23.6</v>
      </c>
      <c r="G7587" s="16">
        <f t="shared" ca="1" si="481"/>
        <v>24.2</v>
      </c>
    </row>
    <row r="7588" spans="2:7" x14ac:dyDescent="0.3">
      <c r="B7588" s="8">
        <f>'Datos originales'!D7583</f>
        <v>23.6</v>
      </c>
      <c r="C7588" s="8">
        <f>'Datos originales'!E7583</f>
        <v>24.2</v>
      </c>
      <c r="D7588" s="13">
        <f t="shared" si="479"/>
        <v>7588</v>
      </c>
      <c r="E7588" s="1">
        <f t="shared" si="478"/>
        <v>7579</v>
      </c>
      <c r="F7588" s="18">
        <f t="shared" ca="1" si="480"/>
        <v>23.6</v>
      </c>
      <c r="G7588" s="16">
        <f t="shared" ca="1" si="481"/>
        <v>24.2</v>
      </c>
    </row>
    <row r="7589" spans="2:7" x14ac:dyDescent="0.3">
      <c r="B7589" s="8">
        <f>'Datos originales'!D7584</f>
        <v>23.5</v>
      </c>
      <c r="C7589" s="8">
        <f>'Datos originales'!E7584</f>
        <v>24.1</v>
      </c>
      <c r="D7589" s="13">
        <f t="shared" si="479"/>
        <v>7589</v>
      </c>
      <c r="E7589" s="1">
        <f t="shared" si="478"/>
        <v>7580</v>
      </c>
      <c r="F7589" s="18">
        <f t="shared" ca="1" si="480"/>
        <v>23.5</v>
      </c>
      <c r="G7589" s="16">
        <f t="shared" ca="1" si="481"/>
        <v>24.1</v>
      </c>
    </row>
    <row r="7590" spans="2:7" x14ac:dyDescent="0.3">
      <c r="B7590" s="8">
        <f>'Datos originales'!D7585</f>
        <v>23.4</v>
      </c>
      <c r="C7590" s="8">
        <f>'Datos originales'!E7585</f>
        <v>24</v>
      </c>
      <c r="D7590" s="13">
        <f t="shared" si="479"/>
        <v>7590</v>
      </c>
      <c r="E7590" s="1">
        <f t="shared" si="478"/>
        <v>7581</v>
      </c>
      <c r="F7590" s="18">
        <f t="shared" ca="1" si="480"/>
        <v>23.4</v>
      </c>
      <c r="G7590" s="16">
        <f t="shared" ca="1" si="481"/>
        <v>24</v>
      </c>
    </row>
    <row r="7591" spans="2:7" x14ac:dyDescent="0.3">
      <c r="B7591" s="8">
        <f>'Datos originales'!D7586</f>
        <v>23.3</v>
      </c>
      <c r="C7591" s="8">
        <f>'Datos originales'!E7586</f>
        <v>23.8</v>
      </c>
      <c r="D7591" s="13">
        <f t="shared" si="479"/>
        <v>7591</v>
      </c>
      <c r="E7591" s="1">
        <f t="shared" si="478"/>
        <v>7582</v>
      </c>
      <c r="F7591" s="18">
        <f t="shared" ca="1" si="480"/>
        <v>23.3</v>
      </c>
      <c r="G7591" s="16">
        <f t="shared" ca="1" si="481"/>
        <v>23.8</v>
      </c>
    </row>
    <row r="7592" spans="2:7" x14ac:dyDescent="0.3">
      <c r="B7592" s="8">
        <f>'Datos originales'!D7587</f>
        <v>23.2</v>
      </c>
      <c r="C7592" s="8">
        <f>'Datos originales'!E7587</f>
        <v>23.7</v>
      </c>
      <c r="D7592" s="13">
        <f t="shared" si="479"/>
        <v>7592</v>
      </c>
      <c r="E7592" s="1">
        <f t="shared" si="478"/>
        <v>7583</v>
      </c>
      <c r="F7592" s="18">
        <f t="shared" ca="1" si="480"/>
        <v>23.2</v>
      </c>
      <c r="G7592" s="16">
        <f t="shared" ca="1" si="481"/>
        <v>23.7</v>
      </c>
    </row>
    <row r="7593" spans="2:7" x14ac:dyDescent="0.3">
      <c r="B7593" s="8">
        <f>'Datos originales'!D7588</f>
        <v>23.1</v>
      </c>
      <c r="C7593" s="8">
        <f>'Datos originales'!E7588</f>
        <v>23.6</v>
      </c>
      <c r="D7593" s="13">
        <f t="shared" si="479"/>
        <v>7593</v>
      </c>
      <c r="E7593" s="1">
        <f t="shared" si="478"/>
        <v>7584</v>
      </c>
      <c r="F7593" s="18">
        <f t="shared" ca="1" si="480"/>
        <v>23.1</v>
      </c>
      <c r="G7593" s="16">
        <f t="shared" ca="1" si="481"/>
        <v>23.6</v>
      </c>
    </row>
    <row r="7594" spans="2:7" x14ac:dyDescent="0.3">
      <c r="B7594" s="8">
        <f>'Datos originales'!D7589</f>
        <v>23.1</v>
      </c>
      <c r="C7594" s="8">
        <f>'Datos originales'!E7589</f>
        <v>23.5</v>
      </c>
      <c r="D7594" s="13">
        <f t="shared" si="479"/>
        <v>7594</v>
      </c>
      <c r="E7594" s="1">
        <f t="shared" si="478"/>
        <v>7585</v>
      </c>
      <c r="F7594" s="18">
        <f t="shared" ca="1" si="480"/>
        <v>23.1</v>
      </c>
      <c r="G7594" s="16">
        <f t="shared" ca="1" si="481"/>
        <v>23.5</v>
      </c>
    </row>
    <row r="7595" spans="2:7" x14ac:dyDescent="0.3">
      <c r="B7595" s="8">
        <f>'Datos originales'!D7590</f>
        <v>23.1</v>
      </c>
      <c r="C7595" s="8">
        <f>'Datos originales'!E7590</f>
        <v>23.5</v>
      </c>
      <c r="D7595" s="13">
        <f t="shared" si="479"/>
        <v>7595</v>
      </c>
      <c r="E7595" s="1">
        <f t="shared" si="478"/>
        <v>7586</v>
      </c>
      <c r="F7595" s="18">
        <f t="shared" ca="1" si="480"/>
        <v>23.1</v>
      </c>
      <c r="G7595" s="16">
        <f t="shared" ca="1" si="481"/>
        <v>23.5</v>
      </c>
    </row>
    <row r="7596" spans="2:7" x14ac:dyDescent="0.3">
      <c r="B7596" s="8">
        <f>'Datos originales'!D7591</f>
        <v>23.1</v>
      </c>
      <c r="C7596" s="8">
        <f>'Datos originales'!E7591</f>
        <v>23.4</v>
      </c>
      <c r="D7596" s="13">
        <f t="shared" si="479"/>
        <v>7596</v>
      </c>
      <c r="E7596" s="1">
        <f t="shared" si="478"/>
        <v>7587</v>
      </c>
      <c r="F7596" s="18">
        <f t="shared" ca="1" si="480"/>
        <v>23.1</v>
      </c>
      <c r="G7596" s="16">
        <f t="shared" ca="1" si="481"/>
        <v>23.4</v>
      </c>
    </row>
    <row r="7597" spans="2:7" x14ac:dyDescent="0.3">
      <c r="B7597" s="8">
        <f>'Datos originales'!D7592</f>
        <v>23.1</v>
      </c>
      <c r="C7597" s="8">
        <f>'Datos originales'!E7592</f>
        <v>23.4</v>
      </c>
      <c r="D7597" s="13">
        <f t="shared" si="479"/>
        <v>7597</v>
      </c>
      <c r="E7597" s="1">
        <f t="shared" si="478"/>
        <v>7588</v>
      </c>
      <c r="F7597" s="18">
        <f t="shared" ca="1" si="480"/>
        <v>23.1</v>
      </c>
      <c r="G7597" s="16">
        <f t="shared" ca="1" si="481"/>
        <v>23.4</v>
      </c>
    </row>
    <row r="7598" spans="2:7" x14ac:dyDescent="0.3">
      <c r="B7598" s="8">
        <f>'Datos originales'!D7593</f>
        <v>23</v>
      </c>
      <c r="C7598" s="8">
        <f>'Datos originales'!E7593</f>
        <v>23.3</v>
      </c>
      <c r="D7598" s="13">
        <f t="shared" si="479"/>
        <v>7598</v>
      </c>
      <c r="E7598" s="1">
        <f t="shared" si="478"/>
        <v>7589</v>
      </c>
      <c r="F7598" s="18">
        <f t="shared" ca="1" si="480"/>
        <v>23</v>
      </c>
      <c r="G7598" s="16">
        <f t="shared" ca="1" si="481"/>
        <v>23.3</v>
      </c>
    </row>
    <row r="7599" spans="2:7" x14ac:dyDescent="0.3">
      <c r="B7599" s="8">
        <f>'Datos originales'!D7594</f>
        <v>23</v>
      </c>
      <c r="C7599" s="8">
        <f>'Datos originales'!E7594</f>
        <v>23.3</v>
      </c>
      <c r="D7599" s="13">
        <f t="shared" si="479"/>
        <v>7599</v>
      </c>
      <c r="E7599" s="1">
        <f t="shared" si="478"/>
        <v>7590</v>
      </c>
      <c r="F7599" s="18">
        <f t="shared" ca="1" si="480"/>
        <v>23</v>
      </c>
      <c r="G7599" s="16">
        <f t="shared" ca="1" si="481"/>
        <v>23.3</v>
      </c>
    </row>
    <row r="7600" spans="2:7" x14ac:dyDescent="0.3">
      <c r="B7600" s="8">
        <f>'Datos originales'!D7595</f>
        <v>23</v>
      </c>
      <c r="C7600" s="8">
        <f>'Datos originales'!E7595</f>
        <v>23.3</v>
      </c>
      <c r="D7600" s="13">
        <f t="shared" si="479"/>
        <v>7600</v>
      </c>
      <c r="E7600" s="1">
        <f t="shared" si="478"/>
        <v>7591</v>
      </c>
      <c r="F7600" s="18">
        <f t="shared" ca="1" si="480"/>
        <v>23</v>
      </c>
      <c r="G7600" s="16">
        <f t="shared" ca="1" si="481"/>
        <v>23.3</v>
      </c>
    </row>
    <row r="7601" spans="2:7" x14ac:dyDescent="0.3">
      <c r="B7601" s="8">
        <f>'Datos originales'!D7596</f>
        <v>23</v>
      </c>
      <c r="C7601" s="8">
        <f>'Datos originales'!E7596</f>
        <v>23.2</v>
      </c>
      <c r="D7601" s="13">
        <f t="shared" si="479"/>
        <v>7601</v>
      </c>
      <c r="E7601" s="1">
        <f t="shared" si="478"/>
        <v>7592</v>
      </c>
      <c r="F7601" s="18">
        <f t="shared" ca="1" si="480"/>
        <v>23</v>
      </c>
      <c r="G7601" s="16">
        <f t="shared" ca="1" si="481"/>
        <v>23.2</v>
      </c>
    </row>
    <row r="7602" spans="2:7" x14ac:dyDescent="0.3">
      <c r="B7602" s="8">
        <f>'Datos originales'!D7597</f>
        <v>23</v>
      </c>
      <c r="C7602" s="8">
        <f>'Datos originales'!E7597</f>
        <v>23.3</v>
      </c>
      <c r="D7602" s="13">
        <f t="shared" si="479"/>
        <v>7602</v>
      </c>
      <c r="E7602" s="1">
        <f t="shared" si="478"/>
        <v>7593</v>
      </c>
      <c r="F7602" s="18">
        <f t="shared" ca="1" si="480"/>
        <v>23</v>
      </c>
      <c r="G7602" s="16">
        <f t="shared" ca="1" si="481"/>
        <v>23.3</v>
      </c>
    </row>
    <row r="7603" spans="2:7" x14ac:dyDescent="0.3">
      <c r="B7603" s="8">
        <f>'Datos originales'!D7598</f>
        <v>23</v>
      </c>
      <c r="C7603" s="8">
        <f>'Datos originales'!E7598</f>
        <v>23.2</v>
      </c>
      <c r="D7603" s="13">
        <f t="shared" si="479"/>
        <v>7603</v>
      </c>
      <c r="E7603" s="1">
        <f t="shared" si="478"/>
        <v>7594</v>
      </c>
      <c r="F7603" s="18">
        <f t="shared" ca="1" si="480"/>
        <v>23</v>
      </c>
      <c r="G7603" s="16">
        <f t="shared" ca="1" si="481"/>
        <v>23.2</v>
      </c>
    </row>
    <row r="7604" spans="2:7" x14ac:dyDescent="0.3">
      <c r="B7604" s="8">
        <f>'Datos originales'!D7599</f>
        <v>23</v>
      </c>
      <c r="C7604" s="8">
        <f>'Datos originales'!E7599</f>
        <v>23.2</v>
      </c>
      <c r="D7604" s="13">
        <f t="shared" si="479"/>
        <v>7604</v>
      </c>
      <c r="E7604" s="1">
        <f t="shared" si="478"/>
        <v>7595</v>
      </c>
      <c r="F7604" s="18">
        <f t="shared" ca="1" si="480"/>
        <v>23</v>
      </c>
      <c r="G7604" s="16">
        <f t="shared" ca="1" si="481"/>
        <v>23.2</v>
      </c>
    </row>
    <row r="7605" spans="2:7" x14ac:dyDescent="0.3">
      <c r="B7605" s="8">
        <f>'Datos originales'!D7600</f>
        <v>23.1</v>
      </c>
      <c r="C7605" s="8">
        <f>'Datos originales'!E7600</f>
        <v>23.2</v>
      </c>
      <c r="D7605" s="13">
        <f t="shared" si="479"/>
        <v>7605</v>
      </c>
      <c r="E7605" s="1">
        <f t="shared" si="478"/>
        <v>7596</v>
      </c>
      <c r="F7605" s="18">
        <f t="shared" ca="1" si="480"/>
        <v>23.1</v>
      </c>
      <c r="G7605" s="16">
        <f t="shared" ca="1" si="481"/>
        <v>23.2</v>
      </c>
    </row>
    <row r="7606" spans="2:7" x14ac:dyDescent="0.3">
      <c r="B7606" s="8">
        <f>'Datos originales'!D7601</f>
        <v>23.1</v>
      </c>
      <c r="C7606" s="8">
        <f>'Datos originales'!E7601</f>
        <v>23.2</v>
      </c>
      <c r="D7606" s="13">
        <f t="shared" si="479"/>
        <v>7606</v>
      </c>
      <c r="E7606" s="1">
        <f t="shared" si="478"/>
        <v>7597</v>
      </c>
      <c r="F7606" s="18">
        <f t="shared" ca="1" si="480"/>
        <v>23.1</v>
      </c>
      <c r="G7606" s="16">
        <f t="shared" ca="1" si="481"/>
        <v>23.2</v>
      </c>
    </row>
    <row r="7607" spans="2:7" x14ac:dyDescent="0.3">
      <c r="B7607" s="8">
        <f>'Datos originales'!D7602</f>
        <v>23.1</v>
      </c>
      <c r="C7607" s="8">
        <f>'Datos originales'!E7602</f>
        <v>23.2</v>
      </c>
      <c r="D7607" s="13">
        <f t="shared" si="479"/>
        <v>7607</v>
      </c>
      <c r="E7607" s="1">
        <f t="shared" si="478"/>
        <v>7598</v>
      </c>
      <c r="F7607" s="18">
        <f t="shared" ca="1" si="480"/>
        <v>23.1</v>
      </c>
      <c r="G7607" s="16">
        <f t="shared" ca="1" si="481"/>
        <v>23.2</v>
      </c>
    </row>
    <row r="7608" spans="2:7" x14ac:dyDescent="0.3">
      <c r="B7608" s="8">
        <f>'Datos originales'!D7603</f>
        <v>23.1</v>
      </c>
      <c r="C7608" s="8">
        <f>'Datos originales'!E7603</f>
        <v>23.2</v>
      </c>
      <c r="D7608" s="13">
        <f t="shared" si="479"/>
        <v>7608</v>
      </c>
      <c r="E7608" s="1">
        <f t="shared" si="478"/>
        <v>7599</v>
      </c>
      <c r="F7608" s="18">
        <f t="shared" ca="1" si="480"/>
        <v>23.1</v>
      </c>
      <c r="G7608" s="16">
        <f t="shared" ca="1" si="481"/>
        <v>23.2</v>
      </c>
    </row>
    <row r="7609" spans="2:7" x14ac:dyDescent="0.3">
      <c r="B7609" s="8">
        <f>'Datos originales'!D7604</f>
        <v>23.1</v>
      </c>
      <c r="C7609" s="8">
        <f>'Datos originales'!E7604</f>
        <v>23.2</v>
      </c>
      <c r="D7609" s="13">
        <f t="shared" si="479"/>
        <v>7609</v>
      </c>
      <c r="E7609" s="1">
        <f t="shared" si="478"/>
        <v>7600</v>
      </c>
      <c r="F7609" s="18">
        <f t="shared" ca="1" si="480"/>
        <v>23.1</v>
      </c>
      <c r="G7609" s="16">
        <f t="shared" ca="1" si="481"/>
        <v>23.2</v>
      </c>
    </row>
    <row r="7610" spans="2:7" x14ac:dyDescent="0.3">
      <c r="B7610" s="8">
        <f>'Datos originales'!D7605</f>
        <v>23.2</v>
      </c>
      <c r="C7610" s="8">
        <f>'Datos originales'!E7605</f>
        <v>23.3</v>
      </c>
      <c r="D7610" s="13">
        <f t="shared" si="479"/>
        <v>7610</v>
      </c>
      <c r="E7610" s="1">
        <f t="shared" si="478"/>
        <v>7601</v>
      </c>
      <c r="F7610" s="18">
        <f t="shared" ca="1" si="480"/>
        <v>23.2</v>
      </c>
      <c r="G7610" s="16">
        <f t="shared" ca="1" si="481"/>
        <v>23.3</v>
      </c>
    </row>
    <row r="7611" spans="2:7" x14ac:dyDescent="0.3">
      <c r="B7611" s="8">
        <f>'Datos originales'!D7606</f>
        <v>23.2</v>
      </c>
      <c r="C7611" s="8">
        <f>'Datos originales'!E7606</f>
        <v>23.3</v>
      </c>
      <c r="D7611" s="13">
        <f t="shared" si="479"/>
        <v>7611</v>
      </c>
      <c r="E7611" s="1">
        <f t="shared" si="478"/>
        <v>7602</v>
      </c>
      <c r="F7611" s="18">
        <f t="shared" ca="1" si="480"/>
        <v>23.2</v>
      </c>
      <c r="G7611" s="16">
        <f t="shared" ca="1" si="481"/>
        <v>23.3</v>
      </c>
    </row>
    <row r="7612" spans="2:7" x14ac:dyDescent="0.3">
      <c r="B7612" s="8">
        <f>'Datos originales'!D7607</f>
        <v>23.2</v>
      </c>
      <c r="C7612" s="8">
        <f>'Datos originales'!E7607</f>
        <v>23.3</v>
      </c>
      <c r="D7612" s="13">
        <f t="shared" si="479"/>
        <v>7612</v>
      </c>
      <c r="E7612" s="1">
        <f t="shared" si="478"/>
        <v>7603</v>
      </c>
      <c r="F7612" s="18">
        <f t="shared" ca="1" si="480"/>
        <v>23.2</v>
      </c>
      <c r="G7612" s="16">
        <f t="shared" ca="1" si="481"/>
        <v>23.3</v>
      </c>
    </row>
    <row r="7613" spans="2:7" x14ac:dyDescent="0.3">
      <c r="B7613" s="8">
        <f>'Datos originales'!D7608</f>
        <v>23.2</v>
      </c>
      <c r="C7613" s="8">
        <f>'Datos originales'!E7608</f>
        <v>23.3</v>
      </c>
      <c r="D7613" s="13">
        <f t="shared" si="479"/>
        <v>7613</v>
      </c>
      <c r="E7613" s="1">
        <f t="shared" si="478"/>
        <v>7604</v>
      </c>
      <c r="F7613" s="18">
        <f t="shared" ca="1" si="480"/>
        <v>23.2</v>
      </c>
      <c r="G7613" s="16">
        <f t="shared" ca="1" si="481"/>
        <v>23.3</v>
      </c>
    </row>
    <row r="7614" spans="2:7" x14ac:dyDescent="0.3">
      <c r="B7614" s="8">
        <f>'Datos originales'!D7609</f>
        <v>23.2</v>
      </c>
      <c r="C7614" s="8">
        <f>'Datos originales'!E7609</f>
        <v>23.3</v>
      </c>
      <c r="D7614" s="13">
        <f t="shared" si="479"/>
        <v>7614</v>
      </c>
      <c r="E7614" s="1">
        <f t="shared" si="478"/>
        <v>7605</v>
      </c>
      <c r="F7614" s="18">
        <f t="shared" ca="1" si="480"/>
        <v>23.2</v>
      </c>
      <c r="G7614" s="16">
        <f t="shared" ca="1" si="481"/>
        <v>23.3</v>
      </c>
    </row>
    <row r="7615" spans="2:7" x14ac:dyDescent="0.3">
      <c r="B7615" s="8">
        <f>'Datos originales'!D7610</f>
        <v>23.3</v>
      </c>
      <c r="C7615" s="8">
        <f>'Datos originales'!E7610</f>
        <v>23.4</v>
      </c>
      <c r="D7615" s="13">
        <f t="shared" si="479"/>
        <v>7615</v>
      </c>
      <c r="E7615" s="1">
        <f t="shared" si="478"/>
        <v>7606</v>
      </c>
      <c r="F7615" s="18">
        <f t="shared" ca="1" si="480"/>
        <v>23.3</v>
      </c>
      <c r="G7615" s="16">
        <f t="shared" ca="1" si="481"/>
        <v>23.4</v>
      </c>
    </row>
    <row r="7616" spans="2:7" x14ac:dyDescent="0.3">
      <c r="B7616" s="8">
        <f>'Datos originales'!D7611</f>
        <v>23.4</v>
      </c>
      <c r="C7616" s="8">
        <f>'Datos originales'!E7611</f>
        <v>23.4</v>
      </c>
      <c r="D7616" s="13">
        <f t="shared" si="479"/>
        <v>7616</v>
      </c>
      <c r="E7616" s="1">
        <f t="shared" si="478"/>
        <v>7607</v>
      </c>
      <c r="F7616" s="18">
        <f t="shared" ca="1" si="480"/>
        <v>23.4</v>
      </c>
      <c r="G7616" s="16">
        <f t="shared" ca="1" si="481"/>
        <v>23.4</v>
      </c>
    </row>
    <row r="7617" spans="2:7" x14ac:dyDescent="0.3">
      <c r="B7617" s="8">
        <f>'Datos originales'!D7612</f>
        <v>23.5</v>
      </c>
      <c r="C7617" s="8">
        <f>'Datos originales'!E7612</f>
        <v>23.5</v>
      </c>
      <c r="D7617" s="13">
        <f t="shared" si="479"/>
        <v>7617</v>
      </c>
      <c r="E7617" s="1">
        <f t="shared" si="478"/>
        <v>7608</v>
      </c>
      <c r="F7617" s="18">
        <f t="shared" ca="1" si="480"/>
        <v>23.5</v>
      </c>
      <c r="G7617" s="16">
        <f t="shared" ca="1" si="481"/>
        <v>23.5</v>
      </c>
    </row>
    <row r="7618" spans="2:7" x14ac:dyDescent="0.3">
      <c r="B7618" s="8">
        <f>'Datos originales'!D7613</f>
        <v>23.5</v>
      </c>
      <c r="C7618" s="8">
        <f>'Datos originales'!E7613</f>
        <v>23.5</v>
      </c>
      <c r="D7618" s="13">
        <f t="shared" si="479"/>
        <v>7618</v>
      </c>
      <c r="E7618" s="1">
        <f t="shared" si="478"/>
        <v>7609</v>
      </c>
      <c r="F7618" s="18">
        <f t="shared" ca="1" si="480"/>
        <v>23.5</v>
      </c>
      <c r="G7618" s="16">
        <f t="shared" ca="1" si="481"/>
        <v>23.5</v>
      </c>
    </row>
    <row r="7619" spans="2:7" x14ac:dyDescent="0.3">
      <c r="B7619" s="8">
        <f>'Datos originales'!D7614</f>
        <v>23.4</v>
      </c>
      <c r="C7619" s="8">
        <f>'Datos originales'!E7614</f>
        <v>23.5</v>
      </c>
      <c r="D7619" s="13">
        <f t="shared" si="479"/>
        <v>7619</v>
      </c>
      <c r="E7619" s="1">
        <f t="shared" si="478"/>
        <v>7610</v>
      </c>
      <c r="F7619" s="18">
        <f t="shared" ca="1" si="480"/>
        <v>23.4</v>
      </c>
      <c r="G7619" s="16">
        <f t="shared" ca="1" si="481"/>
        <v>23.5</v>
      </c>
    </row>
    <row r="7620" spans="2:7" x14ac:dyDescent="0.3">
      <c r="B7620" s="8">
        <f>'Datos originales'!D7615</f>
        <v>23.3</v>
      </c>
      <c r="C7620" s="8">
        <f>'Datos originales'!E7615</f>
        <v>23.5</v>
      </c>
      <c r="D7620" s="13">
        <f t="shared" si="479"/>
        <v>7620</v>
      </c>
      <c r="E7620" s="1">
        <f t="shared" si="478"/>
        <v>7611</v>
      </c>
      <c r="F7620" s="18">
        <f t="shared" ca="1" si="480"/>
        <v>23.3</v>
      </c>
      <c r="G7620" s="16">
        <f t="shared" ca="1" si="481"/>
        <v>23.5</v>
      </c>
    </row>
    <row r="7621" spans="2:7" x14ac:dyDescent="0.3">
      <c r="B7621" s="8">
        <f>'Datos originales'!D7616</f>
        <v>23.2</v>
      </c>
      <c r="C7621" s="8">
        <f>'Datos originales'!E7616</f>
        <v>23.5</v>
      </c>
      <c r="D7621" s="13">
        <f t="shared" si="479"/>
        <v>7621</v>
      </c>
      <c r="E7621" s="1">
        <f t="shared" si="478"/>
        <v>7612</v>
      </c>
      <c r="F7621" s="18">
        <f t="shared" ca="1" si="480"/>
        <v>23.2</v>
      </c>
      <c r="G7621" s="16">
        <f t="shared" ca="1" si="481"/>
        <v>23.5</v>
      </c>
    </row>
    <row r="7622" spans="2:7" x14ac:dyDescent="0.3">
      <c r="B7622" s="8">
        <f>'Datos originales'!D7617</f>
        <v>23.2</v>
      </c>
      <c r="C7622" s="8">
        <f>'Datos originales'!E7617</f>
        <v>23.5</v>
      </c>
      <c r="D7622" s="13">
        <f t="shared" si="479"/>
        <v>7622</v>
      </c>
      <c r="E7622" s="1">
        <f t="shared" si="478"/>
        <v>7613</v>
      </c>
      <c r="F7622" s="18">
        <f t="shared" ca="1" si="480"/>
        <v>23.2</v>
      </c>
      <c r="G7622" s="16">
        <f t="shared" ca="1" si="481"/>
        <v>23.5</v>
      </c>
    </row>
    <row r="7623" spans="2:7" x14ac:dyDescent="0.3">
      <c r="B7623" s="8">
        <f>'Datos originales'!D7618</f>
        <v>23.1</v>
      </c>
      <c r="C7623" s="8">
        <f>'Datos originales'!E7618</f>
        <v>23.4</v>
      </c>
      <c r="D7623" s="13">
        <f t="shared" si="479"/>
        <v>7623</v>
      </c>
      <c r="E7623" s="1">
        <f t="shared" si="478"/>
        <v>7614</v>
      </c>
      <c r="F7623" s="18">
        <f t="shared" ca="1" si="480"/>
        <v>23.1</v>
      </c>
      <c r="G7623" s="16">
        <f t="shared" ca="1" si="481"/>
        <v>23.4</v>
      </c>
    </row>
    <row r="7624" spans="2:7" x14ac:dyDescent="0.3">
      <c r="B7624" s="8">
        <f>'Datos originales'!D7619</f>
        <v>23.1</v>
      </c>
      <c r="C7624" s="8">
        <f>'Datos originales'!E7619</f>
        <v>23.4</v>
      </c>
      <c r="D7624" s="13">
        <f t="shared" si="479"/>
        <v>7624</v>
      </c>
      <c r="E7624" s="1">
        <f t="shared" si="478"/>
        <v>7615</v>
      </c>
      <c r="F7624" s="18">
        <f t="shared" ca="1" si="480"/>
        <v>23.1</v>
      </c>
      <c r="G7624" s="16">
        <f t="shared" ca="1" si="481"/>
        <v>23.4</v>
      </c>
    </row>
    <row r="7625" spans="2:7" x14ac:dyDescent="0.3">
      <c r="B7625" s="8">
        <f>'Datos originales'!D7620</f>
        <v>23</v>
      </c>
      <c r="C7625" s="8">
        <f>'Datos originales'!E7620</f>
        <v>23.4</v>
      </c>
      <c r="D7625" s="13">
        <f t="shared" si="479"/>
        <v>7625</v>
      </c>
      <c r="E7625" s="1">
        <f t="shared" si="478"/>
        <v>7616</v>
      </c>
      <c r="F7625" s="18">
        <f t="shared" ca="1" si="480"/>
        <v>23</v>
      </c>
      <c r="G7625" s="16">
        <f t="shared" ca="1" si="481"/>
        <v>23.4</v>
      </c>
    </row>
    <row r="7626" spans="2:7" x14ac:dyDescent="0.3">
      <c r="B7626" s="8">
        <f>'Datos originales'!D7621</f>
        <v>23</v>
      </c>
      <c r="C7626" s="8">
        <f>'Datos originales'!E7621</f>
        <v>23.4</v>
      </c>
      <c r="D7626" s="13">
        <f t="shared" si="479"/>
        <v>7626</v>
      </c>
      <c r="E7626" s="1">
        <f t="shared" ref="E7626:E7689" si="482">IF( ISNUMBER($D7626), $D7626-$E$8, "" )</f>
        <v>7617</v>
      </c>
      <c r="F7626" s="18">
        <f t="shared" ca="1" si="480"/>
        <v>23</v>
      </c>
      <c r="G7626" s="16">
        <f t="shared" ca="1" si="481"/>
        <v>23.4</v>
      </c>
    </row>
    <row r="7627" spans="2:7" x14ac:dyDescent="0.3">
      <c r="B7627" s="8">
        <f>'Datos originales'!D7622</f>
        <v>23</v>
      </c>
      <c r="C7627" s="8">
        <f>'Datos originales'!E7622</f>
        <v>23.4</v>
      </c>
      <c r="D7627" s="13">
        <f t="shared" ref="D7627:D7690" si="483">IF( ISNUMBER( D7626 ), IF( D7626+$E$5 &lt;= $E$7+$E$8, D7626+$E$5, "" ), "" )</f>
        <v>7627</v>
      </c>
      <c r="E7627" s="1">
        <f t="shared" si="482"/>
        <v>7618</v>
      </c>
      <c r="F7627" s="18">
        <f t="shared" ref="F7627:F7690" ca="1" si="484">IF( ISNUMBER($D7627 ), INDIRECT(CONCATENATE("B",TEXT($D7627,"########"))), "" )</f>
        <v>23</v>
      </c>
      <c r="G7627" s="16">
        <f t="shared" ref="G7627:G7690" ca="1" si="485">IF( ISNUMBER($D7627 ), INDIRECT(CONCATENATE("C",TEXT($D7627,"########"))), "" )</f>
        <v>23.4</v>
      </c>
    </row>
    <row r="7628" spans="2:7" x14ac:dyDescent="0.3">
      <c r="B7628" s="8">
        <f>'Datos originales'!D7623</f>
        <v>23</v>
      </c>
      <c r="C7628" s="8">
        <f>'Datos originales'!E7623</f>
        <v>23.4</v>
      </c>
      <c r="D7628" s="13">
        <f t="shared" si="483"/>
        <v>7628</v>
      </c>
      <c r="E7628" s="1">
        <f t="shared" si="482"/>
        <v>7619</v>
      </c>
      <c r="F7628" s="18">
        <f t="shared" ca="1" si="484"/>
        <v>23</v>
      </c>
      <c r="G7628" s="16">
        <f t="shared" ca="1" si="485"/>
        <v>23.4</v>
      </c>
    </row>
    <row r="7629" spans="2:7" x14ac:dyDescent="0.3">
      <c r="B7629" s="8">
        <f>'Datos originales'!D7624</f>
        <v>22.9</v>
      </c>
      <c r="C7629" s="8">
        <f>'Datos originales'!E7624</f>
        <v>23.3</v>
      </c>
      <c r="D7629" s="13">
        <f t="shared" si="483"/>
        <v>7629</v>
      </c>
      <c r="E7629" s="1">
        <f t="shared" si="482"/>
        <v>7620</v>
      </c>
      <c r="F7629" s="18">
        <f t="shared" ca="1" si="484"/>
        <v>22.9</v>
      </c>
      <c r="G7629" s="16">
        <f t="shared" ca="1" si="485"/>
        <v>23.3</v>
      </c>
    </row>
    <row r="7630" spans="2:7" x14ac:dyDescent="0.3">
      <c r="B7630" s="8">
        <f>'Datos originales'!D7625</f>
        <v>22.9</v>
      </c>
      <c r="C7630" s="8">
        <f>'Datos originales'!E7625</f>
        <v>23.3</v>
      </c>
      <c r="D7630" s="13">
        <f t="shared" si="483"/>
        <v>7630</v>
      </c>
      <c r="E7630" s="1">
        <f t="shared" si="482"/>
        <v>7621</v>
      </c>
      <c r="F7630" s="18">
        <f t="shared" ca="1" si="484"/>
        <v>22.9</v>
      </c>
      <c r="G7630" s="16">
        <f t="shared" ca="1" si="485"/>
        <v>23.3</v>
      </c>
    </row>
    <row r="7631" spans="2:7" x14ac:dyDescent="0.3">
      <c r="B7631" s="8">
        <f>'Datos originales'!D7626</f>
        <v>22.9</v>
      </c>
      <c r="C7631" s="8">
        <f>'Datos originales'!E7626</f>
        <v>23.3</v>
      </c>
      <c r="D7631" s="13">
        <f t="shared" si="483"/>
        <v>7631</v>
      </c>
      <c r="E7631" s="1">
        <f t="shared" si="482"/>
        <v>7622</v>
      </c>
      <c r="F7631" s="18">
        <f t="shared" ca="1" si="484"/>
        <v>22.9</v>
      </c>
      <c r="G7631" s="16">
        <f t="shared" ca="1" si="485"/>
        <v>23.3</v>
      </c>
    </row>
    <row r="7632" spans="2:7" x14ac:dyDescent="0.3">
      <c r="B7632" s="8">
        <f>'Datos originales'!D7627</f>
        <v>23</v>
      </c>
      <c r="C7632" s="8">
        <f>'Datos originales'!E7627</f>
        <v>23.2</v>
      </c>
      <c r="D7632" s="13">
        <f t="shared" si="483"/>
        <v>7632</v>
      </c>
      <c r="E7632" s="1">
        <f t="shared" si="482"/>
        <v>7623</v>
      </c>
      <c r="F7632" s="18">
        <f t="shared" ca="1" si="484"/>
        <v>23</v>
      </c>
      <c r="G7632" s="16">
        <f t="shared" ca="1" si="485"/>
        <v>23.2</v>
      </c>
    </row>
    <row r="7633" spans="2:7" x14ac:dyDescent="0.3">
      <c r="B7633" s="8">
        <f>'Datos originales'!D7628</f>
        <v>22.9</v>
      </c>
      <c r="C7633" s="8">
        <f>'Datos originales'!E7628</f>
        <v>23.2</v>
      </c>
      <c r="D7633" s="13">
        <f t="shared" si="483"/>
        <v>7633</v>
      </c>
      <c r="E7633" s="1">
        <f t="shared" si="482"/>
        <v>7624</v>
      </c>
      <c r="F7633" s="18">
        <f t="shared" ca="1" si="484"/>
        <v>22.9</v>
      </c>
      <c r="G7633" s="16">
        <f t="shared" ca="1" si="485"/>
        <v>23.2</v>
      </c>
    </row>
    <row r="7634" spans="2:7" x14ac:dyDescent="0.3">
      <c r="B7634" s="8">
        <f>'Datos originales'!D7629</f>
        <v>22.9</v>
      </c>
      <c r="C7634" s="8">
        <f>'Datos originales'!E7629</f>
        <v>23.2</v>
      </c>
      <c r="D7634" s="13">
        <f t="shared" si="483"/>
        <v>7634</v>
      </c>
      <c r="E7634" s="1">
        <f t="shared" si="482"/>
        <v>7625</v>
      </c>
      <c r="F7634" s="18">
        <f t="shared" ca="1" si="484"/>
        <v>22.9</v>
      </c>
      <c r="G7634" s="16">
        <f t="shared" ca="1" si="485"/>
        <v>23.2</v>
      </c>
    </row>
    <row r="7635" spans="2:7" x14ac:dyDescent="0.3">
      <c r="B7635" s="8">
        <f>'Datos originales'!D7630</f>
        <v>22.8</v>
      </c>
      <c r="C7635" s="8">
        <f>'Datos originales'!E7630</f>
        <v>23.2</v>
      </c>
      <c r="D7635" s="13">
        <f t="shared" si="483"/>
        <v>7635</v>
      </c>
      <c r="E7635" s="1">
        <f t="shared" si="482"/>
        <v>7626</v>
      </c>
      <c r="F7635" s="18">
        <f t="shared" ca="1" si="484"/>
        <v>22.8</v>
      </c>
      <c r="G7635" s="16">
        <f t="shared" ca="1" si="485"/>
        <v>23.2</v>
      </c>
    </row>
    <row r="7636" spans="2:7" x14ac:dyDescent="0.3">
      <c r="B7636" s="8">
        <f>'Datos originales'!D7631</f>
        <v>22.8</v>
      </c>
      <c r="C7636" s="8">
        <f>'Datos originales'!E7631</f>
        <v>23.2</v>
      </c>
      <c r="D7636" s="13">
        <f t="shared" si="483"/>
        <v>7636</v>
      </c>
      <c r="E7636" s="1">
        <f t="shared" si="482"/>
        <v>7627</v>
      </c>
      <c r="F7636" s="18">
        <f t="shared" ca="1" si="484"/>
        <v>22.8</v>
      </c>
      <c r="G7636" s="16">
        <f t="shared" ca="1" si="485"/>
        <v>23.2</v>
      </c>
    </row>
    <row r="7637" spans="2:7" x14ac:dyDescent="0.3">
      <c r="B7637" s="8">
        <f>'Datos originales'!D7632</f>
        <v>22.8</v>
      </c>
      <c r="C7637" s="8">
        <f>'Datos originales'!E7632</f>
        <v>23.1</v>
      </c>
      <c r="D7637" s="13">
        <f t="shared" si="483"/>
        <v>7637</v>
      </c>
      <c r="E7637" s="1">
        <f t="shared" si="482"/>
        <v>7628</v>
      </c>
      <c r="F7637" s="18">
        <f t="shared" ca="1" si="484"/>
        <v>22.8</v>
      </c>
      <c r="G7637" s="16">
        <f t="shared" ca="1" si="485"/>
        <v>23.1</v>
      </c>
    </row>
    <row r="7638" spans="2:7" x14ac:dyDescent="0.3">
      <c r="B7638" s="8">
        <f>'Datos originales'!D7633</f>
        <v>22.7</v>
      </c>
      <c r="C7638" s="8">
        <f>'Datos originales'!E7633</f>
        <v>23</v>
      </c>
      <c r="D7638" s="13">
        <f t="shared" si="483"/>
        <v>7638</v>
      </c>
      <c r="E7638" s="1">
        <f t="shared" si="482"/>
        <v>7629</v>
      </c>
      <c r="F7638" s="18">
        <f t="shared" ca="1" si="484"/>
        <v>22.7</v>
      </c>
      <c r="G7638" s="16">
        <f t="shared" ca="1" si="485"/>
        <v>23</v>
      </c>
    </row>
    <row r="7639" spans="2:7" x14ac:dyDescent="0.3">
      <c r="B7639" s="8">
        <f>'Datos originales'!D7634</f>
        <v>22.6</v>
      </c>
      <c r="C7639" s="8">
        <f>'Datos originales'!E7634</f>
        <v>23</v>
      </c>
      <c r="D7639" s="13">
        <f t="shared" si="483"/>
        <v>7639</v>
      </c>
      <c r="E7639" s="1">
        <f t="shared" si="482"/>
        <v>7630</v>
      </c>
      <c r="F7639" s="18">
        <f t="shared" ca="1" si="484"/>
        <v>22.6</v>
      </c>
      <c r="G7639" s="16">
        <f t="shared" ca="1" si="485"/>
        <v>23</v>
      </c>
    </row>
    <row r="7640" spans="2:7" x14ac:dyDescent="0.3">
      <c r="B7640" s="8">
        <f>'Datos originales'!D7635</f>
        <v>22.6</v>
      </c>
      <c r="C7640" s="8">
        <f>'Datos originales'!E7635</f>
        <v>23</v>
      </c>
      <c r="D7640" s="13">
        <f t="shared" si="483"/>
        <v>7640</v>
      </c>
      <c r="E7640" s="1">
        <f t="shared" si="482"/>
        <v>7631</v>
      </c>
      <c r="F7640" s="18">
        <f t="shared" ca="1" si="484"/>
        <v>22.6</v>
      </c>
      <c r="G7640" s="16">
        <f t="shared" ca="1" si="485"/>
        <v>23</v>
      </c>
    </row>
    <row r="7641" spans="2:7" x14ac:dyDescent="0.3">
      <c r="B7641" s="8">
        <f>'Datos originales'!D7636</f>
        <v>22.6</v>
      </c>
      <c r="C7641" s="8">
        <f>'Datos originales'!E7636</f>
        <v>23</v>
      </c>
      <c r="D7641" s="13">
        <f t="shared" si="483"/>
        <v>7641</v>
      </c>
      <c r="E7641" s="1">
        <f t="shared" si="482"/>
        <v>7632</v>
      </c>
      <c r="F7641" s="18">
        <f t="shared" ca="1" si="484"/>
        <v>22.6</v>
      </c>
      <c r="G7641" s="16">
        <f t="shared" ca="1" si="485"/>
        <v>23</v>
      </c>
    </row>
    <row r="7642" spans="2:7" x14ac:dyDescent="0.3">
      <c r="B7642" s="8">
        <f>'Datos originales'!D7637</f>
        <v>22.7</v>
      </c>
      <c r="C7642" s="8">
        <f>'Datos originales'!E7637</f>
        <v>22.9</v>
      </c>
      <c r="D7642" s="13">
        <f t="shared" si="483"/>
        <v>7642</v>
      </c>
      <c r="E7642" s="1">
        <f t="shared" si="482"/>
        <v>7633</v>
      </c>
      <c r="F7642" s="18">
        <f t="shared" ca="1" si="484"/>
        <v>22.7</v>
      </c>
      <c r="G7642" s="16">
        <f t="shared" ca="1" si="485"/>
        <v>22.9</v>
      </c>
    </row>
    <row r="7643" spans="2:7" x14ac:dyDescent="0.3">
      <c r="B7643" s="8">
        <f>'Datos originales'!D7638</f>
        <v>22.8</v>
      </c>
      <c r="C7643" s="8">
        <f>'Datos originales'!E7638</f>
        <v>23</v>
      </c>
      <c r="D7643" s="13">
        <f t="shared" si="483"/>
        <v>7643</v>
      </c>
      <c r="E7643" s="1">
        <f t="shared" si="482"/>
        <v>7634</v>
      </c>
      <c r="F7643" s="18">
        <f t="shared" ca="1" si="484"/>
        <v>22.8</v>
      </c>
      <c r="G7643" s="16">
        <f t="shared" ca="1" si="485"/>
        <v>23</v>
      </c>
    </row>
    <row r="7644" spans="2:7" x14ac:dyDescent="0.3">
      <c r="B7644" s="8">
        <f>'Datos originales'!D7639</f>
        <v>22.8</v>
      </c>
      <c r="C7644" s="8">
        <f>'Datos originales'!E7639</f>
        <v>22.9</v>
      </c>
      <c r="D7644" s="13">
        <f t="shared" si="483"/>
        <v>7644</v>
      </c>
      <c r="E7644" s="1">
        <f t="shared" si="482"/>
        <v>7635</v>
      </c>
      <c r="F7644" s="18">
        <f t="shared" ca="1" si="484"/>
        <v>22.8</v>
      </c>
      <c r="G7644" s="16">
        <f t="shared" ca="1" si="485"/>
        <v>22.9</v>
      </c>
    </row>
    <row r="7645" spans="2:7" x14ac:dyDescent="0.3">
      <c r="B7645" s="8">
        <f>'Datos originales'!D7640</f>
        <v>22.8</v>
      </c>
      <c r="C7645" s="8">
        <f>'Datos originales'!E7640</f>
        <v>23</v>
      </c>
      <c r="D7645" s="13">
        <f t="shared" si="483"/>
        <v>7645</v>
      </c>
      <c r="E7645" s="1">
        <f t="shared" si="482"/>
        <v>7636</v>
      </c>
      <c r="F7645" s="18">
        <f t="shared" ca="1" si="484"/>
        <v>22.8</v>
      </c>
      <c r="G7645" s="16">
        <f t="shared" ca="1" si="485"/>
        <v>23</v>
      </c>
    </row>
    <row r="7646" spans="2:7" x14ac:dyDescent="0.3">
      <c r="B7646" s="8">
        <f>'Datos originales'!D7641</f>
        <v>22.8</v>
      </c>
      <c r="C7646" s="8">
        <f>'Datos originales'!E7641</f>
        <v>23</v>
      </c>
      <c r="D7646" s="13">
        <f t="shared" si="483"/>
        <v>7646</v>
      </c>
      <c r="E7646" s="1">
        <f t="shared" si="482"/>
        <v>7637</v>
      </c>
      <c r="F7646" s="18">
        <f t="shared" ca="1" si="484"/>
        <v>22.8</v>
      </c>
      <c r="G7646" s="16">
        <f t="shared" ca="1" si="485"/>
        <v>23</v>
      </c>
    </row>
    <row r="7647" spans="2:7" x14ac:dyDescent="0.3">
      <c r="B7647" s="8">
        <f>'Datos originales'!D7642</f>
        <v>22.8</v>
      </c>
      <c r="C7647" s="8">
        <f>'Datos originales'!E7642</f>
        <v>23</v>
      </c>
      <c r="D7647" s="13">
        <f t="shared" si="483"/>
        <v>7647</v>
      </c>
      <c r="E7647" s="1">
        <f t="shared" si="482"/>
        <v>7638</v>
      </c>
      <c r="F7647" s="18">
        <f t="shared" ca="1" si="484"/>
        <v>22.8</v>
      </c>
      <c r="G7647" s="16">
        <f t="shared" ca="1" si="485"/>
        <v>23</v>
      </c>
    </row>
    <row r="7648" spans="2:7" x14ac:dyDescent="0.3">
      <c r="B7648" s="8">
        <f>'Datos originales'!D7643</f>
        <v>22.6</v>
      </c>
      <c r="C7648" s="8">
        <f>'Datos originales'!E7643</f>
        <v>22.9</v>
      </c>
      <c r="D7648" s="13">
        <f t="shared" si="483"/>
        <v>7648</v>
      </c>
      <c r="E7648" s="1">
        <f t="shared" si="482"/>
        <v>7639</v>
      </c>
      <c r="F7648" s="18">
        <f t="shared" ca="1" si="484"/>
        <v>22.6</v>
      </c>
      <c r="G7648" s="16">
        <f t="shared" ca="1" si="485"/>
        <v>22.9</v>
      </c>
    </row>
    <row r="7649" spans="2:7" x14ac:dyDescent="0.3">
      <c r="B7649" s="8">
        <f>'Datos originales'!D7644</f>
        <v>22.6</v>
      </c>
      <c r="C7649" s="8">
        <f>'Datos originales'!E7644</f>
        <v>22.9</v>
      </c>
      <c r="D7649" s="13">
        <f t="shared" si="483"/>
        <v>7649</v>
      </c>
      <c r="E7649" s="1">
        <f t="shared" si="482"/>
        <v>7640</v>
      </c>
      <c r="F7649" s="18">
        <f t="shared" ca="1" si="484"/>
        <v>22.6</v>
      </c>
      <c r="G7649" s="16">
        <f t="shared" ca="1" si="485"/>
        <v>22.9</v>
      </c>
    </row>
    <row r="7650" spans="2:7" x14ac:dyDescent="0.3">
      <c r="B7650" s="8">
        <f>'Datos originales'!D7645</f>
        <v>22.7</v>
      </c>
      <c r="C7650" s="8">
        <f>'Datos originales'!E7645</f>
        <v>22.9</v>
      </c>
      <c r="D7650" s="13">
        <f t="shared" si="483"/>
        <v>7650</v>
      </c>
      <c r="E7650" s="1">
        <f t="shared" si="482"/>
        <v>7641</v>
      </c>
      <c r="F7650" s="18">
        <f t="shared" ca="1" si="484"/>
        <v>22.7</v>
      </c>
      <c r="G7650" s="16">
        <f t="shared" ca="1" si="485"/>
        <v>22.9</v>
      </c>
    </row>
    <row r="7651" spans="2:7" x14ac:dyDescent="0.3">
      <c r="B7651" s="8">
        <f>'Datos originales'!D7646</f>
        <v>22.8</v>
      </c>
      <c r="C7651" s="8">
        <f>'Datos originales'!E7646</f>
        <v>23</v>
      </c>
      <c r="D7651" s="13">
        <f t="shared" si="483"/>
        <v>7651</v>
      </c>
      <c r="E7651" s="1">
        <f t="shared" si="482"/>
        <v>7642</v>
      </c>
      <c r="F7651" s="18">
        <f t="shared" ca="1" si="484"/>
        <v>22.8</v>
      </c>
      <c r="G7651" s="16">
        <f t="shared" ca="1" si="485"/>
        <v>23</v>
      </c>
    </row>
    <row r="7652" spans="2:7" x14ac:dyDescent="0.3">
      <c r="B7652" s="8">
        <f>'Datos originales'!D7647</f>
        <v>22.9</v>
      </c>
      <c r="C7652" s="8">
        <f>'Datos originales'!E7647</f>
        <v>23</v>
      </c>
      <c r="D7652" s="13">
        <f t="shared" si="483"/>
        <v>7652</v>
      </c>
      <c r="E7652" s="1">
        <f t="shared" si="482"/>
        <v>7643</v>
      </c>
      <c r="F7652" s="18">
        <f t="shared" ca="1" si="484"/>
        <v>22.9</v>
      </c>
      <c r="G7652" s="16">
        <f t="shared" ca="1" si="485"/>
        <v>23</v>
      </c>
    </row>
    <row r="7653" spans="2:7" x14ac:dyDescent="0.3">
      <c r="B7653" s="8">
        <f>'Datos originales'!D7648</f>
        <v>22.9</v>
      </c>
      <c r="C7653" s="8">
        <f>'Datos originales'!E7648</f>
        <v>23.1</v>
      </c>
      <c r="D7653" s="13">
        <f t="shared" si="483"/>
        <v>7653</v>
      </c>
      <c r="E7653" s="1">
        <f t="shared" si="482"/>
        <v>7644</v>
      </c>
      <c r="F7653" s="18">
        <f t="shared" ca="1" si="484"/>
        <v>22.9</v>
      </c>
      <c r="G7653" s="16">
        <f t="shared" ca="1" si="485"/>
        <v>23.1</v>
      </c>
    </row>
    <row r="7654" spans="2:7" x14ac:dyDescent="0.3">
      <c r="B7654" s="8">
        <f>'Datos originales'!D7649</f>
        <v>23.1</v>
      </c>
      <c r="C7654" s="8">
        <f>'Datos originales'!E7649</f>
        <v>23.2</v>
      </c>
      <c r="D7654" s="13">
        <f t="shared" si="483"/>
        <v>7654</v>
      </c>
      <c r="E7654" s="1">
        <f t="shared" si="482"/>
        <v>7645</v>
      </c>
      <c r="F7654" s="18">
        <f t="shared" ca="1" si="484"/>
        <v>23.1</v>
      </c>
      <c r="G7654" s="16">
        <f t="shared" ca="1" si="485"/>
        <v>23.2</v>
      </c>
    </row>
    <row r="7655" spans="2:7" x14ac:dyDescent="0.3">
      <c r="B7655" s="8">
        <f>'Datos originales'!D7650</f>
        <v>23.3</v>
      </c>
      <c r="C7655" s="8">
        <f>'Datos originales'!E7650</f>
        <v>23.3</v>
      </c>
      <c r="D7655" s="13">
        <f t="shared" si="483"/>
        <v>7655</v>
      </c>
      <c r="E7655" s="1">
        <f t="shared" si="482"/>
        <v>7646</v>
      </c>
      <c r="F7655" s="18">
        <f t="shared" ca="1" si="484"/>
        <v>23.3</v>
      </c>
      <c r="G7655" s="16">
        <f t="shared" ca="1" si="485"/>
        <v>23.3</v>
      </c>
    </row>
    <row r="7656" spans="2:7" x14ac:dyDescent="0.3">
      <c r="B7656" s="8">
        <f>'Datos originales'!D7651</f>
        <v>23.5</v>
      </c>
      <c r="C7656" s="8">
        <f>'Datos originales'!E7651</f>
        <v>23.4</v>
      </c>
      <c r="D7656" s="13">
        <f t="shared" si="483"/>
        <v>7656</v>
      </c>
      <c r="E7656" s="1">
        <f t="shared" si="482"/>
        <v>7647</v>
      </c>
      <c r="F7656" s="18">
        <f t="shared" ca="1" si="484"/>
        <v>23.5</v>
      </c>
      <c r="G7656" s="16">
        <f t="shared" ca="1" si="485"/>
        <v>23.4</v>
      </c>
    </row>
    <row r="7657" spans="2:7" x14ac:dyDescent="0.3">
      <c r="B7657" s="8">
        <f>'Datos originales'!D7652</f>
        <v>23.6</v>
      </c>
      <c r="C7657" s="8">
        <f>'Datos originales'!E7652</f>
        <v>23.6</v>
      </c>
      <c r="D7657" s="13">
        <f t="shared" si="483"/>
        <v>7657</v>
      </c>
      <c r="E7657" s="1">
        <f t="shared" si="482"/>
        <v>7648</v>
      </c>
      <c r="F7657" s="18">
        <f t="shared" ca="1" si="484"/>
        <v>23.6</v>
      </c>
      <c r="G7657" s="16">
        <f t="shared" ca="1" si="485"/>
        <v>23.6</v>
      </c>
    </row>
    <row r="7658" spans="2:7" x14ac:dyDescent="0.3">
      <c r="B7658" s="8">
        <f>'Datos originales'!D7653</f>
        <v>23.7</v>
      </c>
      <c r="C7658" s="8">
        <f>'Datos originales'!E7653</f>
        <v>23.7</v>
      </c>
      <c r="D7658" s="13">
        <f t="shared" si="483"/>
        <v>7658</v>
      </c>
      <c r="E7658" s="1">
        <f t="shared" si="482"/>
        <v>7649</v>
      </c>
      <c r="F7658" s="18">
        <f t="shared" ca="1" si="484"/>
        <v>23.7</v>
      </c>
      <c r="G7658" s="16">
        <f t="shared" ca="1" si="485"/>
        <v>23.7</v>
      </c>
    </row>
    <row r="7659" spans="2:7" x14ac:dyDescent="0.3">
      <c r="B7659" s="8">
        <f>'Datos originales'!D7654</f>
        <v>23.7</v>
      </c>
      <c r="C7659" s="8">
        <f>'Datos originales'!E7654</f>
        <v>23.8</v>
      </c>
      <c r="D7659" s="13">
        <f t="shared" si="483"/>
        <v>7659</v>
      </c>
      <c r="E7659" s="1">
        <f t="shared" si="482"/>
        <v>7650</v>
      </c>
      <c r="F7659" s="18">
        <f t="shared" ca="1" si="484"/>
        <v>23.7</v>
      </c>
      <c r="G7659" s="16">
        <f t="shared" ca="1" si="485"/>
        <v>23.8</v>
      </c>
    </row>
    <row r="7660" spans="2:7" x14ac:dyDescent="0.3">
      <c r="B7660" s="8">
        <f>'Datos originales'!D7655</f>
        <v>23.7</v>
      </c>
      <c r="C7660" s="8">
        <f>'Datos originales'!E7655</f>
        <v>23.8</v>
      </c>
      <c r="D7660" s="13">
        <f t="shared" si="483"/>
        <v>7660</v>
      </c>
      <c r="E7660" s="1">
        <f t="shared" si="482"/>
        <v>7651</v>
      </c>
      <c r="F7660" s="18">
        <f t="shared" ca="1" si="484"/>
        <v>23.7</v>
      </c>
      <c r="G7660" s="16">
        <f t="shared" ca="1" si="485"/>
        <v>23.8</v>
      </c>
    </row>
    <row r="7661" spans="2:7" x14ac:dyDescent="0.3">
      <c r="B7661" s="8">
        <f>'Datos originales'!D7656</f>
        <v>23.7</v>
      </c>
      <c r="C7661" s="8">
        <f>'Datos originales'!E7656</f>
        <v>24</v>
      </c>
      <c r="D7661" s="13">
        <f t="shared" si="483"/>
        <v>7661</v>
      </c>
      <c r="E7661" s="1">
        <f t="shared" si="482"/>
        <v>7652</v>
      </c>
      <c r="F7661" s="18">
        <f t="shared" ca="1" si="484"/>
        <v>23.7</v>
      </c>
      <c r="G7661" s="16">
        <f t="shared" ca="1" si="485"/>
        <v>24</v>
      </c>
    </row>
    <row r="7662" spans="2:7" x14ac:dyDescent="0.3">
      <c r="B7662" s="8">
        <f>'Datos originales'!D7657</f>
        <v>23.7</v>
      </c>
      <c r="C7662" s="8">
        <f>'Datos originales'!E7657</f>
        <v>24</v>
      </c>
      <c r="D7662" s="13">
        <f t="shared" si="483"/>
        <v>7662</v>
      </c>
      <c r="E7662" s="1">
        <f t="shared" si="482"/>
        <v>7653</v>
      </c>
      <c r="F7662" s="18">
        <f t="shared" ca="1" si="484"/>
        <v>23.7</v>
      </c>
      <c r="G7662" s="16">
        <f t="shared" ca="1" si="485"/>
        <v>24</v>
      </c>
    </row>
    <row r="7663" spans="2:7" x14ac:dyDescent="0.3">
      <c r="B7663" s="8">
        <f>'Datos originales'!D7658</f>
        <v>23.7</v>
      </c>
      <c r="C7663" s="8">
        <f>'Datos originales'!E7658</f>
        <v>24.1</v>
      </c>
      <c r="D7663" s="13">
        <f t="shared" si="483"/>
        <v>7663</v>
      </c>
      <c r="E7663" s="1">
        <f t="shared" si="482"/>
        <v>7654</v>
      </c>
      <c r="F7663" s="18">
        <f t="shared" ca="1" si="484"/>
        <v>23.7</v>
      </c>
      <c r="G7663" s="16">
        <f t="shared" ca="1" si="485"/>
        <v>24.1</v>
      </c>
    </row>
    <row r="7664" spans="2:7" x14ac:dyDescent="0.3">
      <c r="B7664" s="8">
        <f>'Datos originales'!D7659</f>
        <v>23.7</v>
      </c>
      <c r="C7664" s="8">
        <f>'Datos originales'!E7659</f>
        <v>24.1</v>
      </c>
      <c r="D7664" s="13">
        <f t="shared" si="483"/>
        <v>7664</v>
      </c>
      <c r="E7664" s="1">
        <f t="shared" si="482"/>
        <v>7655</v>
      </c>
      <c r="F7664" s="18">
        <f t="shared" ca="1" si="484"/>
        <v>23.7</v>
      </c>
      <c r="G7664" s="16">
        <f t="shared" ca="1" si="485"/>
        <v>24.1</v>
      </c>
    </row>
    <row r="7665" spans="2:7" x14ac:dyDescent="0.3">
      <c r="B7665" s="8">
        <f>'Datos originales'!D7660</f>
        <v>23.7</v>
      </c>
      <c r="C7665" s="8">
        <f>'Datos originales'!E7660</f>
        <v>24.1</v>
      </c>
      <c r="D7665" s="13">
        <f t="shared" si="483"/>
        <v>7665</v>
      </c>
      <c r="E7665" s="1">
        <f t="shared" si="482"/>
        <v>7656</v>
      </c>
      <c r="F7665" s="18">
        <f t="shared" ca="1" si="484"/>
        <v>23.7</v>
      </c>
      <c r="G7665" s="16">
        <f t="shared" ca="1" si="485"/>
        <v>24.1</v>
      </c>
    </row>
    <row r="7666" spans="2:7" x14ac:dyDescent="0.3">
      <c r="B7666" s="8">
        <f>'Datos originales'!D7661</f>
        <v>23.8</v>
      </c>
      <c r="C7666" s="8">
        <f>'Datos originales'!E7661</f>
        <v>24.1</v>
      </c>
      <c r="D7666" s="13">
        <f t="shared" si="483"/>
        <v>7666</v>
      </c>
      <c r="E7666" s="1">
        <f t="shared" si="482"/>
        <v>7657</v>
      </c>
      <c r="F7666" s="18">
        <f t="shared" ca="1" si="484"/>
        <v>23.8</v>
      </c>
      <c r="G7666" s="16">
        <f t="shared" ca="1" si="485"/>
        <v>24.1</v>
      </c>
    </row>
    <row r="7667" spans="2:7" x14ac:dyDescent="0.3">
      <c r="B7667" s="8">
        <f>'Datos originales'!D7662</f>
        <v>23.6</v>
      </c>
      <c r="C7667" s="8">
        <f>'Datos originales'!E7662</f>
        <v>24.1</v>
      </c>
      <c r="D7667" s="13">
        <f t="shared" si="483"/>
        <v>7667</v>
      </c>
      <c r="E7667" s="1">
        <f t="shared" si="482"/>
        <v>7658</v>
      </c>
      <c r="F7667" s="18">
        <f t="shared" ca="1" si="484"/>
        <v>23.6</v>
      </c>
      <c r="G7667" s="16">
        <f t="shared" ca="1" si="485"/>
        <v>24.1</v>
      </c>
    </row>
    <row r="7668" spans="2:7" x14ac:dyDescent="0.3">
      <c r="B7668" s="8">
        <f>'Datos originales'!D7663</f>
        <v>23.6</v>
      </c>
      <c r="C7668" s="8">
        <f>'Datos originales'!E7663</f>
        <v>24</v>
      </c>
      <c r="D7668" s="13">
        <f t="shared" si="483"/>
        <v>7668</v>
      </c>
      <c r="E7668" s="1">
        <f t="shared" si="482"/>
        <v>7659</v>
      </c>
      <c r="F7668" s="18">
        <f t="shared" ca="1" si="484"/>
        <v>23.6</v>
      </c>
      <c r="G7668" s="16">
        <f t="shared" ca="1" si="485"/>
        <v>24</v>
      </c>
    </row>
    <row r="7669" spans="2:7" x14ac:dyDescent="0.3">
      <c r="B7669" s="8">
        <f>'Datos originales'!D7664</f>
        <v>23.6</v>
      </c>
      <c r="C7669" s="8">
        <f>'Datos originales'!E7664</f>
        <v>24</v>
      </c>
      <c r="D7669" s="13">
        <f t="shared" si="483"/>
        <v>7669</v>
      </c>
      <c r="E7669" s="1">
        <f t="shared" si="482"/>
        <v>7660</v>
      </c>
      <c r="F7669" s="18">
        <f t="shared" ca="1" si="484"/>
        <v>23.6</v>
      </c>
      <c r="G7669" s="16">
        <f t="shared" ca="1" si="485"/>
        <v>24</v>
      </c>
    </row>
    <row r="7670" spans="2:7" x14ac:dyDescent="0.3">
      <c r="B7670" s="8">
        <f>'Datos originales'!D7665</f>
        <v>23.7</v>
      </c>
      <c r="C7670" s="8">
        <f>'Datos originales'!E7665</f>
        <v>24</v>
      </c>
      <c r="D7670" s="13">
        <f t="shared" si="483"/>
        <v>7670</v>
      </c>
      <c r="E7670" s="1">
        <f t="shared" si="482"/>
        <v>7661</v>
      </c>
      <c r="F7670" s="18">
        <f t="shared" ca="1" si="484"/>
        <v>23.7</v>
      </c>
      <c r="G7670" s="16">
        <f t="shared" ca="1" si="485"/>
        <v>24</v>
      </c>
    </row>
    <row r="7671" spans="2:7" x14ac:dyDescent="0.3">
      <c r="B7671" s="8">
        <f>'Datos originales'!D7666</f>
        <v>23.7</v>
      </c>
      <c r="C7671" s="8">
        <f>'Datos originales'!E7666</f>
        <v>24</v>
      </c>
      <c r="D7671" s="13">
        <f t="shared" si="483"/>
        <v>7671</v>
      </c>
      <c r="E7671" s="1">
        <f t="shared" si="482"/>
        <v>7662</v>
      </c>
      <c r="F7671" s="18">
        <f t="shared" ca="1" si="484"/>
        <v>23.7</v>
      </c>
      <c r="G7671" s="16">
        <f t="shared" ca="1" si="485"/>
        <v>24</v>
      </c>
    </row>
    <row r="7672" spans="2:7" x14ac:dyDescent="0.3">
      <c r="B7672" s="8">
        <f>'Datos originales'!D7667</f>
        <v>23.6</v>
      </c>
      <c r="C7672" s="8">
        <f>'Datos originales'!E7667</f>
        <v>24</v>
      </c>
      <c r="D7672" s="13">
        <f t="shared" si="483"/>
        <v>7672</v>
      </c>
      <c r="E7672" s="1">
        <f t="shared" si="482"/>
        <v>7663</v>
      </c>
      <c r="F7672" s="18">
        <f t="shared" ca="1" si="484"/>
        <v>23.6</v>
      </c>
      <c r="G7672" s="16">
        <f t="shared" ca="1" si="485"/>
        <v>24</v>
      </c>
    </row>
    <row r="7673" spans="2:7" x14ac:dyDescent="0.3">
      <c r="B7673" s="8">
        <f>'Datos originales'!D7668</f>
        <v>23.6</v>
      </c>
      <c r="C7673" s="8">
        <f>'Datos originales'!E7668</f>
        <v>24</v>
      </c>
      <c r="D7673" s="13">
        <f t="shared" si="483"/>
        <v>7673</v>
      </c>
      <c r="E7673" s="1">
        <f t="shared" si="482"/>
        <v>7664</v>
      </c>
      <c r="F7673" s="18">
        <f t="shared" ca="1" si="484"/>
        <v>23.6</v>
      </c>
      <c r="G7673" s="16">
        <f t="shared" ca="1" si="485"/>
        <v>24</v>
      </c>
    </row>
    <row r="7674" spans="2:7" x14ac:dyDescent="0.3">
      <c r="B7674" s="8">
        <f>'Datos originales'!D7669</f>
        <v>23.7</v>
      </c>
      <c r="C7674" s="8">
        <f>'Datos originales'!E7669</f>
        <v>24</v>
      </c>
      <c r="D7674" s="13">
        <f t="shared" si="483"/>
        <v>7674</v>
      </c>
      <c r="E7674" s="1">
        <f t="shared" si="482"/>
        <v>7665</v>
      </c>
      <c r="F7674" s="18">
        <f t="shared" ca="1" si="484"/>
        <v>23.7</v>
      </c>
      <c r="G7674" s="16">
        <f t="shared" ca="1" si="485"/>
        <v>24</v>
      </c>
    </row>
    <row r="7675" spans="2:7" x14ac:dyDescent="0.3">
      <c r="B7675" s="8">
        <f>'Datos originales'!D7670</f>
        <v>23.6</v>
      </c>
      <c r="C7675" s="8">
        <f>'Datos originales'!E7670</f>
        <v>24</v>
      </c>
      <c r="D7675" s="13">
        <f t="shared" si="483"/>
        <v>7675</v>
      </c>
      <c r="E7675" s="1">
        <f t="shared" si="482"/>
        <v>7666</v>
      </c>
      <c r="F7675" s="18">
        <f t="shared" ca="1" si="484"/>
        <v>23.6</v>
      </c>
      <c r="G7675" s="16">
        <f t="shared" ca="1" si="485"/>
        <v>24</v>
      </c>
    </row>
    <row r="7676" spans="2:7" x14ac:dyDescent="0.3">
      <c r="B7676" s="8">
        <f>'Datos originales'!D7671</f>
        <v>23.5</v>
      </c>
      <c r="C7676" s="8">
        <f>'Datos originales'!E7671</f>
        <v>23.9</v>
      </c>
      <c r="D7676" s="13">
        <f t="shared" si="483"/>
        <v>7676</v>
      </c>
      <c r="E7676" s="1">
        <f t="shared" si="482"/>
        <v>7667</v>
      </c>
      <c r="F7676" s="18">
        <f t="shared" ca="1" si="484"/>
        <v>23.5</v>
      </c>
      <c r="G7676" s="16">
        <f t="shared" ca="1" si="485"/>
        <v>23.9</v>
      </c>
    </row>
    <row r="7677" spans="2:7" x14ac:dyDescent="0.3">
      <c r="B7677" s="8">
        <f>'Datos originales'!D7672</f>
        <v>23.5</v>
      </c>
      <c r="C7677" s="8">
        <f>'Datos originales'!E7672</f>
        <v>23.8</v>
      </c>
      <c r="D7677" s="13">
        <f t="shared" si="483"/>
        <v>7677</v>
      </c>
      <c r="E7677" s="1">
        <f t="shared" si="482"/>
        <v>7668</v>
      </c>
      <c r="F7677" s="18">
        <f t="shared" ca="1" si="484"/>
        <v>23.5</v>
      </c>
      <c r="G7677" s="16">
        <f t="shared" ca="1" si="485"/>
        <v>23.8</v>
      </c>
    </row>
    <row r="7678" spans="2:7" x14ac:dyDescent="0.3">
      <c r="B7678" s="8">
        <f>'Datos originales'!D7673</f>
        <v>23.5</v>
      </c>
      <c r="C7678" s="8">
        <f>'Datos originales'!E7673</f>
        <v>23.8</v>
      </c>
      <c r="D7678" s="13">
        <f t="shared" si="483"/>
        <v>7678</v>
      </c>
      <c r="E7678" s="1">
        <f t="shared" si="482"/>
        <v>7669</v>
      </c>
      <c r="F7678" s="18">
        <f t="shared" ca="1" si="484"/>
        <v>23.5</v>
      </c>
      <c r="G7678" s="16">
        <f t="shared" ca="1" si="485"/>
        <v>23.8</v>
      </c>
    </row>
    <row r="7679" spans="2:7" x14ac:dyDescent="0.3">
      <c r="B7679" s="8">
        <f>'Datos originales'!D7674</f>
        <v>23.5</v>
      </c>
      <c r="C7679" s="8">
        <f>'Datos originales'!E7674</f>
        <v>23.8</v>
      </c>
      <c r="D7679" s="13">
        <f t="shared" si="483"/>
        <v>7679</v>
      </c>
      <c r="E7679" s="1">
        <f t="shared" si="482"/>
        <v>7670</v>
      </c>
      <c r="F7679" s="18">
        <f t="shared" ca="1" si="484"/>
        <v>23.5</v>
      </c>
      <c r="G7679" s="16">
        <f t="shared" ca="1" si="485"/>
        <v>23.8</v>
      </c>
    </row>
    <row r="7680" spans="2:7" x14ac:dyDescent="0.3">
      <c r="B7680" s="8">
        <f>'Datos originales'!D7675</f>
        <v>23.4</v>
      </c>
      <c r="C7680" s="8">
        <f>'Datos originales'!E7675</f>
        <v>23.7</v>
      </c>
      <c r="D7680" s="13">
        <f t="shared" si="483"/>
        <v>7680</v>
      </c>
      <c r="E7680" s="1">
        <f t="shared" si="482"/>
        <v>7671</v>
      </c>
      <c r="F7680" s="18">
        <f t="shared" ca="1" si="484"/>
        <v>23.4</v>
      </c>
      <c r="G7680" s="16">
        <f t="shared" ca="1" si="485"/>
        <v>23.7</v>
      </c>
    </row>
    <row r="7681" spans="2:7" x14ac:dyDescent="0.3">
      <c r="B7681" s="8">
        <f>'Datos originales'!D7676</f>
        <v>23.5</v>
      </c>
      <c r="C7681" s="8">
        <f>'Datos originales'!E7676</f>
        <v>23.8</v>
      </c>
      <c r="D7681" s="13">
        <f t="shared" si="483"/>
        <v>7681</v>
      </c>
      <c r="E7681" s="1">
        <f t="shared" si="482"/>
        <v>7672</v>
      </c>
      <c r="F7681" s="18">
        <f t="shared" ca="1" si="484"/>
        <v>23.5</v>
      </c>
      <c r="G7681" s="16">
        <f t="shared" ca="1" si="485"/>
        <v>23.8</v>
      </c>
    </row>
    <row r="7682" spans="2:7" x14ac:dyDescent="0.3">
      <c r="B7682" s="8">
        <f>'Datos originales'!D7677</f>
        <v>23.5</v>
      </c>
      <c r="C7682" s="8">
        <f>'Datos originales'!E7677</f>
        <v>23.7</v>
      </c>
      <c r="D7682" s="13">
        <f t="shared" si="483"/>
        <v>7682</v>
      </c>
      <c r="E7682" s="1">
        <f t="shared" si="482"/>
        <v>7673</v>
      </c>
      <c r="F7682" s="18">
        <f t="shared" ca="1" si="484"/>
        <v>23.5</v>
      </c>
      <c r="G7682" s="16">
        <f t="shared" ca="1" si="485"/>
        <v>23.7</v>
      </c>
    </row>
    <row r="7683" spans="2:7" x14ac:dyDescent="0.3">
      <c r="B7683" s="8">
        <f>'Datos originales'!D7678</f>
        <v>23.5</v>
      </c>
      <c r="C7683" s="8">
        <f>'Datos originales'!E7678</f>
        <v>23.7</v>
      </c>
      <c r="D7683" s="13">
        <f t="shared" si="483"/>
        <v>7683</v>
      </c>
      <c r="E7683" s="1">
        <f t="shared" si="482"/>
        <v>7674</v>
      </c>
      <c r="F7683" s="18">
        <f t="shared" ca="1" si="484"/>
        <v>23.5</v>
      </c>
      <c r="G7683" s="16">
        <f t="shared" ca="1" si="485"/>
        <v>23.7</v>
      </c>
    </row>
    <row r="7684" spans="2:7" x14ac:dyDescent="0.3">
      <c r="B7684" s="8">
        <f>'Datos originales'!D7679</f>
        <v>23.4</v>
      </c>
      <c r="C7684" s="8">
        <f>'Datos originales'!E7679</f>
        <v>23.7</v>
      </c>
      <c r="D7684" s="13">
        <f t="shared" si="483"/>
        <v>7684</v>
      </c>
      <c r="E7684" s="1">
        <f t="shared" si="482"/>
        <v>7675</v>
      </c>
      <c r="F7684" s="18">
        <f t="shared" ca="1" si="484"/>
        <v>23.4</v>
      </c>
      <c r="G7684" s="16">
        <f t="shared" ca="1" si="485"/>
        <v>23.7</v>
      </c>
    </row>
    <row r="7685" spans="2:7" x14ac:dyDescent="0.3">
      <c r="B7685" s="8">
        <f>'Datos originales'!D7680</f>
        <v>23.5</v>
      </c>
      <c r="C7685" s="8">
        <f>'Datos originales'!E7680</f>
        <v>23.7</v>
      </c>
      <c r="D7685" s="13">
        <f t="shared" si="483"/>
        <v>7685</v>
      </c>
      <c r="E7685" s="1">
        <f t="shared" si="482"/>
        <v>7676</v>
      </c>
      <c r="F7685" s="18">
        <f t="shared" ca="1" si="484"/>
        <v>23.5</v>
      </c>
      <c r="G7685" s="16">
        <f t="shared" ca="1" si="485"/>
        <v>23.7</v>
      </c>
    </row>
    <row r="7686" spans="2:7" x14ac:dyDescent="0.3">
      <c r="B7686" s="8">
        <f>'Datos originales'!D7681</f>
        <v>23.5</v>
      </c>
      <c r="C7686" s="8">
        <f>'Datos originales'!E7681</f>
        <v>23.6</v>
      </c>
      <c r="D7686" s="13">
        <f t="shared" si="483"/>
        <v>7686</v>
      </c>
      <c r="E7686" s="1">
        <f t="shared" si="482"/>
        <v>7677</v>
      </c>
      <c r="F7686" s="18">
        <f t="shared" ca="1" si="484"/>
        <v>23.5</v>
      </c>
      <c r="G7686" s="16">
        <f t="shared" ca="1" si="485"/>
        <v>23.6</v>
      </c>
    </row>
    <row r="7687" spans="2:7" x14ac:dyDescent="0.3">
      <c r="B7687" s="8">
        <f>'Datos originales'!D7682</f>
        <v>23.5</v>
      </c>
      <c r="C7687" s="8">
        <f>'Datos originales'!E7682</f>
        <v>23.7</v>
      </c>
      <c r="D7687" s="13">
        <f t="shared" si="483"/>
        <v>7687</v>
      </c>
      <c r="E7687" s="1">
        <f t="shared" si="482"/>
        <v>7678</v>
      </c>
      <c r="F7687" s="18">
        <f t="shared" ca="1" si="484"/>
        <v>23.5</v>
      </c>
      <c r="G7687" s="16">
        <f t="shared" ca="1" si="485"/>
        <v>23.7</v>
      </c>
    </row>
    <row r="7688" spans="2:7" x14ac:dyDescent="0.3">
      <c r="B7688" s="8">
        <f>'Datos originales'!D7683</f>
        <v>23.5</v>
      </c>
      <c r="C7688" s="8">
        <f>'Datos originales'!E7683</f>
        <v>23.7</v>
      </c>
      <c r="D7688" s="13">
        <f t="shared" si="483"/>
        <v>7688</v>
      </c>
      <c r="E7688" s="1">
        <f t="shared" si="482"/>
        <v>7679</v>
      </c>
      <c r="F7688" s="18">
        <f t="shared" ca="1" si="484"/>
        <v>23.5</v>
      </c>
      <c r="G7688" s="16">
        <f t="shared" ca="1" si="485"/>
        <v>23.7</v>
      </c>
    </row>
    <row r="7689" spans="2:7" x14ac:dyDescent="0.3">
      <c r="B7689" s="8">
        <f>'Datos originales'!D7684</f>
        <v>23.4</v>
      </c>
      <c r="C7689" s="8">
        <f>'Datos originales'!E7684</f>
        <v>23.7</v>
      </c>
      <c r="D7689" s="13">
        <f t="shared" si="483"/>
        <v>7689</v>
      </c>
      <c r="E7689" s="1">
        <f t="shared" si="482"/>
        <v>7680</v>
      </c>
      <c r="F7689" s="18">
        <f t="shared" ca="1" si="484"/>
        <v>23.4</v>
      </c>
      <c r="G7689" s="16">
        <f t="shared" ca="1" si="485"/>
        <v>23.7</v>
      </c>
    </row>
    <row r="7690" spans="2:7" x14ac:dyDescent="0.3">
      <c r="B7690" s="8">
        <f>'Datos originales'!D7685</f>
        <v>23.4</v>
      </c>
      <c r="C7690" s="8">
        <f>'Datos originales'!E7685</f>
        <v>23.6</v>
      </c>
      <c r="D7690" s="13">
        <f t="shared" si="483"/>
        <v>7690</v>
      </c>
      <c r="E7690" s="1">
        <f t="shared" ref="E7690:E7753" si="486">IF( ISNUMBER($D7690), $D7690-$E$8, "" )</f>
        <v>7681</v>
      </c>
      <c r="F7690" s="18">
        <f t="shared" ca="1" si="484"/>
        <v>23.4</v>
      </c>
      <c r="G7690" s="16">
        <f t="shared" ca="1" si="485"/>
        <v>23.6</v>
      </c>
    </row>
    <row r="7691" spans="2:7" x14ac:dyDescent="0.3">
      <c r="B7691" s="8">
        <f>'Datos originales'!D7686</f>
        <v>23.4</v>
      </c>
      <c r="C7691" s="8">
        <f>'Datos originales'!E7686</f>
        <v>23.6</v>
      </c>
      <c r="D7691" s="13">
        <f t="shared" ref="D7691:D7754" si="487">IF( ISNUMBER( D7690 ), IF( D7690+$E$5 &lt;= $E$7+$E$8, D7690+$E$5, "" ), "" )</f>
        <v>7691</v>
      </c>
      <c r="E7691" s="1">
        <f t="shared" si="486"/>
        <v>7682</v>
      </c>
      <c r="F7691" s="18">
        <f t="shared" ref="F7691:F7754" ca="1" si="488">IF( ISNUMBER($D7691 ), INDIRECT(CONCATENATE("B",TEXT($D7691,"########"))), "" )</f>
        <v>23.4</v>
      </c>
      <c r="G7691" s="16">
        <f t="shared" ref="G7691:G7754" ca="1" si="489">IF( ISNUMBER($D7691 ), INDIRECT(CONCATENATE("C",TEXT($D7691,"########"))), "" )</f>
        <v>23.6</v>
      </c>
    </row>
    <row r="7692" spans="2:7" x14ac:dyDescent="0.3">
      <c r="B7692" s="8">
        <f>'Datos originales'!D7687</f>
        <v>23.5</v>
      </c>
      <c r="C7692" s="8">
        <f>'Datos originales'!E7687</f>
        <v>23.6</v>
      </c>
      <c r="D7692" s="13">
        <f t="shared" si="487"/>
        <v>7692</v>
      </c>
      <c r="E7692" s="1">
        <f t="shared" si="486"/>
        <v>7683</v>
      </c>
      <c r="F7692" s="18">
        <f t="shared" ca="1" si="488"/>
        <v>23.5</v>
      </c>
      <c r="G7692" s="16">
        <f t="shared" ca="1" si="489"/>
        <v>23.6</v>
      </c>
    </row>
    <row r="7693" spans="2:7" x14ac:dyDescent="0.3">
      <c r="B7693" s="8">
        <f>'Datos originales'!D7688</f>
        <v>23.4</v>
      </c>
      <c r="C7693" s="8">
        <f>'Datos originales'!E7688</f>
        <v>23.6</v>
      </c>
      <c r="D7693" s="13">
        <f t="shared" si="487"/>
        <v>7693</v>
      </c>
      <c r="E7693" s="1">
        <f t="shared" si="486"/>
        <v>7684</v>
      </c>
      <c r="F7693" s="18">
        <f t="shared" ca="1" si="488"/>
        <v>23.4</v>
      </c>
      <c r="G7693" s="16">
        <f t="shared" ca="1" si="489"/>
        <v>23.6</v>
      </c>
    </row>
    <row r="7694" spans="2:7" x14ac:dyDescent="0.3">
      <c r="B7694" s="8">
        <f>'Datos originales'!D7689</f>
        <v>23.5</v>
      </c>
      <c r="C7694" s="8">
        <f>'Datos originales'!E7689</f>
        <v>23.6</v>
      </c>
      <c r="D7694" s="13">
        <f t="shared" si="487"/>
        <v>7694</v>
      </c>
      <c r="E7694" s="1">
        <f t="shared" si="486"/>
        <v>7685</v>
      </c>
      <c r="F7694" s="18">
        <f t="shared" ca="1" si="488"/>
        <v>23.5</v>
      </c>
      <c r="G7694" s="16">
        <f t="shared" ca="1" si="489"/>
        <v>23.6</v>
      </c>
    </row>
    <row r="7695" spans="2:7" x14ac:dyDescent="0.3">
      <c r="B7695" s="8">
        <f>'Datos originales'!D7690</f>
        <v>23.5</v>
      </c>
      <c r="C7695" s="8">
        <f>'Datos originales'!E7690</f>
        <v>23.6</v>
      </c>
      <c r="D7695" s="13">
        <f t="shared" si="487"/>
        <v>7695</v>
      </c>
      <c r="E7695" s="1">
        <f t="shared" si="486"/>
        <v>7686</v>
      </c>
      <c r="F7695" s="18">
        <f t="shared" ca="1" si="488"/>
        <v>23.5</v>
      </c>
      <c r="G7695" s="16">
        <f t="shared" ca="1" si="489"/>
        <v>23.6</v>
      </c>
    </row>
    <row r="7696" spans="2:7" x14ac:dyDescent="0.3">
      <c r="B7696" s="8">
        <f>'Datos originales'!D7691</f>
        <v>23.6</v>
      </c>
      <c r="C7696" s="8">
        <f>'Datos originales'!E7691</f>
        <v>23.6</v>
      </c>
      <c r="D7696" s="13">
        <f t="shared" si="487"/>
        <v>7696</v>
      </c>
      <c r="E7696" s="1">
        <f t="shared" si="486"/>
        <v>7687</v>
      </c>
      <c r="F7696" s="18">
        <f t="shared" ca="1" si="488"/>
        <v>23.6</v>
      </c>
      <c r="G7696" s="16">
        <f t="shared" ca="1" si="489"/>
        <v>23.6</v>
      </c>
    </row>
    <row r="7697" spans="2:7" x14ac:dyDescent="0.3">
      <c r="B7697" s="8">
        <f>'Datos originales'!D7692</f>
        <v>23.6</v>
      </c>
      <c r="C7697" s="8">
        <f>'Datos originales'!E7692</f>
        <v>23.6</v>
      </c>
      <c r="D7697" s="13">
        <f t="shared" si="487"/>
        <v>7697</v>
      </c>
      <c r="E7697" s="1">
        <f t="shared" si="486"/>
        <v>7688</v>
      </c>
      <c r="F7697" s="18">
        <f t="shared" ca="1" si="488"/>
        <v>23.6</v>
      </c>
      <c r="G7697" s="16">
        <f t="shared" ca="1" si="489"/>
        <v>23.6</v>
      </c>
    </row>
    <row r="7698" spans="2:7" x14ac:dyDescent="0.3">
      <c r="B7698" s="8">
        <f>'Datos originales'!D7693</f>
        <v>23.6</v>
      </c>
      <c r="C7698" s="8">
        <f>'Datos originales'!E7693</f>
        <v>23.6</v>
      </c>
      <c r="D7698" s="13">
        <f t="shared" si="487"/>
        <v>7698</v>
      </c>
      <c r="E7698" s="1">
        <f t="shared" si="486"/>
        <v>7689</v>
      </c>
      <c r="F7698" s="18">
        <f t="shared" ca="1" si="488"/>
        <v>23.6</v>
      </c>
      <c r="G7698" s="16">
        <f t="shared" ca="1" si="489"/>
        <v>23.6</v>
      </c>
    </row>
    <row r="7699" spans="2:7" x14ac:dyDescent="0.3">
      <c r="B7699" s="8">
        <f>'Datos originales'!D7694</f>
        <v>23.7</v>
      </c>
      <c r="C7699" s="8">
        <f>'Datos originales'!E7694</f>
        <v>23.7</v>
      </c>
      <c r="D7699" s="13">
        <f t="shared" si="487"/>
        <v>7699</v>
      </c>
      <c r="E7699" s="1">
        <f t="shared" si="486"/>
        <v>7690</v>
      </c>
      <c r="F7699" s="18">
        <f t="shared" ca="1" si="488"/>
        <v>23.7</v>
      </c>
      <c r="G7699" s="16">
        <f t="shared" ca="1" si="489"/>
        <v>23.7</v>
      </c>
    </row>
    <row r="7700" spans="2:7" x14ac:dyDescent="0.3">
      <c r="B7700" s="8">
        <f>'Datos originales'!D7695</f>
        <v>23.9</v>
      </c>
      <c r="C7700" s="8">
        <f>'Datos originales'!E7695</f>
        <v>23.7</v>
      </c>
      <c r="D7700" s="13">
        <f t="shared" si="487"/>
        <v>7700</v>
      </c>
      <c r="E7700" s="1">
        <f t="shared" si="486"/>
        <v>7691</v>
      </c>
      <c r="F7700" s="18">
        <f t="shared" ca="1" si="488"/>
        <v>23.9</v>
      </c>
      <c r="G7700" s="16">
        <f t="shared" ca="1" si="489"/>
        <v>23.7</v>
      </c>
    </row>
    <row r="7701" spans="2:7" x14ac:dyDescent="0.3">
      <c r="B7701" s="8">
        <f>'Datos originales'!D7696</f>
        <v>23.9</v>
      </c>
      <c r="C7701" s="8">
        <f>'Datos originales'!E7696</f>
        <v>23.8</v>
      </c>
      <c r="D7701" s="13">
        <f t="shared" si="487"/>
        <v>7701</v>
      </c>
      <c r="E7701" s="1">
        <f t="shared" si="486"/>
        <v>7692</v>
      </c>
      <c r="F7701" s="18">
        <f t="shared" ca="1" si="488"/>
        <v>23.9</v>
      </c>
      <c r="G7701" s="16">
        <f t="shared" ca="1" si="489"/>
        <v>23.8</v>
      </c>
    </row>
    <row r="7702" spans="2:7" x14ac:dyDescent="0.3">
      <c r="B7702" s="8">
        <f>'Datos originales'!D7697</f>
        <v>23.9</v>
      </c>
      <c r="C7702" s="8">
        <f>'Datos originales'!E7697</f>
        <v>23.8</v>
      </c>
      <c r="D7702" s="13">
        <f t="shared" si="487"/>
        <v>7702</v>
      </c>
      <c r="E7702" s="1">
        <f t="shared" si="486"/>
        <v>7693</v>
      </c>
      <c r="F7702" s="18">
        <f t="shared" ca="1" si="488"/>
        <v>23.9</v>
      </c>
      <c r="G7702" s="16">
        <f t="shared" ca="1" si="489"/>
        <v>23.8</v>
      </c>
    </row>
    <row r="7703" spans="2:7" x14ac:dyDescent="0.3">
      <c r="B7703" s="8">
        <f>'Datos originales'!D7698</f>
        <v>23.7</v>
      </c>
      <c r="C7703" s="8">
        <f>'Datos originales'!E7698</f>
        <v>23.8</v>
      </c>
      <c r="D7703" s="13">
        <f t="shared" si="487"/>
        <v>7703</v>
      </c>
      <c r="E7703" s="1">
        <f t="shared" si="486"/>
        <v>7694</v>
      </c>
      <c r="F7703" s="18">
        <f t="shared" ca="1" si="488"/>
        <v>23.7</v>
      </c>
      <c r="G7703" s="16">
        <f t="shared" ca="1" si="489"/>
        <v>23.8</v>
      </c>
    </row>
    <row r="7704" spans="2:7" x14ac:dyDescent="0.3">
      <c r="B7704" s="8">
        <f>'Datos originales'!D7699</f>
        <v>23.5</v>
      </c>
      <c r="C7704" s="8">
        <f>'Datos originales'!E7699</f>
        <v>23.7</v>
      </c>
      <c r="D7704" s="13">
        <f t="shared" si="487"/>
        <v>7704</v>
      </c>
      <c r="E7704" s="1">
        <f t="shared" si="486"/>
        <v>7695</v>
      </c>
      <c r="F7704" s="18">
        <f t="shared" ca="1" si="488"/>
        <v>23.5</v>
      </c>
      <c r="G7704" s="16">
        <f t="shared" ca="1" si="489"/>
        <v>23.7</v>
      </c>
    </row>
    <row r="7705" spans="2:7" x14ac:dyDescent="0.3">
      <c r="B7705" s="8">
        <f>'Datos originales'!D7700</f>
        <v>23.4</v>
      </c>
      <c r="C7705" s="8">
        <f>'Datos originales'!E7700</f>
        <v>23.7</v>
      </c>
      <c r="D7705" s="13">
        <f t="shared" si="487"/>
        <v>7705</v>
      </c>
      <c r="E7705" s="1">
        <f t="shared" si="486"/>
        <v>7696</v>
      </c>
      <c r="F7705" s="18">
        <f t="shared" ca="1" si="488"/>
        <v>23.4</v>
      </c>
      <c r="G7705" s="16">
        <f t="shared" ca="1" si="489"/>
        <v>23.7</v>
      </c>
    </row>
    <row r="7706" spans="2:7" x14ac:dyDescent="0.3">
      <c r="B7706" s="8">
        <f>'Datos originales'!D7701</f>
        <v>23.4</v>
      </c>
      <c r="C7706" s="8">
        <f>'Datos originales'!E7701</f>
        <v>23.6</v>
      </c>
      <c r="D7706" s="13">
        <f t="shared" si="487"/>
        <v>7706</v>
      </c>
      <c r="E7706" s="1">
        <f t="shared" si="486"/>
        <v>7697</v>
      </c>
      <c r="F7706" s="18">
        <f t="shared" ca="1" si="488"/>
        <v>23.4</v>
      </c>
      <c r="G7706" s="16">
        <f t="shared" ca="1" si="489"/>
        <v>23.6</v>
      </c>
    </row>
    <row r="7707" spans="2:7" x14ac:dyDescent="0.3">
      <c r="B7707" s="8">
        <f>'Datos originales'!D7702</f>
        <v>23.5</v>
      </c>
      <c r="C7707" s="8">
        <f>'Datos originales'!E7702</f>
        <v>23.6</v>
      </c>
      <c r="D7707" s="13">
        <f t="shared" si="487"/>
        <v>7707</v>
      </c>
      <c r="E7707" s="1">
        <f t="shared" si="486"/>
        <v>7698</v>
      </c>
      <c r="F7707" s="18">
        <f t="shared" ca="1" si="488"/>
        <v>23.5</v>
      </c>
      <c r="G7707" s="16">
        <f t="shared" ca="1" si="489"/>
        <v>23.6</v>
      </c>
    </row>
    <row r="7708" spans="2:7" x14ac:dyDescent="0.3">
      <c r="B7708" s="8">
        <f>'Datos originales'!D7703</f>
        <v>23.6</v>
      </c>
      <c r="C7708" s="8">
        <f>'Datos originales'!E7703</f>
        <v>23.7</v>
      </c>
      <c r="D7708" s="13">
        <f t="shared" si="487"/>
        <v>7708</v>
      </c>
      <c r="E7708" s="1">
        <f t="shared" si="486"/>
        <v>7699</v>
      </c>
      <c r="F7708" s="18">
        <f t="shared" ca="1" si="488"/>
        <v>23.6</v>
      </c>
      <c r="G7708" s="16">
        <f t="shared" ca="1" si="489"/>
        <v>23.7</v>
      </c>
    </row>
    <row r="7709" spans="2:7" x14ac:dyDescent="0.3">
      <c r="B7709" s="8">
        <f>'Datos originales'!D7704</f>
        <v>23.6</v>
      </c>
      <c r="C7709" s="8">
        <f>'Datos originales'!E7704</f>
        <v>23.7</v>
      </c>
      <c r="D7709" s="13">
        <f t="shared" si="487"/>
        <v>7709</v>
      </c>
      <c r="E7709" s="1">
        <f t="shared" si="486"/>
        <v>7700</v>
      </c>
      <c r="F7709" s="18">
        <f t="shared" ca="1" si="488"/>
        <v>23.6</v>
      </c>
      <c r="G7709" s="16">
        <f t="shared" ca="1" si="489"/>
        <v>23.7</v>
      </c>
    </row>
    <row r="7710" spans="2:7" x14ac:dyDescent="0.3">
      <c r="B7710" s="8">
        <f>'Datos originales'!D7705</f>
        <v>23.5</v>
      </c>
      <c r="C7710" s="8">
        <f>'Datos originales'!E7705</f>
        <v>23.6</v>
      </c>
      <c r="D7710" s="13">
        <f t="shared" si="487"/>
        <v>7710</v>
      </c>
      <c r="E7710" s="1">
        <f t="shared" si="486"/>
        <v>7701</v>
      </c>
      <c r="F7710" s="18">
        <f t="shared" ca="1" si="488"/>
        <v>23.5</v>
      </c>
      <c r="G7710" s="16">
        <f t="shared" ca="1" si="489"/>
        <v>23.6</v>
      </c>
    </row>
    <row r="7711" spans="2:7" x14ac:dyDescent="0.3">
      <c r="B7711" s="8">
        <f>'Datos originales'!D7706</f>
        <v>23.6</v>
      </c>
      <c r="C7711" s="8">
        <f>'Datos originales'!E7706</f>
        <v>23.7</v>
      </c>
      <c r="D7711" s="13">
        <f t="shared" si="487"/>
        <v>7711</v>
      </c>
      <c r="E7711" s="1">
        <f t="shared" si="486"/>
        <v>7702</v>
      </c>
      <c r="F7711" s="18">
        <f t="shared" ca="1" si="488"/>
        <v>23.6</v>
      </c>
      <c r="G7711" s="16">
        <f t="shared" ca="1" si="489"/>
        <v>23.7</v>
      </c>
    </row>
    <row r="7712" spans="2:7" x14ac:dyDescent="0.3">
      <c r="B7712" s="8">
        <f>'Datos originales'!D7707</f>
        <v>23.7</v>
      </c>
      <c r="C7712" s="8">
        <f>'Datos originales'!E7707</f>
        <v>23.8</v>
      </c>
      <c r="D7712" s="13">
        <f t="shared" si="487"/>
        <v>7712</v>
      </c>
      <c r="E7712" s="1">
        <f t="shared" si="486"/>
        <v>7703</v>
      </c>
      <c r="F7712" s="18">
        <f t="shared" ca="1" si="488"/>
        <v>23.7</v>
      </c>
      <c r="G7712" s="16">
        <f t="shared" ca="1" si="489"/>
        <v>23.8</v>
      </c>
    </row>
    <row r="7713" spans="2:7" x14ac:dyDescent="0.3">
      <c r="B7713" s="8">
        <f>'Datos originales'!D7708</f>
        <v>23.7</v>
      </c>
      <c r="C7713" s="8">
        <f>'Datos originales'!E7708</f>
        <v>23.8</v>
      </c>
      <c r="D7713" s="13">
        <f t="shared" si="487"/>
        <v>7713</v>
      </c>
      <c r="E7713" s="1">
        <f t="shared" si="486"/>
        <v>7704</v>
      </c>
      <c r="F7713" s="18">
        <f t="shared" ca="1" si="488"/>
        <v>23.7</v>
      </c>
      <c r="G7713" s="16">
        <f t="shared" ca="1" si="489"/>
        <v>23.8</v>
      </c>
    </row>
    <row r="7714" spans="2:7" x14ac:dyDescent="0.3">
      <c r="B7714" s="8">
        <f>'Datos originales'!D7709</f>
        <v>23.6</v>
      </c>
      <c r="C7714" s="8">
        <f>'Datos originales'!E7709</f>
        <v>23.8</v>
      </c>
      <c r="D7714" s="13">
        <f t="shared" si="487"/>
        <v>7714</v>
      </c>
      <c r="E7714" s="1">
        <f t="shared" si="486"/>
        <v>7705</v>
      </c>
      <c r="F7714" s="18">
        <f t="shared" ca="1" si="488"/>
        <v>23.6</v>
      </c>
      <c r="G7714" s="16">
        <f t="shared" ca="1" si="489"/>
        <v>23.8</v>
      </c>
    </row>
    <row r="7715" spans="2:7" x14ac:dyDescent="0.3">
      <c r="B7715" s="8">
        <f>'Datos originales'!D7710</f>
        <v>23.6</v>
      </c>
      <c r="C7715" s="8">
        <f>'Datos originales'!E7710</f>
        <v>23.8</v>
      </c>
      <c r="D7715" s="13">
        <f t="shared" si="487"/>
        <v>7715</v>
      </c>
      <c r="E7715" s="1">
        <f t="shared" si="486"/>
        <v>7706</v>
      </c>
      <c r="F7715" s="18">
        <f t="shared" ca="1" si="488"/>
        <v>23.6</v>
      </c>
      <c r="G7715" s="16">
        <f t="shared" ca="1" si="489"/>
        <v>23.8</v>
      </c>
    </row>
    <row r="7716" spans="2:7" x14ac:dyDescent="0.3">
      <c r="B7716" s="8">
        <f>'Datos originales'!D7711</f>
        <v>23.7</v>
      </c>
      <c r="C7716" s="8">
        <f>'Datos originales'!E7711</f>
        <v>23.8</v>
      </c>
      <c r="D7716" s="13">
        <f t="shared" si="487"/>
        <v>7716</v>
      </c>
      <c r="E7716" s="1">
        <f t="shared" si="486"/>
        <v>7707</v>
      </c>
      <c r="F7716" s="18">
        <f t="shared" ca="1" si="488"/>
        <v>23.7</v>
      </c>
      <c r="G7716" s="16">
        <f t="shared" ca="1" si="489"/>
        <v>23.8</v>
      </c>
    </row>
    <row r="7717" spans="2:7" x14ac:dyDescent="0.3">
      <c r="B7717" s="8">
        <f>'Datos originales'!D7712</f>
        <v>23.7</v>
      </c>
      <c r="C7717" s="8">
        <f>'Datos originales'!E7712</f>
        <v>23.9</v>
      </c>
      <c r="D7717" s="13">
        <f t="shared" si="487"/>
        <v>7717</v>
      </c>
      <c r="E7717" s="1">
        <f t="shared" si="486"/>
        <v>7708</v>
      </c>
      <c r="F7717" s="18">
        <f t="shared" ca="1" si="488"/>
        <v>23.7</v>
      </c>
      <c r="G7717" s="16">
        <f t="shared" ca="1" si="489"/>
        <v>23.9</v>
      </c>
    </row>
    <row r="7718" spans="2:7" x14ac:dyDescent="0.3">
      <c r="B7718" s="8">
        <f>'Datos originales'!D7713</f>
        <v>23.7</v>
      </c>
      <c r="C7718" s="8">
        <f>'Datos originales'!E7713</f>
        <v>24</v>
      </c>
      <c r="D7718" s="13">
        <f t="shared" si="487"/>
        <v>7718</v>
      </c>
      <c r="E7718" s="1">
        <f t="shared" si="486"/>
        <v>7709</v>
      </c>
      <c r="F7718" s="18">
        <f t="shared" ca="1" si="488"/>
        <v>23.7</v>
      </c>
      <c r="G7718" s="16">
        <f t="shared" ca="1" si="489"/>
        <v>24</v>
      </c>
    </row>
    <row r="7719" spans="2:7" x14ac:dyDescent="0.3">
      <c r="B7719" s="8">
        <f>'Datos originales'!D7714</f>
        <v>23.7</v>
      </c>
      <c r="C7719" s="8">
        <f>'Datos originales'!E7714</f>
        <v>24</v>
      </c>
      <c r="D7719" s="13">
        <f t="shared" si="487"/>
        <v>7719</v>
      </c>
      <c r="E7719" s="1">
        <f t="shared" si="486"/>
        <v>7710</v>
      </c>
      <c r="F7719" s="18">
        <f t="shared" ca="1" si="488"/>
        <v>23.7</v>
      </c>
      <c r="G7719" s="16">
        <f t="shared" ca="1" si="489"/>
        <v>24</v>
      </c>
    </row>
    <row r="7720" spans="2:7" x14ac:dyDescent="0.3">
      <c r="B7720" s="8">
        <f>'Datos originales'!D7715</f>
        <v>23.7</v>
      </c>
      <c r="C7720" s="8">
        <f>'Datos originales'!E7715</f>
        <v>24</v>
      </c>
      <c r="D7720" s="13">
        <f t="shared" si="487"/>
        <v>7720</v>
      </c>
      <c r="E7720" s="1">
        <f t="shared" si="486"/>
        <v>7711</v>
      </c>
      <c r="F7720" s="18">
        <f t="shared" ca="1" si="488"/>
        <v>23.7</v>
      </c>
      <c r="G7720" s="16">
        <f t="shared" ca="1" si="489"/>
        <v>24</v>
      </c>
    </row>
    <row r="7721" spans="2:7" x14ac:dyDescent="0.3">
      <c r="B7721" s="8">
        <f>'Datos originales'!D7716</f>
        <v>23.9</v>
      </c>
      <c r="C7721" s="8">
        <f>'Datos originales'!E7716</f>
        <v>24</v>
      </c>
      <c r="D7721" s="13">
        <f t="shared" si="487"/>
        <v>7721</v>
      </c>
      <c r="E7721" s="1">
        <f t="shared" si="486"/>
        <v>7712</v>
      </c>
      <c r="F7721" s="18">
        <f t="shared" ca="1" si="488"/>
        <v>23.9</v>
      </c>
      <c r="G7721" s="16">
        <f t="shared" ca="1" si="489"/>
        <v>24</v>
      </c>
    </row>
    <row r="7722" spans="2:7" x14ac:dyDescent="0.3">
      <c r="B7722" s="8">
        <f>'Datos originales'!D7717</f>
        <v>23.9</v>
      </c>
      <c r="C7722" s="8">
        <f>'Datos originales'!E7717</f>
        <v>24</v>
      </c>
      <c r="D7722" s="13">
        <f t="shared" si="487"/>
        <v>7722</v>
      </c>
      <c r="E7722" s="1">
        <f t="shared" si="486"/>
        <v>7713</v>
      </c>
      <c r="F7722" s="18">
        <f t="shared" ca="1" si="488"/>
        <v>23.9</v>
      </c>
      <c r="G7722" s="16">
        <f t="shared" ca="1" si="489"/>
        <v>24</v>
      </c>
    </row>
    <row r="7723" spans="2:7" x14ac:dyDescent="0.3">
      <c r="B7723" s="8">
        <f>'Datos originales'!D7718</f>
        <v>23.7</v>
      </c>
      <c r="C7723" s="8">
        <f>'Datos originales'!E7718</f>
        <v>24</v>
      </c>
      <c r="D7723" s="13">
        <f t="shared" si="487"/>
        <v>7723</v>
      </c>
      <c r="E7723" s="1">
        <f t="shared" si="486"/>
        <v>7714</v>
      </c>
      <c r="F7723" s="18">
        <f t="shared" ca="1" si="488"/>
        <v>23.7</v>
      </c>
      <c r="G7723" s="16">
        <f t="shared" ca="1" si="489"/>
        <v>24</v>
      </c>
    </row>
    <row r="7724" spans="2:7" x14ac:dyDescent="0.3">
      <c r="B7724" s="8">
        <f>'Datos originales'!D7719</f>
        <v>23.7</v>
      </c>
      <c r="C7724" s="8">
        <f>'Datos originales'!E7719</f>
        <v>24</v>
      </c>
      <c r="D7724" s="13">
        <f t="shared" si="487"/>
        <v>7724</v>
      </c>
      <c r="E7724" s="1">
        <f t="shared" si="486"/>
        <v>7715</v>
      </c>
      <c r="F7724" s="18">
        <f t="shared" ca="1" si="488"/>
        <v>23.7</v>
      </c>
      <c r="G7724" s="16">
        <f t="shared" ca="1" si="489"/>
        <v>24</v>
      </c>
    </row>
    <row r="7725" spans="2:7" x14ac:dyDescent="0.3">
      <c r="B7725" s="8">
        <f>'Datos originales'!D7720</f>
        <v>23.6</v>
      </c>
      <c r="C7725" s="8">
        <f>'Datos originales'!E7720</f>
        <v>23.8</v>
      </c>
      <c r="D7725" s="13">
        <f t="shared" si="487"/>
        <v>7725</v>
      </c>
      <c r="E7725" s="1">
        <f t="shared" si="486"/>
        <v>7716</v>
      </c>
      <c r="F7725" s="18">
        <f t="shared" ca="1" si="488"/>
        <v>23.6</v>
      </c>
      <c r="G7725" s="16">
        <f t="shared" ca="1" si="489"/>
        <v>23.8</v>
      </c>
    </row>
    <row r="7726" spans="2:7" x14ac:dyDescent="0.3">
      <c r="B7726" s="8">
        <f>'Datos originales'!D7721</f>
        <v>23.6</v>
      </c>
      <c r="C7726" s="8">
        <f>'Datos originales'!E7721</f>
        <v>23.8</v>
      </c>
      <c r="D7726" s="13">
        <f t="shared" si="487"/>
        <v>7726</v>
      </c>
      <c r="E7726" s="1">
        <f t="shared" si="486"/>
        <v>7717</v>
      </c>
      <c r="F7726" s="18">
        <f t="shared" ca="1" si="488"/>
        <v>23.6</v>
      </c>
      <c r="G7726" s="16">
        <f t="shared" ca="1" si="489"/>
        <v>23.8</v>
      </c>
    </row>
    <row r="7727" spans="2:7" x14ac:dyDescent="0.3">
      <c r="B7727" s="8">
        <f>'Datos originales'!D7722</f>
        <v>23.8</v>
      </c>
      <c r="C7727" s="8">
        <f>'Datos originales'!E7722</f>
        <v>24</v>
      </c>
      <c r="D7727" s="13">
        <f t="shared" si="487"/>
        <v>7727</v>
      </c>
      <c r="E7727" s="1">
        <f t="shared" si="486"/>
        <v>7718</v>
      </c>
      <c r="F7727" s="18">
        <f t="shared" ca="1" si="488"/>
        <v>23.8</v>
      </c>
      <c r="G7727" s="16">
        <f t="shared" ca="1" si="489"/>
        <v>24</v>
      </c>
    </row>
    <row r="7728" spans="2:7" x14ac:dyDescent="0.3">
      <c r="B7728" s="8">
        <f>'Datos originales'!D7723</f>
        <v>23.9</v>
      </c>
      <c r="C7728" s="8">
        <f>'Datos originales'!E7723</f>
        <v>24</v>
      </c>
      <c r="D7728" s="13">
        <f t="shared" si="487"/>
        <v>7728</v>
      </c>
      <c r="E7728" s="1">
        <f t="shared" si="486"/>
        <v>7719</v>
      </c>
      <c r="F7728" s="18">
        <f t="shared" ca="1" si="488"/>
        <v>23.9</v>
      </c>
      <c r="G7728" s="16">
        <f t="shared" ca="1" si="489"/>
        <v>24</v>
      </c>
    </row>
    <row r="7729" spans="2:7" x14ac:dyDescent="0.3">
      <c r="B7729" s="8">
        <f>'Datos originales'!D7724</f>
        <v>24</v>
      </c>
      <c r="C7729" s="8">
        <f>'Datos originales'!E7724</f>
        <v>24.1</v>
      </c>
      <c r="D7729" s="13">
        <f t="shared" si="487"/>
        <v>7729</v>
      </c>
      <c r="E7729" s="1">
        <f t="shared" si="486"/>
        <v>7720</v>
      </c>
      <c r="F7729" s="18">
        <f t="shared" ca="1" si="488"/>
        <v>24</v>
      </c>
      <c r="G7729" s="16">
        <f t="shared" ca="1" si="489"/>
        <v>24.1</v>
      </c>
    </row>
    <row r="7730" spans="2:7" x14ac:dyDescent="0.3">
      <c r="B7730" s="8">
        <f>'Datos originales'!D7725</f>
        <v>23.9</v>
      </c>
      <c r="C7730" s="8">
        <f>'Datos originales'!E7725</f>
        <v>24.1</v>
      </c>
      <c r="D7730" s="13">
        <f t="shared" si="487"/>
        <v>7730</v>
      </c>
      <c r="E7730" s="1">
        <f t="shared" si="486"/>
        <v>7721</v>
      </c>
      <c r="F7730" s="18">
        <f t="shared" ca="1" si="488"/>
        <v>23.9</v>
      </c>
      <c r="G7730" s="16">
        <f t="shared" ca="1" si="489"/>
        <v>24.1</v>
      </c>
    </row>
    <row r="7731" spans="2:7" x14ac:dyDescent="0.3">
      <c r="B7731" s="8">
        <f>'Datos originales'!D7726</f>
        <v>24</v>
      </c>
      <c r="C7731" s="8">
        <f>'Datos originales'!E7726</f>
        <v>24.1</v>
      </c>
      <c r="D7731" s="13">
        <f t="shared" si="487"/>
        <v>7731</v>
      </c>
      <c r="E7731" s="1">
        <f t="shared" si="486"/>
        <v>7722</v>
      </c>
      <c r="F7731" s="18">
        <f t="shared" ca="1" si="488"/>
        <v>24</v>
      </c>
      <c r="G7731" s="16">
        <f t="shared" ca="1" si="489"/>
        <v>24.1</v>
      </c>
    </row>
    <row r="7732" spans="2:7" x14ac:dyDescent="0.3">
      <c r="B7732" s="8">
        <f>'Datos originales'!D7727</f>
        <v>24</v>
      </c>
      <c r="C7732" s="8">
        <f>'Datos originales'!E7727</f>
        <v>24.2</v>
      </c>
      <c r="D7732" s="13">
        <f t="shared" si="487"/>
        <v>7732</v>
      </c>
      <c r="E7732" s="1">
        <f t="shared" si="486"/>
        <v>7723</v>
      </c>
      <c r="F7732" s="18">
        <f t="shared" ca="1" si="488"/>
        <v>24</v>
      </c>
      <c r="G7732" s="16">
        <f t="shared" ca="1" si="489"/>
        <v>24.2</v>
      </c>
    </row>
    <row r="7733" spans="2:7" x14ac:dyDescent="0.3">
      <c r="B7733" s="8">
        <f>'Datos originales'!D7728</f>
        <v>24</v>
      </c>
      <c r="C7733" s="8">
        <f>'Datos originales'!E7728</f>
        <v>24.2</v>
      </c>
      <c r="D7733" s="13">
        <f t="shared" si="487"/>
        <v>7733</v>
      </c>
      <c r="E7733" s="1">
        <f t="shared" si="486"/>
        <v>7724</v>
      </c>
      <c r="F7733" s="18">
        <f t="shared" ca="1" si="488"/>
        <v>24</v>
      </c>
      <c r="G7733" s="16">
        <f t="shared" ca="1" si="489"/>
        <v>24.2</v>
      </c>
    </row>
    <row r="7734" spans="2:7" x14ac:dyDescent="0.3">
      <c r="B7734" s="8">
        <f>'Datos originales'!D7729</f>
        <v>24</v>
      </c>
      <c r="C7734" s="8">
        <f>'Datos originales'!E7729</f>
        <v>24.1</v>
      </c>
      <c r="D7734" s="13">
        <f t="shared" si="487"/>
        <v>7734</v>
      </c>
      <c r="E7734" s="1">
        <f t="shared" si="486"/>
        <v>7725</v>
      </c>
      <c r="F7734" s="18">
        <f t="shared" ca="1" si="488"/>
        <v>24</v>
      </c>
      <c r="G7734" s="16">
        <f t="shared" ca="1" si="489"/>
        <v>24.1</v>
      </c>
    </row>
    <row r="7735" spans="2:7" x14ac:dyDescent="0.3">
      <c r="B7735" s="8">
        <f>'Datos originales'!D7730</f>
        <v>24</v>
      </c>
      <c r="C7735" s="8">
        <f>'Datos originales'!E7730</f>
        <v>24.2</v>
      </c>
      <c r="D7735" s="13">
        <f t="shared" si="487"/>
        <v>7735</v>
      </c>
      <c r="E7735" s="1">
        <f t="shared" si="486"/>
        <v>7726</v>
      </c>
      <c r="F7735" s="18">
        <f t="shared" ca="1" si="488"/>
        <v>24</v>
      </c>
      <c r="G7735" s="16">
        <f t="shared" ca="1" si="489"/>
        <v>24.2</v>
      </c>
    </row>
    <row r="7736" spans="2:7" x14ac:dyDescent="0.3">
      <c r="B7736" s="8">
        <f>'Datos originales'!D7731</f>
        <v>24</v>
      </c>
      <c r="C7736" s="8">
        <f>'Datos originales'!E7731</f>
        <v>24.1</v>
      </c>
      <c r="D7736" s="13">
        <f t="shared" si="487"/>
        <v>7736</v>
      </c>
      <c r="E7736" s="1">
        <f t="shared" si="486"/>
        <v>7727</v>
      </c>
      <c r="F7736" s="18">
        <f t="shared" ca="1" si="488"/>
        <v>24</v>
      </c>
      <c r="G7736" s="16">
        <f t="shared" ca="1" si="489"/>
        <v>24.1</v>
      </c>
    </row>
    <row r="7737" spans="2:7" x14ac:dyDescent="0.3">
      <c r="B7737" s="8">
        <f>'Datos originales'!D7732</f>
        <v>24</v>
      </c>
      <c r="C7737" s="8">
        <f>'Datos originales'!E7732</f>
        <v>24.2</v>
      </c>
      <c r="D7737" s="13">
        <f t="shared" si="487"/>
        <v>7737</v>
      </c>
      <c r="E7737" s="1">
        <f t="shared" si="486"/>
        <v>7728</v>
      </c>
      <c r="F7737" s="18">
        <f t="shared" ca="1" si="488"/>
        <v>24</v>
      </c>
      <c r="G7737" s="16">
        <f t="shared" ca="1" si="489"/>
        <v>24.2</v>
      </c>
    </row>
    <row r="7738" spans="2:7" x14ac:dyDescent="0.3">
      <c r="B7738" s="8">
        <f>'Datos originales'!D7733</f>
        <v>24.1</v>
      </c>
      <c r="C7738" s="8">
        <f>'Datos originales'!E7733</f>
        <v>24.2</v>
      </c>
      <c r="D7738" s="13">
        <f t="shared" si="487"/>
        <v>7738</v>
      </c>
      <c r="E7738" s="1">
        <f t="shared" si="486"/>
        <v>7729</v>
      </c>
      <c r="F7738" s="18">
        <f t="shared" ca="1" si="488"/>
        <v>24.1</v>
      </c>
      <c r="G7738" s="16">
        <f t="shared" ca="1" si="489"/>
        <v>24.2</v>
      </c>
    </row>
    <row r="7739" spans="2:7" x14ac:dyDescent="0.3">
      <c r="B7739" s="8">
        <f>'Datos originales'!D7734</f>
        <v>24.3</v>
      </c>
      <c r="C7739" s="8">
        <f>'Datos originales'!E7734</f>
        <v>24.3</v>
      </c>
      <c r="D7739" s="13">
        <f t="shared" si="487"/>
        <v>7739</v>
      </c>
      <c r="E7739" s="1">
        <f t="shared" si="486"/>
        <v>7730</v>
      </c>
      <c r="F7739" s="18">
        <f t="shared" ca="1" si="488"/>
        <v>24.3</v>
      </c>
      <c r="G7739" s="16">
        <f t="shared" ca="1" si="489"/>
        <v>24.3</v>
      </c>
    </row>
    <row r="7740" spans="2:7" x14ac:dyDescent="0.3">
      <c r="B7740" s="8">
        <f>'Datos originales'!D7735</f>
        <v>24.3</v>
      </c>
      <c r="C7740" s="8">
        <f>'Datos originales'!E7735</f>
        <v>24.3</v>
      </c>
      <c r="D7740" s="13">
        <f t="shared" si="487"/>
        <v>7740</v>
      </c>
      <c r="E7740" s="1">
        <f t="shared" si="486"/>
        <v>7731</v>
      </c>
      <c r="F7740" s="18">
        <f t="shared" ca="1" si="488"/>
        <v>24.3</v>
      </c>
      <c r="G7740" s="16">
        <f t="shared" ca="1" si="489"/>
        <v>24.3</v>
      </c>
    </row>
    <row r="7741" spans="2:7" x14ac:dyDescent="0.3">
      <c r="B7741" s="8">
        <f>'Datos originales'!D7736</f>
        <v>24.4</v>
      </c>
      <c r="C7741" s="8">
        <f>'Datos originales'!E7736</f>
        <v>24.4</v>
      </c>
      <c r="D7741" s="13">
        <f t="shared" si="487"/>
        <v>7741</v>
      </c>
      <c r="E7741" s="1">
        <f t="shared" si="486"/>
        <v>7732</v>
      </c>
      <c r="F7741" s="18">
        <f t="shared" ca="1" si="488"/>
        <v>24.4</v>
      </c>
      <c r="G7741" s="16">
        <f t="shared" ca="1" si="489"/>
        <v>24.4</v>
      </c>
    </row>
    <row r="7742" spans="2:7" x14ac:dyDescent="0.3">
      <c r="B7742" s="8">
        <f>'Datos originales'!D7737</f>
        <v>24.4</v>
      </c>
      <c r="C7742" s="8">
        <f>'Datos originales'!E7737</f>
        <v>24.4</v>
      </c>
      <c r="D7742" s="13">
        <f t="shared" si="487"/>
        <v>7742</v>
      </c>
      <c r="E7742" s="1">
        <f t="shared" si="486"/>
        <v>7733</v>
      </c>
      <c r="F7742" s="18">
        <f t="shared" ca="1" si="488"/>
        <v>24.4</v>
      </c>
      <c r="G7742" s="16">
        <f t="shared" ca="1" si="489"/>
        <v>24.4</v>
      </c>
    </row>
    <row r="7743" spans="2:7" x14ac:dyDescent="0.3">
      <c r="B7743" s="8">
        <f>'Datos originales'!D7738</f>
        <v>24.5</v>
      </c>
      <c r="C7743" s="8">
        <f>'Datos originales'!E7738</f>
        <v>24.5</v>
      </c>
      <c r="D7743" s="13">
        <f t="shared" si="487"/>
        <v>7743</v>
      </c>
      <c r="E7743" s="1">
        <f t="shared" si="486"/>
        <v>7734</v>
      </c>
      <c r="F7743" s="18">
        <f t="shared" ca="1" si="488"/>
        <v>24.5</v>
      </c>
      <c r="G7743" s="16">
        <f t="shared" ca="1" si="489"/>
        <v>24.5</v>
      </c>
    </row>
    <row r="7744" spans="2:7" x14ac:dyDescent="0.3">
      <c r="B7744" s="8">
        <f>'Datos originales'!D7739</f>
        <v>24.4</v>
      </c>
      <c r="C7744" s="8">
        <f>'Datos originales'!E7739</f>
        <v>24.5</v>
      </c>
      <c r="D7744" s="13">
        <f t="shared" si="487"/>
        <v>7744</v>
      </c>
      <c r="E7744" s="1">
        <f t="shared" si="486"/>
        <v>7735</v>
      </c>
      <c r="F7744" s="18">
        <f t="shared" ca="1" si="488"/>
        <v>24.4</v>
      </c>
      <c r="G7744" s="16">
        <f t="shared" ca="1" si="489"/>
        <v>24.5</v>
      </c>
    </row>
    <row r="7745" spans="2:7" x14ac:dyDescent="0.3">
      <c r="B7745" s="8">
        <f>'Datos originales'!D7740</f>
        <v>24.5</v>
      </c>
      <c r="C7745" s="8">
        <f>'Datos originales'!E7740</f>
        <v>24.5</v>
      </c>
      <c r="D7745" s="13">
        <f t="shared" si="487"/>
        <v>7745</v>
      </c>
      <c r="E7745" s="1">
        <f t="shared" si="486"/>
        <v>7736</v>
      </c>
      <c r="F7745" s="18">
        <f t="shared" ca="1" si="488"/>
        <v>24.5</v>
      </c>
      <c r="G7745" s="16">
        <f t="shared" ca="1" si="489"/>
        <v>24.5</v>
      </c>
    </row>
    <row r="7746" spans="2:7" x14ac:dyDescent="0.3">
      <c r="B7746" s="8">
        <f>'Datos originales'!D7741</f>
        <v>24.5</v>
      </c>
      <c r="C7746" s="8">
        <f>'Datos originales'!E7741</f>
        <v>24.5</v>
      </c>
      <c r="D7746" s="13">
        <f t="shared" si="487"/>
        <v>7746</v>
      </c>
      <c r="E7746" s="1">
        <f t="shared" si="486"/>
        <v>7737</v>
      </c>
      <c r="F7746" s="18">
        <f t="shared" ca="1" si="488"/>
        <v>24.5</v>
      </c>
      <c r="G7746" s="16">
        <f t="shared" ca="1" si="489"/>
        <v>24.5</v>
      </c>
    </row>
    <row r="7747" spans="2:7" x14ac:dyDescent="0.3">
      <c r="B7747" s="8">
        <f>'Datos originales'!D7742</f>
        <v>24.5</v>
      </c>
      <c r="C7747" s="8">
        <f>'Datos originales'!E7742</f>
        <v>24.6</v>
      </c>
      <c r="D7747" s="13">
        <f t="shared" si="487"/>
        <v>7747</v>
      </c>
      <c r="E7747" s="1">
        <f t="shared" si="486"/>
        <v>7738</v>
      </c>
      <c r="F7747" s="18">
        <f t="shared" ca="1" si="488"/>
        <v>24.5</v>
      </c>
      <c r="G7747" s="16">
        <f t="shared" ca="1" si="489"/>
        <v>24.6</v>
      </c>
    </row>
    <row r="7748" spans="2:7" x14ac:dyDescent="0.3">
      <c r="B7748" s="8">
        <f>'Datos originales'!D7743</f>
        <v>24.5</v>
      </c>
      <c r="C7748" s="8">
        <f>'Datos originales'!E7743</f>
        <v>24.6</v>
      </c>
      <c r="D7748" s="13">
        <f t="shared" si="487"/>
        <v>7748</v>
      </c>
      <c r="E7748" s="1">
        <f t="shared" si="486"/>
        <v>7739</v>
      </c>
      <c r="F7748" s="18">
        <f t="shared" ca="1" si="488"/>
        <v>24.5</v>
      </c>
      <c r="G7748" s="16">
        <f t="shared" ca="1" si="489"/>
        <v>24.6</v>
      </c>
    </row>
    <row r="7749" spans="2:7" x14ac:dyDescent="0.3">
      <c r="B7749" s="8">
        <f>'Datos originales'!D7744</f>
        <v>24.5</v>
      </c>
      <c r="C7749" s="8">
        <f>'Datos originales'!E7744</f>
        <v>24.6</v>
      </c>
      <c r="D7749" s="13">
        <f t="shared" si="487"/>
        <v>7749</v>
      </c>
      <c r="E7749" s="1">
        <f t="shared" si="486"/>
        <v>7740</v>
      </c>
      <c r="F7749" s="18">
        <f t="shared" ca="1" si="488"/>
        <v>24.5</v>
      </c>
      <c r="G7749" s="16">
        <f t="shared" ca="1" si="489"/>
        <v>24.6</v>
      </c>
    </row>
    <row r="7750" spans="2:7" x14ac:dyDescent="0.3">
      <c r="B7750" s="8">
        <f>'Datos originales'!D7745</f>
        <v>24.5</v>
      </c>
      <c r="C7750" s="8">
        <f>'Datos originales'!E7745</f>
        <v>24.6</v>
      </c>
      <c r="D7750" s="13">
        <f t="shared" si="487"/>
        <v>7750</v>
      </c>
      <c r="E7750" s="1">
        <f t="shared" si="486"/>
        <v>7741</v>
      </c>
      <c r="F7750" s="18">
        <f t="shared" ca="1" si="488"/>
        <v>24.5</v>
      </c>
      <c r="G7750" s="16">
        <f t="shared" ca="1" si="489"/>
        <v>24.6</v>
      </c>
    </row>
    <row r="7751" spans="2:7" x14ac:dyDescent="0.3">
      <c r="B7751" s="8">
        <f>'Datos originales'!D7746</f>
        <v>24.4</v>
      </c>
      <c r="C7751" s="8">
        <f>'Datos originales'!E7746</f>
        <v>24.6</v>
      </c>
      <c r="D7751" s="13">
        <f t="shared" si="487"/>
        <v>7751</v>
      </c>
      <c r="E7751" s="1">
        <f t="shared" si="486"/>
        <v>7742</v>
      </c>
      <c r="F7751" s="18">
        <f t="shared" ca="1" si="488"/>
        <v>24.4</v>
      </c>
      <c r="G7751" s="16">
        <f t="shared" ca="1" si="489"/>
        <v>24.6</v>
      </c>
    </row>
    <row r="7752" spans="2:7" x14ac:dyDescent="0.3">
      <c r="B7752" s="8">
        <f>'Datos originales'!D7747</f>
        <v>24.4</v>
      </c>
      <c r="C7752" s="8">
        <f>'Datos originales'!E7747</f>
        <v>24.5</v>
      </c>
      <c r="D7752" s="13">
        <f t="shared" si="487"/>
        <v>7752</v>
      </c>
      <c r="E7752" s="1">
        <f t="shared" si="486"/>
        <v>7743</v>
      </c>
      <c r="F7752" s="18">
        <f t="shared" ca="1" si="488"/>
        <v>24.4</v>
      </c>
      <c r="G7752" s="16">
        <f t="shared" ca="1" si="489"/>
        <v>24.5</v>
      </c>
    </row>
    <row r="7753" spans="2:7" x14ac:dyDescent="0.3">
      <c r="B7753" s="8">
        <f>'Datos originales'!D7748</f>
        <v>24.4</v>
      </c>
      <c r="C7753" s="8">
        <f>'Datos originales'!E7748</f>
        <v>24.6</v>
      </c>
      <c r="D7753" s="13">
        <f t="shared" si="487"/>
        <v>7753</v>
      </c>
      <c r="E7753" s="1">
        <f t="shared" si="486"/>
        <v>7744</v>
      </c>
      <c r="F7753" s="18">
        <f t="shared" ca="1" si="488"/>
        <v>24.4</v>
      </c>
      <c r="G7753" s="16">
        <f t="shared" ca="1" si="489"/>
        <v>24.6</v>
      </c>
    </row>
    <row r="7754" spans="2:7" x14ac:dyDescent="0.3">
      <c r="B7754" s="8">
        <f>'Datos originales'!D7749</f>
        <v>24.4</v>
      </c>
      <c r="C7754" s="8">
        <f>'Datos originales'!E7749</f>
        <v>24.5</v>
      </c>
      <c r="D7754" s="13">
        <f t="shared" si="487"/>
        <v>7754</v>
      </c>
      <c r="E7754" s="1">
        <f t="shared" ref="E7754:E7817" si="490">IF( ISNUMBER($D7754), $D7754-$E$8, "" )</f>
        <v>7745</v>
      </c>
      <c r="F7754" s="18">
        <f t="shared" ca="1" si="488"/>
        <v>24.4</v>
      </c>
      <c r="G7754" s="16">
        <f t="shared" ca="1" si="489"/>
        <v>24.5</v>
      </c>
    </row>
    <row r="7755" spans="2:7" x14ac:dyDescent="0.3">
      <c r="B7755" s="8">
        <f>'Datos originales'!D7750</f>
        <v>24.3</v>
      </c>
      <c r="C7755" s="8">
        <f>'Datos originales'!E7750</f>
        <v>24.5</v>
      </c>
      <c r="D7755" s="13">
        <f t="shared" ref="D7755:D7818" si="491">IF( ISNUMBER( D7754 ), IF( D7754+$E$5 &lt;= $E$7+$E$8, D7754+$E$5, "" ), "" )</f>
        <v>7755</v>
      </c>
      <c r="E7755" s="1">
        <f t="shared" si="490"/>
        <v>7746</v>
      </c>
      <c r="F7755" s="18">
        <f t="shared" ref="F7755:F7818" ca="1" si="492">IF( ISNUMBER($D7755 ), INDIRECT(CONCATENATE("B",TEXT($D7755,"########"))), "" )</f>
        <v>24.3</v>
      </c>
      <c r="G7755" s="16">
        <f t="shared" ref="G7755:G7818" ca="1" si="493">IF( ISNUMBER($D7755 ), INDIRECT(CONCATENATE("C",TEXT($D7755,"########"))), "" )</f>
        <v>24.5</v>
      </c>
    </row>
    <row r="7756" spans="2:7" x14ac:dyDescent="0.3">
      <c r="B7756" s="8">
        <f>'Datos originales'!D7751</f>
        <v>24.3</v>
      </c>
      <c r="C7756" s="8">
        <f>'Datos originales'!E7751</f>
        <v>24.5</v>
      </c>
      <c r="D7756" s="13">
        <f t="shared" si="491"/>
        <v>7756</v>
      </c>
      <c r="E7756" s="1">
        <f t="shared" si="490"/>
        <v>7747</v>
      </c>
      <c r="F7756" s="18">
        <f t="shared" ca="1" si="492"/>
        <v>24.3</v>
      </c>
      <c r="G7756" s="16">
        <f t="shared" ca="1" si="493"/>
        <v>24.5</v>
      </c>
    </row>
    <row r="7757" spans="2:7" x14ac:dyDescent="0.3">
      <c r="B7757" s="8">
        <f>'Datos originales'!D7752</f>
        <v>24.2</v>
      </c>
      <c r="C7757" s="8">
        <f>'Datos originales'!E7752</f>
        <v>24.5</v>
      </c>
      <c r="D7757" s="13">
        <f t="shared" si="491"/>
        <v>7757</v>
      </c>
      <c r="E7757" s="1">
        <f t="shared" si="490"/>
        <v>7748</v>
      </c>
      <c r="F7757" s="18">
        <f t="shared" ca="1" si="492"/>
        <v>24.2</v>
      </c>
      <c r="G7757" s="16">
        <f t="shared" ca="1" si="493"/>
        <v>24.5</v>
      </c>
    </row>
    <row r="7758" spans="2:7" x14ac:dyDescent="0.3">
      <c r="B7758" s="8">
        <f>'Datos originales'!D7753</f>
        <v>24.1</v>
      </c>
      <c r="C7758" s="8">
        <f>'Datos originales'!E7753</f>
        <v>24.4</v>
      </c>
      <c r="D7758" s="13">
        <f t="shared" si="491"/>
        <v>7758</v>
      </c>
      <c r="E7758" s="1">
        <f t="shared" si="490"/>
        <v>7749</v>
      </c>
      <c r="F7758" s="18">
        <f t="shared" ca="1" si="492"/>
        <v>24.1</v>
      </c>
      <c r="G7758" s="16">
        <f t="shared" ca="1" si="493"/>
        <v>24.4</v>
      </c>
    </row>
    <row r="7759" spans="2:7" x14ac:dyDescent="0.3">
      <c r="B7759" s="8">
        <f>'Datos originales'!D7754</f>
        <v>24.1</v>
      </c>
      <c r="C7759" s="8">
        <f>'Datos originales'!E7754</f>
        <v>24.3</v>
      </c>
      <c r="D7759" s="13">
        <f t="shared" si="491"/>
        <v>7759</v>
      </c>
      <c r="E7759" s="1">
        <f t="shared" si="490"/>
        <v>7750</v>
      </c>
      <c r="F7759" s="18">
        <f t="shared" ca="1" si="492"/>
        <v>24.1</v>
      </c>
      <c r="G7759" s="16">
        <f t="shared" ca="1" si="493"/>
        <v>24.3</v>
      </c>
    </row>
    <row r="7760" spans="2:7" x14ac:dyDescent="0.3">
      <c r="B7760" s="8">
        <f>'Datos originales'!D7755</f>
        <v>24</v>
      </c>
      <c r="C7760" s="8">
        <f>'Datos originales'!E7755</f>
        <v>24.3</v>
      </c>
      <c r="D7760" s="13">
        <f t="shared" si="491"/>
        <v>7760</v>
      </c>
      <c r="E7760" s="1">
        <f t="shared" si="490"/>
        <v>7751</v>
      </c>
      <c r="F7760" s="18">
        <f t="shared" ca="1" si="492"/>
        <v>24</v>
      </c>
      <c r="G7760" s="16">
        <f t="shared" ca="1" si="493"/>
        <v>24.3</v>
      </c>
    </row>
    <row r="7761" spans="2:7" x14ac:dyDescent="0.3">
      <c r="B7761" s="8">
        <f>'Datos originales'!D7756</f>
        <v>24</v>
      </c>
      <c r="C7761" s="8">
        <f>'Datos originales'!E7756</f>
        <v>24.3</v>
      </c>
      <c r="D7761" s="13">
        <f t="shared" si="491"/>
        <v>7761</v>
      </c>
      <c r="E7761" s="1">
        <f t="shared" si="490"/>
        <v>7752</v>
      </c>
      <c r="F7761" s="18">
        <f t="shared" ca="1" si="492"/>
        <v>24</v>
      </c>
      <c r="G7761" s="16">
        <f t="shared" ca="1" si="493"/>
        <v>24.3</v>
      </c>
    </row>
    <row r="7762" spans="2:7" x14ac:dyDescent="0.3">
      <c r="B7762" s="8">
        <f>'Datos originales'!D7757</f>
        <v>23.7</v>
      </c>
      <c r="C7762" s="8">
        <f>'Datos originales'!E7757</f>
        <v>24.2</v>
      </c>
      <c r="D7762" s="13">
        <f t="shared" si="491"/>
        <v>7762</v>
      </c>
      <c r="E7762" s="1">
        <f t="shared" si="490"/>
        <v>7753</v>
      </c>
      <c r="F7762" s="18">
        <f t="shared" ca="1" si="492"/>
        <v>23.7</v>
      </c>
      <c r="G7762" s="16">
        <f t="shared" ca="1" si="493"/>
        <v>24.2</v>
      </c>
    </row>
    <row r="7763" spans="2:7" x14ac:dyDescent="0.3">
      <c r="B7763" s="8">
        <f>'Datos originales'!D7758</f>
        <v>23.6</v>
      </c>
      <c r="C7763" s="8">
        <f>'Datos originales'!E7758</f>
        <v>24.1</v>
      </c>
      <c r="D7763" s="13">
        <f t="shared" si="491"/>
        <v>7763</v>
      </c>
      <c r="E7763" s="1">
        <f t="shared" si="490"/>
        <v>7754</v>
      </c>
      <c r="F7763" s="18">
        <f t="shared" ca="1" si="492"/>
        <v>23.6</v>
      </c>
      <c r="G7763" s="16">
        <f t="shared" ca="1" si="493"/>
        <v>24.1</v>
      </c>
    </row>
    <row r="7764" spans="2:7" x14ac:dyDescent="0.3">
      <c r="B7764" s="8">
        <f>'Datos originales'!D7759</f>
        <v>23.6</v>
      </c>
      <c r="C7764" s="8">
        <f>'Datos originales'!E7759</f>
        <v>24.1</v>
      </c>
      <c r="D7764" s="13">
        <f t="shared" si="491"/>
        <v>7764</v>
      </c>
      <c r="E7764" s="1">
        <f t="shared" si="490"/>
        <v>7755</v>
      </c>
      <c r="F7764" s="18">
        <f t="shared" ca="1" si="492"/>
        <v>23.6</v>
      </c>
      <c r="G7764" s="16">
        <f t="shared" ca="1" si="493"/>
        <v>24.1</v>
      </c>
    </row>
    <row r="7765" spans="2:7" x14ac:dyDescent="0.3">
      <c r="B7765" s="8">
        <f>'Datos originales'!D7760</f>
        <v>23.6</v>
      </c>
      <c r="C7765" s="8">
        <f>'Datos originales'!E7760</f>
        <v>24</v>
      </c>
      <c r="D7765" s="13">
        <f t="shared" si="491"/>
        <v>7765</v>
      </c>
      <c r="E7765" s="1">
        <f t="shared" si="490"/>
        <v>7756</v>
      </c>
      <c r="F7765" s="18">
        <f t="shared" ca="1" si="492"/>
        <v>23.6</v>
      </c>
      <c r="G7765" s="16">
        <f t="shared" ca="1" si="493"/>
        <v>24</v>
      </c>
    </row>
    <row r="7766" spans="2:7" x14ac:dyDescent="0.3">
      <c r="B7766" s="8">
        <f>'Datos originales'!D7761</f>
        <v>23.6</v>
      </c>
      <c r="C7766" s="8">
        <f>'Datos originales'!E7761</f>
        <v>24</v>
      </c>
      <c r="D7766" s="13">
        <f t="shared" si="491"/>
        <v>7766</v>
      </c>
      <c r="E7766" s="1">
        <f t="shared" si="490"/>
        <v>7757</v>
      </c>
      <c r="F7766" s="18">
        <f t="shared" ca="1" si="492"/>
        <v>23.6</v>
      </c>
      <c r="G7766" s="16">
        <f t="shared" ca="1" si="493"/>
        <v>24</v>
      </c>
    </row>
    <row r="7767" spans="2:7" x14ac:dyDescent="0.3">
      <c r="B7767" s="8">
        <f>'Datos originales'!D7762</f>
        <v>23.6</v>
      </c>
      <c r="C7767" s="8">
        <f>'Datos originales'!E7762</f>
        <v>24</v>
      </c>
      <c r="D7767" s="13">
        <f t="shared" si="491"/>
        <v>7767</v>
      </c>
      <c r="E7767" s="1">
        <f t="shared" si="490"/>
        <v>7758</v>
      </c>
      <c r="F7767" s="18">
        <f t="shared" ca="1" si="492"/>
        <v>23.6</v>
      </c>
      <c r="G7767" s="16">
        <f t="shared" ca="1" si="493"/>
        <v>24</v>
      </c>
    </row>
    <row r="7768" spans="2:7" x14ac:dyDescent="0.3">
      <c r="B7768" s="8">
        <f>'Datos originales'!D7763</f>
        <v>23.6</v>
      </c>
      <c r="C7768" s="8">
        <f>'Datos originales'!E7763</f>
        <v>23.9</v>
      </c>
      <c r="D7768" s="13">
        <f t="shared" si="491"/>
        <v>7768</v>
      </c>
      <c r="E7768" s="1">
        <f t="shared" si="490"/>
        <v>7759</v>
      </c>
      <c r="F7768" s="18">
        <f t="shared" ca="1" si="492"/>
        <v>23.6</v>
      </c>
      <c r="G7768" s="16">
        <f t="shared" ca="1" si="493"/>
        <v>23.9</v>
      </c>
    </row>
    <row r="7769" spans="2:7" x14ac:dyDescent="0.3">
      <c r="B7769" s="8">
        <f>'Datos originales'!D7764</f>
        <v>23.6</v>
      </c>
      <c r="C7769" s="8">
        <f>'Datos originales'!E7764</f>
        <v>23.8</v>
      </c>
      <c r="D7769" s="13">
        <f t="shared" si="491"/>
        <v>7769</v>
      </c>
      <c r="E7769" s="1">
        <f t="shared" si="490"/>
        <v>7760</v>
      </c>
      <c r="F7769" s="18">
        <f t="shared" ca="1" si="492"/>
        <v>23.6</v>
      </c>
      <c r="G7769" s="16">
        <f t="shared" ca="1" si="493"/>
        <v>23.8</v>
      </c>
    </row>
    <row r="7770" spans="2:7" x14ac:dyDescent="0.3">
      <c r="B7770" s="8">
        <f>'Datos originales'!D7765</f>
        <v>23.6</v>
      </c>
      <c r="C7770" s="8">
        <f>'Datos originales'!E7765</f>
        <v>23.8</v>
      </c>
      <c r="D7770" s="13">
        <f t="shared" si="491"/>
        <v>7770</v>
      </c>
      <c r="E7770" s="1">
        <f t="shared" si="490"/>
        <v>7761</v>
      </c>
      <c r="F7770" s="18">
        <f t="shared" ca="1" si="492"/>
        <v>23.6</v>
      </c>
      <c r="G7770" s="16">
        <f t="shared" ca="1" si="493"/>
        <v>23.8</v>
      </c>
    </row>
    <row r="7771" spans="2:7" x14ac:dyDescent="0.3">
      <c r="B7771" s="8">
        <f>'Datos originales'!D7766</f>
        <v>23.7</v>
      </c>
      <c r="C7771" s="8">
        <f>'Datos originales'!E7766</f>
        <v>23.8</v>
      </c>
      <c r="D7771" s="13">
        <f t="shared" si="491"/>
        <v>7771</v>
      </c>
      <c r="E7771" s="1">
        <f t="shared" si="490"/>
        <v>7762</v>
      </c>
      <c r="F7771" s="18">
        <f t="shared" ca="1" si="492"/>
        <v>23.7</v>
      </c>
      <c r="G7771" s="16">
        <f t="shared" ca="1" si="493"/>
        <v>23.8</v>
      </c>
    </row>
    <row r="7772" spans="2:7" x14ac:dyDescent="0.3">
      <c r="B7772" s="8">
        <f>'Datos originales'!D7767</f>
        <v>23.9</v>
      </c>
      <c r="C7772" s="8">
        <f>'Datos originales'!E7767</f>
        <v>23.8</v>
      </c>
      <c r="D7772" s="13">
        <f t="shared" si="491"/>
        <v>7772</v>
      </c>
      <c r="E7772" s="1">
        <f t="shared" si="490"/>
        <v>7763</v>
      </c>
      <c r="F7772" s="18">
        <f t="shared" ca="1" si="492"/>
        <v>23.9</v>
      </c>
      <c r="G7772" s="16">
        <f t="shared" ca="1" si="493"/>
        <v>23.8</v>
      </c>
    </row>
    <row r="7773" spans="2:7" x14ac:dyDescent="0.3">
      <c r="B7773" s="8">
        <f>'Datos originales'!D7768</f>
        <v>23.9</v>
      </c>
      <c r="C7773" s="8">
        <f>'Datos originales'!E7768</f>
        <v>24</v>
      </c>
      <c r="D7773" s="13">
        <f t="shared" si="491"/>
        <v>7773</v>
      </c>
      <c r="E7773" s="1">
        <f t="shared" si="490"/>
        <v>7764</v>
      </c>
      <c r="F7773" s="18">
        <f t="shared" ca="1" si="492"/>
        <v>23.9</v>
      </c>
      <c r="G7773" s="16">
        <f t="shared" ca="1" si="493"/>
        <v>24</v>
      </c>
    </row>
    <row r="7774" spans="2:7" x14ac:dyDescent="0.3">
      <c r="B7774" s="8">
        <f>'Datos originales'!D7769</f>
        <v>23.9</v>
      </c>
      <c r="C7774" s="8">
        <f>'Datos originales'!E7769</f>
        <v>24</v>
      </c>
      <c r="D7774" s="13">
        <f t="shared" si="491"/>
        <v>7774</v>
      </c>
      <c r="E7774" s="1">
        <f t="shared" si="490"/>
        <v>7765</v>
      </c>
      <c r="F7774" s="18">
        <f t="shared" ca="1" si="492"/>
        <v>23.9</v>
      </c>
      <c r="G7774" s="16">
        <f t="shared" ca="1" si="493"/>
        <v>24</v>
      </c>
    </row>
    <row r="7775" spans="2:7" x14ac:dyDescent="0.3">
      <c r="B7775" s="8">
        <f>'Datos originales'!D7770</f>
        <v>23.8</v>
      </c>
      <c r="C7775" s="8">
        <f>'Datos originales'!E7770</f>
        <v>23.9</v>
      </c>
      <c r="D7775" s="13">
        <f t="shared" si="491"/>
        <v>7775</v>
      </c>
      <c r="E7775" s="1">
        <f t="shared" si="490"/>
        <v>7766</v>
      </c>
      <c r="F7775" s="18">
        <f t="shared" ca="1" si="492"/>
        <v>23.8</v>
      </c>
      <c r="G7775" s="16">
        <f t="shared" ca="1" si="493"/>
        <v>23.9</v>
      </c>
    </row>
    <row r="7776" spans="2:7" x14ac:dyDescent="0.3">
      <c r="B7776" s="8">
        <f>'Datos originales'!D7771</f>
        <v>23.7</v>
      </c>
      <c r="C7776" s="8">
        <f>'Datos originales'!E7771</f>
        <v>24</v>
      </c>
      <c r="D7776" s="13">
        <f t="shared" si="491"/>
        <v>7776</v>
      </c>
      <c r="E7776" s="1">
        <f t="shared" si="490"/>
        <v>7767</v>
      </c>
      <c r="F7776" s="18">
        <f t="shared" ca="1" si="492"/>
        <v>23.7</v>
      </c>
      <c r="G7776" s="16">
        <f t="shared" ca="1" si="493"/>
        <v>24</v>
      </c>
    </row>
    <row r="7777" spans="2:7" x14ac:dyDescent="0.3">
      <c r="B7777" s="8">
        <f>'Datos originales'!D7772</f>
        <v>23.6</v>
      </c>
      <c r="C7777" s="8">
        <f>'Datos originales'!E7772</f>
        <v>23.8</v>
      </c>
      <c r="D7777" s="13">
        <f t="shared" si="491"/>
        <v>7777</v>
      </c>
      <c r="E7777" s="1">
        <f t="shared" si="490"/>
        <v>7768</v>
      </c>
      <c r="F7777" s="18">
        <f t="shared" ca="1" si="492"/>
        <v>23.6</v>
      </c>
      <c r="G7777" s="16">
        <f t="shared" ca="1" si="493"/>
        <v>23.8</v>
      </c>
    </row>
    <row r="7778" spans="2:7" x14ac:dyDescent="0.3">
      <c r="B7778" s="8">
        <f>'Datos originales'!D7773</f>
        <v>23.6</v>
      </c>
      <c r="C7778" s="8">
        <f>'Datos originales'!E7773</f>
        <v>23.8</v>
      </c>
      <c r="D7778" s="13">
        <f t="shared" si="491"/>
        <v>7778</v>
      </c>
      <c r="E7778" s="1">
        <f t="shared" si="490"/>
        <v>7769</v>
      </c>
      <c r="F7778" s="18">
        <f t="shared" ca="1" si="492"/>
        <v>23.6</v>
      </c>
      <c r="G7778" s="16">
        <f t="shared" ca="1" si="493"/>
        <v>23.8</v>
      </c>
    </row>
    <row r="7779" spans="2:7" x14ac:dyDescent="0.3">
      <c r="B7779" s="8">
        <f>'Datos originales'!D7774</f>
        <v>23.7</v>
      </c>
      <c r="C7779" s="8">
        <f>'Datos originales'!E7774</f>
        <v>23.8</v>
      </c>
      <c r="D7779" s="13">
        <f t="shared" si="491"/>
        <v>7779</v>
      </c>
      <c r="E7779" s="1">
        <f t="shared" si="490"/>
        <v>7770</v>
      </c>
      <c r="F7779" s="18">
        <f t="shared" ca="1" si="492"/>
        <v>23.7</v>
      </c>
      <c r="G7779" s="16">
        <f t="shared" ca="1" si="493"/>
        <v>23.8</v>
      </c>
    </row>
    <row r="7780" spans="2:7" x14ac:dyDescent="0.3">
      <c r="B7780" s="8">
        <f>'Datos originales'!D7775</f>
        <v>23.7</v>
      </c>
      <c r="C7780" s="8">
        <f>'Datos originales'!E7775</f>
        <v>23.8</v>
      </c>
      <c r="D7780" s="13">
        <f t="shared" si="491"/>
        <v>7780</v>
      </c>
      <c r="E7780" s="1">
        <f t="shared" si="490"/>
        <v>7771</v>
      </c>
      <c r="F7780" s="18">
        <f t="shared" ca="1" si="492"/>
        <v>23.7</v>
      </c>
      <c r="G7780" s="16">
        <f t="shared" ca="1" si="493"/>
        <v>23.8</v>
      </c>
    </row>
    <row r="7781" spans="2:7" x14ac:dyDescent="0.3">
      <c r="B7781" s="8">
        <f>'Datos originales'!D7776</f>
        <v>23.9</v>
      </c>
      <c r="C7781" s="8">
        <f>'Datos originales'!E7776</f>
        <v>23.8</v>
      </c>
      <c r="D7781" s="13">
        <f t="shared" si="491"/>
        <v>7781</v>
      </c>
      <c r="E7781" s="1">
        <f t="shared" si="490"/>
        <v>7772</v>
      </c>
      <c r="F7781" s="18">
        <f t="shared" ca="1" si="492"/>
        <v>23.9</v>
      </c>
      <c r="G7781" s="16">
        <f t="shared" ca="1" si="493"/>
        <v>23.8</v>
      </c>
    </row>
    <row r="7782" spans="2:7" x14ac:dyDescent="0.3">
      <c r="B7782" s="8">
        <f>'Datos originales'!D7777</f>
        <v>23.9</v>
      </c>
      <c r="C7782" s="8">
        <f>'Datos originales'!E7777</f>
        <v>24</v>
      </c>
      <c r="D7782" s="13">
        <f t="shared" si="491"/>
        <v>7782</v>
      </c>
      <c r="E7782" s="1">
        <f t="shared" si="490"/>
        <v>7773</v>
      </c>
      <c r="F7782" s="18">
        <f t="shared" ca="1" si="492"/>
        <v>23.9</v>
      </c>
      <c r="G7782" s="16">
        <f t="shared" ca="1" si="493"/>
        <v>24</v>
      </c>
    </row>
    <row r="7783" spans="2:7" x14ac:dyDescent="0.3">
      <c r="B7783" s="8">
        <f>'Datos originales'!D7778</f>
        <v>24</v>
      </c>
      <c r="C7783" s="8">
        <f>'Datos originales'!E7778</f>
        <v>24</v>
      </c>
      <c r="D7783" s="13">
        <f t="shared" si="491"/>
        <v>7783</v>
      </c>
      <c r="E7783" s="1">
        <f t="shared" si="490"/>
        <v>7774</v>
      </c>
      <c r="F7783" s="18">
        <f t="shared" ca="1" si="492"/>
        <v>24</v>
      </c>
      <c r="G7783" s="16">
        <f t="shared" ca="1" si="493"/>
        <v>24</v>
      </c>
    </row>
    <row r="7784" spans="2:7" x14ac:dyDescent="0.3">
      <c r="B7784" s="8">
        <f>'Datos originales'!D7779</f>
        <v>24</v>
      </c>
      <c r="C7784" s="8">
        <f>'Datos originales'!E7779</f>
        <v>24.1</v>
      </c>
      <c r="D7784" s="13">
        <f t="shared" si="491"/>
        <v>7784</v>
      </c>
      <c r="E7784" s="1">
        <f t="shared" si="490"/>
        <v>7775</v>
      </c>
      <c r="F7784" s="18">
        <f t="shared" ca="1" si="492"/>
        <v>24</v>
      </c>
      <c r="G7784" s="16">
        <f t="shared" ca="1" si="493"/>
        <v>24.1</v>
      </c>
    </row>
    <row r="7785" spans="2:7" x14ac:dyDescent="0.3">
      <c r="B7785" s="8">
        <f>'Datos originales'!D7780</f>
        <v>24</v>
      </c>
      <c r="C7785" s="8">
        <f>'Datos originales'!E7780</f>
        <v>24.1</v>
      </c>
      <c r="D7785" s="13">
        <f t="shared" si="491"/>
        <v>7785</v>
      </c>
      <c r="E7785" s="1">
        <f t="shared" si="490"/>
        <v>7776</v>
      </c>
      <c r="F7785" s="18">
        <f t="shared" ca="1" si="492"/>
        <v>24</v>
      </c>
      <c r="G7785" s="16">
        <f t="shared" ca="1" si="493"/>
        <v>24.1</v>
      </c>
    </row>
    <row r="7786" spans="2:7" x14ac:dyDescent="0.3">
      <c r="B7786" s="8">
        <f>'Datos originales'!D7781</f>
        <v>24</v>
      </c>
      <c r="C7786" s="8">
        <f>'Datos originales'!E7781</f>
        <v>24.1</v>
      </c>
      <c r="D7786" s="13">
        <f t="shared" si="491"/>
        <v>7786</v>
      </c>
      <c r="E7786" s="1">
        <f t="shared" si="490"/>
        <v>7777</v>
      </c>
      <c r="F7786" s="18">
        <f t="shared" ca="1" si="492"/>
        <v>24</v>
      </c>
      <c r="G7786" s="16">
        <f t="shared" ca="1" si="493"/>
        <v>24.1</v>
      </c>
    </row>
    <row r="7787" spans="2:7" x14ac:dyDescent="0.3">
      <c r="B7787" s="8">
        <f>'Datos originales'!D7782</f>
        <v>23.7</v>
      </c>
      <c r="C7787" s="8">
        <f>'Datos originales'!E7782</f>
        <v>24.1</v>
      </c>
      <c r="D7787" s="13">
        <f t="shared" si="491"/>
        <v>7787</v>
      </c>
      <c r="E7787" s="1">
        <f t="shared" si="490"/>
        <v>7778</v>
      </c>
      <c r="F7787" s="18">
        <f t="shared" ca="1" si="492"/>
        <v>23.7</v>
      </c>
      <c r="G7787" s="16">
        <f t="shared" ca="1" si="493"/>
        <v>24.1</v>
      </c>
    </row>
    <row r="7788" spans="2:7" x14ac:dyDescent="0.3">
      <c r="B7788" s="8">
        <f>'Datos originales'!D7783</f>
        <v>23.6</v>
      </c>
      <c r="C7788" s="8">
        <f>'Datos originales'!E7783</f>
        <v>24</v>
      </c>
      <c r="D7788" s="13">
        <f t="shared" si="491"/>
        <v>7788</v>
      </c>
      <c r="E7788" s="1">
        <f t="shared" si="490"/>
        <v>7779</v>
      </c>
      <c r="F7788" s="18">
        <f t="shared" ca="1" si="492"/>
        <v>23.6</v>
      </c>
      <c r="G7788" s="16">
        <f t="shared" ca="1" si="493"/>
        <v>24</v>
      </c>
    </row>
    <row r="7789" spans="2:7" x14ac:dyDescent="0.3">
      <c r="B7789" s="8">
        <f>'Datos originales'!D7784</f>
        <v>23.5</v>
      </c>
      <c r="C7789" s="8">
        <f>'Datos originales'!E7784</f>
        <v>23.8</v>
      </c>
      <c r="D7789" s="13">
        <f t="shared" si="491"/>
        <v>7789</v>
      </c>
      <c r="E7789" s="1">
        <f t="shared" si="490"/>
        <v>7780</v>
      </c>
      <c r="F7789" s="18">
        <f t="shared" ca="1" si="492"/>
        <v>23.5</v>
      </c>
      <c r="G7789" s="16">
        <f t="shared" ca="1" si="493"/>
        <v>23.8</v>
      </c>
    </row>
    <row r="7790" spans="2:7" x14ac:dyDescent="0.3">
      <c r="B7790" s="8">
        <f>'Datos originales'!D7785</f>
        <v>23.4</v>
      </c>
      <c r="C7790" s="8">
        <f>'Datos originales'!E7785</f>
        <v>23.7</v>
      </c>
      <c r="D7790" s="13">
        <f t="shared" si="491"/>
        <v>7790</v>
      </c>
      <c r="E7790" s="1">
        <f t="shared" si="490"/>
        <v>7781</v>
      </c>
      <c r="F7790" s="18">
        <f t="shared" ca="1" si="492"/>
        <v>23.4</v>
      </c>
      <c r="G7790" s="16">
        <f t="shared" ca="1" si="493"/>
        <v>23.7</v>
      </c>
    </row>
    <row r="7791" spans="2:7" x14ac:dyDescent="0.3">
      <c r="B7791" s="8">
        <f>'Datos originales'!D7786</f>
        <v>23.4</v>
      </c>
      <c r="C7791" s="8">
        <f>'Datos originales'!E7786</f>
        <v>23.7</v>
      </c>
      <c r="D7791" s="13">
        <f t="shared" si="491"/>
        <v>7791</v>
      </c>
      <c r="E7791" s="1">
        <f t="shared" si="490"/>
        <v>7782</v>
      </c>
      <c r="F7791" s="18">
        <f t="shared" ca="1" si="492"/>
        <v>23.4</v>
      </c>
      <c r="G7791" s="16">
        <f t="shared" ca="1" si="493"/>
        <v>23.7</v>
      </c>
    </row>
    <row r="7792" spans="2:7" x14ac:dyDescent="0.3">
      <c r="B7792" s="8">
        <f>'Datos originales'!D7787</f>
        <v>23.4</v>
      </c>
      <c r="C7792" s="8">
        <f>'Datos originales'!E7787</f>
        <v>23.6</v>
      </c>
      <c r="D7792" s="13">
        <f t="shared" si="491"/>
        <v>7792</v>
      </c>
      <c r="E7792" s="1">
        <f t="shared" si="490"/>
        <v>7783</v>
      </c>
      <c r="F7792" s="18">
        <f t="shared" ca="1" si="492"/>
        <v>23.4</v>
      </c>
      <c r="G7792" s="16">
        <f t="shared" ca="1" si="493"/>
        <v>23.6</v>
      </c>
    </row>
    <row r="7793" spans="2:7" x14ac:dyDescent="0.3">
      <c r="B7793" s="8">
        <f>'Datos originales'!D7788</f>
        <v>23.5</v>
      </c>
      <c r="C7793" s="8">
        <f>'Datos originales'!E7788</f>
        <v>23.6</v>
      </c>
      <c r="D7793" s="13">
        <f t="shared" si="491"/>
        <v>7793</v>
      </c>
      <c r="E7793" s="1">
        <f t="shared" si="490"/>
        <v>7784</v>
      </c>
      <c r="F7793" s="18">
        <f t="shared" ca="1" si="492"/>
        <v>23.5</v>
      </c>
      <c r="G7793" s="16">
        <f t="shared" ca="1" si="493"/>
        <v>23.6</v>
      </c>
    </row>
    <row r="7794" spans="2:7" x14ac:dyDescent="0.3">
      <c r="B7794" s="8">
        <f>'Datos originales'!D7789</f>
        <v>23.6</v>
      </c>
      <c r="C7794" s="8">
        <f>'Datos originales'!E7789</f>
        <v>23.7</v>
      </c>
      <c r="D7794" s="13">
        <f t="shared" si="491"/>
        <v>7794</v>
      </c>
      <c r="E7794" s="1">
        <f t="shared" si="490"/>
        <v>7785</v>
      </c>
      <c r="F7794" s="18">
        <f t="shared" ca="1" si="492"/>
        <v>23.6</v>
      </c>
      <c r="G7794" s="16">
        <f t="shared" ca="1" si="493"/>
        <v>23.7</v>
      </c>
    </row>
    <row r="7795" spans="2:7" x14ac:dyDescent="0.3">
      <c r="B7795" s="8">
        <f>'Datos originales'!D7790</f>
        <v>23.6</v>
      </c>
      <c r="C7795" s="8">
        <f>'Datos originales'!E7790</f>
        <v>23.7</v>
      </c>
      <c r="D7795" s="13">
        <f t="shared" si="491"/>
        <v>7795</v>
      </c>
      <c r="E7795" s="1">
        <f t="shared" si="490"/>
        <v>7786</v>
      </c>
      <c r="F7795" s="18">
        <f t="shared" ca="1" si="492"/>
        <v>23.6</v>
      </c>
      <c r="G7795" s="16">
        <f t="shared" ca="1" si="493"/>
        <v>23.7</v>
      </c>
    </row>
    <row r="7796" spans="2:7" x14ac:dyDescent="0.3">
      <c r="B7796" s="8">
        <f>'Datos originales'!D7791</f>
        <v>23.5</v>
      </c>
      <c r="C7796" s="8">
        <f>'Datos originales'!E7791</f>
        <v>23.7</v>
      </c>
      <c r="D7796" s="13">
        <f t="shared" si="491"/>
        <v>7796</v>
      </c>
      <c r="E7796" s="1">
        <f t="shared" si="490"/>
        <v>7787</v>
      </c>
      <c r="F7796" s="18">
        <f t="shared" ca="1" si="492"/>
        <v>23.5</v>
      </c>
      <c r="G7796" s="16">
        <f t="shared" ca="1" si="493"/>
        <v>23.7</v>
      </c>
    </row>
    <row r="7797" spans="2:7" x14ac:dyDescent="0.3">
      <c r="B7797" s="8">
        <f>'Datos originales'!D7792</f>
        <v>23.4</v>
      </c>
      <c r="C7797" s="8">
        <f>'Datos originales'!E7792</f>
        <v>23.6</v>
      </c>
      <c r="D7797" s="13">
        <f t="shared" si="491"/>
        <v>7797</v>
      </c>
      <c r="E7797" s="1">
        <f t="shared" si="490"/>
        <v>7788</v>
      </c>
      <c r="F7797" s="18">
        <f t="shared" ca="1" si="492"/>
        <v>23.4</v>
      </c>
      <c r="G7797" s="16">
        <f t="shared" ca="1" si="493"/>
        <v>23.6</v>
      </c>
    </row>
    <row r="7798" spans="2:7" x14ac:dyDescent="0.3">
      <c r="B7798" s="8">
        <f>'Datos originales'!D7793</f>
        <v>23.3</v>
      </c>
      <c r="C7798" s="8">
        <f>'Datos originales'!E7793</f>
        <v>23.6</v>
      </c>
      <c r="D7798" s="13">
        <f t="shared" si="491"/>
        <v>7798</v>
      </c>
      <c r="E7798" s="1">
        <f t="shared" si="490"/>
        <v>7789</v>
      </c>
      <c r="F7798" s="18">
        <f t="shared" ca="1" si="492"/>
        <v>23.3</v>
      </c>
      <c r="G7798" s="16">
        <f t="shared" ca="1" si="493"/>
        <v>23.6</v>
      </c>
    </row>
    <row r="7799" spans="2:7" x14ac:dyDescent="0.3">
      <c r="B7799" s="8">
        <f>'Datos originales'!D7794</f>
        <v>23.3</v>
      </c>
      <c r="C7799" s="8">
        <f>'Datos originales'!E7794</f>
        <v>23.5</v>
      </c>
      <c r="D7799" s="13">
        <f t="shared" si="491"/>
        <v>7799</v>
      </c>
      <c r="E7799" s="1">
        <f t="shared" si="490"/>
        <v>7790</v>
      </c>
      <c r="F7799" s="18">
        <f t="shared" ca="1" si="492"/>
        <v>23.3</v>
      </c>
      <c r="G7799" s="16">
        <f t="shared" ca="1" si="493"/>
        <v>23.5</v>
      </c>
    </row>
    <row r="7800" spans="2:7" x14ac:dyDescent="0.3">
      <c r="B7800" s="8">
        <f>'Datos originales'!D7795</f>
        <v>23.3</v>
      </c>
      <c r="C7800" s="8">
        <f>'Datos originales'!E7795</f>
        <v>23.5</v>
      </c>
      <c r="D7800" s="13">
        <f t="shared" si="491"/>
        <v>7800</v>
      </c>
      <c r="E7800" s="1">
        <f t="shared" si="490"/>
        <v>7791</v>
      </c>
      <c r="F7800" s="18">
        <f t="shared" ca="1" si="492"/>
        <v>23.3</v>
      </c>
      <c r="G7800" s="16">
        <f t="shared" ca="1" si="493"/>
        <v>23.5</v>
      </c>
    </row>
    <row r="7801" spans="2:7" x14ac:dyDescent="0.3">
      <c r="B7801" s="8">
        <f>'Datos originales'!D7796</f>
        <v>23.3</v>
      </c>
      <c r="C7801" s="8">
        <f>'Datos originales'!E7796</f>
        <v>23.5</v>
      </c>
      <c r="D7801" s="13">
        <f t="shared" si="491"/>
        <v>7801</v>
      </c>
      <c r="E7801" s="1">
        <f t="shared" si="490"/>
        <v>7792</v>
      </c>
      <c r="F7801" s="18">
        <f t="shared" ca="1" si="492"/>
        <v>23.3</v>
      </c>
      <c r="G7801" s="16">
        <f t="shared" ca="1" si="493"/>
        <v>23.5</v>
      </c>
    </row>
    <row r="7802" spans="2:7" x14ac:dyDescent="0.3">
      <c r="B7802" s="8">
        <f>'Datos originales'!D7797</f>
        <v>23.3</v>
      </c>
      <c r="C7802" s="8">
        <f>'Datos originales'!E7797</f>
        <v>23.5</v>
      </c>
      <c r="D7802" s="13">
        <f t="shared" si="491"/>
        <v>7802</v>
      </c>
      <c r="E7802" s="1">
        <f t="shared" si="490"/>
        <v>7793</v>
      </c>
      <c r="F7802" s="18">
        <f t="shared" ca="1" si="492"/>
        <v>23.3</v>
      </c>
      <c r="G7802" s="16">
        <f t="shared" ca="1" si="493"/>
        <v>23.5</v>
      </c>
    </row>
    <row r="7803" spans="2:7" x14ac:dyDescent="0.3">
      <c r="B7803" s="8">
        <f>'Datos originales'!D7798</f>
        <v>23.1</v>
      </c>
      <c r="C7803" s="8">
        <f>'Datos originales'!E7798</f>
        <v>23.4</v>
      </c>
      <c r="D7803" s="13">
        <f t="shared" si="491"/>
        <v>7803</v>
      </c>
      <c r="E7803" s="1">
        <f t="shared" si="490"/>
        <v>7794</v>
      </c>
      <c r="F7803" s="18">
        <f t="shared" ca="1" si="492"/>
        <v>23.1</v>
      </c>
      <c r="G7803" s="16">
        <f t="shared" ca="1" si="493"/>
        <v>23.4</v>
      </c>
    </row>
    <row r="7804" spans="2:7" x14ac:dyDescent="0.3">
      <c r="B7804" s="8">
        <f>'Datos originales'!D7799</f>
        <v>23.2</v>
      </c>
      <c r="C7804" s="8">
        <f>'Datos originales'!E7799</f>
        <v>23.3</v>
      </c>
      <c r="D7804" s="13">
        <f t="shared" si="491"/>
        <v>7804</v>
      </c>
      <c r="E7804" s="1">
        <f t="shared" si="490"/>
        <v>7795</v>
      </c>
      <c r="F7804" s="18">
        <f t="shared" ca="1" si="492"/>
        <v>23.2</v>
      </c>
      <c r="G7804" s="16">
        <f t="shared" ca="1" si="493"/>
        <v>23.3</v>
      </c>
    </row>
    <row r="7805" spans="2:7" x14ac:dyDescent="0.3">
      <c r="B7805" s="8">
        <f>'Datos originales'!D7800</f>
        <v>23.3</v>
      </c>
      <c r="C7805" s="8">
        <f>'Datos originales'!E7800</f>
        <v>23.3</v>
      </c>
      <c r="D7805" s="13">
        <f t="shared" si="491"/>
        <v>7805</v>
      </c>
      <c r="E7805" s="1">
        <f t="shared" si="490"/>
        <v>7796</v>
      </c>
      <c r="F7805" s="18">
        <f t="shared" ca="1" si="492"/>
        <v>23.3</v>
      </c>
      <c r="G7805" s="16">
        <f t="shared" ca="1" si="493"/>
        <v>23.3</v>
      </c>
    </row>
    <row r="7806" spans="2:7" x14ac:dyDescent="0.3">
      <c r="B7806" s="8">
        <f>'Datos originales'!D7801</f>
        <v>23.3</v>
      </c>
      <c r="C7806" s="8">
        <f>'Datos originales'!E7801</f>
        <v>23.4</v>
      </c>
      <c r="D7806" s="13">
        <f t="shared" si="491"/>
        <v>7806</v>
      </c>
      <c r="E7806" s="1">
        <f t="shared" si="490"/>
        <v>7797</v>
      </c>
      <c r="F7806" s="18">
        <f t="shared" ca="1" si="492"/>
        <v>23.3</v>
      </c>
      <c r="G7806" s="16">
        <f t="shared" ca="1" si="493"/>
        <v>23.4</v>
      </c>
    </row>
    <row r="7807" spans="2:7" x14ac:dyDescent="0.3">
      <c r="B7807" s="8">
        <f>'Datos originales'!D7802</f>
        <v>23.4</v>
      </c>
      <c r="C7807" s="8">
        <f>'Datos originales'!E7802</f>
        <v>23.4</v>
      </c>
      <c r="D7807" s="13">
        <f t="shared" si="491"/>
        <v>7807</v>
      </c>
      <c r="E7807" s="1">
        <f t="shared" si="490"/>
        <v>7798</v>
      </c>
      <c r="F7807" s="18">
        <f t="shared" ca="1" si="492"/>
        <v>23.4</v>
      </c>
      <c r="G7807" s="16">
        <f t="shared" ca="1" si="493"/>
        <v>23.4</v>
      </c>
    </row>
    <row r="7808" spans="2:7" x14ac:dyDescent="0.3">
      <c r="B7808" s="8">
        <f>'Datos originales'!D7803</f>
        <v>23.4</v>
      </c>
      <c r="C7808" s="8">
        <f>'Datos originales'!E7803</f>
        <v>23.4</v>
      </c>
      <c r="D7808" s="13">
        <f t="shared" si="491"/>
        <v>7808</v>
      </c>
      <c r="E7808" s="1">
        <f t="shared" si="490"/>
        <v>7799</v>
      </c>
      <c r="F7808" s="18">
        <f t="shared" ca="1" si="492"/>
        <v>23.4</v>
      </c>
      <c r="G7808" s="16">
        <f t="shared" ca="1" si="493"/>
        <v>23.4</v>
      </c>
    </row>
    <row r="7809" spans="2:7" x14ac:dyDescent="0.3">
      <c r="B7809" s="8">
        <f>'Datos originales'!D7804</f>
        <v>23.4</v>
      </c>
      <c r="C7809" s="8">
        <f>'Datos originales'!E7804</f>
        <v>23.5</v>
      </c>
      <c r="D7809" s="13">
        <f t="shared" si="491"/>
        <v>7809</v>
      </c>
      <c r="E7809" s="1">
        <f t="shared" si="490"/>
        <v>7800</v>
      </c>
      <c r="F7809" s="18">
        <f t="shared" ca="1" si="492"/>
        <v>23.4</v>
      </c>
      <c r="G7809" s="16">
        <f t="shared" ca="1" si="493"/>
        <v>23.5</v>
      </c>
    </row>
    <row r="7810" spans="2:7" x14ac:dyDescent="0.3">
      <c r="B7810" s="8">
        <f>'Datos originales'!D7805</f>
        <v>23.6</v>
      </c>
      <c r="C7810" s="8">
        <f>'Datos originales'!E7805</f>
        <v>23.5</v>
      </c>
      <c r="D7810" s="13">
        <f t="shared" si="491"/>
        <v>7810</v>
      </c>
      <c r="E7810" s="1">
        <f t="shared" si="490"/>
        <v>7801</v>
      </c>
      <c r="F7810" s="18">
        <f t="shared" ca="1" si="492"/>
        <v>23.6</v>
      </c>
      <c r="G7810" s="16">
        <f t="shared" ca="1" si="493"/>
        <v>23.5</v>
      </c>
    </row>
    <row r="7811" spans="2:7" x14ac:dyDescent="0.3">
      <c r="B7811" s="8">
        <f>'Datos originales'!D7806</f>
        <v>23.6</v>
      </c>
      <c r="C7811" s="8">
        <f>'Datos originales'!E7806</f>
        <v>23.6</v>
      </c>
      <c r="D7811" s="13">
        <f t="shared" si="491"/>
        <v>7811</v>
      </c>
      <c r="E7811" s="1">
        <f t="shared" si="490"/>
        <v>7802</v>
      </c>
      <c r="F7811" s="18">
        <f t="shared" ca="1" si="492"/>
        <v>23.6</v>
      </c>
      <c r="G7811" s="16">
        <f t="shared" ca="1" si="493"/>
        <v>23.6</v>
      </c>
    </row>
    <row r="7812" spans="2:7" x14ac:dyDescent="0.3">
      <c r="B7812" s="8">
        <f>'Datos originales'!D7807</f>
        <v>23.7</v>
      </c>
      <c r="C7812" s="8">
        <f>'Datos originales'!E7807</f>
        <v>23.6</v>
      </c>
      <c r="D7812" s="13">
        <f t="shared" si="491"/>
        <v>7812</v>
      </c>
      <c r="E7812" s="1">
        <f t="shared" si="490"/>
        <v>7803</v>
      </c>
      <c r="F7812" s="18">
        <f t="shared" ca="1" si="492"/>
        <v>23.7</v>
      </c>
      <c r="G7812" s="16">
        <f t="shared" ca="1" si="493"/>
        <v>23.6</v>
      </c>
    </row>
    <row r="7813" spans="2:7" x14ac:dyDescent="0.3">
      <c r="B7813" s="8">
        <f>'Datos originales'!D7808</f>
        <v>23.6</v>
      </c>
      <c r="C7813" s="8">
        <f>'Datos originales'!E7808</f>
        <v>23.7</v>
      </c>
      <c r="D7813" s="13">
        <f t="shared" si="491"/>
        <v>7813</v>
      </c>
      <c r="E7813" s="1">
        <f t="shared" si="490"/>
        <v>7804</v>
      </c>
      <c r="F7813" s="18">
        <f t="shared" ca="1" si="492"/>
        <v>23.6</v>
      </c>
      <c r="G7813" s="16">
        <f t="shared" ca="1" si="493"/>
        <v>23.7</v>
      </c>
    </row>
    <row r="7814" spans="2:7" x14ac:dyDescent="0.3">
      <c r="B7814" s="8">
        <f>'Datos originales'!D7809</f>
        <v>23.7</v>
      </c>
      <c r="C7814" s="8">
        <f>'Datos originales'!E7809</f>
        <v>23.7</v>
      </c>
      <c r="D7814" s="13">
        <f t="shared" si="491"/>
        <v>7814</v>
      </c>
      <c r="E7814" s="1">
        <f t="shared" si="490"/>
        <v>7805</v>
      </c>
      <c r="F7814" s="18">
        <f t="shared" ca="1" si="492"/>
        <v>23.7</v>
      </c>
      <c r="G7814" s="16">
        <f t="shared" ca="1" si="493"/>
        <v>23.7</v>
      </c>
    </row>
    <row r="7815" spans="2:7" x14ac:dyDescent="0.3">
      <c r="B7815" s="8">
        <f>'Datos originales'!D7810</f>
        <v>23.7</v>
      </c>
      <c r="C7815" s="8">
        <f>'Datos originales'!E7810</f>
        <v>23.7</v>
      </c>
      <c r="D7815" s="13">
        <f t="shared" si="491"/>
        <v>7815</v>
      </c>
      <c r="E7815" s="1">
        <f t="shared" si="490"/>
        <v>7806</v>
      </c>
      <c r="F7815" s="18">
        <f t="shared" ca="1" si="492"/>
        <v>23.7</v>
      </c>
      <c r="G7815" s="16">
        <f t="shared" ca="1" si="493"/>
        <v>23.7</v>
      </c>
    </row>
    <row r="7816" spans="2:7" x14ac:dyDescent="0.3">
      <c r="B7816" s="8">
        <f>'Datos originales'!D7811</f>
        <v>23.6</v>
      </c>
      <c r="C7816" s="8">
        <f>'Datos originales'!E7811</f>
        <v>23.7</v>
      </c>
      <c r="D7816" s="13">
        <f t="shared" si="491"/>
        <v>7816</v>
      </c>
      <c r="E7816" s="1">
        <f t="shared" si="490"/>
        <v>7807</v>
      </c>
      <c r="F7816" s="18">
        <f t="shared" ca="1" si="492"/>
        <v>23.6</v>
      </c>
      <c r="G7816" s="16">
        <f t="shared" ca="1" si="493"/>
        <v>23.7</v>
      </c>
    </row>
    <row r="7817" spans="2:7" x14ac:dyDescent="0.3">
      <c r="B7817" s="8">
        <f>'Datos originales'!D7812</f>
        <v>23.6</v>
      </c>
      <c r="C7817" s="8">
        <f>'Datos originales'!E7812</f>
        <v>23.7</v>
      </c>
      <c r="D7817" s="13">
        <f t="shared" si="491"/>
        <v>7817</v>
      </c>
      <c r="E7817" s="1">
        <f t="shared" si="490"/>
        <v>7808</v>
      </c>
      <c r="F7817" s="18">
        <f t="shared" ca="1" si="492"/>
        <v>23.6</v>
      </c>
      <c r="G7817" s="16">
        <f t="shared" ca="1" si="493"/>
        <v>23.7</v>
      </c>
    </row>
    <row r="7818" spans="2:7" x14ac:dyDescent="0.3">
      <c r="B7818" s="8">
        <f>'Datos originales'!D7813</f>
        <v>23.6</v>
      </c>
      <c r="C7818" s="8">
        <f>'Datos originales'!E7813</f>
        <v>23.7</v>
      </c>
      <c r="D7818" s="13">
        <f t="shared" si="491"/>
        <v>7818</v>
      </c>
      <c r="E7818" s="1">
        <f t="shared" ref="E7818:E7881" si="494">IF( ISNUMBER($D7818), $D7818-$E$8, "" )</f>
        <v>7809</v>
      </c>
      <c r="F7818" s="18">
        <f t="shared" ca="1" si="492"/>
        <v>23.6</v>
      </c>
      <c r="G7818" s="16">
        <f t="shared" ca="1" si="493"/>
        <v>23.7</v>
      </c>
    </row>
    <row r="7819" spans="2:7" x14ac:dyDescent="0.3">
      <c r="B7819" s="8">
        <f>'Datos originales'!D7814</f>
        <v>23.6</v>
      </c>
      <c r="C7819" s="8">
        <f>'Datos originales'!E7814</f>
        <v>23.7</v>
      </c>
      <c r="D7819" s="13">
        <f t="shared" ref="D7819:D7882" si="495">IF( ISNUMBER( D7818 ), IF( D7818+$E$5 &lt;= $E$7+$E$8, D7818+$E$5, "" ), "" )</f>
        <v>7819</v>
      </c>
      <c r="E7819" s="1">
        <f t="shared" si="494"/>
        <v>7810</v>
      </c>
      <c r="F7819" s="18">
        <f t="shared" ref="F7819:F7882" ca="1" si="496">IF( ISNUMBER($D7819 ), INDIRECT(CONCATENATE("B",TEXT($D7819,"########"))), "" )</f>
        <v>23.6</v>
      </c>
      <c r="G7819" s="16">
        <f t="shared" ref="G7819:G7882" ca="1" si="497">IF( ISNUMBER($D7819 ), INDIRECT(CONCATENATE("C",TEXT($D7819,"########"))), "" )</f>
        <v>23.7</v>
      </c>
    </row>
    <row r="7820" spans="2:7" x14ac:dyDescent="0.3">
      <c r="B7820" s="8">
        <f>'Datos originales'!D7815</f>
        <v>23.6</v>
      </c>
      <c r="C7820" s="8">
        <f>'Datos originales'!E7815</f>
        <v>23.7</v>
      </c>
      <c r="D7820" s="13">
        <f t="shared" si="495"/>
        <v>7820</v>
      </c>
      <c r="E7820" s="1">
        <f t="shared" si="494"/>
        <v>7811</v>
      </c>
      <c r="F7820" s="18">
        <f t="shared" ca="1" si="496"/>
        <v>23.6</v>
      </c>
      <c r="G7820" s="16">
        <f t="shared" ca="1" si="497"/>
        <v>23.7</v>
      </c>
    </row>
    <row r="7821" spans="2:7" x14ac:dyDescent="0.3">
      <c r="B7821" s="8">
        <f>'Datos originales'!D7816</f>
        <v>23.5</v>
      </c>
      <c r="C7821" s="8">
        <f>'Datos originales'!E7816</f>
        <v>23.7</v>
      </c>
      <c r="D7821" s="13">
        <f t="shared" si="495"/>
        <v>7821</v>
      </c>
      <c r="E7821" s="1">
        <f t="shared" si="494"/>
        <v>7812</v>
      </c>
      <c r="F7821" s="18">
        <f t="shared" ca="1" si="496"/>
        <v>23.5</v>
      </c>
      <c r="G7821" s="16">
        <f t="shared" ca="1" si="497"/>
        <v>23.7</v>
      </c>
    </row>
    <row r="7822" spans="2:7" x14ac:dyDescent="0.3">
      <c r="B7822" s="8">
        <f>'Datos originales'!D7817</f>
        <v>23.5</v>
      </c>
      <c r="C7822" s="8">
        <f>'Datos originales'!E7817</f>
        <v>23.7</v>
      </c>
      <c r="D7822" s="13">
        <f t="shared" si="495"/>
        <v>7822</v>
      </c>
      <c r="E7822" s="1">
        <f t="shared" si="494"/>
        <v>7813</v>
      </c>
      <c r="F7822" s="18">
        <f t="shared" ca="1" si="496"/>
        <v>23.5</v>
      </c>
      <c r="G7822" s="16">
        <f t="shared" ca="1" si="497"/>
        <v>23.7</v>
      </c>
    </row>
    <row r="7823" spans="2:7" x14ac:dyDescent="0.3">
      <c r="B7823" s="8">
        <f>'Datos originales'!D7818</f>
        <v>23.4</v>
      </c>
      <c r="C7823" s="8">
        <f>'Datos originales'!E7818</f>
        <v>23.6</v>
      </c>
      <c r="D7823" s="13">
        <f t="shared" si="495"/>
        <v>7823</v>
      </c>
      <c r="E7823" s="1">
        <f t="shared" si="494"/>
        <v>7814</v>
      </c>
      <c r="F7823" s="18">
        <f t="shared" ca="1" si="496"/>
        <v>23.4</v>
      </c>
      <c r="G7823" s="16">
        <f t="shared" ca="1" si="497"/>
        <v>23.6</v>
      </c>
    </row>
    <row r="7824" spans="2:7" x14ac:dyDescent="0.3">
      <c r="B7824" s="8">
        <f>'Datos originales'!D7819</f>
        <v>23.3</v>
      </c>
      <c r="C7824" s="8">
        <f>'Datos originales'!E7819</f>
        <v>23.6</v>
      </c>
      <c r="D7824" s="13">
        <f t="shared" si="495"/>
        <v>7824</v>
      </c>
      <c r="E7824" s="1">
        <f t="shared" si="494"/>
        <v>7815</v>
      </c>
      <c r="F7824" s="18">
        <f t="shared" ca="1" si="496"/>
        <v>23.3</v>
      </c>
      <c r="G7824" s="16">
        <f t="shared" ca="1" si="497"/>
        <v>23.6</v>
      </c>
    </row>
    <row r="7825" spans="2:7" x14ac:dyDescent="0.3">
      <c r="B7825" s="8">
        <f>'Datos originales'!D7820</f>
        <v>23.1</v>
      </c>
      <c r="C7825" s="8">
        <f>'Datos originales'!E7820</f>
        <v>23.6</v>
      </c>
      <c r="D7825" s="13">
        <f t="shared" si="495"/>
        <v>7825</v>
      </c>
      <c r="E7825" s="1">
        <f t="shared" si="494"/>
        <v>7816</v>
      </c>
      <c r="F7825" s="18">
        <f t="shared" ca="1" si="496"/>
        <v>23.1</v>
      </c>
      <c r="G7825" s="16">
        <f t="shared" ca="1" si="497"/>
        <v>23.6</v>
      </c>
    </row>
    <row r="7826" spans="2:7" x14ac:dyDescent="0.3">
      <c r="B7826" s="8">
        <f>'Datos originales'!D7821</f>
        <v>22.8</v>
      </c>
      <c r="C7826" s="8">
        <f>'Datos originales'!E7821</f>
        <v>23.4</v>
      </c>
      <c r="D7826" s="13">
        <f t="shared" si="495"/>
        <v>7826</v>
      </c>
      <c r="E7826" s="1">
        <f t="shared" si="494"/>
        <v>7817</v>
      </c>
      <c r="F7826" s="18">
        <f t="shared" ca="1" si="496"/>
        <v>22.8</v>
      </c>
      <c r="G7826" s="16">
        <f t="shared" ca="1" si="497"/>
        <v>23.4</v>
      </c>
    </row>
    <row r="7827" spans="2:7" x14ac:dyDescent="0.3">
      <c r="B7827" s="8">
        <f>'Datos originales'!D7822</f>
        <v>22.6</v>
      </c>
      <c r="C7827" s="8">
        <f>'Datos originales'!E7822</f>
        <v>23.3</v>
      </c>
      <c r="D7827" s="13">
        <f t="shared" si="495"/>
        <v>7827</v>
      </c>
      <c r="E7827" s="1">
        <f t="shared" si="494"/>
        <v>7818</v>
      </c>
      <c r="F7827" s="18">
        <f t="shared" ca="1" si="496"/>
        <v>22.6</v>
      </c>
      <c r="G7827" s="16">
        <f t="shared" ca="1" si="497"/>
        <v>23.3</v>
      </c>
    </row>
    <row r="7828" spans="2:7" x14ac:dyDescent="0.3">
      <c r="B7828" s="8">
        <f>'Datos originales'!D7823</f>
        <v>22.5</v>
      </c>
      <c r="C7828" s="8">
        <f>'Datos originales'!E7823</f>
        <v>23.1</v>
      </c>
      <c r="D7828" s="13">
        <f t="shared" si="495"/>
        <v>7828</v>
      </c>
      <c r="E7828" s="1">
        <f t="shared" si="494"/>
        <v>7819</v>
      </c>
      <c r="F7828" s="18">
        <f t="shared" ca="1" si="496"/>
        <v>22.5</v>
      </c>
      <c r="G7828" s="16">
        <f t="shared" ca="1" si="497"/>
        <v>23.1</v>
      </c>
    </row>
    <row r="7829" spans="2:7" x14ac:dyDescent="0.3">
      <c r="B7829" s="8">
        <f>'Datos originales'!D7824</f>
        <v>22.3</v>
      </c>
      <c r="C7829" s="8">
        <f>'Datos originales'!E7824</f>
        <v>23</v>
      </c>
      <c r="D7829" s="13">
        <f t="shared" si="495"/>
        <v>7829</v>
      </c>
      <c r="E7829" s="1">
        <f t="shared" si="494"/>
        <v>7820</v>
      </c>
      <c r="F7829" s="18">
        <f t="shared" ca="1" si="496"/>
        <v>22.3</v>
      </c>
      <c r="G7829" s="16">
        <f t="shared" ca="1" si="497"/>
        <v>23</v>
      </c>
    </row>
    <row r="7830" spans="2:7" x14ac:dyDescent="0.3">
      <c r="B7830" s="8">
        <f>'Datos originales'!D7825</f>
        <v>22.2</v>
      </c>
      <c r="C7830" s="8">
        <f>'Datos originales'!E7825</f>
        <v>22.9</v>
      </c>
      <c r="D7830" s="13">
        <f t="shared" si="495"/>
        <v>7830</v>
      </c>
      <c r="E7830" s="1">
        <f t="shared" si="494"/>
        <v>7821</v>
      </c>
      <c r="F7830" s="18">
        <f t="shared" ca="1" si="496"/>
        <v>22.2</v>
      </c>
      <c r="G7830" s="16">
        <f t="shared" ca="1" si="497"/>
        <v>22.9</v>
      </c>
    </row>
    <row r="7831" spans="2:7" x14ac:dyDescent="0.3">
      <c r="B7831" s="8">
        <f>'Datos originales'!D7826</f>
        <v>22.2</v>
      </c>
      <c r="C7831" s="8">
        <f>'Datos originales'!E7826</f>
        <v>22.9</v>
      </c>
      <c r="D7831" s="13">
        <f t="shared" si="495"/>
        <v>7831</v>
      </c>
      <c r="E7831" s="1">
        <f t="shared" si="494"/>
        <v>7822</v>
      </c>
      <c r="F7831" s="18">
        <f t="shared" ca="1" si="496"/>
        <v>22.2</v>
      </c>
      <c r="G7831" s="16">
        <f t="shared" ca="1" si="497"/>
        <v>22.9</v>
      </c>
    </row>
    <row r="7832" spans="2:7" x14ac:dyDescent="0.3">
      <c r="B7832" s="8">
        <f>'Datos originales'!D7827</f>
        <v>22.1</v>
      </c>
      <c r="C7832" s="8">
        <f>'Datos originales'!E7827</f>
        <v>22.8</v>
      </c>
      <c r="D7832" s="13">
        <f t="shared" si="495"/>
        <v>7832</v>
      </c>
      <c r="E7832" s="1">
        <f t="shared" si="494"/>
        <v>7823</v>
      </c>
      <c r="F7832" s="18">
        <f t="shared" ca="1" si="496"/>
        <v>22.1</v>
      </c>
      <c r="G7832" s="16">
        <f t="shared" ca="1" si="497"/>
        <v>22.8</v>
      </c>
    </row>
    <row r="7833" spans="2:7" x14ac:dyDescent="0.3">
      <c r="B7833" s="8">
        <f>'Datos originales'!D7828</f>
        <v>22.1</v>
      </c>
      <c r="C7833" s="8">
        <f>'Datos originales'!E7828</f>
        <v>22.6</v>
      </c>
      <c r="D7833" s="13">
        <f t="shared" si="495"/>
        <v>7833</v>
      </c>
      <c r="E7833" s="1">
        <f t="shared" si="494"/>
        <v>7824</v>
      </c>
      <c r="F7833" s="18">
        <f t="shared" ca="1" si="496"/>
        <v>22.1</v>
      </c>
      <c r="G7833" s="16">
        <f t="shared" ca="1" si="497"/>
        <v>22.6</v>
      </c>
    </row>
    <row r="7834" spans="2:7" x14ac:dyDescent="0.3">
      <c r="B7834" s="8">
        <f>'Datos originales'!D7829</f>
        <v>22.1</v>
      </c>
      <c r="C7834" s="8">
        <f>'Datos originales'!E7829</f>
        <v>22.6</v>
      </c>
      <c r="D7834" s="13">
        <f t="shared" si="495"/>
        <v>7834</v>
      </c>
      <c r="E7834" s="1">
        <f t="shared" si="494"/>
        <v>7825</v>
      </c>
      <c r="F7834" s="18">
        <f t="shared" ca="1" si="496"/>
        <v>22.1</v>
      </c>
      <c r="G7834" s="16">
        <f t="shared" ca="1" si="497"/>
        <v>22.6</v>
      </c>
    </row>
    <row r="7835" spans="2:7" x14ac:dyDescent="0.3">
      <c r="B7835" s="8">
        <f>'Datos originales'!D7830</f>
        <v>22.1</v>
      </c>
      <c r="C7835" s="8">
        <f>'Datos originales'!E7830</f>
        <v>22.5</v>
      </c>
      <c r="D7835" s="13">
        <f t="shared" si="495"/>
        <v>7835</v>
      </c>
      <c r="E7835" s="1">
        <f t="shared" si="494"/>
        <v>7826</v>
      </c>
      <c r="F7835" s="18">
        <f t="shared" ca="1" si="496"/>
        <v>22.1</v>
      </c>
      <c r="G7835" s="16">
        <f t="shared" ca="1" si="497"/>
        <v>22.5</v>
      </c>
    </row>
    <row r="7836" spans="2:7" x14ac:dyDescent="0.3">
      <c r="B7836" s="8">
        <f>'Datos originales'!D7831</f>
        <v>22.1</v>
      </c>
      <c r="C7836" s="8">
        <f>'Datos originales'!E7831</f>
        <v>22.4</v>
      </c>
      <c r="D7836" s="13">
        <f t="shared" si="495"/>
        <v>7836</v>
      </c>
      <c r="E7836" s="1">
        <f t="shared" si="494"/>
        <v>7827</v>
      </c>
      <c r="F7836" s="18">
        <f t="shared" ca="1" si="496"/>
        <v>22.1</v>
      </c>
      <c r="G7836" s="16">
        <f t="shared" ca="1" si="497"/>
        <v>22.4</v>
      </c>
    </row>
    <row r="7837" spans="2:7" x14ac:dyDescent="0.3">
      <c r="B7837" s="8">
        <f>'Datos originales'!D7832</f>
        <v>22</v>
      </c>
      <c r="C7837" s="8">
        <f>'Datos originales'!E7832</f>
        <v>22.4</v>
      </c>
      <c r="D7837" s="13">
        <f t="shared" si="495"/>
        <v>7837</v>
      </c>
      <c r="E7837" s="1">
        <f t="shared" si="494"/>
        <v>7828</v>
      </c>
      <c r="F7837" s="18">
        <f t="shared" ca="1" si="496"/>
        <v>22</v>
      </c>
      <c r="G7837" s="16">
        <f t="shared" ca="1" si="497"/>
        <v>22.4</v>
      </c>
    </row>
    <row r="7838" spans="2:7" x14ac:dyDescent="0.3">
      <c r="B7838" s="8">
        <f>'Datos originales'!D7833</f>
        <v>22</v>
      </c>
      <c r="C7838" s="8">
        <f>'Datos originales'!E7833</f>
        <v>22.4</v>
      </c>
      <c r="D7838" s="13">
        <f t="shared" si="495"/>
        <v>7838</v>
      </c>
      <c r="E7838" s="1">
        <f t="shared" si="494"/>
        <v>7829</v>
      </c>
      <c r="F7838" s="18">
        <f t="shared" ca="1" si="496"/>
        <v>22</v>
      </c>
      <c r="G7838" s="16">
        <f t="shared" ca="1" si="497"/>
        <v>22.4</v>
      </c>
    </row>
    <row r="7839" spans="2:7" x14ac:dyDescent="0.3">
      <c r="B7839" s="8">
        <f>'Datos originales'!D7834</f>
        <v>22</v>
      </c>
      <c r="C7839" s="8">
        <f>'Datos originales'!E7834</f>
        <v>22.3</v>
      </c>
      <c r="D7839" s="13">
        <f t="shared" si="495"/>
        <v>7839</v>
      </c>
      <c r="E7839" s="1">
        <f t="shared" si="494"/>
        <v>7830</v>
      </c>
      <c r="F7839" s="18">
        <f t="shared" ca="1" si="496"/>
        <v>22</v>
      </c>
      <c r="G7839" s="16">
        <f t="shared" ca="1" si="497"/>
        <v>22.3</v>
      </c>
    </row>
    <row r="7840" spans="2:7" x14ac:dyDescent="0.3">
      <c r="B7840" s="8">
        <f>'Datos originales'!D7835</f>
        <v>22</v>
      </c>
      <c r="C7840" s="8">
        <f>'Datos originales'!E7835</f>
        <v>22.3</v>
      </c>
      <c r="D7840" s="13">
        <f t="shared" si="495"/>
        <v>7840</v>
      </c>
      <c r="E7840" s="1">
        <f t="shared" si="494"/>
        <v>7831</v>
      </c>
      <c r="F7840" s="18">
        <f t="shared" ca="1" si="496"/>
        <v>22</v>
      </c>
      <c r="G7840" s="16">
        <f t="shared" ca="1" si="497"/>
        <v>22.3</v>
      </c>
    </row>
    <row r="7841" spans="2:7" x14ac:dyDescent="0.3">
      <c r="B7841" s="8">
        <f>'Datos originales'!D7836</f>
        <v>22</v>
      </c>
      <c r="C7841" s="8">
        <f>'Datos originales'!E7836</f>
        <v>22.3</v>
      </c>
      <c r="D7841" s="13">
        <f t="shared" si="495"/>
        <v>7841</v>
      </c>
      <c r="E7841" s="1">
        <f t="shared" si="494"/>
        <v>7832</v>
      </c>
      <c r="F7841" s="18">
        <f t="shared" ca="1" si="496"/>
        <v>22</v>
      </c>
      <c r="G7841" s="16">
        <f t="shared" ca="1" si="497"/>
        <v>22.3</v>
      </c>
    </row>
    <row r="7842" spans="2:7" x14ac:dyDescent="0.3">
      <c r="B7842" s="8">
        <f>'Datos originales'!D7837</f>
        <v>22</v>
      </c>
      <c r="C7842" s="8">
        <f>'Datos originales'!E7837</f>
        <v>22.2</v>
      </c>
      <c r="D7842" s="13">
        <f t="shared" si="495"/>
        <v>7842</v>
      </c>
      <c r="E7842" s="1">
        <f t="shared" si="494"/>
        <v>7833</v>
      </c>
      <c r="F7842" s="18">
        <f t="shared" ca="1" si="496"/>
        <v>22</v>
      </c>
      <c r="G7842" s="16">
        <f t="shared" ca="1" si="497"/>
        <v>22.2</v>
      </c>
    </row>
    <row r="7843" spans="2:7" x14ac:dyDescent="0.3">
      <c r="B7843" s="8">
        <f>'Datos originales'!D7838</f>
        <v>22</v>
      </c>
      <c r="C7843" s="8">
        <f>'Datos originales'!E7838</f>
        <v>22.2</v>
      </c>
      <c r="D7843" s="13">
        <f t="shared" si="495"/>
        <v>7843</v>
      </c>
      <c r="E7843" s="1">
        <f t="shared" si="494"/>
        <v>7834</v>
      </c>
      <c r="F7843" s="18">
        <f t="shared" ca="1" si="496"/>
        <v>22</v>
      </c>
      <c r="G7843" s="16">
        <f t="shared" ca="1" si="497"/>
        <v>22.2</v>
      </c>
    </row>
    <row r="7844" spans="2:7" x14ac:dyDescent="0.3">
      <c r="B7844" s="8">
        <f>'Datos originales'!D7839</f>
        <v>21.9</v>
      </c>
      <c r="C7844" s="8">
        <f>'Datos originales'!E7839</f>
        <v>22.2</v>
      </c>
      <c r="D7844" s="13">
        <f t="shared" si="495"/>
        <v>7844</v>
      </c>
      <c r="E7844" s="1">
        <f t="shared" si="494"/>
        <v>7835</v>
      </c>
      <c r="F7844" s="18">
        <f t="shared" ca="1" si="496"/>
        <v>21.9</v>
      </c>
      <c r="G7844" s="16">
        <f t="shared" ca="1" si="497"/>
        <v>22.2</v>
      </c>
    </row>
    <row r="7845" spans="2:7" x14ac:dyDescent="0.3">
      <c r="B7845" s="8">
        <f>'Datos originales'!D7840</f>
        <v>21.9</v>
      </c>
      <c r="C7845" s="8">
        <f>'Datos originales'!E7840</f>
        <v>22.1</v>
      </c>
      <c r="D7845" s="13">
        <f t="shared" si="495"/>
        <v>7845</v>
      </c>
      <c r="E7845" s="1">
        <f t="shared" si="494"/>
        <v>7836</v>
      </c>
      <c r="F7845" s="18">
        <f t="shared" ca="1" si="496"/>
        <v>21.9</v>
      </c>
      <c r="G7845" s="16">
        <f t="shared" ca="1" si="497"/>
        <v>22.1</v>
      </c>
    </row>
    <row r="7846" spans="2:7" x14ac:dyDescent="0.3">
      <c r="B7846" s="8">
        <f>'Datos originales'!D7841</f>
        <v>21.8</v>
      </c>
      <c r="C7846" s="8">
        <f>'Datos originales'!E7841</f>
        <v>22.1</v>
      </c>
      <c r="D7846" s="13">
        <f t="shared" si="495"/>
        <v>7846</v>
      </c>
      <c r="E7846" s="1">
        <f t="shared" si="494"/>
        <v>7837</v>
      </c>
      <c r="F7846" s="18">
        <f t="shared" ca="1" si="496"/>
        <v>21.8</v>
      </c>
      <c r="G7846" s="16">
        <f t="shared" ca="1" si="497"/>
        <v>22.1</v>
      </c>
    </row>
    <row r="7847" spans="2:7" x14ac:dyDescent="0.3">
      <c r="B7847" s="8">
        <f>'Datos originales'!D7842</f>
        <v>21.7</v>
      </c>
      <c r="C7847" s="8">
        <f>'Datos originales'!E7842</f>
        <v>22.1</v>
      </c>
      <c r="D7847" s="13">
        <f t="shared" si="495"/>
        <v>7847</v>
      </c>
      <c r="E7847" s="1">
        <f t="shared" si="494"/>
        <v>7838</v>
      </c>
      <c r="F7847" s="18">
        <f t="shared" ca="1" si="496"/>
        <v>21.7</v>
      </c>
      <c r="G7847" s="16">
        <f t="shared" ca="1" si="497"/>
        <v>22.1</v>
      </c>
    </row>
    <row r="7848" spans="2:7" x14ac:dyDescent="0.3">
      <c r="B7848" s="8">
        <f>'Datos originales'!D7843</f>
        <v>21.7</v>
      </c>
      <c r="C7848" s="8">
        <f>'Datos originales'!E7843</f>
        <v>22</v>
      </c>
      <c r="D7848" s="13">
        <f t="shared" si="495"/>
        <v>7848</v>
      </c>
      <c r="E7848" s="1">
        <f t="shared" si="494"/>
        <v>7839</v>
      </c>
      <c r="F7848" s="18">
        <f t="shared" ca="1" si="496"/>
        <v>21.7</v>
      </c>
      <c r="G7848" s="16">
        <f t="shared" ca="1" si="497"/>
        <v>22</v>
      </c>
    </row>
    <row r="7849" spans="2:7" x14ac:dyDescent="0.3">
      <c r="B7849" s="8">
        <f>'Datos originales'!D7844</f>
        <v>21.6</v>
      </c>
      <c r="C7849" s="8">
        <f>'Datos originales'!E7844</f>
        <v>21.9</v>
      </c>
      <c r="D7849" s="13">
        <f t="shared" si="495"/>
        <v>7849</v>
      </c>
      <c r="E7849" s="1">
        <f t="shared" si="494"/>
        <v>7840</v>
      </c>
      <c r="F7849" s="18">
        <f t="shared" ca="1" si="496"/>
        <v>21.6</v>
      </c>
      <c r="G7849" s="16">
        <f t="shared" ca="1" si="497"/>
        <v>21.9</v>
      </c>
    </row>
    <row r="7850" spans="2:7" x14ac:dyDescent="0.3">
      <c r="B7850" s="8">
        <f>'Datos originales'!D7845</f>
        <v>21.6</v>
      </c>
      <c r="C7850" s="8">
        <f>'Datos originales'!E7845</f>
        <v>21.9</v>
      </c>
      <c r="D7850" s="13">
        <f t="shared" si="495"/>
        <v>7850</v>
      </c>
      <c r="E7850" s="1">
        <f t="shared" si="494"/>
        <v>7841</v>
      </c>
      <c r="F7850" s="18">
        <f t="shared" ca="1" si="496"/>
        <v>21.6</v>
      </c>
      <c r="G7850" s="16">
        <f t="shared" ca="1" si="497"/>
        <v>21.9</v>
      </c>
    </row>
    <row r="7851" spans="2:7" x14ac:dyDescent="0.3">
      <c r="B7851" s="8">
        <f>'Datos originales'!D7846</f>
        <v>21.6</v>
      </c>
      <c r="C7851" s="8">
        <f>'Datos originales'!E7846</f>
        <v>21.9</v>
      </c>
      <c r="D7851" s="13">
        <f t="shared" si="495"/>
        <v>7851</v>
      </c>
      <c r="E7851" s="1">
        <f t="shared" si="494"/>
        <v>7842</v>
      </c>
      <c r="F7851" s="18">
        <f t="shared" ca="1" si="496"/>
        <v>21.6</v>
      </c>
      <c r="G7851" s="16">
        <f t="shared" ca="1" si="497"/>
        <v>21.9</v>
      </c>
    </row>
    <row r="7852" spans="2:7" x14ac:dyDescent="0.3">
      <c r="B7852" s="8">
        <f>'Datos originales'!D7847</f>
        <v>21.7</v>
      </c>
      <c r="C7852" s="8">
        <f>'Datos originales'!E7847</f>
        <v>21.9</v>
      </c>
      <c r="D7852" s="13">
        <f t="shared" si="495"/>
        <v>7852</v>
      </c>
      <c r="E7852" s="1">
        <f t="shared" si="494"/>
        <v>7843</v>
      </c>
      <c r="F7852" s="18">
        <f t="shared" ca="1" si="496"/>
        <v>21.7</v>
      </c>
      <c r="G7852" s="16">
        <f t="shared" ca="1" si="497"/>
        <v>21.9</v>
      </c>
    </row>
    <row r="7853" spans="2:7" x14ac:dyDescent="0.3">
      <c r="B7853" s="8">
        <f>'Datos originales'!D7848</f>
        <v>21.7</v>
      </c>
      <c r="C7853" s="8">
        <f>'Datos originales'!E7848</f>
        <v>21.9</v>
      </c>
      <c r="D7853" s="13">
        <f t="shared" si="495"/>
        <v>7853</v>
      </c>
      <c r="E7853" s="1">
        <f t="shared" si="494"/>
        <v>7844</v>
      </c>
      <c r="F7853" s="18">
        <f t="shared" ca="1" si="496"/>
        <v>21.7</v>
      </c>
      <c r="G7853" s="16">
        <f t="shared" ca="1" si="497"/>
        <v>21.9</v>
      </c>
    </row>
    <row r="7854" spans="2:7" x14ac:dyDescent="0.3">
      <c r="B7854" s="8">
        <f>'Datos originales'!D7849</f>
        <v>21.7</v>
      </c>
      <c r="C7854" s="8">
        <f>'Datos originales'!E7849</f>
        <v>21.9</v>
      </c>
      <c r="D7854" s="13">
        <f t="shared" si="495"/>
        <v>7854</v>
      </c>
      <c r="E7854" s="1">
        <f t="shared" si="494"/>
        <v>7845</v>
      </c>
      <c r="F7854" s="18">
        <f t="shared" ca="1" si="496"/>
        <v>21.7</v>
      </c>
      <c r="G7854" s="16">
        <f t="shared" ca="1" si="497"/>
        <v>21.9</v>
      </c>
    </row>
    <row r="7855" spans="2:7" x14ac:dyDescent="0.3">
      <c r="B7855" s="8">
        <f>'Datos originales'!D7850</f>
        <v>21.8</v>
      </c>
      <c r="C7855" s="8">
        <f>'Datos originales'!E7850</f>
        <v>21.8</v>
      </c>
      <c r="D7855" s="13">
        <f t="shared" si="495"/>
        <v>7855</v>
      </c>
      <c r="E7855" s="1">
        <f t="shared" si="494"/>
        <v>7846</v>
      </c>
      <c r="F7855" s="18">
        <f t="shared" ca="1" si="496"/>
        <v>21.8</v>
      </c>
      <c r="G7855" s="16">
        <f t="shared" ca="1" si="497"/>
        <v>21.8</v>
      </c>
    </row>
    <row r="7856" spans="2:7" x14ac:dyDescent="0.3">
      <c r="B7856" s="8">
        <f>'Datos originales'!D7851</f>
        <v>21.8</v>
      </c>
      <c r="C7856" s="8">
        <f>'Datos originales'!E7851</f>
        <v>21.9</v>
      </c>
      <c r="D7856" s="13">
        <f t="shared" si="495"/>
        <v>7856</v>
      </c>
      <c r="E7856" s="1">
        <f t="shared" si="494"/>
        <v>7847</v>
      </c>
      <c r="F7856" s="18">
        <f t="shared" ca="1" si="496"/>
        <v>21.8</v>
      </c>
      <c r="G7856" s="16">
        <f t="shared" ca="1" si="497"/>
        <v>21.9</v>
      </c>
    </row>
    <row r="7857" spans="2:7" x14ac:dyDescent="0.3">
      <c r="B7857" s="8">
        <f>'Datos originales'!D7852</f>
        <v>21.9</v>
      </c>
      <c r="C7857" s="8">
        <f>'Datos originales'!E7852</f>
        <v>21.9</v>
      </c>
      <c r="D7857" s="13">
        <f t="shared" si="495"/>
        <v>7857</v>
      </c>
      <c r="E7857" s="1">
        <f t="shared" si="494"/>
        <v>7848</v>
      </c>
      <c r="F7857" s="18">
        <f t="shared" ca="1" si="496"/>
        <v>21.9</v>
      </c>
      <c r="G7857" s="16">
        <f t="shared" ca="1" si="497"/>
        <v>21.9</v>
      </c>
    </row>
    <row r="7858" spans="2:7" x14ac:dyDescent="0.3">
      <c r="B7858" s="8">
        <f>'Datos originales'!D7853</f>
        <v>22</v>
      </c>
      <c r="C7858" s="8">
        <f>'Datos originales'!E7853</f>
        <v>21.9</v>
      </c>
      <c r="D7858" s="13">
        <f t="shared" si="495"/>
        <v>7858</v>
      </c>
      <c r="E7858" s="1">
        <f t="shared" si="494"/>
        <v>7849</v>
      </c>
      <c r="F7858" s="18">
        <f t="shared" ca="1" si="496"/>
        <v>22</v>
      </c>
      <c r="G7858" s="16">
        <f t="shared" ca="1" si="497"/>
        <v>21.9</v>
      </c>
    </row>
    <row r="7859" spans="2:7" x14ac:dyDescent="0.3">
      <c r="B7859" s="8">
        <f>'Datos originales'!D7854</f>
        <v>22</v>
      </c>
      <c r="C7859" s="8">
        <f>'Datos originales'!E7854</f>
        <v>22</v>
      </c>
      <c r="D7859" s="13">
        <f t="shared" si="495"/>
        <v>7859</v>
      </c>
      <c r="E7859" s="1">
        <f t="shared" si="494"/>
        <v>7850</v>
      </c>
      <c r="F7859" s="18">
        <f t="shared" ca="1" si="496"/>
        <v>22</v>
      </c>
      <c r="G7859" s="16">
        <f t="shared" ca="1" si="497"/>
        <v>22</v>
      </c>
    </row>
    <row r="7860" spans="2:7" x14ac:dyDescent="0.3">
      <c r="B7860" s="8">
        <f>'Datos originales'!D7855</f>
        <v>22</v>
      </c>
      <c r="C7860" s="8">
        <f>'Datos originales'!E7855</f>
        <v>22</v>
      </c>
      <c r="D7860" s="13">
        <f t="shared" si="495"/>
        <v>7860</v>
      </c>
      <c r="E7860" s="1">
        <f t="shared" si="494"/>
        <v>7851</v>
      </c>
      <c r="F7860" s="18">
        <f t="shared" ca="1" si="496"/>
        <v>22</v>
      </c>
      <c r="G7860" s="16">
        <f t="shared" ca="1" si="497"/>
        <v>22</v>
      </c>
    </row>
    <row r="7861" spans="2:7" x14ac:dyDescent="0.3">
      <c r="B7861" s="8">
        <f>'Datos originales'!D7856</f>
        <v>22</v>
      </c>
      <c r="C7861" s="8">
        <f>'Datos originales'!E7856</f>
        <v>22</v>
      </c>
      <c r="D7861" s="13">
        <f t="shared" si="495"/>
        <v>7861</v>
      </c>
      <c r="E7861" s="1">
        <f t="shared" si="494"/>
        <v>7852</v>
      </c>
      <c r="F7861" s="18">
        <f t="shared" ca="1" si="496"/>
        <v>22</v>
      </c>
      <c r="G7861" s="16">
        <f t="shared" ca="1" si="497"/>
        <v>22</v>
      </c>
    </row>
    <row r="7862" spans="2:7" x14ac:dyDescent="0.3">
      <c r="B7862" s="8">
        <f>'Datos originales'!D7857</f>
        <v>22.3</v>
      </c>
      <c r="C7862" s="8">
        <f>'Datos originales'!E7857</f>
        <v>22.2</v>
      </c>
      <c r="D7862" s="13">
        <f t="shared" si="495"/>
        <v>7862</v>
      </c>
      <c r="E7862" s="1">
        <f t="shared" si="494"/>
        <v>7853</v>
      </c>
      <c r="F7862" s="18">
        <f t="shared" ca="1" si="496"/>
        <v>22.3</v>
      </c>
      <c r="G7862" s="16">
        <f t="shared" ca="1" si="497"/>
        <v>22.2</v>
      </c>
    </row>
    <row r="7863" spans="2:7" x14ac:dyDescent="0.3">
      <c r="B7863" s="8">
        <f>'Datos originales'!D7858</f>
        <v>22.4</v>
      </c>
      <c r="C7863" s="8">
        <f>'Datos originales'!E7858</f>
        <v>22.3</v>
      </c>
      <c r="D7863" s="13">
        <f t="shared" si="495"/>
        <v>7863</v>
      </c>
      <c r="E7863" s="1">
        <f t="shared" si="494"/>
        <v>7854</v>
      </c>
      <c r="F7863" s="18">
        <f t="shared" ca="1" si="496"/>
        <v>22.4</v>
      </c>
      <c r="G7863" s="16">
        <f t="shared" ca="1" si="497"/>
        <v>22.3</v>
      </c>
    </row>
    <row r="7864" spans="2:7" x14ac:dyDescent="0.3">
      <c r="B7864" s="8">
        <f>'Datos originales'!D7859</f>
        <v>22.4</v>
      </c>
      <c r="C7864" s="8">
        <f>'Datos originales'!E7859</f>
        <v>22.4</v>
      </c>
      <c r="D7864" s="13">
        <f t="shared" si="495"/>
        <v>7864</v>
      </c>
      <c r="E7864" s="1">
        <f t="shared" si="494"/>
        <v>7855</v>
      </c>
      <c r="F7864" s="18">
        <f t="shared" ca="1" si="496"/>
        <v>22.4</v>
      </c>
      <c r="G7864" s="16">
        <f t="shared" ca="1" si="497"/>
        <v>22.4</v>
      </c>
    </row>
    <row r="7865" spans="2:7" x14ac:dyDescent="0.3">
      <c r="B7865" s="8">
        <f>'Datos originales'!D7860</f>
        <v>22.4</v>
      </c>
      <c r="C7865" s="8">
        <f>'Datos originales'!E7860</f>
        <v>22.4</v>
      </c>
      <c r="D7865" s="13">
        <f t="shared" si="495"/>
        <v>7865</v>
      </c>
      <c r="E7865" s="1">
        <f t="shared" si="494"/>
        <v>7856</v>
      </c>
      <c r="F7865" s="18">
        <f t="shared" ca="1" si="496"/>
        <v>22.4</v>
      </c>
      <c r="G7865" s="16">
        <f t="shared" ca="1" si="497"/>
        <v>22.4</v>
      </c>
    </row>
    <row r="7866" spans="2:7" x14ac:dyDescent="0.3">
      <c r="B7866" s="8">
        <f>'Datos originales'!D7861</f>
        <v>22.3</v>
      </c>
      <c r="C7866" s="8">
        <f>'Datos originales'!E7861</f>
        <v>22.4</v>
      </c>
      <c r="D7866" s="13">
        <f t="shared" si="495"/>
        <v>7866</v>
      </c>
      <c r="E7866" s="1">
        <f t="shared" si="494"/>
        <v>7857</v>
      </c>
      <c r="F7866" s="18">
        <f t="shared" ca="1" si="496"/>
        <v>22.3</v>
      </c>
      <c r="G7866" s="16">
        <f t="shared" ca="1" si="497"/>
        <v>22.4</v>
      </c>
    </row>
    <row r="7867" spans="2:7" x14ac:dyDescent="0.3">
      <c r="B7867" s="8">
        <f>'Datos originales'!D7862</f>
        <v>22.3</v>
      </c>
      <c r="C7867" s="8">
        <f>'Datos originales'!E7862</f>
        <v>22.4</v>
      </c>
      <c r="D7867" s="13">
        <f t="shared" si="495"/>
        <v>7867</v>
      </c>
      <c r="E7867" s="1">
        <f t="shared" si="494"/>
        <v>7858</v>
      </c>
      <c r="F7867" s="18">
        <f t="shared" ca="1" si="496"/>
        <v>22.3</v>
      </c>
      <c r="G7867" s="16">
        <f t="shared" ca="1" si="497"/>
        <v>22.4</v>
      </c>
    </row>
    <row r="7868" spans="2:7" x14ac:dyDescent="0.3">
      <c r="B7868" s="8">
        <f>'Datos originales'!D7863</f>
        <v>22.3</v>
      </c>
      <c r="C7868" s="8">
        <f>'Datos originales'!E7863</f>
        <v>22.4</v>
      </c>
      <c r="D7868" s="13">
        <f t="shared" si="495"/>
        <v>7868</v>
      </c>
      <c r="E7868" s="1">
        <f t="shared" si="494"/>
        <v>7859</v>
      </c>
      <c r="F7868" s="18">
        <f t="shared" ca="1" si="496"/>
        <v>22.3</v>
      </c>
      <c r="G7868" s="16">
        <f t="shared" ca="1" si="497"/>
        <v>22.4</v>
      </c>
    </row>
    <row r="7869" spans="2:7" x14ac:dyDescent="0.3">
      <c r="B7869" s="8">
        <f>'Datos originales'!D7864</f>
        <v>22.4</v>
      </c>
      <c r="C7869" s="8">
        <f>'Datos originales'!E7864</f>
        <v>22.4</v>
      </c>
      <c r="D7869" s="13">
        <f t="shared" si="495"/>
        <v>7869</v>
      </c>
      <c r="E7869" s="1">
        <f t="shared" si="494"/>
        <v>7860</v>
      </c>
      <c r="F7869" s="18">
        <f t="shared" ca="1" si="496"/>
        <v>22.4</v>
      </c>
      <c r="G7869" s="16">
        <f t="shared" ca="1" si="497"/>
        <v>22.4</v>
      </c>
    </row>
    <row r="7870" spans="2:7" x14ac:dyDescent="0.3">
      <c r="B7870" s="8">
        <f>'Datos originales'!D7865</f>
        <v>22.3</v>
      </c>
      <c r="C7870" s="8">
        <f>'Datos originales'!E7865</f>
        <v>22.4</v>
      </c>
      <c r="D7870" s="13">
        <f t="shared" si="495"/>
        <v>7870</v>
      </c>
      <c r="E7870" s="1">
        <f t="shared" si="494"/>
        <v>7861</v>
      </c>
      <c r="F7870" s="18">
        <f t="shared" ca="1" si="496"/>
        <v>22.3</v>
      </c>
      <c r="G7870" s="16">
        <f t="shared" ca="1" si="497"/>
        <v>22.4</v>
      </c>
    </row>
    <row r="7871" spans="2:7" x14ac:dyDescent="0.3">
      <c r="B7871" s="8">
        <f>'Datos originales'!D7866</f>
        <v>22.4</v>
      </c>
      <c r="C7871" s="8">
        <f>'Datos originales'!E7866</f>
        <v>22.4</v>
      </c>
      <c r="D7871" s="13">
        <f t="shared" si="495"/>
        <v>7871</v>
      </c>
      <c r="E7871" s="1">
        <f t="shared" si="494"/>
        <v>7862</v>
      </c>
      <c r="F7871" s="18">
        <f t="shared" ca="1" si="496"/>
        <v>22.4</v>
      </c>
      <c r="G7871" s="16">
        <f t="shared" ca="1" si="497"/>
        <v>22.4</v>
      </c>
    </row>
    <row r="7872" spans="2:7" x14ac:dyDescent="0.3">
      <c r="B7872" s="8">
        <f>'Datos originales'!D7867</f>
        <v>22.5</v>
      </c>
      <c r="C7872" s="8">
        <f>'Datos originales'!E7867</f>
        <v>22.4</v>
      </c>
      <c r="D7872" s="13">
        <f t="shared" si="495"/>
        <v>7872</v>
      </c>
      <c r="E7872" s="1">
        <f t="shared" si="494"/>
        <v>7863</v>
      </c>
      <c r="F7872" s="18">
        <f t="shared" ca="1" si="496"/>
        <v>22.5</v>
      </c>
      <c r="G7872" s="16">
        <f t="shared" ca="1" si="497"/>
        <v>22.4</v>
      </c>
    </row>
    <row r="7873" spans="2:7" x14ac:dyDescent="0.3">
      <c r="B7873" s="8">
        <f>'Datos originales'!D7868</f>
        <v>22.6</v>
      </c>
      <c r="C7873" s="8">
        <f>'Datos originales'!E7868</f>
        <v>22.5</v>
      </c>
      <c r="D7873" s="13">
        <f t="shared" si="495"/>
        <v>7873</v>
      </c>
      <c r="E7873" s="1">
        <f t="shared" si="494"/>
        <v>7864</v>
      </c>
      <c r="F7873" s="18">
        <f t="shared" ca="1" si="496"/>
        <v>22.6</v>
      </c>
      <c r="G7873" s="16">
        <f t="shared" ca="1" si="497"/>
        <v>22.5</v>
      </c>
    </row>
    <row r="7874" spans="2:7" x14ac:dyDescent="0.3">
      <c r="B7874" s="8">
        <f>'Datos originales'!D7869</f>
        <v>22.6</v>
      </c>
      <c r="C7874" s="8">
        <f>'Datos originales'!E7869</f>
        <v>22.5</v>
      </c>
      <c r="D7874" s="13">
        <f t="shared" si="495"/>
        <v>7874</v>
      </c>
      <c r="E7874" s="1">
        <f t="shared" si="494"/>
        <v>7865</v>
      </c>
      <c r="F7874" s="18">
        <f t="shared" ca="1" si="496"/>
        <v>22.6</v>
      </c>
      <c r="G7874" s="16">
        <f t="shared" ca="1" si="497"/>
        <v>22.5</v>
      </c>
    </row>
    <row r="7875" spans="2:7" x14ac:dyDescent="0.3">
      <c r="B7875" s="8">
        <f>'Datos originales'!D7870</f>
        <v>22.5</v>
      </c>
      <c r="C7875" s="8">
        <f>'Datos originales'!E7870</f>
        <v>22.5</v>
      </c>
      <c r="D7875" s="13">
        <f t="shared" si="495"/>
        <v>7875</v>
      </c>
      <c r="E7875" s="1">
        <f t="shared" si="494"/>
        <v>7866</v>
      </c>
      <c r="F7875" s="18">
        <f t="shared" ca="1" si="496"/>
        <v>22.5</v>
      </c>
      <c r="G7875" s="16">
        <f t="shared" ca="1" si="497"/>
        <v>22.5</v>
      </c>
    </row>
    <row r="7876" spans="2:7" x14ac:dyDescent="0.3">
      <c r="B7876" s="8">
        <f>'Datos originales'!D7871</f>
        <v>22.6</v>
      </c>
      <c r="C7876" s="8">
        <f>'Datos originales'!E7871</f>
        <v>22.6</v>
      </c>
      <c r="D7876" s="13">
        <f t="shared" si="495"/>
        <v>7876</v>
      </c>
      <c r="E7876" s="1">
        <f t="shared" si="494"/>
        <v>7867</v>
      </c>
      <c r="F7876" s="18">
        <f t="shared" ca="1" si="496"/>
        <v>22.6</v>
      </c>
      <c r="G7876" s="16">
        <f t="shared" ca="1" si="497"/>
        <v>22.6</v>
      </c>
    </row>
    <row r="7877" spans="2:7" x14ac:dyDescent="0.3">
      <c r="B7877" s="8">
        <f>'Datos originales'!D7872</f>
        <v>22.8</v>
      </c>
      <c r="C7877" s="8">
        <f>'Datos originales'!E7872</f>
        <v>22.7</v>
      </c>
      <c r="D7877" s="13">
        <f t="shared" si="495"/>
        <v>7877</v>
      </c>
      <c r="E7877" s="1">
        <f t="shared" si="494"/>
        <v>7868</v>
      </c>
      <c r="F7877" s="18">
        <f t="shared" ca="1" si="496"/>
        <v>22.8</v>
      </c>
      <c r="G7877" s="16">
        <f t="shared" ca="1" si="497"/>
        <v>22.7</v>
      </c>
    </row>
    <row r="7878" spans="2:7" x14ac:dyDescent="0.3">
      <c r="B7878" s="8">
        <f>'Datos originales'!D7873</f>
        <v>22.8</v>
      </c>
      <c r="C7878" s="8">
        <f>'Datos originales'!E7873</f>
        <v>22.8</v>
      </c>
      <c r="D7878" s="13">
        <f t="shared" si="495"/>
        <v>7878</v>
      </c>
      <c r="E7878" s="1">
        <f t="shared" si="494"/>
        <v>7869</v>
      </c>
      <c r="F7878" s="18">
        <f t="shared" ca="1" si="496"/>
        <v>22.8</v>
      </c>
      <c r="G7878" s="16">
        <f t="shared" ca="1" si="497"/>
        <v>22.8</v>
      </c>
    </row>
    <row r="7879" spans="2:7" x14ac:dyDescent="0.3">
      <c r="B7879" s="8">
        <f>'Datos originales'!D7874</f>
        <v>22.9</v>
      </c>
      <c r="C7879" s="8">
        <f>'Datos originales'!E7874</f>
        <v>22.9</v>
      </c>
      <c r="D7879" s="13">
        <f t="shared" si="495"/>
        <v>7879</v>
      </c>
      <c r="E7879" s="1">
        <f t="shared" si="494"/>
        <v>7870</v>
      </c>
      <c r="F7879" s="18">
        <f t="shared" ca="1" si="496"/>
        <v>22.9</v>
      </c>
      <c r="G7879" s="16">
        <f t="shared" ca="1" si="497"/>
        <v>22.9</v>
      </c>
    </row>
    <row r="7880" spans="2:7" x14ac:dyDescent="0.3">
      <c r="B7880" s="8">
        <f>'Datos originales'!D7875</f>
        <v>22.9</v>
      </c>
      <c r="C7880" s="8">
        <f>'Datos originales'!E7875</f>
        <v>22.9</v>
      </c>
      <c r="D7880" s="13">
        <f t="shared" si="495"/>
        <v>7880</v>
      </c>
      <c r="E7880" s="1">
        <f t="shared" si="494"/>
        <v>7871</v>
      </c>
      <c r="F7880" s="18">
        <f t="shared" ca="1" si="496"/>
        <v>22.9</v>
      </c>
      <c r="G7880" s="16">
        <f t="shared" ca="1" si="497"/>
        <v>22.9</v>
      </c>
    </row>
    <row r="7881" spans="2:7" x14ac:dyDescent="0.3">
      <c r="B7881" s="8">
        <f>'Datos originales'!D7876</f>
        <v>22.9</v>
      </c>
      <c r="C7881" s="8">
        <f>'Datos originales'!E7876</f>
        <v>22.9</v>
      </c>
      <c r="D7881" s="13">
        <f t="shared" si="495"/>
        <v>7881</v>
      </c>
      <c r="E7881" s="1">
        <f t="shared" si="494"/>
        <v>7872</v>
      </c>
      <c r="F7881" s="18">
        <f t="shared" ca="1" si="496"/>
        <v>22.9</v>
      </c>
      <c r="G7881" s="16">
        <f t="shared" ca="1" si="497"/>
        <v>22.9</v>
      </c>
    </row>
    <row r="7882" spans="2:7" x14ac:dyDescent="0.3">
      <c r="B7882" s="8">
        <f>'Datos originales'!D7877</f>
        <v>22.9</v>
      </c>
      <c r="C7882" s="8">
        <f>'Datos originales'!E7877</f>
        <v>23</v>
      </c>
      <c r="D7882" s="13">
        <f t="shared" si="495"/>
        <v>7882</v>
      </c>
      <c r="E7882" s="1">
        <f t="shared" ref="E7882:E7945" si="498">IF( ISNUMBER($D7882), $D7882-$E$8, "" )</f>
        <v>7873</v>
      </c>
      <c r="F7882" s="18">
        <f t="shared" ca="1" si="496"/>
        <v>22.9</v>
      </c>
      <c r="G7882" s="16">
        <f t="shared" ca="1" si="497"/>
        <v>23</v>
      </c>
    </row>
    <row r="7883" spans="2:7" x14ac:dyDescent="0.3">
      <c r="B7883" s="8">
        <f>'Datos originales'!D7878</f>
        <v>22.8</v>
      </c>
      <c r="C7883" s="8">
        <f>'Datos originales'!E7878</f>
        <v>22.9</v>
      </c>
      <c r="D7883" s="13">
        <f t="shared" ref="D7883:D7946" si="499">IF( ISNUMBER( D7882 ), IF( D7882+$E$5 &lt;= $E$7+$E$8, D7882+$E$5, "" ), "" )</f>
        <v>7883</v>
      </c>
      <c r="E7883" s="1">
        <f t="shared" si="498"/>
        <v>7874</v>
      </c>
      <c r="F7883" s="18">
        <f t="shared" ref="F7883:F7946" ca="1" si="500">IF( ISNUMBER($D7883 ), INDIRECT(CONCATENATE("B",TEXT($D7883,"########"))), "" )</f>
        <v>22.8</v>
      </c>
      <c r="G7883" s="16">
        <f t="shared" ref="G7883:G7946" ca="1" si="501">IF( ISNUMBER($D7883 ), INDIRECT(CONCATENATE("C",TEXT($D7883,"########"))), "" )</f>
        <v>22.9</v>
      </c>
    </row>
    <row r="7884" spans="2:7" x14ac:dyDescent="0.3">
      <c r="B7884" s="8">
        <f>'Datos originales'!D7879</f>
        <v>22.8</v>
      </c>
      <c r="C7884" s="8">
        <f>'Datos originales'!E7879</f>
        <v>22.9</v>
      </c>
      <c r="D7884" s="13">
        <f t="shared" si="499"/>
        <v>7884</v>
      </c>
      <c r="E7884" s="1">
        <f t="shared" si="498"/>
        <v>7875</v>
      </c>
      <c r="F7884" s="18">
        <f t="shared" ca="1" si="500"/>
        <v>22.8</v>
      </c>
      <c r="G7884" s="16">
        <f t="shared" ca="1" si="501"/>
        <v>22.9</v>
      </c>
    </row>
    <row r="7885" spans="2:7" x14ac:dyDescent="0.3">
      <c r="B7885" s="8">
        <f>'Datos originales'!D7880</f>
        <v>22.8</v>
      </c>
      <c r="C7885" s="8">
        <f>'Datos originales'!E7880</f>
        <v>22.9</v>
      </c>
      <c r="D7885" s="13">
        <f t="shared" si="499"/>
        <v>7885</v>
      </c>
      <c r="E7885" s="1">
        <f t="shared" si="498"/>
        <v>7876</v>
      </c>
      <c r="F7885" s="18">
        <f t="shared" ca="1" si="500"/>
        <v>22.8</v>
      </c>
      <c r="G7885" s="16">
        <f t="shared" ca="1" si="501"/>
        <v>22.9</v>
      </c>
    </row>
    <row r="7886" spans="2:7" x14ac:dyDescent="0.3">
      <c r="B7886" s="8">
        <f>'Datos originales'!D7881</f>
        <v>22.6</v>
      </c>
      <c r="C7886" s="8">
        <f>'Datos originales'!E7881</f>
        <v>22.9</v>
      </c>
      <c r="D7886" s="13">
        <f t="shared" si="499"/>
        <v>7886</v>
      </c>
      <c r="E7886" s="1">
        <f t="shared" si="498"/>
        <v>7877</v>
      </c>
      <c r="F7886" s="18">
        <f t="shared" ca="1" si="500"/>
        <v>22.6</v>
      </c>
      <c r="G7886" s="16">
        <f t="shared" ca="1" si="501"/>
        <v>22.9</v>
      </c>
    </row>
    <row r="7887" spans="2:7" x14ac:dyDescent="0.3">
      <c r="B7887" s="8">
        <f>'Datos originales'!D7882</f>
        <v>22.5</v>
      </c>
      <c r="C7887" s="8">
        <f>'Datos originales'!E7882</f>
        <v>22.8</v>
      </c>
      <c r="D7887" s="13">
        <f t="shared" si="499"/>
        <v>7887</v>
      </c>
      <c r="E7887" s="1">
        <f t="shared" si="498"/>
        <v>7878</v>
      </c>
      <c r="F7887" s="18">
        <f t="shared" ca="1" si="500"/>
        <v>22.5</v>
      </c>
      <c r="G7887" s="16">
        <f t="shared" ca="1" si="501"/>
        <v>22.8</v>
      </c>
    </row>
    <row r="7888" spans="2:7" x14ac:dyDescent="0.3">
      <c r="B7888" s="8">
        <f>'Datos originales'!D7883</f>
        <v>22.6</v>
      </c>
      <c r="C7888" s="8">
        <f>'Datos originales'!E7883</f>
        <v>22.7</v>
      </c>
      <c r="D7888" s="13">
        <f t="shared" si="499"/>
        <v>7888</v>
      </c>
      <c r="E7888" s="1">
        <f t="shared" si="498"/>
        <v>7879</v>
      </c>
      <c r="F7888" s="18">
        <f t="shared" ca="1" si="500"/>
        <v>22.6</v>
      </c>
      <c r="G7888" s="16">
        <f t="shared" ca="1" si="501"/>
        <v>22.7</v>
      </c>
    </row>
    <row r="7889" spans="2:7" x14ac:dyDescent="0.3">
      <c r="B7889" s="8">
        <f>'Datos originales'!D7884</f>
        <v>22.6</v>
      </c>
      <c r="C7889" s="8">
        <f>'Datos originales'!E7884</f>
        <v>22.7</v>
      </c>
      <c r="D7889" s="13">
        <f t="shared" si="499"/>
        <v>7889</v>
      </c>
      <c r="E7889" s="1">
        <f t="shared" si="498"/>
        <v>7880</v>
      </c>
      <c r="F7889" s="18">
        <f t="shared" ca="1" si="500"/>
        <v>22.6</v>
      </c>
      <c r="G7889" s="16">
        <f t="shared" ca="1" si="501"/>
        <v>22.7</v>
      </c>
    </row>
    <row r="7890" spans="2:7" x14ac:dyDescent="0.3">
      <c r="B7890" s="8">
        <f>'Datos originales'!D7885</f>
        <v>22.6</v>
      </c>
      <c r="C7890" s="8">
        <f>'Datos originales'!E7885</f>
        <v>22.7</v>
      </c>
      <c r="D7890" s="13">
        <f t="shared" si="499"/>
        <v>7890</v>
      </c>
      <c r="E7890" s="1">
        <f t="shared" si="498"/>
        <v>7881</v>
      </c>
      <c r="F7890" s="18">
        <f t="shared" ca="1" si="500"/>
        <v>22.6</v>
      </c>
      <c r="G7890" s="16">
        <f t="shared" ca="1" si="501"/>
        <v>22.7</v>
      </c>
    </row>
    <row r="7891" spans="2:7" x14ac:dyDescent="0.3">
      <c r="B7891" s="8">
        <f>'Datos originales'!D7886</f>
        <v>22.6</v>
      </c>
      <c r="C7891" s="8">
        <f>'Datos originales'!E7886</f>
        <v>22.7</v>
      </c>
      <c r="D7891" s="13">
        <f t="shared" si="499"/>
        <v>7891</v>
      </c>
      <c r="E7891" s="1">
        <f t="shared" si="498"/>
        <v>7882</v>
      </c>
      <c r="F7891" s="18">
        <f t="shared" ca="1" si="500"/>
        <v>22.6</v>
      </c>
      <c r="G7891" s="16">
        <f t="shared" ca="1" si="501"/>
        <v>22.7</v>
      </c>
    </row>
    <row r="7892" spans="2:7" x14ac:dyDescent="0.3">
      <c r="B7892" s="8">
        <f>'Datos originales'!D7887</f>
        <v>22.6</v>
      </c>
      <c r="C7892" s="8">
        <f>'Datos originales'!E7887</f>
        <v>22.7</v>
      </c>
      <c r="D7892" s="13">
        <f t="shared" si="499"/>
        <v>7892</v>
      </c>
      <c r="E7892" s="1">
        <f t="shared" si="498"/>
        <v>7883</v>
      </c>
      <c r="F7892" s="18">
        <f t="shared" ca="1" si="500"/>
        <v>22.6</v>
      </c>
      <c r="G7892" s="16">
        <f t="shared" ca="1" si="501"/>
        <v>22.7</v>
      </c>
    </row>
    <row r="7893" spans="2:7" x14ac:dyDescent="0.3">
      <c r="B7893" s="8">
        <f>'Datos originales'!D7888</f>
        <v>22.7</v>
      </c>
      <c r="C7893" s="8">
        <f>'Datos originales'!E7888</f>
        <v>22.7</v>
      </c>
      <c r="D7893" s="13">
        <f t="shared" si="499"/>
        <v>7893</v>
      </c>
      <c r="E7893" s="1">
        <f t="shared" si="498"/>
        <v>7884</v>
      </c>
      <c r="F7893" s="18">
        <f t="shared" ca="1" si="500"/>
        <v>22.7</v>
      </c>
      <c r="G7893" s="16">
        <f t="shared" ca="1" si="501"/>
        <v>22.7</v>
      </c>
    </row>
    <row r="7894" spans="2:7" x14ac:dyDescent="0.3">
      <c r="B7894" s="8">
        <f>'Datos originales'!D7889</f>
        <v>22.7</v>
      </c>
      <c r="C7894" s="8">
        <f>'Datos originales'!E7889</f>
        <v>22.7</v>
      </c>
      <c r="D7894" s="13">
        <f t="shared" si="499"/>
        <v>7894</v>
      </c>
      <c r="E7894" s="1">
        <f t="shared" si="498"/>
        <v>7885</v>
      </c>
      <c r="F7894" s="18">
        <f t="shared" ca="1" si="500"/>
        <v>22.7</v>
      </c>
      <c r="G7894" s="16">
        <f t="shared" ca="1" si="501"/>
        <v>22.7</v>
      </c>
    </row>
    <row r="7895" spans="2:7" x14ac:dyDescent="0.3">
      <c r="B7895" s="8">
        <f>'Datos originales'!D7890</f>
        <v>22.6</v>
      </c>
      <c r="C7895" s="8">
        <f>'Datos originales'!E7890</f>
        <v>22.7</v>
      </c>
      <c r="D7895" s="13">
        <f t="shared" si="499"/>
        <v>7895</v>
      </c>
      <c r="E7895" s="1">
        <f t="shared" si="498"/>
        <v>7886</v>
      </c>
      <c r="F7895" s="18">
        <f t="shared" ca="1" si="500"/>
        <v>22.6</v>
      </c>
      <c r="G7895" s="16">
        <f t="shared" ca="1" si="501"/>
        <v>22.7</v>
      </c>
    </row>
    <row r="7896" spans="2:7" x14ac:dyDescent="0.3">
      <c r="B7896" s="8">
        <f>'Datos originales'!D7891</f>
        <v>22.6</v>
      </c>
      <c r="C7896" s="8">
        <f>'Datos originales'!E7891</f>
        <v>22.7</v>
      </c>
      <c r="D7896" s="13">
        <f t="shared" si="499"/>
        <v>7896</v>
      </c>
      <c r="E7896" s="1">
        <f t="shared" si="498"/>
        <v>7887</v>
      </c>
      <c r="F7896" s="18">
        <f t="shared" ca="1" si="500"/>
        <v>22.6</v>
      </c>
      <c r="G7896" s="16">
        <f t="shared" ca="1" si="501"/>
        <v>22.7</v>
      </c>
    </row>
    <row r="7897" spans="2:7" x14ac:dyDescent="0.3">
      <c r="B7897" s="8">
        <f>'Datos originales'!D7892</f>
        <v>22.7</v>
      </c>
      <c r="C7897" s="8">
        <f>'Datos originales'!E7892</f>
        <v>22.7</v>
      </c>
      <c r="D7897" s="13">
        <f t="shared" si="499"/>
        <v>7897</v>
      </c>
      <c r="E7897" s="1">
        <f t="shared" si="498"/>
        <v>7888</v>
      </c>
      <c r="F7897" s="18">
        <f t="shared" ca="1" si="500"/>
        <v>22.7</v>
      </c>
      <c r="G7897" s="16">
        <f t="shared" ca="1" si="501"/>
        <v>22.7</v>
      </c>
    </row>
    <row r="7898" spans="2:7" x14ac:dyDescent="0.3">
      <c r="B7898" s="8">
        <f>'Datos originales'!D7893</f>
        <v>22.7</v>
      </c>
      <c r="C7898" s="8">
        <f>'Datos originales'!E7893</f>
        <v>22.7</v>
      </c>
      <c r="D7898" s="13">
        <f t="shared" si="499"/>
        <v>7898</v>
      </c>
      <c r="E7898" s="1">
        <f t="shared" si="498"/>
        <v>7889</v>
      </c>
      <c r="F7898" s="18">
        <f t="shared" ca="1" si="500"/>
        <v>22.7</v>
      </c>
      <c r="G7898" s="16">
        <f t="shared" ca="1" si="501"/>
        <v>22.7</v>
      </c>
    </row>
    <row r="7899" spans="2:7" x14ac:dyDescent="0.3">
      <c r="B7899" s="8">
        <f>'Datos originales'!D7894</f>
        <v>22.7</v>
      </c>
      <c r="C7899" s="8">
        <f>'Datos originales'!E7894</f>
        <v>22.8</v>
      </c>
      <c r="D7899" s="13">
        <f t="shared" si="499"/>
        <v>7899</v>
      </c>
      <c r="E7899" s="1">
        <f t="shared" si="498"/>
        <v>7890</v>
      </c>
      <c r="F7899" s="18">
        <f t="shared" ca="1" si="500"/>
        <v>22.7</v>
      </c>
      <c r="G7899" s="16">
        <f t="shared" ca="1" si="501"/>
        <v>22.8</v>
      </c>
    </row>
    <row r="7900" spans="2:7" x14ac:dyDescent="0.3">
      <c r="B7900" s="8">
        <f>'Datos originales'!D7895</f>
        <v>22.7</v>
      </c>
      <c r="C7900" s="8">
        <f>'Datos originales'!E7895</f>
        <v>22.8</v>
      </c>
      <c r="D7900" s="13">
        <f t="shared" si="499"/>
        <v>7900</v>
      </c>
      <c r="E7900" s="1">
        <f t="shared" si="498"/>
        <v>7891</v>
      </c>
      <c r="F7900" s="18">
        <f t="shared" ca="1" si="500"/>
        <v>22.7</v>
      </c>
      <c r="G7900" s="16">
        <f t="shared" ca="1" si="501"/>
        <v>22.8</v>
      </c>
    </row>
    <row r="7901" spans="2:7" x14ac:dyDescent="0.3">
      <c r="B7901" s="8">
        <f>'Datos originales'!D7896</f>
        <v>22.7</v>
      </c>
      <c r="C7901" s="8">
        <f>'Datos originales'!E7896</f>
        <v>22.8</v>
      </c>
      <c r="D7901" s="13">
        <f t="shared" si="499"/>
        <v>7901</v>
      </c>
      <c r="E7901" s="1">
        <f t="shared" si="498"/>
        <v>7892</v>
      </c>
      <c r="F7901" s="18">
        <f t="shared" ca="1" si="500"/>
        <v>22.7</v>
      </c>
      <c r="G7901" s="16">
        <f t="shared" ca="1" si="501"/>
        <v>22.8</v>
      </c>
    </row>
    <row r="7902" spans="2:7" x14ac:dyDescent="0.3">
      <c r="B7902" s="8">
        <f>'Datos originales'!D7897</f>
        <v>22.7</v>
      </c>
      <c r="C7902" s="8">
        <f>'Datos originales'!E7897</f>
        <v>22.8</v>
      </c>
      <c r="D7902" s="13">
        <f t="shared" si="499"/>
        <v>7902</v>
      </c>
      <c r="E7902" s="1">
        <f t="shared" si="498"/>
        <v>7893</v>
      </c>
      <c r="F7902" s="18">
        <f t="shared" ca="1" si="500"/>
        <v>22.7</v>
      </c>
      <c r="G7902" s="16">
        <f t="shared" ca="1" si="501"/>
        <v>22.8</v>
      </c>
    </row>
    <row r="7903" spans="2:7" x14ac:dyDescent="0.3">
      <c r="B7903" s="8">
        <f>'Datos originales'!D7898</f>
        <v>22.7</v>
      </c>
      <c r="C7903" s="8">
        <f>'Datos originales'!E7898</f>
        <v>22.8</v>
      </c>
      <c r="D7903" s="13">
        <f t="shared" si="499"/>
        <v>7903</v>
      </c>
      <c r="E7903" s="1">
        <f t="shared" si="498"/>
        <v>7894</v>
      </c>
      <c r="F7903" s="18">
        <f t="shared" ca="1" si="500"/>
        <v>22.7</v>
      </c>
      <c r="G7903" s="16">
        <f t="shared" ca="1" si="501"/>
        <v>22.8</v>
      </c>
    </row>
    <row r="7904" spans="2:7" x14ac:dyDescent="0.3">
      <c r="B7904" s="8">
        <f>'Datos originales'!D7899</f>
        <v>22.7</v>
      </c>
      <c r="C7904" s="8">
        <f>'Datos originales'!E7899</f>
        <v>22.8</v>
      </c>
      <c r="D7904" s="13">
        <f t="shared" si="499"/>
        <v>7904</v>
      </c>
      <c r="E7904" s="1">
        <f t="shared" si="498"/>
        <v>7895</v>
      </c>
      <c r="F7904" s="18">
        <f t="shared" ca="1" si="500"/>
        <v>22.7</v>
      </c>
      <c r="G7904" s="16">
        <f t="shared" ca="1" si="501"/>
        <v>22.8</v>
      </c>
    </row>
    <row r="7905" spans="2:7" x14ac:dyDescent="0.3">
      <c r="B7905" s="8">
        <f>'Datos originales'!D7900</f>
        <v>22.6</v>
      </c>
      <c r="C7905" s="8">
        <f>'Datos originales'!E7900</f>
        <v>22.8</v>
      </c>
      <c r="D7905" s="13">
        <f t="shared" si="499"/>
        <v>7905</v>
      </c>
      <c r="E7905" s="1">
        <f t="shared" si="498"/>
        <v>7896</v>
      </c>
      <c r="F7905" s="18">
        <f t="shared" ca="1" si="500"/>
        <v>22.6</v>
      </c>
      <c r="G7905" s="16">
        <f t="shared" ca="1" si="501"/>
        <v>22.8</v>
      </c>
    </row>
    <row r="7906" spans="2:7" x14ac:dyDescent="0.3">
      <c r="B7906" s="8">
        <f>'Datos originales'!D7901</f>
        <v>22.6</v>
      </c>
      <c r="C7906" s="8">
        <f>'Datos originales'!E7901</f>
        <v>22.7</v>
      </c>
      <c r="D7906" s="13">
        <f t="shared" si="499"/>
        <v>7906</v>
      </c>
      <c r="E7906" s="1">
        <f t="shared" si="498"/>
        <v>7897</v>
      </c>
      <c r="F7906" s="18">
        <f t="shared" ca="1" si="500"/>
        <v>22.6</v>
      </c>
      <c r="G7906" s="16">
        <f t="shared" ca="1" si="501"/>
        <v>22.7</v>
      </c>
    </row>
    <row r="7907" spans="2:7" x14ac:dyDescent="0.3">
      <c r="B7907" s="8">
        <f>'Datos originales'!D7902</f>
        <v>22.6</v>
      </c>
      <c r="C7907" s="8">
        <f>'Datos originales'!E7902</f>
        <v>22.8</v>
      </c>
      <c r="D7907" s="13">
        <f t="shared" si="499"/>
        <v>7907</v>
      </c>
      <c r="E7907" s="1">
        <f t="shared" si="498"/>
        <v>7898</v>
      </c>
      <c r="F7907" s="18">
        <f t="shared" ca="1" si="500"/>
        <v>22.6</v>
      </c>
      <c r="G7907" s="16">
        <f t="shared" ca="1" si="501"/>
        <v>22.8</v>
      </c>
    </row>
    <row r="7908" spans="2:7" x14ac:dyDescent="0.3">
      <c r="B7908" s="8">
        <f>'Datos originales'!D7903</f>
        <v>22.6</v>
      </c>
      <c r="C7908" s="8">
        <f>'Datos originales'!E7903</f>
        <v>22.7</v>
      </c>
      <c r="D7908" s="13">
        <f t="shared" si="499"/>
        <v>7908</v>
      </c>
      <c r="E7908" s="1">
        <f t="shared" si="498"/>
        <v>7899</v>
      </c>
      <c r="F7908" s="18">
        <f t="shared" ca="1" si="500"/>
        <v>22.6</v>
      </c>
      <c r="G7908" s="16">
        <f t="shared" ca="1" si="501"/>
        <v>22.7</v>
      </c>
    </row>
    <row r="7909" spans="2:7" x14ac:dyDescent="0.3">
      <c r="B7909" s="8">
        <f>'Datos originales'!D7904</f>
        <v>22.6</v>
      </c>
      <c r="C7909" s="8">
        <f>'Datos originales'!E7904</f>
        <v>22.7</v>
      </c>
      <c r="D7909" s="13">
        <f t="shared" si="499"/>
        <v>7909</v>
      </c>
      <c r="E7909" s="1">
        <f t="shared" si="498"/>
        <v>7900</v>
      </c>
      <c r="F7909" s="18">
        <f t="shared" ca="1" si="500"/>
        <v>22.6</v>
      </c>
      <c r="G7909" s="16">
        <f t="shared" ca="1" si="501"/>
        <v>22.7</v>
      </c>
    </row>
    <row r="7910" spans="2:7" x14ac:dyDescent="0.3">
      <c r="B7910" s="8">
        <f>'Datos originales'!D7905</f>
        <v>22.6</v>
      </c>
      <c r="C7910" s="8">
        <f>'Datos originales'!E7905</f>
        <v>22.7</v>
      </c>
      <c r="D7910" s="13">
        <f t="shared" si="499"/>
        <v>7910</v>
      </c>
      <c r="E7910" s="1">
        <f t="shared" si="498"/>
        <v>7901</v>
      </c>
      <c r="F7910" s="18">
        <f t="shared" ca="1" si="500"/>
        <v>22.6</v>
      </c>
      <c r="G7910" s="16">
        <f t="shared" ca="1" si="501"/>
        <v>22.7</v>
      </c>
    </row>
    <row r="7911" spans="2:7" x14ac:dyDescent="0.3">
      <c r="B7911" s="8">
        <f>'Datos originales'!D7906</f>
        <v>22.5</v>
      </c>
      <c r="C7911" s="8">
        <f>'Datos originales'!E7906</f>
        <v>22.7</v>
      </c>
      <c r="D7911" s="13">
        <f t="shared" si="499"/>
        <v>7911</v>
      </c>
      <c r="E7911" s="1">
        <f t="shared" si="498"/>
        <v>7902</v>
      </c>
      <c r="F7911" s="18">
        <f t="shared" ca="1" si="500"/>
        <v>22.5</v>
      </c>
      <c r="G7911" s="16">
        <f t="shared" ca="1" si="501"/>
        <v>22.7</v>
      </c>
    </row>
    <row r="7912" spans="2:7" x14ac:dyDescent="0.3">
      <c r="B7912" s="8">
        <f>'Datos originales'!D7907</f>
        <v>22.4</v>
      </c>
      <c r="C7912" s="8">
        <f>'Datos originales'!E7907</f>
        <v>22.6</v>
      </c>
      <c r="D7912" s="13">
        <f t="shared" si="499"/>
        <v>7912</v>
      </c>
      <c r="E7912" s="1">
        <f t="shared" si="498"/>
        <v>7903</v>
      </c>
      <c r="F7912" s="18">
        <f t="shared" ca="1" si="500"/>
        <v>22.4</v>
      </c>
      <c r="G7912" s="16">
        <f t="shared" ca="1" si="501"/>
        <v>22.6</v>
      </c>
    </row>
    <row r="7913" spans="2:7" x14ac:dyDescent="0.3">
      <c r="B7913" s="8">
        <f>'Datos originales'!D7908</f>
        <v>22.4</v>
      </c>
      <c r="C7913" s="8">
        <f>'Datos originales'!E7908</f>
        <v>22.6</v>
      </c>
      <c r="D7913" s="13">
        <f t="shared" si="499"/>
        <v>7913</v>
      </c>
      <c r="E7913" s="1">
        <f t="shared" si="498"/>
        <v>7904</v>
      </c>
      <c r="F7913" s="18">
        <f t="shared" ca="1" si="500"/>
        <v>22.4</v>
      </c>
      <c r="G7913" s="16">
        <f t="shared" ca="1" si="501"/>
        <v>22.6</v>
      </c>
    </row>
    <row r="7914" spans="2:7" x14ac:dyDescent="0.3">
      <c r="B7914" s="8">
        <f>'Datos originales'!D7909</f>
        <v>22.4</v>
      </c>
      <c r="C7914" s="8">
        <f>'Datos originales'!E7909</f>
        <v>22.6</v>
      </c>
      <c r="D7914" s="13">
        <f t="shared" si="499"/>
        <v>7914</v>
      </c>
      <c r="E7914" s="1">
        <f t="shared" si="498"/>
        <v>7905</v>
      </c>
      <c r="F7914" s="18">
        <f t="shared" ca="1" si="500"/>
        <v>22.4</v>
      </c>
      <c r="G7914" s="16">
        <f t="shared" ca="1" si="501"/>
        <v>22.6</v>
      </c>
    </row>
    <row r="7915" spans="2:7" x14ac:dyDescent="0.3">
      <c r="B7915" s="8">
        <f>'Datos originales'!D7910</f>
        <v>22.5</v>
      </c>
      <c r="C7915" s="8">
        <f>'Datos originales'!E7910</f>
        <v>22.6</v>
      </c>
      <c r="D7915" s="13">
        <f t="shared" si="499"/>
        <v>7915</v>
      </c>
      <c r="E7915" s="1">
        <f t="shared" si="498"/>
        <v>7906</v>
      </c>
      <c r="F7915" s="18">
        <f t="shared" ca="1" si="500"/>
        <v>22.5</v>
      </c>
      <c r="G7915" s="16">
        <f t="shared" ca="1" si="501"/>
        <v>22.6</v>
      </c>
    </row>
    <row r="7916" spans="2:7" x14ac:dyDescent="0.3">
      <c r="B7916" s="8">
        <f>'Datos originales'!D7911</f>
        <v>22.6</v>
      </c>
      <c r="C7916" s="8">
        <f>'Datos originales'!E7911</f>
        <v>22.6</v>
      </c>
      <c r="D7916" s="13">
        <f t="shared" si="499"/>
        <v>7916</v>
      </c>
      <c r="E7916" s="1">
        <f t="shared" si="498"/>
        <v>7907</v>
      </c>
      <c r="F7916" s="18">
        <f t="shared" ca="1" si="500"/>
        <v>22.6</v>
      </c>
      <c r="G7916" s="16">
        <f t="shared" ca="1" si="501"/>
        <v>22.6</v>
      </c>
    </row>
    <row r="7917" spans="2:7" x14ac:dyDescent="0.3">
      <c r="B7917" s="8">
        <f>'Datos originales'!D7912</f>
        <v>22.8</v>
      </c>
      <c r="C7917" s="8">
        <f>'Datos originales'!E7912</f>
        <v>22.7</v>
      </c>
      <c r="D7917" s="13">
        <f t="shared" si="499"/>
        <v>7917</v>
      </c>
      <c r="E7917" s="1">
        <f t="shared" si="498"/>
        <v>7908</v>
      </c>
      <c r="F7917" s="18">
        <f t="shared" ca="1" si="500"/>
        <v>22.8</v>
      </c>
      <c r="G7917" s="16">
        <f t="shared" ca="1" si="501"/>
        <v>22.7</v>
      </c>
    </row>
    <row r="7918" spans="2:7" x14ac:dyDescent="0.3">
      <c r="B7918" s="8">
        <f>'Datos originales'!D7913</f>
        <v>22.9</v>
      </c>
      <c r="C7918" s="8">
        <f>'Datos originales'!E7913</f>
        <v>22.8</v>
      </c>
      <c r="D7918" s="13">
        <f t="shared" si="499"/>
        <v>7918</v>
      </c>
      <c r="E7918" s="1">
        <f t="shared" si="498"/>
        <v>7909</v>
      </c>
      <c r="F7918" s="18">
        <f t="shared" ca="1" si="500"/>
        <v>22.9</v>
      </c>
      <c r="G7918" s="16">
        <f t="shared" ca="1" si="501"/>
        <v>22.8</v>
      </c>
    </row>
    <row r="7919" spans="2:7" x14ac:dyDescent="0.3">
      <c r="B7919" s="8">
        <f>'Datos originales'!D7914</f>
        <v>22.9</v>
      </c>
      <c r="C7919" s="8">
        <f>'Datos originales'!E7914</f>
        <v>22.9</v>
      </c>
      <c r="D7919" s="13">
        <f t="shared" si="499"/>
        <v>7919</v>
      </c>
      <c r="E7919" s="1">
        <f t="shared" si="498"/>
        <v>7910</v>
      </c>
      <c r="F7919" s="18">
        <f t="shared" ca="1" si="500"/>
        <v>22.9</v>
      </c>
      <c r="G7919" s="16">
        <f t="shared" ca="1" si="501"/>
        <v>22.9</v>
      </c>
    </row>
    <row r="7920" spans="2:7" x14ac:dyDescent="0.3">
      <c r="B7920" s="8">
        <f>'Datos originales'!D7915</f>
        <v>22.9</v>
      </c>
      <c r="C7920" s="8">
        <f>'Datos originales'!E7915</f>
        <v>22.9</v>
      </c>
      <c r="D7920" s="13">
        <f t="shared" si="499"/>
        <v>7920</v>
      </c>
      <c r="E7920" s="1">
        <f t="shared" si="498"/>
        <v>7911</v>
      </c>
      <c r="F7920" s="18">
        <f t="shared" ca="1" si="500"/>
        <v>22.9</v>
      </c>
      <c r="G7920" s="16">
        <f t="shared" ca="1" si="501"/>
        <v>22.9</v>
      </c>
    </row>
    <row r="7921" spans="2:7" x14ac:dyDescent="0.3">
      <c r="B7921" s="8">
        <f>'Datos originales'!D7916</f>
        <v>22.8</v>
      </c>
      <c r="C7921" s="8">
        <f>'Datos originales'!E7916</f>
        <v>22.9</v>
      </c>
      <c r="D7921" s="13">
        <f t="shared" si="499"/>
        <v>7921</v>
      </c>
      <c r="E7921" s="1">
        <f t="shared" si="498"/>
        <v>7912</v>
      </c>
      <c r="F7921" s="18">
        <f t="shared" ca="1" si="500"/>
        <v>22.8</v>
      </c>
      <c r="G7921" s="16">
        <f t="shared" ca="1" si="501"/>
        <v>22.9</v>
      </c>
    </row>
    <row r="7922" spans="2:7" x14ac:dyDescent="0.3">
      <c r="B7922" s="8">
        <f>'Datos originales'!D7917</f>
        <v>22.8</v>
      </c>
      <c r="C7922" s="8">
        <f>'Datos originales'!E7917</f>
        <v>22.9</v>
      </c>
      <c r="D7922" s="13">
        <f t="shared" si="499"/>
        <v>7922</v>
      </c>
      <c r="E7922" s="1">
        <f t="shared" si="498"/>
        <v>7913</v>
      </c>
      <c r="F7922" s="18">
        <f t="shared" ca="1" si="500"/>
        <v>22.8</v>
      </c>
      <c r="G7922" s="16">
        <f t="shared" ca="1" si="501"/>
        <v>22.9</v>
      </c>
    </row>
    <row r="7923" spans="2:7" x14ac:dyDescent="0.3">
      <c r="B7923" s="8">
        <f>'Datos originales'!D7918</f>
        <v>22.7</v>
      </c>
      <c r="C7923" s="8">
        <f>'Datos originales'!E7918</f>
        <v>22.9</v>
      </c>
      <c r="D7923" s="13">
        <f t="shared" si="499"/>
        <v>7923</v>
      </c>
      <c r="E7923" s="1">
        <f t="shared" si="498"/>
        <v>7914</v>
      </c>
      <c r="F7923" s="18">
        <f t="shared" ca="1" si="500"/>
        <v>22.7</v>
      </c>
      <c r="G7923" s="16">
        <f t="shared" ca="1" si="501"/>
        <v>22.9</v>
      </c>
    </row>
    <row r="7924" spans="2:7" x14ac:dyDescent="0.3">
      <c r="B7924" s="8">
        <f>'Datos originales'!D7919</f>
        <v>22.8</v>
      </c>
      <c r="C7924" s="8">
        <f>'Datos originales'!E7919</f>
        <v>22.9</v>
      </c>
      <c r="D7924" s="13">
        <f t="shared" si="499"/>
        <v>7924</v>
      </c>
      <c r="E7924" s="1">
        <f t="shared" si="498"/>
        <v>7915</v>
      </c>
      <c r="F7924" s="18">
        <f t="shared" ca="1" si="500"/>
        <v>22.8</v>
      </c>
      <c r="G7924" s="16">
        <f t="shared" ca="1" si="501"/>
        <v>22.9</v>
      </c>
    </row>
    <row r="7925" spans="2:7" x14ac:dyDescent="0.3">
      <c r="B7925" s="8">
        <f>'Datos originales'!D7920</f>
        <v>22.6</v>
      </c>
      <c r="C7925" s="8">
        <f>'Datos originales'!E7920</f>
        <v>22.8</v>
      </c>
      <c r="D7925" s="13">
        <f t="shared" si="499"/>
        <v>7925</v>
      </c>
      <c r="E7925" s="1">
        <f t="shared" si="498"/>
        <v>7916</v>
      </c>
      <c r="F7925" s="18">
        <f t="shared" ca="1" si="500"/>
        <v>22.6</v>
      </c>
      <c r="G7925" s="16">
        <f t="shared" ca="1" si="501"/>
        <v>22.8</v>
      </c>
    </row>
    <row r="7926" spans="2:7" x14ac:dyDescent="0.3">
      <c r="B7926" s="8">
        <f>'Datos originales'!D7921</f>
        <v>22.4</v>
      </c>
      <c r="C7926" s="8">
        <f>'Datos originales'!E7921</f>
        <v>22.7</v>
      </c>
      <c r="D7926" s="13">
        <f t="shared" si="499"/>
        <v>7926</v>
      </c>
      <c r="E7926" s="1">
        <f t="shared" si="498"/>
        <v>7917</v>
      </c>
      <c r="F7926" s="18">
        <f t="shared" ca="1" si="500"/>
        <v>22.4</v>
      </c>
      <c r="G7926" s="16">
        <f t="shared" ca="1" si="501"/>
        <v>22.7</v>
      </c>
    </row>
    <row r="7927" spans="2:7" x14ac:dyDescent="0.3">
      <c r="B7927" s="8">
        <f>'Datos originales'!D7922</f>
        <v>22.5</v>
      </c>
      <c r="C7927" s="8">
        <f>'Datos originales'!E7922</f>
        <v>22.7</v>
      </c>
      <c r="D7927" s="13">
        <f t="shared" si="499"/>
        <v>7927</v>
      </c>
      <c r="E7927" s="1">
        <f t="shared" si="498"/>
        <v>7918</v>
      </c>
      <c r="F7927" s="18">
        <f t="shared" ca="1" si="500"/>
        <v>22.5</v>
      </c>
      <c r="G7927" s="16">
        <f t="shared" ca="1" si="501"/>
        <v>22.7</v>
      </c>
    </row>
    <row r="7928" spans="2:7" x14ac:dyDescent="0.3">
      <c r="B7928" s="8">
        <f>'Datos originales'!D7923</f>
        <v>22.6</v>
      </c>
      <c r="C7928" s="8">
        <f>'Datos originales'!E7923</f>
        <v>22.7</v>
      </c>
      <c r="D7928" s="13">
        <f t="shared" si="499"/>
        <v>7928</v>
      </c>
      <c r="E7928" s="1">
        <f t="shared" si="498"/>
        <v>7919</v>
      </c>
      <c r="F7928" s="18">
        <f t="shared" ca="1" si="500"/>
        <v>22.6</v>
      </c>
      <c r="G7928" s="16">
        <f t="shared" ca="1" si="501"/>
        <v>22.7</v>
      </c>
    </row>
    <row r="7929" spans="2:7" x14ac:dyDescent="0.3">
      <c r="B7929" s="8">
        <f>'Datos originales'!D7924</f>
        <v>22.8</v>
      </c>
      <c r="C7929" s="8">
        <f>'Datos originales'!E7924</f>
        <v>22.7</v>
      </c>
      <c r="D7929" s="13">
        <f t="shared" si="499"/>
        <v>7929</v>
      </c>
      <c r="E7929" s="1">
        <f t="shared" si="498"/>
        <v>7920</v>
      </c>
      <c r="F7929" s="18">
        <f t="shared" ca="1" si="500"/>
        <v>22.8</v>
      </c>
      <c r="G7929" s="16">
        <f t="shared" ca="1" si="501"/>
        <v>22.7</v>
      </c>
    </row>
    <row r="7930" spans="2:7" x14ac:dyDescent="0.3">
      <c r="B7930" s="8">
        <f>'Datos originales'!D7925</f>
        <v>22.8</v>
      </c>
      <c r="C7930" s="8">
        <f>'Datos originales'!E7925</f>
        <v>22.8</v>
      </c>
      <c r="D7930" s="13">
        <f t="shared" si="499"/>
        <v>7930</v>
      </c>
      <c r="E7930" s="1">
        <f t="shared" si="498"/>
        <v>7921</v>
      </c>
      <c r="F7930" s="18">
        <f t="shared" ca="1" si="500"/>
        <v>22.8</v>
      </c>
      <c r="G7930" s="16">
        <f t="shared" ca="1" si="501"/>
        <v>22.8</v>
      </c>
    </row>
    <row r="7931" spans="2:7" x14ac:dyDescent="0.3">
      <c r="B7931" s="8">
        <f>'Datos originales'!D7926</f>
        <v>22.9</v>
      </c>
      <c r="C7931" s="8">
        <f>'Datos originales'!E7926</f>
        <v>22.9</v>
      </c>
      <c r="D7931" s="13">
        <f t="shared" si="499"/>
        <v>7931</v>
      </c>
      <c r="E7931" s="1">
        <f t="shared" si="498"/>
        <v>7922</v>
      </c>
      <c r="F7931" s="18">
        <f t="shared" ca="1" si="500"/>
        <v>22.9</v>
      </c>
      <c r="G7931" s="16">
        <f t="shared" ca="1" si="501"/>
        <v>22.9</v>
      </c>
    </row>
    <row r="7932" spans="2:7" x14ac:dyDescent="0.3">
      <c r="B7932" s="8">
        <f>'Datos originales'!D7927</f>
        <v>22.9</v>
      </c>
      <c r="C7932" s="8">
        <f>'Datos originales'!E7927</f>
        <v>22.9</v>
      </c>
      <c r="D7932" s="13">
        <f t="shared" si="499"/>
        <v>7932</v>
      </c>
      <c r="E7932" s="1">
        <f t="shared" si="498"/>
        <v>7923</v>
      </c>
      <c r="F7932" s="18">
        <f t="shared" ca="1" si="500"/>
        <v>22.9</v>
      </c>
      <c r="G7932" s="16">
        <f t="shared" ca="1" si="501"/>
        <v>22.9</v>
      </c>
    </row>
    <row r="7933" spans="2:7" x14ac:dyDescent="0.3">
      <c r="B7933" s="8">
        <f>'Datos originales'!D7928</f>
        <v>22.9</v>
      </c>
      <c r="C7933" s="8">
        <f>'Datos originales'!E7928</f>
        <v>22.9</v>
      </c>
      <c r="D7933" s="13">
        <f t="shared" si="499"/>
        <v>7933</v>
      </c>
      <c r="E7933" s="1">
        <f t="shared" si="498"/>
        <v>7924</v>
      </c>
      <c r="F7933" s="18">
        <f t="shared" ca="1" si="500"/>
        <v>22.9</v>
      </c>
      <c r="G7933" s="16">
        <f t="shared" ca="1" si="501"/>
        <v>22.9</v>
      </c>
    </row>
    <row r="7934" spans="2:7" x14ac:dyDescent="0.3">
      <c r="B7934" s="8">
        <f>'Datos originales'!D7929</f>
        <v>23</v>
      </c>
      <c r="C7934" s="8">
        <f>'Datos originales'!E7929</f>
        <v>23</v>
      </c>
      <c r="D7934" s="13">
        <f t="shared" si="499"/>
        <v>7934</v>
      </c>
      <c r="E7934" s="1">
        <f t="shared" si="498"/>
        <v>7925</v>
      </c>
      <c r="F7934" s="18">
        <f t="shared" ca="1" si="500"/>
        <v>23</v>
      </c>
      <c r="G7934" s="16">
        <f t="shared" ca="1" si="501"/>
        <v>23</v>
      </c>
    </row>
    <row r="7935" spans="2:7" x14ac:dyDescent="0.3">
      <c r="B7935" s="8">
        <f>'Datos originales'!D7930</f>
        <v>23</v>
      </c>
      <c r="C7935" s="8">
        <f>'Datos originales'!E7930</f>
        <v>23</v>
      </c>
      <c r="D7935" s="13">
        <f t="shared" si="499"/>
        <v>7935</v>
      </c>
      <c r="E7935" s="1">
        <f t="shared" si="498"/>
        <v>7926</v>
      </c>
      <c r="F7935" s="18">
        <f t="shared" ca="1" si="500"/>
        <v>23</v>
      </c>
      <c r="G7935" s="16">
        <f t="shared" ca="1" si="501"/>
        <v>23</v>
      </c>
    </row>
    <row r="7936" spans="2:7" x14ac:dyDescent="0.3">
      <c r="B7936" s="8">
        <f>'Datos originales'!D7931</f>
        <v>23</v>
      </c>
      <c r="C7936" s="8">
        <f>'Datos originales'!E7931</f>
        <v>23</v>
      </c>
      <c r="D7936" s="13">
        <f t="shared" si="499"/>
        <v>7936</v>
      </c>
      <c r="E7936" s="1">
        <f t="shared" si="498"/>
        <v>7927</v>
      </c>
      <c r="F7936" s="18">
        <f t="shared" ca="1" si="500"/>
        <v>23</v>
      </c>
      <c r="G7936" s="16">
        <f t="shared" ca="1" si="501"/>
        <v>23</v>
      </c>
    </row>
    <row r="7937" spans="2:7" x14ac:dyDescent="0.3">
      <c r="B7937" s="8">
        <f>'Datos originales'!D7932</f>
        <v>23</v>
      </c>
      <c r="C7937" s="8">
        <f>'Datos originales'!E7932</f>
        <v>23</v>
      </c>
      <c r="D7937" s="13">
        <f t="shared" si="499"/>
        <v>7937</v>
      </c>
      <c r="E7937" s="1">
        <f t="shared" si="498"/>
        <v>7928</v>
      </c>
      <c r="F7937" s="18">
        <f t="shared" ca="1" si="500"/>
        <v>23</v>
      </c>
      <c r="G7937" s="16">
        <f t="shared" ca="1" si="501"/>
        <v>23</v>
      </c>
    </row>
    <row r="7938" spans="2:7" x14ac:dyDescent="0.3">
      <c r="B7938" s="8">
        <f>'Datos originales'!D7933</f>
        <v>23.1</v>
      </c>
      <c r="C7938" s="8">
        <f>'Datos originales'!E7933</f>
        <v>23.1</v>
      </c>
      <c r="D7938" s="13">
        <f t="shared" si="499"/>
        <v>7938</v>
      </c>
      <c r="E7938" s="1">
        <f t="shared" si="498"/>
        <v>7929</v>
      </c>
      <c r="F7938" s="18">
        <f t="shared" ca="1" si="500"/>
        <v>23.1</v>
      </c>
      <c r="G7938" s="16">
        <f t="shared" ca="1" si="501"/>
        <v>23.1</v>
      </c>
    </row>
    <row r="7939" spans="2:7" x14ac:dyDescent="0.3">
      <c r="B7939" s="8">
        <f>'Datos originales'!D7934</f>
        <v>23.2</v>
      </c>
      <c r="C7939" s="8">
        <f>'Datos originales'!E7934</f>
        <v>23.1</v>
      </c>
      <c r="D7939" s="13">
        <f t="shared" si="499"/>
        <v>7939</v>
      </c>
      <c r="E7939" s="1">
        <f t="shared" si="498"/>
        <v>7930</v>
      </c>
      <c r="F7939" s="18">
        <f t="shared" ca="1" si="500"/>
        <v>23.2</v>
      </c>
      <c r="G7939" s="16">
        <f t="shared" ca="1" si="501"/>
        <v>23.1</v>
      </c>
    </row>
    <row r="7940" spans="2:7" x14ac:dyDescent="0.3">
      <c r="B7940" s="8">
        <f>'Datos originales'!D7935</f>
        <v>23.2</v>
      </c>
      <c r="C7940" s="8">
        <f>'Datos originales'!E7935</f>
        <v>23.2</v>
      </c>
      <c r="D7940" s="13">
        <f t="shared" si="499"/>
        <v>7940</v>
      </c>
      <c r="E7940" s="1">
        <f t="shared" si="498"/>
        <v>7931</v>
      </c>
      <c r="F7940" s="18">
        <f t="shared" ca="1" si="500"/>
        <v>23.2</v>
      </c>
      <c r="G7940" s="16">
        <f t="shared" ca="1" si="501"/>
        <v>23.2</v>
      </c>
    </row>
    <row r="7941" spans="2:7" x14ac:dyDescent="0.3">
      <c r="B7941" s="8">
        <f>'Datos originales'!D7936</f>
        <v>23.2</v>
      </c>
      <c r="C7941" s="8">
        <f>'Datos originales'!E7936</f>
        <v>23.2</v>
      </c>
      <c r="D7941" s="13">
        <f t="shared" si="499"/>
        <v>7941</v>
      </c>
      <c r="E7941" s="1">
        <f t="shared" si="498"/>
        <v>7932</v>
      </c>
      <c r="F7941" s="18">
        <f t="shared" ca="1" si="500"/>
        <v>23.2</v>
      </c>
      <c r="G7941" s="16">
        <f t="shared" ca="1" si="501"/>
        <v>23.2</v>
      </c>
    </row>
    <row r="7942" spans="2:7" x14ac:dyDescent="0.3">
      <c r="B7942" s="8">
        <f>'Datos originales'!D7937</f>
        <v>23.2</v>
      </c>
      <c r="C7942" s="8">
        <f>'Datos originales'!E7937</f>
        <v>23.2</v>
      </c>
      <c r="D7942" s="13">
        <f t="shared" si="499"/>
        <v>7942</v>
      </c>
      <c r="E7942" s="1">
        <f t="shared" si="498"/>
        <v>7933</v>
      </c>
      <c r="F7942" s="18">
        <f t="shared" ca="1" si="500"/>
        <v>23.2</v>
      </c>
      <c r="G7942" s="16">
        <f t="shared" ca="1" si="501"/>
        <v>23.2</v>
      </c>
    </row>
    <row r="7943" spans="2:7" x14ac:dyDescent="0.3">
      <c r="B7943" s="8">
        <f>'Datos originales'!D7938</f>
        <v>23.2</v>
      </c>
      <c r="C7943" s="8">
        <f>'Datos originales'!E7938</f>
        <v>23.2</v>
      </c>
      <c r="D7943" s="13">
        <f t="shared" si="499"/>
        <v>7943</v>
      </c>
      <c r="E7943" s="1">
        <f t="shared" si="498"/>
        <v>7934</v>
      </c>
      <c r="F7943" s="18">
        <f t="shared" ca="1" si="500"/>
        <v>23.2</v>
      </c>
      <c r="G7943" s="16">
        <f t="shared" ca="1" si="501"/>
        <v>23.2</v>
      </c>
    </row>
    <row r="7944" spans="2:7" x14ac:dyDescent="0.3">
      <c r="B7944" s="8">
        <f>'Datos originales'!D7939</f>
        <v>23.1</v>
      </c>
      <c r="C7944" s="8">
        <f>'Datos originales'!E7939</f>
        <v>23.2</v>
      </c>
      <c r="D7944" s="13">
        <f t="shared" si="499"/>
        <v>7944</v>
      </c>
      <c r="E7944" s="1">
        <f t="shared" si="498"/>
        <v>7935</v>
      </c>
      <c r="F7944" s="18">
        <f t="shared" ca="1" si="500"/>
        <v>23.1</v>
      </c>
      <c r="G7944" s="16">
        <f t="shared" ca="1" si="501"/>
        <v>23.2</v>
      </c>
    </row>
    <row r="7945" spans="2:7" x14ac:dyDescent="0.3">
      <c r="B7945" s="8">
        <f>'Datos originales'!D7940</f>
        <v>23.1</v>
      </c>
      <c r="C7945" s="8">
        <f>'Datos originales'!E7940</f>
        <v>23.2</v>
      </c>
      <c r="D7945" s="13">
        <f t="shared" si="499"/>
        <v>7945</v>
      </c>
      <c r="E7945" s="1">
        <f t="shared" si="498"/>
        <v>7936</v>
      </c>
      <c r="F7945" s="18">
        <f t="shared" ca="1" si="500"/>
        <v>23.1</v>
      </c>
      <c r="G7945" s="16">
        <f t="shared" ca="1" si="501"/>
        <v>23.2</v>
      </c>
    </row>
    <row r="7946" spans="2:7" x14ac:dyDescent="0.3">
      <c r="B7946" s="8">
        <f>'Datos originales'!D7941</f>
        <v>23.1</v>
      </c>
      <c r="C7946" s="8">
        <f>'Datos originales'!E7941</f>
        <v>23.2</v>
      </c>
      <c r="D7946" s="13">
        <f t="shared" si="499"/>
        <v>7946</v>
      </c>
      <c r="E7946" s="1">
        <f t="shared" ref="E7946:E8009" si="502">IF( ISNUMBER($D7946), $D7946-$E$8, "" )</f>
        <v>7937</v>
      </c>
      <c r="F7946" s="18">
        <f t="shared" ca="1" si="500"/>
        <v>23.1</v>
      </c>
      <c r="G7946" s="16">
        <f t="shared" ca="1" si="501"/>
        <v>23.2</v>
      </c>
    </row>
    <row r="7947" spans="2:7" x14ac:dyDescent="0.3">
      <c r="B7947" s="8">
        <f>'Datos originales'!D7942</f>
        <v>23.1</v>
      </c>
      <c r="C7947" s="8">
        <f>'Datos originales'!E7942</f>
        <v>23.2</v>
      </c>
      <c r="D7947" s="13">
        <f t="shared" ref="D7947:D8010" si="503">IF( ISNUMBER( D7946 ), IF( D7946+$E$5 &lt;= $E$7+$E$8, D7946+$E$5, "" ), "" )</f>
        <v>7947</v>
      </c>
      <c r="E7947" s="1">
        <f t="shared" si="502"/>
        <v>7938</v>
      </c>
      <c r="F7947" s="18">
        <f t="shared" ref="F7947:F8010" ca="1" si="504">IF( ISNUMBER($D7947 ), INDIRECT(CONCATENATE("B",TEXT($D7947,"########"))), "" )</f>
        <v>23.1</v>
      </c>
      <c r="G7947" s="16">
        <f t="shared" ref="G7947:G8010" ca="1" si="505">IF( ISNUMBER($D7947 ), INDIRECT(CONCATENATE("C",TEXT($D7947,"########"))), "" )</f>
        <v>23.2</v>
      </c>
    </row>
    <row r="7948" spans="2:7" x14ac:dyDescent="0.3">
      <c r="B7948" s="8">
        <f>'Datos originales'!D7943</f>
        <v>23.1</v>
      </c>
      <c r="C7948" s="8">
        <f>'Datos originales'!E7943</f>
        <v>23.2</v>
      </c>
      <c r="D7948" s="13">
        <f t="shared" si="503"/>
        <v>7948</v>
      </c>
      <c r="E7948" s="1">
        <f t="shared" si="502"/>
        <v>7939</v>
      </c>
      <c r="F7948" s="18">
        <f t="shared" ca="1" si="504"/>
        <v>23.1</v>
      </c>
      <c r="G7948" s="16">
        <f t="shared" ca="1" si="505"/>
        <v>23.2</v>
      </c>
    </row>
    <row r="7949" spans="2:7" x14ac:dyDescent="0.3">
      <c r="B7949" s="8">
        <f>'Datos originales'!D7944</f>
        <v>23.1</v>
      </c>
      <c r="C7949" s="8">
        <f>'Datos originales'!E7944</f>
        <v>23.2</v>
      </c>
      <c r="D7949" s="13">
        <f t="shared" si="503"/>
        <v>7949</v>
      </c>
      <c r="E7949" s="1">
        <f t="shared" si="502"/>
        <v>7940</v>
      </c>
      <c r="F7949" s="18">
        <f t="shared" ca="1" si="504"/>
        <v>23.1</v>
      </c>
      <c r="G7949" s="16">
        <f t="shared" ca="1" si="505"/>
        <v>23.2</v>
      </c>
    </row>
    <row r="7950" spans="2:7" x14ac:dyDescent="0.3">
      <c r="B7950" s="8">
        <f>'Datos originales'!D7945</f>
        <v>23.2</v>
      </c>
      <c r="C7950" s="8">
        <f>'Datos originales'!E7945</f>
        <v>23.2</v>
      </c>
      <c r="D7950" s="13">
        <f t="shared" si="503"/>
        <v>7950</v>
      </c>
      <c r="E7950" s="1">
        <f t="shared" si="502"/>
        <v>7941</v>
      </c>
      <c r="F7950" s="18">
        <f t="shared" ca="1" si="504"/>
        <v>23.2</v>
      </c>
      <c r="G7950" s="16">
        <f t="shared" ca="1" si="505"/>
        <v>23.2</v>
      </c>
    </row>
    <row r="7951" spans="2:7" x14ac:dyDescent="0.3">
      <c r="B7951" s="8">
        <f>'Datos originales'!D7946</f>
        <v>23.3</v>
      </c>
      <c r="C7951" s="8">
        <f>'Datos originales'!E7946</f>
        <v>23.3</v>
      </c>
      <c r="D7951" s="13">
        <f t="shared" si="503"/>
        <v>7951</v>
      </c>
      <c r="E7951" s="1">
        <f t="shared" si="502"/>
        <v>7942</v>
      </c>
      <c r="F7951" s="18">
        <f t="shared" ca="1" si="504"/>
        <v>23.3</v>
      </c>
      <c r="G7951" s="16">
        <f t="shared" ca="1" si="505"/>
        <v>23.3</v>
      </c>
    </row>
    <row r="7952" spans="2:7" x14ac:dyDescent="0.3">
      <c r="B7952" s="8">
        <f>'Datos originales'!D7947</f>
        <v>23.1</v>
      </c>
      <c r="C7952" s="8">
        <f>'Datos originales'!E7947</f>
        <v>23.3</v>
      </c>
      <c r="D7952" s="13">
        <f t="shared" si="503"/>
        <v>7952</v>
      </c>
      <c r="E7952" s="1">
        <f t="shared" si="502"/>
        <v>7943</v>
      </c>
      <c r="F7952" s="18">
        <f t="shared" ca="1" si="504"/>
        <v>23.1</v>
      </c>
      <c r="G7952" s="16">
        <f t="shared" ca="1" si="505"/>
        <v>23.3</v>
      </c>
    </row>
    <row r="7953" spans="2:7" x14ac:dyDescent="0.3">
      <c r="B7953" s="8">
        <f>'Datos originales'!D7948</f>
        <v>22.9</v>
      </c>
      <c r="C7953" s="8">
        <f>'Datos originales'!E7948</f>
        <v>23.2</v>
      </c>
      <c r="D7953" s="13">
        <f t="shared" si="503"/>
        <v>7953</v>
      </c>
      <c r="E7953" s="1">
        <f t="shared" si="502"/>
        <v>7944</v>
      </c>
      <c r="F7953" s="18">
        <f t="shared" ca="1" si="504"/>
        <v>22.9</v>
      </c>
      <c r="G7953" s="16">
        <f t="shared" ca="1" si="505"/>
        <v>23.2</v>
      </c>
    </row>
    <row r="7954" spans="2:7" x14ac:dyDescent="0.3">
      <c r="B7954" s="8">
        <f>'Datos originales'!D7949</f>
        <v>22.7</v>
      </c>
      <c r="C7954" s="8">
        <f>'Datos originales'!E7949</f>
        <v>23.1</v>
      </c>
      <c r="D7954" s="13">
        <f t="shared" si="503"/>
        <v>7954</v>
      </c>
      <c r="E7954" s="1">
        <f t="shared" si="502"/>
        <v>7945</v>
      </c>
      <c r="F7954" s="18">
        <f t="shared" ca="1" si="504"/>
        <v>22.7</v>
      </c>
      <c r="G7954" s="16">
        <f t="shared" ca="1" si="505"/>
        <v>23.1</v>
      </c>
    </row>
    <row r="7955" spans="2:7" x14ac:dyDescent="0.3">
      <c r="B7955" s="8">
        <f>'Datos originales'!D7950</f>
        <v>22.6</v>
      </c>
      <c r="C7955" s="8">
        <f>'Datos originales'!E7950</f>
        <v>22.9</v>
      </c>
      <c r="D7955" s="13">
        <f t="shared" si="503"/>
        <v>7955</v>
      </c>
      <c r="E7955" s="1">
        <f t="shared" si="502"/>
        <v>7946</v>
      </c>
      <c r="F7955" s="18">
        <f t="shared" ca="1" si="504"/>
        <v>22.6</v>
      </c>
      <c r="G7955" s="16">
        <f t="shared" ca="1" si="505"/>
        <v>22.9</v>
      </c>
    </row>
    <row r="7956" spans="2:7" x14ac:dyDescent="0.3">
      <c r="B7956" s="8">
        <f>'Datos originales'!D7951</f>
        <v>22.4</v>
      </c>
      <c r="C7956" s="8">
        <f>'Datos originales'!E7951</f>
        <v>22.9</v>
      </c>
      <c r="D7956" s="13">
        <f t="shared" si="503"/>
        <v>7956</v>
      </c>
      <c r="E7956" s="1">
        <f t="shared" si="502"/>
        <v>7947</v>
      </c>
      <c r="F7956" s="18">
        <f t="shared" ca="1" si="504"/>
        <v>22.4</v>
      </c>
      <c r="G7956" s="16">
        <f t="shared" ca="1" si="505"/>
        <v>22.9</v>
      </c>
    </row>
    <row r="7957" spans="2:7" x14ac:dyDescent="0.3">
      <c r="B7957" s="8">
        <f>'Datos originales'!D7952</f>
        <v>22.2</v>
      </c>
      <c r="C7957" s="8">
        <f>'Datos originales'!E7952</f>
        <v>22.7</v>
      </c>
      <c r="D7957" s="13">
        <f t="shared" si="503"/>
        <v>7957</v>
      </c>
      <c r="E7957" s="1">
        <f t="shared" si="502"/>
        <v>7948</v>
      </c>
      <c r="F7957" s="18">
        <f t="shared" ca="1" si="504"/>
        <v>22.2</v>
      </c>
      <c r="G7957" s="16">
        <f t="shared" ca="1" si="505"/>
        <v>22.7</v>
      </c>
    </row>
    <row r="7958" spans="2:7" x14ac:dyDescent="0.3">
      <c r="B7958" s="8">
        <f>'Datos originales'!D7953</f>
        <v>22.3</v>
      </c>
      <c r="C7958" s="8">
        <f>'Datos originales'!E7953</f>
        <v>22.7</v>
      </c>
      <c r="D7958" s="13">
        <f t="shared" si="503"/>
        <v>7958</v>
      </c>
      <c r="E7958" s="1">
        <f t="shared" si="502"/>
        <v>7949</v>
      </c>
      <c r="F7958" s="18">
        <f t="shared" ca="1" si="504"/>
        <v>22.3</v>
      </c>
      <c r="G7958" s="16">
        <f t="shared" ca="1" si="505"/>
        <v>22.7</v>
      </c>
    </row>
    <row r="7959" spans="2:7" x14ac:dyDescent="0.3">
      <c r="B7959" s="8">
        <f>'Datos originales'!D7954</f>
        <v>22.2</v>
      </c>
      <c r="C7959" s="8">
        <f>'Datos originales'!E7954</f>
        <v>22.6</v>
      </c>
      <c r="D7959" s="13">
        <f t="shared" si="503"/>
        <v>7959</v>
      </c>
      <c r="E7959" s="1">
        <f t="shared" si="502"/>
        <v>7950</v>
      </c>
      <c r="F7959" s="18">
        <f t="shared" ca="1" si="504"/>
        <v>22.2</v>
      </c>
      <c r="G7959" s="16">
        <f t="shared" ca="1" si="505"/>
        <v>22.6</v>
      </c>
    </row>
    <row r="7960" spans="2:7" x14ac:dyDescent="0.3">
      <c r="B7960" s="8">
        <f>'Datos originales'!D7955</f>
        <v>22.1</v>
      </c>
      <c r="C7960" s="8">
        <f>'Datos originales'!E7955</f>
        <v>22.5</v>
      </c>
      <c r="D7960" s="13">
        <f t="shared" si="503"/>
        <v>7960</v>
      </c>
      <c r="E7960" s="1">
        <f t="shared" si="502"/>
        <v>7951</v>
      </c>
      <c r="F7960" s="18">
        <f t="shared" ca="1" si="504"/>
        <v>22.1</v>
      </c>
      <c r="G7960" s="16">
        <f t="shared" ca="1" si="505"/>
        <v>22.5</v>
      </c>
    </row>
    <row r="7961" spans="2:7" x14ac:dyDescent="0.3">
      <c r="B7961" s="8">
        <f>'Datos originales'!D7956</f>
        <v>22</v>
      </c>
      <c r="C7961" s="8">
        <f>'Datos originales'!E7956</f>
        <v>22.4</v>
      </c>
      <c r="D7961" s="13">
        <f t="shared" si="503"/>
        <v>7961</v>
      </c>
      <c r="E7961" s="1">
        <f t="shared" si="502"/>
        <v>7952</v>
      </c>
      <c r="F7961" s="18">
        <f t="shared" ca="1" si="504"/>
        <v>22</v>
      </c>
      <c r="G7961" s="16">
        <f t="shared" ca="1" si="505"/>
        <v>22.4</v>
      </c>
    </row>
    <row r="7962" spans="2:7" x14ac:dyDescent="0.3">
      <c r="B7962" s="8">
        <f>'Datos originales'!D7957</f>
        <v>21.9</v>
      </c>
      <c r="C7962" s="8">
        <f>'Datos originales'!E7957</f>
        <v>22.3</v>
      </c>
      <c r="D7962" s="13">
        <f t="shared" si="503"/>
        <v>7962</v>
      </c>
      <c r="E7962" s="1">
        <f t="shared" si="502"/>
        <v>7953</v>
      </c>
      <c r="F7962" s="18">
        <f t="shared" ca="1" si="504"/>
        <v>21.9</v>
      </c>
      <c r="G7962" s="16">
        <f t="shared" ca="1" si="505"/>
        <v>22.3</v>
      </c>
    </row>
    <row r="7963" spans="2:7" x14ac:dyDescent="0.3">
      <c r="B7963" s="8">
        <f>'Datos originales'!D7958</f>
        <v>22</v>
      </c>
      <c r="C7963" s="8">
        <f>'Datos originales'!E7958</f>
        <v>22.3</v>
      </c>
      <c r="D7963" s="13">
        <f t="shared" si="503"/>
        <v>7963</v>
      </c>
      <c r="E7963" s="1">
        <f t="shared" si="502"/>
        <v>7954</v>
      </c>
      <c r="F7963" s="18">
        <f t="shared" ca="1" si="504"/>
        <v>22</v>
      </c>
      <c r="G7963" s="16">
        <f t="shared" ca="1" si="505"/>
        <v>22.3</v>
      </c>
    </row>
    <row r="7964" spans="2:7" x14ac:dyDescent="0.3">
      <c r="B7964" s="8">
        <f>'Datos originales'!D7959</f>
        <v>22.1</v>
      </c>
      <c r="C7964" s="8">
        <f>'Datos originales'!E7959</f>
        <v>22.3</v>
      </c>
      <c r="D7964" s="13">
        <f t="shared" si="503"/>
        <v>7964</v>
      </c>
      <c r="E7964" s="1">
        <f t="shared" si="502"/>
        <v>7955</v>
      </c>
      <c r="F7964" s="18">
        <f t="shared" ca="1" si="504"/>
        <v>22.1</v>
      </c>
      <c r="G7964" s="16">
        <f t="shared" ca="1" si="505"/>
        <v>22.3</v>
      </c>
    </row>
    <row r="7965" spans="2:7" x14ac:dyDescent="0.3">
      <c r="B7965" s="8">
        <f>'Datos originales'!D7960</f>
        <v>22.1</v>
      </c>
      <c r="C7965" s="8">
        <f>'Datos originales'!E7960</f>
        <v>22.3</v>
      </c>
      <c r="D7965" s="13">
        <f t="shared" si="503"/>
        <v>7965</v>
      </c>
      <c r="E7965" s="1">
        <f t="shared" si="502"/>
        <v>7956</v>
      </c>
      <c r="F7965" s="18">
        <f t="shared" ca="1" si="504"/>
        <v>22.1</v>
      </c>
      <c r="G7965" s="16">
        <f t="shared" ca="1" si="505"/>
        <v>22.3</v>
      </c>
    </row>
    <row r="7966" spans="2:7" x14ac:dyDescent="0.3">
      <c r="B7966" s="8">
        <f>'Datos originales'!D7961</f>
        <v>22.2</v>
      </c>
      <c r="C7966" s="8">
        <f>'Datos originales'!E7961</f>
        <v>22.3</v>
      </c>
      <c r="D7966" s="13">
        <f t="shared" si="503"/>
        <v>7966</v>
      </c>
      <c r="E7966" s="1">
        <f t="shared" si="502"/>
        <v>7957</v>
      </c>
      <c r="F7966" s="18">
        <f t="shared" ca="1" si="504"/>
        <v>22.2</v>
      </c>
      <c r="G7966" s="16">
        <f t="shared" ca="1" si="505"/>
        <v>22.3</v>
      </c>
    </row>
    <row r="7967" spans="2:7" x14ac:dyDescent="0.3">
      <c r="B7967" s="8">
        <f>'Datos originales'!D7962</f>
        <v>22.2</v>
      </c>
      <c r="C7967" s="8">
        <f>'Datos originales'!E7962</f>
        <v>22.3</v>
      </c>
      <c r="D7967" s="13">
        <f t="shared" si="503"/>
        <v>7967</v>
      </c>
      <c r="E7967" s="1">
        <f t="shared" si="502"/>
        <v>7958</v>
      </c>
      <c r="F7967" s="18">
        <f t="shared" ca="1" si="504"/>
        <v>22.2</v>
      </c>
      <c r="G7967" s="16">
        <f t="shared" ca="1" si="505"/>
        <v>22.3</v>
      </c>
    </row>
    <row r="7968" spans="2:7" x14ac:dyDescent="0.3">
      <c r="B7968" s="8">
        <f>'Datos originales'!D7963</f>
        <v>22.2</v>
      </c>
      <c r="C7968" s="8">
        <f>'Datos originales'!E7963</f>
        <v>22.3</v>
      </c>
      <c r="D7968" s="13">
        <f t="shared" si="503"/>
        <v>7968</v>
      </c>
      <c r="E7968" s="1">
        <f t="shared" si="502"/>
        <v>7959</v>
      </c>
      <c r="F7968" s="18">
        <f t="shared" ca="1" si="504"/>
        <v>22.2</v>
      </c>
      <c r="G7968" s="16">
        <f t="shared" ca="1" si="505"/>
        <v>22.3</v>
      </c>
    </row>
    <row r="7969" spans="2:7" x14ac:dyDescent="0.3">
      <c r="B7969" s="8">
        <f>'Datos originales'!D7964</f>
        <v>22.3</v>
      </c>
      <c r="C7969" s="8">
        <f>'Datos originales'!E7964</f>
        <v>22.4</v>
      </c>
      <c r="D7969" s="13">
        <f t="shared" si="503"/>
        <v>7969</v>
      </c>
      <c r="E7969" s="1">
        <f t="shared" si="502"/>
        <v>7960</v>
      </c>
      <c r="F7969" s="18">
        <f t="shared" ca="1" si="504"/>
        <v>22.3</v>
      </c>
      <c r="G7969" s="16">
        <f t="shared" ca="1" si="505"/>
        <v>22.4</v>
      </c>
    </row>
    <row r="7970" spans="2:7" x14ac:dyDescent="0.3">
      <c r="B7970" s="8">
        <f>'Datos originales'!D7965</f>
        <v>22.2</v>
      </c>
      <c r="C7970" s="8">
        <f>'Datos originales'!E7965</f>
        <v>22.3</v>
      </c>
      <c r="D7970" s="13">
        <f t="shared" si="503"/>
        <v>7970</v>
      </c>
      <c r="E7970" s="1">
        <f t="shared" si="502"/>
        <v>7961</v>
      </c>
      <c r="F7970" s="18">
        <f t="shared" ca="1" si="504"/>
        <v>22.2</v>
      </c>
      <c r="G7970" s="16">
        <f t="shared" ca="1" si="505"/>
        <v>22.3</v>
      </c>
    </row>
    <row r="7971" spans="2:7" x14ac:dyDescent="0.3">
      <c r="B7971" s="8">
        <f>'Datos originales'!D7966</f>
        <v>22.2</v>
      </c>
      <c r="C7971" s="8">
        <f>'Datos originales'!E7966</f>
        <v>22.4</v>
      </c>
      <c r="D7971" s="13">
        <f t="shared" si="503"/>
        <v>7971</v>
      </c>
      <c r="E7971" s="1">
        <f t="shared" si="502"/>
        <v>7962</v>
      </c>
      <c r="F7971" s="18">
        <f t="shared" ca="1" si="504"/>
        <v>22.2</v>
      </c>
      <c r="G7971" s="16">
        <f t="shared" ca="1" si="505"/>
        <v>22.4</v>
      </c>
    </row>
    <row r="7972" spans="2:7" x14ac:dyDescent="0.3">
      <c r="B7972" s="8">
        <f>'Datos originales'!D7967</f>
        <v>22.3</v>
      </c>
      <c r="C7972" s="8">
        <f>'Datos originales'!E7967</f>
        <v>22.4</v>
      </c>
      <c r="D7972" s="13">
        <f t="shared" si="503"/>
        <v>7972</v>
      </c>
      <c r="E7972" s="1">
        <f t="shared" si="502"/>
        <v>7963</v>
      </c>
      <c r="F7972" s="18">
        <f t="shared" ca="1" si="504"/>
        <v>22.3</v>
      </c>
      <c r="G7972" s="16">
        <f t="shared" ca="1" si="505"/>
        <v>22.4</v>
      </c>
    </row>
    <row r="7973" spans="2:7" x14ac:dyDescent="0.3">
      <c r="B7973" s="8">
        <f>'Datos originales'!D7968</f>
        <v>22.2</v>
      </c>
      <c r="C7973" s="8">
        <f>'Datos originales'!E7968</f>
        <v>22.4</v>
      </c>
      <c r="D7973" s="13">
        <f t="shared" si="503"/>
        <v>7973</v>
      </c>
      <c r="E7973" s="1">
        <f t="shared" si="502"/>
        <v>7964</v>
      </c>
      <c r="F7973" s="18">
        <f t="shared" ca="1" si="504"/>
        <v>22.2</v>
      </c>
      <c r="G7973" s="16">
        <f t="shared" ca="1" si="505"/>
        <v>22.4</v>
      </c>
    </row>
    <row r="7974" spans="2:7" x14ac:dyDescent="0.3">
      <c r="B7974" s="8">
        <f>'Datos originales'!D7969</f>
        <v>22.3</v>
      </c>
      <c r="C7974" s="8">
        <f>'Datos originales'!E7969</f>
        <v>22.4</v>
      </c>
      <c r="D7974" s="13">
        <f t="shared" si="503"/>
        <v>7974</v>
      </c>
      <c r="E7974" s="1">
        <f t="shared" si="502"/>
        <v>7965</v>
      </c>
      <c r="F7974" s="18">
        <f t="shared" ca="1" si="504"/>
        <v>22.3</v>
      </c>
      <c r="G7974" s="16">
        <f t="shared" ca="1" si="505"/>
        <v>22.4</v>
      </c>
    </row>
    <row r="7975" spans="2:7" x14ac:dyDescent="0.3">
      <c r="B7975" s="8">
        <f>'Datos originales'!D7970</f>
        <v>22.4</v>
      </c>
      <c r="C7975" s="8">
        <f>'Datos originales'!E7970</f>
        <v>22.5</v>
      </c>
      <c r="D7975" s="13">
        <f t="shared" si="503"/>
        <v>7975</v>
      </c>
      <c r="E7975" s="1">
        <f t="shared" si="502"/>
        <v>7966</v>
      </c>
      <c r="F7975" s="18">
        <f t="shared" ca="1" si="504"/>
        <v>22.4</v>
      </c>
      <c r="G7975" s="16">
        <f t="shared" ca="1" si="505"/>
        <v>22.5</v>
      </c>
    </row>
    <row r="7976" spans="2:7" x14ac:dyDescent="0.3">
      <c r="B7976" s="8">
        <f>'Datos originales'!D7971</f>
        <v>22.4</v>
      </c>
      <c r="C7976" s="8">
        <f>'Datos originales'!E7971</f>
        <v>22.5</v>
      </c>
      <c r="D7976" s="13">
        <f t="shared" si="503"/>
        <v>7976</v>
      </c>
      <c r="E7976" s="1">
        <f t="shared" si="502"/>
        <v>7967</v>
      </c>
      <c r="F7976" s="18">
        <f t="shared" ca="1" si="504"/>
        <v>22.4</v>
      </c>
      <c r="G7976" s="16">
        <f t="shared" ca="1" si="505"/>
        <v>22.5</v>
      </c>
    </row>
    <row r="7977" spans="2:7" x14ac:dyDescent="0.3">
      <c r="B7977" s="8">
        <f>'Datos originales'!D7972</f>
        <v>22.4</v>
      </c>
      <c r="C7977" s="8">
        <f>'Datos originales'!E7972</f>
        <v>22.5</v>
      </c>
      <c r="D7977" s="13">
        <f t="shared" si="503"/>
        <v>7977</v>
      </c>
      <c r="E7977" s="1">
        <f t="shared" si="502"/>
        <v>7968</v>
      </c>
      <c r="F7977" s="18">
        <f t="shared" ca="1" si="504"/>
        <v>22.4</v>
      </c>
      <c r="G7977" s="16">
        <f t="shared" ca="1" si="505"/>
        <v>22.5</v>
      </c>
    </row>
    <row r="7978" spans="2:7" x14ac:dyDescent="0.3">
      <c r="B7978" s="8">
        <f>'Datos originales'!D7973</f>
        <v>22.5</v>
      </c>
      <c r="C7978" s="8">
        <f>'Datos originales'!E7973</f>
        <v>22.5</v>
      </c>
      <c r="D7978" s="13">
        <f t="shared" si="503"/>
        <v>7978</v>
      </c>
      <c r="E7978" s="1">
        <f t="shared" si="502"/>
        <v>7969</v>
      </c>
      <c r="F7978" s="18">
        <f t="shared" ca="1" si="504"/>
        <v>22.5</v>
      </c>
      <c r="G7978" s="16">
        <f t="shared" ca="1" si="505"/>
        <v>22.5</v>
      </c>
    </row>
    <row r="7979" spans="2:7" x14ac:dyDescent="0.3">
      <c r="B7979" s="8">
        <f>'Datos originales'!D7974</f>
        <v>22.7</v>
      </c>
      <c r="C7979" s="8">
        <f>'Datos originales'!E7974</f>
        <v>22.6</v>
      </c>
      <c r="D7979" s="13">
        <f t="shared" si="503"/>
        <v>7979</v>
      </c>
      <c r="E7979" s="1">
        <f t="shared" si="502"/>
        <v>7970</v>
      </c>
      <c r="F7979" s="18">
        <f t="shared" ca="1" si="504"/>
        <v>22.7</v>
      </c>
      <c r="G7979" s="16">
        <f t="shared" ca="1" si="505"/>
        <v>22.6</v>
      </c>
    </row>
    <row r="7980" spans="2:7" x14ac:dyDescent="0.3">
      <c r="B7980" s="8">
        <f>'Datos originales'!D7975</f>
        <v>22.8</v>
      </c>
      <c r="C7980" s="8">
        <f>'Datos originales'!E7975</f>
        <v>22.7</v>
      </c>
      <c r="D7980" s="13">
        <f t="shared" si="503"/>
        <v>7980</v>
      </c>
      <c r="E7980" s="1">
        <f t="shared" si="502"/>
        <v>7971</v>
      </c>
      <c r="F7980" s="18">
        <f t="shared" ca="1" si="504"/>
        <v>22.8</v>
      </c>
      <c r="G7980" s="16">
        <f t="shared" ca="1" si="505"/>
        <v>22.7</v>
      </c>
    </row>
    <row r="7981" spans="2:7" x14ac:dyDescent="0.3">
      <c r="B7981" s="8">
        <f>'Datos originales'!D7976</f>
        <v>22.9</v>
      </c>
      <c r="C7981" s="8">
        <f>'Datos originales'!E7976</f>
        <v>22.8</v>
      </c>
      <c r="D7981" s="13">
        <f t="shared" si="503"/>
        <v>7981</v>
      </c>
      <c r="E7981" s="1">
        <f t="shared" si="502"/>
        <v>7972</v>
      </c>
      <c r="F7981" s="18">
        <f t="shared" ca="1" si="504"/>
        <v>22.9</v>
      </c>
      <c r="G7981" s="16">
        <f t="shared" ca="1" si="505"/>
        <v>22.8</v>
      </c>
    </row>
    <row r="7982" spans="2:7" x14ac:dyDescent="0.3">
      <c r="B7982" s="8">
        <f>'Datos originales'!D7977</f>
        <v>22.9</v>
      </c>
      <c r="C7982" s="8">
        <f>'Datos originales'!E7977</f>
        <v>22.9</v>
      </c>
      <c r="D7982" s="13">
        <f t="shared" si="503"/>
        <v>7982</v>
      </c>
      <c r="E7982" s="1">
        <f t="shared" si="502"/>
        <v>7973</v>
      </c>
      <c r="F7982" s="18">
        <f t="shared" ca="1" si="504"/>
        <v>22.9</v>
      </c>
      <c r="G7982" s="16">
        <f t="shared" ca="1" si="505"/>
        <v>22.9</v>
      </c>
    </row>
    <row r="7983" spans="2:7" x14ac:dyDescent="0.3">
      <c r="B7983" s="8">
        <f>'Datos originales'!D7978</f>
        <v>23</v>
      </c>
      <c r="C7983" s="8">
        <f>'Datos originales'!E7978</f>
        <v>22.9</v>
      </c>
      <c r="D7983" s="13">
        <f t="shared" si="503"/>
        <v>7983</v>
      </c>
      <c r="E7983" s="1">
        <f t="shared" si="502"/>
        <v>7974</v>
      </c>
      <c r="F7983" s="18">
        <f t="shared" ca="1" si="504"/>
        <v>23</v>
      </c>
      <c r="G7983" s="16">
        <f t="shared" ca="1" si="505"/>
        <v>22.9</v>
      </c>
    </row>
    <row r="7984" spans="2:7" x14ac:dyDescent="0.3">
      <c r="B7984" s="8">
        <f>'Datos originales'!D7979</f>
        <v>22.8</v>
      </c>
      <c r="C7984" s="8">
        <f>'Datos originales'!E7979</f>
        <v>22.9</v>
      </c>
      <c r="D7984" s="13">
        <f t="shared" si="503"/>
        <v>7984</v>
      </c>
      <c r="E7984" s="1">
        <f t="shared" si="502"/>
        <v>7975</v>
      </c>
      <c r="F7984" s="18">
        <f t="shared" ca="1" si="504"/>
        <v>22.8</v>
      </c>
      <c r="G7984" s="16">
        <f t="shared" ca="1" si="505"/>
        <v>22.9</v>
      </c>
    </row>
    <row r="7985" spans="2:7" x14ac:dyDescent="0.3">
      <c r="B7985" s="8">
        <f>'Datos originales'!D7980</f>
        <v>22.6</v>
      </c>
      <c r="C7985" s="8">
        <f>'Datos originales'!E7980</f>
        <v>22.9</v>
      </c>
      <c r="D7985" s="13">
        <f t="shared" si="503"/>
        <v>7985</v>
      </c>
      <c r="E7985" s="1">
        <f t="shared" si="502"/>
        <v>7976</v>
      </c>
      <c r="F7985" s="18">
        <f t="shared" ca="1" si="504"/>
        <v>22.6</v>
      </c>
      <c r="G7985" s="16">
        <f t="shared" ca="1" si="505"/>
        <v>22.9</v>
      </c>
    </row>
    <row r="7986" spans="2:7" x14ac:dyDescent="0.3">
      <c r="B7986" s="8">
        <f>'Datos originales'!D7981</f>
        <v>22.5</v>
      </c>
      <c r="C7986" s="8">
        <f>'Datos originales'!E7981</f>
        <v>22.7</v>
      </c>
      <c r="D7986" s="13">
        <f t="shared" si="503"/>
        <v>7986</v>
      </c>
      <c r="E7986" s="1">
        <f t="shared" si="502"/>
        <v>7977</v>
      </c>
      <c r="F7986" s="18">
        <f t="shared" ca="1" si="504"/>
        <v>22.5</v>
      </c>
      <c r="G7986" s="16">
        <f t="shared" ca="1" si="505"/>
        <v>22.7</v>
      </c>
    </row>
    <row r="7987" spans="2:7" x14ac:dyDescent="0.3">
      <c r="B7987" s="8">
        <f>'Datos originales'!D7982</f>
        <v>22.6</v>
      </c>
      <c r="C7987" s="8">
        <f>'Datos originales'!E7982</f>
        <v>22.7</v>
      </c>
      <c r="D7987" s="13">
        <f t="shared" si="503"/>
        <v>7987</v>
      </c>
      <c r="E7987" s="1">
        <f t="shared" si="502"/>
        <v>7978</v>
      </c>
      <c r="F7987" s="18">
        <f t="shared" ca="1" si="504"/>
        <v>22.6</v>
      </c>
      <c r="G7987" s="16">
        <f t="shared" ca="1" si="505"/>
        <v>22.7</v>
      </c>
    </row>
    <row r="7988" spans="2:7" x14ac:dyDescent="0.3">
      <c r="B7988" s="8">
        <f>'Datos originales'!D7983</f>
        <v>22.6</v>
      </c>
      <c r="C7988" s="8">
        <f>'Datos originales'!E7983</f>
        <v>22.7</v>
      </c>
      <c r="D7988" s="13">
        <f t="shared" si="503"/>
        <v>7988</v>
      </c>
      <c r="E7988" s="1">
        <f t="shared" si="502"/>
        <v>7979</v>
      </c>
      <c r="F7988" s="18">
        <f t="shared" ca="1" si="504"/>
        <v>22.6</v>
      </c>
      <c r="G7988" s="16">
        <f t="shared" ca="1" si="505"/>
        <v>22.7</v>
      </c>
    </row>
    <row r="7989" spans="2:7" x14ac:dyDescent="0.3">
      <c r="B7989" s="8">
        <f>'Datos originales'!D7984</f>
        <v>22.6</v>
      </c>
      <c r="C7989" s="8">
        <f>'Datos originales'!E7984</f>
        <v>22.7</v>
      </c>
      <c r="D7989" s="13">
        <f t="shared" si="503"/>
        <v>7989</v>
      </c>
      <c r="E7989" s="1">
        <f t="shared" si="502"/>
        <v>7980</v>
      </c>
      <c r="F7989" s="18">
        <f t="shared" ca="1" si="504"/>
        <v>22.6</v>
      </c>
      <c r="G7989" s="16">
        <f t="shared" ca="1" si="505"/>
        <v>22.7</v>
      </c>
    </row>
    <row r="7990" spans="2:7" x14ac:dyDescent="0.3">
      <c r="B7990" s="8">
        <f>'Datos originales'!D7985</f>
        <v>22.5</v>
      </c>
      <c r="C7990" s="8">
        <f>'Datos originales'!E7985</f>
        <v>22.7</v>
      </c>
      <c r="D7990" s="13">
        <f t="shared" si="503"/>
        <v>7990</v>
      </c>
      <c r="E7990" s="1">
        <f t="shared" si="502"/>
        <v>7981</v>
      </c>
      <c r="F7990" s="18">
        <f t="shared" ca="1" si="504"/>
        <v>22.5</v>
      </c>
      <c r="G7990" s="16">
        <f t="shared" ca="1" si="505"/>
        <v>22.7</v>
      </c>
    </row>
    <row r="7991" spans="2:7" x14ac:dyDescent="0.3">
      <c r="B7991" s="8">
        <f>'Datos originales'!D7986</f>
        <v>22.5</v>
      </c>
      <c r="C7991" s="8">
        <f>'Datos originales'!E7986</f>
        <v>22.7</v>
      </c>
      <c r="D7991" s="13">
        <f t="shared" si="503"/>
        <v>7991</v>
      </c>
      <c r="E7991" s="1">
        <f t="shared" si="502"/>
        <v>7982</v>
      </c>
      <c r="F7991" s="18">
        <f t="shared" ca="1" si="504"/>
        <v>22.5</v>
      </c>
      <c r="G7991" s="16">
        <f t="shared" ca="1" si="505"/>
        <v>22.7</v>
      </c>
    </row>
    <row r="7992" spans="2:7" x14ac:dyDescent="0.3">
      <c r="B7992" s="8">
        <f>'Datos originales'!D7987</f>
        <v>22.6</v>
      </c>
      <c r="C7992" s="8">
        <f>'Datos originales'!E7987</f>
        <v>22.7</v>
      </c>
      <c r="D7992" s="13">
        <f t="shared" si="503"/>
        <v>7992</v>
      </c>
      <c r="E7992" s="1">
        <f t="shared" si="502"/>
        <v>7983</v>
      </c>
      <c r="F7992" s="18">
        <f t="shared" ca="1" si="504"/>
        <v>22.6</v>
      </c>
      <c r="G7992" s="16">
        <f t="shared" ca="1" si="505"/>
        <v>22.7</v>
      </c>
    </row>
    <row r="7993" spans="2:7" x14ac:dyDescent="0.3">
      <c r="B7993" s="8">
        <f>'Datos originales'!D7988</f>
        <v>22.8</v>
      </c>
      <c r="C7993" s="8">
        <f>'Datos originales'!E7988</f>
        <v>22.7</v>
      </c>
      <c r="D7993" s="13">
        <f t="shared" si="503"/>
        <v>7993</v>
      </c>
      <c r="E7993" s="1">
        <f t="shared" si="502"/>
        <v>7984</v>
      </c>
      <c r="F7993" s="18">
        <f t="shared" ca="1" si="504"/>
        <v>22.8</v>
      </c>
      <c r="G7993" s="16">
        <f t="shared" ca="1" si="505"/>
        <v>22.7</v>
      </c>
    </row>
    <row r="7994" spans="2:7" x14ac:dyDescent="0.3">
      <c r="B7994" s="8">
        <f>'Datos originales'!D7989</f>
        <v>22.8</v>
      </c>
      <c r="C7994" s="8">
        <f>'Datos originales'!E7989</f>
        <v>22.9</v>
      </c>
      <c r="D7994" s="13">
        <f t="shared" si="503"/>
        <v>7994</v>
      </c>
      <c r="E7994" s="1">
        <f t="shared" si="502"/>
        <v>7985</v>
      </c>
      <c r="F7994" s="18">
        <f t="shared" ca="1" si="504"/>
        <v>22.8</v>
      </c>
      <c r="G7994" s="16">
        <f t="shared" ca="1" si="505"/>
        <v>22.9</v>
      </c>
    </row>
    <row r="7995" spans="2:7" x14ac:dyDescent="0.3">
      <c r="B7995" s="8">
        <f>'Datos originales'!D7990</f>
        <v>22.9</v>
      </c>
      <c r="C7995" s="8">
        <f>'Datos originales'!E7990</f>
        <v>22.9</v>
      </c>
      <c r="D7995" s="13">
        <f t="shared" si="503"/>
        <v>7995</v>
      </c>
      <c r="E7995" s="1">
        <f t="shared" si="502"/>
        <v>7986</v>
      </c>
      <c r="F7995" s="18">
        <f t="shared" ca="1" si="504"/>
        <v>22.9</v>
      </c>
      <c r="G7995" s="16">
        <f t="shared" ca="1" si="505"/>
        <v>22.9</v>
      </c>
    </row>
    <row r="7996" spans="2:7" x14ac:dyDescent="0.3">
      <c r="B7996" s="8">
        <f>'Datos originales'!D7991</f>
        <v>22.9</v>
      </c>
      <c r="C7996" s="8">
        <f>'Datos originales'!E7991</f>
        <v>22.9</v>
      </c>
      <c r="D7996" s="13">
        <f t="shared" si="503"/>
        <v>7996</v>
      </c>
      <c r="E7996" s="1">
        <f t="shared" si="502"/>
        <v>7987</v>
      </c>
      <c r="F7996" s="18">
        <f t="shared" ca="1" si="504"/>
        <v>22.9</v>
      </c>
      <c r="G7996" s="16">
        <f t="shared" ca="1" si="505"/>
        <v>22.9</v>
      </c>
    </row>
    <row r="7997" spans="2:7" x14ac:dyDescent="0.3">
      <c r="B7997" s="8">
        <f>'Datos originales'!D7992</f>
        <v>23</v>
      </c>
      <c r="C7997" s="8">
        <f>'Datos originales'!E7992</f>
        <v>22.9</v>
      </c>
      <c r="D7997" s="13">
        <f t="shared" si="503"/>
        <v>7997</v>
      </c>
      <c r="E7997" s="1">
        <f t="shared" si="502"/>
        <v>7988</v>
      </c>
      <c r="F7997" s="18">
        <f t="shared" ca="1" si="504"/>
        <v>23</v>
      </c>
      <c r="G7997" s="16">
        <f t="shared" ca="1" si="505"/>
        <v>22.9</v>
      </c>
    </row>
    <row r="7998" spans="2:7" x14ac:dyDescent="0.3">
      <c r="B7998" s="8">
        <f>'Datos originales'!D7993</f>
        <v>23</v>
      </c>
      <c r="C7998" s="8">
        <f>'Datos originales'!E7993</f>
        <v>23</v>
      </c>
      <c r="D7998" s="13">
        <f t="shared" si="503"/>
        <v>7998</v>
      </c>
      <c r="E7998" s="1">
        <f t="shared" si="502"/>
        <v>7989</v>
      </c>
      <c r="F7998" s="18">
        <f t="shared" ca="1" si="504"/>
        <v>23</v>
      </c>
      <c r="G7998" s="16">
        <f t="shared" ca="1" si="505"/>
        <v>23</v>
      </c>
    </row>
    <row r="7999" spans="2:7" x14ac:dyDescent="0.3">
      <c r="B7999" s="8">
        <f>'Datos originales'!D7994</f>
        <v>23.1</v>
      </c>
      <c r="C7999" s="8">
        <f>'Datos originales'!E7994</f>
        <v>23</v>
      </c>
      <c r="D7999" s="13">
        <f t="shared" si="503"/>
        <v>7999</v>
      </c>
      <c r="E7999" s="1">
        <f t="shared" si="502"/>
        <v>7990</v>
      </c>
      <c r="F7999" s="18">
        <f t="shared" ca="1" si="504"/>
        <v>23.1</v>
      </c>
      <c r="G7999" s="16">
        <f t="shared" ca="1" si="505"/>
        <v>23</v>
      </c>
    </row>
    <row r="8000" spans="2:7" x14ac:dyDescent="0.3">
      <c r="B8000" s="8">
        <f>'Datos originales'!D7995</f>
        <v>23.1</v>
      </c>
      <c r="C8000" s="8">
        <f>'Datos originales'!E7995</f>
        <v>23.1</v>
      </c>
      <c r="D8000" s="13">
        <f t="shared" si="503"/>
        <v>8000</v>
      </c>
      <c r="E8000" s="1">
        <f t="shared" si="502"/>
        <v>7991</v>
      </c>
      <c r="F8000" s="18">
        <f t="shared" ca="1" si="504"/>
        <v>23.1</v>
      </c>
      <c r="G8000" s="16">
        <f t="shared" ca="1" si="505"/>
        <v>23.1</v>
      </c>
    </row>
    <row r="8001" spans="2:7" x14ac:dyDescent="0.3">
      <c r="B8001" s="8">
        <f>'Datos originales'!D7996</f>
        <v>23.2</v>
      </c>
      <c r="C8001" s="8">
        <f>'Datos originales'!E7996</f>
        <v>23.1</v>
      </c>
      <c r="D8001" s="13">
        <f t="shared" si="503"/>
        <v>8001</v>
      </c>
      <c r="E8001" s="1">
        <f t="shared" si="502"/>
        <v>7992</v>
      </c>
      <c r="F8001" s="18">
        <f t="shared" ca="1" si="504"/>
        <v>23.2</v>
      </c>
      <c r="G8001" s="16">
        <f t="shared" ca="1" si="505"/>
        <v>23.1</v>
      </c>
    </row>
    <row r="8002" spans="2:7" x14ac:dyDescent="0.3">
      <c r="B8002" s="8">
        <f>'Datos originales'!D7997</f>
        <v>23.2</v>
      </c>
      <c r="C8002" s="8">
        <f>'Datos originales'!E7997</f>
        <v>23.1</v>
      </c>
      <c r="D8002" s="13">
        <f t="shared" si="503"/>
        <v>8002</v>
      </c>
      <c r="E8002" s="1">
        <f t="shared" si="502"/>
        <v>7993</v>
      </c>
      <c r="F8002" s="18">
        <f t="shared" ca="1" si="504"/>
        <v>23.2</v>
      </c>
      <c r="G8002" s="16">
        <f t="shared" ca="1" si="505"/>
        <v>23.1</v>
      </c>
    </row>
    <row r="8003" spans="2:7" x14ac:dyDescent="0.3">
      <c r="B8003" s="8">
        <f>'Datos originales'!D7998</f>
        <v>23.2</v>
      </c>
      <c r="C8003" s="8">
        <f>'Datos originales'!E7998</f>
        <v>23.2</v>
      </c>
      <c r="D8003" s="13">
        <f t="shared" si="503"/>
        <v>8003</v>
      </c>
      <c r="E8003" s="1">
        <f t="shared" si="502"/>
        <v>7994</v>
      </c>
      <c r="F8003" s="18">
        <f t="shared" ca="1" si="504"/>
        <v>23.2</v>
      </c>
      <c r="G8003" s="16">
        <f t="shared" ca="1" si="505"/>
        <v>23.2</v>
      </c>
    </row>
    <row r="8004" spans="2:7" x14ac:dyDescent="0.3">
      <c r="B8004" s="8">
        <f>'Datos originales'!D7999</f>
        <v>23.2</v>
      </c>
      <c r="C8004" s="8">
        <f>'Datos originales'!E7999</f>
        <v>23.2</v>
      </c>
      <c r="D8004" s="13">
        <f t="shared" si="503"/>
        <v>8004</v>
      </c>
      <c r="E8004" s="1">
        <f t="shared" si="502"/>
        <v>7995</v>
      </c>
      <c r="F8004" s="18">
        <f t="shared" ca="1" si="504"/>
        <v>23.2</v>
      </c>
      <c r="G8004" s="16">
        <f t="shared" ca="1" si="505"/>
        <v>23.2</v>
      </c>
    </row>
    <row r="8005" spans="2:7" x14ac:dyDescent="0.3">
      <c r="B8005" s="8">
        <f>'Datos originales'!D8000</f>
        <v>23.2</v>
      </c>
      <c r="C8005" s="8">
        <f>'Datos originales'!E8000</f>
        <v>23.2</v>
      </c>
      <c r="D8005" s="13">
        <f t="shared" si="503"/>
        <v>8005</v>
      </c>
      <c r="E8005" s="1">
        <f t="shared" si="502"/>
        <v>7996</v>
      </c>
      <c r="F8005" s="18">
        <f t="shared" ca="1" si="504"/>
        <v>23.2</v>
      </c>
      <c r="G8005" s="16">
        <f t="shared" ca="1" si="505"/>
        <v>23.2</v>
      </c>
    </row>
    <row r="8006" spans="2:7" x14ac:dyDescent="0.3">
      <c r="B8006" s="8">
        <f>'Datos originales'!D8001</f>
        <v>23.2</v>
      </c>
      <c r="C8006" s="8">
        <f>'Datos originales'!E8001</f>
        <v>23.2</v>
      </c>
      <c r="D8006" s="13">
        <f t="shared" si="503"/>
        <v>8006</v>
      </c>
      <c r="E8006" s="1">
        <f t="shared" si="502"/>
        <v>7997</v>
      </c>
      <c r="F8006" s="18">
        <f t="shared" ca="1" si="504"/>
        <v>23.2</v>
      </c>
      <c r="G8006" s="16">
        <f t="shared" ca="1" si="505"/>
        <v>23.2</v>
      </c>
    </row>
    <row r="8007" spans="2:7" x14ac:dyDescent="0.3">
      <c r="B8007" s="8">
        <f>'Datos originales'!D8002</f>
        <v>23.1</v>
      </c>
      <c r="C8007" s="8">
        <f>'Datos originales'!E8002</f>
        <v>23.2</v>
      </c>
      <c r="D8007" s="13">
        <f t="shared" si="503"/>
        <v>8007</v>
      </c>
      <c r="E8007" s="1">
        <f t="shared" si="502"/>
        <v>7998</v>
      </c>
      <c r="F8007" s="18">
        <f t="shared" ca="1" si="504"/>
        <v>23.1</v>
      </c>
      <c r="G8007" s="16">
        <f t="shared" ca="1" si="505"/>
        <v>23.2</v>
      </c>
    </row>
    <row r="8008" spans="2:7" x14ac:dyDescent="0.3">
      <c r="B8008" s="8">
        <f>'Datos originales'!D8003</f>
        <v>23.2</v>
      </c>
      <c r="C8008" s="8">
        <f>'Datos originales'!E8003</f>
        <v>23.2</v>
      </c>
      <c r="D8008" s="13">
        <f t="shared" si="503"/>
        <v>8008</v>
      </c>
      <c r="E8008" s="1">
        <f t="shared" si="502"/>
        <v>7999</v>
      </c>
      <c r="F8008" s="18">
        <f t="shared" ca="1" si="504"/>
        <v>23.2</v>
      </c>
      <c r="G8008" s="16">
        <f t="shared" ca="1" si="505"/>
        <v>23.2</v>
      </c>
    </row>
    <row r="8009" spans="2:7" x14ac:dyDescent="0.3">
      <c r="B8009" s="8">
        <f>'Datos originales'!D8004</f>
        <v>23.1</v>
      </c>
      <c r="C8009" s="8">
        <f>'Datos originales'!E8004</f>
        <v>23.2</v>
      </c>
      <c r="D8009" s="13">
        <f t="shared" si="503"/>
        <v>8009</v>
      </c>
      <c r="E8009" s="1">
        <f t="shared" si="502"/>
        <v>8000</v>
      </c>
      <c r="F8009" s="18">
        <f t="shared" ca="1" si="504"/>
        <v>23.1</v>
      </c>
      <c r="G8009" s="16">
        <f t="shared" ca="1" si="505"/>
        <v>23.2</v>
      </c>
    </row>
    <row r="8010" spans="2:7" x14ac:dyDescent="0.3">
      <c r="B8010" s="8">
        <f>'Datos originales'!D8005</f>
        <v>23.1</v>
      </c>
      <c r="C8010" s="8">
        <f>'Datos originales'!E8005</f>
        <v>23.2</v>
      </c>
      <c r="D8010" s="13">
        <f t="shared" si="503"/>
        <v>8010</v>
      </c>
      <c r="E8010" s="1">
        <f t="shared" ref="E8010:E8073" si="506">IF( ISNUMBER($D8010), $D8010-$E$8, "" )</f>
        <v>8001</v>
      </c>
      <c r="F8010" s="18">
        <f t="shared" ca="1" si="504"/>
        <v>23.1</v>
      </c>
      <c r="G8010" s="16">
        <f t="shared" ca="1" si="505"/>
        <v>23.2</v>
      </c>
    </row>
    <row r="8011" spans="2:7" x14ac:dyDescent="0.3">
      <c r="B8011" s="8">
        <f>'Datos originales'!D8006</f>
        <v>23</v>
      </c>
      <c r="C8011" s="8">
        <f>'Datos originales'!E8006</f>
        <v>23.2</v>
      </c>
      <c r="D8011" s="13">
        <f t="shared" ref="D8011:D8074" si="507">IF( ISNUMBER( D8010 ), IF( D8010+$E$5 &lt;= $E$7+$E$8, D8010+$E$5, "" ), "" )</f>
        <v>8011</v>
      </c>
      <c r="E8011" s="1">
        <f t="shared" si="506"/>
        <v>8002</v>
      </c>
      <c r="F8011" s="18">
        <f t="shared" ref="F8011:F8074" ca="1" si="508">IF( ISNUMBER($D8011 ), INDIRECT(CONCATENATE("B",TEXT($D8011,"########"))), "" )</f>
        <v>23</v>
      </c>
      <c r="G8011" s="16">
        <f t="shared" ref="G8011:G8074" ca="1" si="509">IF( ISNUMBER($D8011 ), INDIRECT(CONCATENATE("C",TEXT($D8011,"########"))), "" )</f>
        <v>23.2</v>
      </c>
    </row>
    <row r="8012" spans="2:7" x14ac:dyDescent="0.3">
      <c r="B8012" s="8">
        <f>'Datos originales'!D8007</f>
        <v>23.1</v>
      </c>
      <c r="C8012" s="8">
        <f>'Datos originales'!E8007</f>
        <v>23.2</v>
      </c>
      <c r="D8012" s="13">
        <f t="shared" si="507"/>
        <v>8012</v>
      </c>
      <c r="E8012" s="1">
        <f t="shared" si="506"/>
        <v>8003</v>
      </c>
      <c r="F8012" s="18">
        <f t="shared" ca="1" si="508"/>
        <v>23.1</v>
      </c>
      <c r="G8012" s="16">
        <f t="shared" ca="1" si="509"/>
        <v>23.2</v>
      </c>
    </row>
    <row r="8013" spans="2:7" x14ac:dyDescent="0.3">
      <c r="B8013" s="8">
        <f>'Datos originales'!D8008</f>
        <v>23.1</v>
      </c>
      <c r="C8013" s="8">
        <f>'Datos originales'!E8008</f>
        <v>23.2</v>
      </c>
      <c r="D8013" s="13">
        <f t="shared" si="507"/>
        <v>8013</v>
      </c>
      <c r="E8013" s="1">
        <f t="shared" si="506"/>
        <v>8004</v>
      </c>
      <c r="F8013" s="18">
        <f t="shared" ca="1" si="508"/>
        <v>23.1</v>
      </c>
      <c r="G8013" s="16">
        <f t="shared" ca="1" si="509"/>
        <v>23.2</v>
      </c>
    </row>
    <row r="8014" spans="2:7" x14ac:dyDescent="0.3">
      <c r="B8014" s="8">
        <f>'Datos originales'!D8009</f>
        <v>23.1</v>
      </c>
      <c r="C8014" s="8">
        <f>'Datos originales'!E8009</f>
        <v>23.2</v>
      </c>
      <c r="D8014" s="13">
        <f t="shared" si="507"/>
        <v>8014</v>
      </c>
      <c r="E8014" s="1">
        <f t="shared" si="506"/>
        <v>8005</v>
      </c>
      <c r="F8014" s="18">
        <f t="shared" ca="1" si="508"/>
        <v>23.1</v>
      </c>
      <c r="G8014" s="16">
        <f t="shared" ca="1" si="509"/>
        <v>23.2</v>
      </c>
    </row>
    <row r="8015" spans="2:7" x14ac:dyDescent="0.3">
      <c r="B8015" s="8">
        <f>'Datos originales'!D8010</f>
        <v>23.2</v>
      </c>
      <c r="C8015" s="8">
        <f>'Datos originales'!E8010</f>
        <v>23.2</v>
      </c>
      <c r="D8015" s="13">
        <f t="shared" si="507"/>
        <v>8015</v>
      </c>
      <c r="E8015" s="1">
        <f t="shared" si="506"/>
        <v>8006</v>
      </c>
      <c r="F8015" s="18">
        <f t="shared" ca="1" si="508"/>
        <v>23.2</v>
      </c>
      <c r="G8015" s="16">
        <f t="shared" ca="1" si="509"/>
        <v>23.2</v>
      </c>
    </row>
    <row r="8016" spans="2:7" x14ac:dyDescent="0.3">
      <c r="B8016" s="8">
        <f>'Datos originales'!D8011</f>
        <v>23.2</v>
      </c>
      <c r="C8016" s="8">
        <f>'Datos originales'!E8011</f>
        <v>23.2</v>
      </c>
      <c r="D8016" s="13">
        <f t="shared" si="507"/>
        <v>8016</v>
      </c>
      <c r="E8016" s="1">
        <f t="shared" si="506"/>
        <v>8007</v>
      </c>
      <c r="F8016" s="18">
        <f t="shared" ca="1" si="508"/>
        <v>23.2</v>
      </c>
      <c r="G8016" s="16">
        <f t="shared" ca="1" si="509"/>
        <v>23.2</v>
      </c>
    </row>
    <row r="8017" spans="2:7" x14ac:dyDescent="0.3">
      <c r="B8017" s="8">
        <f>'Datos originales'!D8012</f>
        <v>23.2</v>
      </c>
      <c r="C8017" s="8">
        <f>'Datos originales'!E8012</f>
        <v>23.2</v>
      </c>
      <c r="D8017" s="13">
        <f t="shared" si="507"/>
        <v>8017</v>
      </c>
      <c r="E8017" s="1">
        <f t="shared" si="506"/>
        <v>8008</v>
      </c>
      <c r="F8017" s="18">
        <f t="shared" ca="1" si="508"/>
        <v>23.2</v>
      </c>
      <c r="G8017" s="16">
        <f t="shared" ca="1" si="509"/>
        <v>23.2</v>
      </c>
    </row>
    <row r="8018" spans="2:7" x14ac:dyDescent="0.3">
      <c r="B8018" s="8">
        <f>'Datos originales'!D8013</f>
        <v>23.3</v>
      </c>
      <c r="C8018" s="8">
        <f>'Datos originales'!E8013</f>
        <v>23.2</v>
      </c>
      <c r="D8018" s="13">
        <f t="shared" si="507"/>
        <v>8018</v>
      </c>
      <c r="E8018" s="1">
        <f t="shared" si="506"/>
        <v>8009</v>
      </c>
      <c r="F8018" s="18">
        <f t="shared" ca="1" si="508"/>
        <v>23.3</v>
      </c>
      <c r="G8018" s="16">
        <f t="shared" ca="1" si="509"/>
        <v>23.2</v>
      </c>
    </row>
    <row r="8019" spans="2:7" x14ac:dyDescent="0.3">
      <c r="B8019" s="8">
        <f>'Datos originales'!D8014</f>
        <v>23.3</v>
      </c>
      <c r="C8019" s="8">
        <f>'Datos originales'!E8014</f>
        <v>23.3</v>
      </c>
      <c r="D8019" s="13">
        <f t="shared" si="507"/>
        <v>8019</v>
      </c>
      <c r="E8019" s="1">
        <f t="shared" si="506"/>
        <v>8010</v>
      </c>
      <c r="F8019" s="18">
        <f t="shared" ca="1" si="508"/>
        <v>23.3</v>
      </c>
      <c r="G8019" s="16">
        <f t="shared" ca="1" si="509"/>
        <v>23.3</v>
      </c>
    </row>
    <row r="8020" spans="2:7" x14ac:dyDescent="0.3">
      <c r="B8020" s="8">
        <f>'Datos originales'!D8015</f>
        <v>23.1</v>
      </c>
      <c r="C8020" s="8">
        <f>'Datos originales'!E8015</f>
        <v>23.2</v>
      </c>
      <c r="D8020" s="13">
        <f t="shared" si="507"/>
        <v>8020</v>
      </c>
      <c r="E8020" s="1">
        <f t="shared" si="506"/>
        <v>8011</v>
      </c>
      <c r="F8020" s="18">
        <f t="shared" ca="1" si="508"/>
        <v>23.1</v>
      </c>
      <c r="G8020" s="16">
        <f t="shared" ca="1" si="509"/>
        <v>23.2</v>
      </c>
    </row>
    <row r="8021" spans="2:7" x14ac:dyDescent="0.3">
      <c r="B8021" s="8">
        <f>'Datos originales'!D8016</f>
        <v>23</v>
      </c>
      <c r="C8021" s="8">
        <f>'Datos originales'!E8016</f>
        <v>23.2</v>
      </c>
      <c r="D8021" s="13">
        <f t="shared" si="507"/>
        <v>8021</v>
      </c>
      <c r="E8021" s="1">
        <f t="shared" si="506"/>
        <v>8012</v>
      </c>
      <c r="F8021" s="18">
        <f t="shared" ca="1" si="508"/>
        <v>23</v>
      </c>
      <c r="G8021" s="16">
        <f t="shared" ca="1" si="509"/>
        <v>23.2</v>
      </c>
    </row>
    <row r="8022" spans="2:7" x14ac:dyDescent="0.3">
      <c r="B8022" s="8">
        <f>'Datos originales'!D8017</f>
        <v>23.1</v>
      </c>
      <c r="C8022" s="8">
        <f>'Datos originales'!E8017</f>
        <v>23.2</v>
      </c>
      <c r="D8022" s="13">
        <f t="shared" si="507"/>
        <v>8022</v>
      </c>
      <c r="E8022" s="1">
        <f t="shared" si="506"/>
        <v>8013</v>
      </c>
      <c r="F8022" s="18">
        <f t="shared" ca="1" si="508"/>
        <v>23.1</v>
      </c>
      <c r="G8022" s="16">
        <f t="shared" ca="1" si="509"/>
        <v>23.2</v>
      </c>
    </row>
    <row r="8023" spans="2:7" x14ac:dyDescent="0.3">
      <c r="B8023" s="8">
        <f>'Datos originales'!D8018</f>
        <v>23.1</v>
      </c>
      <c r="C8023" s="8">
        <f>'Datos originales'!E8018</f>
        <v>23.2</v>
      </c>
      <c r="D8023" s="13">
        <f t="shared" si="507"/>
        <v>8023</v>
      </c>
      <c r="E8023" s="1">
        <f t="shared" si="506"/>
        <v>8014</v>
      </c>
      <c r="F8023" s="18">
        <f t="shared" ca="1" si="508"/>
        <v>23.1</v>
      </c>
      <c r="G8023" s="16">
        <f t="shared" ca="1" si="509"/>
        <v>23.2</v>
      </c>
    </row>
    <row r="8024" spans="2:7" x14ac:dyDescent="0.3">
      <c r="B8024" s="8">
        <f>'Datos originales'!D8019</f>
        <v>23.1</v>
      </c>
      <c r="C8024" s="8">
        <f>'Datos originales'!E8019</f>
        <v>23.2</v>
      </c>
      <c r="D8024" s="13">
        <f t="shared" si="507"/>
        <v>8024</v>
      </c>
      <c r="E8024" s="1">
        <f t="shared" si="506"/>
        <v>8015</v>
      </c>
      <c r="F8024" s="18">
        <f t="shared" ca="1" si="508"/>
        <v>23.1</v>
      </c>
      <c r="G8024" s="16">
        <f t="shared" ca="1" si="509"/>
        <v>23.2</v>
      </c>
    </row>
    <row r="8025" spans="2:7" x14ac:dyDescent="0.3">
      <c r="B8025" s="8">
        <f>'Datos originales'!D8020</f>
        <v>23.1</v>
      </c>
      <c r="C8025" s="8">
        <f>'Datos originales'!E8020</f>
        <v>23.2</v>
      </c>
      <c r="D8025" s="13">
        <f t="shared" si="507"/>
        <v>8025</v>
      </c>
      <c r="E8025" s="1">
        <f t="shared" si="506"/>
        <v>8016</v>
      </c>
      <c r="F8025" s="18">
        <f t="shared" ca="1" si="508"/>
        <v>23.1</v>
      </c>
      <c r="G8025" s="16">
        <f t="shared" ca="1" si="509"/>
        <v>23.2</v>
      </c>
    </row>
    <row r="8026" spans="2:7" x14ac:dyDescent="0.3">
      <c r="B8026" s="8">
        <f>'Datos originales'!D8021</f>
        <v>23.1</v>
      </c>
      <c r="C8026" s="8">
        <f>'Datos originales'!E8021</f>
        <v>23.2</v>
      </c>
      <c r="D8026" s="13">
        <f t="shared" si="507"/>
        <v>8026</v>
      </c>
      <c r="E8026" s="1">
        <f t="shared" si="506"/>
        <v>8017</v>
      </c>
      <c r="F8026" s="18">
        <f t="shared" ca="1" si="508"/>
        <v>23.1</v>
      </c>
      <c r="G8026" s="16">
        <f t="shared" ca="1" si="509"/>
        <v>23.2</v>
      </c>
    </row>
    <row r="8027" spans="2:7" x14ac:dyDescent="0.3">
      <c r="B8027" s="8">
        <f>'Datos originales'!D8022</f>
        <v>23</v>
      </c>
      <c r="C8027" s="8">
        <f>'Datos originales'!E8022</f>
        <v>23.2</v>
      </c>
      <c r="D8027" s="13">
        <f t="shared" si="507"/>
        <v>8027</v>
      </c>
      <c r="E8027" s="1">
        <f t="shared" si="506"/>
        <v>8018</v>
      </c>
      <c r="F8027" s="18">
        <f t="shared" ca="1" si="508"/>
        <v>23</v>
      </c>
      <c r="G8027" s="16">
        <f t="shared" ca="1" si="509"/>
        <v>23.2</v>
      </c>
    </row>
    <row r="8028" spans="2:7" x14ac:dyDescent="0.3">
      <c r="B8028" s="8">
        <f>'Datos originales'!D8023</f>
        <v>23</v>
      </c>
      <c r="C8028" s="8">
        <f>'Datos originales'!E8023</f>
        <v>23.1</v>
      </c>
      <c r="D8028" s="13">
        <f t="shared" si="507"/>
        <v>8028</v>
      </c>
      <c r="E8028" s="1">
        <f t="shared" si="506"/>
        <v>8019</v>
      </c>
      <c r="F8028" s="18">
        <f t="shared" ca="1" si="508"/>
        <v>23</v>
      </c>
      <c r="G8028" s="16">
        <f t="shared" ca="1" si="509"/>
        <v>23.1</v>
      </c>
    </row>
    <row r="8029" spans="2:7" x14ac:dyDescent="0.3">
      <c r="B8029" s="8">
        <f>'Datos originales'!D8024</f>
        <v>22.9</v>
      </c>
      <c r="C8029" s="8">
        <f>'Datos originales'!E8024</f>
        <v>23.1</v>
      </c>
      <c r="D8029" s="13">
        <f t="shared" si="507"/>
        <v>8029</v>
      </c>
      <c r="E8029" s="1">
        <f t="shared" si="506"/>
        <v>8020</v>
      </c>
      <c r="F8029" s="18">
        <f t="shared" ca="1" si="508"/>
        <v>22.9</v>
      </c>
      <c r="G8029" s="16">
        <f t="shared" ca="1" si="509"/>
        <v>23.1</v>
      </c>
    </row>
    <row r="8030" spans="2:7" x14ac:dyDescent="0.3">
      <c r="B8030" s="8">
        <f>'Datos originales'!D8025</f>
        <v>23</v>
      </c>
      <c r="C8030" s="8">
        <f>'Datos originales'!E8025</f>
        <v>23.1</v>
      </c>
      <c r="D8030" s="13">
        <f t="shared" si="507"/>
        <v>8030</v>
      </c>
      <c r="E8030" s="1">
        <f t="shared" si="506"/>
        <v>8021</v>
      </c>
      <c r="F8030" s="18">
        <f t="shared" ca="1" si="508"/>
        <v>23</v>
      </c>
      <c r="G8030" s="16">
        <f t="shared" ca="1" si="509"/>
        <v>23.1</v>
      </c>
    </row>
    <row r="8031" spans="2:7" x14ac:dyDescent="0.3">
      <c r="B8031" s="8">
        <f>'Datos originales'!D8026</f>
        <v>23.1</v>
      </c>
      <c r="C8031" s="8">
        <f>'Datos originales'!E8026</f>
        <v>23.1</v>
      </c>
      <c r="D8031" s="13">
        <f t="shared" si="507"/>
        <v>8031</v>
      </c>
      <c r="E8031" s="1">
        <f t="shared" si="506"/>
        <v>8022</v>
      </c>
      <c r="F8031" s="18">
        <f t="shared" ca="1" si="508"/>
        <v>23.1</v>
      </c>
      <c r="G8031" s="16">
        <f t="shared" ca="1" si="509"/>
        <v>23.1</v>
      </c>
    </row>
    <row r="8032" spans="2:7" x14ac:dyDescent="0.3">
      <c r="B8032" s="8">
        <f>'Datos originales'!D8027</f>
        <v>23.2</v>
      </c>
      <c r="C8032" s="8">
        <f>'Datos originales'!E8027</f>
        <v>23.2</v>
      </c>
      <c r="D8032" s="13">
        <f t="shared" si="507"/>
        <v>8032</v>
      </c>
      <c r="E8032" s="1">
        <f t="shared" si="506"/>
        <v>8023</v>
      </c>
      <c r="F8032" s="18">
        <f t="shared" ca="1" si="508"/>
        <v>23.2</v>
      </c>
      <c r="G8032" s="16">
        <f t="shared" ca="1" si="509"/>
        <v>23.2</v>
      </c>
    </row>
    <row r="8033" spans="2:7" x14ac:dyDescent="0.3">
      <c r="B8033" s="8">
        <f>'Datos originales'!D8028</f>
        <v>23.2</v>
      </c>
      <c r="C8033" s="8">
        <f>'Datos originales'!E8028</f>
        <v>23.2</v>
      </c>
      <c r="D8033" s="13">
        <f t="shared" si="507"/>
        <v>8033</v>
      </c>
      <c r="E8033" s="1">
        <f t="shared" si="506"/>
        <v>8024</v>
      </c>
      <c r="F8033" s="18">
        <f t="shared" ca="1" si="508"/>
        <v>23.2</v>
      </c>
      <c r="G8033" s="16">
        <f t="shared" ca="1" si="509"/>
        <v>23.2</v>
      </c>
    </row>
    <row r="8034" spans="2:7" x14ac:dyDescent="0.3">
      <c r="B8034" s="8">
        <f>'Datos originales'!D8029</f>
        <v>23.3</v>
      </c>
      <c r="C8034" s="8">
        <f>'Datos originales'!E8029</f>
        <v>23.3</v>
      </c>
      <c r="D8034" s="13">
        <f t="shared" si="507"/>
        <v>8034</v>
      </c>
      <c r="E8034" s="1">
        <f t="shared" si="506"/>
        <v>8025</v>
      </c>
      <c r="F8034" s="18">
        <f t="shared" ca="1" si="508"/>
        <v>23.3</v>
      </c>
      <c r="G8034" s="16">
        <f t="shared" ca="1" si="509"/>
        <v>23.3</v>
      </c>
    </row>
    <row r="8035" spans="2:7" x14ac:dyDescent="0.3">
      <c r="B8035" s="8">
        <f>'Datos originales'!D8030</f>
        <v>23.4</v>
      </c>
      <c r="C8035" s="8">
        <f>'Datos originales'!E8030</f>
        <v>23.3</v>
      </c>
      <c r="D8035" s="13">
        <f t="shared" si="507"/>
        <v>8035</v>
      </c>
      <c r="E8035" s="1">
        <f t="shared" si="506"/>
        <v>8026</v>
      </c>
      <c r="F8035" s="18">
        <f t="shared" ca="1" si="508"/>
        <v>23.4</v>
      </c>
      <c r="G8035" s="16">
        <f t="shared" ca="1" si="509"/>
        <v>23.3</v>
      </c>
    </row>
    <row r="8036" spans="2:7" x14ac:dyDescent="0.3">
      <c r="B8036" s="8">
        <f>'Datos originales'!D8031</f>
        <v>23.4</v>
      </c>
      <c r="C8036" s="8">
        <f>'Datos originales'!E8031</f>
        <v>23.3</v>
      </c>
      <c r="D8036" s="13">
        <f t="shared" si="507"/>
        <v>8036</v>
      </c>
      <c r="E8036" s="1">
        <f t="shared" si="506"/>
        <v>8027</v>
      </c>
      <c r="F8036" s="18">
        <f t="shared" ca="1" si="508"/>
        <v>23.4</v>
      </c>
      <c r="G8036" s="16">
        <f t="shared" ca="1" si="509"/>
        <v>23.3</v>
      </c>
    </row>
    <row r="8037" spans="2:7" x14ac:dyDescent="0.3">
      <c r="B8037" s="8">
        <f>'Datos originales'!D8032</f>
        <v>23.5</v>
      </c>
      <c r="C8037" s="8">
        <f>'Datos originales'!E8032</f>
        <v>23.4</v>
      </c>
      <c r="D8037" s="13">
        <f t="shared" si="507"/>
        <v>8037</v>
      </c>
      <c r="E8037" s="1">
        <f t="shared" si="506"/>
        <v>8028</v>
      </c>
      <c r="F8037" s="18">
        <f t="shared" ca="1" si="508"/>
        <v>23.5</v>
      </c>
      <c r="G8037" s="16">
        <f t="shared" ca="1" si="509"/>
        <v>23.4</v>
      </c>
    </row>
    <row r="8038" spans="2:7" x14ac:dyDescent="0.3">
      <c r="B8038" s="8">
        <f>'Datos originales'!D8033</f>
        <v>23.4</v>
      </c>
      <c r="C8038" s="8">
        <f>'Datos originales'!E8033</f>
        <v>23.4</v>
      </c>
      <c r="D8038" s="13">
        <f t="shared" si="507"/>
        <v>8038</v>
      </c>
      <c r="E8038" s="1">
        <f t="shared" si="506"/>
        <v>8029</v>
      </c>
      <c r="F8038" s="18">
        <f t="shared" ca="1" si="508"/>
        <v>23.4</v>
      </c>
      <c r="G8038" s="16">
        <f t="shared" ca="1" si="509"/>
        <v>23.4</v>
      </c>
    </row>
    <row r="8039" spans="2:7" x14ac:dyDescent="0.3">
      <c r="B8039" s="8">
        <f>'Datos originales'!D8034</f>
        <v>23.4</v>
      </c>
      <c r="C8039" s="8">
        <f>'Datos originales'!E8034</f>
        <v>23.4</v>
      </c>
      <c r="D8039" s="13">
        <f t="shared" si="507"/>
        <v>8039</v>
      </c>
      <c r="E8039" s="1">
        <f t="shared" si="506"/>
        <v>8030</v>
      </c>
      <c r="F8039" s="18">
        <f t="shared" ca="1" si="508"/>
        <v>23.4</v>
      </c>
      <c r="G8039" s="16">
        <f t="shared" ca="1" si="509"/>
        <v>23.4</v>
      </c>
    </row>
    <row r="8040" spans="2:7" x14ac:dyDescent="0.3">
      <c r="B8040" s="8">
        <f>'Datos originales'!D8035</f>
        <v>23</v>
      </c>
      <c r="C8040" s="8">
        <f>'Datos originales'!E8035</f>
        <v>23.3</v>
      </c>
      <c r="D8040" s="13">
        <f t="shared" si="507"/>
        <v>8040</v>
      </c>
      <c r="E8040" s="1">
        <f t="shared" si="506"/>
        <v>8031</v>
      </c>
      <c r="F8040" s="18">
        <f t="shared" ca="1" si="508"/>
        <v>23</v>
      </c>
      <c r="G8040" s="16">
        <f t="shared" ca="1" si="509"/>
        <v>23.3</v>
      </c>
    </row>
    <row r="8041" spans="2:7" x14ac:dyDescent="0.3">
      <c r="B8041" s="8">
        <f>'Datos originales'!D8036</f>
        <v>22.3</v>
      </c>
      <c r="C8041" s="8">
        <f>'Datos originales'!E8036</f>
        <v>23</v>
      </c>
      <c r="D8041" s="13">
        <f t="shared" si="507"/>
        <v>8041</v>
      </c>
      <c r="E8041" s="1">
        <f t="shared" si="506"/>
        <v>8032</v>
      </c>
      <c r="F8041" s="18">
        <f t="shared" ca="1" si="508"/>
        <v>22.3</v>
      </c>
      <c r="G8041" s="16">
        <f t="shared" ca="1" si="509"/>
        <v>23</v>
      </c>
    </row>
    <row r="8042" spans="2:7" x14ac:dyDescent="0.3">
      <c r="B8042" s="8">
        <f>'Datos originales'!D8037</f>
        <v>22.1</v>
      </c>
      <c r="C8042" s="8">
        <f>'Datos originales'!E8037</f>
        <v>22.9</v>
      </c>
      <c r="D8042" s="13">
        <f t="shared" si="507"/>
        <v>8042</v>
      </c>
      <c r="E8042" s="1">
        <f t="shared" si="506"/>
        <v>8033</v>
      </c>
      <c r="F8042" s="18">
        <f t="shared" ca="1" si="508"/>
        <v>22.1</v>
      </c>
      <c r="G8042" s="16">
        <f t="shared" ca="1" si="509"/>
        <v>22.9</v>
      </c>
    </row>
    <row r="8043" spans="2:7" x14ac:dyDescent="0.3">
      <c r="B8043" s="8">
        <f>'Datos originales'!D8038</f>
        <v>22</v>
      </c>
      <c r="C8043" s="8">
        <f>'Datos originales'!E8038</f>
        <v>22.6</v>
      </c>
      <c r="D8043" s="13">
        <f t="shared" si="507"/>
        <v>8043</v>
      </c>
      <c r="E8043" s="1">
        <f t="shared" si="506"/>
        <v>8034</v>
      </c>
      <c r="F8043" s="18">
        <f t="shared" ca="1" si="508"/>
        <v>22</v>
      </c>
      <c r="G8043" s="16">
        <f t="shared" ca="1" si="509"/>
        <v>22.6</v>
      </c>
    </row>
    <row r="8044" spans="2:7" x14ac:dyDescent="0.3">
      <c r="B8044" s="8">
        <f>'Datos originales'!D8039</f>
        <v>22</v>
      </c>
      <c r="C8044" s="8">
        <f>'Datos originales'!E8039</f>
        <v>22.5</v>
      </c>
      <c r="D8044" s="13">
        <f t="shared" si="507"/>
        <v>8044</v>
      </c>
      <c r="E8044" s="1">
        <f t="shared" si="506"/>
        <v>8035</v>
      </c>
      <c r="F8044" s="18">
        <f t="shared" ca="1" si="508"/>
        <v>22</v>
      </c>
      <c r="G8044" s="16">
        <f t="shared" ca="1" si="509"/>
        <v>22.5</v>
      </c>
    </row>
    <row r="8045" spans="2:7" x14ac:dyDescent="0.3">
      <c r="B8045" s="8">
        <f>'Datos originales'!D8040</f>
        <v>22.1</v>
      </c>
      <c r="C8045" s="8">
        <f>'Datos originales'!E8040</f>
        <v>22.5</v>
      </c>
      <c r="D8045" s="13">
        <f t="shared" si="507"/>
        <v>8045</v>
      </c>
      <c r="E8045" s="1">
        <f t="shared" si="506"/>
        <v>8036</v>
      </c>
      <c r="F8045" s="18">
        <f t="shared" ca="1" si="508"/>
        <v>22.1</v>
      </c>
      <c r="G8045" s="16">
        <f t="shared" ca="1" si="509"/>
        <v>22.5</v>
      </c>
    </row>
    <row r="8046" spans="2:7" x14ac:dyDescent="0.3">
      <c r="B8046" s="8">
        <f>'Datos originales'!D8041</f>
        <v>22.3</v>
      </c>
      <c r="C8046" s="8">
        <f>'Datos originales'!E8041</f>
        <v>22.5</v>
      </c>
      <c r="D8046" s="13">
        <f t="shared" si="507"/>
        <v>8046</v>
      </c>
      <c r="E8046" s="1">
        <f t="shared" si="506"/>
        <v>8037</v>
      </c>
      <c r="F8046" s="18">
        <f t="shared" ca="1" si="508"/>
        <v>22.3</v>
      </c>
      <c r="G8046" s="16">
        <f t="shared" ca="1" si="509"/>
        <v>22.5</v>
      </c>
    </row>
    <row r="8047" spans="2:7" x14ac:dyDescent="0.3">
      <c r="B8047" s="8">
        <f>'Datos originales'!D8042</f>
        <v>22.6</v>
      </c>
      <c r="C8047" s="8">
        <f>'Datos originales'!E8042</f>
        <v>22.6</v>
      </c>
      <c r="D8047" s="13">
        <f t="shared" si="507"/>
        <v>8047</v>
      </c>
      <c r="E8047" s="1">
        <f t="shared" si="506"/>
        <v>8038</v>
      </c>
      <c r="F8047" s="18">
        <f t="shared" ca="1" si="508"/>
        <v>22.6</v>
      </c>
      <c r="G8047" s="16">
        <f t="shared" ca="1" si="509"/>
        <v>22.6</v>
      </c>
    </row>
    <row r="8048" spans="2:7" x14ac:dyDescent="0.3">
      <c r="B8048" s="8">
        <f>'Datos originales'!D8043</f>
        <v>22.8</v>
      </c>
      <c r="C8048" s="8">
        <f>'Datos originales'!E8043</f>
        <v>22.7</v>
      </c>
      <c r="D8048" s="13">
        <f t="shared" si="507"/>
        <v>8048</v>
      </c>
      <c r="E8048" s="1">
        <f t="shared" si="506"/>
        <v>8039</v>
      </c>
      <c r="F8048" s="18">
        <f t="shared" ca="1" si="508"/>
        <v>22.8</v>
      </c>
      <c r="G8048" s="16">
        <f t="shared" ca="1" si="509"/>
        <v>22.7</v>
      </c>
    </row>
    <row r="8049" spans="2:7" x14ac:dyDescent="0.3">
      <c r="B8049" s="8">
        <f>'Datos originales'!D8044</f>
        <v>23</v>
      </c>
      <c r="C8049" s="8">
        <f>'Datos originales'!E8044</f>
        <v>22.8</v>
      </c>
      <c r="D8049" s="13">
        <f t="shared" si="507"/>
        <v>8049</v>
      </c>
      <c r="E8049" s="1">
        <f t="shared" si="506"/>
        <v>8040</v>
      </c>
      <c r="F8049" s="18">
        <f t="shared" ca="1" si="508"/>
        <v>23</v>
      </c>
      <c r="G8049" s="16">
        <f t="shared" ca="1" si="509"/>
        <v>22.8</v>
      </c>
    </row>
    <row r="8050" spans="2:7" x14ac:dyDescent="0.3">
      <c r="B8050" s="8">
        <f>'Datos originales'!D8045</f>
        <v>23</v>
      </c>
      <c r="C8050" s="8">
        <f>'Datos originales'!E8045</f>
        <v>22.9</v>
      </c>
      <c r="D8050" s="13">
        <f t="shared" si="507"/>
        <v>8050</v>
      </c>
      <c r="E8050" s="1">
        <f t="shared" si="506"/>
        <v>8041</v>
      </c>
      <c r="F8050" s="18">
        <f t="shared" ca="1" si="508"/>
        <v>23</v>
      </c>
      <c r="G8050" s="16">
        <f t="shared" ca="1" si="509"/>
        <v>22.9</v>
      </c>
    </row>
    <row r="8051" spans="2:7" x14ac:dyDescent="0.3">
      <c r="B8051" s="8">
        <f>'Datos originales'!D8046</f>
        <v>23</v>
      </c>
      <c r="C8051" s="8">
        <f>'Datos originales'!E8046</f>
        <v>22.9</v>
      </c>
      <c r="D8051" s="13">
        <f t="shared" si="507"/>
        <v>8051</v>
      </c>
      <c r="E8051" s="1">
        <f t="shared" si="506"/>
        <v>8042</v>
      </c>
      <c r="F8051" s="18">
        <f t="shared" ca="1" si="508"/>
        <v>23</v>
      </c>
      <c r="G8051" s="16">
        <f t="shared" ca="1" si="509"/>
        <v>22.9</v>
      </c>
    </row>
    <row r="8052" spans="2:7" x14ac:dyDescent="0.3">
      <c r="B8052" s="8">
        <f>'Datos originales'!D8047</f>
        <v>23.2</v>
      </c>
      <c r="C8052" s="8">
        <f>'Datos originales'!E8047</f>
        <v>23</v>
      </c>
      <c r="D8052" s="13">
        <f t="shared" si="507"/>
        <v>8052</v>
      </c>
      <c r="E8052" s="1">
        <f t="shared" si="506"/>
        <v>8043</v>
      </c>
      <c r="F8052" s="18">
        <f t="shared" ca="1" si="508"/>
        <v>23.2</v>
      </c>
      <c r="G8052" s="16">
        <f t="shared" ca="1" si="509"/>
        <v>23</v>
      </c>
    </row>
    <row r="8053" spans="2:7" x14ac:dyDescent="0.3">
      <c r="B8053" s="8">
        <f>'Datos originales'!D8048</f>
        <v>23.2</v>
      </c>
      <c r="C8053" s="8">
        <f>'Datos originales'!E8048</f>
        <v>23</v>
      </c>
      <c r="D8053" s="13">
        <f t="shared" si="507"/>
        <v>8053</v>
      </c>
      <c r="E8053" s="1">
        <f t="shared" si="506"/>
        <v>8044</v>
      </c>
      <c r="F8053" s="18">
        <f t="shared" ca="1" si="508"/>
        <v>23.2</v>
      </c>
      <c r="G8053" s="16">
        <f t="shared" ca="1" si="509"/>
        <v>23</v>
      </c>
    </row>
    <row r="8054" spans="2:7" x14ac:dyDescent="0.3">
      <c r="B8054" s="8">
        <f>'Datos originales'!D8049</f>
        <v>23.3</v>
      </c>
      <c r="C8054" s="8">
        <f>'Datos originales'!E8049</f>
        <v>23.1</v>
      </c>
      <c r="D8054" s="13">
        <f t="shared" si="507"/>
        <v>8054</v>
      </c>
      <c r="E8054" s="1">
        <f t="shared" si="506"/>
        <v>8045</v>
      </c>
      <c r="F8054" s="18">
        <f t="shared" ca="1" si="508"/>
        <v>23.3</v>
      </c>
      <c r="G8054" s="16">
        <f t="shared" ca="1" si="509"/>
        <v>23.1</v>
      </c>
    </row>
    <row r="8055" spans="2:7" x14ac:dyDescent="0.3">
      <c r="B8055" s="8">
        <f>'Datos originales'!D8050</f>
        <v>23.5</v>
      </c>
      <c r="C8055" s="8">
        <f>'Datos originales'!E8050</f>
        <v>23.2</v>
      </c>
      <c r="D8055" s="13">
        <f t="shared" si="507"/>
        <v>8055</v>
      </c>
      <c r="E8055" s="1">
        <f t="shared" si="506"/>
        <v>8046</v>
      </c>
      <c r="F8055" s="18">
        <f t="shared" ca="1" si="508"/>
        <v>23.5</v>
      </c>
      <c r="G8055" s="16">
        <f t="shared" ca="1" si="509"/>
        <v>23.2</v>
      </c>
    </row>
    <row r="8056" spans="2:7" x14ac:dyDescent="0.3">
      <c r="B8056" s="8">
        <f>'Datos originales'!D8051</f>
        <v>23.6</v>
      </c>
      <c r="C8056" s="8">
        <f>'Datos originales'!E8051</f>
        <v>23.3</v>
      </c>
      <c r="D8056" s="13">
        <f t="shared" si="507"/>
        <v>8056</v>
      </c>
      <c r="E8056" s="1">
        <f t="shared" si="506"/>
        <v>8047</v>
      </c>
      <c r="F8056" s="18">
        <f t="shared" ca="1" si="508"/>
        <v>23.6</v>
      </c>
      <c r="G8056" s="16">
        <f t="shared" ca="1" si="509"/>
        <v>23.3</v>
      </c>
    </row>
    <row r="8057" spans="2:7" x14ac:dyDescent="0.3">
      <c r="B8057" s="8">
        <f>'Datos originales'!D8052</f>
        <v>23.6</v>
      </c>
      <c r="C8057" s="8">
        <f>'Datos originales'!E8052</f>
        <v>23.4</v>
      </c>
      <c r="D8057" s="13">
        <f t="shared" si="507"/>
        <v>8057</v>
      </c>
      <c r="E8057" s="1">
        <f t="shared" si="506"/>
        <v>8048</v>
      </c>
      <c r="F8057" s="18">
        <f t="shared" ca="1" si="508"/>
        <v>23.6</v>
      </c>
      <c r="G8057" s="16">
        <f t="shared" ca="1" si="509"/>
        <v>23.4</v>
      </c>
    </row>
    <row r="8058" spans="2:7" x14ac:dyDescent="0.3">
      <c r="B8058" s="8">
        <f>'Datos originales'!D8053</f>
        <v>23.6</v>
      </c>
      <c r="C8058" s="8">
        <f>'Datos originales'!E8053</f>
        <v>23.5</v>
      </c>
      <c r="D8058" s="13">
        <f t="shared" si="507"/>
        <v>8058</v>
      </c>
      <c r="E8058" s="1">
        <f t="shared" si="506"/>
        <v>8049</v>
      </c>
      <c r="F8058" s="18">
        <f t="shared" ca="1" si="508"/>
        <v>23.6</v>
      </c>
      <c r="G8058" s="16">
        <f t="shared" ca="1" si="509"/>
        <v>23.5</v>
      </c>
    </row>
    <row r="8059" spans="2:7" x14ac:dyDescent="0.3">
      <c r="B8059" s="8">
        <f>'Datos originales'!D8054</f>
        <v>23.6</v>
      </c>
      <c r="C8059" s="8">
        <f>'Datos originales'!E8054</f>
        <v>23.5</v>
      </c>
      <c r="D8059" s="13">
        <f t="shared" si="507"/>
        <v>8059</v>
      </c>
      <c r="E8059" s="1">
        <f t="shared" si="506"/>
        <v>8050</v>
      </c>
      <c r="F8059" s="18">
        <f t="shared" ca="1" si="508"/>
        <v>23.6</v>
      </c>
      <c r="G8059" s="16">
        <f t="shared" ca="1" si="509"/>
        <v>23.5</v>
      </c>
    </row>
    <row r="8060" spans="2:7" x14ac:dyDescent="0.3">
      <c r="B8060" s="8">
        <f>'Datos originales'!D8055</f>
        <v>23.6</v>
      </c>
      <c r="C8060" s="8">
        <f>'Datos originales'!E8055</f>
        <v>23.6</v>
      </c>
      <c r="D8060" s="13">
        <f t="shared" si="507"/>
        <v>8060</v>
      </c>
      <c r="E8060" s="1">
        <f t="shared" si="506"/>
        <v>8051</v>
      </c>
      <c r="F8060" s="18">
        <f t="shared" ca="1" si="508"/>
        <v>23.6</v>
      </c>
      <c r="G8060" s="16">
        <f t="shared" ca="1" si="509"/>
        <v>23.6</v>
      </c>
    </row>
    <row r="8061" spans="2:7" x14ac:dyDescent="0.3">
      <c r="B8061" s="8">
        <f>'Datos originales'!D8056</f>
        <v>23.7</v>
      </c>
      <c r="C8061" s="8">
        <f>'Datos originales'!E8056</f>
        <v>23.6</v>
      </c>
      <c r="D8061" s="13">
        <f t="shared" si="507"/>
        <v>8061</v>
      </c>
      <c r="E8061" s="1">
        <f t="shared" si="506"/>
        <v>8052</v>
      </c>
      <c r="F8061" s="18">
        <f t="shared" ca="1" si="508"/>
        <v>23.7</v>
      </c>
      <c r="G8061" s="16">
        <f t="shared" ca="1" si="509"/>
        <v>23.6</v>
      </c>
    </row>
    <row r="8062" spans="2:7" x14ac:dyDescent="0.3">
      <c r="B8062" s="8">
        <f>'Datos originales'!D8057</f>
        <v>23.7</v>
      </c>
      <c r="C8062" s="8">
        <f>'Datos originales'!E8057</f>
        <v>23.7</v>
      </c>
      <c r="D8062" s="13">
        <f t="shared" si="507"/>
        <v>8062</v>
      </c>
      <c r="E8062" s="1">
        <f t="shared" si="506"/>
        <v>8053</v>
      </c>
      <c r="F8062" s="18">
        <f t="shared" ca="1" si="508"/>
        <v>23.7</v>
      </c>
      <c r="G8062" s="16">
        <f t="shared" ca="1" si="509"/>
        <v>23.7</v>
      </c>
    </row>
    <row r="8063" spans="2:7" x14ac:dyDescent="0.3">
      <c r="B8063" s="8">
        <f>'Datos originales'!D8058</f>
        <v>23.1</v>
      </c>
      <c r="C8063" s="8">
        <f>'Datos originales'!E8058</f>
        <v>23.7</v>
      </c>
      <c r="D8063" s="13">
        <f t="shared" si="507"/>
        <v>8063</v>
      </c>
      <c r="E8063" s="1">
        <f t="shared" si="506"/>
        <v>8054</v>
      </c>
      <c r="F8063" s="18">
        <f t="shared" ca="1" si="508"/>
        <v>23.1</v>
      </c>
      <c r="G8063" s="16">
        <f t="shared" ca="1" si="509"/>
        <v>23.7</v>
      </c>
    </row>
    <row r="8064" spans="2:7" x14ac:dyDescent="0.3">
      <c r="B8064" s="8">
        <f>'Datos originales'!D8059</f>
        <v>23.9</v>
      </c>
      <c r="C8064" s="8">
        <f>'Datos originales'!E8059</f>
        <v>23.7</v>
      </c>
      <c r="D8064" s="13">
        <f t="shared" si="507"/>
        <v>8064</v>
      </c>
      <c r="E8064" s="1">
        <f t="shared" si="506"/>
        <v>8055</v>
      </c>
      <c r="F8064" s="18">
        <f t="shared" ca="1" si="508"/>
        <v>23.9</v>
      </c>
      <c r="G8064" s="16">
        <f t="shared" ca="1" si="509"/>
        <v>23.7</v>
      </c>
    </row>
    <row r="8065" spans="2:7" x14ac:dyDescent="0.3">
      <c r="B8065" s="8">
        <f>'Datos originales'!D8060</f>
        <v>23.9</v>
      </c>
      <c r="C8065" s="8">
        <f>'Datos originales'!E8060</f>
        <v>23.7</v>
      </c>
      <c r="D8065" s="13">
        <f t="shared" si="507"/>
        <v>8065</v>
      </c>
      <c r="E8065" s="1">
        <f t="shared" si="506"/>
        <v>8056</v>
      </c>
      <c r="F8065" s="18">
        <f t="shared" ca="1" si="508"/>
        <v>23.9</v>
      </c>
      <c r="G8065" s="16">
        <f t="shared" ca="1" si="509"/>
        <v>23.7</v>
      </c>
    </row>
    <row r="8066" spans="2:7" x14ac:dyDescent="0.3">
      <c r="B8066" s="8">
        <f>'Datos originales'!D8061</f>
        <v>23.7</v>
      </c>
      <c r="C8066" s="8">
        <f>'Datos originales'!E8061</f>
        <v>23.7</v>
      </c>
      <c r="D8066" s="13">
        <f t="shared" si="507"/>
        <v>8066</v>
      </c>
      <c r="E8066" s="1">
        <f t="shared" si="506"/>
        <v>8057</v>
      </c>
      <c r="F8066" s="18">
        <f t="shared" ca="1" si="508"/>
        <v>23.7</v>
      </c>
      <c r="G8066" s="16">
        <f t="shared" ca="1" si="509"/>
        <v>23.7</v>
      </c>
    </row>
    <row r="8067" spans="2:7" x14ac:dyDescent="0.3">
      <c r="B8067" s="8">
        <f>'Datos originales'!D8062</f>
        <v>24.5</v>
      </c>
      <c r="C8067" s="8">
        <f>'Datos originales'!E8062</f>
        <v>23.7</v>
      </c>
      <c r="D8067" s="13">
        <f t="shared" si="507"/>
        <v>8067</v>
      </c>
      <c r="E8067" s="1">
        <f t="shared" si="506"/>
        <v>8058</v>
      </c>
      <c r="F8067" s="18">
        <f t="shared" ca="1" si="508"/>
        <v>24.5</v>
      </c>
      <c r="G8067" s="16">
        <f t="shared" ca="1" si="509"/>
        <v>23.7</v>
      </c>
    </row>
    <row r="8068" spans="2:7" x14ac:dyDescent="0.3">
      <c r="B8068" s="8">
        <f>'Datos originales'!D8063</f>
        <v>23.7</v>
      </c>
      <c r="C8068" s="8">
        <f>'Datos originales'!E8063</f>
        <v>23.7</v>
      </c>
      <c r="D8068" s="13">
        <f t="shared" si="507"/>
        <v>8068</v>
      </c>
      <c r="E8068" s="1">
        <f t="shared" si="506"/>
        <v>8059</v>
      </c>
      <c r="F8068" s="18">
        <f t="shared" ca="1" si="508"/>
        <v>23.7</v>
      </c>
      <c r="G8068" s="16">
        <f t="shared" ca="1" si="509"/>
        <v>23.7</v>
      </c>
    </row>
    <row r="8069" spans="2:7" x14ac:dyDescent="0.3">
      <c r="B8069" s="8">
        <f>'Datos originales'!D8064</f>
        <v>23.7</v>
      </c>
      <c r="C8069" s="8">
        <f>'Datos originales'!E8064</f>
        <v>23.8</v>
      </c>
      <c r="D8069" s="13">
        <f t="shared" si="507"/>
        <v>8069</v>
      </c>
      <c r="E8069" s="1">
        <f t="shared" si="506"/>
        <v>8060</v>
      </c>
      <c r="F8069" s="18">
        <f t="shared" ca="1" si="508"/>
        <v>23.7</v>
      </c>
      <c r="G8069" s="16">
        <f t="shared" ca="1" si="509"/>
        <v>23.8</v>
      </c>
    </row>
    <row r="8070" spans="2:7" x14ac:dyDescent="0.3">
      <c r="B8070" s="8">
        <f>'Datos originales'!D8065</f>
        <v>23.7</v>
      </c>
      <c r="C8070" s="8">
        <f>'Datos originales'!E8065</f>
        <v>23.8</v>
      </c>
      <c r="D8070" s="13">
        <f t="shared" si="507"/>
        <v>8070</v>
      </c>
      <c r="E8070" s="1">
        <f t="shared" si="506"/>
        <v>8061</v>
      </c>
      <c r="F8070" s="18">
        <f t="shared" ca="1" si="508"/>
        <v>23.7</v>
      </c>
      <c r="G8070" s="16">
        <f t="shared" ca="1" si="509"/>
        <v>23.8</v>
      </c>
    </row>
    <row r="8071" spans="2:7" x14ac:dyDescent="0.3">
      <c r="B8071" s="8">
        <f>'Datos originales'!D8066</f>
        <v>23.7</v>
      </c>
      <c r="C8071" s="8">
        <f>'Datos originales'!E8066</f>
        <v>23.1</v>
      </c>
      <c r="D8071" s="13">
        <f t="shared" si="507"/>
        <v>8071</v>
      </c>
      <c r="E8071" s="1">
        <f t="shared" si="506"/>
        <v>8062</v>
      </c>
      <c r="F8071" s="18">
        <f t="shared" ca="1" si="508"/>
        <v>23.7</v>
      </c>
      <c r="G8071" s="16">
        <f t="shared" ca="1" si="509"/>
        <v>23.1</v>
      </c>
    </row>
    <row r="8072" spans="2:7" x14ac:dyDescent="0.3">
      <c r="B8072" s="8">
        <f>'Datos originales'!D8067</f>
        <v>23.7</v>
      </c>
      <c r="C8072" s="8">
        <f>'Datos originales'!E8067</f>
        <v>23.8</v>
      </c>
      <c r="D8072" s="13">
        <f t="shared" si="507"/>
        <v>8072</v>
      </c>
      <c r="E8072" s="1">
        <f t="shared" si="506"/>
        <v>8063</v>
      </c>
      <c r="F8072" s="18">
        <f t="shared" ca="1" si="508"/>
        <v>23.7</v>
      </c>
      <c r="G8072" s="16">
        <f t="shared" ca="1" si="509"/>
        <v>23.8</v>
      </c>
    </row>
    <row r="8073" spans="2:7" x14ac:dyDescent="0.3">
      <c r="B8073" s="8">
        <f>'Datos originales'!D8068</f>
        <v>23.8</v>
      </c>
      <c r="C8073" s="8">
        <f>'Datos originales'!E8068</f>
        <v>23.8</v>
      </c>
      <c r="D8073" s="13">
        <f t="shared" si="507"/>
        <v>8073</v>
      </c>
      <c r="E8073" s="1">
        <f t="shared" si="506"/>
        <v>8064</v>
      </c>
      <c r="F8073" s="18">
        <f t="shared" ca="1" si="508"/>
        <v>23.8</v>
      </c>
      <c r="G8073" s="16">
        <f t="shared" ca="1" si="509"/>
        <v>23.8</v>
      </c>
    </row>
    <row r="8074" spans="2:7" x14ac:dyDescent="0.3">
      <c r="B8074" s="8">
        <f>'Datos originales'!D8069</f>
        <v>23.8</v>
      </c>
      <c r="C8074" s="8">
        <f>'Datos originales'!E8069</f>
        <v>23.8</v>
      </c>
      <c r="D8074" s="13">
        <f t="shared" si="507"/>
        <v>8074</v>
      </c>
      <c r="E8074" s="1">
        <f t="shared" ref="E8074:E8137" si="510">IF( ISNUMBER($D8074), $D8074-$E$8, "" )</f>
        <v>8065</v>
      </c>
      <c r="F8074" s="18">
        <f t="shared" ca="1" si="508"/>
        <v>23.8</v>
      </c>
      <c r="G8074" s="16">
        <f t="shared" ca="1" si="509"/>
        <v>23.8</v>
      </c>
    </row>
    <row r="8075" spans="2:7" x14ac:dyDescent="0.3">
      <c r="B8075" s="8">
        <f>'Datos originales'!D8070</f>
        <v>23.9</v>
      </c>
      <c r="C8075" s="8">
        <f>'Datos originales'!E8070</f>
        <v>23.8</v>
      </c>
      <c r="D8075" s="13">
        <f t="shared" ref="D8075:D8138" si="511">IF( ISNUMBER( D8074 ), IF( D8074+$E$5 &lt;= $E$7+$E$8, D8074+$E$5, "" ), "" )</f>
        <v>8075</v>
      </c>
      <c r="E8075" s="1">
        <f t="shared" si="510"/>
        <v>8066</v>
      </c>
      <c r="F8075" s="18">
        <f t="shared" ref="F8075:F8138" ca="1" si="512">IF( ISNUMBER($D8075 ), INDIRECT(CONCATENATE("B",TEXT($D8075,"########"))), "" )</f>
        <v>23.9</v>
      </c>
      <c r="G8075" s="16">
        <f t="shared" ref="G8075:G8138" ca="1" si="513">IF( ISNUMBER($D8075 ), INDIRECT(CONCATENATE("C",TEXT($D8075,"########"))), "" )</f>
        <v>23.8</v>
      </c>
    </row>
    <row r="8076" spans="2:7" x14ac:dyDescent="0.3">
      <c r="B8076" s="8">
        <f>'Datos originales'!D8071</f>
        <v>23.7</v>
      </c>
      <c r="C8076" s="8">
        <f>'Datos originales'!E8071</f>
        <v>23.8</v>
      </c>
      <c r="D8076" s="13">
        <f t="shared" si="511"/>
        <v>8076</v>
      </c>
      <c r="E8076" s="1">
        <f t="shared" si="510"/>
        <v>8067</v>
      </c>
      <c r="F8076" s="18">
        <f t="shared" ca="1" si="512"/>
        <v>23.7</v>
      </c>
      <c r="G8076" s="16">
        <f t="shared" ca="1" si="513"/>
        <v>23.8</v>
      </c>
    </row>
    <row r="8077" spans="2:7" x14ac:dyDescent="0.3">
      <c r="B8077" s="8">
        <f>'Datos originales'!D8072</f>
        <v>23.8</v>
      </c>
      <c r="C8077" s="8">
        <f>'Datos originales'!E8072</f>
        <v>23.8</v>
      </c>
      <c r="D8077" s="13">
        <f t="shared" si="511"/>
        <v>8077</v>
      </c>
      <c r="E8077" s="1">
        <f t="shared" si="510"/>
        <v>8068</v>
      </c>
      <c r="F8077" s="18">
        <f t="shared" ca="1" si="512"/>
        <v>23.8</v>
      </c>
      <c r="G8077" s="16">
        <f t="shared" ca="1" si="513"/>
        <v>23.8</v>
      </c>
    </row>
    <row r="8078" spans="2:7" x14ac:dyDescent="0.3">
      <c r="B8078" s="8">
        <f>'Datos originales'!D8073</f>
        <v>23.7</v>
      </c>
      <c r="C8078" s="8">
        <f>'Datos originales'!E8073</f>
        <v>23.8</v>
      </c>
      <c r="D8078" s="13">
        <f t="shared" si="511"/>
        <v>8078</v>
      </c>
      <c r="E8078" s="1">
        <f t="shared" si="510"/>
        <v>8069</v>
      </c>
      <c r="F8078" s="18">
        <f t="shared" ca="1" si="512"/>
        <v>23.7</v>
      </c>
      <c r="G8078" s="16">
        <f t="shared" ca="1" si="513"/>
        <v>23.8</v>
      </c>
    </row>
    <row r="8079" spans="2:7" x14ac:dyDescent="0.3">
      <c r="B8079" s="8">
        <f>'Datos originales'!D8074</f>
        <v>23.7</v>
      </c>
      <c r="C8079" s="8">
        <f>'Datos originales'!E8074</f>
        <v>23.8</v>
      </c>
      <c r="D8079" s="13">
        <f t="shared" si="511"/>
        <v>8079</v>
      </c>
      <c r="E8079" s="1">
        <f t="shared" si="510"/>
        <v>8070</v>
      </c>
      <c r="F8079" s="18">
        <f t="shared" ca="1" si="512"/>
        <v>23.7</v>
      </c>
      <c r="G8079" s="16">
        <f t="shared" ca="1" si="513"/>
        <v>23.8</v>
      </c>
    </row>
    <row r="8080" spans="2:7" x14ac:dyDescent="0.3">
      <c r="B8080" s="8">
        <f>'Datos originales'!D8075</f>
        <v>23.7</v>
      </c>
      <c r="C8080" s="8">
        <f>'Datos originales'!E8075</f>
        <v>23.8</v>
      </c>
      <c r="D8080" s="13">
        <f t="shared" si="511"/>
        <v>8080</v>
      </c>
      <c r="E8080" s="1">
        <f t="shared" si="510"/>
        <v>8071</v>
      </c>
      <c r="F8080" s="18">
        <f t="shared" ca="1" si="512"/>
        <v>23.7</v>
      </c>
      <c r="G8080" s="16">
        <f t="shared" ca="1" si="513"/>
        <v>23.8</v>
      </c>
    </row>
    <row r="8081" spans="2:7" x14ac:dyDescent="0.3">
      <c r="B8081" s="8">
        <f>'Datos originales'!D8076</f>
        <v>23.6</v>
      </c>
      <c r="C8081" s="8">
        <f>'Datos originales'!E8076</f>
        <v>23.8</v>
      </c>
      <c r="D8081" s="13">
        <f t="shared" si="511"/>
        <v>8081</v>
      </c>
      <c r="E8081" s="1">
        <f t="shared" si="510"/>
        <v>8072</v>
      </c>
      <c r="F8081" s="18">
        <f t="shared" ca="1" si="512"/>
        <v>23.6</v>
      </c>
      <c r="G8081" s="16">
        <f t="shared" ca="1" si="513"/>
        <v>23.8</v>
      </c>
    </row>
    <row r="8082" spans="2:7" x14ac:dyDescent="0.3">
      <c r="B8082" s="8">
        <f>'Datos originales'!D8077</f>
        <v>23.6</v>
      </c>
      <c r="C8082" s="8">
        <f>'Datos originales'!E8077</f>
        <v>23.8</v>
      </c>
      <c r="D8082" s="13">
        <f t="shared" si="511"/>
        <v>8082</v>
      </c>
      <c r="E8082" s="1">
        <f t="shared" si="510"/>
        <v>8073</v>
      </c>
      <c r="F8082" s="18">
        <f t="shared" ca="1" si="512"/>
        <v>23.6</v>
      </c>
      <c r="G8082" s="16">
        <f t="shared" ca="1" si="513"/>
        <v>23.8</v>
      </c>
    </row>
    <row r="8083" spans="2:7" x14ac:dyDescent="0.3">
      <c r="B8083" s="8">
        <f>'Datos originales'!D8078</f>
        <v>23.7</v>
      </c>
      <c r="C8083" s="8">
        <f>'Datos originales'!E8078</f>
        <v>23.7</v>
      </c>
      <c r="D8083" s="13">
        <f t="shared" si="511"/>
        <v>8083</v>
      </c>
      <c r="E8083" s="1">
        <f t="shared" si="510"/>
        <v>8074</v>
      </c>
      <c r="F8083" s="18">
        <f t="shared" ca="1" si="512"/>
        <v>23.7</v>
      </c>
      <c r="G8083" s="16">
        <f t="shared" ca="1" si="513"/>
        <v>23.7</v>
      </c>
    </row>
    <row r="8084" spans="2:7" x14ac:dyDescent="0.3">
      <c r="B8084" s="8">
        <f>'Datos originales'!D8079</f>
        <v>23.6</v>
      </c>
      <c r="C8084" s="8">
        <f>'Datos originales'!E8079</f>
        <v>23.7</v>
      </c>
      <c r="D8084" s="13">
        <f t="shared" si="511"/>
        <v>8084</v>
      </c>
      <c r="E8084" s="1">
        <f t="shared" si="510"/>
        <v>8075</v>
      </c>
      <c r="F8084" s="18">
        <f t="shared" ca="1" si="512"/>
        <v>23.6</v>
      </c>
      <c r="G8084" s="16">
        <f t="shared" ca="1" si="513"/>
        <v>23.7</v>
      </c>
    </row>
    <row r="8085" spans="2:7" x14ac:dyDescent="0.3">
      <c r="B8085" s="8">
        <f>'Datos originales'!D8080</f>
        <v>23.6</v>
      </c>
      <c r="C8085" s="8">
        <f>'Datos originales'!E8080</f>
        <v>23.7</v>
      </c>
      <c r="D8085" s="13">
        <f t="shared" si="511"/>
        <v>8085</v>
      </c>
      <c r="E8085" s="1">
        <f t="shared" si="510"/>
        <v>8076</v>
      </c>
      <c r="F8085" s="18">
        <f t="shared" ca="1" si="512"/>
        <v>23.6</v>
      </c>
      <c r="G8085" s="16">
        <f t="shared" ca="1" si="513"/>
        <v>23.7</v>
      </c>
    </row>
    <row r="8086" spans="2:7" x14ac:dyDescent="0.3">
      <c r="B8086" s="8">
        <f>'Datos originales'!D8081</f>
        <v>23.6</v>
      </c>
      <c r="C8086" s="8">
        <f>'Datos originales'!E8081</f>
        <v>23.7</v>
      </c>
      <c r="D8086" s="13">
        <f t="shared" si="511"/>
        <v>8086</v>
      </c>
      <c r="E8086" s="1">
        <f t="shared" si="510"/>
        <v>8077</v>
      </c>
      <c r="F8086" s="18">
        <f t="shared" ca="1" si="512"/>
        <v>23.6</v>
      </c>
      <c r="G8086" s="16">
        <f t="shared" ca="1" si="513"/>
        <v>23.7</v>
      </c>
    </row>
    <row r="8087" spans="2:7" x14ac:dyDescent="0.3">
      <c r="B8087" s="8">
        <f>'Datos originales'!D8082</f>
        <v>23.7</v>
      </c>
      <c r="C8087" s="8">
        <f>'Datos originales'!E8082</f>
        <v>23.7</v>
      </c>
      <c r="D8087" s="13">
        <f t="shared" si="511"/>
        <v>8087</v>
      </c>
      <c r="E8087" s="1">
        <f t="shared" si="510"/>
        <v>8078</v>
      </c>
      <c r="F8087" s="18">
        <f t="shared" ca="1" si="512"/>
        <v>23.7</v>
      </c>
      <c r="G8087" s="16">
        <f t="shared" ca="1" si="513"/>
        <v>23.7</v>
      </c>
    </row>
    <row r="8088" spans="2:7" x14ac:dyDescent="0.3">
      <c r="B8088" s="8">
        <f>'Datos originales'!D8083</f>
        <v>23.7</v>
      </c>
      <c r="C8088" s="8">
        <f>'Datos originales'!E8083</f>
        <v>23.7</v>
      </c>
      <c r="D8088" s="13">
        <f t="shared" si="511"/>
        <v>8088</v>
      </c>
      <c r="E8088" s="1">
        <f t="shared" si="510"/>
        <v>8079</v>
      </c>
      <c r="F8088" s="18">
        <f t="shared" ca="1" si="512"/>
        <v>23.7</v>
      </c>
      <c r="G8088" s="16">
        <f t="shared" ca="1" si="513"/>
        <v>23.7</v>
      </c>
    </row>
    <row r="8089" spans="2:7" x14ac:dyDescent="0.3">
      <c r="B8089" s="8">
        <f>'Datos originales'!D8084</f>
        <v>23.7</v>
      </c>
      <c r="C8089" s="8">
        <f>'Datos originales'!E8084</f>
        <v>23.8</v>
      </c>
      <c r="D8089" s="13">
        <f t="shared" si="511"/>
        <v>8089</v>
      </c>
      <c r="E8089" s="1">
        <f t="shared" si="510"/>
        <v>8080</v>
      </c>
      <c r="F8089" s="18">
        <f t="shared" ca="1" si="512"/>
        <v>23.7</v>
      </c>
      <c r="G8089" s="16">
        <f t="shared" ca="1" si="513"/>
        <v>23.8</v>
      </c>
    </row>
    <row r="8090" spans="2:7" x14ac:dyDescent="0.3">
      <c r="B8090" s="8">
        <f>'Datos originales'!D8085</f>
        <v>23.8</v>
      </c>
      <c r="C8090" s="8">
        <f>'Datos originales'!E8085</f>
        <v>23.8</v>
      </c>
      <c r="D8090" s="13">
        <f t="shared" si="511"/>
        <v>8090</v>
      </c>
      <c r="E8090" s="1">
        <f t="shared" si="510"/>
        <v>8081</v>
      </c>
      <c r="F8090" s="18">
        <f t="shared" ca="1" si="512"/>
        <v>23.8</v>
      </c>
      <c r="G8090" s="16">
        <f t="shared" ca="1" si="513"/>
        <v>23.8</v>
      </c>
    </row>
    <row r="8091" spans="2:7" x14ac:dyDescent="0.3">
      <c r="B8091" s="8">
        <f>'Datos originales'!D8086</f>
        <v>23.8</v>
      </c>
      <c r="C8091" s="8">
        <f>'Datos originales'!E8086</f>
        <v>23.8</v>
      </c>
      <c r="D8091" s="13">
        <f t="shared" si="511"/>
        <v>8091</v>
      </c>
      <c r="E8091" s="1">
        <f t="shared" si="510"/>
        <v>8082</v>
      </c>
      <c r="F8091" s="18">
        <f t="shared" ca="1" si="512"/>
        <v>23.8</v>
      </c>
      <c r="G8091" s="16">
        <f t="shared" ca="1" si="513"/>
        <v>23.8</v>
      </c>
    </row>
    <row r="8092" spans="2:7" x14ac:dyDescent="0.3">
      <c r="B8092" s="8">
        <f>'Datos originales'!D8087</f>
        <v>23.7</v>
      </c>
      <c r="C8092" s="8">
        <f>'Datos originales'!E8087</f>
        <v>23.8</v>
      </c>
      <c r="D8092" s="13">
        <f t="shared" si="511"/>
        <v>8092</v>
      </c>
      <c r="E8092" s="1">
        <f t="shared" si="510"/>
        <v>8083</v>
      </c>
      <c r="F8092" s="18">
        <f t="shared" ca="1" si="512"/>
        <v>23.7</v>
      </c>
      <c r="G8092" s="16">
        <f t="shared" ca="1" si="513"/>
        <v>23.8</v>
      </c>
    </row>
    <row r="8093" spans="2:7" x14ac:dyDescent="0.3">
      <c r="B8093" s="8">
        <f>'Datos originales'!D8088</f>
        <v>23.8</v>
      </c>
      <c r="C8093" s="8">
        <f>'Datos originales'!E8088</f>
        <v>23.8</v>
      </c>
      <c r="D8093" s="13">
        <f t="shared" si="511"/>
        <v>8093</v>
      </c>
      <c r="E8093" s="1">
        <f t="shared" si="510"/>
        <v>8084</v>
      </c>
      <c r="F8093" s="18">
        <f t="shared" ca="1" si="512"/>
        <v>23.8</v>
      </c>
      <c r="G8093" s="16">
        <f t="shared" ca="1" si="513"/>
        <v>23.8</v>
      </c>
    </row>
    <row r="8094" spans="2:7" x14ac:dyDescent="0.3">
      <c r="B8094" s="8">
        <f>'Datos originales'!D8089</f>
        <v>23.8</v>
      </c>
      <c r="C8094" s="8">
        <f>'Datos originales'!E8089</f>
        <v>23.8</v>
      </c>
      <c r="D8094" s="13">
        <f t="shared" si="511"/>
        <v>8094</v>
      </c>
      <c r="E8094" s="1">
        <f t="shared" si="510"/>
        <v>8085</v>
      </c>
      <c r="F8094" s="18">
        <f t="shared" ca="1" si="512"/>
        <v>23.8</v>
      </c>
      <c r="G8094" s="16">
        <f t="shared" ca="1" si="513"/>
        <v>23.8</v>
      </c>
    </row>
    <row r="8095" spans="2:7" x14ac:dyDescent="0.3">
      <c r="B8095" s="8">
        <f>'Datos originales'!D8090</f>
        <v>23.7</v>
      </c>
      <c r="C8095" s="8">
        <f>'Datos originales'!E8090</f>
        <v>23.8</v>
      </c>
      <c r="D8095" s="13">
        <f t="shared" si="511"/>
        <v>8095</v>
      </c>
      <c r="E8095" s="1">
        <f t="shared" si="510"/>
        <v>8086</v>
      </c>
      <c r="F8095" s="18">
        <f t="shared" ca="1" si="512"/>
        <v>23.7</v>
      </c>
      <c r="G8095" s="16">
        <f t="shared" ca="1" si="513"/>
        <v>23.8</v>
      </c>
    </row>
    <row r="8096" spans="2:7" x14ac:dyDescent="0.3">
      <c r="B8096" s="8">
        <f>'Datos originales'!D8091</f>
        <v>23.7</v>
      </c>
      <c r="C8096" s="8">
        <f>'Datos originales'!E8091</f>
        <v>23.8</v>
      </c>
      <c r="D8096" s="13">
        <f t="shared" si="511"/>
        <v>8096</v>
      </c>
      <c r="E8096" s="1">
        <f t="shared" si="510"/>
        <v>8087</v>
      </c>
      <c r="F8096" s="18">
        <f t="shared" ca="1" si="512"/>
        <v>23.7</v>
      </c>
      <c r="G8096" s="16">
        <f t="shared" ca="1" si="513"/>
        <v>23.8</v>
      </c>
    </row>
    <row r="8097" spans="2:7" x14ac:dyDescent="0.3">
      <c r="B8097" s="8">
        <f>'Datos originales'!D8092</f>
        <v>23.7</v>
      </c>
      <c r="C8097" s="8">
        <f>'Datos originales'!E8092</f>
        <v>23.8</v>
      </c>
      <c r="D8097" s="13">
        <f t="shared" si="511"/>
        <v>8097</v>
      </c>
      <c r="E8097" s="1">
        <f t="shared" si="510"/>
        <v>8088</v>
      </c>
      <c r="F8097" s="18">
        <f t="shared" ca="1" si="512"/>
        <v>23.7</v>
      </c>
      <c r="G8097" s="16">
        <f t="shared" ca="1" si="513"/>
        <v>23.8</v>
      </c>
    </row>
    <row r="8098" spans="2:7" x14ac:dyDescent="0.3">
      <c r="B8098" s="8">
        <f>'Datos originales'!D8093</f>
        <v>23.7</v>
      </c>
      <c r="C8098" s="8">
        <f>'Datos originales'!E8093</f>
        <v>23.8</v>
      </c>
      <c r="D8098" s="13">
        <f t="shared" si="511"/>
        <v>8098</v>
      </c>
      <c r="E8098" s="1">
        <f t="shared" si="510"/>
        <v>8089</v>
      </c>
      <c r="F8098" s="18">
        <f t="shared" ca="1" si="512"/>
        <v>23.7</v>
      </c>
      <c r="G8098" s="16">
        <f t="shared" ca="1" si="513"/>
        <v>23.8</v>
      </c>
    </row>
    <row r="8099" spans="2:7" x14ac:dyDescent="0.3">
      <c r="B8099" s="8">
        <f>'Datos originales'!D8094</f>
        <v>23.7</v>
      </c>
      <c r="C8099" s="8">
        <f>'Datos originales'!E8094</f>
        <v>23.8</v>
      </c>
      <c r="D8099" s="13">
        <f t="shared" si="511"/>
        <v>8099</v>
      </c>
      <c r="E8099" s="1">
        <f t="shared" si="510"/>
        <v>8090</v>
      </c>
      <c r="F8099" s="18">
        <f t="shared" ca="1" si="512"/>
        <v>23.7</v>
      </c>
      <c r="G8099" s="16">
        <f t="shared" ca="1" si="513"/>
        <v>23.8</v>
      </c>
    </row>
    <row r="8100" spans="2:7" x14ac:dyDescent="0.3">
      <c r="B8100" s="8">
        <f>'Datos originales'!D8095</f>
        <v>23.7</v>
      </c>
      <c r="C8100" s="8">
        <f>'Datos originales'!E8095</f>
        <v>23.8</v>
      </c>
      <c r="D8100" s="13">
        <f t="shared" si="511"/>
        <v>8100</v>
      </c>
      <c r="E8100" s="1">
        <f t="shared" si="510"/>
        <v>8091</v>
      </c>
      <c r="F8100" s="18">
        <f t="shared" ca="1" si="512"/>
        <v>23.7</v>
      </c>
      <c r="G8100" s="16">
        <f t="shared" ca="1" si="513"/>
        <v>23.8</v>
      </c>
    </row>
    <row r="8101" spans="2:7" x14ac:dyDescent="0.3">
      <c r="B8101" s="8">
        <f>'Datos originales'!D8096</f>
        <v>23.7</v>
      </c>
      <c r="C8101" s="8">
        <f>'Datos originales'!E8096</f>
        <v>23.8</v>
      </c>
      <c r="D8101" s="13">
        <f t="shared" si="511"/>
        <v>8101</v>
      </c>
      <c r="E8101" s="1">
        <f t="shared" si="510"/>
        <v>8092</v>
      </c>
      <c r="F8101" s="18">
        <f t="shared" ca="1" si="512"/>
        <v>23.7</v>
      </c>
      <c r="G8101" s="16">
        <f t="shared" ca="1" si="513"/>
        <v>23.8</v>
      </c>
    </row>
    <row r="8102" spans="2:7" x14ac:dyDescent="0.3">
      <c r="B8102" s="8">
        <f>'Datos originales'!D8097</f>
        <v>23.7</v>
      </c>
      <c r="C8102" s="8">
        <f>'Datos originales'!E8097</f>
        <v>23.8</v>
      </c>
      <c r="D8102" s="13">
        <f t="shared" si="511"/>
        <v>8102</v>
      </c>
      <c r="E8102" s="1">
        <f t="shared" si="510"/>
        <v>8093</v>
      </c>
      <c r="F8102" s="18">
        <f t="shared" ca="1" si="512"/>
        <v>23.7</v>
      </c>
      <c r="G8102" s="16">
        <f t="shared" ca="1" si="513"/>
        <v>23.8</v>
      </c>
    </row>
    <row r="8103" spans="2:7" x14ac:dyDescent="0.3">
      <c r="B8103" s="8">
        <f>'Datos originales'!D8098</f>
        <v>23.7</v>
      </c>
      <c r="C8103" s="8">
        <f>'Datos originales'!E8098</f>
        <v>23.8</v>
      </c>
      <c r="D8103" s="13">
        <f t="shared" si="511"/>
        <v>8103</v>
      </c>
      <c r="E8103" s="1">
        <f t="shared" si="510"/>
        <v>8094</v>
      </c>
      <c r="F8103" s="18">
        <f t="shared" ca="1" si="512"/>
        <v>23.7</v>
      </c>
      <c r="G8103" s="16">
        <f t="shared" ca="1" si="513"/>
        <v>23.8</v>
      </c>
    </row>
    <row r="8104" spans="2:7" x14ac:dyDescent="0.3">
      <c r="B8104" s="8">
        <f>'Datos originales'!D8099</f>
        <v>23.8</v>
      </c>
      <c r="C8104" s="8">
        <f>'Datos originales'!E8099</f>
        <v>23.8</v>
      </c>
      <c r="D8104" s="13">
        <f t="shared" si="511"/>
        <v>8104</v>
      </c>
      <c r="E8104" s="1">
        <f t="shared" si="510"/>
        <v>8095</v>
      </c>
      <c r="F8104" s="18">
        <f t="shared" ca="1" si="512"/>
        <v>23.8</v>
      </c>
      <c r="G8104" s="16">
        <f t="shared" ca="1" si="513"/>
        <v>23.8</v>
      </c>
    </row>
    <row r="8105" spans="2:7" x14ac:dyDescent="0.3">
      <c r="B8105" s="8">
        <f>'Datos originales'!D8100</f>
        <v>23.8</v>
      </c>
      <c r="C8105" s="8">
        <f>'Datos originales'!E8100</f>
        <v>23.8</v>
      </c>
      <c r="D8105" s="13">
        <f t="shared" si="511"/>
        <v>8105</v>
      </c>
      <c r="E8105" s="1">
        <f t="shared" si="510"/>
        <v>8096</v>
      </c>
      <c r="F8105" s="18">
        <f t="shared" ca="1" si="512"/>
        <v>23.8</v>
      </c>
      <c r="G8105" s="16">
        <f t="shared" ca="1" si="513"/>
        <v>23.8</v>
      </c>
    </row>
    <row r="8106" spans="2:7" x14ac:dyDescent="0.3">
      <c r="B8106" s="8">
        <f>'Datos originales'!D8101</f>
        <v>23.8</v>
      </c>
      <c r="C8106" s="8">
        <f>'Datos originales'!E8101</f>
        <v>23.8</v>
      </c>
      <c r="D8106" s="13">
        <f t="shared" si="511"/>
        <v>8106</v>
      </c>
      <c r="E8106" s="1">
        <f t="shared" si="510"/>
        <v>8097</v>
      </c>
      <c r="F8106" s="18">
        <f t="shared" ca="1" si="512"/>
        <v>23.8</v>
      </c>
      <c r="G8106" s="16">
        <f t="shared" ca="1" si="513"/>
        <v>23.8</v>
      </c>
    </row>
    <row r="8107" spans="2:7" x14ac:dyDescent="0.3">
      <c r="B8107" s="8">
        <f>'Datos originales'!D8102</f>
        <v>23.7</v>
      </c>
      <c r="C8107" s="8">
        <f>'Datos originales'!E8102</f>
        <v>23.8</v>
      </c>
      <c r="D8107" s="13">
        <f t="shared" si="511"/>
        <v>8107</v>
      </c>
      <c r="E8107" s="1">
        <f t="shared" si="510"/>
        <v>8098</v>
      </c>
      <c r="F8107" s="18">
        <f t="shared" ca="1" si="512"/>
        <v>23.7</v>
      </c>
      <c r="G8107" s="16">
        <f t="shared" ca="1" si="513"/>
        <v>23.8</v>
      </c>
    </row>
    <row r="8108" spans="2:7" x14ac:dyDescent="0.3">
      <c r="B8108" s="8">
        <f>'Datos originales'!D8103</f>
        <v>23.7</v>
      </c>
      <c r="C8108" s="8">
        <f>'Datos originales'!E8103</f>
        <v>23.8</v>
      </c>
      <c r="D8108" s="13">
        <f t="shared" si="511"/>
        <v>8108</v>
      </c>
      <c r="E8108" s="1">
        <f t="shared" si="510"/>
        <v>8099</v>
      </c>
      <c r="F8108" s="18">
        <f t="shared" ca="1" si="512"/>
        <v>23.7</v>
      </c>
      <c r="G8108" s="16">
        <f t="shared" ca="1" si="513"/>
        <v>23.8</v>
      </c>
    </row>
    <row r="8109" spans="2:7" x14ac:dyDescent="0.3">
      <c r="B8109" s="8">
        <f>'Datos originales'!D8104</f>
        <v>23.7</v>
      </c>
      <c r="C8109" s="8">
        <f>'Datos originales'!E8104</f>
        <v>23.8</v>
      </c>
      <c r="D8109" s="13">
        <f t="shared" si="511"/>
        <v>8109</v>
      </c>
      <c r="E8109" s="1">
        <f t="shared" si="510"/>
        <v>8100</v>
      </c>
      <c r="F8109" s="18">
        <f t="shared" ca="1" si="512"/>
        <v>23.7</v>
      </c>
      <c r="G8109" s="16">
        <f t="shared" ca="1" si="513"/>
        <v>23.8</v>
      </c>
    </row>
    <row r="8110" spans="2:7" x14ac:dyDescent="0.3">
      <c r="B8110" s="8">
        <f>'Datos originales'!D8105</f>
        <v>23.7</v>
      </c>
      <c r="C8110" s="8">
        <f>'Datos originales'!E8105</f>
        <v>23.8</v>
      </c>
      <c r="D8110" s="13">
        <f t="shared" si="511"/>
        <v>8110</v>
      </c>
      <c r="E8110" s="1">
        <f t="shared" si="510"/>
        <v>8101</v>
      </c>
      <c r="F8110" s="18">
        <f t="shared" ca="1" si="512"/>
        <v>23.7</v>
      </c>
      <c r="G8110" s="16">
        <f t="shared" ca="1" si="513"/>
        <v>23.8</v>
      </c>
    </row>
    <row r="8111" spans="2:7" x14ac:dyDescent="0.3">
      <c r="B8111" s="8">
        <f>'Datos originales'!D8106</f>
        <v>23.7</v>
      </c>
      <c r="C8111" s="8">
        <f>'Datos originales'!E8106</f>
        <v>23.8</v>
      </c>
      <c r="D8111" s="13">
        <f t="shared" si="511"/>
        <v>8111</v>
      </c>
      <c r="E8111" s="1">
        <f t="shared" si="510"/>
        <v>8102</v>
      </c>
      <c r="F8111" s="18">
        <f t="shared" ca="1" si="512"/>
        <v>23.7</v>
      </c>
      <c r="G8111" s="16">
        <f t="shared" ca="1" si="513"/>
        <v>23.8</v>
      </c>
    </row>
    <row r="8112" spans="2:7" x14ac:dyDescent="0.3">
      <c r="B8112" s="8">
        <f>'Datos originales'!D8107</f>
        <v>23.7</v>
      </c>
      <c r="C8112" s="8">
        <f>'Datos originales'!E8107</f>
        <v>23.8</v>
      </c>
      <c r="D8112" s="13">
        <f t="shared" si="511"/>
        <v>8112</v>
      </c>
      <c r="E8112" s="1">
        <f t="shared" si="510"/>
        <v>8103</v>
      </c>
      <c r="F8112" s="18">
        <f t="shared" ca="1" si="512"/>
        <v>23.7</v>
      </c>
      <c r="G8112" s="16">
        <f t="shared" ca="1" si="513"/>
        <v>23.8</v>
      </c>
    </row>
    <row r="8113" spans="2:7" x14ac:dyDescent="0.3">
      <c r="B8113" s="8">
        <f>'Datos originales'!D8108</f>
        <v>23.7</v>
      </c>
      <c r="C8113" s="8">
        <f>'Datos originales'!E8108</f>
        <v>23.8</v>
      </c>
      <c r="D8113" s="13">
        <f t="shared" si="511"/>
        <v>8113</v>
      </c>
      <c r="E8113" s="1">
        <f t="shared" si="510"/>
        <v>8104</v>
      </c>
      <c r="F8113" s="18">
        <f t="shared" ca="1" si="512"/>
        <v>23.7</v>
      </c>
      <c r="G8113" s="16">
        <f t="shared" ca="1" si="513"/>
        <v>23.8</v>
      </c>
    </row>
    <row r="8114" spans="2:7" x14ac:dyDescent="0.3">
      <c r="B8114" s="8">
        <f>'Datos originales'!D8109</f>
        <v>23.7</v>
      </c>
      <c r="C8114" s="8">
        <f>'Datos originales'!E8109</f>
        <v>23.8</v>
      </c>
      <c r="D8114" s="13">
        <f t="shared" si="511"/>
        <v>8114</v>
      </c>
      <c r="E8114" s="1">
        <f t="shared" si="510"/>
        <v>8105</v>
      </c>
      <c r="F8114" s="18">
        <f t="shared" ca="1" si="512"/>
        <v>23.7</v>
      </c>
      <c r="G8114" s="16">
        <f t="shared" ca="1" si="513"/>
        <v>23.8</v>
      </c>
    </row>
    <row r="8115" spans="2:7" x14ac:dyDescent="0.3">
      <c r="B8115" s="8">
        <f>'Datos originales'!D8110</f>
        <v>23.7</v>
      </c>
      <c r="C8115" s="8">
        <f>'Datos originales'!E8110</f>
        <v>23.8</v>
      </c>
      <c r="D8115" s="13">
        <f t="shared" si="511"/>
        <v>8115</v>
      </c>
      <c r="E8115" s="1">
        <f t="shared" si="510"/>
        <v>8106</v>
      </c>
      <c r="F8115" s="18">
        <f t="shared" ca="1" si="512"/>
        <v>23.7</v>
      </c>
      <c r="G8115" s="16">
        <f t="shared" ca="1" si="513"/>
        <v>23.8</v>
      </c>
    </row>
    <row r="8116" spans="2:7" x14ac:dyDescent="0.3">
      <c r="B8116" s="8">
        <f>'Datos originales'!D8111</f>
        <v>23.7</v>
      </c>
      <c r="C8116" s="8">
        <f>'Datos originales'!E8111</f>
        <v>23.8</v>
      </c>
      <c r="D8116" s="13">
        <f t="shared" si="511"/>
        <v>8116</v>
      </c>
      <c r="E8116" s="1">
        <f t="shared" si="510"/>
        <v>8107</v>
      </c>
      <c r="F8116" s="18">
        <f t="shared" ca="1" si="512"/>
        <v>23.7</v>
      </c>
      <c r="G8116" s="16">
        <f t="shared" ca="1" si="513"/>
        <v>23.8</v>
      </c>
    </row>
    <row r="8117" spans="2:7" x14ac:dyDescent="0.3">
      <c r="B8117" s="8">
        <f>'Datos originales'!D8112</f>
        <v>23.6</v>
      </c>
      <c r="C8117" s="8">
        <f>'Datos originales'!E8112</f>
        <v>23.8</v>
      </c>
      <c r="D8117" s="13">
        <f t="shared" si="511"/>
        <v>8117</v>
      </c>
      <c r="E8117" s="1">
        <f t="shared" si="510"/>
        <v>8108</v>
      </c>
      <c r="F8117" s="18">
        <f t="shared" ca="1" si="512"/>
        <v>23.6</v>
      </c>
      <c r="G8117" s="16">
        <f t="shared" ca="1" si="513"/>
        <v>23.8</v>
      </c>
    </row>
    <row r="8118" spans="2:7" x14ac:dyDescent="0.3">
      <c r="B8118" s="8">
        <f>'Datos originales'!D8113</f>
        <v>23.6</v>
      </c>
      <c r="C8118" s="8">
        <f>'Datos originales'!E8113</f>
        <v>23.8</v>
      </c>
      <c r="D8118" s="13">
        <f t="shared" si="511"/>
        <v>8118</v>
      </c>
      <c r="E8118" s="1">
        <f t="shared" si="510"/>
        <v>8109</v>
      </c>
      <c r="F8118" s="18">
        <f t="shared" ca="1" si="512"/>
        <v>23.6</v>
      </c>
      <c r="G8118" s="16">
        <f t="shared" ca="1" si="513"/>
        <v>23.8</v>
      </c>
    </row>
    <row r="8119" spans="2:7" x14ac:dyDescent="0.3">
      <c r="B8119" s="8">
        <f>'Datos originales'!D8114</f>
        <v>23.6</v>
      </c>
      <c r="C8119" s="8">
        <f>'Datos originales'!E8114</f>
        <v>23.8</v>
      </c>
      <c r="D8119" s="13">
        <f t="shared" si="511"/>
        <v>8119</v>
      </c>
      <c r="E8119" s="1">
        <f t="shared" si="510"/>
        <v>8110</v>
      </c>
      <c r="F8119" s="18">
        <f t="shared" ca="1" si="512"/>
        <v>23.6</v>
      </c>
      <c r="G8119" s="16">
        <f t="shared" ca="1" si="513"/>
        <v>23.8</v>
      </c>
    </row>
    <row r="8120" spans="2:7" x14ac:dyDescent="0.3">
      <c r="B8120" s="8">
        <f>'Datos originales'!D8115</f>
        <v>23.6</v>
      </c>
      <c r="C8120" s="8">
        <f>'Datos originales'!E8115</f>
        <v>23.7</v>
      </c>
      <c r="D8120" s="13">
        <f t="shared" si="511"/>
        <v>8120</v>
      </c>
      <c r="E8120" s="1">
        <f t="shared" si="510"/>
        <v>8111</v>
      </c>
      <c r="F8120" s="18">
        <f t="shared" ca="1" si="512"/>
        <v>23.6</v>
      </c>
      <c r="G8120" s="16">
        <f t="shared" ca="1" si="513"/>
        <v>23.7</v>
      </c>
    </row>
    <row r="8121" spans="2:7" x14ac:dyDescent="0.3">
      <c r="B8121" s="8">
        <f>'Datos originales'!D8116</f>
        <v>23.6</v>
      </c>
      <c r="C8121" s="8">
        <f>'Datos originales'!E8116</f>
        <v>23.7</v>
      </c>
      <c r="D8121" s="13">
        <f t="shared" si="511"/>
        <v>8121</v>
      </c>
      <c r="E8121" s="1">
        <f t="shared" si="510"/>
        <v>8112</v>
      </c>
      <c r="F8121" s="18">
        <f t="shared" ca="1" si="512"/>
        <v>23.6</v>
      </c>
      <c r="G8121" s="16">
        <f t="shared" ca="1" si="513"/>
        <v>23.7</v>
      </c>
    </row>
    <row r="8122" spans="2:7" x14ac:dyDescent="0.3">
      <c r="B8122" s="8">
        <f>'Datos originales'!D8117</f>
        <v>23.6</v>
      </c>
      <c r="C8122" s="8">
        <f>'Datos originales'!E8117</f>
        <v>23.7</v>
      </c>
      <c r="D8122" s="13">
        <f t="shared" si="511"/>
        <v>8122</v>
      </c>
      <c r="E8122" s="1">
        <f t="shared" si="510"/>
        <v>8113</v>
      </c>
      <c r="F8122" s="18">
        <f t="shared" ca="1" si="512"/>
        <v>23.6</v>
      </c>
      <c r="G8122" s="16">
        <f t="shared" ca="1" si="513"/>
        <v>23.7</v>
      </c>
    </row>
    <row r="8123" spans="2:7" x14ac:dyDescent="0.3">
      <c r="B8123" s="8">
        <f>'Datos originales'!D8118</f>
        <v>23.6</v>
      </c>
      <c r="C8123" s="8">
        <f>'Datos originales'!E8118</f>
        <v>23.7</v>
      </c>
      <c r="D8123" s="13">
        <f t="shared" si="511"/>
        <v>8123</v>
      </c>
      <c r="E8123" s="1">
        <f t="shared" si="510"/>
        <v>8114</v>
      </c>
      <c r="F8123" s="18">
        <f t="shared" ca="1" si="512"/>
        <v>23.6</v>
      </c>
      <c r="G8123" s="16">
        <f t="shared" ca="1" si="513"/>
        <v>23.7</v>
      </c>
    </row>
    <row r="8124" spans="2:7" x14ac:dyDescent="0.3">
      <c r="B8124" s="8">
        <f>'Datos originales'!D8119</f>
        <v>23.6</v>
      </c>
      <c r="C8124" s="8">
        <f>'Datos originales'!E8119</f>
        <v>23.7</v>
      </c>
      <c r="D8124" s="13">
        <f t="shared" si="511"/>
        <v>8124</v>
      </c>
      <c r="E8124" s="1">
        <f t="shared" si="510"/>
        <v>8115</v>
      </c>
      <c r="F8124" s="18">
        <f t="shared" ca="1" si="512"/>
        <v>23.6</v>
      </c>
      <c r="G8124" s="16">
        <f t="shared" ca="1" si="513"/>
        <v>23.7</v>
      </c>
    </row>
    <row r="8125" spans="2:7" x14ac:dyDescent="0.3">
      <c r="B8125" s="8">
        <f>'Datos originales'!D8120</f>
        <v>23.6</v>
      </c>
      <c r="C8125" s="8">
        <f>'Datos originales'!E8120</f>
        <v>23.7</v>
      </c>
      <c r="D8125" s="13">
        <f t="shared" si="511"/>
        <v>8125</v>
      </c>
      <c r="E8125" s="1">
        <f t="shared" si="510"/>
        <v>8116</v>
      </c>
      <c r="F8125" s="18">
        <f t="shared" ca="1" si="512"/>
        <v>23.6</v>
      </c>
      <c r="G8125" s="16">
        <f t="shared" ca="1" si="513"/>
        <v>23.7</v>
      </c>
    </row>
    <row r="8126" spans="2:7" x14ac:dyDescent="0.3">
      <c r="B8126" s="8">
        <f>'Datos originales'!D8121</f>
        <v>23.6</v>
      </c>
      <c r="C8126" s="8">
        <f>'Datos originales'!E8121</f>
        <v>23.7</v>
      </c>
      <c r="D8126" s="13">
        <f t="shared" si="511"/>
        <v>8126</v>
      </c>
      <c r="E8126" s="1">
        <f t="shared" si="510"/>
        <v>8117</v>
      </c>
      <c r="F8126" s="18">
        <f t="shared" ca="1" si="512"/>
        <v>23.6</v>
      </c>
      <c r="G8126" s="16">
        <f t="shared" ca="1" si="513"/>
        <v>23.7</v>
      </c>
    </row>
    <row r="8127" spans="2:7" x14ac:dyDescent="0.3">
      <c r="B8127" s="8">
        <f>'Datos originales'!D8122</f>
        <v>23.6</v>
      </c>
      <c r="C8127" s="8">
        <f>'Datos originales'!E8122</f>
        <v>23.7</v>
      </c>
      <c r="D8127" s="13">
        <f t="shared" si="511"/>
        <v>8127</v>
      </c>
      <c r="E8127" s="1">
        <f t="shared" si="510"/>
        <v>8118</v>
      </c>
      <c r="F8127" s="18">
        <f t="shared" ca="1" si="512"/>
        <v>23.6</v>
      </c>
      <c r="G8127" s="16">
        <f t="shared" ca="1" si="513"/>
        <v>23.7</v>
      </c>
    </row>
    <row r="8128" spans="2:7" x14ac:dyDescent="0.3">
      <c r="B8128" s="8">
        <f>'Datos originales'!D8123</f>
        <v>23.6</v>
      </c>
      <c r="C8128" s="8">
        <f>'Datos originales'!E8123</f>
        <v>23.7</v>
      </c>
      <c r="D8128" s="13">
        <f t="shared" si="511"/>
        <v>8128</v>
      </c>
      <c r="E8128" s="1">
        <f t="shared" si="510"/>
        <v>8119</v>
      </c>
      <c r="F8128" s="18">
        <f t="shared" ca="1" si="512"/>
        <v>23.6</v>
      </c>
      <c r="G8128" s="16">
        <f t="shared" ca="1" si="513"/>
        <v>23.7</v>
      </c>
    </row>
    <row r="8129" spans="2:7" x14ac:dyDescent="0.3">
      <c r="B8129" s="8">
        <f>'Datos originales'!D8124</f>
        <v>23.6</v>
      </c>
      <c r="C8129" s="8">
        <f>'Datos originales'!E8124</f>
        <v>23.7</v>
      </c>
      <c r="D8129" s="13">
        <f t="shared" si="511"/>
        <v>8129</v>
      </c>
      <c r="E8129" s="1">
        <f t="shared" si="510"/>
        <v>8120</v>
      </c>
      <c r="F8129" s="18">
        <f t="shared" ca="1" si="512"/>
        <v>23.6</v>
      </c>
      <c r="G8129" s="16">
        <f t="shared" ca="1" si="513"/>
        <v>23.7</v>
      </c>
    </row>
    <row r="8130" spans="2:7" x14ac:dyDescent="0.3">
      <c r="B8130" s="8">
        <f>'Datos originales'!D8125</f>
        <v>23.7</v>
      </c>
      <c r="C8130" s="8">
        <f>'Datos originales'!E8125</f>
        <v>23.7</v>
      </c>
      <c r="D8130" s="13">
        <f t="shared" si="511"/>
        <v>8130</v>
      </c>
      <c r="E8130" s="1">
        <f t="shared" si="510"/>
        <v>8121</v>
      </c>
      <c r="F8130" s="18">
        <f t="shared" ca="1" si="512"/>
        <v>23.7</v>
      </c>
      <c r="G8130" s="16">
        <f t="shared" ca="1" si="513"/>
        <v>23.7</v>
      </c>
    </row>
    <row r="8131" spans="2:7" x14ac:dyDescent="0.3">
      <c r="B8131" s="8">
        <f>'Datos originales'!D8126</f>
        <v>23.7</v>
      </c>
      <c r="C8131" s="8">
        <f>'Datos originales'!E8126</f>
        <v>23.7</v>
      </c>
      <c r="D8131" s="13">
        <f t="shared" si="511"/>
        <v>8131</v>
      </c>
      <c r="E8131" s="1">
        <f t="shared" si="510"/>
        <v>8122</v>
      </c>
      <c r="F8131" s="18">
        <f t="shared" ca="1" si="512"/>
        <v>23.7</v>
      </c>
      <c r="G8131" s="16">
        <f t="shared" ca="1" si="513"/>
        <v>23.7</v>
      </c>
    </row>
    <row r="8132" spans="2:7" x14ac:dyDescent="0.3">
      <c r="B8132" s="8">
        <f>'Datos originales'!D8127</f>
        <v>23.8</v>
      </c>
      <c r="C8132" s="8">
        <f>'Datos originales'!E8127</f>
        <v>23.8</v>
      </c>
      <c r="D8132" s="13">
        <f t="shared" si="511"/>
        <v>8132</v>
      </c>
      <c r="E8132" s="1">
        <f t="shared" si="510"/>
        <v>8123</v>
      </c>
      <c r="F8132" s="18">
        <f t="shared" ca="1" si="512"/>
        <v>23.8</v>
      </c>
      <c r="G8132" s="16">
        <f t="shared" ca="1" si="513"/>
        <v>23.8</v>
      </c>
    </row>
    <row r="8133" spans="2:7" x14ac:dyDescent="0.3">
      <c r="B8133" s="8">
        <f>'Datos originales'!D8128</f>
        <v>23.7</v>
      </c>
      <c r="C8133" s="8">
        <f>'Datos originales'!E8128</f>
        <v>23.8</v>
      </c>
      <c r="D8133" s="13">
        <f t="shared" si="511"/>
        <v>8133</v>
      </c>
      <c r="E8133" s="1">
        <f t="shared" si="510"/>
        <v>8124</v>
      </c>
      <c r="F8133" s="18">
        <f t="shared" ca="1" si="512"/>
        <v>23.7</v>
      </c>
      <c r="G8133" s="16">
        <f t="shared" ca="1" si="513"/>
        <v>23.8</v>
      </c>
    </row>
    <row r="8134" spans="2:7" x14ac:dyDescent="0.3">
      <c r="B8134" s="8">
        <f>'Datos originales'!D8129</f>
        <v>23.7</v>
      </c>
      <c r="C8134" s="8">
        <f>'Datos originales'!E8129</f>
        <v>23.8</v>
      </c>
      <c r="D8134" s="13">
        <f t="shared" si="511"/>
        <v>8134</v>
      </c>
      <c r="E8134" s="1">
        <f t="shared" si="510"/>
        <v>8125</v>
      </c>
      <c r="F8134" s="18">
        <f t="shared" ca="1" si="512"/>
        <v>23.7</v>
      </c>
      <c r="G8134" s="16">
        <f t="shared" ca="1" si="513"/>
        <v>23.8</v>
      </c>
    </row>
    <row r="8135" spans="2:7" x14ac:dyDescent="0.3">
      <c r="B8135" s="8">
        <f>'Datos originales'!D8130</f>
        <v>23.7</v>
      </c>
      <c r="C8135" s="8">
        <f>'Datos originales'!E8130</f>
        <v>23.8</v>
      </c>
      <c r="D8135" s="13">
        <f t="shared" si="511"/>
        <v>8135</v>
      </c>
      <c r="E8135" s="1">
        <f t="shared" si="510"/>
        <v>8126</v>
      </c>
      <c r="F8135" s="18">
        <f t="shared" ca="1" si="512"/>
        <v>23.7</v>
      </c>
      <c r="G8135" s="16">
        <f t="shared" ca="1" si="513"/>
        <v>23.8</v>
      </c>
    </row>
    <row r="8136" spans="2:7" x14ac:dyDescent="0.3">
      <c r="B8136" s="8">
        <f>'Datos originales'!D8131</f>
        <v>23.6</v>
      </c>
      <c r="C8136" s="8">
        <f>'Datos originales'!E8131</f>
        <v>23.8</v>
      </c>
      <c r="D8136" s="13">
        <f t="shared" si="511"/>
        <v>8136</v>
      </c>
      <c r="E8136" s="1">
        <f t="shared" si="510"/>
        <v>8127</v>
      </c>
      <c r="F8136" s="18">
        <f t="shared" ca="1" si="512"/>
        <v>23.6</v>
      </c>
      <c r="G8136" s="16">
        <f t="shared" ca="1" si="513"/>
        <v>23.8</v>
      </c>
    </row>
    <row r="8137" spans="2:7" x14ac:dyDescent="0.3">
      <c r="B8137" s="8">
        <f>'Datos originales'!D8132</f>
        <v>23.6</v>
      </c>
      <c r="C8137" s="8">
        <f>'Datos originales'!E8132</f>
        <v>23.8</v>
      </c>
      <c r="D8137" s="13">
        <f t="shared" si="511"/>
        <v>8137</v>
      </c>
      <c r="E8137" s="1">
        <f t="shared" si="510"/>
        <v>8128</v>
      </c>
      <c r="F8137" s="18">
        <f t="shared" ca="1" si="512"/>
        <v>23.6</v>
      </c>
      <c r="G8137" s="16">
        <f t="shared" ca="1" si="513"/>
        <v>23.8</v>
      </c>
    </row>
    <row r="8138" spans="2:7" x14ac:dyDescent="0.3">
      <c r="B8138" s="8">
        <f>'Datos originales'!D8133</f>
        <v>23.7</v>
      </c>
      <c r="C8138" s="8">
        <f>'Datos originales'!E8133</f>
        <v>23.8</v>
      </c>
      <c r="D8138" s="13">
        <f t="shared" si="511"/>
        <v>8138</v>
      </c>
      <c r="E8138" s="1">
        <f t="shared" ref="E8138:E8201" si="514">IF( ISNUMBER($D8138), $D8138-$E$8, "" )</f>
        <v>8129</v>
      </c>
      <c r="F8138" s="18">
        <f t="shared" ca="1" si="512"/>
        <v>23.7</v>
      </c>
      <c r="G8138" s="16">
        <f t="shared" ca="1" si="513"/>
        <v>23.8</v>
      </c>
    </row>
    <row r="8139" spans="2:7" x14ac:dyDescent="0.3">
      <c r="B8139" s="8">
        <f>'Datos originales'!D8134</f>
        <v>23.6</v>
      </c>
      <c r="C8139" s="8">
        <f>'Datos originales'!E8134</f>
        <v>23.8</v>
      </c>
      <c r="D8139" s="13">
        <f t="shared" ref="D8139:D8202" si="515">IF( ISNUMBER( D8138 ), IF( D8138+$E$5 &lt;= $E$7+$E$8, D8138+$E$5, "" ), "" )</f>
        <v>8139</v>
      </c>
      <c r="E8139" s="1">
        <f t="shared" si="514"/>
        <v>8130</v>
      </c>
      <c r="F8139" s="18">
        <f t="shared" ref="F8139:F8202" ca="1" si="516">IF( ISNUMBER($D8139 ), INDIRECT(CONCATENATE("B",TEXT($D8139,"########"))), "" )</f>
        <v>23.6</v>
      </c>
      <c r="G8139" s="16">
        <f t="shared" ref="G8139:G8202" ca="1" si="517">IF( ISNUMBER($D8139 ), INDIRECT(CONCATENATE("C",TEXT($D8139,"########"))), "" )</f>
        <v>23.8</v>
      </c>
    </row>
    <row r="8140" spans="2:7" x14ac:dyDescent="0.3">
      <c r="B8140" s="8">
        <f>'Datos originales'!D8135</f>
        <v>23.6</v>
      </c>
      <c r="C8140" s="8">
        <f>'Datos originales'!E8135</f>
        <v>23.8</v>
      </c>
      <c r="D8140" s="13">
        <f t="shared" si="515"/>
        <v>8140</v>
      </c>
      <c r="E8140" s="1">
        <f t="shared" si="514"/>
        <v>8131</v>
      </c>
      <c r="F8140" s="18">
        <f t="shared" ca="1" si="516"/>
        <v>23.6</v>
      </c>
      <c r="G8140" s="16">
        <f t="shared" ca="1" si="517"/>
        <v>23.8</v>
      </c>
    </row>
    <row r="8141" spans="2:7" x14ac:dyDescent="0.3">
      <c r="B8141" s="8">
        <f>'Datos originales'!D8136</f>
        <v>23.7</v>
      </c>
      <c r="C8141" s="8">
        <f>'Datos originales'!E8136</f>
        <v>23.7</v>
      </c>
      <c r="D8141" s="13">
        <f t="shared" si="515"/>
        <v>8141</v>
      </c>
      <c r="E8141" s="1">
        <f t="shared" si="514"/>
        <v>8132</v>
      </c>
      <c r="F8141" s="18">
        <f t="shared" ca="1" si="516"/>
        <v>23.7</v>
      </c>
      <c r="G8141" s="16">
        <f t="shared" ca="1" si="517"/>
        <v>23.7</v>
      </c>
    </row>
    <row r="8142" spans="2:7" x14ac:dyDescent="0.3">
      <c r="B8142" s="8">
        <f>'Datos originales'!D8137</f>
        <v>23.7</v>
      </c>
      <c r="C8142" s="8">
        <f>'Datos originales'!E8137</f>
        <v>23.7</v>
      </c>
      <c r="D8142" s="13">
        <f t="shared" si="515"/>
        <v>8142</v>
      </c>
      <c r="E8142" s="1">
        <f t="shared" si="514"/>
        <v>8133</v>
      </c>
      <c r="F8142" s="18">
        <f t="shared" ca="1" si="516"/>
        <v>23.7</v>
      </c>
      <c r="G8142" s="16">
        <f t="shared" ca="1" si="517"/>
        <v>23.7</v>
      </c>
    </row>
    <row r="8143" spans="2:7" x14ac:dyDescent="0.3">
      <c r="B8143" s="8">
        <f>'Datos originales'!D8138</f>
        <v>23.7</v>
      </c>
      <c r="C8143" s="8">
        <f>'Datos originales'!E8138</f>
        <v>23.8</v>
      </c>
      <c r="D8143" s="13">
        <f t="shared" si="515"/>
        <v>8143</v>
      </c>
      <c r="E8143" s="1">
        <f t="shared" si="514"/>
        <v>8134</v>
      </c>
      <c r="F8143" s="18">
        <f t="shared" ca="1" si="516"/>
        <v>23.7</v>
      </c>
      <c r="G8143" s="16">
        <f t="shared" ca="1" si="517"/>
        <v>23.8</v>
      </c>
    </row>
    <row r="8144" spans="2:7" x14ac:dyDescent="0.3">
      <c r="B8144" s="8">
        <f>'Datos originales'!D8139</f>
        <v>23.7</v>
      </c>
      <c r="C8144" s="8">
        <f>'Datos originales'!E8139</f>
        <v>23.8</v>
      </c>
      <c r="D8144" s="13">
        <f t="shared" si="515"/>
        <v>8144</v>
      </c>
      <c r="E8144" s="1">
        <f t="shared" si="514"/>
        <v>8135</v>
      </c>
      <c r="F8144" s="18">
        <f t="shared" ca="1" si="516"/>
        <v>23.7</v>
      </c>
      <c r="G8144" s="16">
        <f t="shared" ca="1" si="517"/>
        <v>23.8</v>
      </c>
    </row>
    <row r="8145" spans="2:7" x14ac:dyDescent="0.3">
      <c r="B8145" s="8">
        <f>'Datos originales'!D8140</f>
        <v>23.9</v>
      </c>
      <c r="C8145" s="8">
        <f>'Datos originales'!E8140</f>
        <v>23.8</v>
      </c>
      <c r="D8145" s="13">
        <f t="shared" si="515"/>
        <v>8145</v>
      </c>
      <c r="E8145" s="1">
        <f t="shared" si="514"/>
        <v>8136</v>
      </c>
      <c r="F8145" s="18">
        <f t="shared" ca="1" si="516"/>
        <v>23.9</v>
      </c>
      <c r="G8145" s="16">
        <f t="shared" ca="1" si="517"/>
        <v>23.8</v>
      </c>
    </row>
    <row r="8146" spans="2:7" x14ac:dyDescent="0.3">
      <c r="B8146" s="8">
        <f>'Datos originales'!D8141</f>
        <v>23.9</v>
      </c>
      <c r="C8146" s="8">
        <f>'Datos originales'!E8141</f>
        <v>23.8</v>
      </c>
      <c r="D8146" s="13">
        <f t="shared" si="515"/>
        <v>8146</v>
      </c>
      <c r="E8146" s="1">
        <f t="shared" si="514"/>
        <v>8137</v>
      </c>
      <c r="F8146" s="18">
        <f t="shared" ca="1" si="516"/>
        <v>23.9</v>
      </c>
      <c r="G8146" s="16">
        <f t="shared" ca="1" si="517"/>
        <v>23.8</v>
      </c>
    </row>
    <row r="8147" spans="2:7" x14ac:dyDescent="0.3">
      <c r="B8147" s="8">
        <f>'Datos originales'!D8142</f>
        <v>23.9</v>
      </c>
      <c r="C8147" s="8">
        <f>'Datos originales'!E8142</f>
        <v>23.8</v>
      </c>
      <c r="D8147" s="13">
        <f t="shared" si="515"/>
        <v>8147</v>
      </c>
      <c r="E8147" s="1">
        <f t="shared" si="514"/>
        <v>8138</v>
      </c>
      <c r="F8147" s="18">
        <f t="shared" ca="1" si="516"/>
        <v>23.9</v>
      </c>
      <c r="G8147" s="16">
        <f t="shared" ca="1" si="517"/>
        <v>23.8</v>
      </c>
    </row>
    <row r="8148" spans="2:7" x14ac:dyDescent="0.3">
      <c r="B8148" s="8">
        <f>'Datos originales'!D8143</f>
        <v>23.8</v>
      </c>
      <c r="C8148" s="8">
        <f>'Datos originales'!E8143</f>
        <v>23.8</v>
      </c>
      <c r="D8148" s="13">
        <f t="shared" si="515"/>
        <v>8148</v>
      </c>
      <c r="E8148" s="1">
        <f t="shared" si="514"/>
        <v>8139</v>
      </c>
      <c r="F8148" s="18">
        <f t="shared" ca="1" si="516"/>
        <v>23.8</v>
      </c>
      <c r="G8148" s="16">
        <f t="shared" ca="1" si="517"/>
        <v>23.8</v>
      </c>
    </row>
    <row r="8149" spans="2:7" x14ac:dyDescent="0.3">
      <c r="B8149" s="8">
        <f>'Datos originales'!D8144</f>
        <v>23.7</v>
      </c>
      <c r="C8149" s="8">
        <f>'Datos originales'!E8144</f>
        <v>23.8</v>
      </c>
      <c r="D8149" s="13">
        <f t="shared" si="515"/>
        <v>8149</v>
      </c>
      <c r="E8149" s="1">
        <f t="shared" si="514"/>
        <v>8140</v>
      </c>
      <c r="F8149" s="18">
        <f t="shared" ca="1" si="516"/>
        <v>23.7</v>
      </c>
      <c r="G8149" s="16">
        <f t="shared" ca="1" si="517"/>
        <v>23.8</v>
      </c>
    </row>
    <row r="8150" spans="2:7" x14ac:dyDescent="0.3">
      <c r="B8150" s="8">
        <f>'Datos originales'!D8145</f>
        <v>23.7</v>
      </c>
      <c r="C8150" s="8">
        <f>'Datos originales'!E8145</f>
        <v>23.8</v>
      </c>
      <c r="D8150" s="13">
        <f t="shared" si="515"/>
        <v>8150</v>
      </c>
      <c r="E8150" s="1">
        <f t="shared" si="514"/>
        <v>8141</v>
      </c>
      <c r="F8150" s="18">
        <f t="shared" ca="1" si="516"/>
        <v>23.7</v>
      </c>
      <c r="G8150" s="16">
        <f t="shared" ca="1" si="517"/>
        <v>23.8</v>
      </c>
    </row>
    <row r="8151" spans="2:7" x14ac:dyDescent="0.3">
      <c r="B8151" s="8">
        <f>'Datos originales'!D8146</f>
        <v>23.7</v>
      </c>
      <c r="C8151" s="8">
        <f>'Datos originales'!E8146</f>
        <v>23.8</v>
      </c>
      <c r="D8151" s="13">
        <f t="shared" si="515"/>
        <v>8151</v>
      </c>
      <c r="E8151" s="1">
        <f t="shared" si="514"/>
        <v>8142</v>
      </c>
      <c r="F8151" s="18">
        <f t="shared" ca="1" si="516"/>
        <v>23.7</v>
      </c>
      <c r="G8151" s="16">
        <f t="shared" ca="1" si="517"/>
        <v>23.8</v>
      </c>
    </row>
    <row r="8152" spans="2:7" x14ac:dyDescent="0.3">
      <c r="B8152" s="8">
        <f>'Datos originales'!D8147</f>
        <v>23.7</v>
      </c>
      <c r="C8152" s="8">
        <f>'Datos originales'!E8147</f>
        <v>23.8</v>
      </c>
      <c r="D8152" s="13">
        <f t="shared" si="515"/>
        <v>8152</v>
      </c>
      <c r="E8152" s="1">
        <f t="shared" si="514"/>
        <v>8143</v>
      </c>
      <c r="F8152" s="18">
        <f t="shared" ca="1" si="516"/>
        <v>23.7</v>
      </c>
      <c r="G8152" s="16">
        <f t="shared" ca="1" si="517"/>
        <v>23.8</v>
      </c>
    </row>
    <row r="8153" spans="2:7" x14ac:dyDescent="0.3">
      <c r="B8153" s="8">
        <f>'Datos originales'!D8148</f>
        <v>23.8</v>
      </c>
      <c r="C8153" s="8">
        <f>'Datos originales'!E8148</f>
        <v>23.8</v>
      </c>
      <c r="D8153" s="13">
        <f t="shared" si="515"/>
        <v>8153</v>
      </c>
      <c r="E8153" s="1">
        <f t="shared" si="514"/>
        <v>8144</v>
      </c>
      <c r="F8153" s="18">
        <f t="shared" ca="1" si="516"/>
        <v>23.8</v>
      </c>
      <c r="G8153" s="16">
        <f t="shared" ca="1" si="517"/>
        <v>23.8</v>
      </c>
    </row>
    <row r="8154" spans="2:7" x14ac:dyDescent="0.3">
      <c r="B8154" s="8">
        <f>'Datos originales'!D8149</f>
        <v>23.9</v>
      </c>
      <c r="C8154" s="8">
        <f>'Datos originales'!E8149</f>
        <v>23.8</v>
      </c>
      <c r="D8154" s="13">
        <f t="shared" si="515"/>
        <v>8154</v>
      </c>
      <c r="E8154" s="1">
        <f t="shared" si="514"/>
        <v>8145</v>
      </c>
      <c r="F8154" s="18">
        <f t="shared" ca="1" si="516"/>
        <v>23.9</v>
      </c>
      <c r="G8154" s="16">
        <f t="shared" ca="1" si="517"/>
        <v>23.8</v>
      </c>
    </row>
    <row r="8155" spans="2:7" x14ac:dyDescent="0.3">
      <c r="B8155" s="8">
        <f>'Datos originales'!D8150</f>
        <v>23.9</v>
      </c>
      <c r="C8155" s="8">
        <f>'Datos originales'!E8150</f>
        <v>23.8</v>
      </c>
      <c r="D8155" s="13">
        <f t="shared" si="515"/>
        <v>8155</v>
      </c>
      <c r="E8155" s="1">
        <f t="shared" si="514"/>
        <v>8146</v>
      </c>
      <c r="F8155" s="18">
        <f t="shared" ca="1" si="516"/>
        <v>23.9</v>
      </c>
      <c r="G8155" s="16">
        <f t="shared" ca="1" si="517"/>
        <v>23.8</v>
      </c>
    </row>
    <row r="8156" spans="2:7" x14ac:dyDescent="0.3">
      <c r="B8156" s="8">
        <f>'Datos originales'!D8151</f>
        <v>23.9</v>
      </c>
      <c r="C8156" s="8">
        <f>'Datos originales'!E8151</f>
        <v>23.8</v>
      </c>
      <c r="D8156" s="13">
        <f t="shared" si="515"/>
        <v>8156</v>
      </c>
      <c r="E8156" s="1">
        <f t="shared" si="514"/>
        <v>8147</v>
      </c>
      <c r="F8156" s="18">
        <f t="shared" ca="1" si="516"/>
        <v>23.9</v>
      </c>
      <c r="G8156" s="16">
        <f t="shared" ca="1" si="517"/>
        <v>23.8</v>
      </c>
    </row>
    <row r="8157" spans="2:7" x14ac:dyDescent="0.3">
      <c r="B8157" s="8">
        <f>'Datos originales'!D8152</f>
        <v>23.8</v>
      </c>
      <c r="C8157" s="8">
        <f>'Datos originales'!E8152</f>
        <v>23.8</v>
      </c>
      <c r="D8157" s="13">
        <f t="shared" si="515"/>
        <v>8157</v>
      </c>
      <c r="E8157" s="1">
        <f t="shared" si="514"/>
        <v>8148</v>
      </c>
      <c r="F8157" s="18">
        <f t="shared" ca="1" si="516"/>
        <v>23.8</v>
      </c>
      <c r="G8157" s="16">
        <f t="shared" ca="1" si="517"/>
        <v>23.8</v>
      </c>
    </row>
    <row r="8158" spans="2:7" x14ac:dyDescent="0.3">
      <c r="B8158" s="8">
        <f>'Datos originales'!D8153</f>
        <v>23.9</v>
      </c>
      <c r="C8158" s="8">
        <f>'Datos originales'!E8153</f>
        <v>23.8</v>
      </c>
      <c r="D8158" s="13">
        <f t="shared" si="515"/>
        <v>8158</v>
      </c>
      <c r="E8158" s="1">
        <f t="shared" si="514"/>
        <v>8149</v>
      </c>
      <c r="F8158" s="18">
        <f t="shared" ca="1" si="516"/>
        <v>23.9</v>
      </c>
      <c r="G8158" s="16">
        <f t="shared" ca="1" si="517"/>
        <v>23.8</v>
      </c>
    </row>
    <row r="8159" spans="2:7" x14ac:dyDescent="0.3">
      <c r="B8159" s="8">
        <f>'Datos originales'!D8154</f>
        <v>23.9</v>
      </c>
      <c r="C8159" s="8">
        <f>'Datos originales'!E8154</f>
        <v>23.9</v>
      </c>
      <c r="D8159" s="13">
        <f t="shared" si="515"/>
        <v>8159</v>
      </c>
      <c r="E8159" s="1">
        <f t="shared" si="514"/>
        <v>8150</v>
      </c>
      <c r="F8159" s="18">
        <f t="shared" ca="1" si="516"/>
        <v>23.9</v>
      </c>
      <c r="G8159" s="16">
        <f t="shared" ca="1" si="517"/>
        <v>23.9</v>
      </c>
    </row>
    <row r="8160" spans="2:7" x14ac:dyDescent="0.3">
      <c r="B8160" s="8">
        <f>'Datos originales'!D8155</f>
        <v>23.9</v>
      </c>
      <c r="C8160" s="8">
        <f>'Datos originales'!E8155</f>
        <v>24</v>
      </c>
      <c r="D8160" s="13">
        <f t="shared" si="515"/>
        <v>8160</v>
      </c>
      <c r="E8160" s="1">
        <f t="shared" si="514"/>
        <v>8151</v>
      </c>
      <c r="F8160" s="18">
        <f t="shared" ca="1" si="516"/>
        <v>23.9</v>
      </c>
      <c r="G8160" s="16">
        <f t="shared" ca="1" si="517"/>
        <v>24</v>
      </c>
    </row>
    <row r="8161" spans="2:7" x14ac:dyDescent="0.3">
      <c r="B8161" s="8">
        <f>'Datos originales'!D8156</f>
        <v>23.7</v>
      </c>
      <c r="C8161" s="8">
        <f>'Datos originales'!E8156</f>
        <v>23.9</v>
      </c>
      <c r="D8161" s="13">
        <f t="shared" si="515"/>
        <v>8161</v>
      </c>
      <c r="E8161" s="1">
        <f t="shared" si="514"/>
        <v>8152</v>
      </c>
      <c r="F8161" s="18">
        <f t="shared" ca="1" si="516"/>
        <v>23.7</v>
      </c>
      <c r="G8161" s="16">
        <f t="shared" ca="1" si="517"/>
        <v>23.9</v>
      </c>
    </row>
    <row r="8162" spans="2:7" x14ac:dyDescent="0.3">
      <c r="B8162" s="8">
        <f>'Datos originales'!D8157</f>
        <v>23.7</v>
      </c>
      <c r="C8162" s="8">
        <f>'Datos originales'!E8157</f>
        <v>23.8</v>
      </c>
      <c r="D8162" s="13">
        <f t="shared" si="515"/>
        <v>8162</v>
      </c>
      <c r="E8162" s="1">
        <f t="shared" si="514"/>
        <v>8153</v>
      </c>
      <c r="F8162" s="18">
        <f t="shared" ca="1" si="516"/>
        <v>23.7</v>
      </c>
      <c r="G8162" s="16">
        <f t="shared" ca="1" si="517"/>
        <v>23.8</v>
      </c>
    </row>
    <row r="8163" spans="2:7" x14ac:dyDescent="0.3">
      <c r="B8163" s="8">
        <f>'Datos originales'!D8158</f>
        <v>23.7</v>
      </c>
      <c r="C8163" s="8">
        <f>'Datos originales'!E8158</f>
        <v>23.8</v>
      </c>
      <c r="D8163" s="13">
        <f t="shared" si="515"/>
        <v>8163</v>
      </c>
      <c r="E8163" s="1">
        <f t="shared" si="514"/>
        <v>8154</v>
      </c>
      <c r="F8163" s="18">
        <f t="shared" ca="1" si="516"/>
        <v>23.7</v>
      </c>
      <c r="G8163" s="16">
        <f t="shared" ca="1" si="517"/>
        <v>23.8</v>
      </c>
    </row>
    <row r="8164" spans="2:7" x14ac:dyDescent="0.3">
      <c r="B8164" s="8">
        <f>'Datos originales'!D8159</f>
        <v>23.6</v>
      </c>
      <c r="C8164" s="8">
        <f>'Datos originales'!E8159</f>
        <v>23.8</v>
      </c>
      <c r="D8164" s="13">
        <f t="shared" si="515"/>
        <v>8164</v>
      </c>
      <c r="E8164" s="1">
        <f t="shared" si="514"/>
        <v>8155</v>
      </c>
      <c r="F8164" s="18">
        <f t="shared" ca="1" si="516"/>
        <v>23.6</v>
      </c>
      <c r="G8164" s="16">
        <f t="shared" ca="1" si="517"/>
        <v>23.8</v>
      </c>
    </row>
    <row r="8165" spans="2:7" x14ac:dyDescent="0.3">
      <c r="B8165" s="8">
        <f>'Datos originales'!D8160</f>
        <v>23.7</v>
      </c>
      <c r="C8165" s="8">
        <f>'Datos originales'!E8160</f>
        <v>23.8</v>
      </c>
      <c r="D8165" s="13">
        <f t="shared" si="515"/>
        <v>8165</v>
      </c>
      <c r="E8165" s="1">
        <f t="shared" si="514"/>
        <v>8156</v>
      </c>
      <c r="F8165" s="18">
        <f t="shared" ca="1" si="516"/>
        <v>23.7</v>
      </c>
      <c r="G8165" s="16">
        <f t="shared" ca="1" si="517"/>
        <v>23.8</v>
      </c>
    </row>
    <row r="8166" spans="2:7" x14ac:dyDescent="0.3">
      <c r="B8166" s="8">
        <f>'Datos originales'!D8161</f>
        <v>23.7</v>
      </c>
      <c r="C8166" s="8">
        <f>'Datos originales'!E8161</f>
        <v>23.8</v>
      </c>
      <c r="D8166" s="13">
        <f t="shared" si="515"/>
        <v>8166</v>
      </c>
      <c r="E8166" s="1">
        <f t="shared" si="514"/>
        <v>8157</v>
      </c>
      <c r="F8166" s="18">
        <f t="shared" ca="1" si="516"/>
        <v>23.7</v>
      </c>
      <c r="G8166" s="16">
        <f t="shared" ca="1" si="517"/>
        <v>23.8</v>
      </c>
    </row>
    <row r="8167" spans="2:7" x14ac:dyDescent="0.3">
      <c r="B8167" s="8">
        <f>'Datos originales'!D8162</f>
        <v>23.7</v>
      </c>
      <c r="C8167" s="8">
        <f>'Datos originales'!E8162</f>
        <v>23.8</v>
      </c>
      <c r="D8167" s="13">
        <f t="shared" si="515"/>
        <v>8167</v>
      </c>
      <c r="E8167" s="1">
        <f t="shared" si="514"/>
        <v>8158</v>
      </c>
      <c r="F8167" s="18">
        <f t="shared" ca="1" si="516"/>
        <v>23.7</v>
      </c>
      <c r="G8167" s="16">
        <f t="shared" ca="1" si="517"/>
        <v>23.8</v>
      </c>
    </row>
    <row r="8168" spans="2:7" x14ac:dyDescent="0.3">
      <c r="B8168" s="8">
        <f>'Datos originales'!D8163</f>
        <v>23.7</v>
      </c>
      <c r="C8168" s="8">
        <f>'Datos originales'!E8163</f>
        <v>23.8</v>
      </c>
      <c r="D8168" s="13">
        <f t="shared" si="515"/>
        <v>8168</v>
      </c>
      <c r="E8168" s="1">
        <f t="shared" si="514"/>
        <v>8159</v>
      </c>
      <c r="F8168" s="18">
        <f t="shared" ca="1" si="516"/>
        <v>23.7</v>
      </c>
      <c r="G8168" s="16">
        <f t="shared" ca="1" si="517"/>
        <v>23.8</v>
      </c>
    </row>
    <row r="8169" spans="2:7" x14ac:dyDescent="0.3">
      <c r="B8169" s="8">
        <f>'Datos originales'!D8164</f>
        <v>23.7</v>
      </c>
      <c r="C8169" s="8">
        <f>'Datos originales'!E8164</f>
        <v>23.8</v>
      </c>
      <c r="D8169" s="13">
        <f t="shared" si="515"/>
        <v>8169</v>
      </c>
      <c r="E8169" s="1">
        <f t="shared" si="514"/>
        <v>8160</v>
      </c>
      <c r="F8169" s="18">
        <f t="shared" ca="1" si="516"/>
        <v>23.7</v>
      </c>
      <c r="G8169" s="16">
        <f t="shared" ca="1" si="517"/>
        <v>23.8</v>
      </c>
    </row>
    <row r="8170" spans="2:7" x14ac:dyDescent="0.3">
      <c r="B8170" s="8">
        <f>'Datos originales'!D8165</f>
        <v>23.7</v>
      </c>
      <c r="C8170" s="8">
        <f>'Datos originales'!E8165</f>
        <v>23.8</v>
      </c>
      <c r="D8170" s="13">
        <f t="shared" si="515"/>
        <v>8170</v>
      </c>
      <c r="E8170" s="1">
        <f t="shared" si="514"/>
        <v>8161</v>
      </c>
      <c r="F8170" s="18">
        <f t="shared" ca="1" si="516"/>
        <v>23.7</v>
      </c>
      <c r="G8170" s="16">
        <f t="shared" ca="1" si="517"/>
        <v>23.8</v>
      </c>
    </row>
    <row r="8171" spans="2:7" x14ac:dyDescent="0.3">
      <c r="B8171" s="8">
        <f>'Datos originales'!D8166</f>
        <v>23.6</v>
      </c>
      <c r="C8171" s="8">
        <f>'Datos originales'!E8166</f>
        <v>23.8</v>
      </c>
      <c r="D8171" s="13">
        <f t="shared" si="515"/>
        <v>8171</v>
      </c>
      <c r="E8171" s="1">
        <f t="shared" si="514"/>
        <v>8162</v>
      </c>
      <c r="F8171" s="18">
        <f t="shared" ca="1" si="516"/>
        <v>23.6</v>
      </c>
      <c r="G8171" s="16">
        <f t="shared" ca="1" si="517"/>
        <v>23.8</v>
      </c>
    </row>
    <row r="8172" spans="2:7" x14ac:dyDescent="0.3">
      <c r="B8172" s="8">
        <f>'Datos originales'!D8167</f>
        <v>23.7</v>
      </c>
      <c r="C8172" s="8">
        <f>'Datos originales'!E8167</f>
        <v>23.8</v>
      </c>
      <c r="D8172" s="13">
        <f t="shared" si="515"/>
        <v>8172</v>
      </c>
      <c r="E8172" s="1">
        <f t="shared" si="514"/>
        <v>8163</v>
      </c>
      <c r="F8172" s="18">
        <f t="shared" ca="1" si="516"/>
        <v>23.7</v>
      </c>
      <c r="G8172" s="16">
        <f t="shared" ca="1" si="517"/>
        <v>23.8</v>
      </c>
    </row>
    <row r="8173" spans="2:7" x14ac:dyDescent="0.3">
      <c r="B8173" s="8">
        <f>'Datos originales'!D8168</f>
        <v>23.7</v>
      </c>
      <c r="C8173" s="8">
        <f>'Datos originales'!E8168</f>
        <v>23.8</v>
      </c>
      <c r="D8173" s="13">
        <f t="shared" si="515"/>
        <v>8173</v>
      </c>
      <c r="E8173" s="1">
        <f t="shared" si="514"/>
        <v>8164</v>
      </c>
      <c r="F8173" s="18">
        <f t="shared" ca="1" si="516"/>
        <v>23.7</v>
      </c>
      <c r="G8173" s="16">
        <f t="shared" ca="1" si="517"/>
        <v>23.8</v>
      </c>
    </row>
    <row r="8174" spans="2:7" x14ac:dyDescent="0.3">
      <c r="B8174" s="8">
        <f>'Datos originales'!D8169</f>
        <v>23.7</v>
      </c>
      <c r="C8174" s="8">
        <f>'Datos originales'!E8169</f>
        <v>23.8</v>
      </c>
      <c r="D8174" s="13">
        <f t="shared" si="515"/>
        <v>8174</v>
      </c>
      <c r="E8174" s="1">
        <f t="shared" si="514"/>
        <v>8165</v>
      </c>
      <c r="F8174" s="18">
        <f t="shared" ca="1" si="516"/>
        <v>23.7</v>
      </c>
      <c r="G8174" s="16">
        <f t="shared" ca="1" si="517"/>
        <v>23.8</v>
      </c>
    </row>
    <row r="8175" spans="2:7" x14ac:dyDescent="0.3">
      <c r="B8175" s="8">
        <f>'Datos originales'!D8170</f>
        <v>23.7</v>
      </c>
      <c r="C8175" s="8">
        <f>'Datos originales'!E8170</f>
        <v>23.8</v>
      </c>
      <c r="D8175" s="13">
        <f t="shared" si="515"/>
        <v>8175</v>
      </c>
      <c r="E8175" s="1">
        <f t="shared" si="514"/>
        <v>8166</v>
      </c>
      <c r="F8175" s="18">
        <f t="shared" ca="1" si="516"/>
        <v>23.7</v>
      </c>
      <c r="G8175" s="16">
        <f t="shared" ca="1" si="517"/>
        <v>23.8</v>
      </c>
    </row>
    <row r="8176" spans="2:7" x14ac:dyDescent="0.3">
      <c r="B8176" s="8">
        <f>'Datos originales'!D8171</f>
        <v>23.7</v>
      </c>
      <c r="C8176" s="8">
        <f>'Datos originales'!E8171</f>
        <v>23.8</v>
      </c>
      <c r="D8176" s="13">
        <f t="shared" si="515"/>
        <v>8176</v>
      </c>
      <c r="E8176" s="1">
        <f t="shared" si="514"/>
        <v>8167</v>
      </c>
      <c r="F8176" s="18">
        <f t="shared" ca="1" si="516"/>
        <v>23.7</v>
      </c>
      <c r="G8176" s="16">
        <f t="shared" ca="1" si="517"/>
        <v>23.8</v>
      </c>
    </row>
    <row r="8177" spans="2:7" x14ac:dyDescent="0.3">
      <c r="B8177" s="8">
        <f>'Datos originales'!D8172</f>
        <v>23.9</v>
      </c>
      <c r="C8177" s="8">
        <f>'Datos originales'!E8172</f>
        <v>23.8</v>
      </c>
      <c r="D8177" s="13">
        <f t="shared" si="515"/>
        <v>8177</v>
      </c>
      <c r="E8177" s="1">
        <f t="shared" si="514"/>
        <v>8168</v>
      </c>
      <c r="F8177" s="18">
        <f t="shared" ca="1" si="516"/>
        <v>23.9</v>
      </c>
      <c r="G8177" s="16">
        <f t="shared" ca="1" si="517"/>
        <v>23.8</v>
      </c>
    </row>
    <row r="8178" spans="2:7" x14ac:dyDescent="0.3">
      <c r="B8178" s="8">
        <f>'Datos originales'!D8173</f>
        <v>23.9</v>
      </c>
      <c r="C8178" s="8">
        <f>'Datos originales'!E8173</f>
        <v>23.8</v>
      </c>
      <c r="D8178" s="13">
        <f t="shared" si="515"/>
        <v>8178</v>
      </c>
      <c r="E8178" s="1">
        <f t="shared" si="514"/>
        <v>8169</v>
      </c>
      <c r="F8178" s="18">
        <f t="shared" ca="1" si="516"/>
        <v>23.9</v>
      </c>
      <c r="G8178" s="16">
        <f t="shared" ca="1" si="517"/>
        <v>23.8</v>
      </c>
    </row>
    <row r="8179" spans="2:7" x14ac:dyDescent="0.3">
      <c r="B8179" s="8">
        <f>'Datos originales'!D8174</f>
        <v>23.9</v>
      </c>
      <c r="C8179" s="8">
        <f>'Datos originales'!E8174</f>
        <v>23.8</v>
      </c>
      <c r="D8179" s="13">
        <f t="shared" si="515"/>
        <v>8179</v>
      </c>
      <c r="E8179" s="1">
        <f t="shared" si="514"/>
        <v>8170</v>
      </c>
      <c r="F8179" s="18">
        <f t="shared" ca="1" si="516"/>
        <v>23.9</v>
      </c>
      <c r="G8179" s="16">
        <f t="shared" ca="1" si="517"/>
        <v>23.8</v>
      </c>
    </row>
    <row r="8180" spans="2:7" x14ac:dyDescent="0.3">
      <c r="B8180" s="8">
        <f>'Datos originales'!D8175</f>
        <v>24</v>
      </c>
      <c r="C8180" s="8">
        <f>'Datos originales'!E8175</f>
        <v>23.8</v>
      </c>
      <c r="D8180" s="13">
        <f t="shared" si="515"/>
        <v>8180</v>
      </c>
      <c r="E8180" s="1">
        <f t="shared" si="514"/>
        <v>8171</v>
      </c>
      <c r="F8180" s="18">
        <f t="shared" ca="1" si="516"/>
        <v>24</v>
      </c>
      <c r="G8180" s="16">
        <f t="shared" ca="1" si="517"/>
        <v>23.8</v>
      </c>
    </row>
    <row r="8181" spans="2:7" x14ac:dyDescent="0.3">
      <c r="B8181" s="8">
        <f>'Datos originales'!D8176</f>
        <v>23.9</v>
      </c>
      <c r="C8181" s="8">
        <f>'Datos originales'!E8176</f>
        <v>23.8</v>
      </c>
      <c r="D8181" s="13">
        <f t="shared" si="515"/>
        <v>8181</v>
      </c>
      <c r="E8181" s="1">
        <f t="shared" si="514"/>
        <v>8172</v>
      </c>
      <c r="F8181" s="18">
        <f t="shared" ca="1" si="516"/>
        <v>23.9</v>
      </c>
      <c r="G8181" s="16">
        <f t="shared" ca="1" si="517"/>
        <v>23.8</v>
      </c>
    </row>
    <row r="8182" spans="2:7" x14ac:dyDescent="0.3">
      <c r="B8182" s="8">
        <f>'Datos originales'!D8177</f>
        <v>23.9</v>
      </c>
      <c r="C8182" s="8">
        <f>'Datos originales'!E8177</f>
        <v>23.9</v>
      </c>
      <c r="D8182" s="13">
        <f t="shared" si="515"/>
        <v>8182</v>
      </c>
      <c r="E8182" s="1">
        <f t="shared" si="514"/>
        <v>8173</v>
      </c>
      <c r="F8182" s="18">
        <f t="shared" ca="1" si="516"/>
        <v>23.9</v>
      </c>
      <c r="G8182" s="16">
        <f t="shared" ca="1" si="517"/>
        <v>23.9</v>
      </c>
    </row>
    <row r="8183" spans="2:7" x14ac:dyDescent="0.3">
      <c r="B8183" s="8">
        <f>'Datos originales'!D8178</f>
        <v>23.9</v>
      </c>
      <c r="C8183" s="8">
        <f>'Datos originales'!E8178</f>
        <v>23.9</v>
      </c>
      <c r="D8183" s="13">
        <f t="shared" si="515"/>
        <v>8183</v>
      </c>
      <c r="E8183" s="1">
        <f t="shared" si="514"/>
        <v>8174</v>
      </c>
      <c r="F8183" s="18">
        <f t="shared" ca="1" si="516"/>
        <v>23.9</v>
      </c>
      <c r="G8183" s="16">
        <f t="shared" ca="1" si="517"/>
        <v>23.9</v>
      </c>
    </row>
    <row r="8184" spans="2:7" x14ac:dyDescent="0.3">
      <c r="B8184" s="8">
        <f>'Datos originales'!D8179</f>
        <v>24</v>
      </c>
      <c r="C8184" s="8">
        <f>'Datos originales'!E8179</f>
        <v>24</v>
      </c>
      <c r="D8184" s="13">
        <f t="shared" si="515"/>
        <v>8184</v>
      </c>
      <c r="E8184" s="1">
        <f t="shared" si="514"/>
        <v>8175</v>
      </c>
      <c r="F8184" s="18">
        <f t="shared" ca="1" si="516"/>
        <v>24</v>
      </c>
      <c r="G8184" s="16">
        <f t="shared" ca="1" si="517"/>
        <v>24</v>
      </c>
    </row>
    <row r="8185" spans="2:7" x14ac:dyDescent="0.3">
      <c r="B8185" s="8">
        <f>'Datos originales'!D8180</f>
        <v>24</v>
      </c>
      <c r="C8185" s="8">
        <f>'Datos originales'!E8180</f>
        <v>24</v>
      </c>
      <c r="D8185" s="13">
        <f t="shared" si="515"/>
        <v>8185</v>
      </c>
      <c r="E8185" s="1">
        <f t="shared" si="514"/>
        <v>8176</v>
      </c>
      <c r="F8185" s="18">
        <f t="shared" ca="1" si="516"/>
        <v>24</v>
      </c>
      <c r="G8185" s="16">
        <f t="shared" ca="1" si="517"/>
        <v>24</v>
      </c>
    </row>
    <row r="8186" spans="2:7" x14ac:dyDescent="0.3">
      <c r="B8186" s="8">
        <f>'Datos originales'!D8181</f>
        <v>24.1</v>
      </c>
      <c r="C8186" s="8">
        <f>'Datos originales'!E8181</f>
        <v>24</v>
      </c>
      <c r="D8186" s="13">
        <f t="shared" si="515"/>
        <v>8186</v>
      </c>
      <c r="E8186" s="1">
        <f t="shared" si="514"/>
        <v>8177</v>
      </c>
      <c r="F8186" s="18">
        <f t="shared" ca="1" si="516"/>
        <v>24.1</v>
      </c>
      <c r="G8186" s="16">
        <f t="shared" ca="1" si="517"/>
        <v>24</v>
      </c>
    </row>
    <row r="8187" spans="2:7" x14ac:dyDescent="0.3">
      <c r="B8187" s="8">
        <f>'Datos originales'!D8182</f>
        <v>24.2</v>
      </c>
      <c r="C8187" s="8">
        <f>'Datos originales'!E8182</f>
        <v>24.1</v>
      </c>
      <c r="D8187" s="13">
        <f t="shared" si="515"/>
        <v>8187</v>
      </c>
      <c r="E8187" s="1">
        <f t="shared" si="514"/>
        <v>8178</v>
      </c>
      <c r="F8187" s="18">
        <f t="shared" ca="1" si="516"/>
        <v>24.2</v>
      </c>
      <c r="G8187" s="16">
        <f t="shared" ca="1" si="517"/>
        <v>24.1</v>
      </c>
    </row>
    <row r="8188" spans="2:7" x14ac:dyDescent="0.3">
      <c r="B8188" s="8">
        <f>'Datos originales'!D8183</f>
        <v>24.1</v>
      </c>
      <c r="C8188" s="8">
        <f>'Datos originales'!E8183</f>
        <v>24.1</v>
      </c>
      <c r="D8188" s="13">
        <f t="shared" si="515"/>
        <v>8188</v>
      </c>
      <c r="E8188" s="1">
        <f t="shared" si="514"/>
        <v>8179</v>
      </c>
      <c r="F8188" s="18">
        <f t="shared" ca="1" si="516"/>
        <v>24.1</v>
      </c>
      <c r="G8188" s="16">
        <f t="shared" ca="1" si="517"/>
        <v>24.1</v>
      </c>
    </row>
    <row r="8189" spans="2:7" x14ac:dyDescent="0.3">
      <c r="B8189" s="8">
        <f>'Datos originales'!D8184</f>
        <v>24.1</v>
      </c>
      <c r="C8189" s="8">
        <f>'Datos originales'!E8184</f>
        <v>24.1</v>
      </c>
      <c r="D8189" s="13">
        <f t="shared" si="515"/>
        <v>8189</v>
      </c>
      <c r="E8189" s="1">
        <f t="shared" si="514"/>
        <v>8180</v>
      </c>
      <c r="F8189" s="18">
        <f t="shared" ca="1" si="516"/>
        <v>24.1</v>
      </c>
      <c r="G8189" s="16">
        <f t="shared" ca="1" si="517"/>
        <v>24.1</v>
      </c>
    </row>
    <row r="8190" spans="2:7" x14ac:dyDescent="0.3">
      <c r="B8190" s="8">
        <f>'Datos originales'!D8185</f>
        <v>24.2</v>
      </c>
      <c r="C8190" s="8">
        <f>'Datos originales'!E8185</f>
        <v>24.1</v>
      </c>
      <c r="D8190" s="13">
        <f t="shared" si="515"/>
        <v>8190</v>
      </c>
      <c r="E8190" s="1">
        <f t="shared" si="514"/>
        <v>8181</v>
      </c>
      <c r="F8190" s="18">
        <f t="shared" ca="1" si="516"/>
        <v>24.2</v>
      </c>
      <c r="G8190" s="16">
        <f t="shared" ca="1" si="517"/>
        <v>24.1</v>
      </c>
    </row>
    <row r="8191" spans="2:7" x14ac:dyDescent="0.3">
      <c r="B8191" s="8">
        <f>'Datos originales'!D8186</f>
        <v>24.2</v>
      </c>
      <c r="C8191" s="8">
        <f>'Datos originales'!E8186</f>
        <v>24.2</v>
      </c>
      <c r="D8191" s="13">
        <f t="shared" si="515"/>
        <v>8191</v>
      </c>
      <c r="E8191" s="1">
        <f t="shared" si="514"/>
        <v>8182</v>
      </c>
      <c r="F8191" s="18">
        <f t="shared" ca="1" si="516"/>
        <v>24.2</v>
      </c>
      <c r="G8191" s="16">
        <f t="shared" ca="1" si="517"/>
        <v>24.2</v>
      </c>
    </row>
    <row r="8192" spans="2:7" x14ac:dyDescent="0.3">
      <c r="B8192" s="8">
        <f>'Datos originales'!D8187</f>
        <v>24.2</v>
      </c>
      <c r="C8192" s="8">
        <f>'Datos originales'!E8187</f>
        <v>24.2</v>
      </c>
      <c r="D8192" s="13">
        <f t="shared" si="515"/>
        <v>8192</v>
      </c>
      <c r="E8192" s="1">
        <f t="shared" si="514"/>
        <v>8183</v>
      </c>
      <c r="F8192" s="18">
        <f t="shared" ca="1" si="516"/>
        <v>24.2</v>
      </c>
      <c r="G8192" s="16">
        <f t="shared" ca="1" si="517"/>
        <v>24.2</v>
      </c>
    </row>
    <row r="8193" spans="2:7" x14ac:dyDescent="0.3">
      <c r="B8193" s="8">
        <f>'Datos originales'!D8188</f>
        <v>24.1</v>
      </c>
      <c r="C8193" s="8">
        <f>'Datos originales'!E8188</f>
        <v>24.2</v>
      </c>
      <c r="D8193" s="13">
        <f t="shared" si="515"/>
        <v>8193</v>
      </c>
      <c r="E8193" s="1">
        <f t="shared" si="514"/>
        <v>8184</v>
      </c>
      <c r="F8193" s="18">
        <f t="shared" ca="1" si="516"/>
        <v>24.1</v>
      </c>
      <c r="G8193" s="16">
        <f t="shared" ca="1" si="517"/>
        <v>24.2</v>
      </c>
    </row>
    <row r="8194" spans="2:7" x14ac:dyDescent="0.3">
      <c r="B8194" s="8">
        <f>'Datos originales'!D8189</f>
        <v>24.1</v>
      </c>
      <c r="C8194" s="8">
        <f>'Datos originales'!E8189</f>
        <v>24.1</v>
      </c>
      <c r="D8194" s="13">
        <f t="shared" si="515"/>
        <v>8194</v>
      </c>
      <c r="E8194" s="1">
        <f t="shared" si="514"/>
        <v>8185</v>
      </c>
      <c r="F8194" s="18">
        <f t="shared" ca="1" si="516"/>
        <v>24.1</v>
      </c>
      <c r="G8194" s="16">
        <f t="shared" ca="1" si="517"/>
        <v>24.1</v>
      </c>
    </row>
    <row r="8195" spans="2:7" x14ac:dyDescent="0.3">
      <c r="B8195" s="8">
        <f>'Datos originales'!D8190</f>
        <v>24</v>
      </c>
      <c r="C8195" s="8">
        <f>'Datos originales'!E8190</f>
        <v>24.1</v>
      </c>
      <c r="D8195" s="13">
        <f t="shared" si="515"/>
        <v>8195</v>
      </c>
      <c r="E8195" s="1">
        <f t="shared" si="514"/>
        <v>8186</v>
      </c>
      <c r="F8195" s="18">
        <f t="shared" ca="1" si="516"/>
        <v>24</v>
      </c>
      <c r="G8195" s="16">
        <f t="shared" ca="1" si="517"/>
        <v>24.1</v>
      </c>
    </row>
    <row r="8196" spans="2:7" x14ac:dyDescent="0.3">
      <c r="B8196" s="8">
        <f>'Datos originales'!D8191</f>
        <v>24.1</v>
      </c>
      <c r="C8196" s="8">
        <f>'Datos originales'!E8191</f>
        <v>24.1</v>
      </c>
      <c r="D8196" s="13">
        <f t="shared" si="515"/>
        <v>8196</v>
      </c>
      <c r="E8196" s="1">
        <f t="shared" si="514"/>
        <v>8187</v>
      </c>
      <c r="F8196" s="18">
        <f t="shared" ca="1" si="516"/>
        <v>24.1</v>
      </c>
      <c r="G8196" s="16">
        <f t="shared" ca="1" si="517"/>
        <v>24.1</v>
      </c>
    </row>
    <row r="8197" spans="2:7" x14ac:dyDescent="0.3">
      <c r="B8197" s="8">
        <f>'Datos originales'!D8192</f>
        <v>24.1</v>
      </c>
      <c r="C8197" s="8">
        <f>'Datos originales'!E8192</f>
        <v>24.1</v>
      </c>
      <c r="D8197" s="13">
        <f t="shared" si="515"/>
        <v>8197</v>
      </c>
      <c r="E8197" s="1">
        <f t="shared" si="514"/>
        <v>8188</v>
      </c>
      <c r="F8197" s="18">
        <f t="shared" ca="1" si="516"/>
        <v>24.1</v>
      </c>
      <c r="G8197" s="16">
        <f t="shared" ca="1" si="517"/>
        <v>24.1</v>
      </c>
    </row>
    <row r="8198" spans="2:7" x14ac:dyDescent="0.3">
      <c r="B8198" s="8">
        <f>'Datos originales'!D8193</f>
        <v>24.1</v>
      </c>
      <c r="C8198" s="8">
        <f>'Datos originales'!E8193</f>
        <v>24.1</v>
      </c>
      <c r="D8198" s="13">
        <f t="shared" si="515"/>
        <v>8198</v>
      </c>
      <c r="E8198" s="1">
        <f t="shared" si="514"/>
        <v>8189</v>
      </c>
      <c r="F8198" s="18">
        <f t="shared" ca="1" si="516"/>
        <v>24.1</v>
      </c>
      <c r="G8198" s="16">
        <f t="shared" ca="1" si="517"/>
        <v>24.1</v>
      </c>
    </row>
    <row r="8199" spans="2:7" x14ac:dyDescent="0.3">
      <c r="B8199" s="8">
        <f>'Datos originales'!D8194</f>
        <v>24.1</v>
      </c>
      <c r="C8199" s="8">
        <f>'Datos originales'!E8194</f>
        <v>24.1</v>
      </c>
      <c r="D8199" s="13">
        <f t="shared" si="515"/>
        <v>8199</v>
      </c>
      <c r="E8199" s="1">
        <f t="shared" si="514"/>
        <v>8190</v>
      </c>
      <c r="F8199" s="18">
        <f t="shared" ca="1" si="516"/>
        <v>24.1</v>
      </c>
      <c r="G8199" s="16">
        <f t="shared" ca="1" si="517"/>
        <v>24.1</v>
      </c>
    </row>
    <row r="8200" spans="2:7" x14ac:dyDescent="0.3">
      <c r="B8200" s="8">
        <f>'Datos originales'!D8195</f>
        <v>24</v>
      </c>
      <c r="C8200" s="8">
        <f>'Datos originales'!E8195</f>
        <v>24.1</v>
      </c>
      <c r="D8200" s="13">
        <f t="shared" si="515"/>
        <v>8200</v>
      </c>
      <c r="E8200" s="1">
        <f t="shared" si="514"/>
        <v>8191</v>
      </c>
      <c r="F8200" s="18">
        <f t="shared" ca="1" si="516"/>
        <v>24</v>
      </c>
      <c r="G8200" s="16">
        <f t="shared" ca="1" si="517"/>
        <v>24.1</v>
      </c>
    </row>
    <row r="8201" spans="2:7" x14ac:dyDescent="0.3">
      <c r="B8201" s="8">
        <f>'Datos originales'!D8196</f>
        <v>24.1</v>
      </c>
      <c r="C8201" s="8">
        <f>'Datos originales'!E8196</f>
        <v>24.1</v>
      </c>
      <c r="D8201" s="13">
        <f t="shared" si="515"/>
        <v>8201</v>
      </c>
      <c r="E8201" s="1">
        <f t="shared" si="514"/>
        <v>8192</v>
      </c>
      <c r="F8201" s="18">
        <f t="shared" ca="1" si="516"/>
        <v>24.1</v>
      </c>
      <c r="G8201" s="16">
        <f t="shared" ca="1" si="517"/>
        <v>24.1</v>
      </c>
    </row>
    <row r="8202" spans="2:7" x14ac:dyDescent="0.3">
      <c r="B8202" s="8">
        <f>'Datos originales'!D8197</f>
        <v>24</v>
      </c>
      <c r="C8202" s="8">
        <f>'Datos originales'!E8197</f>
        <v>24.1</v>
      </c>
      <c r="D8202" s="13">
        <f t="shared" si="515"/>
        <v>8202</v>
      </c>
      <c r="E8202" s="1">
        <f t="shared" ref="E8202:E8265" si="518">IF( ISNUMBER($D8202), $D8202-$E$8, "" )</f>
        <v>8193</v>
      </c>
      <c r="F8202" s="18">
        <f t="shared" ca="1" si="516"/>
        <v>24</v>
      </c>
      <c r="G8202" s="16">
        <f t="shared" ca="1" si="517"/>
        <v>24.1</v>
      </c>
    </row>
    <row r="8203" spans="2:7" x14ac:dyDescent="0.3">
      <c r="B8203" s="8">
        <f>'Datos originales'!D8198</f>
        <v>24.1</v>
      </c>
      <c r="C8203" s="8">
        <f>'Datos originales'!E8198</f>
        <v>24.1</v>
      </c>
      <c r="D8203" s="13">
        <f t="shared" ref="D8203:D8266" si="519">IF( ISNUMBER( D8202 ), IF( D8202+$E$5 &lt;= $E$7+$E$8, D8202+$E$5, "" ), "" )</f>
        <v>8203</v>
      </c>
      <c r="E8203" s="1">
        <f t="shared" si="518"/>
        <v>8194</v>
      </c>
      <c r="F8203" s="18">
        <f t="shared" ref="F8203:F8266" ca="1" si="520">IF( ISNUMBER($D8203 ), INDIRECT(CONCATENATE("B",TEXT($D8203,"########"))), "" )</f>
        <v>24.1</v>
      </c>
      <c r="G8203" s="16">
        <f t="shared" ref="G8203:G8266" ca="1" si="521">IF( ISNUMBER($D8203 ), INDIRECT(CONCATENATE("C",TEXT($D8203,"########"))), "" )</f>
        <v>24.1</v>
      </c>
    </row>
    <row r="8204" spans="2:7" x14ac:dyDescent="0.3">
      <c r="B8204" s="8">
        <f>'Datos originales'!D8199</f>
        <v>24</v>
      </c>
      <c r="C8204" s="8">
        <f>'Datos originales'!E8199</f>
        <v>24.1</v>
      </c>
      <c r="D8204" s="13">
        <f t="shared" si="519"/>
        <v>8204</v>
      </c>
      <c r="E8204" s="1">
        <f t="shared" si="518"/>
        <v>8195</v>
      </c>
      <c r="F8204" s="18">
        <f t="shared" ca="1" si="520"/>
        <v>24</v>
      </c>
      <c r="G8204" s="16">
        <f t="shared" ca="1" si="521"/>
        <v>24.1</v>
      </c>
    </row>
    <row r="8205" spans="2:7" x14ac:dyDescent="0.3">
      <c r="B8205" s="8">
        <f>'Datos originales'!D8200</f>
        <v>24.1</v>
      </c>
      <c r="C8205" s="8">
        <f>'Datos originales'!E8200</f>
        <v>24.1</v>
      </c>
      <c r="D8205" s="13">
        <f t="shared" si="519"/>
        <v>8205</v>
      </c>
      <c r="E8205" s="1">
        <f t="shared" si="518"/>
        <v>8196</v>
      </c>
      <c r="F8205" s="18">
        <f t="shared" ca="1" si="520"/>
        <v>24.1</v>
      </c>
      <c r="G8205" s="16">
        <f t="shared" ca="1" si="521"/>
        <v>24.1</v>
      </c>
    </row>
    <row r="8206" spans="2:7" x14ac:dyDescent="0.3">
      <c r="B8206" s="8">
        <f>'Datos originales'!D8201</f>
        <v>24</v>
      </c>
      <c r="C8206" s="8">
        <f>'Datos originales'!E8201</f>
        <v>24.1</v>
      </c>
      <c r="D8206" s="13">
        <f t="shared" si="519"/>
        <v>8206</v>
      </c>
      <c r="E8206" s="1">
        <f t="shared" si="518"/>
        <v>8197</v>
      </c>
      <c r="F8206" s="18">
        <f t="shared" ca="1" si="520"/>
        <v>24</v>
      </c>
      <c r="G8206" s="16">
        <f t="shared" ca="1" si="521"/>
        <v>24.1</v>
      </c>
    </row>
    <row r="8207" spans="2:7" x14ac:dyDescent="0.3">
      <c r="B8207" s="8">
        <f>'Datos originales'!D8202</f>
        <v>24</v>
      </c>
      <c r="C8207" s="8">
        <f>'Datos originales'!E8202</f>
        <v>24.1</v>
      </c>
      <c r="D8207" s="13">
        <f t="shared" si="519"/>
        <v>8207</v>
      </c>
      <c r="E8207" s="1">
        <f t="shared" si="518"/>
        <v>8198</v>
      </c>
      <c r="F8207" s="18">
        <f t="shared" ca="1" si="520"/>
        <v>24</v>
      </c>
      <c r="G8207" s="16">
        <f t="shared" ca="1" si="521"/>
        <v>24.1</v>
      </c>
    </row>
    <row r="8208" spans="2:7" x14ac:dyDescent="0.3">
      <c r="B8208" s="8">
        <f>'Datos originales'!D8203</f>
        <v>24</v>
      </c>
      <c r="C8208" s="8">
        <f>'Datos originales'!E8203</f>
        <v>24.1</v>
      </c>
      <c r="D8208" s="13">
        <f t="shared" si="519"/>
        <v>8208</v>
      </c>
      <c r="E8208" s="1">
        <f t="shared" si="518"/>
        <v>8199</v>
      </c>
      <c r="F8208" s="18">
        <f t="shared" ca="1" si="520"/>
        <v>24</v>
      </c>
      <c r="G8208" s="16">
        <f t="shared" ca="1" si="521"/>
        <v>24.1</v>
      </c>
    </row>
    <row r="8209" spans="2:7" x14ac:dyDescent="0.3">
      <c r="B8209" s="8">
        <f>'Datos originales'!D8204</f>
        <v>24</v>
      </c>
      <c r="C8209" s="8">
        <f>'Datos originales'!E8204</f>
        <v>24.1</v>
      </c>
      <c r="D8209" s="13">
        <f t="shared" si="519"/>
        <v>8209</v>
      </c>
      <c r="E8209" s="1">
        <f t="shared" si="518"/>
        <v>8200</v>
      </c>
      <c r="F8209" s="18">
        <f t="shared" ca="1" si="520"/>
        <v>24</v>
      </c>
      <c r="G8209" s="16">
        <f t="shared" ca="1" si="521"/>
        <v>24.1</v>
      </c>
    </row>
    <row r="8210" spans="2:7" x14ac:dyDescent="0.3">
      <c r="B8210" s="8">
        <f>'Datos originales'!D8205</f>
        <v>23.9</v>
      </c>
      <c r="C8210" s="8">
        <f>'Datos originales'!E8205</f>
        <v>24.1</v>
      </c>
      <c r="D8210" s="13">
        <f t="shared" si="519"/>
        <v>8210</v>
      </c>
      <c r="E8210" s="1">
        <f t="shared" si="518"/>
        <v>8201</v>
      </c>
      <c r="F8210" s="18">
        <f t="shared" ca="1" si="520"/>
        <v>23.9</v>
      </c>
      <c r="G8210" s="16">
        <f t="shared" ca="1" si="521"/>
        <v>24.1</v>
      </c>
    </row>
    <row r="8211" spans="2:7" x14ac:dyDescent="0.3">
      <c r="B8211" s="8">
        <f>'Datos originales'!D8206</f>
        <v>24</v>
      </c>
      <c r="C8211" s="8">
        <f>'Datos originales'!E8206</f>
        <v>24.1</v>
      </c>
      <c r="D8211" s="13">
        <f t="shared" si="519"/>
        <v>8211</v>
      </c>
      <c r="E8211" s="1">
        <f t="shared" si="518"/>
        <v>8202</v>
      </c>
      <c r="F8211" s="18">
        <f t="shared" ca="1" si="520"/>
        <v>24</v>
      </c>
      <c r="G8211" s="16">
        <f t="shared" ca="1" si="521"/>
        <v>24.1</v>
      </c>
    </row>
    <row r="8212" spans="2:7" x14ac:dyDescent="0.3">
      <c r="B8212" s="8">
        <f>'Datos originales'!D8207</f>
        <v>24</v>
      </c>
      <c r="C8212" s="8">
        <f>'Datos originales'!E8207</f>
        <v>24.1</v>
      </c>
      <c r="D8212" s="13">
        <f t="shared" si="519"/>
        <v>8212</v>
      </c>
      <c r="E8212" s="1">
        <f t="shared" si="518"/>
        <v>8203</v>
      </c>
      <c r="F8212" s="18">
        <f t="shared" ca="1" si="520"/>
        <v>24</v>
      </c>
      <c r="G8212" s="16">
        <f t="shared" ca="1" si="521"/>
        <v>24.1</v>
      </c>
    </row>
    <row r="8213" spans="2:7" x14ac:dyDescent="0.3">
      <c r="B8213" s="8">
        <f>'Datos originales'!D8208</f>
        <v>24</v>
      </c>
      <c r="C8213" s="8">
        <f>'Datos originales'!E8208</f>
        <v>24.1</v>
      </c>
      <c r="D8213" s="13">
        <f t="shared" si="519"/>
        <v>8213</v>
      </c>
      <c r="E8213" s="1">
        <f t="shared" si="518"/>
        <v>8204</v>
      </c>
      <c r="F8213" s="18">
        <f t="shared" ca="1" si="520"/>
        <v>24</v>
      </c>
      <c r="G8213" s="16">
        <f t="shared" ca="1" si="521"/>
        <v>24.1</v>
      </c>
    </row>
    <row r="8214" spans="2:7" x14ac:dyDescent="0.3">
      <c r="B8214" s="8">
        <f>'Datos originales'!D8209</f>
        <v>24</v>
      </c>
      <c r="C8214" s="8">
        <f>'Datos originales'!E8209</f>
        <v>24.1</v>
      </c>
      <c r="D8214" s="13">
        <f t="shared" si="519"/>
        <v>8214</v>
      </c>
      <c r="E8214" s="1">
        <f t="shared" si="518"/>
        <v>8205</v>
      </c>
      <c r="F8214" s="18">
        <f t="shared" ca="1" si="520"/>
        <v>24</v>
      </c>
      <c r="G8214" s="16">
        <f t="shared" ca="1" si="521"/>
        <v>24.1</v>
      </c>
    </row>
    <row r="8215" spans="2:7" x14ac:dyDescent="0.3">
      <c r="B8215" s="8">
        <f>'Datos originales'!D8210</f>
        <v>24</v>
      </c>
      <c r="C8215" s="8">
        <f>'Datos originales'!E8210</f>
        <v>24.1</v>
      </c>
      <c r="D8215" s="13">
        <f t="shared" si="519"/>
        <v>8215</v>
      </c>
      <c r="E8215" s="1">
        <f t="shared" si="518"/>
        <v>8206</v>
      </c>
      <c r="F8215" s="18">
        <f t="shared" ca="1" si="520"/>
        <v>24</v>
      </c>
      <c r="G8215" s="16">
        <f t="shared" ca="1" si="521"/>
        <v>24.1</v>
      </c>
    </row>
    <row r="8216" spans="2:7" x14ac:dyDescent="0.3">
      <c r="B8216" s="8">
        <f>'Datos originales'!D8211</f>
        <v>24</v>
      </c>
      <c r="C8216" s="8">
        <f>'Datos originales'!E8211</f>
        <v>24.1</v>
      </c>
      <c r="D8216" s="13">
        <f t="shared" si="519"/>
        <v>8216</v>
      </c>
      <c r="E8216" s="1">
        <f t="shared" si="518"/>
        <v>8207</v>
      </c>
      <c r="F8216" s="18">
        <f t="shared" ca="1" si="520"/>
        <v>24</v>
      </c>
      <c r="G8216" s="16">
        <f t="shared" ca="1" si="521"/>
        <v>24.1</v>
      </c>
    </row>
    <row r="8217" spans="2:7" x14ac:dyDescent="0.3">
      <c r="B8217" s="8">
        <f>'Datos originales'!D8212</f>
        <v>23.9</v>
      </c>
      <c r="C8217" s="8">
        <f>'Datos originales'!E8212</f>
        <v>24.1</v>
      </c>
      <c r="D8217" s="13">
        <f t="shared" si="519"/>
        <v>8217</v>
      </c>
      <c r="E8217" s="1">
        <f t="shared" si="518"/>
        <v>8208</v>
      </c>
      <c r="F8217" s="18">
        <f t="shared" ca="1" si="520"/>
        <v>23.9</v>
      </c>
      <c r="G8217" s="16">
        <f t="shared" ca="1" si="521"/>
        <v>24.1</v>
      </c>
    </row>
    <row r="8218" spans="2:7" x14ac:dyDescent="0.3">
      <c r="B8218" s="8">
        <f>'Datos originales'!D8213</f>
        <v>23.9</v>
      </c>
      <c r="C8218" s="8">
        <f>'Datos originales'!E8213</f>
        <v>24</v>
      </c>
      <c r="D8218" s="13">
        <f t="shared" si="519"/>
        <v>8218</v>
      </c>
      <c r="E8218" s="1">
        <f t="shared" si="518"/>
        <v>8209</v>
      </c>
      <c r="F8218" s="18">
        <f t="shared" ca="1" si="520"/>
        <v>23.9</v>
      </c>
      <c r="G8218" s="16">
        <f t="shared" ca="1" si="521"/>
        <v>24</v>
      </c>
    </row>
    <row r="8219" spans="2:7" x14ac:dyDescent="0.3">
      <c r="B8219" s="8">
        <f>'Datos originales'!D8214</f>
        <v>23.9</v>
      </c>
      <c r="C8219" s="8">
        <f>'Datos originales'!E8214</f>
        <v>24</v>
      </c>
      <c r="D8219" s="13">
        <f t="shared" si="519"/>
        <v>8219</v>
      </c>
      <c r="E8219" s="1">
        <f t="shared" si="518"/>
        <v>8210</v>
      </c>
      <c r="F8219" s="18">
        <f t="shared" ca="1" si="520"/>
        <v>23.9</v>
      </c>
      <c r="G8219" s="16">
        <f t="shared" ca="1" si="521"/>
        <v>24</v>
      </c>
    </row>
    <row r="8220" spans="2:7" x14ac:dyDescent="0.3">
      <c r="B8220" s="8">
        <f>'Datos originales'!D8215</f>
        <v>23.9</v>
      </c>
      <c r="C8220" s="8">
        <f>'Datos originales'!E8215</f>
        <v>24</v>
      </c>
      <c r="D8220" s="13">
        <f t="shared" si="519"/>
        <v>8220</v>
      </c>
      <c r="E8220" s="1">
        <f t="shared" si="518"/>
        <v>8211</v>
      </c>
      <c r="F8220" s="18">
        <f t="shared" ca="1" si="520"/>
        <v>23.9</v>
      </c>
      <c r="G8220" s="16">
        <f t="shared" ca="1" si="521"/>
        <v>24</v>
      </c>
    </row>
    <row r="8221" spans="2:7" x14ac:dyDescent="0.3">
      <c r="B8221" s="8">
        <f>'Datos originales'!D8216</f>
        <v>23.9</v>
      </c>
      <c r="C8221" s="8">
        <f>'Datos originales'!E8216</f>
        <v>24</v>
      </c>
      <c r="D8221" s="13">
        <f t="shared" si="519"/>
        <v>8221</v>
      </c>
      <c r="E8221" s="1">
        <f t="shared" si="518"/>
        <v>8212</v>
      </c>
      <c r="F8221" s="18">
        <f t="shared" ca="1" si="520"/>
        <v>23.9</v>
      </c>
      <c r="G8221" s="16">
        <f t="shared" ca="1" si="521"/>
        <v>24</v>
      </c>
    </row>
    <row r="8222" spans="2:7" x14ac:dyDescent="0.3">
      <c r="B8222" s="8">
        <f>'Datos originales'!D8217</f>
        <v>23.9</v>
      </c>
      <c r="C8222" s="8">
        <f>'Datos originales'!E8217</f>
        <v>24</v>
      </c>
      <c r="D8222" s="13">
        <f t="shared" si="519"/>
        <v>8222</v>
      </c>
      <c r="E8222" s="1">
        <f t="shared" si="518"/>
        <v>8213</v>
      </c>
      <c r="F8222" s="18">
        <f t="shared" ca="1" si="520"/>
        <v>23.9</v>
      </c>
      <c r="G8222" s="16">
        <f t="shared" ca="1" si="521"/>
        <v>24</v>
      </c>
    </row>
    <row r="8223" spans="2:7" x14ac:dyDescent="0.3">
      <c r="B8223" s="8">
        <f>'Datos originales'!D8218</f>
        <v>23.9</v>
      </c>
      <c r="C8223" s="8">
        <f>'Datos originales'!E8218</f>
        <v>24</v>
      </c>
      <c r="D8223" s="13">
        <f t="shared" si="519"/>
        <v>8223</v>
      </c>
      <c r="E8223" s="1">
        <f t="shared" si="518"/>
        <v>8214</v>
      </c>
      <c r="F8223" s="18">
        <f t="shared" ca="1" si="520"/>
        <v>23.9</v>
      </c>
      <c r="G8223" s="16">
        <f t="shared" ca="1" si="521"/>
        <v>24</v>
      </c>
    </row>
    <row r="8224" spans="2:7" x14ac:dyDescent="0.3">
      <c r="B8224" s="8">
        <f>'Datos originales'!D8219</f>
        <v>23.9</v>
      </c>
      <c r="C8224" s="8">
        <f>'Datos originales'!E8219</f>
        <v>24</v>
      </c>
      <c r="D8224" s="13">
        <f t="shared" si="519"/>
        <v>8224</v>
      </c>
      <c r="E8224" s="1">
        <f t="shared" si="518"/>
        <v>8215</v>
      </c>
      <c r="F8224" s="18">
        <f t="shared" ca="1" si="520"/>
        <v>23.9</v>
      </c>
      <c r="G8224" s="16">
        <f t="shared" ca="1" si="521"/>
        <v>24</v>
      </c>
    </row>
    <row r="8225" spans="2:7" x14ac:dyDescent="0.3">
      <c r="B8225" s="8">
        <f>'Datos originales'!D8220</f>
        <v>23.9</v>
      </c>
      <c r="C8225" s="8">
        <f>'Datos originales'!E8220</f>
        <v>24</v>
      </c>
      <c r="D8225" s="13">
        <f t="shared" si="519"/>
        <v>8225</v>
      </c>
      <c r="E8225" s="1">
        <f t="shared" si="518"/>
        <v>8216</v>
      </c>
      <c r="F8225" s="18">
        <f t="shared" ca="1" si="520"/>
        <v>23.9</v>
      </c>
      <c r="G8225" s="16">
        <f t="shared" ca="1" si="521"/>
        <v>24</v>
      </c>
    </row>
    <row r="8226" spans="2:7" x14ac:dyDescent="0.3">
      <c r="B8226" s="8">
        <f>'Datos originales'!D8221</f>
        <v>23.8</v>
      </c>
      <c r="C8226" s="8">
        <f>'Datos originales'!E8221</f>
        <v>24</v>
      </c>
      <c r="D8226" s="13">
        <f t="shared" si="519"/>
        <v>8226</v>
      </c>
      <c r="E8226" s="1">
        <f t="shared" si="518"/>
        <v>8217</v>
      </c>
      <c r="F8226" s="18">
        <f t="shared" ca="1" si="520"/>
        <v>23.8</v>
      </c>
      <c r="G8226" s="16">
        <f t="shared" ca="1" si="521"/>
        <v>24</v>
      </c>
    </row>
    <row r="8227" spans="2:7" x14ac:dyDescent="0.3">
      <c r="B8227" s="8">
        <f>'Datos originales'!D8222</f>
        <v>23.9</v>
      </c>
      <c r="C8227" s="8">
        <f>'Datos originales'!E8222</f>
        <v>24</v>
      </c>
      <c r="D8227" s="13">
        <f t="shared" si="519"/>
        <v>8227</v>
      </c>
      <c r="E8227" s="1">
        <f t="shared" si="518"/>
        <v>8218</v>
      </c>
      <c r="F8227" s="18">
        <f t="shared" ca="1" si="520"/>
        <v>23.9</v>
      </c>
      <c r="G8227" s="16">
        <f t="shared" ca="1" si="521"/>
        <v>24</v>
      </c>
    </row>
    <row r="8228" spans="2:7" x14ac:dyDescent="0.3">
      <c r="B8228" s="8">
        <f>'Datos originales'!D8223</f>
        <v>23.9</v>
      </c>
      <c r="C8228" s="8">
        <f>'Datos originales'!E8223</f>
        <v>24</v>
      </c>
      <c r="D8228" s="13">
        <f t="shared" si="519"/>
        <v>8228</v>
      </c>
      <c r="E8228" s="1">
        <f t="shared" si="518"/>
        <v>8219</v>
      </c>
      <c r="F8228" s="18">
        <f t="shared" ca="1" si="520"/>
        <v>23.9</v>
      </c>
      <c r="G8228" s="16">
        <f t="shared" ca="1" si="521"/>
        <v>24</v>
      </c>
    </row>
    <row r="8229" spans="2:7" x14ac:dyDescent="0.3">
      <c r="B8229" s="8">
        <f>'Datos originales'!D8224</f>
        <v>23.9</v>
      </c>
      <c r="C8229" s="8">
        <f>'Datos originales'!E8224</f>
        <v>24</v>
      </c>
      <c r="D8229" s="13">
        <f t="shared" si="519"/>
        <v>8229</v>
      </c>
      <c r="E8229" s="1">
        <f t="shared" si="518"/>
        <v>8220</v>
      </c>
      <c r="F8229" s="18">
        <f t="shared" ca="1" si="520"/>
        <v>23.9</v>
      </c>
      <c r="G8229" s="16">
        <f t="shared" ca="1" si="521"/>
        <v>24</v>
      </c>
    </row>
    <row r="8230" spans="2:7" x14ac:dyDescent="0.3">
      <c r="B8230" s="8">
        <f>'Datos originales'!D8225</f>
        <v>23.9</v>
      </c>
      <c r="C8230" s="8">
        <f>'Datos originales'!E8225</f>
        <v>24</v>
      </c>
      <c r="D8230" s="13">
        <f t="shared" si="519"/>
        <v>8230</v>
      </c>
      <c r="E8230" s="1">
        <f t="shared" si="518"/>
        <v>8221</v>
      </c>
      <c r="F8230" s="18">
        <f t="shared" ca="1" si="520"/>
        <v>23.9</v>
      </c>
      <c r="G8230" s="16">
        <f t="shared" ca="1" si="521"/>
        <v>24</v>
      </c>
    </row>
    <row r="8231" spans="2:7" x14ac:dyDescent="0.3">
      <c r="B8231" s="8">
        <f>'Datos originales'!D8226</f>
        <v>23.7</v>
      </c>
      <c r="C8231" s="8">
        <f>'Datos originales'!E8226</f>
        <v>23.8</v>
      </c>
      <c r="D8231" s="13">
        <f t="shared" si="519"/>
        <v>8231</v>
      </c>
      <c r="E8231" s="1">
        <f t="shared" si="518"/>
        <v>8222</v>
      </c>
      <c r="F8231" s="18">
        <f t="shared" ca="1" si="520"/>
        <v>23.7</v>
      </c>
      <c r="G8231" s="16">
        <f t="shared" ca="1" si="521"/>
        <v>23.8</v>
      </c>
    </row>
    <row r="8232" spans="2:7" x14ac:dyDescent="0.3">
      <c r="B8232" s="8">
        <f>'Datos originales'!D8227</f>
        <v>23.7</v>
      </c>
      <c r="C8232" s="8">
        <f>'Datos originales'!E8227</f>
        <v>23.8</v>
      </c>
      <c r="D8232" s="13">
        <f t="shared" si="519"/>
        <v>8232</v>
      </c>
      <c r="E8232" s="1">
        <f t="shared" si="518"/>
        <v>8223</v>
      </c>
      <c r="F8232" s="18">
        <f t="shared" ca="1" si="520"/>
        <v>23.7</v>
      </c>
      <c r="G8232" s="16">
        <f t="shared" ca="1" si="521"/>
        <v>23.8</v>
      </c>
    </row>
    <row r="8233" spans="2:7" x14ac:dyDescent="0.3">
      <c r="B8233" s="8">
        <f>'Datos originales'!D8228</f>
        <v>23.7</v>
      </c>
      <c r="C8233" s="8">
        <f>'Datos originales'!E8228</f>
        <v>23.8</v>
      </c>
      <c r="D8233" s="13">
        <f t="shared" si="519"/>
        <v>8233</v>
      </c>
      <c r="E8233" s="1">
        <f t="shared" si="518"/>
        <v>8224</v>
      </c>
      <c r="F8233" s="18">
        <f t="shared" ca="1" si="520"/>
        <v>23.7</v>
      </c>
      <c r="G8233" s="16">
        <f t="shared" ca="1" si="521"/>
        <v>23.8</v>
      </c>
    </row>
    <row r="8234" spans="2:7" x14ac:dyDescent="0.3">
      <c r="B8234" s="8">
        <f>'Datos originales'!D8229</f>
        <v>23.7</v>
      </c>
      <c r="C8234" s="8">
        <f>'Datos originales'!E8229</f>
        <v>23.8</v>
      </c>
      <c r="D8234" s="13">
        <f t="shared" si="519"/>
        <v>8234</v>
      </c>
      <c r="E8234" s="1">
        <f t="shared" si="518"/>
        <v>8225</v>
      </c>
      <c r="F8234" s="18">
        <f t="shared" ca="1" si="520"/>
        <v>23.7</v>
      </c>
      <c r="G8234" s="16">
        <f t="shared" ca="1" si="521"/>
        <v>23.8</v>
      </c>
    </row>
    <row r="8235" spans="2:7" x14ac:dyDescent="0.3">
      <c r="B8235" s="8">
        <f>'Datos originales'!D8230</f>
        <v>23.7</v>
      </c>
      <c r="C8235" s="8">
        <f>'Datos originales'!E8230</f>
        <v>23.8</v>
      </c>
      <c r="D8235" s="13">
        <f t="shared" si="519"/>
        <v>8235</v>
      </c>
      <c r="E8235" s="1">
        <f t="shared" si="518"/>
        <v>8226</v>
      </c>
      <c r="F8235" s="18">
        <f t="shared" ca="1" si="520"/>
        <v>23.7</v>
      </c>
      <c r="G8235" s="16">
        <f t="shared" ca="1" si="521"/>
        <v>23.8</v>
      </c>
    </row>
    <row r="8236" spans="2:7" x14ac:dyDescent="0.3">
      <c r="B8236" s="8">
        <f>'Datos originales'!D8231</f>
        <v>23.7</v>
      </c>
      <c r="C8236" s="8">
        <f>'Datos originales'!E8231</f>
        <v>23.8</v>
      </c>
      <c r="D8236" s="13">
        <f t="shared" si="519"/>
        <v>8236</v>
      </c>
      <c r="E8236" s="1">
        <f t="shared" si="518"/>
        <v>8227</v>
      </c>
      <c r="F8236" s="18">
        <f t="shared" ca="1" si="520"/>
        <v>23.7</v>
      </c>
      <c r="G8236" s="16">
        <f t="shared" ca="1" si="521"/>
        <v>23.8</v>
      </c>
    </row>
    <row r="8237" spans="2:7" x14ac:dyDescent="0.3">
      <c r="B8237" s="8">
        <f>'Datos originales'!D8232</f>
        <v>23.8</v>
      </c>
      <c r="C8237" s="8">
        <f>'Datos originales'!E8232</f>
        <v>23.8</v>
      </c>
      <c r="D8237" s="13">
        <f t="shared" si="519"/>
        <v>8237</v>
      </c>
      <c r="E8237" s="1">
        <f t="shared" si="518"/>
        <v>8228</v>
      </c>
      <c r="F8237" s="18">
        <f t="shared" ca="1" si="520"/>
        <v>23.8</v>
      </c>
      <c r="G8237" s="16">
        <f t="shared" ca="1" si="521"/>
        <v>23.8</v>
      </c>
    </row>
    <row r="8238" spans="2:7" x14ac:dyDescent="0.3">
      <c r="B8238" s="8">
        <f>'Datos originales'!D8233</f>
        <v>23.7</v>
      </c>
      <c r="C8238" s="8">
        <f>'Datos originales'!E8233</f>
        <v>23.8</v>
      </c>
      <c r="D8238" s="13">
        <f t="shared" si="519"/>
        <v>8238</v>
      </c>
      <c r="E8238" s="1">
        <f t="shared" si="518"/>
        <v>8229</v>
      </c>
      <c r="F8238" s="18">
        <f t="shared" ca="1" si="520"/>
        <v>23.7</v>
      </c>
      <c r="G8238" s="16">
        <f t="shared" ca="1" si="521"/>
        <v>23.8</v>
      </c>
    </row>
    <row r="8239" spans="2:7" x14ac:dyDescent="0.3">
      <c r="B8239" s="8">
        <f>'Datos originales'!D8234</f>
        <v>23.7</v>
      </c>
      <c r="C8239" s="8">
        <f>'Datos originales'!E8234</f>
        <v>23.8</v>
      </c>
      <c r="D8239" s="13">
        <f t="shared" si="519"/>
        <v>8239</v>
      </c>
      <c r="E8239" s="1">
        <f t="shared" si="518"/>
        <v>8230</v>
      </c>
      <c r="F8239" s="18">
        <f t="shared" ca="1" si="520"/>
        <v>23.7</v>
      </c>
      <c r="G8239" s="16">
        <f t="shared" ca="1" si="521"/>
        <v>23.8</v>
      </c>
    </row>
    <row r="8240" spans="2:7" x14ac:dyDescent="0.3">
      <c r="B8240" s="8">
        <f>'Datos originales'!D8235</f>
        <v>23.7</v>
      </c>
      <c r="C8240" s="8">
        <f>'Datos originales'!E8235</f>
        <v>23.8</v>
      </c>
      <c r="D8240" s="13">
        <f t="shared" si="519"/>
        <v>8240</v>
      </c>
      <c r="E8240" s="1">
        <f t="shared" si="518"/>
        <v>8231</v>
      </c>
      <c r="F8240" s="18">
        <f t="shared" ca="1" si="520"/>
        <v>23.7</v>
      </c>
      <c r="G8240" s="16">
        <f t="shared" ca="1" si="521"/>
        <v>23.8</v>
      </c>
    </row>
    <row r="8241" spans="2:7" x14ac:dyDescent="0.3">
      <c r="B8241" s="8">
        <f>'Datos originales'!D8236</f>
        <v>23.7</v>
      </c>
      <c r="C8241" s="8">
        <f>'Datos originales'!E8236</f>
        <v>23.8</v>
      </c>
      <c r="D8241" s="13">
        <f t="shared" si="519"/>
        <v>8241</v>
      </c>
      <c r="E8241" s="1">
        <f t="shared" si="518"/>
        <v>8232</v>
      </c>
      <c r="F8241" s="18">
        <f t="shared" ca="1" si="520"/>
        <v>23.7</v>
      </c>
      <c r="G8241" s="16">
        <f t="shared" ca="1" si="521"/>
        <v>23.8</v>
      </c>
    </row>
    <row r="8242" spans="2:7" x14ac:dyDescent="0.3">
      <c r="B8242" s="8">
        <f>'Datos originales'!D8237</f>
        <v>23.7</v>
      </c>
      <c r="C8242" s="8">
        <f>'Datos originales'!E8237</f>
        <v>23.8</v>
      </c>
      <c r="D8242" s="13">
        <f t="shared" si="519"/>
        <v>8242</v>
      </c>
      <c r="E8242" s="1">
        <f t="shared" si="518"/>
        <v>8233</v>
      </c>
      <c r="F8242" s="18">
        <f t="shared" ca="1" si="520"/>
        <v>23.7</v>
      </c>
      <c r="G8242" s="16">
        <f t="shared" ca="1" si="521"/>
        <v>23.8</v>
      </c>
    </row>
    <row r="8243" spans="2:7" x14ac:dyDescent="0.3">
      <c r="B8243" s="8">
        <f>'Datos originales'!D8238</f>
        <v>23.7</v>
      </c>
      <c r="C8243" s="8">
        <f>'Datos originales'!E8238</f>
        <v>23.8</v>
      </c>
      <c r="D8243" s="13">
        <f t="shared" si="519"/>
        <v>8243</v>
      </c>
      <c r="E8243" s="1">
        <f t="shared" si="518"/>
        <v>8234</v>
      </c>
      <c r="F8243" s="18">
        <f t="shared" ca="1" si="520"/>
        <v>23.7</v>
      </c>
      <c r="G8243" s="16">
        <f t="shared" ca="1" si="521"/>
        <v>23.8</v>
      </c>
    </row>
    <row r="8244" spans="2:7" x14ac:dyDescent="0.3">
      <c r="B8244" s="8">
        <f>'Datos originales'!D8239</f>
        <v>23.9</v>
      </c>
      <c r="C8244" s="8">
        <f>'Datos originales'!E8239</f>
        <v>23.8</v>
      </c>
      <c r="D8244" s="13">
        <f t="shared" si="519"/>
        <v>8244</v>
      </c>
      <c r="E8244" s="1">
        <f t="shared" si="518"/>
        <v>8235</v>
      </c>
      <c r="F8244" s="18">
        <f t="shared" ca="1" si="520"/>
        <v>23.9</v>
      </c>
      <c r="G8244" s="16">
        <f t="shared" ca="1" si="521"/>
        <v>23.8</v>
      </c>
    </row>
    <row r="8245" spans="2:7" x14ac:dyDescent="0.3">
      <c r="B8245" s="8">
        <f>'Datos originales'!D8240</f>
        <v>23.9</v>
      </c>
      <c r="C8245" s="8">
        <f>'Datos originales'!E8240</f>
        <v>23.8</v>
      </c>
      <c r="D8245" s="13">
        <f t="shared" si="519"/>
        <v>8245</v>
      </c>
      <c r="E8245" s="1">
        <f t="shared" si="518"/>
        <v>8236</v>
      </c>
      <c r="F8245" s="18">
        <f t="shared" ca="1" si="520"/>
        <v>23.9</v>
      </c>
      <c r="G8245" s="16">
        <f t="shared" ca="1" si="521"/>
        <v>23.8</v>
      </c>
    </row>
    <row r="8246" spans="2:7" x14ac:dyDescent="0.3">
      <c r="B8246" s="8">
        <f>'Datos originales'!D8241</f>
        <v>23.6</v>
      </c>
      <c r="C8246" s="8">
        <f>'Datos originales'!E8241</f>
        <v>23.7</v>
      </c>
      <c r="D8246" s="13">
        <f t="shared" si="519"/>
        <v>8246</v>
      </c>
      <c r="E8246" s="1">
        <f t="shared" si="518"/>
        <v>8237</v>
      </c>
      <c r="F8246" s="18">
        <f t="shared" ca="1" si="520"/>
        <v>23.6</v>
      </c>
      <c r="G8246" s="16">
        <f t="shared" ca="1" si="521"/>
        <v>23.7</v>
      </c>
    </row>
    <row r="8247" spans="2:7" x14ac:dyDescent="0.3">
      <c r="B8247" s="8">
        <f>'Datos originales'!D8242</f>
        <v>23.2</v>
      </c>
      <c r="C8247" s="8">
        <f>'Datos originales'!E8242</f>
        <v>23.6</v>
      </c>
      <c r="D8247" s="13">
        <f t="shared" si="519"/>
        <v>8247</v>
      </c>
      <c r="E8247" s="1">
        <f t="shared" si="518"/>
        <v>8238</v>
      </c>
      <c r="F8247" s="18">
        <f t="shared" ca="1" si="520"/>
        <v>23.2</v>
      </c>
      <c r="G8247" s="16">
        <f t="shared" ca="1" si="521"/>
        <v>23.6</v>
      </c>
    </row>
    <row r="8248" spans="2:7" x14ac:dyDescent="0.3">
      <c r="B8248" s="8">
        <f>'Datos originales'!D8243</f>
        <v>23</v>
      </c>
      <c r="C8248" s="8">
        <f>'Datos originales'!E8243</f>
        <v>23.4</v>
      </c>
      <c r="D8248" s="13">
        <f t="shared" si="519"/>
        <v>8248</v>
      </c>
      <c r="E8248" s="1">
        <f t="shared" si="518"/>
        <v>8239</v>
      </c>
      <c r="F8248" s="18">
        <f t="shared" ca="1" si="520"/>
        <v>23</v>
      </c>
      <c r="G8248" s="16">
        <f t="shared" ca="1" si="521"/>
        <v>23.4</v>
      </c>
    </row>
    <row r="8249" spans="2:7" x14ac:dyDescent="0.3">
      <c r="B8249" s="8">
        <f>'Datos originales'!D8244</f>
        <v>23</v>
      </c>
      <c r="C8249" s="8">
        <f>'Datos originales'!E8244</f>
        <v>23.4</v>
      </c>
      <c r="D8249" s="13">
        <f t="shared" si="519"/>
        <v>8249</v>
      </c>
      <c r="E8249" s="1">
        <f t="shared" si="518"/>
        <v>8240</v>
      </c>
      <c r="F8249" s="18">
        <f t="shared" ca="1" si="520"/>
        <v>23</v>
      </c>
      <c r="G8249" s="16">
        <f t="shared" ca="1" si="521"/>
        <v>23.4</v>
      </c>
    </row>
    <row r="8250" spans="2:7" x14ac:dyDescent="0.3">
      <c r="B8250" s="8">
        <f>'Datos originales'!D8245</f>
        <v>23</v>
      </c>
      <c r="C8250" s="8">
        <f>'Datos originales'!E8245</f>
        <v>23.3</v>
      </c>
      <c r="D8250" s="13">
        <f t="shared" si="519"/>
        <v>8250</v>
      </c>
      <c r="E8250" s="1">
        <f t="shared" si="518"/>
        <v>8241</v>
      </c>
      <c r="F8250" s="18">
        <f t="shared" ca="1" si="520"/>
        <v>23</v>
      </c>
      <c r="G8250" s="16">
        <f t="shared" ca="1" si="521"/>
        <v>23.3</v>
      </c>
    </row>
    <row r="8251" spans="2:7" x14ac:dyDescent="0.3">
      <c r="B8251" s="8">
        <f>'Datos originales'!D8246</f>
        <v>22.9</v>
      </c>
      <c r="C8251" s="8">
        <f>'Datos originales'!E8246</f>
        <v>23.3</v>
      </c>
      <c r="D8251" s="13">
        <f t="shared" si="519"/>
        <v>8251</v>
      </c>
      <c r="E8251" s="1">
        <f t="shared" si="518"/>
        <v>8242</v>
      </c>
      <c r="F8251" s="18">
        <f t="shared" ca="1" si="520"/>
        <v>22.9</v>
      </c>
      <c r="G8251" s="16">
        <f t="shared" ca="1" si="521"/>
        <v>23.3</v>
      </c>
    </row>
    <row r="8252" spans="2:7" x14ac:dyDescent="0.3">
      <c r="B8252" s="8">
        <f>'Datos originales'!D8247</f>
        <v>22.8</v>
      </c>
      <c r="C8252" s="8">
        <f>'Datos originales'!E8247</f>
        <v>23.2</v>
      </c>
      <c r="D8252" s="13">
        <f t="shared" si="519"/>
        <v>8252</v>
      </c>
      <c r="E8252" s="1">
        <f t="shared" si="518"/>
        <v>8243</v>
      </c>
      <c r="F8252" s="18">
        <f t="shared" ca="1" si="520"/>
        <v>22.8</v>
      </c>
      <c r="G8252" s="16">
        <f t="shared" ca="1" si="521"/>
        <v>23.2</v>
      </c>
    </row>
    <row r="8253" spans="2:7" x14ac:dyDescent="0.3">
      <c r="B8253" s="8">
        <f>'Datos originales'!D8248</f>
        <v>22.6</v>
      </c>
      <c r="C8253" s="8">
        <f>'Datos originales'!E8248</f>
        <v>23.1</v>
      </c>
      <c r="D8253" s="13">
        <f t="shared" si="519"/>
        <v>8253</v>
      </c>
      <c r="E8253" s="1">
        <f t="shared" si="518"/>
        <v>8244</v>
      </c>
      <c r="F8253" s="18">
        <f t="shared" ca="1" si="520"/>
        <v>22.6</v>
      </c>
      <c r="G8253" s="16">
        <f t="shared" ca="1" si="521"/>
        <v>23.1</v>
      </c>
    </row>
    <row r="8254" spans="2:7" x14ac:dyDescent="0.3">
      <c r="B8254" s="8">
        <f>'Datos originales'!D8249</f>
        <v>22.6</v>
      </c>
      <c r="C8254" s="8">
        <f>'Datos originales'!E8249</f>
        <v>23</v>
      </c>
      <c r="D8254" s="13">
        <f t="shared" si="519"/>
        <v>8254</v>
      </c>
      <c r="E8254" s="1">
        <f t="shared" si="518"/>
        <v>8245</v>
      </c>
      <c r="F8254" s="18">
        <f t="shared" ca="1" si="520"/>
        <v>22.6</v>
      </c>
      <c r="G8254" s="16">
        <f t="shared" ca="1" si="521"/>
        <v>23</v>
      </c>
    </row>
    <row r="8255" spans="2:7" x14ac:dyDescent="0.3">
      <c r="B8255" s="8">
        <f>'Datos originales'!D8250</f>
        <v>22.4</v>
      </c>
      <c r="C8255" s="8">
        <f>'Datos originales'!E8250</f>
        <v>22.9</v>
      </c>
      <c r="D8255" s="13">
        <f t="shared" si="519"/>
        <v>8255</v>
      </c>
      <c r="E8255" s="1">
        <f t="shared" si="518"/>
        <v>8246</v>
      </c>
      <c r="F8255" s="18">
        <f t="shared" ca="1" si="520"/>
        <v>22.4</v>
      </c>
      <c r="G8255" s="16">
        <f t="shared" ca="1" si="521"/>
        <v>22.9</v>
      </c>
    </row>
    <row r="8256" spans="2:7" x14ac:dyDescent="0.3">
      <c r="B8256" s="8">
        <f>'Datos originales'!D8251</f>
        <v>22.4</v>
      </c>
      <c r="C8256" s="8">
        <f>'Datos originales'!E8251</f>
        <v>22.9</v>
      </c>
      <c r="D8256" s="13">
        <f t="shared" si="519"/>
        <v>8256</v>
      </c>
      <c r="E8256" s="1">
        <f t="shared" si="518"/>
        <v>8247</v>
      </c>
      <c r="F8256" s="18">
        <f t="shared" ca="1" si="520"/>
        <v>22.4</v>
      </c>
      <c r="G8256" s="16">
        <f t="shared" ca="1" si="521"/>
        <v>22.9</v>
      </c>
    </row>
    <row r="8257" spans="2:7" x14ac:dyDescent="0.3">
      <c r="B8257" s="8">
        <f>'Datos originales'!D8252</f>
        <v>22.4</v>
      </c>
      <c r="C8257" s="8">
        <f>'Datos originales'!E8252</f>
        <v>22.8</v>
      </c>
      <c r="D8257" s="13">
        <f t="shared" si="519"/>
        <v>8257</v>
      </c>
      <c r="E8257" s="1">
        <f t="shared" si="518"/>
        <v>8248</v>
      </c>
      <c r="F8257" s="18">
        <f t="shared" ca="1" si="520"/>
        <v>22.4</v>
      </c>
      <c r="G8257" s="16">
        <f t="shared" ca="1" si="521"/>
        <v>22.8</v>
      </c>
    </row>
    <row r="8258" spans="2:7" x14ac:dyDescent="0.3">
      <c r="B8258" s="8">
        <f>'Datos originales'!D8253</f>
        <v>22.4</v>
      </c>
      <c r="C8258" s="8">
        <f>'Datos originales'!E8253</f>
        <v>22.7</v>
      </c>
      <c r="D8258" s="13">
        <f t="shared" si="519"/>
        <v>8258</v>
      </c>
      <c r="E8258" s="1">
        <f t="shared" si="518"/>
        <v>8249</v>
      </c>
      <c r="F8258" s="18">
        <f t="shared" ca="1" si="520"/>
        <v>22.4</v>
      </c>
      <c r="G8258" s="16">
        <f t="shared" ca="1" si="521"/>
        <v>22.7</v>
      </c>
    </row>
    <row r="8259" spans="2:7" x14ac:dyDescent="0.3">
      <c r="B8259" s="8">
        <f>'Datos originales'!D8254</f>
        <v>22.5</v>
      </c>
      <c r="C8259" s="8">
        <f>'Datos originales'!E8254</f>
        <v>22.7</v>
      </c>
      <c r="D8259" s="13">
        <f t="shared" si="519"/>
        <v>8259</v>
      </c>
      <c r="E8259" s="1">
        <f t="shared" si="518"/>
        <v>8250</v>
      </c>
      <c r="F8259" s="18">
        <f t="shared" ca="1" si="520"/>
        <v>22.5</v>
      </c>
      <c r="G8259" s="16">
        <f t="shared" ca="1" si="521"/>
        <v>22.7</v>
      </c>
    </row>
    <row r="8260" spans="2:7" x14ac:dyDescent="0.3">
      <c r="B8260" s="8">
        <f>'Datos originales'!D8255</f>
        <v>22.6</v>
      </c>
      <c r="C8260" s="8">
        <f>'Datos originales'!E8255</f>
        <v>22.7</v>
      </c>
      <c r="D8260" s="13">
        <f t="shared" si="519"/>
        <v>8260</v>
      </c>
      <c r="E8260" s="1">
        <f t="shared" si="518"/>
        <v>8251</v>
      </c>
      <c r="F8260" s="18">
        <f t="shared" ca="1" si="520"/>
        <v>22.6</v>
      </c>
      <c r="G8260" s="16">
        <f t="shared" ca="1" si="521"/>
        <v>22.7</v>
      </c>
    </row>
    <row r="8261" spans="2:7" x14ac:dyDescent="0.3">
      <c r="B8261" s="8">
        <f>'Datos originales'!D8256</f>
        <v>22.8</v>
      </c>
      <c r="C8261" s="8">
        <f>'Datos originales'!E8256</f>
        <v>22.7</v>
      </c>
      <c r="D8261" s="13">
        <f t="shared" si="519"/>
        <v>8261</v>
      </c>
      <c r="E8261" s="1">
        <f t="shared" si="518"/>
        <v>8252</v>
      </c>
      <c r="F8261" s="18">
        <f t="shared" ca="1" si="520"/>
        <v>22.8</v>
      </c>
      <c r="G8261" s="16">
        <f t="shared" ca="1" si="521"/>
        <v>22.7</v>
      </c>
    </row>
    <row r="8262" spans="2:7" x14ac:dyDescent="0.3">
      <c r="B8262" s="8">
        <f>'Datos originales'!D8257</f>
        <v>22.7</v>
      </c>
      <c r="C8262" s="8">
        <f>'Datos originales'!E8257</f>
        <v>22.7</v>
      </c>
      <c r="D8262" s="13">
        <f t="shared" si="519"/>
        <v>8262</v>
      </c>
      <c r="E8262" s="1">
        <f t="shared" si="518"/>
        <v>8253</v>
      </c>
      <c r="F8262" s="18">
        <f t="shared" ca="1" si="520"/>
        <v>22.7</v>
      </c>
      <c r="G8262" s="16">
        <f t="shared" ca="1" si="521"/>
        <v>22.7</v>
      </c>
    </row>
    <row r="8263" spans="2:7" x14ac:dyDescent="0.3">
      <c r="B8263" s="8">
        <f>'Datos originales'!D8258</f>
        <v>22.7</v>
      </c>
      <c r="C8263" s="8">
        <f>'Datos originales'!E8258</f>
        <v>22.8</v>
      </c>
      <c r="D8263" s="13">
        <f t="shared" si="519"/>
        <v>8263</v>
      </c>
      <c r="E8263" s="1">
        <f t="shared" si="518"/>
        <v>8254</v>
      </c>
      <c r="F8263" s="18">
        <f t="shared" ca="1" si="520"/>
        <v>22.7</v>
      </c>
      <c r="G8263" s="16">
        <f t="shared" ca="1" si="521"/>
        <v>22.8</v>
      </c>
    </row>
    <row r="8264" spans="2:7" x14ac:dyDescent="0.3">
      <c r="B8264" s="8">
        <f>'Datos originales'!D8259</f>
        <v>22.7</v>
      </c>
      <c r="C8264" s="8">
        <f>'Datos originales'!E8259</f>
        <v>22.8</v>
      </c>
      <c r="D8264" s="13">
        <f t="shared" si="519"/>
        <v>8264</v>
      </c>
      <c r="E8264" s="1">
        <f t="shared" si="518"/>
        <v>8255</v>
      </c>
      <c r="F8264" s="18">
        <f t="shared" ca="1" si="520"/>
        <v>22.7</v>
      </c>
      <c r="G8264" s="16">
        <f t="shared" ca="1" si="521"/>
        <v>22.8</v>
      </c>
    </row>
    <row r="8265" spans="2:7" x14ac:dyDescent="0.3">
      <c r="B8265" s="8">
        <f>'Datos originales'!D8260</f>
        <v>22.7</v>
      </c>
      <c r="C8265" s="8">
        <f>'Datos originales'!E8260</f>
        <v>22.8</v>
      </c>
      <c r="D8265" s="13">
        <f t="shared" si="519"/>
        <v>8265</v>
      </c>
      <c r="E8265" s="1">
        <f t="shared" si="518"/>
        <v>8256</v>
      </c>
      <c r="F8265" s="18">
        <f t="shared" ca="1" si="520"/>
        <v>22.7</v>
      </c>
      <c r="G8265" s="16">
        <f t="shared" ca="1" si="521"/>
        <v>22.8</v>
      </c>
    </row>
    <row r="8266" spans="2:7" x14ac:dyDescent="0.3">
      <c r="B8266" s="8">
        <f>'Datos originales'!D8261</f>
        <v>22.8</v>
      </c>
      <c r="C8266" s="8">
        <f>'Datos originales'!E8261</f>
        <v>22.8</v>
      </c>
      <c r="D8266" s="13">
        <f t="shared" si="519"/>
        <v>8266</v>
      </c>
      <c r="E8266" s="1">
        <f t="shared" ref="E8266:E8329" si="522">IF( ISNUMBER($D8266), $D8266-$E$8, "" )</f>
        <v>8257</v>
      </c>
      <c r="F8266" s="18">
        <f t="shared" ca="1" si="520"/>
        <v>22.8</v>
      </c>
      <c r="G8266" s="16">
        <f t="shared" ca="1" si="521"/>
        <v>22.8</v>
      </c>
    </row>
    <row r="8267" spans="2:7" x14ac:dyDescent="0.3">
      <c r="B8267" s="8">
        <f>'Datos originales'!D8262</f>
        <v>22.9</v>
      </c>
      <c r="C8267" s="8">
        <f>'Datos originales'!E8262</f>
        <v>22.9</v>
      </c>
      <c r="D8267" s="13">
        <f t="shared" ref="D8267:D8330" si="523">IF( ISNUMBER( D8266 ), IF( D8266+$E$5 &lt;= $E$7+$E$8, D8266+$E$5, "" ), "" )</f>
        <v>8267</v>
      </c>
      <c r="E8267" s="1">
        <f t="shared" si="522"/>
        <v>8258</v>
      </c>
      <c r="F8267" s="18">
        <f t="shared" ref="F8267:F8330" ca="1" si="524">IF( ISNUMBER($D8267 ), INDIRECT(CONCATENATE("B",TEXT($D8267,"########"))), "" )</f>
        <v>22.9</v>
      </c>
      <c r="G8267" s="16">
        <f t="shared" ref="G8267:G8330" ca="1" si="525">IF( ISNUMBER($D8267 ), INDIRECT(CONCATENATE("C",TEXT($D8267,"########"))), "" )</f>
        <v>22.9</v>
      </c>
    </row>
    <row r="8268" spans="2:7" x14ac:dyDescent="0.3">
      <c r="B8268" s="8">
        <f>'Datos originales'!D8263</f>
        <v>22.8</v>
      </c>
      <c r="C8268" s="8">
        <f>'Datos originales'!E8263</f>
        <v>22.9</v>
      </c>
      <c r="D8268" s="13">
        <f t="shared" si="523"/>
        <v>8268</v>
      </c>
      <c r="E8268" s="1">
        <f t="shared" si="522"/>
        <v>8259</v>
      </c>
      <c r="F8268" s="18">
        <f t="shared" ca="1" si="524"/>
        <v>22.8</v>
      </c>
      <c r="G8268" s="16">
        <f t="shared" ca="1" si="525"/>
        <v>22.9</v>
      </c>
    </row>
    <row r="8269" spans="2:7" x14ac:dyDescent="0.3">
      <c r="B8269" s="8">
        <f>'Datos originales'!D8264</f>
        <v>22.8</v>
      </c>
      <c r="C8269" s="8">
        <f>'Datos originales'!E8264</f>
        <v>22.9</v>
      </c>
      <c r="D8269" s="13">
        <f t="shared" si="523"/>
        <v>8269</v>
      </c>
      <c r="E8269" s="1">
        <f t="shared" si="522"/>
        <v>8260</v>
      </c>
      <c r="F8269" s="18">
        <f t="shared" ca="1" si="524"/>
        <v>22.8</v>
      </c>
      <c r="G8269" s="16">
        <f t="shared" ca="1" si="525"/>
        <v>22.9</v>
      </c>
    </row>
    <row r="8270" spans="2:7" x14ac:dyDescent="0.3">
      <c r="B8270" s="8">
        <f>'Datos originales'!D8265</f>
        <v>22.8</v>
      </c>
      <c r="C8270" s="8">
        <f>'Datos originales'!E8265</f>
        <v>22.9</v>
      </c>
      <c r="D8270" s="13">
        <f t="shared" si="523"/>
        <v>8270</v>
      </c>
      <c r="E8270" s="1">
        <f t="shared" si="522"/>
        <v>8261</v>
      </c>
      <c r="F8270" s="18">
        <f t="shared" ca="1" si="524"/>
        <v>22.8</v>
      </c>
      <c r="G8270" s="16">
        <f t="shared" ca="1" si="525"/>
        <v>22.9</v>
      </c>
    </row>
    <row r="8271" spans="2:7" x14ac:dyDescent="0.3">
      <c r="B8271" s="8">
        <f>'Datos originales'!D8266</f>
        <v>23</v>
      </c>
      <c r="C8271" s="8">
        <f>'Datos originales'!E8266</f>
        <v>22.9</v>
      </c>
      <c r="D8271" s="13">
        <f t="shared" si="523"/>
        <v>8271</v>
      </c>
      <c r="E8271" s="1">
        <f t="shared" si="522"/>
        <v>8262</v>
      </c>
      <c r="F8271" s="18">
        <f t="shared" ca="1" si="524"/>
        <v>23</v>
      </c>
      <c r="G8271" s="16">
        <f t="shared" ca="1" si="525"/>
        <v>22.9</v>
      </c>
    </row>
    <row r="8272" spans="2:7" x14ac:dyDescent="0.3">
      <c r="B8272" s="8">
        <f>'Datos originales'!D8267</f>
        <v>22.8</v>
      </c>
      <c r="C8272" s="8">
        <f>'Datos originales'!E8267</f>
        <v>22.9</v>
      </c>
      <c r="D8272" s="13">
        <f t="shared" si="523"/>
        <v>8272</v>
      </c>
      <c r="E8272" s="1">
        <f t="shared" si="522"/>
        <v>8263</v>
      </c>
      <c r="F8272" s="18">
        <f t="shared" ca="1" si="524"/>
        <v>22.8</v>
      </c>
      <c r="G8272" s="16">
        <f t="shared" ca="1" si="525"/>
        <v>22.9</v>
      </c>
    </row>
    <row r="8273" spans="2:7" x14ac:dyDescent="0.3">
      <c r="B8273" s="8">
        <f>'Datos originales'!D8268</f>
        <v>22.6</v>
      </c>
      <c r="C8273" s="8">
        <f>'Datos originales'!E8268</f>
        <v>22.9</v>
      </c>
      <c r="D8273" s="13">
        <f t="shared" si="523"/>
        <v>8273</v>
      </c>
      <c r="E8273" s="1">
        <f t="shared" si="522"/>
        <v>8264</v>
      </c>
      <c r="F8273" s="18">
        <f t="shared" ca="1" si="524"/>
        <v>22.6</v>
      </c>
      <c r="G8273" s="16">
        <f t="shared" ca="1" si="525"/>
        <v>22.9</v>
      </c>
    </row>
    <row r="8274" spans="2:7" x14ac:dyDescent="0.3">
      <c r="B8274" s="8">
        <f>'Datos originales'!D8269</f>
        <v>22.7</v>
      </c>
      <c r="C8274" s="8">
        <f>'Datos originales'!E8269</f>
        <v>22.9</v>
      </c>
      <c r="D8274" s="13">
        <f t="shared" si="523"/>
        <v>8274</v>
      </c>
      <c r="E8274" s="1">
        <f t="shared" si="522"/>
        <v>8265</v>
      </c>
      <c r="F8274" s="18">
        <f t="shared" ca="1" si="524"/>
        <v>22.7</v>
      </c>
      <c r="G8274" s="16">
        <f t="shared" ca="1" si="525"/>
        <v>22.9</v>
      </c>
    </row>
    <row r="8275" spans="2:7" x14ac:dyDescent="0.3">
      <c r="B8275" s="8">
        <f>'Datos originales'!D8270</f>
        <v>22.7</v>
      </c>
      <c r="C8275" s="8">
        <f>'Datos originales'!E8270</f>
        <v>22.9</v>
      </c>
      <c r="D8275" s="13">
        <f t="shared" si="523"/>
        <v>8275</v>
      </c>
      <c r="E8275" s="1">
        <f t="shared" si="522"/>
        <v>8266</v>
      </c>
      <c r="F8275" s="18">
        <f t="shared" ca="1" si="524"/>
        <v>22.7</v>
      </c>
      <c r="G8275" s="16">
        <f t="shared" ca="1" si="525"/>
        <v>22.9</v>
      </c>
    </row>
    <row r="8276" spans="2:7" x14ac:dyDescent="0.3">
      <c r="B8276" s="8">
        <f>'Datos originales'!D8271</f>
        <v>22.8</v>
      </c>
      <c r="C8276" s="8">
        <f>'Datos originales'!E8271</f>
        <v>22.9</v>
      </c>
      <c r="D8276" s="13">
        <f t="shared" si="523"/>
        <v>8276</v>
      </c>
      <c r="E8276" s="1">
        <f t="shared" si="522"/>
        <v>8267</v>
      </c>
      <c r="F8276" s="18">
        <f t="shared" ca="1" si="524"/>
        <v>22.8</v>
      </c>
      <c r="G8276" s="16">
        <f t="shared" ca="1" si="525"/>
        <v>22.9</v>
      </c>
    </row>
    <row r="8277" spans="2:7" x14ac:dyDescent="0.3">
      <c r="B8277" s="8">
        <f>'Datos originales'!D8272</f>
        <v>22.9</v>
      </c>
      <c r="C8277" s="8">
        <f>'Datos originales'!E8272</f>
        <v>22.9</v>
      </c>
      <c r="D8277" s="13">
        <f t="shared" si="523"/>
        <v>8277</v>
      </c>
      <c r="E8277" s="1">
        <f t="shared" si="522"/>
        <v>8268</v>
      </c>
      <c r="F8277" s="18">
        <f t="shared" ca="1" si="524"/>
        <v>22.9</v>
      </c>
      <c r="G8277" s="16">
        <f t="shared" ca="1" si="525"/>
        <v>22.9</v>
      </c>
    </row>
    <row r="8278" spans="2:7" x14ac:dyDescent="0.3">
      <c r="B8278" s="8">
        <f>'Datos originales'!D8273</f>
        <v>22.8</v>
      </c>
      <c r="C8278" s="8">
        <f>'Datos originales'!E8273</f>
        <v>22.9</v>
      </c>
      <c r="D8278" s="13">
        <f t="shared" si="523"/>
        <v>8278</v>
      </c>
      <c r="E8278" s="1">
        <f t="shared" si="522"/>
        <v>8269</v>
      </c>
      <c r="F8278" s="18">
        <f t="shared" ca="1" si="524"/>
        <v>22.8</v>
      </c>
      <c r="G8278" s="16">
        <f t="shared" ca="1" si="525"/>
        <v>22.9</v>
      </c>
    </row>
    <row r="8279" spans="2:7" x14ac:dyDescent="0.3">
      <c r="B8279" s="8">
        <f>'Datos originales'!D8274</f>
        <v>22.6</v>
      </c>
      <c r="C8279" s="8">
        <f>'Datos originales'!E8274</f>
        <v>22.9</v>
      </c>
      <c r="D8279" s="13">
        <f t="shared" si="523"/>
        <v>8279</v>
      </c>
      <c r="E8279" s="1">
        <f t="shared" si="522"/>
        <v>8270</v>
      </c>
      <c r="F8279" s="18">
        <f t="shared" ca="1" si="524"/>
        <v>22.6</v>
      </c>
      <c r="G8279" s="16">
        <f t="shared" ca="1" si="525"/>
        <v>22.9</v>
      </c>
    </row>
    <row r="8280" spans="2:7" x14ac:dyDescent="0.3">
      <c r="B8280" s="8">
        <f>'Datos originales'!D8275</f>
        <v>22.5</v>
      </c>
      <c r="C8280" s="8">
        <f>'Datos originales'!E8275</f>
        <v>22.9</v>
      </c>
      <c r="D8280" s="13">
        <f t="shared" si="523"/>
        <v>8280</v>
      </c>
      <c r="E8280" s="1">
        <f t="shared" si="522"/>
        <v>8271</v>
      </c>
      <c r="F8280" s="18">
        <f t="shared" ca="1" si="524"/>
        <v>22.5</v>
      </c>
      <c r="G8280" s="16">
        <f t="shared" ca="1" si="525"/>
        <v>22.9</v>
      </c>
    </row>
    <row r="8281" spans="2:7" x14ac:dyDescent="0.3">
      <c r="B8281" s="8">
        <f>'Datos originales'!D8276</f>
        <v>22.5</v>
      </c>
      <c r="C8281" s="8">
        <f>'Datos originales'!E8276</f>
        <v>22.8</v>
      </c>
      <c r="D8281" s="13">
        <f t="shared" si="523"/>
        <v>8281</v>
      </c>
      <c r="E8281" s="1">
        <f t="shared" si="522"/>
        <v>8272</v>
      </c>
      <c r="F8281" s="18">
        <f t="shared" ca="1" si="524"/>
        <v>22.5</v>
      </c>
      <c r="G8281" s="16">
        <f t="shared" ca="1" si="525"/>
        <v>22.8</v>
      </c>
    </row>
    <row r="8282" spans="2:7" x14ac:dyDescent="0.3">
      <c r="B8282" s="8">
        <f>'Datos originales'!D8277</f>
        <v>22.7</v>
      </c>
      <c r="C8282" s="8">
        <f>'Datos originales'!E8277</f>
        <v>22.9</v>
      </c>
      <c r="D8282" s="13">
        <f t="shared" si="523"/>
        <v>8282</v>
      </c>
      <c r="E8282" s="1">
        <f t="shared" si="522"/>
        <v>8273</v>
      </c>
      <c r="F8282" s="18">
        <f t="shared" ca="1" si="524"/>
        <v>22.7</v>
      </c>
      <c r="G8282" s="16">
        <f t="shared" ca="1" si="525"/>
        <v>22.9</v>
      </c>
    </row>
    <row r="8283" spans="2:7" x14ac:dyDescent="0.3">
      <c r="B8283" s="8">
        <f>'Datos originales'!D8278</f>
        <v>22.9</v>
      </c>
      <c r="C8283" s="8">
        <f>'Datos originales'!E8278</f>
        <v>22.9</v>
      </c>
      <c r="D8283" s="13">
        <f t="shared" si="523"/>
        <v>8283</v>
      </c>
      <c r="E8283" s="1">
        <f t="shared" si="522"/>
        <v>8274</v>
      </c>
      <c r="F8283" s="18">
        <f t="shared" ca="1" si="524"/>
        <v>22.9</v>
      </c>
      <c r="G8283" s="16">
        <f t="shared" ca="1" si="525"/>
        <v>22.9</v>
      </c>
    </row>
    <row r="8284" spans="2:7" x14ac:dyDescent="0.3">
      <c r="B8284" s="8">
        <f>'Datos originales'!D8279</f>
        <v>22.9</v>
      </c>
      <c r="C8284" s="8">
        <f>'Datos originales'!E8279</f>
        <v>22.9</v>
      </c>
      <c r="D8284" s="13">
        <f t="shared" si="523"/>
        <v>8284</v>
      </c>
      <c r="E8284" s="1">
        <f t="shared" si="522"/>
        <v>8275</v>
      </c>
      <c r="F8284" s="18">
        <f t="shared" ca="1" si="524"/>
        <v>22.9</v>
      </c>
      <c r="G8284" s="16">
        <f t="shared" ca="1" si="525"/>
        <v>22.9</v>
      </c>
    </row>
    <row r="8285" spans="2:7" x14ac:dyDescent="0.3">
      <c r="B8285" s="8">
        <f>'Datos originales'!D8280</f>
        <v>22.9</v>
      </c>
      <c r="C8285" s="8">
        <f>'Datos originales'!E8280</f>
        <v>22.9</v>
      </c>
      <c r="D8285" s="13">
        <f t="shared" si="523"/>
        <v>8285</v>
      </c>
      <c r="E8285" s="1">
        <f t="shared" si="522"/>
        <v>8276</v>
      </c>
      <c r="F8285" s="18">
        <f t="shared" ca="1" si="524"/>
        <v>22.9</v>
      </c>
      <c r="G8285" s="16">
        <f t="shared" ca="1" si="525"/>
        <v>22.9</v>
      </c>
    </row>
    <row r="8286" spans="2:7" x14ac:dyDescent="0.3">
      <c r="B8286" s="8">
        <f>'Datos originales'!D8281</f>
        <v>22.8</v>
      </c>
      <c r="C8286" s="8">
        <f>'Datos originales'!E8281</f>
        <v>22.9</v>
      </c>
      <c r="D8286" s="13">
        <f t="shared" si="523"/>
        <v>8286</v>
      </c>
      <c r="E8286" s="1">
        <f t="shared" si="522"/>
        <v>8277</v>
      </c>
      <c r="F8286" s="18">
        <f t="shared" ca="1" si="524"/>
        <v>22.8</v>
      </c>
      <c r="G8286" s="16">
        <f t="shared" ca="1" si="525"/>
        <v>22.9</v>
      </c>
    </row>
    <row r="8287" spans="2:7" x14ac:dyDescent="0.3">
      <c r="B8287" s="8">
        <f>'Datos originales'!D8282</f>
        <v>22.7</v>
      </c>
      <c r="C8287" s="8">
        <f>'Datos originales'!E8282</f>
        <v>22.9</v>
      </c>
      <c r="D8287" s="13">
        <f t="shared" si="523"/>
        <v>8287</v>
      </c>
      <c r="E8287" s="1">
        <f t="shared" si="522"/>
        <v>8278</v>
      </c>
      <c r="F8287" s="18">
        <f t="shared" ca="1" si="524"/>
        <v>22.7</v>
      </c>
      <c r="G8287" s="16">
        <f t="shared" ca="1" si="525"/>
        <v>22.9</v>
      </c>
    </row>
    <row r="8288" spans="2:7" x14ac:dyDescent="0.3">
      <c r="B8288" s="8">
        <f>'Datos originales'!D8283</f>
        <v>22.6</v>
      </c>
      <c r="C8288" s="8">
        <f>'Datos originales'!E8283</f>
        <v>22.8</v>
      </c>
      <c r="D8288" s="13">
        <f t="shared" si="523"/>
        <v>8288</v>
      </c>
      <c r="E8288" s="1">
        <f t="shared" si="522"/>
        <v>8279</v>
      </c>
      <c r="F8288" s="18">
        <f t="shared" ca="1" si="524"/>
        <v>22.6</v>
      </c>
      <c r="G8288" s="16">
        <f t="shared" ca="1" si="525"/>
        <v>22.8</v>
      </c>
    </row>
    <row r="8289" spans="2:7" x14ac:dyDescent="0.3">
      <c r="B8289" s="8">
        <f>'Datos originales'!D8284</f>
        <v>22.4</v>
      </c>
      <c r="C8289" s="8">
        <f>'Datos originales'!E8284</f>
        <v>22.7</v>
      </c>
      <c r="D8289" s="13">
        <f t="shared" si="523"/>
        <v>8289</v>
      </c>
      <c r="E8289" s="1">
        <f t="shared" si="522"/>
        <v>8280</v>
      </c>
      <c r="F8289" s="18">
        <f t="shared" ca="1" si="524"/>
        <v>22.4</v>
      </c>
      <c r="G8289" s="16">
        <f t="shared" ca="1" si="525"/>
        <v>22.7</v>
      </c>
    </row>
    <row r="8290" spans="2:7" x14ac:dyDescent="0.3">
      <c r="B8290" s="8">
        <f>'Datos originales'!D8285</f>
        <v>22.3</v>
      </c>
      <c r="C8290" s="8">
        <f>'Datos originales'!E8285</f>
        <v>22.7</v>
      </c>
      <c r="D8290" s="13">
        <f t="shared" si="523"/>
        <v>8290</v>
      </c>
      <c r="E8290" s="1">
        <f t="shared" si="522"/>
        <v>8281</v>
      </c>
      <c r="F8290" s="18">
        <f t="shared" ca="1" si="524"/>
        <v>22.3</v>
      </c>
      <c r="G8290" s="16">
        <f t="shared" ca="1" si="525"/>
        <v>22.7</v>
      </c>
    </row>
    <row r="8291" spans="2:7" x14ac:dyDescent="0.3">
      <c r="B8291" s="8">
        <f>'Datos originales'!D8286</f>
        <v>22.2</v>
      </c>
      <c r="C8291" s="8">
        <f>'Datos originales'!E8286</f>
        <v>22.6</v>
      </c>
      <c r="D8291" s="13">
        <f t="shared" si="523"/>
        <v>8291</v>
      </c>
      <c r="E8291" s="1">
        <f t="shared" si="522"/>
        <v>8282</v>
      </c>
      <c r="F8291" s="18">
        <f t="shared" ca="1" si="524"/>
        <v>22.2</v>
      </c>
      <c r="G8291" s="16">
        <f t="shared" ca="1" si="525"/>
        <v>22.6</v>
      </c>
    </row>
    <row r="8292" spans="2:7" x14ac:dyDescent="0.3">
      <c r="B8292" s="8">
        <f>'Datos originales'!D8287</f>
        <v>22</v>
      </c>
      <c r="C8292" s="8">
        <f>'Datos originales'!E8287</f>
        <v>22.3</v>
      </c>
      <c r="D8292" s="13">
        <f t="shared" si="523"/>
        <v>8292</v>
      </c>
      <c r="E8292" s="1">
        <f t="shared" si="522"/>
        <v>8283</v>
      </c>
      <c r="F8292" s="18">
        <f t="shared" ca="1" si="524"/>
        <v>22</v>
      </c>
      <c r="G8292" s="16">
        <f t="shared" ca="1" si="525"/>
        <v>22.3</v>
      </c>
    </row>
    <row r="8293" spans="2:7" x14ac:dyDescent="0.3">
      <c r="B8293" s="8">
        <f>'Datos originales'!D8288</f>
        <v>21.6</v>
      </c>
      <c r="C8293" s="8">
        <f>'Datos originales'!E8288</f>
        <v>22.1</v>
      </c>
      <c r="D8293" s="13">
        <f t="shared" si="523"/>
        <v>8293</v>
      </c>
      <c r="E8293" s="1">
        <f t="shared" si="522"/>
        <v>8284</v>
      </c>
      <c r="F8293" s="18">
        <f t="shared" ca="1" si="524"/>
        <v>21.6</v>
      </c>
      <c r="G8293" s="16">
        <f t="shared" ca="1" si="525"/>
        <v>22.1</v>
      </c>
    </row>
    <row r="8294" spans="2:7" x14ac:dyDescent="0.3">
      <c r="B8294" s="8">
        <f>'Datos originales'!D8289</f>
        <v>21.5</v>
      </c>
      <c r="C8294" s="8">
        <f>'Datos originales'!E8289</f>
        <v>22</v>
      </c>
      <c r="D8294" s="13">
        <f t="shared" si="523"/>
        <v>8294</v>
      </c>
      <c r="E8294" s="1">
        <f t="shared" si="522"/>
        <v>8285</v>
      </c>
      <c r="F8294" s="18">
        <f t="shared" ca="1" si="524"/>
        <v>21.5</v>
      </c>
      <c r="G8294" s="16">
        <f t="shared" ca="1" si="525"/>
        <v>22</v>
      </c>
    </row>
    <row r="8295" spans="2:7" x14ac:dyDescent="0.3">
      <c r="B8295" s="8">
        <f>'Datos originales'!D8290</f>
        <v>21.6</v>
      </c>
      <c r="C8295" s="8">
        <f>'Datos originales'!E8290</f>
        <v>22</v>
      </c>
      <c r="D8295" s="13">
        <f t="shared" si="523"/>
        <v>8295</v>
      </c>
      <c r="E8295" s="1">
        <f t="shared" si="522"/>
        <v>8286</v>
      </c>
      <c r="F8295" s="18">
        <f t="shared" ca="1" si="524"/>
        <v>21.6</v>
      </c>
      <c r="G8295" s="16">
        <f t="shared" ca="1" si="525"/>
        <v>22</v>
      </c>
    </row>
    <row r="8296" spans="2:7" x14ac:dyDescent="0.3">
      <c r="B8296" s="8">
        <f>'Datos originales'!D8291</f>
        <v>21.6</v>
      </c>
      <c r="C8296" s="8">
        <f>'Datos originales'!E8291</f>
        <v>21.9</v>
      </c>
      <c r="D8296" s="13">
        <f t="shared" si="523"/>
        <v>8296</v>
      </c>
      <c r="E8296" s="1">
        <f t="shared" si="522"/>
        <v>8287</v>
      </c>
      <c r="F8296" s="18">
        <f t="shared" ca="1" si="524"/>
        <v>21.6</v>
      </c>
      <c r="G8296" s="16">
        <f t="shared" ca="1" si="525"/>
        <v>21.9</v>
      </c>
    </row>
    <row r="8297" spans="2:7" x14ac:dyDescent="0.3">
      <c r="B8297" s="8">
        <f>'Datos originales'!D8292</f>
        <v>21.6</v>
      </c>
      <c r="C8297" s="8">
        <f>'Datos originales'!E8292</f>
        <v>21.9</v>
      </c>
      <c r="D8297" s="13">
        <f t="shared" si="523"/>
        <v>8297</v>
      </c>
      <c r="E8297" s="1">
        <f t="shared" si="522"/>
        <v>8288</v>
      </c>
      <c r="F8297" s="18">
        <f t="shared" ca="1" si="524"/>
        <v>21.6</v>
      </c>
      <c r="G8297" s="16">
        <f t="shared" ca="1" si="525"/>
        <v>21.9</v>
      </c>
    </row>
    <row r="8298" spans="2:7" x14ac:dyDescent="0.3">
      <c r="B8298" s="8">
        <f>'Datos originales'!D8293</f>
        <v>21.6</v>
      </c>
      <c r="C8298" s="8">
        <f>'Datos originales'!E8293</f>
        <v>21.9</v>
      </c>
      <c r="D8298" s="13">
        <f t="shared" si="523"/>
        <v>8298</v>
      </c>
      <c r="E8298" s="1">
        <f t="shared" si="522"/>
        <v>8289</v>
      </c>
      <c r="F8298" s="18">
        <f t="shared" ca="1" si="524"/>
        <v>21.6</v>
      </c>
      <c r="G8298" s="16">
        <f t="shared" ca="1" si="525"/>
        <v>21.9</v>
      </c>
    </row>
    <row r="8299" spans="2:7" x14ac:dyDescent="0.3">
      <c r="B8299" s="8">
        <f>'Datos originales'!D8294</f>
        <v>21.6</v>
      </c>
      <c r="C8299" s="8">
        <f>'Datos originales'!E8294</f>
        <v>21.8</v>
      </c>
      <c r="D8299" s="13">
        <f t="shared" si="523"/>
        <v>8299</v>
      </c>
      <c r="E8299" s="1">
        <f t="shared" si="522"/>
        <v>8290</v>
      </c>
      <c r="F8299" s="18">
        <f t="shared" ca="1" si="524"/>
        <v>21.6</v>
      </c>
      <c r="G8299" s="16">
        <f t="shared" ca="1" si="525"/>
        <v>21.8</v>
      </c>
    </row>
    <row r="8300" spans="2:7" x14ac:dyDescent="0.3">
      <c r="B8300" s="8">
        <f>'Datos originales'!D8295</f>
        <v>21.6</v>
      </c>
      <c r="C8300" s="8">
        <f>'Datos originales'!E8295</f>
        <v>21.8</v>
      </c>
      <c r="D8300" s="13">
        <f t="shared" si="523"/>
        <v>8300</v>
      </c>
      <c r="E8300" s="1">
        <f t="shared" si="522"/>
        <v>8291</v>
      </c>
      <c r="F8300" s="18">
        <f t="shared" ca="1" si="524"/>
        <v>21.6</v>
      </c>
      <c r="G8300" s="16">
        <f t="shared" ca="1" si="525"/>
        <v>21.8</v>
      </c>
    </row>
    <row r="8301" spans="2:7" x14ac:dyDescent="0.3">
      <c r="B8301" s="8">
        <f>'Datos originales'!D8296</f>
        <v>21.6</v>
      </c>
      <c r="C8301" s="8">
        <f>'Datos originales'!E8296</f>
        <v>21.8</v>
      </c>
      <c r="D8301" s="13">
        <f t="shared" si="523"/>
        <v>8301</v>
      </c>
      <c r="E8301" s="1">
        <f t="shared" si="522"/>
        <v>8292</v>
      </c>
      <c r="F8301" s="18">
        <f t="shared" ca="1" si="524"/>
        <v>21.6</v>
      </c>
      <c r="G8301" s="16">
        <f t="shared" ca="1" si="525"/>
        <v>21.8</v>
      </c>
    </row>
    <row r="8302" spans="2:7" x14ac:dyDescent="0.3">
      <c r="B8302" s="8">
        <f>'Datos originales'!D8297</f>
        <v>21.5</v>
      </c>
      <c r="C8302" s="8">
        <f>'Datos originales'!E8297</f>
        <v>21.7</v>
      </c>
      <c r="D8302" s="13">
        <f t="shared" si="523"/>
        <v>8302</v>
      </c>
      <c r="E8302" s="1">
        <f t="shared" si="522"/>
        <v>8293</v>
      </c>
      <c r="F8302" s="18">
        <f t="shared" ca="1" si="524"/>
        <v>21.5</v>
      </c>
      <c r="G8302" s="16">
        <f t="shared" ca="1" si="525"/>
        <v>21.7</v>
      </c>
    </row>
    <row r="8303" spans="2:7" x14ac:dyDescent="0.3">
      <c r="B8303" s="8">
        <f>'Datos originales'!D8298</f>
        <v>21.5</v>
      </c>
      <c r="C8303" s="8">
        <f>'Datos originales'!E8298</f>
        <v>21.7</v>
      </c>
      <c r="D8303" s="13">
        <f t="shared" si="523"/>
        <v>8303</v>
      </c>
      <c r="E8303" s="1">
        <f t="shared" si="522"/>
        <v>8294</v>
      </c>
      <c r="F8303" s="18">
        <f t="shared" ca="1" si="524"/>
        <v>21.5</v>
      </c>
      <c r="G8303" s="16">
        <f t="shared" ca="1" si="525"/>
        <v>21.7</v>
      </c>
    </row>
    <row r="8304" spans="2:7" x14ac:dyDescent="0.3">
      <c r="B8304" s="8">
        <f>'Datos originales'!D8299</f>
        <v>21.4</v>
      </c>
      <c r="C8304" s="8">
        <f>'Datos originales'!E8299</f>
        <v>21.6</v>
      </c>
      <c r="D8304" s="13">
        <f t="shared" si="523"/>
        <v>8304</v>
      </c>
      <c r="E8304" s="1">
        <f t="shared" si="522"/>
        <v>8295</v>
      </c>
      <c r="F8304" s="18">
        <f t="shared" ca="1" si="524"/>
        <v>21.4</v>
      </c>
      <c r="G8304" s="16">
        <f t="shared" ca="1" si="525"/>
        <v>21.6</v>
      </c>
    </row>
    <row r="8305" spans="2:7" x14ac:dyDescent="0.3">
      <c r="B8305" s="8">
        <f>'Datos originales'!D8300</f>
        <v>21.4</v>
      </c>
      <c r="C8305" s="8">
        <f>'Datos originales'!E8300</f>
        <v>21.6</v>
      </c>
      <c r="D8305" s="13">
        <f t="shared" si="523"/>
        <v>8305</v>
      </c>
      <c r="E8305" s="1">
        <f t="shared" si="522"/>
        <v>8296</v>
      </c>
      <c r="F8305" s="18">
        <f t="shared" ca="1" si="524"/>
        <v>21.4</v>
      </c>
      <c r="G8305" s="16">
        <f t="shared" ca="1" si="525"/>
        <v>21.6</v>
      </c>
    </row>
    <row r="8306" spans="2:7" x14ac:dyDescent="0.3">
      <c r="B8306" s="8">
        <f>'Datos originales'!D8301</f>
        <v>21.3</v>
      </c>
      <c r="C8306" s="8">
        <f>'Datos originales'!E8301</f>
        <v>21.5</v>
      </c>
      <c r="D8306" s="13">
        <f t="shared" si="523"/>
        <v>8306</v>
      </c>
      <c r="E8306" s="1">
        <f t="shared" si="522"/>
        <v>8297</v>
      </c>
      <c r="F8306" s="18">
        <f t="shared" ca="1" si="524"/>
        <v>21.3</v>
      </c>
      <c r="G8306" s="16">
        <f t="shared" ca="1" si="525"/>
        <v>21.5</v>
      </c>
    </row>
    <row r="8307" spans="2:7" x14ac:dyDescent="0.3">
      <c r="B8307" s="8">
        <f>'Datos originales'!D8302</f>
        <v>21.3</v>
      </c>
      <c r="C8307" s="8">
        <f>'Datos originales'!E8302</f>
        <v>21.5</v>
      </c>
      <c r="D8307" s="13">
        <f t="shared" si="523"/>
        <v>8307</v>
      </c>
      <c r="E8307" s="1">
        <f t="shared" si="522"/>
        <v>8298</v>
      </c>
      <c r="F8307" s="18">
        <f t="shared" ca="1" si="524"/>
        <v>21.3</v>
      </c>
      <c r="G8307" s="16">
        <f t="shared" ca="1" si="525"/>
        <v>21.5</v>
      </c>
    </row>
    <row r="8308" spans="2:7" x14ac:dyDescent="0.3">
      <c r="B8308" s="8">
        <f>'Datos originales'!D8303</f>
        <v>21.3</v>
      </c>
      <c r="C8308" s="8">
        <f>'Datos originales'!E8303</f>
        <v>21.4</v>
      </c>
      <c r="D8308" s="13">
        <f t="shared" si="523"/>
        <v>8308</v>
      </c>
      <c r="E8308" s="1">
        <f t="shared" si="522"/>
        <v>8299</v>
      </c>
      <c r="F8308" s="18">
        <f t="shared" ca="1" si="524"/>
        <v>21.3</v>
      </c>
      <c r="G8308" s="16">
        <f t="shared" ca="1" si="525"/>
        <v>21.4</v>
      </c>
    </row>
    <row r="8309" spans="2:7" x14ac:dyDescent="0.3">
      <c r="B8309" s="8">
        <f>'Datos originales'!D8304</f>
        <v>21.3</v>
      </c>
      <c r="C8309" s="8">
        <f>'Datos originales'!E8304</f>
        <v>21.4</v>
      </c>
      <c r="D8309" s="13">
        <f t="shared" si="523"/>
        <v>8309</v>
      </c>
      <c r="E8309" s="1">
        <f t="shared" si="522"/>
        <v>8300</v>
      </c>
      <c r="F8309" s="18">
        <f t="shared" ca="1" si="524"/>
        <v>21.3</v>
      </c>
      <c r="G8309" s="16">
        <f t="shared" ca="1" si="525"/>
        <v>21.4</v>
      </c>
    </row>
    <row r="8310" spans="2:7" x14ac:dyDescent="0.3">
      <c r="B8310" s="8">
        <f>'Datos originales'!D8305</f>
        <v>21.3</v>
      </c>
      <c r="C8310" s="8">
        <f>'Datos originales'!E8305</f>
        <v>21.4</v>
      </c>
      <c r="D8310" s="13">
        <f t="shared" si="523"/>
        <v>8310</v>
      </c>
      <c r="E8310" s="1">
        <f t="shared" si="522"/>
        <v>8301</v>
      </c>
      <c r="F8310" s="18">
        <f t="shared" ca="1" si="524"/>
        <v>21.3</v>
      </c>
      <c r="G8310" s="16">
        <f t="shared" ca="1" si="525"/>
        <v>21.4</v>
      </c>
    </row>
    <row r="8311" spans="2:7" x14ac:dyDescent="0.3">
      <c r="B8311" s="8">
        <f>'Datos originales'!D8306</f>
        <v>21.3</v>
      </c>
      <c r="C8311" s="8">
        <f>'Datos originales'!E8306</f>
        <v>21.4</v>
      </c>
      <c r="D8311" s="13">
        <f t="shared" si="523"/>
        <v>8311</v>
      </c>
      <c r="E8311" s="1">
        <f t="shared" si="522"/>
        <v>8302</v>
      </c>
      <c r="F8311" s="18">
        <f t="shared" ca="1" si="524"/>
        <v>21.3</v>
      </c>
      <c r="G8311" s="16">
        <f t="shared" ca="1" si="525"/>
        <v>21.4</v>
      </c>
    </row>
    <row r="8312" spans="2:7" x14ac:dyDescent="0.3">
      <c r="B8312" s="8">
        <f>'Datos originales'!D8307</f>
        <v>21.3</v>
      </c>
      <c r="C8312" s="8">
        <f>'Datos originales'!E8307</f>
        <v>21.4</v>
      </c>
      <c r="D8312" s="13">
        <f t="shared" si="523"/>
        <v>8312</v>
      </c>
      <c r="E8312" s="1">
        <f t="shared" si="522"/>
        <v>8303</v>
      </c>
      <c r="F8312" s="18">
        <f t="shared" ca="1" si="524"/>
        <v>21.3</v>
      </c>
      <c r="G8312" s="16">
        <f t="shared" ca="1" si="525"/>
        <v>21.4</v>
      </c>
    </row>
    <row r="8313" spans="2:7" x14ac:dyDescent="0.3">
      <c r="B8313" s="8">
        <f>'Datos originales'!D8308</f>
        <v>21.3</v>
      </c>
      <c r="C8313" s="8">
        <f>'Datos originales'!E8308</f>
        <v>21.4</v>
      </c>
      <c r="D8313" s="13">
        <f t="shared" si="523"/>
        <v>8313</v>
      </c>
      <c r="E8313" s="1">
        <f t="shared" si="522"/>
        <v>8304</v>
      </c>
      <c r="F8313" s="18">
        <f t="shared" ca="1" si="524"/>
        <v>21.3</v>
      </c>
      <c r="G8313" s="16">
        <f t="shared" ca="1" si="525"/>
        <v>21.4</v>
      </c>
    </row>
    <row r="8314" spans="2:7" x14ac:dyDescent="0.3">
      <c r="B8314" s="8">
        <f>'Datos originales'!D8309</f>
        <v>21.3</v>
      </c>
      <c r="C8314" s="8">
        <f>'Datos originales'!E8309</f>
        <v>21.5</v>
      </c>
      <c r="D8314" s="13">
        <f t="shared" si="523"/>
        <v>8314</v>
      </c>
      <c r="E8314" s="1">
        <f t="shared" si="522"/>
        <v>8305</v>
      </c>
      <c r="F8314" s="18">
        <f t="shared" ca="1" si="524"/>
        <v>21.3</v>
      </c>
      <c r="G8314" s="16">
        <f t="shared" ca="1" si="525"/>
        <v>21.5</v>
      </c>
    </row>
    <row r="8315" spans="2:7" x14ac:dyDescent="0.3">
      <c r="B8315" s="8">
        <f>'Datos originales'!D8310</f>
        <v>21.3</v>
      </c>
      <c r="C8315" s="8">
        <f>'Datos originales'!E8310</f>
        <v>21.5</v>
      </c>
      <c r="D8315" s="13">
        <f t="shared" si="523"/>
        <v>8315</v>
      </c>
      <c r="E8315" s="1">
        <f t="shared" si="522"/>
        <v>8306</v>
      </c>
      <c r="F8315" s="18">
        <f t="shared" ca="1" si="524"/>
        <v>21.3</v>
      </c>
      <c r="G8315" s="16">
        <f t="shared" ca="1" si="525"/>
        <v>21.5</v>
      </c>
    </row>
    <row r="8316" spans="2:7" x14ac:dyDescent="0.3">
      <c r="B8316" s="8">
        <f>'Datos originales'!D8311</f>
        <v>21.3</v>
      </c>
      <c r="C8316" s="8">
        <f>'Datos originales'!E8311</f>
        <v>21.5</v>
      </c>
      <c r="D8316" s="13">
        <f t="shared" si="523"/>
        <v>8316</v>
      </c>
      <c r="E8316" s="1">
        <f t="shared" si="522"/>
        <v>8307</v>
      </c>
      <c r="F8316" s="18">
        <f t="shared" ca="1" si="524"/>
        <v>21.3</v>
      </c>
      <c r="G8316" s="16">
        <f t="shared" ca="1" si="525"/>
        <v>21.5</v>
      </c>
    </row>
    <row r="8317" spans="2:7" x14ac:dyDescent="0.3">
      <c r="B8317" s="8">
        <f>'Datos originales'!D8312</f>
        <v>21.3</v>
      </c>
      <c r="C8317" s="8">
        <f>'Datos originales'!E8312</f>
        <v>21.5</v>
      </c>
      <c r="D8317" s="13">
        <f t="shared" si="523"/>
        <v>8317</v>
      </c>
      <c r="E8317" s="1">
        <f t="shared" si="522"/>
        <v>8308</v>
      </c>
      <c r="F8317" s="18">
        <f t="shared" ca="1" si="524"/>
        <v>21.3</v>
      </c>
      <c r="G8317" s="16">
        <f t="shared" ca="1" si="525"/>
        <v>21.5</v>
      </c>
    </row>
    <row r="8318" spans="2:7" x14ac:dyDescent="0.3">
      <c r="B8318" s="8">
        <f>'Datos originales'!D8313</f>
        <v>21.3</v>
      </c>
      <c r="C8318" s="8">
        <f>'Datos originales'!E8313</f>
        <v>21.5</v>
      </c>
      <c r="D8318" s="13">
        <f t="shared" si="523"/>
        <v>8318</v>
      </c>
      <c r="E8318" s="1">
        <f t="shared" si="522"/>
        <v>8309</v>
      </c>
      <c r="F8318" s="18">
        <f t="shared" ca="1" si="524"/>
        <v>21.3</v>
      </c>
      <c r="G8318" s="16">
        <f t="shared" ca="1" si="525"/>
        <v>21.5</v>
      </c>
    </row>
    <row r="8319" spans="2:7" x14ac:dyDescent="0.3">
      <c r="B8319" s="8">
        <f>'Datos originales'!D8314</f>
        <v>21.4</v>
      </c>
      <c r="C8319" s="8">
        <f>'Datos originales'!E8314</f>
        <v>21.5</v>
      </c>
      <c r="D8319" s="13">
        <f t="shared" si="523"/>
        <v>8319</v>
      </c>
      <c r="E8319" s="1">
        <f t="shared" si="522"/>
        <v>8310</v>
      </c>
      <c r="F8319" s="18">
        <f t="shared" ca="1" si="524"/>
        <v>21.4</v>
      </c>
      <c r="G8319" s="16">
        <f t="shared" ca="1" si="525"/>
        <v>21.5</v>
      </c>
    </row>
    <row r="8320" spans="2:7" x14ac:dyDescent="0.3">
      <c r="B8320" s="8">
        <f>'Datos originales'!D8315</f>
        <v>21.3</v>
      </c>
      <c r="C8320" s="8">
        <f>'Datos originales'!E8315</f>
        <v>21.5</v>
      </c>
      <c r="D8320" s="13">
        <f t="shared" si="523"/>
        <v>8320</v>
      </c>
      <c r="E8320" s="1">
        <f t="shared" si="522"/>
        <v>8311</v>
      </c>
      <c r="F8320" s="18">
        <f t="shared" ca="1" si="524"/>
        <v>21.3</v>
      </c>
      <c r="G8320" s="16">
        <f t="shared" ca="1" si="525"/>
        <v>21.5</v>
      </c>
    </row>
    <row r="8321" spans="2:7" x14ac:dyDescent="0.3">
      <c r="B8321" s="8">
        <f>'Datos originales'!D8316</f>
        <v>21.3</v>
      </c>
      <c r="C8321" s="8">
        <f>'Datos originales'!E8316</f>
        <v>21.4</v>
      </c>
      <c r="D8321" s="13">
        <f t="shared" si="523"/>
        <v>8321</v>
      </c>
      <c r="E8321" s="1">
        <f t="shared" si="522"/>
        <v>8312</v>
      </c>
      <c r="F8321" s="18">
        <f t="shared" ca="1" si="524"/>
        <v>21.3</v>
      </c>
      <c r="G8321" s="16">
        <f t="shared" ca="1" si="525"/>
        <v>21.4</v>
      </c>
    </row>
    <row r="8322" spans="2:7" x14ac:dyDescent="0.3">
      <c r="B8322" s="8">
        <f>'Datos originales'!D8317</f>
        <v>21.3</v>
      </c>
      <c r="C8322" s="8">
        <f>'Datos originales'!E8317</f>
        <v>21.4</v>
      </c>
      <c r="D8322" s="13">
        <f t="shared" si="523"/>
        <v>8322</v>
      </c>
      <c r="E8322" s="1">
        <f t="shared" si="522"/>
        <v>8313</v>
      </c>
      <c r="F8322" s="18">
        <f t="shared" ca="1" si="524"/>
        <v>21.3</v>
      </c>
      <c r="G8322" s="16">
        <f t="shared" ca="1" si="525"/>
        <v>21.4</v>
      </c>
    </row>
    <row r="8323" spans="2:7" x14ac:dyDescent="0.3">
      <c r="B8323" s="8">
        <f>'Datos originales'!D8318</f>
        <v>21.2</v>
      </c>
      <c r="C8323" s="8">
        <f>'Datos originales'!E8318</f>
        <v>21.4</v>
      </c>
      <c r="D8323" s="13">
        <f t="shared" si="523"/>
        <v>8323</v>
      </c>
      <c r="E8323" s="1">
        <f t="shared" si="522"/>
        <v>8314</v>
      </c>
      <c r="F8323" s="18">
        <f t="shared" ca="1" si="524"/>
        <v>21.2</v>
      </c>
      <c r="G8323" s="16">
        <f t="shared" ca="1" si="525"/>
        <v>21.4</v>
      </c>
    </row>
    <row r="8324" spans="2:7" x14ac:dyDescent="0.3">
      <c r="B8324" s="8">
        <f>'Datos originales'!D8319</f>
        <v>21.2</v>
      </c>
      <c r="C8324" s="8">
        <f>'Datos originales'!E8319</f>
        <v>21.4</v>
      </c>
      <c r="D8324" s="13">
        <f t="shared" si="523"/>
        <v>8324</v>
      </c>
      <c r="E8324" s="1">
        <f t="shared" si="522"/>
        <v>8315</v>
      </c>
      <c r="F8324" s="18">
        <f t="shared" ca="1" si="524"/>
        <v>21.2</v>
      </c>
      <c r="G8324" s="16">
        <f t="shared" ca="1" si="525"/>
        <v>21.4</v>
      </c>
    </row>
    <row r="8325" spans="2:7" x14ac:dyDescent="0.3">
      <c r="B8325" s="8">
        <f>'Datos originales'!D8320</f>
        <v>21.2</v>
      </c>
      <c r="C8325" s="8">
        <f>'Datos originales'!E8320</f>
        <v>21.4</v>
      </c>
      <c r="D8325" s="13">
        <f t="shared" si="523"/>
        <v>8325</v>
      </c>
      <c r="E8325" s="1">
        <f t="shared" si="522"/>
        <v>8316</v>
      </c>
      <c r="F8325" s="18">
        <f t="shared" ca="1" si="524"/>
        <v>21.2</v>
      </c>
      <c r="G8325" s="16">
        <f t="shared" ca="1" si="525"/>
        <v>21.4</v>
      </c>
    </row>
    <row r="8326" spans="2:7" x14ac:dyDescent="0.3">
      <c r="B8326" s="8">
        <f>'Datos originales'!D8321</f>
        <v>21.2</v>
      </c>
      <c r="C8326" s="8">
        <f>'Datos originales'!E8321</f>
        <v>21.4</v>
      </c>
      <c r="D8326" s="13">
        <f t="shared" si="523"/>
        <v>8326</v>
      </c>
      <c r="E8326" s="1">
        <f t="shared" si="522"/>
        <v>8317</v>
      </c>
      <c r="F8326" s="18">
        <f t="shared" ca="1" si="524"/>
        <v>21.2</v>
      </c>
      <c r="G8326" s="16">
        <f t="shared" ca="1" si="525"/>
        <v>21.4</v>
      </c>
    </row>
    <row r="8327" spans="2:7" x14ac:dyDescent="0.3">
      <c r="B8327" s="8">
        <f>'Datos originales'!D8322</f>
        <v>21.2</v>
      </c>
      <c r="C8327" s="8">
        <f>'Datos originales'!E8322</f>
        <v>21.4</v>
      </c>
      <c r="D8327" s="13">
        <f t="shared" si="523"/>
        <v>8327</v>
      </c>
      <c r="E8327" s="1">
        <f t="shared" si="522"/>
        <v>8318</v>
      </c>
      <c r="F8327" s="18">
        <f t="shared" ca="1" si="524"/>
        <v>21.2</v>
      </c>
      <c r="G8327" s="16">
        <f t="shared" ca="1" si="525"/>
        <v>21.4</v>
      </c>
    </row>
    <row r="8328" spans="2:7" x14ac:dyDescent="0.3">
      <c r="B8328" s="8">
        <f>'Datos originales'!D8323</f>
        <v>21.2</v>
      </c>
      <c r="C8328" s="8">
        <f>'Datos originales'!E8323</f>
        <v>21.4</v>
      </c>
      <c r="D8328" s="13">
        <f t="shared" si="523"/>
        <v>8328</v>
      </c>
      <c r="E8328" s="1">
        <f t="shared" si="522"/>
        <v>8319</v>
      </c>
      <c r="F8328" s="18">
        <f t="shared" ca="1" si="524"/>
        <v>21.2</v>
      </c>
      <c r="G8328" s="16">
        <f t="shared" ca="1" si="525"/>
        <v>21.4</v>
      </c>
    </row>
    <row r="8329" spans="2:7" x14ac:dyDescent="0.3">
      <c r="B8329" s="8">
        <f>'Datos originales'!D8324</f>
        <v>21.2</v>
      </c>
      <c r="C8329" s="8">
        <f>'Datos originales'!E8324</f>
        <v>21.4</v>
      </c>
      <c r="D8329" s="13">
        <f t="shared" si="523"/>
        <v>8329</v>
      </c>
      <c r="E8329" s="1">
        <f t="shared" si="522"/>
        <v>8320</v>
      </c>
      <c r="F8329" s="18">
        <f t="shared" ca="1" si="524"/>
        <v>21.2</v>
      </c>
      <c r="G8329" s="16">
        <f t="shared" ca="1" si="525"/>
        <v>21.4</v>
      </c>
    </row>
    <row r="8330" spans="2:7" x14ac:dyDescent="0.3">
      <c r="B8330" s="8">
        <f>'Datos originales'!D8325</f>
        <v>21.1</v>
      </c>
      <c r="C8330" s="8">
        <f>'Datos originales'!E8325</f>
        <v>21.4</v>
      </c>
      <c r="D8330" s="13">
        <f t="shared" si="523"/>
        <v>8330</v>
      </c>
      <c r="E8330" s="1">
        <f t="shared" ref="E8330:E8393" si="526">IF( ISNUMBER($D8330), $D8330-$E$8, "" )</f>
        <v>8321</v>
      </c>
      <c r="F8330" s="18">
        <f t="shared" ca="1" si="524"/>
        <v>21.1</v>
      </c>
      <c r="G8330" s="16">
        <f t="shared" ca="1" si="525"/>
        <v>21.4</v>
      </c>
    </row>
    <row r="8331" spans="2:7" x14ac:dyDescent="0.3">
      <c r="B8331" s="8">
        <f>'Datos originales'!D8326</f>
        <v>21.1</v>
      </c>
      <c r="C8331" s="8">
        <f>'Datos originales'!E8326</f>
        <v>21.3</v>
      </c>
      <c r="D8331" s="13">
        <f t="shared" ref="D8331:D8394" si="527">IF( ISNUMBER( D8330 ), IF( D8330+$E$5 &lt;= $E$7+$E$8, D8330+$E$5, "" ), "" )</f>
        <v>8331</v>
      </c>
      <c r="E8331" s="1">
        <f t="shared" si="526"/>
        <v>8322</v>
      </c>
      <c r="F8331" s="18">
        <f t="shared" ref="F8331:F8394" ca="1" si="528">IF( ISNUMBER($D8331 ), INDIRECT(CONCATENATE("B",TEXT($D8331,"########"))), "" )</f>
        <v>21.1</v>
      </c>
      <c r="G8331" s="16">
        <f t="shared" ref="G8331:G8394" ca="1" si="529">IF( ISNUMBER($D8331 ), INDIRECT(CONCATENATE("C",TEXT($D8331,"########"))), "" )</f>
        <v>21.3</v>
      </c>
    </row>
    <row r="8332" spans="2:7" x14ac:dyDescent="0.3">
      <c r="B8332" s="8">
        <f>'Datos originales'!D8327</f>
        <v>21.1</v>
      </c>
      <c r="C8332" s="8">
        <f>'Datos originales'!E8327</f>
        <v>21.3</v>
      </c>
      <c r="D8332" s="13">
        <f t="shared" si="527"/>
        <v>8332</v>
      </c>
      <c r="E8332" s="1">
        <f t="shared" si="526"/>
        <v>8323</v>
      </c>
      <c r="F8332" s="18">
        <f t="shared" ca="1" si="528"/>
        <v>21.1</v>
      </c>
      <c r="G8332" s="16">
        <f t="shared" ca="1" si="529"/>
        <v>21.3</v>
      </c>
    </row>
    <row r="8333" spans="2:7" x14ac:dyDescent="0.3">
      <c r="B8333" s="8">
        <f>'Datos originales'!D8328</f>
        <v>21.1</v>
      </c>
      <c r="C8333" s="8">
        <f>'Datos originales'!E8328</f>
        <v>21.3</v>
      </c>
      <c r="D8333" s="13">
        <f t="shared" si="527"/>
        <v>8333</v>
      </c>
      <c r="E8333" s="1">
        <f t="shared" si="526"/>
        <v>8324</v>
      </c>
      <c r="F8333" s="18">
        <f t="shared" ca="1" si="528"/>
        <v>21.1</v>
      </c>
      <c r="G8333" s="16">
        <f t="shared" ca="1" si="529"/>
        <v>21.3</v>
      </c>
    </row>
    <row r="8334" spans="2:7" x14ac:dyDescent="0.3">
      <c r="B8334" s="8">
        <f>'Datos originales'!D8329</f>
        <v>21.1</v>
      </c>
      <c r="C8334" s="8">
        <f>'Datos originales'!E8329</f>
        <v>21.3</v>
      </c>
      <c r="D8334" s="13">
        <f t="shared" si="527"/>
        <v>8334</v>
      </c>
      <c r="E8334" s="1">
        <f t="shared" si="526"/>
        <v>8325</v>
      </c>
      <c r="F8334" s="18">
        <f t="shared" ca="1" si="528"/>
        <v>21.1</v>
      </c>
      <c r="G8334" s="16">
        <f t="shared" ca="1" si="529"/>
        <v>21.3</v>
      </c>
    </row>
    <row r="8335" spans="2:7" x14ac:dyDescent="0.3">
      <c r="B8335" s="8">
        <f>'Datos originales'!D8330</f>
        <v>21.1</v>
      </c>
      <c r="C8335" s="8">
        <f>'Datos originales'!E8330</f>
        <v>21.3</v>
      </c>
      <c r="D8335" s="13">
        <f t="shared" si="527"/>
        <v>8335</v>
      </c>
      <c r="E8335" s="1">
        <f t="shared" si="526"/>
        <v>8326</v>
      </c>
      <c r="F8335" s="18">
        <f t="shared" ca="1" si="528"/>
        <v>21.1</v>
      </c>
      <c r="G8335" s="16">
        <f t="shared" ca="1" si="529"/>
        <v>21.3</v>
      </c>
    </row>
    <row r="8336" spans="2:7" x14ac:dyDescent="0.3">
      <c r="B8336" s="8">
        <f>'Datos originales'!D8331</f>
        <v>21</v>
      </c>
      <c r="C8336" s="8">
        <f>'Datos originales'!E8331</f>
        <v>21.2</v>
      </c>
      <c r="D8336" s="13">
        <f t="shared" si="527"/>
        <v>8336</v>
      </c>
      <c r="E8336" s="1">
        <f t="shared" si="526"/>
        <v>8327</v>
      </c>
      <c r="F8336" s="18">
        <f t="shared" ca="1" si="528"/>
        <v>21</v>
      </c>
      <c r="G8336" s="16">
        <f t="shared" ca="1" si="529"/>
        <v>21.2</v>
      </c>
    </row>
    <row r="8337" spans="2:7" x14ac:dyDescent="0.3">
      <c r="B8337" s="8">
        <f>'Datos originales'!D8332</f>
        <v>21</v>
      </c>
      <c r="C8337" s="8">
        <f>'Datos originales'!E8332</f>
        <v>21.2</v>
      </c>
      <c r="D8337" s="13">
        <f t="shared" si="527"/>
        <v>8337</v>
      </c>
      <c r="E8337" s="1">
        <f t="shared" si="526"/>
        <v>8328</v>
      </c>
      <c r="F8337" s="18">
        <f t="shared" ca="1" si="528"/>
        <v>21</v>
      </c>
      <c r="G8337" s="16">
        <f t="shared" ca="1" si="529"/>
        <v>21.2</v>
      </c>
    </row>
    <row r="8338" spans="2:7" x14ac:dyDescent="0.3">
      <c r="B8338" s="8">
        <f>'Datos originales'!D8333</f>
        <v>21</v>
      </c>
      <c r="C8338" s="8">
        <f>'Datos originales'!E8333</f>
        <v>21.2</v>
      </c>
      <c r="D8338" s="13">
        <f t="shared" si="527"/>
        <v>8338</v>
      </c>
      <c r="E8338" s="1">
        <f t="shared" si="526"/>
        <v>8329</v>
      </c>
      <c r="F8338" s="18">
        <f t="shared" ca="1" si="528"/>
        <v>21</v>
      </c>
      <c r="G8338" s="16">
        <f t="shared" ca="1" si="529"/>
        <v>21.2</v>
      </c>
    </row>
    <row r="8339" spans="2:7" x14ac:dyDescent="0.3">
      <c r="B8339" s="8">
        <f>'Datos originales'!D8334</f>
        <v>21</v>
      </c>
      <c r="C8339" s="8">
        <f>'Datos originales'!E8334</f>
        <v>21.2</v>
      </c>
      <c r="D8339" s="13">
        <f t="shared" si="527"/>
        <v>8339</v>
      </c>
      <c r="E8339" s="1">
        <f t="shared" si="526"/>
        <v>8330</v>
      </c>
      <c r="F8339" s="18">
        <f t="shared" ca="1" si="528"/>
        <v>21</v>
      </c>
      <c r="G8339" s="16">
        <f t="shared" ca="1" si="529"/>
        <v>21.2</v>
      </c>
    </row>
    <row r="8340" spans="2:7" x14ac:dyDescent="0.3">
      <c r="B8340" s="8">
        <f>'Datos originales'!D8335</f>
        <v>21</v>
      </c>
      <c r="C8340" s="8">
        <f>'Datos originales'!E8335</f>
        <v>21.2</v>
      </c>
      <c r="D8340" s="13">
        <f t="shared" si="527"/>
        <v>8340</v>
      </c>
      <c r="E8340" s="1">
        <f t="shared" si="526"/>
        <v>8331</v>
      </c>
      <c r="F8340" s="18">
        <f t="shared" ca="1" si="528"/>
        <v>21</v>
      </c>
      <c r="G8340" s="16">
        <f t="shared" ca="1" si="529"/>
        <v>21.2</v>
      </c>
    </row>
    <row r="8341" spans="2:7" x14ac:dyDescent="0.3">
      <c r="B8341" s="8">
        <f>'Datos originales'!D8336</f>
        <v>20.9</v>
      </c>
      <c r="C8341" s="8">
        <f>'Datos originales'!E8336</f>
        <v>21.1</v>
      </c>
      <c r="D8341" s="13">
        <f t="shared" si="527"/>
        <v>8341</v>
      </c>
      <c r="E8341" s="1">
        <f t="shared" si="526"/>
        <v>8332</v>
      </c>
      <c r="F8341" s="18">
        <f t="shared" ca="1" si="528"/>
        <v>20.9</v>
      </c>
      <c r="G8341" s="16">
        <f t="shared" ca="1" si="529"/>
        <v>21.1</v>
      </c>
    </row>
    <row r="8342" spans="2:7" x14ac:dyDescent="0.3">
      <c r="B8342" s="8">
        <f>'Datos originales'!D8337</f>
        <v>20.8</v>
      </c>
      <c r="C8342" s="8">
        <f>'Datos originales'!E8337</f>
        <v>21.1</v>
      </c>
      <c r="D8342" s="13">
        <f t="shared" si="527"/>
        <v>8342</v>
      </c>
      <c r="E8342" s="1">
        <f t="shared" si="526"/>
        <v>8333</v>
      </c>
      <c r="F8342" s="18">
        <f t="shared" ca="1" si="528"/>
        <v>20.8</v>
      </c>
      <c r="G8342" s="16">
        <f t="shared" ca="1" si="529"/>
        <v>21.1</v>
      </c>
    </row>
    <row r="8343" spans="2:7" x14ac:dyDescent="0.3">
      <c r="B8343" s="8">
        <f>'Datos originales'!D8338</f>
        <v>20.8</v>
      </c>
      <c r="C8343" s="8">
        <f>'Datos originales'!E8338</f>
        <v>21.1</v>
      </c>
      <c r="D8343" s="13">
        <f t="shared" si="527"/>
        <v>8343</v>
      </c>
      <c r="E8343" s="1">
        <f t="shared" si="526"/>
        <v>8334</v>
      </c>
      <c r="F8343" s="18">
        <f t="shared" ca="1" si="528"/>
        <v>20.8</v>
      </c>
      <c r="G8343" s="16">
        <f t="shared" ca="1" si="529"/>
        <v>21.1</v>
      </c>
    </row>
    <row r="8344" spans="2:7" x14ac:dyDescent="0.3">
      <c r="B8344" s="8">
        <f>'Datos originales'!D8339</f>
        <v>20.8</v>
      </c>
      <c r="C8344" s="8">
        <f>'Datos originales'!E8339</f>
        <v>21</v>
      </c>
      <c r="D8344" s="13">
        <f t="shared" si="527"/>
        <v>8344</v>
      </c>
      <c r="E8344" s="1">
        <f t="shared" si="526"/>
        <v>8335</v>
      </c>
      <c r="F8344" s="18">
        <f t="shared" ca="1" si="528"/>
        <v>20.8</v>
      </c>
      <c r="G8344" s="16">
        <f t="shared" ca="1" si="529"/>
        <v>21</v>
      </c>
    </row>
    <row r="8345" spans="2:7" x14ac:dyDescent="0.3">
      <c r="B8345" s="8">
        <f>'Datos originales'!D8340</f>
        <v>20.8</v>
      </c>
      <c r="C8345" s="8">
        <f>'Datos originales'!E8340</f>
        <v>21</v>
      </c>
      <c r="D8345" s="13">
        <f t="shared" si="527"/>
        <v>8345</v>
      </c>
      <c r="E8345" s="1">
        <f t="shared" si="526"/>
        <v>8336</v>
      </c>
      <c r="F8345" s="18">
        <f t="shared" ca="1" si="528"/>
        <v>20.8</v>
      </c>
      <c r="G8345" s="16">
        <f t="shared" ca="1" si="529"/>
        <v>21</v>
      </c>
    </row>
    <row r="8346" spans="2:7" x14ac:dyDescent="0.3">
      <c r="B8346" s="8">
        <f>'Datos originales'!D8341</f>
        <v>20.8</v>
      </c>
      <c r="C8346" s="8">
        <f>'Datos originales'!E8341</f>
        <v>21</v>
      </c>
      <c r="D8346" s="13">
        <f t="shared" si="527"/>
        <v>8346</v>
      </c>
      <c r="E8346" s="1">
        <f t="shared" si="526"/>
        <v>8337</v>
      </c>
      <c r="F8346" s="18">
        <f t="shared" ca="1" si="528"/>
        <v>20.8</v>
      </c>
      <c r="G8346" s="16">
        <f t="shared" ca="1" si="529"/>
        <v>21</v>
      </c>
    </row>
    <row r="8347" spans="2:7" x14ac:dyDescent="0.3">
      <c r="B8347" s="8">
        <f>'Datos originales'!D8342</f>
        <v>20.8</v>
      </c>
      <c r="C8347" s="8">
        <f>'Datos originales'!E8342</f>
        <v>21</v>
      </c>
      <c r="D8347" s="13">
        <f t="shared" si="527"/>
        <v>8347</v>
      </c>
      <c r="E8347" s="1">
        <f t="shared" si="526"/>
        <v>8338</v>
      </c>
      <c r="F8347" s="18">
        <f t="shared" ca="1" si="528"/>
        <v>20.8</v>
      </c>
      <c r="G8347" s="16">
        <f t="shared" ca="1" si="529"/>
        <v>21</v>
      </c>
    </row>
    <row r="8348" spans="2:7" x14ac:dyDescent="0.3">
      <c r="B8348" s="8">
        <f>'Datos originales'!D8343</f>
        <v>20.9</v>
      </c>
      <c r="C8348" s="8">
        <f>'Datos originales'!E8343</f>
        <v>21</v>
      </c>
      <c r="D8348" s="13">
        <f t="shared" si="527"/>
        <v>8348</v>
      </c>
      <c r="E8348" s="1">
        <f t="shared" si="526"/>
        <v>8339</v>
      </c>
      <c r="F8348" s="18">
        <f t="shared" ca="1" si="528"/>
        <v>20.9</v>
      </c>
      <c r="G8348" s="16">
        <f t="shared" ca="1" si="529"/>
        <v>21</v>
      </c>
    </row>
    <row r="8349" spans="2:7" x14ac:dyDescent="0.3">
      <c r="B8349" s="8">
        <f>'Datos originales'!D8344</f>
        <v>20.9</v>
      </c>
      <c r="C8349" s="8">
        <f>'Datos originales'!E8344</f>
        <v>21</v>
      </c>
      <c r="D8349" s="13">
        <f t="shared" si="527"/>
        <v>8349</v>
      </c>
      <c r="E8349" s="1">
        <f t="shared" si="526"/>
        <v>8340</v>
      </c>
      <c r="F8349" s="18">
        <f t="shared" ca="1" si="528"/>
        <v>20.9</v>
      </c>
      <c r="G8349" s="16">
        <f t="shared" ca="1" si="529"/>
        <v>21</v>
      </c>
    </row>
    <row r="8350" spans="2:7" x14ac:dyDescent="0.3">
      <c r="B8350" s="8">
        <f>'Datos originales'!D8345</f>
        <v>20.9</v>
      </c>
      <c r="C8350" s="8">
        <f>'Datos originales'!E8345</f>
        <v>21</v>
      </c>
      <c r="D8350" s="13">
        <f t="shared" si="527"/>
        <v>8350</v>
      </c>
      <c r="E8350" s="1">
        <f t="shared" si="526"/>
        <v>8341</v>
      </c>
      <c r="F8350" s="18">
        <f t="shared" ca="1" si="528"/>
        <v>20.9</v>
      </c>
      <c r="G8350" s="16">
        <f t="shared" ca="1" si="529"/>
        <v>21</v>
      </c>
    </row>
    <row r="8351" spans="2:7" x14ac:dyDescent="0.3">
      <c r="B8351" s="8">
        <f>'Datos originales'!D8346</f>
        <v>20.9</v>
      </c>
      <c r="C8351" s="8">
        <f>'Datos originales'!E8346</f>
        <v>21</v>
      </c>
      <c r="D8351" s="13">
        <f t="shared" si="527"/>
        <v>8351</v>
      </c>
      <c r="E8351" s="1">
        <f t="shared" si="526"/>
        <v>8342</v>
      </c>
      <c r="F8351" s="18">
        <f t="shared" ca="1" si="528"/>
        <v>20.9</v>
      </c>
      <c r="G8351" s="16">
        <f t="shared" ca="1" si="529"/>
        <v>21</v>
      </c>
    </row>
    <row r="8352" spans="2:7" x14ac:dyDescent="0.3">
      <c r="B8352" s="8">
        <f>'Datos originales'!D8347</f>
        <v>21</v>
      </c>
      <c r="C8352" s="8">
        <f>'Datos originales'!E8347</f>
        <v>21</v>
      </c>
      <c r="D8352" s="13">
        <f t="shared" si="527"/>
        <v>8352</v>
      </c>
      <c r="E8352" s="1">
        <f t="shared" si="526"/>
        <v>8343</v>
      </c>
      <c r="F8352" s="18">
        <f t="shared" ca="1" si="528"/>
        <v>21</v>
      </c>
      <c r="G8352" s="16">
        <f t="shared" ca="1" si="529"/>
        <v>21</v>
      </c>
    </row>
    <row r="8353" spans="2:7" x14ac:dyDescent="0.3">
      <c r="B8353" s="8">
        <f>'Datos originales'!D8348</f>
        <v>21.1</v>
      </c>
      <c r="C8353" s="8">
        <f>'Datos originales'!E8348</f>
        <v>21.1</v>
      </c>
      <c r="D8353" s="13">
        <f t="shared" si="527"/>
        <v>8353</v>
      </c>
      <c r="E8353" s="1">
        <f t="shared" si="526"/>
        <v>8344</v>
      </c>
      <c r="F8353" s="18">
        <f t="shared" ca="1" si="528"/>
        <v>21.1</v>
      </c>
      <c r="G8353" s="16">
        <f t="shared" ca="1" si="529"/>
        <v>21.1</v>
      </c>
    </row>
    <row r="8354" spans="2:7" x14ac:dyDescent="0.3">
      <c r="B8354" s="8">
        <f>'Datos originales'!D8349</f>
        <v>21.1</v>
      </c>
      <c r="C8354" s="8">
        <f>'Datos originales'!E8349</f>
        <v>21.1</v>
      </c>
      <c r="D8354" s="13">
        <f t="shared" si="527"/>
        <v>8354</v>
      </c>
      <c r="E8354" s="1">
        <f t="shared" si="526"/>
        <v>8345</v>
      </c>
      <c r="F8354" s="18">
        <f t="shared" ca="1" si="528"/>
        <v>21.1</v>
      </c>
      <c r="G8354" s="16">
        <f t="shared" ca="1" si="529"/>
        <v>21.1</v>
      </c>
    </row>
    <row r="8355" spans="2:7" x14ac:dyDescent="0.3">
      <c r="B8355" s="8">
        <f>'Datos originales'!D8350</f>
        <v>21.1</v>
      </c>
      <c r="C8355" s="8">
        <f>'Datos originales'!E8350</f>
        <v>21.1</v>
      </c>
      <c r="D8355" s="13">
        <f t="shared" si="527"/>
        <v>8355</v>
      </c>
      <c r="E8355" s="1">
        <f t="shared" si="526"/>
        <v>8346</v>
      </c>
      <c r="F8355" s="18">
        <f t="shared" ca="1" si="528"/>
        <v>21.1</v>
      </c>
      <c r="G8355" s="16">
        <f t="shared" ca="1" si="529"/>
        <v>21.1</v>
      </c>
    </row>
    <row r="8356" spans="2:7" x14ac:dyDescent="0.3">
      <c r="B8356" s="8">
        <f>'Datos originales'!D8351</f>
        <v>21.1</v>
      </c>
      <c r="C8356" s="8">
        <f>'Datos originales'!E8351</f>
        <v>21.1</v>
      </c>
      <c r="D8356" s="13">
        <f t="shared" si="527"/>
        <v>8356</v>
      </c>
      <c r="E8356" s="1">
        <f t="shared" si="526"/>
        <v>8347</v>
      </c>
      <c r="F8356" s="18">
        <f t="shared" ca="1" si="528"/>
        <v>21.1</v>
      </c>
      <c r="G8356" s="16">
        <f t="shared" ca="1" si="529"/>
        <v>21.1</v>
      </c>
    </row>
    <row r="8357" spans="2:7" x14ac:dyDescent="0.3">
      <c r="B8357" s="8">
        <f>'Datos originales'!D8352</f>
        <v>21</v>
      </c>
      <c r="C8357" s="8">
        <f>'Datos originales'!E8352</f>
        <v>21.1</v>
      </c>
      <c r="D8357" s="13">
        <f t="shared" si="527"/>
        <v>8357</v>
      </c>
      <c r="E8357" s="1">
        <f t="shared" si="526"/>
        <v>8348</v>
      </c>
      <c r="F8357" s="18">
        <f t="shared" ca="1" si="528"/>
        <v>21</v>
      </c>
      <c r="G8357" s="16">
        <f t="shared" ca="1" si="529"/>
        <v>21.1</v>
      </c>
    </row>
    <row r="8358" spans="2:7" x14ac:dyDescent="0.3">
      <c r="B8358" s="8">
        <f>'Datos originales'!D8353</f>
        <v>21</v>
      </c>
      <c r="C8358" s="8">
        <f>'Datos originales'!E8353</f>
        <v>21.1</v>
      </c>
      <c r="D8358" s="13">
        <f t="shared" si="527"/>
        <v>8358</v>
      </c>
      <c r="E8358" s="1">
        <f t="shared" si="526"/>
        <v>8349</v>
      </c>
      <c r="F8358" s="18">
        <f t="shared" ca="1" si="528"/>
        <v>21</v>
      </c>
      <c r="G8358" s="16">
        <f t="shared" ca="1" si="529"/>
        <v>21.1</v>
      </c>
    </row>
    <row r="8359" spans="2:7" x14ac:dyDescent="0.3">
      <c r="B8359" s="8">
        <f>'Datos originales'!D8354</f>
        <v>21</v>
      </c>
      <c r="C8359" s="8">
        <f>'Datos originales'!E8354</f>
        <v>21.1</v>
      </c>
      <c r="D8359" s="13">
        <f t="shared" si="527"/>
        <v>8359</v>
      </c>
      <c r="E8359" s="1">
        <f t="shared" si="526"/>
        <v>8350</v>
      </c>
      <c r="F8359" s="18">
        <f t="shared" ca="1" si="528"/>
        <v>21</v>
      </c>
      <c r="G8359" s="16">
        <f t="shared" ca="1" si="529"/>
        <v>21.1</v>
      </c>
    </row>
    <row r="8360" spans="2:7" x14ac:dyDescent="0.3">
      <c r="B8360" s="8">
        <f>'Datos originales'!D8355</f>
        <v>20.9</v>
      </c>
      <c r="C8360" s="8">
        <f>'Datos originales'!E8355</f>
        <v>21.1</v>
      </c>
      <c r="D8360" s="13">
        <f t="shared" si="527"/>
        <v>8360</v>
      </c>
      <c r="E8360" s="1">
        <f t="shared" si="526"/>
        <v>8351</v>
      </c>
      <c r="F8360" s="18">
        <f t="shared" ca="1" si="528"/>
        <v>20.9</v>
      </c>
      <c r="G8360" s="16">
        <f t="shared" ca="1" si="529"/>
        <v>21.1</v>
      </c>
    </row>
    <row r="8361" spans="2:7" x14ac:dyDescent="0.3">
      <c r="B8361" s="8">
        <f>'Datos originales'!D8356</f>
        <v>20.8</v>
      </c>
      <c r="C8361" s="8">
        <f>'Datos originales'!E8356</f>
        <v>21</v>
      </c>
      <c r="D8361" s="13">
        <f t="shared" si="527"/>
        <v>8361</v>
      </c>
      <c r="E8361" s="1">
        <f t="shared" si="526"/>
        <v>8352</v>
      </c>
      <c r="F8361" s="18">
        <f t="shared" ca="1" si="528"/>
        <v>20.8</v>
      </c>
      <c r="G8361" s="16">
        <f t="shared" ca="1" si="529"/>
        <v>21</v>
      </c>
    </row>
    <row r="8362" spans="2:7" x14ac:dyDescent="0.3">
      <c r="B8362" s="8">
        <f>'Datos originales'!D8357</f>
        <v>20.7</v>
      </c>
      <c r="C8362" s="8">
        <f>'Datos originales'!E8357</f>
        <v>21</v>
      </c>
      <c r="D8362" s="13">
        <f t="shared" si="527"/>
        <v>8362</v>
      </c>
      <c r="E8362" s="1">
        <f t="shared" si="526"/>
        <v>8353</v>
      </c>
      <c r="F8362" s="18">
        <f t="shared" ca="1" si="528"/>
        <v>20.7</v>
      </c>
      <c r="G8362" s="16">
        <f t="shared" ca="1" si="529"/>
        <v>21</v>
      </c>
    </row>
    <row r="8363" spans="2:7" x14ac:dyDescent="0.3">
      <c r="B8363" s="8">
        <f>'Datos originales'!D8358</f>
        <v>20.6</v>
      </c>
      <c r="C8363" s="8">
        <f>'Datos originales'!E8358</f>
        <v>20.9</v>
      </c>
      <c r="D8363" s="13">
        <f t="shared" si="527"/>
        <v>8363</v>
      </c>
      <c r="E8363" s="1">
        <f t="shared" si="526"/>
        <v>8354</v>
      </c>
      <c r="F8363" s="18">
        <f t="shared" ca="1" si="528"/>
        <v>20.6</v>
      </c>
      <c r="G8363" s="16">
        <f t="shared" ca="1" si="529"/>
        <v>20.9</v>
      </c>
    </row>
    <row r="8364" spans="2:7" x14ac:dyDescent="0.3">
      <c r="B8364" s="8">
        <f>'Datos originales'!D8359</f>
        <v>20.6</v>
      </c>
      <c r="C8364" s="8">
        <f>'Datos originales'!E8359</f>
        <v>20.9</v>
      </c>
      <c r="D8364" s="13">
        <f t="shared" si="527"/>
        <v>8364</v>
      </c>
      <c r="E8364" s="1">
        <f t="shared" si="526"/>
        <v>8355</v>
      </c>
      <c r="F8364" s="18">
        <f t="shared" ca="1" si="528"/>
        <v>20.6</v>
      </c>
      <c r="G8364" s="16">
        <f t="shared" ca="1" si="529"/>
        <v>20.9</v>
      </c>
    </row>
    <row r="8365" spans="2:7" x14ac:dyDescent="0.3">
      <c r="B8365" s="8">
        <f>'Datos originales'!D8360</f>
        <v>20.6</v>
      </c>
      <c r="C8365" s="8">
        <f>'Datos originales'!E8360</f>
        <v>20.8</v>
      </c>
      <c r="D8365" s="13">
        <f t="shared" si="527"/>
        <v>8365</v>
      </c>
      <c r="E8365" s="1">
        <f t="shared" si="526"/>
        <v>8356</v>
      </c>
      <c r="F8365" s="18">
        <f t="shared" ca="1" si="528"/>
        <v>20.6</v>
      </c>
      <c r="G8365" s="16">
        <f t="shared" ca="1" si="529"/>
        <v>20.8</v>
      </c>
    </row>
    <row r="8366" spans="2:7" x14ac:dyDescent="0.3">
      <c r="B8366" s="8">
        <f>'Datos originales'!D8361</f>
        <v>20.5</v>
      </c>
      <c r="C8366" s="8">
        <f>'Datos originales'!E8361</f>
        <v>20.8</v>
      </c>
      <c r="D8366" s="13">
        <f t="shared" si="527"/>
        <v>8366</v>
      </c>
      <c r="E8366" s="1">
        <f t="shared" si="526"/>
        <v>8357</v>
      </c>
      <c r="F8366" s="18">
        <f t="shared" ca="1" si="528"/>
        <v>20.5</v>
      </c>
      <c r="G8366" s="16">
        <f t="shared" ca="1" si="529"/>
        <v>20.8</v>
      </c>
    </row>
    <row r="8367" spans="2:7" x14ac:dyDescent="0.3">
      <c r="B8367" s="8">
        <f>'Datos originales'!D8362</f>
        <v>20.5</v>
      </c>
      <c r="C8367" s="8">
        <f>'Datos originales'!E8362</f>
        <v>20.8</v>
      </c>
      <c r="D8367" s="13">
        <f t="shared" si="527"/>
        <v>8367</v>
      </c>
      <c r="E8367" s="1">
        <f t="shared" si="526"/>
        <v>8358</v>
      </c>
      <c r="F8367" s="18">
        <f t="shared" ca="1" si="528"/>
        <v>20.5</v>
      </c>
      <c r="G8367" s="16">
        <f t="shared" ca="1" si="529"/>
        <v>20.8</v>
      </c>
    </row>
    <row r="8368" spans="2:7" x14ac:dyDescent="0.3">
      <c r="B8368" s="8">
        <f>'Datos originales'!D8363</f>
        <v>20.5</v>
      </c>
      <c r="C8368" s="8">
        <f>'Datos originales'!E8363</f>
        <v>20.7</v>
      </c>
      <c r="D8368" s="13">
        <f t="shared" si="527"/>
        <v>8368</v>
      </c>
      <c r="E8368" s="1">
        <f t="shared" si="526"/>
        <v>8359</v>
      </c>
      <c r="F8368" s="18">
        <f t="shared" ca="1" si="528"/>
        <v>20.5</v>
      </c>
      <c r="G8368" s="16">
        <f t="shared" ca="1" si="529"/>
        <v>20.7</v>
      </c>
    </row>
    <row r="8369" spans="2:7" x14ac:dyDescent="0.3">
      <c r="B8369" s="8">
        <f>'Datos originales'!D8364</f>
        <v>20.399999999999999</v>
      </c>
      <c r="C8369" s="8">
        <f>'Datos originales'!E8364</f>
        <v>20.7</v>
      </c>
      <c r="D8369" s="13">
        <f t="shared" si="527"/>
        <v>8369</v>
      </c>
      <c r="E8369" s="1">
        <f t="shared" si="526"/>
        <v>8360</v>
      </c>
      <c r="F8369" s="18">
        <f t="shared" ca="1" si="528"/>
        <v>20.399999999999999</v>
      </c>
      <c r="G8369" s="16">
        <f t="shared" ca="1" si="529"/>
        <v>20.7</v>
      </c>
    </row>
    <row r="8370" spans="2:7" x14ac:dyDescent="0.3">
      <c r="B8370" s="8">
        <f>'Datos originales'!D8365</f>
        <v>20.3</v>
      </c>
      <c r="C8370" s="8">
        <f>'Datos originales'!E8365</f>
        <v>20.6</v>
      </c>
      <c r="D8370" s="13">
        <f t="shared" si="527"/>
        <v>8370</v>
      </c>
      <c r="E8370" s="1">
        <f t="shared" si="526"/>
        <v>8361</v>
      </c>
      <c r="F8370" s="18">
        <f t="shared" ca="1" si="528"/>
        <v>20.3</v>
      </c>
      <c r="G8370" s="16">
        <f t="shared" ca="1" si="529"/>
        <v>20.6</v>
      </c>
    </row>
    <row r="8371" spans="2:7" x14ac:dyDescent="0.3">
      <c r="B8371" s="8">
        <f>'Datos originales'!D8366</f>
        <v>20.2</v>
      </c>
      <c r="C8371" s="8">
        <f>'Datos originales'!E8366</f>
        <v>20.5</v>
      </c>
      <c r="D8371" s="13">
        <f t="shared" si="527"/>
        <v>8371</v>
      </c>
      <c r="E8371" s="1">
        <f t="shared" si="526"/>
        <v>8362</v>
      </c>
      <c r="F8371" s="18">
        <f t="shared" ca="1" si="528"/>
        <v>20.2</v>
      </c>
      <c r="G8371" s="16">
        <f t="shared" ca="1" si="529"/>
        <v>20.5</v>
      </c>
    </row>
    <row r="8372" spans="2:7" x14ac:dyDescent="0.3">
      <c r="B8372" s="8">
        <f>'Datos originales'!D8367</f>
        <v>20.2</v>
      </c>
      <c r="C8372" s="8">
        <f>'Datos originales'!E8367</f>
        <v>20.399999999999999</v>
      </c>
      <c r="D8372" s="13">
        <f t="shared" si="527"/>
        <v>8372</v>
      </c>
      <c r="E8372" s="1">
        <f t="shared" si="526"/>
        <v>8363</v>
      </c>
      <c r="F8372" s="18">
        <f t="shared" ca="1" si="528"/>
        <v>20.2</v>
      </c>
      <c r="G8372" s="16">
        <f t="shared" ca="1" si="529"/>
        <v>20.399999999999999</v>
      </c>
    </row>
    <row r="8373" spans="2:7" x14ac:dyDescent="0.3">
      <c r="B8373" s="8">
        <f>'Datos originales'!D8368</f>
        <v>20.100000000000001</v>
      </c>
      <c r="C8373" s="8">
        <f>'Datos originales'!E8368</f>
        <v>20.3</v>
      </c>
      <c r="D8373" s="13">
        <f t="shared" si="527"/>
        <v>8373</v>
      </c>
      <c r="E8373" s="1">
        <f t="shared" si="526"/>
        <v>8364</v>
      </c>
      <c r="F8373" s="18">
        <f t="shared" ca="1" si="528"/>
        <v>20.100000000000001</v>
      </c>
      <c r="G8373" s="16">
        <f t="shared" ca="1" si="529"/>
        <v>20.3</v>
      </c>
    </row>
    <row r="8374" spans="2:7" x14ac:dyDescent="0.3">
      <c r="B8374" s="8">
        <f>'Datos originales'!D8369</f>
        <v>20.100000000000001</v>
      </c>
      <c r="C8374" s="8">
        <f>'Datos originales'!E8369</f>
        <v>20.3</v>
      </c>
      <c r="D8374" s="13">
        <f t="shared" si="527"/>
        <v>8374</v>
      </c>
      <c r="E8374" s="1">
        <f t="shared" si="526"/>
        <v>8365</v>
      </c>
      <c r="F8374" s="18">
        <f t="shared" ca="1" si="528"/>
        <v>20.100000000000001</v>
      </c>
      <c r="G8374" s="16">
        <f t="shared" ca="1" si="529"/>
        <v>20.3</v>
      </c>
    </row>
    <row r="8375" spans="2:7" x14ac:dyDescent="0.3">
      <c r="B8375" s="8">
        <f>'Datos originales'!D8370</f>
        <v>20.100000000000001</v>
      </c>
      <c r="C8375" s="8">
        <f>'Datos originales'!E8370</f>
        <v>20.3</v>
      </c>
      <c r="D8375" s="13">
        <f t="shared" si="527"/>
        <v>8375</v>
      </c>
      <c r="E8375" s="1">
        <f t="shared" si="526"/>
        <v>8366</v>
      </c>
      <c r="F8375" s="18">
        <f t="shared" ca="1" si="528"/>
        <v>20.100000000000001</v>
      </c>
      <c r="G8375" s="16">
        <f t="shared" ca="1" si="529"/>
        <v>20.3</v>
      </c>
    </row>
    <row r="8376" spans="2:7" x14ac:dyDescent="0.3">
      <c r="B8376" s="8">
        <f>'Datos originales'!D8371</f>
        <v>20.100000000000001</v>
      </c>
      <c r="C8376" s="8">
        <f>'Datos originales'!E8371</f>
        <v>20.3</v>
      </c>
      <c r="D8376" s="13">
        <f t="shared" si="527"/>
        <v>8376</v>
      </c>
      <c r="E8376" s="1">
        <f t="shared" si="526"/>
        <v>8367</v>
      </c>
      <c r="F8376" s="18">
        <f t="shared" ca="1" si="528"/>
        <v>20.100000000000001</v>
      </c>
      <c r="G8376" s="16">
        <f t="shared" ca="1" si="529"/>
        <v>20.3</v>
      </c>
    </row>
    <row r="8377" spans="2:7" x14ac:dyDescent="0.3">
      <c r="B8377" s="8">
        <f>'Datos originales'!D8372</f>
        <v>20.2</v>
      </c>
      <c r="C8377" s="8">
        <f>'Datos originales'!E8372</f>
        <v>20.3</v>
      </c>
      <c r="D8377" s="13">
        <f t="shared" si="527"/>
        <v>8377</v>
      </c>
      <c r="E8377" s="1">
        <f t="shared" si="526"/>
        <v>8368</v>
      </c>
      <c r="F8377" s="18">
        <f t="shared" ca="1" si="528"/>
        <v>20.2</v>
      </c>
      <c r="G8377" s="16">
        <f t="shared" ca="1" si="529"/>
        <v>20.3</v>
      </c>
    </row>
    <row r="8378" spans="2:7" x14ac:dyDescent="0.3">
      <c r="B8378" s="8">
        <f>'Datos originales'!D8373</f>
        <v>20.2</v>
      </c>
      <c r="C8378" s="8">
        <f>'Datos originales'!E8373</f>
        <v>20.3</v>
      </c>
      <c r="D8378" s="13">
        <f t="shared" si="527"/>
        <v>8378</v>
      </c>
      <c r="E8378" s="1">
        <f t="shared" si="526"/>
        <v>8369</v>
      </c>
      <c r="F8378" s="18">
        <f t="shared" ca="1" si="528"/>
        <v>20.2</v>
      </c>
      <c r="G8378" s="16">
        <f t="shared" ca="1" si="529"/>
        <v>20.3</v>
      </c>
    </row>
    <row r="8379" spans="2:7" x14ac:dyDescent="0.3">
      <c r="B8379" s="8">
        <f>'Datos originales'!D8374</f>
        <v>20.2</v>
      </c>
      <c r="C8379" s="8">
        <f>'Datos originales'!E8374</f>
        <v>20.3</v>
      </c>
      <c r="D8379" s="13">
        <f t="shared" si="527"/>
        <v>8379</v>
      </c>
      <c r="E8379" s="1">
        <f t="shared" si="526"/>
        <v>8370</v>
      </c>
      <c r="F8379" s="18">
        <f t="shared" ca="1" si="528"/>
        <v>20.2</v>
      </c>
      <c r="G8379" s="16">
        <f t="shared" ca="1" si="529"/>
        <v>20.3</v>
      </c>
    </row>
    <row r="8380" spans="2:7" x14ac:dyDescent="0.3">
      <c r="B8380" s="8">
        <f>'Datos originales'!D8375</f>
        <v>20.2</v>
      </c>
      <c r="C8380" s="8">
        <f>'Datos originales'!E8375</f>
        <v>20.3</v>
      </c>
      <c r="D8380" s="13">
        <f t="shared" si="527"/>
        <v>8380</v>
      </c>
      <c r="E8380" s="1">
        <f t="shared" si="526"/>
        <v>8371</v>
      </c>
      <c r="F8380" s="18">
        <f t="shared" ca="1" si="528"/>
        <v>20.2</v>
      </c>
      <c r="G8380" s="16">
        <f t="shared" ca="1" si="529"/>
        <v>20.3</v>
      </c>
    </row>
    <row r="8381" spans="2:7" x14ac:dyDescent="0.3">
      <c r="B8381" s="8">
        <f>'Datos originales'!D8376</f>
        <v>20.2</v>
      </c>
      <c r="C8381" s="8">
        <f>'Datos originales'!E8376</f>
        <v>20.3</v>
      </c>
      <c r="D8381" s="13">
        <f t="shared" si="527"/>
        <v>8381</v>
      </c>
      <c r="E8381" s="1">
        <f t="shared" si="526"/>
        <v>8372</v>
      </c>
      <c r="F8381" s="18">
        <f t="shared" ca="1" si="528"/>
        <v>20.2</v>
      </c>
      <c r="G8381" s="16">
        <f t="shared" ca="1" si="529"/>
        <v>20.3</v>
      </c>
    </row>
    <row r="8382" spans="2:7" x14ac:dyDescent="0.3">
      <c r="B8382" s="8">
        <f>'Datos originales'!D8377</f>
        <v>20.2</v>
      </c>
      <c r="C8382" s="8">
        <f>'Datos originales'!E8377</f>
        <v>20.3</v>
      </c>
      <c r="D8382" s="13">
        <f t="shared" si="527"/>
        <v>8382</v>
      </c>
      <c r="E8382" s="1">
        <f t="shared" si="526"/>
        <v>8373</v>
      </c>
      <c r="F8382" s="18">
        <f t="shared" ca="1" si="528"/>
        <v>20.2</v>
      </c>
      <c r="G8382" s="16">
        <f t="shared" ca="1" si="529"/>
        <v>20.3</v>
      </c>
    </row>
    <row r="8383" spans="2:7" x14ac:dyDescent="0.3">
      <c r="B8383" s="8">
        <f>'Datos originales'!D8378</f>
        <v>20.2</v>
      </c>
      <c r="C8383" s="8">
        <f>'Datos originales'!E8378</f>
        <v>20.3</v>
      </c>
      <c r="D8383" s="13">
        <f t="shared" si="527"/>
        <v>8383</v>
      </c>
      <c r="E8383" s="1">
        <f t="shared" si="526"/>
        <v>8374</v>
      </c>
      <c r="F8383" s="18">
        <f t="shared" ca="1" si="528"/>
        <v>20.2</v>
      </c>
      <c r="G8383" s="16">
        <f t="shared" ca="1" si="529"/>
        <v>20.3</v>
      </c>
    </row>
    <row r="8384" spans="2:7" x14ac:dyDescent="0.3">
      <c r="B8384" s="8">
        <f>'Datos originales'!D8379</f>
        <v>20.3</v>
      </c>
      <c r="C8384" s="8">
        <f>'Datos originales'!E8379</f>
        <v>20.3</v>
      </c>
      <c r="D8384" s="13">
        <f t="shared" si="527"/>
        <v>8384</v>
      </c>
      <c r="E8384" s="1">
        <f t="shared" si="526"/>
        <v>8375</v>
      </c>
      <c r="F8384" s="18">
        <f t="shared" ca="1" si="528"/>
        <v>20.3</v>
      </c>
      <c r="G8384" s="16">
        <f t="shared" ca="1" si="529"/>
        <v>20.3</v>
      </c>
    </row>
    <row r="8385" spans="2:7" x14ac:dyDescent="0.3">
      <c r="B8385" s="8">
        <f>'Datos originales'!D8380</f>
        <v>20.2</v>
      </c>
      <c r="C8385" s="8">
        <f>'Datos originales'!E8380</f>
        <v>20.3</v>
      </c>
      <c r="D8385" s="13">
        <f t="shared" si="527"/>
        <v>8385</v>
      </c>
      <c r="E8385" s="1">
        <f t="shared" si="526"/>
        <v>8376</v>
      </c>
      <c r="F8385" s="18">
        <f t="shared" ca="1" si="528"/>
        <v>20.2</v>
      </c>
      <c r="G8385" s="16">
        <f t="shared" ca="1" si="529"/>
        <v>20.3</v>
      </c>
    </row>
    <row r="8386" spans="2:7" x14ac:dyDescent="0.3">
      <c r="B8386" s="8">
        <f>'Datos originales'!D8381</f>
        <v>20.2</v>
      </c>
      <c r="C8386" s="8">
        <f>'Datos originales'!E8381</f>
        <v>20.3</v>
      </c>
      <c r="D8386" s="13">
        <f t="shared" si="527"/>
        <v>8386</v>
      </c>
      <c r="E8386" s="1">
        <f t="shared" si="526"/>
        <v>8377</v>
      </c>
      <c r="F8386" s="18">
        <f t="shared" ca="1" si="528"/>
        <v>20.2</v>
      </c>
      <c r="G8386" s="16">
        <f t="shared" ca="1" si="529"/>
        <v>20.3</v>
      </c>
    </row>
    <row r="8387" spans="2:7" x14ac:dyDescent="0.3">
      <c r="B8387" s="8">
        <f>'Datos originales'!D8382</f>
        <v>20.2</v>
      </c>
      <c r="C8387" s="8">
        <f>'Datos originales'!E8382</f>
        <v>20.3</v>
      </c>
      <c r="D8387" s="13">
        <f t="shared" si="527"/>
        <v>8387</v>
      </c>
      <c r="E8387" s="1">
        <f t="shared" si="526"/>
        <v>8378</v>
      </c>
      <c r="F8387" s="18">
        <f t="shared" ca="1" si="528"/>
        <v>20.2</v>
      </c>
      <c r="G8387" s="16">
        <f t="shared" ca="1" si="529"/>
        <v>20.3</v>
      </c>
    </row>
    <row r="8388" spans="2:7" x14ac:dyDescent="0.3">
      <c r="B8388" s="8">
        <f>'Datos originales'!D8383</f>
        <v>20.2</v>
      </c>
      <c r="C8388" s="8">
        <f>'Datos originales'!E8383</f>
        <v>20.3</v>
      </c>
      <c r="D8388" s="13">
        <f t="shared" si="527"/>
        <v>8388</v>
      </c>
      <c r="E8388" s="1">
        <f t="shared" si="526"/>
        <v>8379</v>
      </c>
      <c r="F8388" s="18">
        <f t="shared" ca="1" si="528"/>
        <v>20.2</v>
      </c>
      <c r="G8388" s="16">
        <f t="shared" ca="1" si="529"/>
        <v>20.3</v>
      </c>
    </row>
    <row r="8389" spans="2:7" x14ac:dyDescent="0.3">
      <c r="B8389" s="8">
        <f>'Datos originales'!D8384</f>
        <v>20.2</v>
      </c>
      <c r="C8389" s="8">
        <f>'Datos originales'!E8384</f>
        <v>20.3</v>
      </c>
      <c r="D8389" s="13">
        <f t="shared" si="527"/>
        <v>8389</v>
      </c>
      <c r="E8389" s="1">
        <f t="shared" si="526"/>
        <v>8380</v>
      </c>
      <c r="F8389" s="18">
        <f t="shared" ca="1" si="528"/>
        <v>20.2</v>
      </c>
      <c r="G8389" s="16">
        <f t="shared" ca="1" si="529"/>
        <v>20.3</v>
      </c>
    </row>
    <row r="8390" spans="2:7" x14ac:dyDescent="0.3">
      <c r="B8390" s="8">
        <f>'Datos originales'!D8385</f>
        <v>20.2</v>
      </c>
      <c r="C8390" s="8">
        <f>'Datos originales'!E8385</f>
        <v>20.3</v>
      </c>
      <c r="D8390" s="13">
        <f t="shared" si="527"/>
        <v>8390</v>
      </c>
      <c r="E8390" s="1">
        <f t="shared" si="526"/>
        <v>8381</v>
      </c>
      <c r="F8390" s="18">
        <f t="shared" ca="1" si="528"/>
        <v>20.2</v>
      </c>
      <c r="G8390" s="16">
        <f t="shared" ca="1" si="529"/>
        <v>20.3</v>
      </c>
    </row>
    <row r="8391" spans="2:7" x14ac:dyDescent="0.3">
      <c r="B8391" s="8">
        <f>'Datos originales'!D8386</f>
        <v>20.2</v>
      </c>
      <c r="C8391" s="8">
        <f>'Datos originales'!E8386</f>
        <v>20.3</v>
      </c>
      <c r="D8391" s="13">
        <f t="shared" si="527"/>
        <v>8391</v>
      </c>
      <c r="E8391" s="1">
        <f t="shared" si="526"/>
        <v>8382</v>
      </c>
      <c r="F8391" s="18">
        <f t="shared" ca="1" si="528"/>
        <v>20.2</v>
      </c>
      <c r="G8391" s="16">
        <f t="shared" ca="1" si="529"/>
        <v>20.3</v>
      </c>
    </row>
    <row r="8392" spans="2:7" x14ac:dyDescent="0.3">
      <c r="B8392" s="8">
        <f>'Datos originales'!D8387</f>
        <v>20.2</v>
      </c>
      <c r="C8392" s="8">
        <f>'Datos originales'!E8387</f>
        <v>20.3</v>
      </c>
      <c r="D8392" s="13">
        <f t="shared" si="527"/>
        <v>8392</v>
      </c>
      <c r="E8392" s="1">
        <f t="shared" si="526"/>
        <v>8383</v>
      </c>
      <c r="F8392" s="18">
        <f t="shared" ca="1" si="528"/>
        <v>20.2</v>
      </c>
      <c r="G8392" s="16">
        <f t="shared" ca="1" si="529"/>
        <v>20.3</v>
      </c>
    </row>
    <row r="8393" spans="2:7" x14ac:dyDescent="0.3">
      <c r="B8393" s="8">
        <f>'Datos originales'!D8388</f>
        <v>20.2</v>
      </c>
      <c r="C8393" s="8">
        <f>'Datos originales'!E8388</f>
        <v>20.3</v>
      </c>
      <c r="D8393" s="13">
        <f t="shared" si="527"/>
        <v>8393</v>
      </c>
      <c r="E8393" s="1">
        <f t="shared" si="526"/>
        <v>8384</v>
      </c>
      <c r="F8393" s="18">
        <f t="shared" ca="1" si="528"/>
        <v>20.2</v>
      </c>
      <c r="G8393" s="16">
        <f t="shared" ca="1" si="529"/>
        <v>20.3</v>
      </c>
    </row>
    <row r="8394" spans="2:7" x14ac:dyDescent="0.3">
      <c r="B8394" s="8">
        <f>'Datos originales'!D8389</f>
        <v>20.2</v>
      </c>
      <c r="C8394" s="8">
        <f>'Datos originales'!E8389</f>
        <v>20.3</v>
      </c>
      <c r="D8394" s="13">
        <f t="shared" si="527"/>
        <v>8394</v>
      </c>
      <c r="E8394" s="1">
        <f t="shared" ref="E8394:E8457" si="530">IF( ISNUMBER($D8394), $D8394-$E$8, "" )</f>
        <v>8385</v>
      </c>
      <c r="F8394" s="18">
        <f t="shared" ca="1" si="528"/>
        <v>20.2</v>
      </c>
      <c r="G8394" s="16">
        <f t="shared" ca="1" si="529"/>
        <v>20.3</v>
      </c>
    </row>
    <row r="8395" spans="2:7" x14ac:dyDescent="0.3">
      <c r="B8395" s="8">
        <f>'Datos originales'!D8390</f>
        <v>20.100000000000001</v>
      </c>
      <c r="C8395" s="8">
        <f>'Datos originales'!E8390</f>
        <v>20.3</v>
      </c>
      <c r="D8395" s="13">
        <f t="shared" ref="D8395:D8458" si="531">IF( ISNUMBER( D8394 ), IF( D8394+$E$5 &lt;= $E$7+$E$8, D8394+$E$5, "" ), "" )</f>
        <v>8395</v>
      </c>
      <c r="E8395" s="1">
        <f t="shared" si="530"/>
        <v>8386</v>
      </c>
      <c r="F8395" s="18">
        <f t="shared" ref="F8395:F8458" ca="1" si="532">IF( ISNUMBER($D8395 ), INDIRECT(CONCATENATE("B",TEXT($D8395,"########"))), "" )</f>
        <v>20.100000000000001</v>
      </c>
      <c r="G8395" s="16">
        <f t="shared" ref="G8395:G8458" ca="1" si="533">IF( ISNUMBER($D8395 ), INDIRECT(CONCATENATE("C",TEXT($D8395,"########"))), "" )</f>
        <v>20.3</v>
      </c>
    </row>
    <row r="8396" spans="2:7" x14ac:dyDescent="0.3">
      <c r="B8396" s="8">
        <f>'Datos originales'!D8391</f>
        <v>20.100000000000001</v>
      </c>
      <c r="C8396" s="8">
        <f>'Datos originales'!E8391</f>
        <v>20.2</v>
      </c>
      <c r="D8396" s="13">
        <f t="shared" si="531"/>
        <v>8396</v>
      </c>
      <c r="E8396" s="1">
        <f t="shared" si="530"/>
        <v>8387</v>
      </c>
      <c r="F8396" s="18">
        <f t="shared" ca="1" si="532"/>
        <v>20.100000000000001</v>
      </c>
      <c r="G8396" s="16">
        <f t="shared" ca="1" si="533"/>
        <v>20.2</v>
      </c>
    </row>
    <row r="8397" spans="2:7" x14ac:dyDescent="0.3">
      <c r="B8397" s="8">
        <f>'Datos originales'!D8392</f>
        <v>20.2</v>
      </c>
      <c r="C8397" s="8">
        <f>'Datos originales'!E8392</f>
        <v>20.3</v>
      </c>
      <c r="D8397" s="13">
        <f t="shared" si="531"/>
        <v>8397</v>
      </c>
      <c r="E8397" s="1">
        <f t="shared" si="530"/>
        <v>8388</v>
      </c>
      <c r="F8397" s="18">
        <f t="shared" ca="1" si="532"/>
        <v>20.2</v>
      </c>
      <c r="G8397" s="16">
        <f t="shared" ca="1" si="533"/>
        <v>20.3</v>
      </c>
    </row>
    <row r="8398" spans="2:7" x14ac:dyDescent="0.3">
      <c r="B8398" s="8">
        <f>'Datos originales'!D8393</f>
        <v>20.2</v>
      </c>
      <c r="C8398" s="8">
        <f>'Datos originales'!E8393</f>
        <v>20.3</v>
      </c>
      <c r="D8398" s="13">
        <f t="shared" si="531"/>
        <v>8398</v>
      </c>
      <c r="E8398" s="1">
        <f t="shared" si="530"/>
        <v>8389</v>
      </c>
      <c r="F8398" s="18">
        <f t="shared" ca="1" si="532"/>
        <v>20.2</v>
      </c>
      <c r="G8398" s="16">
        <f t="shared" ca="1" si="533"/>
        <v>20.3</v>
      </c>
    </row>
    <row r="8399" spans="2:7" x14ac:dyDescent="0.3">
      <c r="B8399" s="8">
        <f>'Datos originales'!D8394</f>
        <v>20.2</v>
      </c>
      <c r="C8399" s="8">
        <f>'Datos originales'!E8394</f>
        <v>20.3</v>
      </c>
      <c r="D8399" s="13">
        <f t="shared" si="531"/>
        <v>8399</v>
      </c>
      <c r="E8399" s="1">
        <f t="shared" si="530"/>
        <v>8390</v>
      </c>
      <c r="F8399" s="18">
        <f t="shared" ca="1" si="532"/>
        <v>20.2</v>
      </c>
      <c r="G8399" s="16">
        <f t="shared" ca="1" si="533"/>
        <v>20.3</v>
      </c>
    </row>
    <row r="8400" spans="2:7" x14ac:dyDescent="0.3">
      <c r="B8400" s="8">
        <f>'Datos originales'!D8395</f>
        <v>20.2</v>
      </c>
      <c r="C8400" s="8">
        <f>'Datos originales'!E8395</f>
        <v>20.3</v>
      </c>
      <c r="D8400" s="13">
        <f t="shared" si="531"/>
        <v>8400</v>
      </c>
      <c r="E8400" s="1">
        <f t="shared" si="530"/>
        <v>8391</v>
      </c>
      <c r="F8400" s="18">
        <f t="shared" ca="1" si="532"/>
        <v>20.2</v>
      </c>
      <c r="G8400" s="16">
        <f t="shared" ca="1" si="533"/>
        <v>20.3</v>
      </c>
    </row>
    <row r="8401" spans="2:7" x14ac:dyDescent="0.3">
      <c r="B8401" s="8">
        <f>'Datos originales'!D8396</f>
        <v>20.2</v>
      </c>
      <c r="C8401" s="8">
        <f>'Datos originales'!E8396</f>
        <v>20.2</v>
      </c>
      <c r="D8401" s="13">
        <f t="shared" si="531"/>
        <v>8401</v>
      </c>
      <c r="E8401" s="1">
        <f t="shared" si="530"/>
        <v>8392</v>
      </c>
      <c r="F8401" s="18">
        <f t="shared" ca="1" si="532"/>
        <v>20.2</v>
      </c>
      <c r="G8401" s="16">
        <f t="shared" ca="1" si="533"/>
        <v>20.2</v>
      </c>
    </row>
    <row r="8402" spans="2:7" x14ac:dyDescent="0.3">
      <c r="B8402" s="8">
        <f>'Datos originales'!D8397</f>
        <v>20.100000000000001</v>
      </c>
      <c r="C8402" s="8">
        <f>'Datos originales'!E8397</f>
        <v>20.2</v>
      </c>
      <c r="D8402" s="13">
        <f t="shared" si="531"/>
        <v>8402</v>
      </c>
      <c r="E8402" s="1">
        <f t="shared" si="530"/>
        <v>8393</v>
      </c>
      <c r="F8402" s="18">
        <f t="shared" ca="1" si="532"/>
        <v>20.100000000000001</v>
      </c>
      <c r="G8402" s="16">
        <f t="shared" ca="1" si="533"/>
        <v>20.2</v>
      </c>
    </row>
    <row r="8403" spans="2:7" x14ac:dyDescent="0.3">
      <c r="B8403" s="8">
        <f>'Datos originales'!D8398</f>
        <v>20.100000000000001</v>
      </c>
      <c r="C8403" s="8">
        <f>'Datos originales'!E8398</f>
        <v>20.2</v>
      </c>
      <c r="D8403" s="13">
        <f t="shared" si="531"/>
        <v>8403</v>
      </c>
      <c r="E8403" s="1">
        <f t="shared" si="530"/>
        <v>8394</v>
      </c>
      <c r="F8403" s="18">
        <f t="shared" ca="1" si="532"/>
        <v>20.100000000000001</v>
      </c>
      <c r="G8403" s="16">
        <f t="shared" ca="1" si="533"/>
        <v>20.2</v>
      </c>
    </row>
    <row r="8404" spans="2:7" x14ac:dyDescent="0.3">
      <c r="B8404" s="8">
        <f>'Datos originales'!D8399</f>
        <v>20.100000000000001</v>
      </c>
      <c r="C8404" s="8">
        <f>'Datos originales'!E8399</f>
        <v>20.2</v>
      </c>
      <c r="D8404" s="13">
        <f t="shared" si="531"/>
        <v>8404</v>
      </c>
      <c r="E8404" s="1">
        <f t="shared" si="530"/>
        <v>8395</v>
      </c>
      <c r="F8404" s="18">
        <f t="shared" ca="1" si="532"/>
        <v>20.100000000000001</v>
      </c>
      <c r="G8404" s="16">
        <f t="shared" ca="1" si="533"/>
        <v>20.2</v>
      </c>
    </row>
    <row r="8405" spans="2:7" x14ac:dyDescent="0.3">
      <c r="B8405" s="8">
        <f>'Datos originales'!D8400</f>
        <v>20.100000000000001</v>
      </c>
      <c r="C8405" s="8">
        <f>'Datos originales'!E8400</f>
        <v>20.2</v>
      </c>
      <c r="D8405" s="13">
        <f t="shared" si="531"/>
        <v>8405</v>
      </c>
      <c r="E8405" s="1">
        <f t="shared" si="530"/>
        <v>8396</v>
      </c>
      <c r="F8405" s="18">
        <f t="shared" ca="1" si="532"/>
        <v>20.100000000000001</v>
      </c>
      <c r="G8405" s="16">
        <f t="shared" ca="1" si="533"/>
        <v>20.2</v>
      </c>
    </row>
    <row r="8406" spans="2:7" x14ac:dyDescent="0.3">
      <c r="B8406" s="8">
        <f>'Datos originales'!D8401</f>
        <v>20.100000000000001</v>
      </c>
      <c r="C8406" s="8">
        <f>'Datos originales'!E8401</f>
        <v>20.2</v>
      </c>
      <c r="D8406" s="13">
        <f t="shared" si="531"/>
        <v>8406</v>
      </c>
      <c r="E8406" s="1">
        <f t="shared" si="530"/>
        <v>8397</v>
      </c>
      <c r="F8406" s="18">
        <f t="shared" ca="1" si="532"/>
        <v>20.100000000000001</v>
      </c>
      <c r="G8406" s="16">
        <f t="shared" ca="1" si="533"/>
        <v>20.2</v>
      </c>
    </row>
    <row r="8407" spans="2:7" x14ac:dyDescent="0.3">
      <c r="B8407" s="8">
        <f>'Datos originales'!D8402</f>
        <v>20.100000000000001</v>
      </c>
      <c r="C8407" s="8">
        <f>'Datos originales'!E8402</f>
        <v>20.2</v>
      </c>
      <c r="D8407" s="13">
        <f t="shared" si="531"/>
        <v>8407</v>
      </c>
      <c r="E8407" s="1">
        <f t="shared" si="530"/>
        <v>8398</v>
      </c>
      <c r="F8407" s="18">
        <f t="shared" ca="1" si="532"/>
        <v>20.100000000000001</v>
      </c>
      <c r="G8407" s="16">
        <f t="shared" ca="1" si="533"/>
        <v>20.2</v>
      </c>
    </row>
    <row r="8408" spans="2:7" x14ac:dyDescent="0.3">
      <c r="B8408" s="8">
        <f>'Datos originales'!D8403</f>
        <v>20.100000000000001</v>
      </c>
      <c r="C8408" s="8">
        <f>'Datos originales'!E8403</f>
        <v>20.2</v>
      </c>
      <c r="D8408" s="13">
        <f t="shared" si="531"/>
        <v>8408</v>
      </c>
      <c r="E8408" s="1">
        <f t="shared" si="530"/>
        <v>8399</v>
      </c>
      <c r="F8408" s="18">
        <f t="shared" ca="1" si="532"/>
        <v>20.100000000000001</v>
      </c>
      <c r="G8408" s="16">
        <f t="shared" ca="1" si="533"/>
        <v>20.2</v>
      </c>
    </row>
    <row r="8409" spans="2:7" x14ac:dyDescent="0.3">
      <c r="B8409" s="8">
        <f>'Datos originales'!D8404</f>
        <v>20.100000000000001</v>
      </c>
      <c r="C8409" s="8">
        <f>'Datos originales'!E8404</f>
        <v>20.2</v>
      </c>
      <c r="D8409" s="13">
        <f t="shared" si="531"/>
        <v>8409</v>
      </c>
      <c r="E8409" s="1">
        <f t="shared" si="530"/>
        <v>8400</v>
      </c>
      <c r="F8409" s="18">
        <f t="shared" ca="1" si="532"/>
        <v>20.100000000000001</v>
      </c>
      <c r="G8409" s="16">
        <f t="shared" ca="1" si="533"/>
        <v>20.2</v>
      </c>
    </row>
    <row r="8410" spans="2:7" x14ac:dyDescent="0.3">
      <c r="B8410" s="8">
        <f>'Datos originales'!D8405</f>
        <v>20.100000000000001</v>
      </c>
      <c r="C8410" s="8">
        <f>'Datos originales'!E8405</f>
        <v>20.2</v>
      </c>
      <c r="D8410" s="13">
        <f t="shared" si="531"/>
        <v>8410</v>
      </c>
      <c r="E8410" s="1">
        <f t="shared" si="530"/>
        <v>8401</v>
      </c>
      <c r="F8410" s="18">
        <f t="shared" ca="1" si="532"/>
        <v>20.100000000000001</v>
      </c>
      <c r="G8410" s="16">
        <f t="shared" ca="1" si="533"/>
        <v>20.2</v>
      </c>
    </row>
    <row r="8411" spans="2:7" x14ac:dyDescent="0.3">
      <c r="B8411" s="8">
        <f>'Datos originales'!D8406</f>
        <v>20.100000000000001</v>
      </c>
      <c r="C8411" s="8">
        <f>'Datos originales'!E8406</f>
        <v>20.2</v>
      </c>
      <c r="D8411" s="13">
        <f t="shared" si="531"/>
        <v>8411</v>
      </c>
      <c r="E8411" s="1">
        <f t="shared" si="530"/>
        <v>8402</v>
      </c>
      <c r="F8411" s="18">
        <f t="shared" ca="1" si="532"/>
        <v>20.100000000000001</v>
      </c>
      <c r="G8411" s="16">
        <f t="shared" ca="1" si="533"/>
        <v>20.2</v>
      </c>
    </row>
    <row r="8412" spans="2:7" x14ac:dyDescent="0.3">
      <c r="B8412" s="8">
        <f>'Datos originales'!D8407</f>
        <v>20.100000000000001</v>
      </c>
      <c r="C8412" s="8">
        <f>'Datos originales'!E8407</f>
        <v>20.2</v>
      </c>
      <c r="D8412" s="13">
        <f t="shared" si="531"/>
        <v>8412</v>
      </c>
      <c r="E8412" s="1">
        <f t="shared" si="530"/>
        <v>8403</v>
      </c>
      <c r="F8412" s="18">
        <f t="shared" ca="1" si="532"/>
        <v>20.100000000000001</v>
      </c>
      <c r="G8412" s="16">
        <f t="shared" ca="1" si="533"/>
        <v>20.2</v>
      </c>
    </row>
    <row r="8413" spans="2:7" x14ac:dyDescent="0.3">
      <c r="B8413" s="8">
        <f>'Datos originales'!D8408</f>
        <v>20.100000000000001</v>
      </c>
      <c r="C8413" s="8">
        <f>'Datos originales'!E8408</f>
        <v>20.2</v>
      </c>
      <c r="D8413" s="13">
        <f t="shared" si="531"/>
        <v>8413</v>
      </c>
      <c r="E8413" s="1">
        <f t="shared" si="530"/>
        <v>8404</v>
      </c>
      <c r="F8413" s="18">
        <f t="shared" ca="1" si="532"/>
        <v>20.100000000000001</v>
      </c>
      <c r="G8413" s="16">
        <f t="shared" ca="1" si="533"/>
        <v>20.2</v>
      </c>
    </row>
    <row r="8414" spans="2:7" x14ac:dyDescent="0.3">
      <c r="B8414" s="8">
        <f>'Datos originales'!D8409</f>
        <v>20.100000000000001</v>
      </c>
      <c r="C8414" s="8">
        <f>'Datos originales'!E8409</f>
        <v>20.2</v>
      </c>
      <c r="D8414" s="13">
        <f t="shared" si="531"/>
        <v>8414</v>
      </c>
      <c r="E8414" s="1">
        <f t="shared" si="530"/>
        <v>8405</v>
      </c>
      <c r="F8414" s="18">
        <f t="shared" ca="1" si="532"/>
        <v>20.100000000000001</v>
      </c>
      <c r="G8414" s="16">
        <f t="shared" ca="1" si="533"/>
        <v>20.2</v>
      </c>
    </row>
    <row r="8415" spans="2:7" x14ac:dyDescent="0.3">
      <c r="B8415" s="8">
        <f>'Datos originales'!D8410</f>
        <v>20.100000000000001</v>
      </c>
      <c r="C8415" s="8">
        <f>'Datos originales'!E8410</f>
        <v>20.2</v>
      </c>
      <c r="D8415" s="13">
        <f t="shared" si="531"/>
        <v>8415</v>
      </c>
      <c r="E8415" s="1">
        <f t="shared" si="530"/>
        <v>8406</v>
      </c>
      <c r="F8415" s="18">
        <f t="shared" ca="1" si="532"/>
        <v>20.100000000000001</v>
      </c>
      <c r="G8415" s="16">
        <f t="shared" ca="1" si="533"/>
        <v>20.2</v>
      </c>
    </row>
    <row r="8416" spans="2:7" x14ac:dyDescent="0.3">
      <c r="B8416" s="8">
        <f>'Datos originales'!D8411</f>
        <v>20.100000000000001</v>
      </c>
      <c r="C8416" s="8">
        <f>'Datos originales'!E8411</f>
        <v>20.2</v>
      </c>
      <c r="D8416" s="13">
        <f t="shared" si="531"/>
        <v>8416</v>
      </c>
      <c r="E8416" s="1">
        <f t="shared" si="530"/>
        <v>8407</v>
      </c>
      <c r="F8416" s="18">
        <f t="shared" ca="1" si="532"/>
        <v>20.100000000000001</v>
      </c>
      <c r="G8416" s="16">
        <f t="shared" ca="1" si="533"/>
        <v>20.2</v>
      </c>
    </row>
    <row r="8417" spans="2:7" x14ac:dyDescent="0.3">
      <c r="B8417" s="8">
        <f>'Datos originales'!D8412</f>
        <v>20.100000000000001</v>
      </c>
      <c r="C8417" s="8">
        <f>'Datos originales'!E8412</f>
        <v>20.2</v>
      </c>
      <c r="D8417" s="13">
        <f t="shared" si="531"/>
        <v>8417</v>
      </c>
      <c r="E8417" s="1">
        <f t="shared" si="530"/>
        <v>8408</v>
      </c>
      <c r="F8417" s="18">
        <f t="shared" ca="1" si="532"/>
        <v>20.100000000000001</v>
      </c>
      <c r="G8417" s="16">
        <f t="shared" ca="1" si="533"/>
        <v>20.2</v>
      </c>
    </row>
    <row r="8418" spans="2:7" x14ac:dyDescent="0.3">
      <c r="B8418" s="8">
        <f>'Datos originales'!D8413</f>
        <v>20.2</v>
      </c>
      <c r="C8418" s="8">
        <f>'Datos originales'!E8413</f>
        <v>20.2</v>
      </c>
      <c r="D8418" s="13">
        <f t="shared" si="531"/>
        <v>8418</v>
      </c>
      <c r="E8418" s="1">
        <f t="shared" si="530"/>
        <v>8409</v>
      </c>
      <c r="F8418" s="18">
        <f t="shared" ca="1" si="532"/>
        <v>20.2</v>
      </c>
      <c r="G8418" s="16">
        <f t="shared" ca="1" si="533"/>
        <v>20.2</v>
      </c>
    </row>
    <row r="8419" spans="2:7" x14ac:dyDescent="0.3">
      <c r="B8419" s="8">
        <f>'Datos originales'!D8414</f>
        <v>20.100000000000001</v>
      </c>
      <c r="C8419" s="8">
        <f>'Datos originales'!E8414</f>
        <v>20.2</v>
      </c>
      <c r="D8419" s="13">
        <f t="shared" si="531"/>
        <v>8419</v>
      </c>
      <c r="E8419" s="1">
        <f t="shared" si="530"/>
        <v>8410</v>
      </c>
      <c r="F8419" s="18">
        <f t="shared" ca="1" si="532"/>
        <v>20.100000000000001</v>
      </c>
      <c r="G8419" s="16">
        <f t="shared" ca="1" si="533"/>
        <v>20.2</v>
      </c>
    </row>
    <row r="8420" spans="2:7" x14ac:dyDescent="0.3">
      <c r="B8420" s="8">
        <f>'Datos originales'!D8415</f>
        <v>20.2</v>
      </c>
      <c r="C8420" s="8">
        <f>'Datos originales'!E8415</f>
        <v>20.2</v>
      </c>
      <c r="D8420" s="13">
        <f t="shared" si="531"/>
        <v>8420</v>
      </c>
      <c r="E8420" s="1">
        <f t="shared" si="530"/>
        <v>8411</v>
      </c>
      <c r="F8420" s="18">
        <f t="shared" ca="1" si="532"/>
        <v>20.2</v>
      </c>
      <c r="G8420" s="16">
        <f t="shared" ca="1" si="533"/>
        <v>20.2</v>
      </c>
    </row>
    <row r="8421" spans="2:7" x14ac:dyDescent="0.3">
      <c r="B8421" s="8">
        <f>'Datos originales'!D8416</f>
        <v>20.2</v>
      </c>
      <c r="C8421" s="8">
        <f>'Datos originales'!E8416</f>
        <v>20.2</v>
      </c>
      <c r="D8421" s="13">
        <f t="shared" si="531"/>
        <v>8421</v>
      </c>
      <c r="E8421" s="1">
        <f t="shared" si="530"/>
        <v>8412</v>
      </c>
      <c r="F8421" s="18">
        <f t="shared" ca="1" si="532"/>
        <v>20.2</v>
      </c>
      <c r="G8421" s="16">
        <f t="shared" ca="1" si="533"/>
        <v>20.2</v>
      </c>
    </row>
    <row r="8422" spans="2:7" x14ac:dyDescent="0.3">
      <c r="B8422" s="8">
        <f>'Datos originales'!D8417</f>
        <v>20.100000000000001</v>
      </c>
      <c r="C8422" s="8">
        <f>'Datos originales'!E8417</f>
        <v>20.2</v>
      </c>
      <c r="D8422" s="13">
        <f t="shared" si="531"/>
        <v>8422</v>
      </c>
      <c r="E8422" s="1">
        <f t="shared" si="530"/>
        <v>8413</v>
      </c>
      <c r="F8422" s="18">
        <f t="shared" ca="1" si="532"/>
        <v>20.100000000000001</v>
      </c>
      <c r="G8422" s="16">
        <f t="shared" ca="1" si="533"/>
        <v>20.2</v>
      </c>
    </row>
    <row r="8423" spans="2:7" x14ac:dyDescent="0.3">
      <c r="B8423" s="8">
        <f>'Datos originales'!D8418</f>
        <v>20.2</v>
      </c>
      <c r="C8423" s="8">
        <f>'Datos originales'!E8418</f>
        <v>20.3</v>
      </c>
      <c r="D8423" s="13">
        <f t="shared" si="531"/>
        <v>8423</v>
      </c>
      <c r="E8423" s="1">
        <f t="shared" si="530"/>
        <v>8414</v>
      </c>
      <c r="F8423" s="18">
        <f t="shared" ca="1" si="532"/>
        <v>20.2</v>
      </c>
      <c r="G8423" s="16">
        <f t="shared" ca="1" si="533"/>
        <v>20.3</v>
      </c>
    </row>
    <row r="8424" spans="2:7" x14ac:dyDescent="0.3">
      <c r="B8424" s="8">
        <f>'Datos originales'!D8419</f>
        <v>20.2</v>
      </c>
      <c r="C8424" s="8">
        <f>'Datos originales'!E8419</f>
        <v>20.2</v>
      </c>
      <c r="D8424" s="13">
        <f t="shared" si="531"/>
        <v>8424</v>
      </c>
      <c r="E8424" s="1">
        <f t="shared" si="530"/>
        <v>8415</v>
      </c>
      <c r="F8424" s="18">
        <f t="shared" ca="1" si="532"/>
        <v>20.2</v>
      </c>
      <c r="G8424" s="16">
        <f t="shared" ca="1" si="533"/>
        <v>20.2</v>
      </c>
    </row>
    <row r="8425" spans="2:7" x14ac:dyDescent="0.3">
      <c r="B8425" s="8">
        <f>'Datos originales'!D8420</f>
        <v>20.2</v>
      </c>
      <c r="C8425" s="8">
        <f>'Datos originales'!E8420</f>
        <v>20.3</v>
      </c>
      <c r="D8425" s="13">
        <f t="shared" si="531"/>
        <v>8425</v>
      </c>
      <c r="E8425" s="1">
        <f t="shared" si="530"/>
        <v>8416</v>
      </c>
      <c r="F8425" s="18">
        <f t="shared" ca="1" si="532"/>
        <v>20.2</v>
      </c>
      <c r="G8425" s="16">
        <f t="shared" ca="1" si="533"/>
        <v>20.3</v>
      </c>
    </row>
    <row r="8426" spans="2:7" x14ac:dyDescent="0.3">
      <c r="B8426" s="8">
        <f>'Datos originales'!D8421</f>
        <v>20.2</v>
      </c>
      <c r="C8426" s="8">
        <f>'Datos originales'!E8421</f>
        <v>20.3</v>
      </c>
      <c r="D8426" s="13">
        <f t="shared" si="531"/>
        <v>8426</v>
      </c>
      <c r="E8426" s="1">
        <f t="shared" si="530"/>
        <v>8417</v>
      </c>
      <c r="F8426" s="18">
        <f t="shared" ca="1" si="532"/>
        <v>20.2</v>
      </c>
      <c r="G8426" s="16">
        <f t="shared" ca="1" si="533"/>
        <v>20.3</v>
      </c>
    </row>
    <row r="8427" spans="2:7" x14ac:dyDescent="0.3">
      <c r="B8427" s="8">
        <f>'Datos originales'!D8422</f>
        <v>20.2</v>
      </c>
      <c r="C8427" s="8">
        <f>'Datos originales'!E8422</f>
        <v>20.3</v>
      </c>
      <c r="D8427" s="13">
        <f t="shared" si="531"/>
        <v>8427</v>
      </c>
      <c r="E8427" s="1">
        <f t="shared" si="530"/>
        <v>8418</v>
      </c>
      <c r="F8427" s="18">
        <f t="shared" ca="1" si="532"/>
        <v>20.2</v>
      </c>
      <c r="G8427" s="16">
        <f t="shared" ca="1" si="533"/>
        <v>20.3</v>
      </c>
    </row>
    <row r="8428" spans="2:7" x14ac:dyDescent="0.3">
      <c r="B8428" s="8">
        <f>'Datos originales'!D8423</f>
        <v>20.2</v>
      </c>
      <c r="C8428" s="8">
        <f>'Datos originales'!E8423</f>
        <v>20.3</v>
      </c>
      <c r="D8428" s="13">
        <f t="shared" si="531"/>
        <v>8428</v>
      </c>
      <c r="E8428" s="1">
        <f t="shared" si="530"/>
        <v>8419</v>
      </c>
      <c r="F8428" s="18">
        <f t="shared" ca="1" si="532"/>
        <v>20.2</v>
      </c>
      <c r="G8428" s="16">
        <f t="shared" ca="1" si="533"/>
        <v>20.3</v>
      </c>
    </row>
    <row r="8429" spans="2:7" x14ac:dyDescent="0.3">
      <c r="B8429" s="8">
        <f>'Datos originales'!D8424</f>
        <v>20.2</v>
      </c>
      <c r="C8429" s="8">
        <f>'Datos originales'!E8424</f>
        <v>20.3</v>
      </c>
      <c r="D8429" s="13">
        <f t="shared" si="531"/>
        <v>8429</v>
      </c>
      <c r="E8429" s="1">
        <f t="shared" si="530"/>
        <v>8420</v>
      </c>
      <c r="F8429" s="18">
        <f t="shared" ca="1" si="532"/>
        <v>20.2</v>
      </c>
      <c r="G8429" s="16">
        <f t="shared" ca="1" si="533"/>
        <v>20.3</v>
      </c>
    </row>
    <row r="8430" spans="2:7" x14ac:dyDescent="0.3">
      <c r="B8430" s="8">
        <f>'Datos originales'!D8425</f>
        <v>20.2</v>
      </c>
      <c r="C8430" s="8">
        <f>'Datos originales'!E8425</f>
        <v>20.3</v>
      </c>
      <c r="D8430" s="13">
        <f t="shared" si="531"/>
        <v>8430</v>
      </c>
      <c r="E8430" s="1">
        <f t="shared" si="530"/>
        <v>8421</v>
      </c>
      <c r="F8430" s="18">
        <f t="shared" ca="1" si="532"/>
        <v>20.2</v>
      </c>
      <c r="G8430" s="16">
        <f t="shared" ca="1" si="533"/>
        <v>20.3</v>
      </c>
    </row>
    <row r="8431" spans="2:7" x14ac:dyDescent="0.3">
      <c r="B8431" s="8">
        <f>'Datos originales'!D8426</f>
        <v>20.3</v>
      </c>
      <c r="C8431" s="8">
        <f>'Datos originales'!E8426</f>
        <v>20.399999999999999</v>
      </c>
      <c r="D8431" s="13">
        <f t="shared" si="531"/>
        <v>8431</v>
      </c>
      <c r="E8431" s="1">
        <f t="shared" si="530"/>
        <v>8422</v>
      </c>
      <c r="F8431" s="18">
        <f t="shared" ca="1" si="532"/>
        <v>20.3</v>
      </c>
      <c r="G8431" s="16">
        <f t="shared" ca="1" si="533"/>
        <v>20.399999999999999</v>
      </c>
    </row>
    <row r="8432" spans="2:7" x14ac:dyDescent="0.3">
      <c r="B8432" s="8">
        <f>'Datos originales'!D8427</f>
        <v>20.3</v>
      </c>
      <c r="C8432" s="8">
        <f>'Datos originales'!E8427</f>
        <v>20.399999999999999</v>
      </c>
      <c r="D8432" s="13">
        <f t="shared" si="531"/>
        <v>8432</v>
      </c>
      <c r="E8432" s="1">
        <f t="shared" si="530"/>
        <v>8423</v>
      </c>
      <c r="F8432" s="18">
        <f t="shared" ca="1" si="532"/>
        <v>20.3</v>
      </c>
      <c r="G8432" s="16">
        <f t="shared" ca="1" si="533"/>
        <v>20.399999999999999</v>
      </c>
    </row>
    <row r="8433" spans="2:7" x14ac:dyDescent="0.3">
      <c r="B8433" s="8">
        <f>'Datos originales'!D8428</f>
        <v>20.399999999999999</v>
      </c>
      <c r="C8433" s="8">
        <f>'Datos originales'!E8428</f>
        <v>20.399999999999999</v>
      </c>
      <c r="D8433" s="13">
        <f t="shared" si="531"/>
        <v>8433</v>
      </c>
      <c r="E8433" s="1">
        <f t="shared" si="530"/>
        <v>8424</v>
      </c>
      <c r="F8433" s="18">
        <f t="shared" ca="1" si="532"/>
        <v>20.399999999999999</v>
      </c>
      <c r="G8433" s="16">
        <f t="shared" ca="1" si="533"/>
        <v>20.399999999999999</v>
      </c>
    </row>
    <row r="8434" spans="2:7" x14ac:dyDescent="0.3">
      <c r="B8434" s="8">
        <f>'Datos originales'!D8429</f>
        <v>20.5</v>
      </c>
      <c r="C8434" s="8">
        <f>'Datos originales'!E8429</f>
        <v>20.5</v>
      </c>
      <c r="D8434" s="13">
        <f t="shared" si="531"/>
        <v>8434</v>
      </c>
      <c r="E8434" s="1">
        <f t="shared" si="530"/>
        <v>8425</v>
      </c>
      <c r="F8434" s="18">
        <f t="shared" ca="1" si="532"/>
        <v>20.5</v>
      </c>
      <c r="G8434" s="16">
        <f t="shared" ca="1" si="533"/>
        <v>20.5</v>
      </c>
    </row>
    <row r="8435" spans="2:7" x14ac:dyDescent="0.3">
      <c r="B8435" s="8">
        <f>'Datos originales'!D8430</f>
        <v>20.6</v>
      </c>
      <c r="C8435" s="8">
        <f>'Datos originales'!E8430</f>
        <v>20.6</v>
      </c>
      <c r="D8435" s="13">
        <f t="shared" si="531"/>
        <v>8435</v>
      </c>
      <c r="E8435" s="1">
        <f t="shared" si="530"/>
        <v>8426</v>
      </c>
      <c r="F8435" s="18">
        <f t="shared" ca="1" si="532"/>
        <v>20.6</v>
      </c>
      <c r="G8435" s="16">
        <f t="shared" ca="1" si="533"/>
        <v>20.6</v>
      </c>
    </row>
    <row r="8436" spans="2:7" x14ac:dyDescent="0.3">
      <c r="B8436" s="8">
        <f>'Datos originales'!D8431</f>
        <v>20.7</v>
      </c>
      <c r="C8436" s="8">
        <f>'Datos originales'!E8431</f>
        <v>20.6</v>
      </c>
      <c r="D8436" s="13">
        <f t="shared" si="531"/>
        <v>8436</v>
      </c>
      <c r="E8436" s="1">
        <f t="shared" si="530"/>
        <v>8427</v>
      </c>
      <c r="F8436" s="18">
        <f t="shared" ca="1" si="532"/>
        <v>20.7</v>
      </c>
      <c r="G8436" s="16">
        <f t="shared" ca="1" si="533"/>
        <v>20.6</v>
      </c>
    </row>
    <row r="8437" spans="2:7" x14ac:dyDescent="0.3">
      <c r="B8437" s="8">
        <f>'Datos originales'!D8432</f>
        <v>20.8</v>
      </c>
      <c r="C8437" s="8">
        <f>'Datos originales'!E8432</f>
        <v>20.7</v>
      </c>
      <c r="D8437" s="13">
        <f t="shared" si="531"/>
        <v>8437</v>
      </c>
      <c r="E8437" s="1">
        <f t="shared" si="530"/>
        <v>8428</v>
      </c>
      <c r="F8437" s="18">
        <f t="shared" ca="1" si="532"/>
        <v>20.8</v>
      </c>
      <c r="G8437" s="16">
        <f t="shared" ca="1" si="533"/>
        <v>20.7</v>
      </c>
    </row>
    <row r="8438" spans="2:7" x14ac:dyDescent="0.3">
      <c r="B8438" s="8">
        <f>'Datos originales'!D8433</f>
        <v>20.9</v>
      </c>
      <c r="C8438" s="8">
        <f>'Datos originales'!E8433</f>
        <v>20.8</v>
      </c>
      <c r="D8438" s="13">
        <f t="shared" si="531"/>
        <v>8438</v>
      </c>
      <c r="E8438" s="1">
        <f t="shared" si="530"/>
        <v>8429</v>
      </c>
      <c r="F8438" s="18">
        <f t="shared" ca="1" si="532"/>
        <v>20.9</v>
      </c>
      <c r="G8438" s="16">
        <f t="shared" ca="1" si="533"/>
        <v>20.8</v>
      </c>
    </row>
    <row r="8439" spans="2:7" x14ac:dyDescent="0.3">
      <c r="B8439" s="8">
        <f>'Datos originales'!D8434</f>
        <v>20.8</v>
      </c>
      <c r="C8439" s="8">
        <f>'Datos originales'!E8434</f>
        <v>20.8</v>
      </c>
      <c r="D8439" s="13">
        <f t="shared" si="531"/>
        <v>8439</v>
      </c>
      <c r="E8439" s="1">
        <f t="shared" si="530"/>
        <v>8430</v>
      </c>
      <c r="F8439" s="18">
        <f t="shared" ca="1" si="532"/>
        <v>20.8</v>
      </c>
      <c r="G8439" s="16">
        <f t="shared" ca="1" si="533"/>
        <v>20.8</v>
      </c>
    </row>
    <row r="8440" spans="2:7" x14ac:dyDescent="0.3">
      <c r="B8440" s="8">
        <f>'Datos originales'!D8435</f>
        <v>20.8</v>
      </c>
      <c r="C8440" s="8">
        <f>'Datos originales'!E8435</f>
        <v>20.8</v>
      </c>
      <c r="D8440" s="13">
        <f t="shared" si="531"/>
        <v>8440</v>
      </c>
      <c r="E8440" s="1">
        <f t="shared" si="530"/>
        <v>8431</v>
      </c>
      <c r="F8440" s="18">
        <f t="shared" ca="1" si="532"/>
        <v>20.8</v>
      </c>
      <c r="G8440" s="16">
        <f t="shared" ca="1" si="533"/>
        <v>20.8</v>
      </c>
    </row>
    <row r="8441" spans="2:7" x14ac:dyDescent="0.3">
      <c r="B8441" s="8">
        <f>'Datos originales'!D8436</f>
        <v>20.7</v>
      </c>
      <c r="C8441" s="8">
        <f>'Datos originales'!E8436</f>
        <v>20.8</v>
      </c>
      <c r="D8441" s="13">
        <f t="shared" si="531"/>
        <v>8441</v>
      </c>
      <c r="E8441" s="1">
        <f t="shared" si="530"/>
        <v>8432</v>
      </c>
      <c r="F8441" s="18">
        <f t="shared" ca="1" si="532"/>
        <v>20.7</v>
      </c>
      <c r="G8441" s="16">
        <f t="shared" ca="1" si="533"/>
        <v>20.8</v>
      </c>
    </row>
    <row r="8442" spans="2:7" x14ac:dyDescent="0.3">
      <c r="B8442" s="8">
        <f>'Datos originales'!D8437</f>
        <v>20.7</v>
      </c>
      <c r="C8442" s="8">
        <f>'Datos originales'!E8437</f>
        <v>20.8</v>
      </c>
      <c r="D8442" s="13">
        <f t="shared" si="531"/>
        <v>8442</v>
      </c>
      <c r="E8442" s="1">
        <f t="shared" si="530"/>
        <v>8433</v>
      </c>
      <c r="F8442" s="18">
        <f t="shared" ca="1" si="532"/>
        <v>20.7</v>
      </c>
      <c r="G8442" s="16">
        <f t="shared" ca="1" si="533"/>
        <v>20.8</v>
      </c>
    </row>
    <row r="8443" spans="2:7" x14ac:dyDescent="0.3">
      <c r="B8443" s="8">
        <f>'Datos originales'!D8438</f>
        <v>20.7</v>
      </c>
      <c r="C8443" s="8">
        <f>'Datos originales'!E8438</f>
        <v>20.8</v>
      </c>
      <c r="D8443" s="13">
        <f t="shared" si="531"/>
        <v>8443</v>
      </c>
      <c r="E8443" s="1">
        <f t="shared" si="530"/>
        <v>8434</v>
      </c>
      <c r="F8443" s="18">
        <f t="shared" ca="1" si="532"/>
        <v>20.7</v>
      </c>
      <c r="G8443" s="16">
        <f t="shared" ca="1" si="533"/>
        <v>20.8</v>
      </c>
    </row>
    <row r="8444" spans="2:7" x14ac:dyDescent="0.3">
      <c r="B8444" s="8">
        <f>'Datos originales'!D8439</f>
        <v>20.8</v>
      </c>
      <c r="C8444" s="8">
        <f>'Datos originales'!E8439</f>
        <v>20.9</v>
      </c>
      <c r="D8444" s="13">
        <f t="shared" si="531"/>
        <v>8444</v>
      </c>
      <c r="E8444" s="1">
        <f t="shared" si="530"/>
        <v>8435</v>
      </c>
      <c r="F8444" s="18">
        <f t="shared" ca="1" si="532"/>
        <v>20.8</v>
      </c>
      <c r="G8444" s="16">
        <f t="shared" ca="1" si="533"/>
        <v>20.9</v>
      </c>
    </row>
    <row r="8445" spans="2:7" x14ac:dyDescent="0.3">
      <c r="B8445" s="8">
        <f>'Datos originales'!D8440</f>
        <v>20.8</v>
      </c>
      <c r="C8445" s="8">
        <f>'Datos originales'!E8440</f>
        <v>20.9</v>
      </c>
      <c r="D8445" s="13">
        <f t="shared" si="531"/>
        <v>8445</v>
      </c>
      <c r="E8445" s="1">
        <f t="shared" si="530"/>
        <v>8436</v>
      </c>
      <c r="F8445" s="18">
        <f t="shared" ca="1" si="532"/>
        <v>20.8</v>
      </c>
      <c r="G8445" s="16">
        <f t="shared" ca="1" si="533"/>
        <v>20.9</v>
      </c>
    </row>
    <row r="8446" spans="2:7" x14ac:dyDescent="0.3">
      <c r="B8446" s="8">
        <f>'Datos originales'!D8441</f>
        <v>20.8</v>
      </c>
      <c r="C8446" s="8">
        <f>'Datos originales'!E8441</f>
        <v>20.9</v>
      </c>
      <c r="D8446" s="13">
        <f t="shared" si="531"/>
        <v>8446</v>
      </c>
      <c r="E8446" s="1">
        <f t="shared" si="530"/>
        <v>8437</v>
      </c>
      <c r="F8446" s="18">
        <f t="shared" ca="1" si="532"/>
        <v>20.8</v>
      </c>
      <c r="G8446" s="16">
        <f t="shared" ca="1" si="533"/>
        <v>20.9</v>
      </c>
    </row>
    <row r="8447" spans="2:7" x14ac:dyDescent="0.3">
      <c r="B8447" s="8">
        <f>'Datos originales'!D8442</f>
        <v>20.8</v>
      </c>
      <c r="C8447" s="8">
        <f>'Datos originales'!E8442</f>
        <v>20.9</v>
      </c>
      <c r="D8447" s="13">
        <f t="shared" si="531"/>
        <v>8447</v>
      </c>
      <c r="E8447" s="1">
        <f t="shared" si="530"/>
        <v>8438</v>
      </c>
      <c r="F8447" s="18">
        <f t="shared" ca="1" si="532"/>
        <v>20.8</v>
      </c>
      <c r="G8447" s="16">
        <f t="shared" ca="1" si="533"/>
        <v>20.9</v>
      </c>
    </row>
    <row r="8448" spans="2:7" x14ac:dyDescent="0.3">
      <c r="B8448" s="8">
        <f>'Datos originales'!D8443</f>
        <v>20.8</v>
      </c>
      <c r="C8448" s="8">
        <f>'Datos originales'!E8443</f>
        <v>20.9</v>
      </c>
      <c r="D8448" s="13">
        <f t="shared" si="531"/>
        <v>8448</v>
      </c>
      <c r="E8448" s="1">
        <f t="shared" si="530"/>
        <v>8439</v>
      </c>
      <c r="F8448" s="18">
        <f t="shared" ca="1" si="532"/>
        <v>20.8</v>
      </c>
      <c r="G8448" s="16">
        <f t="shared" ca="1" si="533"/>
        <v>20.9</v>
      </c>
    </row>
    <row r="8449" spans="2:7" x14ac:dyDescent="0.3">
      <c r="B8449" s="8">
        <f>'Datos originales'!D8444</f>
        <v>20.8</v>
      </c>
      <c r="C8449" s="8">
        <f>'Datos originales'!E8444</f>
        <v>20.9</v>
      </c>
      <c r="D8449" s="13">
        <f t="shared" si="531"/>
        <v>8449</v>
      </c>
      <c r="E8449" s="1">
        <f t="shared" si="530"/>
        <v>8440</v>
      </c>
      <c r="F8449" s="18">
        <f t="shared" ca="1" si="532"/>
        <v>20.8</v>
      </c>
      <c r="G8449" s="16">
        <f t="shared" ca="1" si="533"/>
        <v>20.9</v>
      </c>
    </row>
    <row r="8450" spans="2:7" x14ac:dyDescent="0.3">
      <c r="B8450" s="8">
        <f>'Datos originales'!D8445</f>
        <v>20.9</v>
      </c>
      <c r="C8450" s="8">
        <f>'Datos originales'!E8445</f>
        <v>21</v>
      </c>
      <c r="D8450" s="13">
        <f t="shared" si="531"/>
        <v>8450</v>
      </c>
      <c r="E8450" s="1">
        <f t="shared" si="530"/>
        <v>8441</v>
      </c>
      <c r="F8450" s="18">
        <f t="shared" ca="1" si="532"/>
        <v>20.9</v>
      </c>
      <c r="G8450" s="16">
        <f t="shared" ca="1" si="533"/>
        <v>21</v>
      </c>
    </row>
    <row r="8451" spans="2:7" x14ac:dyDescent="0.3">
      <c r="B8451" s="8">
        <f>'Datos originales'!D8446</f>
        <v>20.9</v>
      </c>
      <c r="C8451" s="8">
        <f>'Datos originales'!E8446</f>
        <v>21</v>
      </c>
      <c r="D8451" s="13">
        <f t="shared" si="531"/>
        <v>8451</v>
      </c>
      <c r="E8451" s="1">
        <f t="shared" si="530"/>
        <v>8442</v>
      </c>
      <c r="F8451" s="18">
        <f t="shared" ca="1" si="532"/>
        <v>20.9</v>
      </c>
      <c r="G8451" s="16">
        <f t="shared" ca="1" si="533"/>
        <v>21</v>
      </c>
    </row>
    <row r="8452" spans="2:7" x14ac:dyDescent="0.3">
      <c r="B8452" s="8">
        <f>'Datos originales'!D8447</f>
        <v>20.9</v>
      </c>
      <c r="C8452" s="8">
        <f>'Datos originales'!E8447</f>
        <v>21</v>
      </c>
      <c r="D8452" s="13">
        <f t="shared" si="531"/>
        <v>8452</v>
      </c>
      <c r="E8452" s="1">
        <f t="shared" si="530"/>
        <v>8443</v>
      </c>
      <c r="F8452" s="18">
        <f t="shared" ca="1" si="532"/>
        <v>20.9</v>
      </c>
      <c r="G8452" s="16">
        <f t="shared" ca="1" si="533"/>
        <v>21</v>
      </c>
    </row>
    <row r="8453" spans="2:7" x14ac:dyDescent="0.3">
      <c r="B8453" s="8">
        <f>'Datos originales'!D8448</f>
        <v>21</v>
      </c>
      <c r="C8453" s="8">
        <f>'Datos originales'!E8448</f>
        <v>21.1</v>
      </c>
      <c r="D8453" s="13">
        <f t="shared" si="531"/>
        <v>8453</v>
      </c>
      <c r="E8453" s="1">
        <f t="shared" si="530"/>
        <v>8444</v>
      </c>
      <c r="F8453" s="18">
        <f t="shared" ca="1" si="532"/>
        <v>21</v>
      </c>
      <c r="G8453" s="16">
        <f t="shared" ca="1" si="533"/>
        <v>21.1</v>
      </c>
    </row>
    <row r="8454" spans="2:7" x14ac:dyDescent="0.3">
      <c r="B8454" s="8">
        <f>'Datos originales'!D8449</f>
        <v>21</v>
      </c>
      <c r="C8454" s="8">
        <f>'Datos originales'!E8449</f>
        <v>21.1</v>
      </c>
      <c r="D8454" s="13">
        <f t="shared" si="531"/>
        <v>8454</v>
      </c>
      <c r="E8454" s="1">
        <f t="shared" si="530"/>
        <v>8445</v>
      </c>
      <c r="F8454" s="18">
        <f t="shared" ca="1" si="532"/>
        <v>21</v>
      </c>
      <c r="G8454" s="16">
        <f t="shared" ca="1" si="533"/>
        <v>21.1</v>
      </c>
    </row>
    <row r="8455" spans="2:7" x14ac:dyDescent="0.3">
      <c r="B8455" s="8">
        <f>'Datos originales'!D8450</f>
        <v>21</v>
      </c>
      <c r="C8455" s="8">
        <f>'Datos originales'!E8450</f>
        <v>21.1</v>
      </c>
      <c r="D8455" s="13">
        <f t="shared" si="531"/>
        <v>8455</v>
      </c>
      <c r="E8455" s="1">
        <f t="shared" si="530"/>
        <v>8446</v>
      </c>
      <c r="F8455" s="18">
        <f t="shared" ca="1" si="532"/>
        <v>21</v>
      </c>
      <c r="G8455" s="16">
        <f t="shared" ca="1" si="533"/>
        <v>21.1</v>
      </c>
    </row>
    <row r="8456" spans="2:7" x14ac:dyDescent="0.3">
      <c r="B8456" s="8">
        <f>'Datos originales'!D8451</f>
        <v>21</v>
      </c>
      <c r="C8456" s="8">
        <f>'Datos originales'!E8451</f>
        <v>21.2</v>
      </c>
      <c r="D8456" s="13">
        <f t="shared" si="531"/>
        <v>8456</v>
      </c>
      <c r="E8456" s="1">
        <f t="shared" si="530"/>
        <v>8447</v>
      </c>
      <c r="F8456" s="18">
        <f t="shared" ca="1" si="532"/>
        <v>21</v>
      </c>
      <c r="G8456" s="16">
        <f t="shared" ca="1" si="533"/>
        <v>21.2</v>
      </c>
    </row>
    <row r="8457" spans="2:7" x14ac:dyDescent="0.3">
      <c r="B8457" s="8">
        <f>'Datos originales'!D8452</f>
        <v>21</v>
      </c>
      <c r="C8457" s="8">
        <f>'Datos originales'!E8452</f>
        <v>21.2</v>
      </c>
      <c r="D8457" s="13">
        <f t="shared" si="531"/>
        <v>8457</v>
      </c>
      <c r="E8457" s="1">
        <f t="shared" si="530"/>
        <v>8448</v>
      </c>
      <c r="F8457" s="18">
        <f t="shared" ca="1" si="532"/>
        <v>21</v>
      </c>
      <c r="G8457" s="16">
        <f t="shared" ca="1" si="533"/>
        <v>21.2</v>
      </c>
    </row>
    <row r="8458" spans="2:7" x14ac:dyDescent="0.3">
      <c r="B8458" s="8">
        <f>'Datos originales'!D8453</f>
        <v>21.1</v>
      </c>
      <c r="C8458" s="8">
        <f>'Datos originales'!E8453</f>
        <v>21.2</v>
      </c>
      <c r="D8458" s="13">
        <f t="shared" si="531"/>
        <v>8458</v>
      </c>
      <c r="E8458" s="1">
        <f t="shared" ref="E8458:E8521" si="534">IF( ISNUMBER($D8458), $D8458-$E$8, "" )</f>
        <v>8449</v>
      </c>
      <c r="F8458" s="18">
        <f t="shared" ca="1" si="532"/>
        <v>21.1</v>
      </c>
      <c r="G8458" s="16">
        <f t="shared" ca="1" si="533"/>
        <v>21.2</v>
      </c>
    </row>
    <row r="8459" spans="2:7" x14ac:dyDescent="0.3">
      <c r="B8459" s="8">
        <f>'Datos originales'!D8454</f>
        <v>21</v>
      </c>
      <c r="C8459" s="8">
        <f>'Datos originales'!E8454</f>
        <v>21.2</v>
      </c>
      <c r="D8459" s="13">
        <f t="shared" ref="D8459:D8522" si="535">IF( ISNUMBER( D8458 ), IF( D8458+$E$5 &lt;= $E$7+$E$8, D8458+$E$5, "" ), "" )</f>
        <v>8459</v>
      </c>
      <c r="E8459" s="1">
        <f t="shared" si="534"/>
        <v>8450</v>
      </c>
      <c r="F8459" s="18">
        <f t="shared" ref="F8459:F8522" ca="1" si="536">IF( ISNUMBER($D8459 ), INDIRECT(CONCATENATE("B",TEXT($D8459,"########"))), "" )</f>
        <v>21</v>
      </c>
      <c r="G8459" s="16">
        <f t="shared" ref="G8459:G8522" ca="1" si="537">IF( ISNUMBER($D8459 ), INDIRECT(CONCATENATE("C",TEXT($D8459,"########"))), "" )</f>
        <v>21.2</v>
      </c>
    </row>
    <row r="8460" spans="2:7" x14ac:dyDescent="0.3">
      <c r="B8460" s="8">
        <f>'Datos originales'!D8455</f>
        <v>21.1</v>
      </c>
      <c r="C8460" s="8">
        <f>'Datos originales'!E8455</f>
        <v>21.3</v>
      </c>
      <c r="D8460" s="13">
        <f t="shared" si="535"/>
        <v>8460</v>
      </c>
      <c r="E8460" s="1">
        <f t="shared" si="534"/>
        <v>8451</v>
      </c>
      <c r="F8460" s="18">
        <f t="shared" ca="1" si="536"/>
        <v>21.1</v>
      </c>
      <c r="G8460" s="16">
        <f t="shared" ca="1" si="537"/>
        <v>21.3</v>
      </c>
    </row>
    <row r="8461" spans="2:7" x14ac:dyDescent="0.3">
      <c r="B8461" s="8">
        <f>'Datos originales'!D8456</f>
        <v>21.2</v>
      </c>
      <c r="C8461" s="8">
        <f>'Datos originales'!E8456</f>
        <v>21.3</v>
      </c>
      <c r="D8461" s="13">
        <f t="shared" si="535"/>
        <v>8461</v>
      </c>
      <c r="E8461" s="1">
        <f t="shared" si="534"/>
        <v>8452</v>
      </c>
      <c r="F8461" s="18">
        <f t="shared" ca="1" si="536"/>
        <v>21.2</v>
      </c>
      <c r="G8461" s="16">
        <f t="shared" ca="1" si="537"/>
        <v>21.3</v>
      </c>
    </row>
    <row r="8462" spans="2:7" x14ac:dyDescent="0.3">
      <c r="B8462" s="8">
        <f>'Datos originales'!D8457</f>
        <v>21.2</v>
      </c>
      <c r="C8462" s="8">
        <f>'Datos originales'!E8457</f>
        <v>21.3</v>
      </c>
      <c r="D8462" s="13">
        <f t="shared" si="535"/>
        <v>8462</v>
      </c>
      <c r="E8462" s="1">
        <f t="shared" si="534"/>
        <v>8453</v>
      </c>
      <c r="F8462" s="18">
        <f t="shared" ca="1" si="536"/>
        <v>21.2</v>
      </c>
      <c r="G8462" s="16">
        <f t="shared" ca="1" si="537"/>
        <v>21.3</v>
      </c>
    </row>
    <row r="8463" spans="2:7" x14ac:dyDescent="0.3">
      <c r="B8463" s="8">
        <f>'Datos originales'!D8458</f>
        <v>21.2</v>
      </c>
      <c r="C8463" s="8">
        <f>'Datos originales'!E8458</f>
        <v>21.3</v>
      </c>
      <c r="D8463" s="13">
        <f t="shared" si="535"/>
        <v>8463</v>
      </c>
      <c r="E8463" s="1">
        <f t="shared" si="534"/>
        <v>8454</v>
      </c>
      <c r="F8463" s="18">
        <f t="shared" ca="1" si="536"/>
        <v>21.2</v>
      </c>
      <c r="G8463" s="16">
        <f t="shared" ca="1" si="537"/>
        <v>21.3</v>
      </c>
    </row>
    <row r="8464" spans="2:7" x14ac:dyDescent="0.3">
      <c r="B8464" s="8">
        <f>'Datos originales'!D8459</f>
        <v>21.2</v>
      </c>
      <c r="C8464" s="8">
        <f>'Datos originales'!E8459</f>
        <v>21.3</v>
      </c>
      <c r="D8464" s="13">
        <f t="shared" si="535"/>
        <v>8464</v>
      </c>
      <c r="E8464" s="1">
        <f t="shared" si="534"/>
        <v>8455</v>
      </c>
      <c r="F8464" s="18">
        <f t="shared" ca="1" si="536"/>
        <v>21.2</v>
      </c>
      <c r="G8464" s="16">
        <f t="shared" ca="1" si="537"/>
        <v>21.3</v>
      </c>
    </row>
    <row r="8465" spans="2:7" x14ac:dyDescent="0.3">
      <c r="B8465" s="8">
        <f>'Datos originales'!D8460</f>
        <v>21.3</v>
      </c>
      <c r="C8465" s="8">
        <f>'Datos originales'!E8460</f>
        <v>21.4</v>
      </c>
      <c r="D8465" s="13">
        <f t="shared" si="535"/>
        <v>8465</v>
      </c>
      <c r="E8465" s="1">
        <f t="shared" si="534"/>
        <v>8456</v>
      </c>
      <c r="F8465" s="18">
        <f t="shared" ca="1" si="536"/>
        <v>21.3</v>
      </c>
      <c r="G8465" s="16">
        <f t="shared" ca="1" si="537"/>
        <v>21.4</v>
      </c>
    </row>
    <row r="8466" spans="2:7" x14ac:dyDescent="0.3">
      <c r="B8466" s="8">
        <f>'Datos originales'!D8461</f>
        <v>21.3</v>
      </c>
      <c r="C8466" s="8">
        <f>'Datos originales'!E8461</f>
        <v>21.4</v>
      </c>
      <c r="D8466" s="13">
        <f t="shared" si="535"/>
        <v>8466</v>
      </c>
      <c r="E8466" s="1">
        <f t="shared" si="534"/>
        <v>8457</v>
      </c>
      <c r="F8466" s="18">
        <f t="shared" ca="1" si="536"/>
        <v>21.3</v>
      </c>
      <c r="G8466" s="16">
        <f t="shared" ca="1" si="537"/>
        <v>21.4</v>
      </c>
    </row>
    <row r="8467" spans="2:7" x14ac:dyDescent="0.3">
      <c r="B8467" s="8">
        <f>'Datos originales'!D8462</f>
        <v>21.3</v>
      </c>
      <c r="C8467" s="8">
        <f>'Datos originales'!E8462</f>
        <v>21.4</v>
      </c>
      <c r="D8467" s="13">
        <f t="shared" si="535"/>
        <v>8467</v>
      </c>
      <c r="E8467" s="1">
        <f t="shared" si="534"/>
        <v>8458</v>
      </c>
      <c r="F8467" s="18">
        <f t="shared" ca="1" si="536"/>
        <v>21.3</v>
      </c>
      <c r="G8467" s="16">
        <f t="shared" ca="1" si="537"/>
        <v>21.4</v>
      </c>
    </row>
    <row r="8468" spans="2:7" x14ac:dyDescent="0.3">
      <c r="B8468" s="8">
        <f>'Datos originales'!D8463</f>
        <v>21.3</v>
      </c>
      <c r="C8468" s="8">
        <f>'Datos originales'!E8463</f>
        <v>21.4</v>
      </c>
      <c r="D8468" s="13">
        <f t="shared" si="535"/>
        <v>8468</v>
      </c>
      <c r="E8468" s="1">
        <f t="shared" si="534"/>
        <v>8459</v>
      </c>
      <c r="F8468" s="18">
        <f t="shared" ca="1" si="536"/>
        <v>21.3</v>
      </c>
      <c r="G8468" s="16">
        <f t="shared" ca="1" si="537"/>
        <v>21.4</v>
      </c>
    </row>
    <row r="8469" spans="2:7" x14ac:dyDescent="0.3">
      <c r="B8469" s="8">
        <f>'Datos originales'!D8464</f>
        <v>21.3</v>
      </c>
      <c r="C8469" s="8">
        <f>'Datos originales'!E8464</f>
        <v>21.4</v>
      </c>
      <c r="D8469" s="13">
        <f t="shared" si="535"/>
        <v>8469</v>
      </c>
      <c r="E8469" s="1">
        <f t="shared" si="534"/>
        <v>8460</v>
      </c>
      <c r="F8469" s="18">
        <f t="shared" ca="1" si="536"/>
        <v>21.3</v>
      </c>
      <c r="G8469" s="16">
        <f t="shared" ca="1" si="537"/>
        <v>21.4</v>
      </c>
    </row>
    <row r="8470" spans="2:7" x14ac:dyDescent="0.3">
      <c r="B8470" s="8">
        <f>'Datos originales'!D8465</f>
        <v>21.4</v>
      </c>
      <c r="C8470" s="8">
        <f>'Datos originales'!E8465</f>
        <v>21.5</v>
      </c>
      <c r="D8470" s="13">
        <f t="shared" si="535"/>
        <v>8470</v>
      </c>
      <c r="E8470" s="1">
        <f t="shared" si="534"/>
        <v>8461</v>
      </c>
      <c r="F8470" s="18">
        <f t="shared" ca="1" si="536"/>
        <v>21.4</v>
      </c>
      <c r="G8470" s="16">
        <f t="shared" ca="1" si="537"/>
        <v>21.5</v>
      </c>
    </row>
    <row r="8471" spans="2:7" x14ac:dyDescent="0.3">
      <c r="B8471" s="8">
        <f>'Datos originales'!D8466</f>
        <v>21.3</v>
      </c>
      <c r="C8471" s="8">
        <f>'Datos originales'!E8466</f>
        <v>21.5</v>
      </c>
      <c r="D8471" s="13">
        <f t="shared" si="535"/>
        <v>8471</v>
      </c>
      <c r="E8471" s="1">
        <f t="shared" si="534"/>
        <v>8462</v>
      </c>
      <c r="F8471" s="18">
        <f t="shared" ca="1" si="536"/>
        <v>21.3</v>
      </c>
      <c r="G8471" s="16">
        <f t="shared" ca="1" si="537"/>
        <v>21.5</v>
      </c>
    </row>
    <row r="8472" spans="2:7" x14ac:dyDescent="0.3">
      <c r="B8472" s="8">
        <f>'Datos originales'!D8467</f>
        <v>21.4</v>
      </c>
      <c r="C8472" s="8">
        <f>'Datos originales'!E8467</f>
        <v>21.5</v>
      </c>
      <c r="D8472" s="13">
        <f t="shared" si="535"/>
        <v>8472</v>
      </c>
      <c r="E8472" s="1">
        <f t="shared" si="534"/>
        <v>8463</v>
      </c>
      <c r="F8472" s="18">
        <f t="shared" ca="1" si="536"/>
        <v>21.4</v>
      </c>
      <c r="G8472" s="16">
        <f t="shared" ca="1" si="537"/>
        <v>21.5</v>
      </c>
    </row>
    <row r="8473" spans="2:7" x14ac:dyDescent="0.3">
      <c r="B8473" s="8">
        <f>'Datos originales'!D8468</f>
        <v>21.4</v>
      </c>
      <c r="C8473" s="8">
        <f>'Datos originales'!E8468</f>
        <v>21.5</v>
      </c>
      <c r="D8473" s="13">
        <f t="shared" si="535"/>
        <v>8473</v>
      </c>
      <c r="E8473" s="1">
        <f t="shared" si="534"/>
        <v>8464</v>
      </c>
      <c r="F8473" s="18">
        <f t="shared" ca="1" si="536"/>
        <v>21.4</v>
      </c>
      <c r="G8473" s="16">
        <f t="shared" ca="1" si="537"/>
        <v>21.5</v>
      </c>
    </row>
    <row r="8474" spans="2:7" x14ac:dyDescent="0.3">
      <c r="B8474" s="8">
        <f>'Datos originales'!D8469</f>
        <v>21.3</v>
      </c>
      <c r="C8474" s="8">
        <f>'Datos originales'!E8469</f>
        <v>21.5</v>
      </c>
      <c r="D8474" s="13">
        <f t="shared" si="535"/>
        <v>8474</v>
      </c>
      <c r="E8474" s="1">
        <f t="shared" si="534"/>
        <v>8465</v>
      </c>
      <c r="F8474" s="18">
        <f t="shared" ca="1" si="536"/>
        <v>21.3</v>
      </c>
      <c r="G8474" s="16">
        <f t="shared" ca="1" si="537"/>
        <v>21.5</v>
      </c>
    </row>
    <row r="8475" spans="2:7" x14ac:dyDescent="0.3">
      <c r="B8475" s="8">
        <f>'Datos originales'!D8470</f>
        <v>21.3</v>
      </c>
      <c r="C8475" s="8">
        <f>'Datos originales'!E8470</f>
        <v>21.6</v>
      </c>
      <c r="D8475" s="13">
        <f t="shared" si="535"/>
        <v>8475</v>
      </c>
      <c r="E8475" s="1">
        <f t="shared" si="534"/>
        <v>8466</v>
      </c>
      <c r="F8475" s="18">
        <f t="shared" ca="1" si="536"/>
        <v>21.3</v>
      </c>
      <c r="G8475" s="16">
        <f t="shared" ca="1" si="537"/>
        <v>21.6</v>
      </c>
    </row>
    <row r="8476" spans="2:7" x14ac:dyDescent="0.3">
      <c r="B8476" s="8">
        <f>'Datos originales'!D8471</f>
        <v>21.4</v>
      </c>
      <c r="C8476" s="8">
        <f>'Datos originales'!E8471</f>
        <v>21.6</v>
      </c>
      <c r="D8476" s="13">
        <f t="shared" si="535"/>
        <v>8476</v>
      </c>
      <c r="E8476" s="1">
        <f t="shared" si="534"/>
        <v>8467</v>
      </c>
      <c r="F8476" s="18">
        <f t="shared" ca="1" si="536"/>
        <v>21.4</v>
      </c>
      <c r="G8476" s="16">
        <f t="shared" ca="1" si="537"/>
        <v>21.6</v>
      </c>
    </row>
    <row r="8477" spans="2:7" x14ac:dyDescent="0.3">
      <c r="B8477" s="8">
        <f>'Datos originales'!D8472</f>
        <v>21.4</v>
      </c>
      <c r="C8477" s="8">
        <f>'Datos originales'!E8472</f>
        <v>21.6</v>
      </c>
      <c r="D8477" s="13">
        <f t="shared" si="535"/>
        <v>8477</v>
      </c>
      <c r="E8477" s="1">
        <f t="shared" si="534"/>
        <v>8468</v>
      </c>
      <c r="F8477" s="18">
        <f t="shared" ca="1" si="536"/>
        <v>21.4</v>
      </c>
      <c r="G8477" s="16">
        <f t="shared" ca="1" si="537"/>
        <v>21.6</v>
      </c>
    </row>
    <row r="8478" spans="2:7" x14ac:dyDescent="0.3">
      <c r="B8478" s="8">
        <f>'Datos originales'!D8473</f>
        <v>21.4</v>
      </c>
      <c r="C8478" s="8">
        <f>'Datos originales'!E8473</f>
        <v>21.6</v>
      </c>
      <c r="D8478" s="13">
        <f t="shared" si="535"/>
        <v>8478</v>
      </c>
      <c r="E8478" s="1">
        <f t="shared" si="534"/>
        <v>8469</v>
      </c>
      <c r="F8478" s="18">
        <f t="shared" ca="1" si="536"/>
        <v>21.4</v>
      </c>
      <c r="G8478" s="16">
        <f t="shared" ca="1" si="537"/>
        <v>21.6</v>
      </c>
    </row>
    <row r="8479" spans="2:7" x14ac:dyDescent="0.3">
      <c r="B8479" s="8">
        <f>'Datos originales'!D8474</f>
        <v>21.4</v>
      </c>
      <c r="C8479" s="8">
        <f>'Datos originales'!E8474</f>
        <v>21.6</v>
      </c>
      <c r="D8479" s="13">
        <f t="shared" si="535"/>
        <v>8479</v>
      </c>
      <c r="E8479" s="1">
        <f t="shared" si="534"/>
        <v>8470</v>
      </c>
      <c r="F8479" s="18">
        <f t="shared" ca="1" si="536"/>
        <v>21.4</v>
      </c>
      <c r="G8479" s="16">
        <f t="shared" ca="1" si="537"/>
        <v>21.6</v>
      </c>
    </row>
    <row r="8480" spans="2:7" x14ac:dyDescent="0.3">
      <c r="B8480" s="8">
        <f>'Datos originales'!D8475</f>
        <v>21.5</v>
      </c>
      <c r="C8480" s="8">
        <f>'Datos originales'!E8475</f>
        <v>21.6</v>
      </c>
      <c r="D8480" s="13">
        <f t="shared" si="535"/>
        <v>8480</v>
      </c>
      <c r="E8480" s="1">
        <f t="shared" si="534"/>
        <v>8471</v>
      </c>
      <c r="F8480" s="18">
        <f t="shared" ca="1" si="536"/>
        <v>21.5</v>
      </c>
      <c r="G8480" s="16">
        <f t="shared" ca="1" si="537"/>
        <v>21.6</v>
      </c>
    </row>
    <row r="8481" spans="2:7" x14ac:dyDescent="0.3">
      <c r="B8481" s="8">
        <f>'Datos originales'!D8476</f>
        <v>21.4</v>
      </c>
      <c r="C8481" s="8">
        <f>'Datos originales'!E8476</f>
        <v>21.7</v>
      </c>
      <c r="D8481" s="13">
        <f t="shared" si="535"/>
        <v>8481</v>
      </c>
      <c r="E8481" s="1">
        <f t="shared" si="534"/>
        <v>8472</v>
      </c>
      <c r="F8481" s="18">
        <f t="shared" ca="1" si="536"/>
        <v>21.4</v>
      </c>
      <c r="G8481" s="16">
        <f t="shared" ca="1" si="537"/>
        <v>21.7</v>
      </c>
    </row>
    <row r="8482" spans="2:7" x14ac:dyDescent="0.3">
      <c r="B8482" s="8">
        <f>'Datos originales'!D8477</f>
        <v>21.4</v>
      </c>
      <c r="C8482" s="8">
        <f>'Datos originales'!E8477</f>
        <v>21.7</v>
      </c>
      <c r="D8482" s="13">
        <f t="shared" si="535"/>
        <v>8482</v>
      </c>
      <c r="E8482" s="1">
        <f t="shared" si="534"/>
        <v>8473</v>
      </c>
      <c r="F8482" s="18">
        <f t="shared" ca="1" si="536"/>
        <v>21.4</v>
      </c>
      <c r="G8482" s="16">
        <f t="shared" ca="1" si="537"/>
        <v>21.7</v>
      </c>
    </row>
    <row r="8483" spans="2:7" x14ac:dyDescent="0.3">
      <c r="B8483" s="8">
        <f>'Datos originales'!D8478</f>
        <v>21.4</v>
      </c>
      <c r="C8483" s="8">
        <f>'Datos originales'!E8478</f>
        <v>21.7</v>
      </c>
      <c r="D8483" s="13">
        <f t="shared" si="535"/>
        <v>8483</v>
      </c>
      <c r="E8483" s="1">
        <f t="shared" si="534"/>
        <v>8474</v>
      </c>
      <c r="F8483" s="18">
        <f t="shared" ca="1" si="536"/>
        <v>21.4</v>
      </c>
      <c r="G8483" s="16">
        <f t="shared" ca="1" si="537"/>
        <v>21.7</v>
      </c>
    </row>
    <row r="8484" spans="2:7" x14ac:dyDescent="0.3">
      <c r="B8484" s="8">
        <f>'Datos originales'!D8479</f>
        <v>21.4</v>
      </c>
      <c r="C8484" s="8">
        <f>'Datos originales'!E8479</f>
        <v>21.7</v>
      </c>
      <c r="D8484" s="13">
        <f t="shared" si="535"/>
        <v>8484</v>
      </c>
      <c r="E8484" s="1">
        <f t="shared" si="534"/>
        <v>8475</v>
      </c>
      <c r="F8484" s="18">
        <f t="shared" ca="1" si="536"/>
        <v>21.4</v>
      </c>
      <c r="G8484" s="16">
        <f t="shared" ca="1" si="537"/>
        <v>21.7</v>
      </c>
    </row>
    <row r="8485" spans="2:7" x14ac:dyDescent="0.3">
      <c r="B8485" s="8">
        <f>'Datos originales'!D8480</f>
        <v>21.4</v>
      </c>
      <c r="C8485" s="8">
        <f>'Datos originales'!E8480</f>
        <v>21.7</v>
      </c>
      <c r="D8485" s="13">
        <f t="shared" si="535"/>
        <v>8485</v>
      </c>
      <c r="E8485" s="1">
        <f t="shared" si="534"/>
        <v>8476</v>
      </c>
      <c r="F8485" s="18">
        <f t="shared" ca="1" si="536"/>
        <v>21.4</v>
      </c>
      <c r="G8485" s="16">
        <f t="shared" ca="1" si="537"/>
        <v>21.7</v>
      </c>
    </row>
    <row r="8486" spans="2:7" x14ac:dyDescent="0.3">
      <c r="B8486" s="8">
        <f>'Datos originales'!D8481</f>
        <v>21.4</v>
      </c>
      <c r="C8486" s="8">
        <f>'Datos originales'!E8481</f>
        <v>21.7</v>
      </c>
      <c r="D8486" s="13">
        <f t="shared" si="535"/>
        <v>8486</v>
      </c>
      <c r="E8486" s="1">
        <f t="shared" si="534"/>
        <v>8477</v>
      </c>
      <c r="F8486" s="18">
        <f t="shared" ca="1" si="536"/>
        <v>21.4</v>
      </c>
      <c r="G8486" s="16">
        <f t="shared" ca="1" si="537"/>
        <v>21.7</v>
      </c>
    </row>
    <row r="8487" spans="2:7" x14ac:dyDescent="0.3">
      <c r="B8487" s="8">
        <f>'Datos originales'!D8482</f>
        <v>21.4</v>
      </c>
      <c r="C8487" s="8">
        <f>'Datos originales'!E8482</f>
        <v>21.7</v>
      </c>
      <c r="D8487" s="13">
        <f t="shared" si="535"/>
        <v>8487</v>
      </c>
      <c r="E8487" s="1">
        <f t="shared" si="534"/>
        <v>8478</v>
      </c>
      <c r="F8487" s="18">
        <f t="shared" ca="1" si="536"/>
        <v>21.4</v>
      </c>
      <c r="G8487" s="16">
        <f t="shared" ca="1" si="537"/>
        <v>21.7</v>
      </c>
    </row>
    <row r="8488" spans="2:7" x14ac:dyDescent="0.3">
      <c r="B8488" s="8">
        <f>'Datos originales'!D8483</f>
        <v>21.5</v>
      </c>
      <c r="C8488" s="8">
        <f>'Datos originales'!E8483</f>
        <v>21.7</v>
      </c>
      <c r="D8488" s="13">
        <f t="shared" si="535"/>
        <v>8488</v>
      </c>
      <c r="E8488" s="1">
        <f t="shared" si="534"/>
        <v>8479</v>
      </c>
      <c r="F8488" s="18">
        <f t="shared" ca="1" si="536"/>
        <v>21.5</v>
      </c>
      <c r="G8488" s="16">
        <f t="shared" ca="1" si="537"/>
        <v>21.7</v>
      </c>
    </row>
    <row r="8489" spans="2:7" x14ac:dyDescent="0.3">
      <c r="B8489" s="8">
        <f>'Datos originales'!D8484</f>
        <v>21.5</v>
      </c>
      <c r="C8489" s="8">
        <f>'Datos originales'!E8484</f>
        <v>21.8</v>
      </c>
      <c r="D8489" s="13">
        <f t="shared" si="535"/>
        <v>8489</v>
      </c>
      <c r="E8489" s="1">
        <f t="shared" si="534"/>
        <v>8480</v>
      </c>
      <c r="F8489" s="18">
        <f t="shared" ca="1" si="536"/>
        <v>21.5</v>
      </c>
      <c r="G8489" s="16">
        <f t="shared" ca="1" si="537"/>
        <v>21.8</v>
      </c>
    </row>
    <row r="8490" spans="2:7" x14ac:dyDescent="0.3">
      <c r="B8490" s="8">
        <f>'Datos originales'!D8485</f>
        <v>21.5</v>
      </c>
      <c r="C8490" s="8">
        <f>'Datos originales'!E8485</f>
        <v>21.8</v>
      </c>
      <c r="D8490" s="13">
        <f t="shared" si="535"/>
        <v>8490</v>
      </c>
      <c r="E8490" s="1">
        <f t="shared" si="534"/>
        <v>8481</v>
      </c>
      <c r="F8490" s="18">
        <f t="shared" ca="1" si="536"/>
        <v>21.5</v>
      </c>
      <c r="G8490" s="16">
        <f t="shared" ca="1" si="537"/>
        <v>21.8</v>
      </c>
    </row>
    <row r="8491" spans="2:7" x14ac:dyDescent="0.3">
      <c r="B8491" s="8">
        <f>'Datos originales'!D8486</f>
        <v>21.5</v>
      </c>
      <c r="C8491" s="8">
        <f>'Datos originales'!E8486</f>
        <v>21.8</v>
      </c>
      <c r="D8491" s="13">
        <f t="shared" si="535"/>
        <v>8491</v>
      </c>
      <c r="E8491" s="1">
        <f t="shared" si="534"/>
        <v>8482</v>
      </c>
      <c r="F8491" s="18">
        <f t="shared" ca="1" si="536"/>
        <v>21.5</v>
      </c>
      <c r="G8491" s="16">
        <f t="shared" ca="1" si="537"/>
        <v>21.8</v>
      </c>
    </row>
    <row r="8492" spans="2:7" x14ac:dyDescent="0.3">
      <c r="B8492" s="8">
        <f>'Datos originales'!D8487</f>
        <v>21.5</v>
      </c>
      <c r="C8492" s="8">
        <f>'Datos originales'!E8487</f>
        <v>21.8</v>
      </c>
      <c r="D8492" s="13">
        <f t="shared" si="535"/>
        <v>8492</v>
      </c>
      <c r="E8492" s="1">
        <f t="shared" si="534"/>
        <v>8483</v>
      </c>
      <c r="F8492" s="18">
        <f t="shared" ca="1" si="536"/>
        <v>21.5</v>
      </c>
      <c r="G8492" s="16">
        <f t="shared" ca="1" si="537"/>
        <v>21.8</v>
      </c>
    </row>
    <row r="8493" spans="2:7" x14ac:dyDescent="0.3">
      <c r="B8493" s="8">
        <f>'Datos originales'!D8488</f>
        <v>21.5</v>
      </c>
      <c r="C8493" s="8">
        <f>'Datos originales'!E8488</f>
        <v>21.8</v>
      </c>
      <c r="D8493" s="13">
        <f t="shared" si="535"/>
        <v>8493</v>
      </c>
      <c r="E8493" s="1">
        <f t="shared" si="534"/>
        <v>8484</v>
      </c>
      <c r="F8493" s="18">
        <f t="shared" ca="1" si="536"/>
        <v>21.5</v>
      </c>
      <c r="G8493" s="16">
        <f t="shared" ca="1" si="537"/>
        <v>21.8</v>
      </c>
    </row>
    <row r="8494" spans="2:7" x14ac:dyDescent="0.3">
      <c r="B8494" s="8">
        <f>'Datos originales'!D8489</f>
        <v>21.5</v>
      </c>
      <c r="C8494" s="8">
        <f>'Datos originales'!E8489</f>
        <v>21.8</v>
      </c>
      <c r="D8494" s="13">
        <f t="shared" si="535"/>
        <v>8494</v>
      </c>
      <c r="E8494" s="1">
        <f t="shared" si="534"/>
        <v>8485</v>
      </c>
      <c r="F8494" s="18">
        <f t="shared" ca="1" si="536"/>
        <v>21.5</v>
      </c>
      <c r="G8494" s="16">
        <f t="shared" ca="1" si="537"/>
        <v>21.8</v>
      </c>
    </row>
    <row r="8495" spans="2:7" x14ac:dyDescent="0.3">
      <c r="B8495" s="8">
        <f>'Datos originales'!D8490</f>
        <v>21.6</v>
      </c>
      <c r="C8495" s="8">
        <f>'Datos originales'!E8490</f>
        <v>21.8</v>
      </c>
      <c r="D8495" s="13">
        <f t="shared" si="535"/>
        <v>8495</v>
      </c>
      <c r="E8495" s="1">
        <f t="shared" si="534"/>
        <v>8486</v>
      </c>
      <c r="F8495" s="18">
        <f t="shared" ca="1" si="536"/>
        <v>21.6</v>
      </c>
      <c r="G8495" s="16">
        <f t="shared" ca="1" si="537"/>
        <v>21.8</v>
      </c>
    </row>
    <row r="8496" spans="2:7" x14ac:dyDescent="0.3">
      <c r="B8496" s="8">
        <f>'Datos originales'!D8491</f>
        <v>21.6</v>
      </c>
      <c r="C8496" s="8">
        <f>'Datos originales'!E8491</f>
        <v>21.8</v>
      </c>
      <c r="D8496" s="13">
        <f t="shared" si="535"/>
        <v>8496</v>
      </c>
      <c r="E8496" s="1">
        <f t="shared" si="534"/>
        <v>8487</v>
      </c>
      <c r="F8496" s="18">
        <f t="shared" ca="1" si="536"/>
        <v>21.6</v>
      </c>
      <c r="G8496" s="16">
        <f t="shared" ca="1" si="537"/>
        <v>21.8</v>
      </c>
    </row>
    <row r="8497" spans="2:7" x14ac:dyDescent="0.3">
      <c r="B8497" s="8">
        <f>'Datos originales'!D8492</f>
        <v>21.6</v>
      </c>
      <c r="C8497" s="8">
        <f>'Datos originales'!E8492</f>
        <v>21.8</v>
      </c>
      <c r="D8497" s="13">
        <f t="shared" si="535"/>
        <v>8497</v>
      </c>
      <c r="E8497" s="1">
        <f t="shared" si="534"/>
        <v>8488</v>
      </c>
      <c r="F8497" s="18">
        <f t="shared" ca="1" si="536"/>
        <v>21.6</v>
      </c>
      <c r="G8497" s="16">
        <f t="shared" ca="1" si="537"/>
        <v>21.8</v>
      </c>
    </row>
    <row r="8498" spans="2:7" x14ac:dyDescent="0.3">
      <c r="B8498" s="8">
        <f>'Datos originales'!D8493</f>
        <v>21.6</v>
      </c>
      <c r="C8498" s="8">
        <f>'Datos originales'!E8493</f>
        <v>21.8</v>
      </c>
      <c r="D8498" s="13">
        <f t="shared" si="535"/>
        <v>8498</v>
      </c>
      <c r="E8498" s="1">
        <f t="shared" si="534"/>
        <v>8489</v>
      </c>
      <c r="F8498" s="18">
        <f t="shared" ca="1" si="536"/>
        <v>21.6</v>
      </c>
      <c r="G8498" s="16">
        <f t="shared" ca="1" si="537"/>
        <v>21.8</v>
      </c>
    </row>
    <row r="8499" spans="2:7" x14ac:dyDescent="0.3">
      <c r="B8499" s="8">
        <f>'Datos originales'!D8494</f>
        <v>21.6</v>
      </c>
      <c r="C8499" s="8">
        <f>'Datos originales'!E8494</f>
        <v>21.8</v>
      </c>
      <c r="D8499" s="13">
        <f t="shared" si="535"/>
        <v>8499</v>
      </c>
      <c r="E8499" s="1">
        <f t="shared" si="534"/>
        <v>8490</v>
      </c>
      <c r="F8499" s="18">
        <f t="shared" ca="1" si="536"/>
        <v>21.6</v>
      </c>
      <c r="G8499" s="16">
        <f t="shared" ca="1" si="537"/>
        <v>21.8</v>
      </c>
    </row>
    <row r="8500" spans="2:7" x14ac:dyDescent="0.3">
      <c r="B8500" s="8">
        <f>'Datos originales'!D8495</f>
        <v>21.7</v>
      </c>
      <c r="C8500" s="8">
        <f>'Datos originales'!E8495</f>
        <v>21.8</v>
      </c>
      <c r="D8500" s="13">
        <f t="shared" si="535"/>
        <v>8500</v>
      </c>
      <c r="E8500" s="1">
        <f t="shared" si="534"/>
        <v>8491</v>
      </c>
      <c r="F8500" s="18">
        <f t="shared" ca="1" si="536"/>
        <v>21.7</v>
      </c>
      <c r="G8500" s="16">
        <f t="shared" ca="1" si="537"/>
        <v>21.8</v>
      </c>
    </row>
    <row r="8501" spans="2:7" x14ac:dyDescent="0.3">
      <c r="B8501" s="8">
        <f>'Datos originales'!D8496</f>
        <v>21.7</v>
      </c>
      <c r="C8501" s="8">
        <f>'Datos originales'!E8496</f>
        <v>21.8</v>
      </c>
      <c r="D8501" s="13">
        <f t="shared" si="535"/>
        <v>8501</v>
      </c>
      <c r="E8501" s="1">
        <f t="shared" si="534"/>
        <v>8492</v>
      </c>
      <c r="F8501" s="18">
        <f t="shared" ca="1" si="536"/>
        <v>21.7</v>
      </c>
      <c r="G8501" s="16">
        <f t="shared" ca="1" si="537"/>
        <v>21.8</v>
      </c>
    </row>
    <row r="8502" spans="2:7" x14ac:dyDescent="0.3">
      <c r="B8502" s="8">
        <f>'Datos originales'!D8497</f>
        <v>21.7</v>
      </c>
      <c r="C8502" s="8">
        <f>'Datos originales'!E8497</f>
        <v>21.8</v>
      </c>
      <c r="D8502" s="13">
        <f t="shared" si="535"/>
        <v>8502</v>
      </c>
      <c r="E8502" s="1">
        <f t="shared" si="534"/>
        <v>8493</v>
      </c>
      <c r="F8502" s="18">
        <f t="shared" ca="1" si="536"/>
        <v>21.7</v>
      </c>
      <c r="G8502" s="16">
        <f t="shared" ca="1" si="537"/>
        <v>21.8</v>
      </c>
    </row>
    <row r="8503" spans="2:7" x14ac:dyDescent="0.3">
      <c r="B8503" s="8">
        <f>'Datos originales'!D8498</f>
        <v>21.8</v>
      </c>
      <c r="C8503" s="8">
        <f>'Datos originales'!E8498</f>
        <v>21.9</v>
      </c>
      <c r="D8503" s="13">
        <f t="shared" si="535"/>
        <v>8503</v>
      </c>
      <c r="E8503" s="1">
        <f t="shared" si="534"/>
        <v>8494</v>
      </c>
      <c r="F8503" s="18">
        <f t="shared" ca="1" si="536"/>
        <v>21.8</v>
      </c>
      <c r="G8503" s="16">
        <f t="shared" ca="1" si="537"/>
        <v>21.9</v>
      </c>
    </row>
    <row r="8504" spans="2:7" x14ac:dyDescent="0.3">
      <c r="B8504" s="8">
        <f>'Datos originales'!D8499</f>
        <v>21.8</v>
      </c>
      <c r="C8504" s="8">
        <f>'Datos originales'!E8499</f>
        <v>21.9</v>
      </c>
      <c r="D8504" s="13">
        <f t="shared" si="535"/>
        <v>8504</v>
      </c>
      <c r="E8504" s="1">
        <f t="shared" si="534"/>
        <v>8495</v>
      </c>
      <c r="F8504" s="18">
        <f t="shared" ca="1" si="536"/>
        <v>21.8</v>
      </c>
      <c r="G8504" s="16">
        <f t="shared" ca="1" si="537"/>
        <v>21.9</v>
      </c>
    </row>
    <row r="8505" spans="2:7" x14ac:dyDescent="0.3">
      <c r="B8505" s="8">
        <f>'Datos originales'!D8500</f>
        <v>21.8</v>
      </c>
      <c r="C8505" s="8">
        <f>'Datos originales'!E8500</f>
        <v>22</v>
      </c>
      <c r="D8505" s="13">
        <f t="shared" si="535"/>
        <v>8505</v>
      </c>
      <c r="E8505" s="1">
        <f t="shared" si="534"/>
        <v>8496</v>
      </c>
      <c r="F8505" s="18">
        <f t="shared" ca="1" si="536"/>
        <v>21.8</v>
      </c>
      <c r="G8505" s="16">
        <f t="shared" ca="1" si="537"/>
        <v>22</v>
      </c>
    </row>
    <row r="8506" spans="2:7" x14ac:dyDescent="0.3">
      <c r="B8506" s="8">
        <f>'Datos originales'!D8501</f>
        <v>21.8</v>
      </c>
      <c r="C8506" s="8">
        <f>'Datos originales'!E8501</f>
        <v>22</v>
      </c>
      <c r="D8506" s="13">
        <f t="shared" si="535"/>
        <v>8506</v>
      </c>
      <c r="E8506" s="1">
        <f t="shared" si="534"/>
        <v>8497</v>
      </c>
      <c r="F8506" s="18">
        <f t="shared" ca="1" si="536"/>
        <v>21.8</v>
      </c>
      <c r="G8506" s="16">
        <f t="shared" ca="1" si="537"/>
        <v>22</v>
      </c>
    </row>
    <row r="8507" spans="2:7" x14ac:dyDescent="0.3">
      <c r="B8507" s="8">
        <f>'Datos originales'!D8502</f>
        <v>21.8</v>
      </c>
      <c r="C8507" s="8">
        <f>'Datos originales'!E8502</f>
        <v>22</v>
      </c>
      <c r="D8507" s="13">
        <f t="shared" si="535"/>
        <v>8507</v>
      </c>
      <c r="E8507" s="1">
        <f t="shared" si="534"/>
        <v>8498</v>
      </c>
      <c r="F8507" s="18">
        <f t="shared" ca="1" si="536"/>
        <v>21.8</v>
      </c>
      <c r="G8507" s="16">
        <f t="shared" ca="1" si="537"/>
        <v>22</v>
      </c>
    </row>
    <row r="8508" spans="2:7" x14ac:dyDescent="0.3">
      <c r="B8508" s="8">
        <f>'Datos originales'!D8503</f>
        <v>21.8</v>
      </c>
      <c r="C8508" s="8">
        <f>'Datos originales'!E8503</f>
        <v>22</v>
      </c>
      <c r="D8508" s="13">
        <f t="shared" si="535"/>
        <v>8508</v>
      </c>
      <c r="E8508" s="1">
        <f t="shared" si="534"/>
        <v>8499</v>
      </c>
      <c r="F8508" s="18">
        <f t="shared" ca="1" si="536"/>
        <v>21.8</v>
      </c>
      <c r="G8508" s="16">
        <f t="shared" ca="1" si="537"/>
        <v>22</v>
      </c>
    </row>
    <row r="8509" spans="2:7" x14ac:dyDescent="0.3">
      <c r="B8509" s="8">
        <f>'Datos originales'!D8504</f>
        <v>21.8</v>
      </c>
      <c r="C8509" s="8">
        <f>'Datos originales'!E8504</f>
        <v>22</v>
      </c>
      <c r="D8509" s="13">
        <f t="shared" si="535"/>
        <v>8509</v>
      </c>
      <c r="E8509" s="1">
        <f t="shared" si="534"/>
        <v>8500</v>
      </c>
      <c r="F8509" s="18">
        <f t="shared" ca="1" si="536"/>
        <v>21.8</v>
      </c>
      <c r="G8509" s="16">
        <f t="shared" ca="1" si="537"/>
        <v>22</v>
      </c>
    </row>
    <row r="8510" spans="2:7" x14ac:dyDescent="0.3">
      <c r="B8510" s="8">
        <f>'Datos originales'!D8505</f>
        <v>21.8</v>
      </c>
      <c r="C8510" s="8">
        <f>'Datos originales'!E8505</f>
        <v>22</v>
      </c>
      <c r="D8510" s="13">
        <f t="shared" si="535"/>
        <v>8510</v>
      </c>
      <c r="E8510" s="1">
        <f t="shared" si="534"/>
        <v>8501</v>
      </c>
      <c r="F8510" s="18">
        <f t="shared" ca="1" si="536"/>
        <v>21.8</v>
      </c>
      <c r="G8510" s="16">
        <f t="shared" ca="1" si="537"/>
        <v>22</v>
      </c>
    </row>
    <row r="8511" spans="2:7" x14ac:dyDescent="0.3">
      <c r="B8511" s="8">
        <f>'Datos originales'!D8506</f>
        <v>21.8</v>
      </c>
      <c r="C8511" s="8">
        <f>'Datos originales'!E8506</f>
        <v>21.9</v>
      </c>
      <c r="D8511" s="13">
        <f t="shared" si="535"/>
        <v>8511</v>
      </c>
      <c r="E8511" s="1">
        <f t="shared" si="534"/>
        <v>8502</v>
      </c>
      <c r="F8511" s="18">
        <f t="shared" ca="1" si="536"/>
        <v>21.8</v>
      </c>
      <c r="G8511" s="16">
        <f t="shared" ca="1" si="537"/>
        <v>21.9</v>
      </c>
    </row>
    <row r="8512" spans="2:7" x14ac:dyDescent="0.3">
      <c r="B8512" s="8">
        <f>'Datos originales'!D8507</f>
        <v>21.7</v>
      </c>
      <c r="C8512" s="8">
        <f>'Datos originales'!E8507</f>
        <v>21.9</v>
      </c>
      <c r="D8512" s="13">
        <f t="shared" si="535"/>
        <v>8512</v>
      </c>
      <c r="E8512" s="1">
        <f t="shared" si="534"/>
        <v>8503</v>
      </c>
      <c r="F8512" s="18">
        <f t="shared" ca="1" si="536"/>
        <v>21.7</v>
      </c>
      <c r="G8512" s="16">
        <f t="shared" ca="1" si="537"/>
        <v>21.9</v>
      </c>
    </row>
    <row r="8513" spans="2:7" x14ac:dyDescent="0.3">
      <c r="B8513" s="8">
        <f>'Datos originales'!D8508</f>
        <v>21.8</v>
      </c>
      <c r="C8513" s="8">
        <f>'Datos originales'!E8508</f>
        <v>22</v>
      </c>
      <c r="D8513" s="13">
        <f t="shared" si="535"/>
        <v>8513</v>
      </c>
      <c r="E8513" s="1">
        <f t="shared" si="534"/>
        <v>8504</v>
      </c>
      <c r="F8513" s="18">
        <f t="shared" ca="1" si="536"/>
        <v>21.8</v>
      </c>
      <c r="G8513" s="16">
        <f t="shared" ca="1" si="537"/>
        <v>22</v>
      </c>
    </row>
    <row r="8514" spans="2:7" x14ac:dyDescent="0.3">
      <c r="B8514" s="8">
        <f>'Datos originales'!D8509</f>
        <v>21.9</v>
      </c>
      <c r="C8514" s="8">
        <f>'Datos originales'!E8509</f>
        <v>22</v>
      </c>
      <c r="D8514" s="13">
        <f t="shared" si="535"/>
        <v>8514</v>
      </c>
      <c r="E8514" s="1">
        <f t="shared" si="534"/>
        <v>8505</v>
      </c>
      <c r="F8514" s="18">
        <f t="shared" ca="1" si="536"/>
        <v>21.9</v>
      </c>
      <c r="G8514" s="16">
        <f t="shared" ca="1" si="537"/>
        <v>22</v>
      </c>
    </row>
    <row r="8515" spans="2:7" x14ac:dyDescent="0.3">
      <c r="B8515" s="8">
        <f>'Datos originales'!D8510</f>
        <v>21.8</v>
      </c>
      <c r="C8515" s="8">
        <f>'Datos originales'!E8510</f>
        <v>22</v>
      </c>
      <c r="D8515" s="13">
        <f t="shared" si="535"/>
        <v>8515</v>
      </c>
      <c r="E8515" s="1">
        <f t="shared" si="534"/>
        <v>8506</v>
      </c>
      <c r="F8515" s="18">
        <f t="shared" ca="1" si="536"/>
        <v>21.8</v>
      </c>
      <c r="G8515" s="16">
        <f t="shared" ca="1" si="537"/>
        <v>22</v>
      </c>
    </row>
    <row r="8516" spans="2:7" x14ac:dyDescent="0.3">
      <c r="B8516" s="8">
        <f>'Datos originales'!D8511</f>
        <v>21.9</v>
      </c>
      <c r="C8516" s="8">
        <f>'Datos originales'!E8511</f>
        <v>22.1</v>
      </c>
      <c r="D8516" s="13">
        <f t="shared" si="535"/>
        <v>8516</v>
      </c>
      <c r="E8516" s="1">
        <f t="shared" si="534"/>
        <v>8507</v>
      </c>
      <c r="F8516" s="18">
        <f t="shared" ca="1" si="536"/>
        <v>21.9</v>
      </c>
      <c r="G8516" s="16">
        <f t="shared" ca="1" si="537"/>
        <v>22.1</v>
      </c>
    </row>
    <row r="8517" spans="2:7" x14ac:dyDescent="0.3">
      <c r="B8517" s="8">
        <f>'Datos originales'!D8512</f>
        <v>21.9</v>
      </c>
      <c r="C8517" s="8">
        <f>'Datos originales'!E8512</f>
        <v>22.1</v>
      </c>
      <c r="D8517" s="13">
        <f t="shared" si="535"/>
        <v>8517</v>
      </c>
      <c r="E8517" s="1">
        <f t="shared" si="534"/>
        <v>8508</v>
      </c>
      <c r="F8517" s="18">
        <f t="shared" ca="1" si="536"/>
        <v>21.9</v>
      </c>
      <c r="G8517" s="16">
        <f t="shared" ca="1" si="537"/>
        <v>22.1</v>
      </c>
    </row>
    <row r="8518" spans="2:7" x14ac:dyDescent="0.3">
      <c r="B8518" s="8">
        <f>'Datos originales'!D8513</f>
        <v>21.9</v>
      </c>
      <c r="C8518" s="8">
        <f>'Datos originales'!E8513</f>
        <v>22.1</v>
      </c>
      <c r="D8518" s="13">
        <f t="shared" si="535"/>
        <v>8518</v>
      </c>
      <c r="E8518" s="1">
        <f t="shared" si="534"/>
        <v>8509</v>
      </c>
      <c r="F8518" s="18">
        <f t="shared" ca="1" si="536"/>
        <v>21.9</v>
      </c>
      <c r="G8518" s="16">
        <f t="shared" ca="1" si="537"/>
        <v>22.1</v>
      </c>
    </row>
    <row r="8519" spans="2:7" x14ac:dyDescent="0.3">
      <c r="B8519" s="8">
        <f>'Datos originales'!D8514</f>
        <v>21.8</v>
      </c>
      <c r="C8519" s="8">
        <f>'Datos originales'!E8514</f>
        <v>22.1</v>
      </c>
      <c r="D8519" s="13">
        <f t="shared" si="535"/>
        <v>8519</v>
      </c>
      <c r="E8519" s="1">
        <f t="shared" si="534"/>
        <v>8510</v>
      </c>
      <c r="F8519" s="18">
        <f t="shared" ca="1" si="536"/>
        <v>21.8</v>
      </c>
      <c r="G8519" s="16">
        <f t="shared" ca="1" si="537"/>
        <v>22.1</v>
      </c>
    </row>
    <row r="8520" spans="2:7" x14ac:dyDescent="0.3">
      <c r="B8520" s="8">
        <f>'Datos originales'!D8515</f>
        <v>21.9</v>
      </c>
      <c r="C8520" s="8">
        <f>'Datos originales'!E8515</f>
        <v>22.1</v>
      </c>
      <c r="D8520" s="13">
        <f t="shared" si="535"/>
        <v>8520</v>
      </c>
      <c r="E8520" s="1">
        <f t="shared" si="534"/>
        <v>8511</v>
      </c>
      <c r="F8520" s="18">
        <f t="shared" ca="1" si="536"/>
        <v>21.9</v>
      </c>
      <c r="G8520" s="16">
        <f t="shared" ca="1" si="537"/>
        <v>22.1</v>
      </c>
    </row>
    <row r="8521" spans="2:7" x14ac:dyDescent="0.3">
      <c r="B8521" s="8">
        <f>'Datos originales'!D8516</f>
        <v>22</v>
      </c>
      <c r="C8521" s="8">
        <f>'Datos originales'!E8516</f>
        <v>22.1</v>
      </c>
      <c r="D8521" s="13">
        <f t="shared" si="535"/>
        <v>8521</v>
      </c>
      <c r="E8521" s="1">
        <f t="shared" si="534"/>
        <v>8512</v>
      </c>
      <c r="F8521" s="18">
        <f t="shared" ca="1" si="536"/>
        <v>22</v>
      </c>
      <c r="G8521" s="16">
        <f t="shared" ca="1" si="537"/>
        <v>22.1</v>
      </c>
    </row>
    <row r="8522" spans="2:7" x14ac:dyDescent="0.3">
      <c r="B8522" s="8">
        <f>'Datos originales'!D8517</f>
        <v>22.1</v>
      </c>
      <c r="C8522" s="8">
        <f>'Datos originales'!E8517</f>
        <v>22.2</v>
      </c>
      <c r="D8522" s="13">
        <f t="shared" si="535"/>
        <v>8522</v>
      </c>
      <c r="E8522" s="1">
        <f t="shared" ref="E8522:E8585" si="538">IF( ISNUMBER($D8522), $D8522-$E$8, "" )</f>
        <v>8513</v>
      </c>
      <c r="F8522" s="18">
        <f t="shared" ca="1" si="536"/>
        <v>22.1</v>
      </c>
      <c r="G8522" s="16">
        <f t="shared" ca="1" si="537"/>
        <v>22.2</v>
      </c>
    </row>
    <row r="8523" spans="2:7" x14ac:dyDescent="0.3">
      <c r="B8523" s="8">
        <f>'Datos originales'!D8518</f>
        <v>22.1</v>
      </c>
      <c r="C8523" s="8">
        <f>'Datos originales'!E8518</f>
        <v>22.2</v>
      </c>
      <c r="D8523" s="13">
        <f t="shared" ref="D8523:D8586" si="539">IF( ISNUMBER( D8522 ), IF( D8522+$E$5 &lt;= $E$7+$E$8, D8522+$E$5, "" ), "" )</f>
        <v>8523</v>
      </c>
      <c r="E8523" s="1">
        <f t="shared" si="538"/>
        <v>8514</v>
      </c>
      <c r="F8523" s="18">
        <f t="shared" ref="F8523:F8586" ca="1" si="540">IF( ISNUMBER($D8523 ), INDIRECT(CONCATENATE("B",TEXT($D8523,"########"))), "" )</f>
        <v>22.1</v>
      </c>
      <c r="G8523" s="16">
        <f t="shared" ref="G8523:G8586" ca="1" si="541">IF( ISNUMBER($D8523 ), INDIRECT(CONCATENATE("C",TEXT($D8523,"########"))), "" )</f>
        <v>22.2</v>
      </c>
    </row>
    <row r="8524" spans="2:7" x14ac:dyDescent="0.3">
      <c r="B8524" s="8">
        <f>'Datos originales'!D8519</f>
        <v>22.1</v>
      </c>
      <c r="C8524" s="8">
        <f>'Datos originales'!E8519</f>
        <v>22.2</v>
      </c>
      <c r="D8524" s="13">
        <f t="shared" si="539"/>
        <v>8524</v>
      </c>
      <c r="E8524" s="1">
        <f t="shared" si="538"/>
        <v>8515</v>
      </c>
      <c r="F8524" s="18">
        <f t="shared" ca="1" si="540"/>
        <v>22.1</v>
      </c>
      <c r="G8524" s="16">
        <f t="shared" ca="1" si="541"/>
        <v>22.2</v>
      </c>
    </row>
    <row r="8525" spans="2:7" x14ac:dyDescent="0.3">
      <c r="B8525" s="8">
        <f>'Datos originales'!D8520</f>
        <v>22.1</v>
      </c>
      <c r="C8525" s="8">
        <f>'Datos originales'!E8520</f>
        <v>22.3</v>
      </c>
      <c r="D8525" s="13">
        <f t="shared" si="539"/>
        <v>8525</v>
      </c>
      <c r="E8525" s="1">
        <f t="shared" si="538"/>
        <v>8516</v>
      </c>
      <c r="F8525" s="18">
        <f t="shared" ca="1" si="540"/>
        <v>22.1</v>
      </c>
      <c r="G8525" s="16">
        <f t="shared" ca="1" si="541"/>
        <v>22.3</v>
      </c>
    </row>
    <row r="8526" spans="2:7" x14ac:dyDescent="0.3">
      <c r="B8526" s="8">
        <f>'Datos originales'!D8521</f>
        <v>22.1</v>
      </c>
      <c r="C8526" s="8">
        <f>'Datos originales'!E8521</f>
        <v>22.3</v>
      </c>
      <c r="D8526" s="13">
        <f t="shared" si="539"/>
        <v>8526</v>
      </c>
      <c r="E8526" s="1">
        <f t="shared" si="538"/>
        <v>8517</v>
      </c>
      <c r="F8526" s="18">
        <f t="shared" ca="1" si="540"/>
        <v>22.1</v>
      </c>
      <c r="G8526" s="16">
        <f t="shared" ca="1" si="541"/>
        <v>22.3</v>
      </c>
    </row>
    <row r="8527" spans="2:7" x14ac:dyDescent="0.3">
      <c r="B8527" s="8">
        <f>'Datos originales'!D8522</f>
        <v>22.1</v>
      </c>
      <c r="C8527" s="8">
        <f>'Datos originales'!E8522</f>
        <v>22.3</v>
      </c>
      <c r="D8527" s="13">
        <f t="shared" si="539"/>
        <v>8527</v>
      </c>
      <c r="E8527" s="1">
        <f t="shared" si="538"/>
        <v>8518</v>
      </c>
      <c r="F8527" s="18">
        <f t="shared" ca="1" si="540"/>
        <v>22.1</v>
      </c>
      <c r="G8527" s="16">
        <f t="shared" ca="1" si="541"/>
        <v>22.3</v>
      </c>
    </row>
    <row r="8528" spans="2:7" x14ac:dyDescent="0.3">
      <c r="B8528" s="8">
        <f>'Datos originales'!D8523</f>
        <v>22.1</v>
      </c>
      <c r="C8528" s="8">
        <f>'Datos originales'!E8523</f>
        <v>22.3</v>
      </c>
      <c r="D8528" s="13">
        <f t="shared" si="539"/>
        <v>8528</v>
      </c>
      <c r="E8528" s="1">
        <f t="shared" si="538"/>
        <v>8519</v>
      </c>
      <c r="F8528" s="18">
        <f t="shared" ca="1" si="540"/>
        <v>22.1</v>
      </c>
      <c r="G8528" s="16">
        <f t="shared" ca="1" si="541"/>
        <v>22.3</v>
      </c>
    </row>
    <row r="8529" spans="2:7" x14ac:dyDescent="0.3">
      <c r="B8529" s="8">
        <f>'Datos originales'!D8524</f>
        <v>22.1</v>
      </c>
      <c r="C8529" s="8">
        <f>'Datos originales'!E8524</f>
        <v>22.3</v>
      </c>
      <c r="D8529" s="13">
        <f t="shared" si="539"/>
        <v>8529</v>
      </c>
      <c r="E8529" s="1">
        <f t="shared" si="538"/>
        <v>8520</v>
      </c>
      <c r="F8529" s="18">
        <f t="shared" ca="1" si="540"/>
        <v>22.1</v>
      </c>
      <c r="G8529" s="16">
        <f t="shared" ca="1" si="541"/>
        <v>22.3</v>
      </c>
    </row>
    <row r="8530" spans="2:7" x14ac:dyDescent="0.3">
      <c r="B8530" s="8">
        <f>'Datos originales'!D8525</f>
        <v>22.2</v>
      </c>
      <c r="C8530" s="8">
        <f>'Datos originales'!E8525</f>
        <v>22.3</v>
      </c>
      <c r="D8530" s="13">
        <f t="shared" si="539"/>
        <v>8530</v>
      </c>
      <c r="E8530" s="1">
        <f t="shared" si="538"/>
        <v>8521</v>
      </c>
      <c r="F8530" s="18">
        <f t="shared" ca="1" si="540"/>
        <v>22.2</v>
      </c>
      <c r="G8530" s="16">
        <f t="shared" ca="1" si="541"/>
        <v>22.3</v>
      </c>
    </row>
    <row r="8531" spans="2:7" x14ac:dyDescent="0.3">
      <c r="B8531" s="8">
        <f>'Datos originales'!D8526</f>
        <v>22.2</v>
      </c>
      <c r="C8531" s="8">
        <f>'Datos originales'!E8526</f>
        <v>22.3</v>
      </c>
      <c r="D8531" s="13">
        <f t="shared" si="539"/>
        <v>8531</v>
      </c>
      <c r="E8531" s="1">
        <f t="shared" si="538"/>
        <v>8522</v>
      </c>
      <c r="F8531" s="18">
        <f t="shared" ca="1" si="540"/>
        <v>22.2</v>
      </c>
      <c r="G8531" s="16">
        <f t="shared" ca="1" si="541"/>
        <v>22.3</v>
      </c>
    </row>
    <row r="8532" spans="2:7" x14ac:dyDescent="0.3">
      <c r="B8532" s="8">
        <f>'Datos originales'!D8527</f>
        <v>22.1</v>
      </c>
      <c r="C8532" s="8">
        <f>'Datos originales'!E8527</f>
        <v>22.3</v>
      </c>
      <c r="D8532" s="13">
        <f t="shared" si="539"/>
        <v>8532</v>
      </c>
      <c r="E8532" s="1">
        <f t="shared" si="538"/>
        <v>8523</v>
      </c>
      <c r="F8532" s="18">
        <f t="shared" ca="1" si="540"/>
        <v>22.1</v>
      </c>
      <c r="G8532" s="16">
        <f t="shared" ca="1" si="541"/>
        <v>22.3</v>
      </c>
    </row>
    <row r="8533" spans="2:7" x14ac:dyDescent="0.3">
      <c r="B8533" s="8">
        <f>'Datos originales'!D8528</f>
        <v>22.2</v>
      </c>
      <c r="C8533" s="8">
        <f>'Datos originales'!E8528</f>
        <v>22.4</v>
      </c>
      <c r="D8533" s="13">
        <f t="shared" si="539"/>
        <v>8533</v>
      </c>
      <c r="E8533" s="1">
        <f t="shared" si="538"/>
        <v>8524</v>
      </c>
      <c r="F8533" s="18">
        <f t="shared" ca="1" si="540"/>
        <v>22.2</v>
      </c>
      <c r="G8533" s="16">
        <f t="shared" ca="1" si="541"/>
        <v>22.4</v>
      </c>
    </row>
    <row r="8534" spans="2:7" x14ac:dyDescent="0.3">
      <c r="B8534" s="8">
        <f>'Datos originales'!D8529</f>
        <v>22.3</v>
      </c>
      <c r="C8534" s="8">
        <f>'Datos originales'!E8529</f>
        <v>22.4</v>
      </c>
      <c r="D8534" s="13">
        <f t="shared" si="539"/>
        <v>8534</v>
      </c>
      <c r="E8534" s="1">
        <f t="shared" si="538"/>
        <v>8525</v>
      </c>
      <c r="F8534" s="18">
        <f t="shared" ca="1" si="540"/>
        <v>22.3</v>
      </c>
      <c r="G8534" s="16">
        <f t="shared" ca="1" si="541"/>
        <v>22.4</v>
      </c>
    </row>
    <row r="8535" spans="2:7" x14ac:dyDescent="0.3">
      <c r="B8535" s="8">
        <f>'Datos originales'!D8530</f>
        <v>22.4</v>
      </c>
      <c r="C8535" s="8">
        <f>'Datos originales'!E8530</f>
        <v>22.5</v>
      </c>
      <c r="D8535" s="13">
        <f t="shared" si="539"/>
        <v>8535</v>
      </c>
      <c r="E8535" s="1">
        <f t="shared" si="538"/>
        <v>8526</v>
      </c>
      <c r="F8535" s="18">
        <f t="shared" ca="1" si="540"/>
        <v>22.4</v>
      </c>
      <c r="G8535" s="16">
        <f t="shared" ca="1" si="541"/>
        <v>22.5</v>
      </c>
    </row>
    <row r="8536" spans="2:7" x14ac:dyDescent="0.3">
      <c r="B8536" s="8">
        <f>'Datos originales'!D8531</f>
        <v>22.4</v>
      </c>
      <c r="C8536" s="8">
        <f>'Datos originales'!E8531</f>
        <v>22.5</v>
      </c>
      <c r="D8536" s="13">
        <f t="shared" si="539"/>
        <v>8536</v>
      </c>
      <c r="E8536" s="1">
        <f t="shared" si="538"/>
        <v>8527</v>
      </c>
      <c r="F8536" s="18">
        <f t="shared" ca="1" si="540"/>
        <v>22.4</v>
      </c>
      <c r="G8536" s="16">
        <f t="shared" ca="1" si="541"/>
        <v>22.5</v>
      </c>
    </row>
    <row r="8537" spans="2:7" x14ac:dyDescent="0.3">
      <c r="B8537" s="8">
        <f>'Datos originales'!D8532</f>
        <v>22.3</v>
      </c>
      <c r="C8537" s="8">
        <f>'Datos originales'!E8532</f>
        <v>22.5</v>
      </c>
      <c r="D8537" s="13">
        <f t="shared" si="539"/>
        <v>8537</v>
      </c>
      <c r="E8537" s="1">
        <f t="shared" si="538"/>
        <v>8528</v>
      </c>
      <c r="F8537" s="18">
        <f t="shared" ca="1" si="540"/>
        <v>22.3</v>
      </c>
      <c r="G8537" s="16">
        <f t="shared" ca="1" si="541"/>
        <v>22.5</v>
      </c>
    </row>
    <row r="8538" spans="2:7" x14ac:dyDescent="0.3">
      <c r="B8538" s="8">
        <f>'Datos originales'!D8533</f>
        <v>22.4</v>
      </c>
      <c r="C8538" s="8">
        <f>'Datos originales'!E8533</f>
        <v>22.6</v>
      </c>
      <c r="D8538" s="13">
        <f t="shared" si="539"/>
        <v>8538</v>
      </c>
      <c r="E8538" s="1">
        <f t="shared" si="538"/>
        <v>8529</v>
      </c>
      <c r="F8538" s="18">
        <f t="shared" ca="1" si="540"/>
        <v>22.4</v>
      </c>
      <c r="G8538" s="16">
        <f t="shared" ca="1" si="541"/>
        <v>22.6</v>
      </c>
    </row>
    <row r="8539" spans="2:7" x14ac:dyDescent="0.3">
      <c r="B8539" s="8">
        <f>'Datos originales'!D8534</f>
        <v>22.5</v>
      </c>
      <c r="C8539" s="8">
        <f>'Datos originales'!E8534</f>
        <v>22.7</v>
      </c>
      <c r="D8539" s="13">
        <f t="shared" si="539"/>
        <v>8539</v>
      </c>
      <c r="E8539" s="1">
        <f t="shared" si="538"/>
        <v>8530</v>
      </c>
      <c r="F8539" s="18">
        <f t="shared" ca="1" si="540"/>
        <v>22.5</v>
      </c>
      <c r="G8539" s="16">
        <f t="shared" ca="1" si="541"/>
        <v>22.7</v>
      </c>
    </row>
    <row r="8540" spans="2:7" x14ac:dyDescent="0.3">
      <c r="B8540" s="8">
        <f>'Datos originales'!D8535</f>
        <v>22.6</v>
      </c>
      <c r="C8540" s="8">
        <f>'Datos originales'!E8535</f>
        <v>22.7</v>
      </c>
      <c r="D8540" s="13">
        <f t="shared" si="539"/>
        <v>8540</v>
      </c>
      <c r="E8540" s="1">
        <f t="shared" si="538"/>
        <v>8531</v>
      </c>
      <c r="F8540" s="18">
        <f t="shared" ca="1" si="540"/>
        <v>22.6</v>
      </c>
      <c r="G8540" s="16">
        <f t="shared" ca="1" si="541"/>
        <v>22.7</v>
      </c>
    </row>
    <row r="8541" spans="2:7" x14ac:dyDescent="0.3">
      <c r="B8541" s="8">
        <f>'Datos originales'!D8536</f>
        <v>22.6</v>
      </c>
      <c r="C8541" s="8">
        <f>'Datos originales'!E8536</f>
        <v>22.8</v>
      </c>
      <c r="D8541" s="13">
        <f t="shared" si="539"/>
        <v>8541</v>
      </c>
      <c r="E8541" s="1">
        <f t="shared" si="538"/>
        <v>8532</v>
      </c>
      <c r="F8541" s="18">
        <f t="shared" ca="1" si="540"/>
        <v>22.6</v>
      </c>
      <c r="G8541" s="16">
        <f t="shared" ca="1" si="541"/>
        <v>22.8</v>
      </c>
    </row>
    <row r="8542" spans="2:7" x14ac:dyDescent="0.3">
      <c r="B8542" s="8">
        <f>'Datos originales'!D8537</f>
        <v>22.8</v>
      </c>
      <c r="C8542" s="8">
        <f>'Datos originales'!E8537</f>
        <v>22.9</v>
      </c>
      <c r="D8542" s="13">
        <f t="shared" si="539"/>
        <v>8542</v>
      </c>
      <c r="E8542" s="1">
        <f t="shared" si="538"/>
        <v>8533</v>
      </c>
      <c r="F8542" s="18">
        <f t="shared" ca="1" si="540"/>
        <v>22.8</v>
      </c>
      <c r="G8542" s="16">
        <f t="shared" ca="1" si="541"/>
        <v>22.9</v>
      </c>
    </row>
    <row r="8543" spans="2:7" x14ac:dyDescent="0.3">
      <c r="B8543" s="8">
        <f>'Datos originales'!D8538</f>
        <v>22.8</v>
      </c>
      <c r="C8543" s="8">
        <f>'Datos originales'!E8538</f>
        <v>22.9</v>
      </c>
      <c r="D8543" s="13">
        <f t="shared" si="539"/>
        <v>8543</v>
      </c>
      <c r="E8543" s="1">
        <f t="shared" si="538"/>
        <v>8534</v>
      </c>
      <c r="F8543" s="18">
        <f t="shared" ca="1" si="540"/>
        <v>22.8</v>
      </c>
      <c r="G8543" s="16">
        <f t="shared" ca="1" si="541"/>
        <v>22.9</v>
      </c>
    </row>
    <row r="8544" spans="2:7" x14ac:dyDescent="0.3">
      <c r="B8544" s="8">
        <f>'Datos originales'!D8539</f>
        <v>22.8</v>
      </c>
      <c r="C8544" s="8">
        <f>'Datos originales'!E8539</f>
        <v>22.9</v>
      </c>
      <c r="D8544" s="13">
        <f t="shared" si="539"/>
        <v>8544</v>
      </c>
      <c r="E8544" s="1">
        <f t="shared" si="538"/>
        <v>8535</v>
      </c>
      <c r="F8544" s="18">
        <f t="shared" ca="1" si="540"/>
        <v>22.8</v>
      </c>
      <c r="G8544" s="16">
        <f t="shared" ca="1" si="541"/>
        <v>22.9</v>
      </c>
    </row>
    <row r="8545" spans="2:7" x14ac:dyDescent="0.3">
      <c r="B8545" s="8">
        <f>'Datos originales'!D8540</f>
        <v>22.8</v>
      </c>
      <c r="C8545" s="8">
        <f>'Datos originales'!E8540</f>
        <v>22.9</v>
      </c>
      <c r="D8545" s="13">
        <f t="shared" si="539"/>
        <v>8545</v>
      </c>
      <c r="E8545" s="1">
        <f t="shared" si="538"/>
        <v>8536</v>
      </c>
      <c r="F8545" s="18">
        <f t="shared" ca="1" si="540"/>
        <v>22.8</v>
      </c>
      <c r="G8545" s="16">
        <f t="shared" ca="1" si="541"/>
        <v>22.9</v>
      </c>
    </row>
    <row r="8546" spans="2:7" x14ac:dyDescent="0.3">
      <c r="B8546" s="8">
        <f>'Datos originales'!D8541</f>
        <v>22.8</v>
      </c>
      <c r="C8546" s="8">
        <f>'Datos originales'!E8541</f>
        <v>22.9</v>
      </c>
      <c r="D8546" s="13">
        <f t="shared" si="539"/>
        <v>8546</v>
      </c>
      <c r="E8546" s="1">
        <f t="shared" si="538"/>
        <v>8537</v>
      </c>
      <c r="F8546" s="18">
        <f t="shared" ca="1" si="540"/>
        <v>22.8</v>
      </c>
      <c r="G8546" s="16">
        <f t="shared" ca="1" si="541"/>
        <v>22.9</v>
      </c>
    </row>
    <row r="8547" spans="2:7" x14ac:dyDescent="0.3">
      <c r="B8547" s="8">
        <f>'Datos originales'!D8542</f>
        <v>22.7</v>
      </c>
      <c r="C8547" s="8">
        <f>'Datos originales'!E8542</f>
        <v>22.9</v>
      </c>
      <c r="D8547" s="13">
        <f t="shared" si="539"/>
        <v>8547</v>
      </c>
      <c r="E8547" s="1">
        <f t="shared" si="538"/>
        <v>8538</v>
      </c>
      <c r="F8547" s="18">
        <f t="shared" ca="1" si="540"/>
        <v>22.7</v>
      </c>
      <c r="G8547" s="16">
        <f t="shared" ca="1" si="541"/>
        <v>22.9</v>
      </c>
    </row>
    <row r="8548" spans="2:7" x14ac:dyDescent="0.3">
      <c r="B8548" s="8">
        <f>'Datos originales'!D8543</f>
        <v>22.6</v>
      </c>
      <c r="C8548" s="8">
        <f>'Datos originales'!E8543</f>
        <v>22.9</v>
      </c>
      <c r="D8548" s="13">
        <f t="shared" si="539"/>
        <v>8548</v>
      </c>
      <c r="E8548" s="1">
        <f t="shared" si="538"/>
        <v>8539</v>
      </c>
      <c r="F8548" s="18">
        <f t="shared" ca="1" si="540"/>
        <v>22.6</v>
      </c>
      <c r="G8548" s="16">
        <f t="shared" ca="1" si="541"/>
        <v>22.9</v>
      </c>
    </row>
    <row r="8549" spans="2:7" x14ac:dyDescent="0.3">
      <c r="B8549" s="8">
        <f>'Datos originales'!D8544</f>
        <v>22.8</v>
      </c>
      <c r="C8549" s="8">
        <f>'Datos originales'!E8544</f>
        <v>23</v>
      </c>
      <c r="D8549" s="13">
        <f t="shared" si="539"/>
        <v>8549</v>
      </c>
      <c r="E8549" s="1">
        <f t="shared" si="538"/>
        <v>8540</v>
      </c>
      <c r="F8549" s="18">
        <f t="shared" ca="1" si="540"/>
        <v>22.8</v>
      </c>
      <c r="G8549" s="16">
        <f t="shared" ca="1" si="541"/>
        <v>23</v>
      </c>
    </row>
    <row r="8550" spans="2:7" x14ac:dyDescent="0.3">
      <c r="B8550" s="8">
        <f>'Datos originales'!D8545</f>
        <v>22.8</v>
      </c>
      <c r="C8550" s="8">
        <f>'Datos originales'!E8545</f>
        <v>23.1</v>
      </c>
      <c r="D8550" s="13">
        <f t="shared" si="539"/>
        <v>8550</v>
      </c>
      <c r="E8550" s="1">
        <f t="shared" si="538"/>
        <v>8541</v>
      </c>
      <c r="F8550" s="18">
        <f t="shared" ca="1" si="540"/>
        <v>22.8</v>
      </c>
      <c r="G8550" s="16">
        <f t="shared" ca="1" si="541"/>
        <v>23.1</v>
      </c>
    </row>
    <row r="8551" spans="2:7" x14ac:dyDescent="0.3">
      <c r="B8551" s="8">
        <f>'Datos originales'!D8546</f>
        <v>22.8</v>
      </c>
      <c r="C8551" s="8">
        <f>'Datos originales'!E8546</f>
        <v>23.1</v>
      </c>
      <c r="D8551" s="13">
        <f t="shared" si="539"/>
        <v>8551</v>
      </c>
      <c r="E8551" s="1">
        <f t="shared" si="538"/>
        <v>8542</v>
      </c>
      <c r="F8551" s="18">
        <f t="shared" ca="1" si="540"/>
        <v>22.8</v>
      </c>
      <c r="G8551" s="16">
        <f t="shared" ca="1" si="541"/>
        <v>23.1</v>
      </c>
    </row>
    <row r="8552" spans="2:7" x14ac:dyDescent="0.3">
      <c r="B8552" s="8">
        <f>'Datos originales'!D8547</f>
        <v>22.9</v>
      </c>
      <c r="C8552" s="8">
        <f>'Datos originales'!E8547</f>
        <v>23.2</v>
      </c>
      <c r="D8552" s="13">
        <f t="shared" si="539"/>
        <v>8552</v>
      </c>
      <c r="E8552" s="1">
        <f t="shared" si="538"/>
        <v>8543</v>
      </c>
      <c r="F8552" s="18">
        <f t="shared" ca="1" si="540"/>
        <v>22.9</v>
      </c>
      <c r="G8552" s="16">
        <f t="shared" ca="1" si="541"/>
        <v>23.2</v>
      </c>
    </row>
    <row r="8553" spans="2:7" x14ac:dyDescent="0.3">
      <c r="B8553" s="8">
        <f>'Datos originales'!D8548</f>
        <v>23</v>
      </c>
      <c r="C8553" s="8">
        <f>'Datos originales'!E8548</f>
        <v>23.2</v>
      </c>
      <c r="D8553" s="13">
        <f t="shared" si="539"/>
        <v>8553</v>
      </c>
      <c r="E8553" s="1">
        <f t="shared" si="538"/>
        <v>8544</v>
      </c>
      <c r="F8553" s="18">
        <f t="shared" ca="1" si="540"/>
        <v>23</v>
      </c>
      <c r="G8553" s="16">
        <f t="shared" ca="1" si="541"/>
        <v>23.2</v>
      </c>
    </row>
    <row r="8554" spans="2:7" x14ac:dyDescent="0.3">
      <c r="B8554" s="8">
        <f>'Datos originales'!D8549</f>
        <v>23</v>
      </c>
      <c r="C8554" s="8">
        <f>'Datos originales'!E8549</f>
        <v>23.3</v>
      </c>
      <c r="D8554" s="13">
        <f t="shared" si="539"/>
        <v>8554</v>
      </c>
      <c r="E8554" s="1">
        <f t="shared" si="538"/>
        <v>8545</v>
      </c>
      <c r="F8554" s="18">
        <f t="shared" ca="1" si="540"/>
        <v>23</v>
      </c>
      <c r="G8554" s="16">
        <f t="shared" ca="1" si="541"/>
        <v>23.3</v>
      </c>
    </row>
    <row r="8555" spans="2:7" x14ac:dyDescent="0.3">
      <c r="B8555" s="8">
        <f>'Datos originales'!D8550</f>
        <v>23</v>
      </c>
      <c r="C8555" s="8">
        <f>'Datos originales'!E8550</f>
        <v>23.2</v>
      </c>
      <c r="D8555" s="13">
        <f t="shared" si="539"/>
        <v>8555</v>
      </c>
      <c r="E8555" s="1">
        <f t="shared" si="538"/>
        <v>8546</v>
      </c>
      <c r="F8555" s="18">
        <f t="shared" ca="1" si="540"/>
        <v>23</v>
      </c>
      <c r="G8555" s="16">
        <f t="shared" ca="1" si="541"/>
        <v>23.2</v>
      </c>
    </row>
    <row r="8556" spans="2:7" x14ac:dyDescent="0.3">
      <c r="B8556" s="8">
        <f>'Datos originales'!D8551</f>
        <v>23</v>
      </c>
      <c r="C8556" s="8">
        <f>'Datos originales'!E8551</f>
        <v>23.2</v>
      </c>
      <c r="D8556" s="13">
        <f t="shared" si="539"/>
        <v>8556</v>
      </c>
      <c r="E8556" s="1">
        <f t="shared" si="538"/>
        <v>8547</v>
      </c>
      <c r="F8556" s="18">
        <f t="shared" ca="1" si="540"/>
        <v>23</v>
      </c>
      <c r="G8556" s="16">
        <f t="shared" ca="1" si="541"/>
        <v>23.2</v>
      </c>
    </row>
    <row r="8557" spans="2:7" x14ac:dyDescent="0.3">
      <c r="B8557" s="8">
        <f>'Datos originales'!D8552</f>
        <v>22.9</v>
      </c>
      <c r="C8557" s="8">
        <f>'Datos originales'!E8552</f>
        <v>23.2</v>
      </c>
      <c r="D8557" s="13">
        <f t="shared" si="539"/>
        <v>8557</v>
      </c>
      <c r="E8557" s="1">
        <f t="shared" si="538"/>
        <v>8548</v>
      </c>
      <c r="F8557" s="18">
        <f t="shared" ca="1" si="540"/>
        <v>22.9</v>
      </c>
      <c r="G8557" s="16">
        <f t="shared" ca="1" si="541"/>
        <v>23.2</v>
      </c>
    </row>
    <row r="8558" spans="2:7" x14ac:dyDescent="0.3">
      <c r="B8558" s="8">
        <f>'Datos originales'!D8553</f>
        <v>23</v>
      </c>
      <c r="C8558" s="8">
        <f>'Datos originales'!E8553</f>
        <v>23.3</v>
      </c>
      <c r="D8558" s="13">
        <f t="shared" si="539"/>
        <v>8558</v>
      </c>
      <c r="E8558" s="1">
        <f t="shared" si="538"/>
        <v>8549</v>
      </c>
      <c r="F8558" s="18">
        <f t="shared" ca="1" si="540"/>
        <v>23</v>
      </c>
      <c r="G8558" s="16">
        <f t="shared" ca="1" si="541"/>
        <v>23.3</v>
      </c>
    </row>
    <row r="8559" spans="2:7" x14ac:dyDescent="0.3">
      <c r="B8559" s="8">
        <f>'Datos originales'!D8554</f>
        <v>23</v>
      </c>
      <c r="C8559" s="8">
        <f>'Datos originales'!E8554</f>
        <v>23.3</v>
      </c>
      <c r="D8559" s="13">
        <f t="shared" si="539"/>
        <v>8559</v>
      </c>
      <c r="E8559" s="1">
        <f t="shared" si="538"/>
        <v>8550</v>
      </c>
      <c r="F8559" s="18">
        <f t="shared" ca="1" si="540"/>
        <v>23</v>
      </c>
      <c r="G8559" s="16">
        <f t="shared" ca="1" si="541"/>
        <v>23.3</v>
      </c>
    </row>
    <row r="8560" spans="2:7" x14ac:dyDescent="0.3">
      <c r="B8560" s="8">
        <f>'Datos originales'!D8555</f>
        <v>23</v>
      </c>
      <c r="C8560" s="8">
        <f>'Datos originales'!E8555</f>
        <v>23.3</v>
      </c>
      <c r="D8560" s="13">
        <f t="shared" si="539"/>
        <v>8560</v>
      </c>
      <c r="E8560" s="1">
        <f t="shared" si="538"/>
        <v>8551</v>
      </c>
      <c r="F8560" s="18">
        <f t="shared" ca="1" si="540"/>
        <v>23</v>
      </c>
      <c r="G8560" s="16">
        <f t="shared" ca="1" si="541"/>
        <v>23.3</v>
      </c>
    </row>
    <row r="8561" spans="2:7" x14ac:dyDescent="0.3">
      <c r="B8561" s="8">
        <f>'Datos originales'!D8556</f>
        <v>23</v>
      </c>
      <c r="C8561" s="8">
        <f>'Datos originales'!E8556</f>
        <v>23.3</v>
      </c>
      <c r="D8561" s="13">
        <f t="shared" si="539"/>
        <v>8561</v>
      </c>
      <c r="E8561" s="1">
        <f t="shared" si="538"/>
        <v>8552</v>
      </c>
      <c r="F8561" s="18">
        <f t="shared" ca="1" si="540"/>
        <v>23</v>
      </c>
      <c r="G8561" s="16">
        <f t="shared" ca="1" si="541"/>
        <v>23.3</v>
      </c>
    </row>
    <row r="8562" spans="2:7" x14ac:dyDescent="0.3">
      <c r="B8562" s="8">
        <f>'Datos originales'!D8557</f>
        <v>23</v>
      </c>
      <c r="C8562" s="8">
        <f>'Datos originales'!E8557</f>
        <v>23.3</v>
      </c>
      <c r="D8562" s="13">
        <f t="shared" si="539"/>
        <v>8562</v>
      </c>
      <c r="E8562" s="1">
        <f t="shared" si="538"/>
        <v>8553</v>
      </c>
      <c r="F8562" s="18">
        <f t="shared" ca="1" si="540"/>
        <v>23</v>
      </c>
      <c r="G8562" s="16">
        <f t="shared" ca="1" si="541"/>
        <v>23.3</v>
      </c>
    </row>
    <row r="8563" spans="2:7" x14ac:dyDescent="0.3">
      <c r="B8563" s="8">
        <f>'Datos originales'!D8558</f>
        <v>23</v>
      </c>
      <c r="C8563" s="8">
        <f>'Datos originales'!E8558</f>
        <v>23.2</v>
      </c>
      <c r="D8563" s="13">
        <f t="shared" si="539"/>
        <v>8563</v>
      </c>
      <c r="E8563" s="1">
        <f t="shared" si="538"/>
        <v>8554</v>
      </c>
      <c r="F8563" s="18">
        <f t="shared" ca="1" si="540"/>
        <v>23</v>
      </c>
      <c r="G8563" s="16">
        <f t="shared" ca="1" si="541"/>
        <v>23.2</v>
      </c>
    </row>
    <row r="8564" spans="2:7" x14ac:dyDescent="0.3">
      <c r="B8564" s="8">
        <f>'Datos originales'!D8559</f>
        <v>22.9</v>
      </c>
      <c r="C8564" s="8">
        <f>'Datos originales'!E8559</f>
        <v>23.2</v>
      </c>
      <c r="D8564" s="13">
        <f t="shared" si="539"/>
        <v>8564</v>
      </c>
      <c r="E8564" s="1">
        <f t="shared" si="538"/>
        <v>8555</v>
      </c>
      <c r="F8564" s="18">
        <f t="shared" ca="1" si="540"/>
        <v>22.9</v>
      </c>
      <c r="G8564" s="16">
        <f t="shared" ca="1" si="541"/>
        <v>23.2</v>
      </c>
    </row>
    <row r="8565" spans="2:7" x14ac:dyDescent="0.3">
      <c r="B8565" s="8">
        <f>'Datos originales'!D8560</f>
        <v>22.9</v>
      </c>
      <c r="C8565" s="8">
        <f>'Datos originales'!E8560</f>
        <v>23.2</v>
      </c>
      <c r="D8565" s="13">
        <f t="shared" si="539"/>
        <v>8565</v>
      </c>
      <c r="E8565" s="1">
        <f t="shared" si="538"/>
        <v>8556</v>
      </c>
      <c r="F8565" s="18">
        <f t="shared" ca="1" si="540"/>
        <v>22.9</v>
      </c>
      <c r="G8565" s="16">
        <f t="shared" ca="1" si="541"/>
        <v>23.2</v>
      </c>
    </row>
    <row r="8566" spans="2:7" x14ac:dyDescent="0.3">
      <c r="B8566" s="8">
        <f>'Datos originales'!D8561</f>
        <v>22.9</v>
      </c>
      <c r="C8566" s="8">
        <f>'Datos originales'!E8561</f>
        <v>23.2</v>
      </c>
      <c r="D8566" s="13">
        <f t="shared" si="539"/>
        <v>8566</v>
      </c>
      <c r="E8566" s="1">
        <f t="shared" si="538"/>
        <v>8557</v>
      </c>
      <c r="F8566" s="18">
        <f t="shared" ca="1" si="540"/>
        <v>22.9</v>
      </c>
      <c r="G8566" s="16">
        <f t="shared" ca="1" si="541"/>
        <v>23.2</v>
      </c>
    </row>
    <row r="8567" spans="2:7" x14ac:dyDescent="0.3">
      <c r="B8567" s="8">
        <f>'Datos originales'!D8562</f>
        <v>23</v>
      </c>
      <c r="C8567" s="8">
        <f>'Datos originales'!E8562</f>
        <v>23.2</v>
      </c>
      <c r="D8567" s="13">
        <f t="shared" si="539"/>
        <v>8567</v>
      </c>
      <c r="E8567" s="1">
        <f t="shared" si="538"/>
        <v>8558</v>
      </c>
      <c r="F8567" s="18">
        <f t="shared" ca="1" si="540"/>
        <v>23</v>
      </c>
      <c r="G8567" s="16">
        <f t="shared" ca="1" si="541"/>
        <v>23.2</v>
      </c>
    </row>
    <row r="8568" spans="2:7" x14ac:dyDescent="0.3">
      <c r="B8568" s="8">
        <f>'Datos originales'!D8563</f>
        <v>23</v>
      </c>
      <c r="C8568" s="8">
        <f>'Datos originales'!E8563</f>
        <v>23.2</v>
      </c>
      <c r="D8568" s="13">
        <f t="shared" si="539"/>
        <v>8568</v>
      </c>
      <c r="E8568" s="1">
        <f t="shared" si="538"/>
        <v>8559</v>
      </c>
      <c r="F8568" s="18">
        <f t="shared" ca="1" si="540"/>
        <v>23</v>
      </c>
      <c r="G8568" s="16">
        <f t="shared" ca="1" si="541"/>
        <v>23.2</v>
      </c>
    </row>
    <row r="8569" spans="2:7" x14ac:dyDescent="0.3">
      <c r="B8569" s="8">
        <f>'Datos originales'!D8564</f>
        <v>22.9</v>
      </c>
      <c r="C8569" s="8">
        <f>'Datos originales'!E8564</f>
        <v>23.1</v>
      </c>
      <c r="D8569" s="13">
        <f t="shared" si="539"/>
        <v>8569</v>
      </c>
      <c r="E8569" s="1">
        <f t="shared" si="538"/>
        <v>8560</v>
      </c>
      <c r="F8569" s="18">
        <f t="shared" ca="1" si="540"/>
        <v>22.9</v>
      </c>
      <c r="G8569" s="16">
        <f t="shared" ca="1" si="541"/>
        <v>23.1</v>
      </c>
    </row>
    <row r="8570" spans="2:7" x14ac:dyDescent="0.3">
      <c r="B8570" s="8">
        <f>'Datos originales'!D8565</f>
        <v>22.9</v>
      </c>
      <c r="C8570" s="8">
        <f>'Datos originales'!E8565</f>
        <v>23.1</v>
      </c>
      <c r="D8570" s="13">
        <f t="shared" si="539"/>
        <v>8570</v>
      </c>
      <c r="E8570" s="1">
        <f t="shared" si="538"/>
        <v>8561</v>
      </c>
      <c r="F8570" s="18">
        <f t="shared" ca="1" si="540"/>
        <v>22.9</v>
      </c>
      <c r="G8570" s="16">
        <f t="shared" ca="1" si="541"/>
        <v>23.1</v>
      </c>
    </row>
    <row r="8571" spans="2:7" x14ac:dyDescent="0.3">
      <c r="B8571" s="8">
        <f>'Datos originales'!D8566</f>
        <v>22.9</v>
      </c>
      <c r="C8571" s="8">
        <f>'Datos originales'!E8566</f>
        <v>23.1</v>
      </c>
      <c r="D8571" s="13">
        <f t="shared" si="539"/>
        <v>8571</v>
      </c>
      <c r="E8571" s="1">
        <f t="shared" si="538"/>
        <v>8562</v>
      </c>
      <c r="F8571" s="18">
        <f t="shared" ca="1" si="540"/>
        <v>22.9</v>
      </c>
      <c r="G8571" s="16">
        <f t="shared" ca="1" si="541"/>
        <v>23.1</v>
      </c>
    </row>
    <row r="8572" spans="2:7" x14ac:dyDescent="0.3">
      <c r="B8572" s="8">
        <f>'Datos originales'!D8567</f>
        <v>23</v>
      </c>
      <c r="C8572" s="8">
        <f>'Datos originales'!E8567</f>
        <v>23.1</v>
      </c>
      <c r="D8572" s="13">
        <f t="shared" si="539"/>
        <v>8572</v>
      </c>
      <c r="E8572" s="1">
        <f t="shared" si="538"/>
        <v>8563</v>
      </c>
      <c r="F8572" s="18">
        <f t="shared" ca="1" si="540"/>
        <v>23</v>
      </c>
      <c r="G8572" s="16">
        <f t="shared" ca="1" si="541"/>
        <v>23.1</v>
      </c>
    </row>
    <row r="8573" spans="2:7" x14ac:dyDescent="0.3">
      <c r="B8573" s="8">
        <f>'Datos originales'!D8568</f>
        <v>22.9</v>
      </c>
      <c r="C8573" s="8">
        <f>'Datos originales'!E8568</f>
        <v>23.1</v>
      </c>
      <c r="D8573" s="13">
        <f t="shared" si="539"/>
        <v>8573</v>
      </c>
      <c r="E8573" s="1">
        <f t="shared" si="538"/>
        <v>8564</v>
      </c>
      <c r="F8573" s="18">
        <f t="shared" ca="1" si="540"/>
        <v>22.9</v>
      </c>
      <c r="G8573" s="16">
        <f t="shared" ca="1" si="541"/>
        <v>23.1</v>
      </c>
    </row>
    <row r="8574" spans="2:7" x14ac:dyDescent="0.3">
      <c r="B8574" s="8">
        <f>'Datos originales'!D8569</f>
        <v>23</v>
      </c>
      <c r="C8574" s="8">
        <f>'Datos originales'!E8569</f>
        <v>23.1</v>
      </c>
      <c r="D8574" s="13">
        <f t="shared" si="539"/>
        <v>8574</v>
      </c>
      <c r="E8574" s="1">
        <f t="shared" si="538"/>
        <v>8565</v>
      </c>
      <c r="F8574" s="18">
        <f t="shared" ca="1" si="540"/>
        <v>23</v>
      </c>
      <c r="G8574" s="16">
        <f t="shared" ca="1" si="541"/>
        <v>23.1</v>
      </c>
    </row>
    <row r="8575" spans="2:7" x14ac:dyDescent="0.3">
      <c r="B8575" s="8">
        <f>'Datos originales'!D8570</f>
        <v>23</v>
      </c>
      <c r="C8575" s="8">
        <f>'Datos originales'!E8570</f>
        <v>23.1</v>
      </c>
      <c r="D8575" s="13">
        <f t="shared" si="539"/>
        <v>8575</v>
      </c>
      <c r="E8575" s="1">
        <f t="shared" si="538"/>
        <v>8566</v>
      </c>
      <c r="F8575" s="18">
        <f t="shared" ca="1" si="540"/>
        <v>23</v>
      </c>
      <c r="G8575" s="16">
        <f t="shared" ca="1" si="541"/>
        <v>23.1</v>
      </c>
    </row>
    <row r="8576" spans="2:7" x14ac:dyDescent="0.3">
      <c r="B8576" s="8">
        <f>'Datos originales'!D8571</f>
        <v>23</v>
      </c>
      <c r="C8576" s="8">
        <f>'Datos originales'!E8571</f>
        <v>23.2</v>
      </c>
      <c r="D8576" s="13">
        <f t="shared" si="539"/>
        <v>8576</v>
      </c>
      <c r="E8576" s="1">
        <f t="shared" si="538"/>
        <v>8567</v>
      </c>
      <c r="F8576" s="18">
        <f t="shared" ca="1" si="540"/>
        <v>23</v>
      </c>
      <c r="G8576" s="16">
        <f t="shared" ca="1" si="541"/>
        <v>23.2</v>
      </c>
    </row>
    <row r="8577" spans="2:7" x14ac:dyDescent="0.3">
      <c r="B8577" s="8">
        <f>'Datos originales'!D8572</f>
        <v>23.1</v>
      </c>
      <c r="C8577" s="8">
        <f>'Datos originales'!E8572</f>
        <v>23.2</v>
      </c>
      <c r="D8577" s="13">
        <f t="shared" si="539"/>
        <v>8577</v>
      </c>
      <c r="E8577" s="1">
        <f t="shared" si="538"/>
        <v>8568</v>
      </c>
      <c r="F8577" s="18">
        <f t="shared" ca="1" si="540"/>
        <v>23.1</v>
      </c>
      <c r="G8577" s="16">
        <f t="shared" ca="1" si="541"/>
        <v>23.2</v>
      </c>
    </row>
    <row r="8578" spans="2:7" x14ac:dyDescent="0.3">
      <c r="B8578" s="8">
        <f>'Datos originales'!D8573</f>
        <v>23.1</v>
      </c>
      <c r="C8578" s="8">
        <f>'Datos originales'!E8573</f>
        <v>23.3</v>
      </c>
      <c r="D8578" s="13">
        <f t="shared" si="539"/>
        <v>8578</v>
      </c>
      <c r="E8578" s="1">
        <f t="shared" si="538"/>
        <v>8569</v>
      </c>
      <c r="F8578" s="18">
        <f t="shared" ca="1" si="540"/>
        <v>23.1</v>
      </c>
      <c r="G8578" s="16">
        <f t="shared" ca="1" si="541"/>
        <v>23.3</v>
      </c>
    </row>
    <row r="8579" spans="2:7" x14ac:dyDescent="0.3">
      <c r="B8579" s="8">
        <f>'Datos originales'!D8574</f>
        <v>23.2</v>
      </c>
      <c r="C8579" s="8">
        <f>'Datos originales'!E8574</f>
        <v>23.3</v>
      </c>
      <c r="D8579" s="13">
        <f t="shared" si="539"/>
        <v>8579</v>
      </c>
      <c r="E8579" s="1">
        <f t="shared" si="538"/>
        <v>8570</v>
      </c>
      <c r="F8579" s="18">
        <f t="shared" ca="1" si="540"/>
        <v>23.2</v>
      </c>
      <c r="G8579" s="16">
        <f t="shared" ca="1" si="541"/>
        <v>23.3</v>
      </c>
    </row>
    <row r="8580" spans="2:7" x14ac:dyDescent="0.3">
      <c r="B8580" s="8">
        <f>'Datos originales'!D8575</f>
        <v>23.2</v>
      </c>
      <c r="C8580" s="8">
        <f>'Datos originales'!E8575</f>
        <v>23.4</v>
      </c>
      <c r="D8580" s="13">
        <f t="shared" si="539"/>
        <v>8580</v>
      </c>
      <c r="E8580" s="1">
        <f t="shared" si="538"/>
        <v>8571</v>
      </c>
      <c r="F8580" s="18">
        <f t="shared" ca="1" si="540"/>
        <v>23.2</v>
      </c>
      <c r="G8580" s="16">
        <f t="shared" ca="1" si="541"/>
        <v>23.4</v>
      </c>
    </row>
    <row r="8581" spans="2:7" x14ac:dyDescent="0.3">
      <c r="B8581" s="8">
        <f>'Datos originales'!D8576</f>
        <v>23.2</v>
      </c>
      <c r="C8581" s="8">
        <f>'Datos originales'!E8576</f>
        <v>23.5</v>
      </c>
      <c r="D8581" s="13">
        <f t="shared" si="539"/>
        <v>8581</v>
      </c>
      <c r="E8581" s="1">
        <f t="shared" si="538"/>
        <v>8572</v>
      </c>
      <c r="F8581" s="18">
        <f t="shared" ca="1" si="540"/>
        <v>23.2</v>
      </c>
      <c r="G8581" s="16">
        <f t="shared" ca="1" si="541"/>
        <v>23.5</v>
      </c>
    </row>
    <row r="8582" spans="2:7" x14ac:dyDescent="0.3">
      <c r="B8582" s="8">
        <f>'Datos originales'!D8577</f>
        <v>23.3</v>
      </c>
      <c r="C8582" s="8">
        <f>'Datos originales'!E8577</f>
        <v>23.5</v>
      </c>
      <c r="D8582" s="13">
        <f t="shared" si="539"/>
        <v>8582</v>
      </c>
      <c r="E8582" s="1">
        <f t="shared" si="538"/>
        <v>8573</v>
      </c>
      <c r="F8582" s="18">
        <f t="shared" ca="1" si="540"/>
        <v>23.3</v>
      </c>
      <c r="G8582" s="16">
        <f t="shared" ca="1" si="541"/>
        <v>23.5</v>
      </c>
    </row>
    <row r="8583" spans="2:7" x14ac:dyDescent="0.3">
      <c r="B8583" s="8">
        <f>'Datos originales'!D8578</f>
        <v>23.3</v>
      </c>
      <c r="C8583" s="8">
        <f>'Datos originales'!E8578</f>
        <v>23.5</v>
      </c>
      <c r="D8583" s="13">
        <f t="shared" si="539"/>
        <v>8583</v>
      </c>
      <c r="E8583" s="1">
        <f t="shared" si="538"/>
        <v>8574</v>
      </c>
      <c r="F8583" s="18">
        <f t="shared" ca="1" si="540"/>
        <v>23.3</v>
      </c>
      <c r="G8583" s="16">
        <f t="shared" ca="1" si="541"/>
        <v>23.5</v>
      </c>
    </row>
    <row r="8584" spans="2:7" x14ac:dyDescent="0.3">
      <c r="B8584" s="8">
        <f>'Datos originales'!D8579</f>
        <v>23.3</v>
      </c>
      <c r="C8584" s="8">
        <f>'Datos originales'!E8579</f>
        <v>23.5</v>
      </c>
      <c r="D8584" s="13">
        <f t="shared" si="539"/>
        <v>8584</v>
      </c>
      <c r="E8584" s="1">
        <f t="shared" si="538"/>
        <v>8575</v>
      </c>
      <c r="F8584" s="18">
        <f t="shared" ca="1" si="540"/>
        <v>23.3</v>
      </c>
      <c r="G8584" s="16">
        <f t="shared" ca="1" si="541"/>
        <v>23.5</v>
      </c>
    </row>
    <row r="8585" spans="2:7" x14ac:dyDescent="0.3">
      <c r="B8585" s="8">
        <f>'Datos originales'!D8580</f>
        <v>23.2</v>
      </c>
      <c r="C8585" s="8">
        <f>'Datos originales'!E8580</f>
        <v>23.5</v>
      </c>
      <c r="D8585" s="13">
        <f t="shared" si="539"/>
        <v>8585</v>
      </c>
      <c r="E8585" s="1">
        <f t="shared" si="538"/>
        <v>8576</v>
      </c>
      <c r="F8585" s="18">
        <f t="shared" ca="1" si="540"/>
        <v>23.2</v>
      </c>
      <c r="G8585" s="16">
        <f t="shared" ca="1" si="541"/>
        <v>23.5</v>
      </c>
    </row>
    <row r="8586" spans="2:7" x14ac:dyDescent="0.3">
      <c r="B8586" s="8">
        <f>'Datos originales'!D8581</f>
        <v>23.2</v>
      </c>
      <c r="C8586" s="8">
        <f>'Datos originales'!E8581</f>
        <v>23.5</v>
      </c>
      <c r="D8586" s="13">
        <f t="shared" si="539"/>
        <v>8586</v>
      </c>
      <c r="E8586" s="1">
        <f t="shared" ref="E8586:E8649" si="542">IF( ISNUMBER($D8586), $D8586-$E$8, "" )</f>
        <v>8577</v>
      </c>
      <c r="F8586" s="18">
        <f t="shared" ca="1" si="540"/>
        <v>23.2</v>
      </c>
      <c r="G8586" s="16">
        <f t="shared" ca="1" si="541"/>
        <v>23.5</v>
      </c>
    </row>
    <row r="8587" spans="2:7" x14ac:dyDescent="0.3">
      <c r="B8587" s="8">
        <f>'Datos originales'!D8582</f>
        <v>23.2</v>
      </c>
      <c r="C8587" s="8">
        <f>'Datos originales'!E8582</f>
        <v>23.5</v>
      </c>
      <c r="D8587" s="13">
        <f t="shared" ref="D8587:D8650" si="543">IF( ISNUMBER( D8586 ), IF( D8586+$E$5 &lt;= $E$7+$E$8, D8586+$E$5, "" ), "" )</f>
        <v>8587</v>
      </c>
      <c r="E8587" s="1">
        <f t="shared" si="542"/>
        <v>8578</v>
      </c>
      <c r="F8587" s="18">
        <f t="shared" ref="F8587:F8650" ca="1" si="544">IF( ISNUMBER($D8587 ), INDIRECT(CONCATENATE("B",TEXT($D8587,"########"))), "" )</f>
        <v>23.2</v>
      </c>
      <c r="G8587" s="16">
        <f t="shared" ref="G8587:G8650" ca="1" si="545">IF( ISNUMBER($D8587 ), INDIRECT(CONCATENATE("C",TEXT($D8587,"########"))), "" )</f>
        <v>23.5</v>
      </c>
    </row>
    <row r="8588" spans="2:7" x14ac:dyDescent="0.3">
      <c r="B8588" s="8">
        <f>'Datos originales'!D8583</f>
        <v>23.1</v>
      </c>
      <c r="C8588" s="8">
        <f>'Datos originales'!E8583</f>
        <v>23.6</v>
      </c>
      <c r="D8588" s="13">
        <f t="shared" si="543"/>
        <v>8588</v>
      </c>
      <c r="E8588" s="1">
        <f t="shared" si="542"/>
        <v>8579</v>
      </c>
      <c r="F8588" s="18">
        <f t="shared" ca="1" si="544"/>
        <v>23.1</v>
      </c>
      <c r="G8588" s="16">
        <f t="shared" ca="1" si="545"/>
        <v>23.6</v>
      </c>
    </row>
    <row r="8589" spans="2:7" x14ac:dyDescent="0.3">
      <c r="B8589" s="8">
        <f>'Datos originales'!D8584</f>
        <v>23</v>
      </c>
      <c r="C8589" s="8">
        <f>'Datos originales'!E8584</f>
        <v>23.6</v>
      </c>
      <c r="D8589" s="13">
        <f t="shared" si="543"/>
        <v>8589</v>
      </c>
      <c r="E8589" s="1">
        <f t="shared" si="542"/>
        <v>8580</v>
      </c>
      <c r="F8589" s="18">
        <f t="shared" ca="1" si="544"/>
        <v>23</v>
      </c>
      <c r="G8589" s="16">
        <f t="shared" ca="1" si="545"/>
        <v>23.6</v>
      </c>
    </row>
    <row r="8590" spans="2:7" x14ac:dyDescent="0.3">
      <c r="B8590" s="8">
        <f>'Datos originales'!D8585</f>
        <v>23</v>
      </c>
      <c r="C8590" s="8">
        <f>'Datos originales'!E8585</f>
        <v>23.5</v>
      </c>
      <c r="D8590" s="13">
        <f t="shared" si="543"/>
        <v>8590</v>
      </c>
      <c r="E8590" s="1">
        <f t="shared" si="542"/>
        <v>8581</v>
      </c>
      <c r="F8590" s="18">
        <f t="shared" ca="1" si="544"/>
        <v>23</v>
      </c>
      <c r="G8590" s="16">
        <f t="shared" ca="1" si="545"/>
        <v>23.5</v>
      </c>
    </row>
    <row r="8591" spans="2:7" x14ac:dyDescent="0.3">
      <c r="B8591" s="8">
        <f>'Datos originales'!D8586</f>
        <v>23</v>
      </c>
      <c r="C8591" s="8">
        <f>'Datos originales'!E8586</f>
        <v>23.5</v>
      </c>
      <c r="D8591" s="13">
        <f t="shared" si="543"/>
        <v>8591</v>
      </c>
      <c r="E8591" s="1">
        <f t="shared" si="542"/>
        <v>8582</v>
      </c>
      <c r="F8591" s="18">
        <f t="shared" ca="1" si="544"/>
        <v>23</v>
      </c>
      <c r="G8591" s="16">
        <f t="shared" ca="1" si="545"/>
        <v>23.5</v>
      </c>
    </row>
    <row r="8592" spans="2:7" x14ac:dyDescent="0.3">
      <c r="B8592" s="8">
        <f>'Datos originales'!D8587</f>
        <v>23.1</v>
      </c>
      <c r="C8592" s="8">
        <f>'Datos originales'!E8587</f>
        <v>23.5</v>
      </c>
      <c r="D8592" s="13">
        <f t="shared" si="543"/>
        <v>8592</v>
      </c>
      <c r="E8592" s="1">
        <f t="shared" si="542"/>
        <v>8583</v>
      </c>
      <c r="F8592" s="18">
        <f t="shared" ca="1" si="544"/>
        <v>23.1</v>
      </c>
      <c r="G8592" s="16">
        <f t="shared" ca="1" si="545"/>
        <v>23.5</v>
      </c>
    </row>
    <row r="8593" spans="2:7" x14ac:dyDescent="0.3">
      <c r="B8593" s="8">
        <f>'Datos originales'!D8588</f>
        <v>23.2</v>
      </c>
      <c r="C8593" s="8">
        <f>'Datos originales'!E8588</f>
        <v>23.5</v>
      </c>
      <c r="D8593" s="13">
        <f t="shared" si="543"/>
        <v>8593</v>
      </c>
      <c r="E8593" s="1">
        <f t="shared" si="542"/>
        <v>8584</v>
      </c>
      <c r="F8593" s="18">
        <f t="shared" ca="1" si="544"/>
        <v>23.2</v>
      </c>
      <c r="G8593" s="16">
        <f t="shared" ca="1" si="545"/>
        <v>23.5</v>
      </c>
    </row>
    <row r="8594" spans="2:7" x14ac:dyDescent="0.3">
      <c r="B8594" s="8">
        <f>'Datos originales'!D8589</f>
        <v>23.2</v>
      </c>
      <c r="C8594" s="8">
        <f>'Datos originales'!E8589</f>
        <v>23.5</v>
      </c>
      <c r="D8594" s="13">
        <f t="shared" si="543"/>
        <v>8594</v>
      </c>
      <c r="E8594" s="1">
        <f t="shared" si="542"/>
        <v>8585</v>
      </c>
      <c r="F8594" s="18">
        <f t="shared" ca="1" si="544"/>
        <v>23.2</v>
      </c>
      <c r="G8594" s="16">
        <f t="shared" ca="1" si="545"/>
        <v>23.5</v>
      </c>
    </row>
    <row r="8595" spans="2:7" x14ac:dyDescent="0.3">
      <c r="B8595" s="8">
        <f>'Datos originales'!D8590</f>
        <v>23.2</v>
      </c>
      <c r="C8595" s="8">
        <f>'Datos originales'!E8590</f>
        <v>23.5</v>
      </c>
      <c r="D8595" s="13">
        <f t="shared" si="543"/>
        <v>8595</v>
      </c>
      <c r="E8595" s="1">
        <f t="shared" si="542"/>
        <v>8586</v>
      </c>
      <c r="F8595" s="18">
        <f t="shared" ca="1" si="544"/>
        <v>23.2</v>
      </c>
      <c r="G8595" s="16">
        <f t="shared" ca="1" si="545"/>
        <v>23.5</v>
      </c>
    </row>
    <row r="8596" spans="2:7" x14ac:dyDescent="0.3">
      <c r="B8596" s="8">
        <f>'Datos originales'!D8591</f>
        <v>23.1</v>
      </c>
      <c r="C8596" s="8">
        <f>'Datos originales'!E8591</f>
        <v>23.4</v>
      </c>
      <c r="D8596" s="13">
        <f t="shared" si="543"/>
        <v>8596</v>
      </c>
      <c r="E8596" s="1">
        <f t="shared" si="542"/>
        <v>8587</v>
      </c>
      <c r="F8596" s="18">
        <f t="shared" ca="1" si="544"/>
        <v>23.1</v>
      </c>
      <c r="G8596" s="16">
        <f t="shared" ca="1" si="545"/>
        <v>23.4</v>
      </c>
    </row>
    <row r="8597" spans="2:7" x14ac:dyDescent="0.3">
      <c r="B8597" s="8">
        <f>'Datos originales'!D8592</f>
        <v>23.1</v>
      </c>
      <c r="C8597" s="8">
        <f>'Datos originales'!E8592</f>
        <v>23.4</v>
      </c>
      <c r="D8597" s="13">
        <f t="shared" si="543"/>
        <v>8597</v>
      </c>
      <c r="E8597" s="1">
        <f t="shared" si="542"/>
        <v>8588</v>
      </c>
      <c r="F8597" s="18">
        <f t="shared" ca="1" si="544"/>
        <v>23.1</v>
      </c>
      <c r="G8597" s="16">
        <f t="shared" ca="1" si="545"/>
        <v>23.4</v>
      </c>
    </row>
    <row r="8598" spans="2:7" x14ac:dyDescent="0.3">
      <c r="B8598" s="8">
        <f>'Datos originales'!D8593</f>
        <v>23.1</v>
      </c>
      <c r="C8598" s="8">
        <f>'Datos originales'!E8593</f>
        <v>23.4</v>
      </c>
      <c r="D8598" s="13">
        <f t="shared" si="543"/>
        <v>8598</v>
      </c>
      <c r="E8598" s="1">
        <f t="shared" si="542"/>
        <v>8589</v>
      </c>
      <c r="F8598" s="18">
        <f t="shared" ca="1" si="544"/>
        <v>23.1</v>
      </c>
      <c r="G8598" s="16">
        <f t="shared" ca="1" si="545"/>
        <v>23.4</v>
      </c>
    </row>
    <row r="8599" spans="2:7" x14ac:dyDescent="0.3">
      <c r="B8599" s="8">
        <f>'Datos originales'!D8594</f>
        <v>23.1</v>
      </c>
      <c r="C8599" s="8">
        <f>'Datos originales'!E8594</f>
        <v>23.4</v>
      </c>
      <c r="D8599" s="13">
        <f t="shared" si="543"/>
        <v>8599</v>
      </c>
      <c r="E8599" s="1">
        <f t="shared" si="542"/>
        <v>8590</v>
      </c>
      <c r="F8599" s="18">
        <f t="shared" ca="1" si="544"/>
        <v>23.1</v>
      </c>
      <c r="G8599" s="16">
        <f t="shared" ca="1" si="545"/>
        <v>23.4</v>
      </c>
    </row>
    <row r="8600" spans="2:7" x14ac:dyDescent="0.3">
      <c r="B8600" s="8">
        <f>'Datos originales'!D8595</f>
        <v>23.2</v>
      </c>
      <c r="C8600" s="8">
        <f>'Datos originales'!E8595</f>
        <v>23.4</v>
      </c>
      <c r="D8600" s="13">
        <f t="shared" si="543"/>
        <v>8600</v>
      </c>
      <c r="E8600" s="1">
        <f t="shared" si="542"/>
        <v>8591</v>
      </c>
      <c r="F8600" s="18">
        <f t="shared" ca="1" si="544"/>
        <v>23.2</v>
      </c>
      <c r="G8600" s="16">
        <f t="shared" ca="1" si="545"/>
        <v>23.4</v>
      </c>
    </row>
    <row r="8601" spans="2:7" x14ac:dyDescent="0.3">
      <c r="B8601" s="8">
        <f>'Datos originales'!D8596</f>
        <v>23.3</v>
      </c>
      <c r="C8601" s="8">
        <f>'Datos originales'!E8596</f>
        <v>23.5</v>
      </c>
      <c r="D8601" s="13">
        <f t="shared" si="543"/>
        <v>8601</v>
      </c>
      <c r="E8601" s="1">
        <f t="shared" si="542"/>
        <v>8592</v>
      </c>
      <c r="F8601" s="18">
        <f t="shared" ca="1" si="544"/>
        <v>23.3</v>
      </c>
      <c r="G8601" s="16">
        <f t="shared" ca="1" si="545"/>
        <v>23.5</v>
      </c>
    </row>
    <row r="8602" spans="2:7" x14ac:dyDescent="0.3">
      <c r="B8602" s="8">
        <f>'Datos originales'!D8597</f>
        <v>23.2</v>
      </c>
      <c r="C8602" s="8">
        <f>'Datos originales'!E8597</f>
        <v>23.5</v>
      </c>
      <c r="D8602" s="13">
        <f t="shared" si="543"/>
        <v>8602</v>
      </c>
      <c r="E8602" s="1">
        <f t="shared" si="542"/>
        <v>8593</v>
      </c>
      <c r="F8602" s="18">
        <f t="shared" ca="1" si="544"/>
        <v>23.2</v>
      </c>
      <c r="G8602" s="16">
        <f t="shared" ca="1" si="545"/>
        <v>23.5</v>
      </c>
    </row>
    <row r="8603" spans="2:7" x14ac:dyDescent="0.3">
      <c r="B8603" s="8">
        <f>'Datos originales'!D8598</f>
        <v>23.3</v>
      </c>
      <c r="C8603" s="8">
        <f>'Datos originales'!E8598</f>
        <v>23.5</v>
      </c>
      <c r="D8603" s="13">
        <f t="shared" si="543"/>
        <v>8603</v>
      </c>
      <c r="E8603" s="1">
        <f t="shared" si="542"/>
        <v>8594</v>
      </c>
      <c r="F8603" s="18">
        <f t="shared" ca="1" si="544"/>
        <v>23.3</v>
      </c>
      <c r="G8603" s="16">
        <f t="shared" ca="1" si="545"/>
        <v>23.5</v>
      </c>
    </row>
    <row r="8604" spans="2:7" x14ac:dyDescent="0.3">
      <c r="B8604" s="8">
        <f>'Datos originales'!D8599</f>
        <v>23.4</v>
      </c>
      <c r="C8604" s="8">
        <f>'Datos originales'!E8599</f>
        <v>23.5</v>
      </c>
      <c r="D8604" s="13">
        <f t="shared" si="543"/>
        <v>8604</v>
      </c>
      <c r="E8604" s="1">
        <f t="shared" si="542"/>
        <v>8595</v>
      </c>
      <c r="F8604" s="18">
        <f t="shared" ca="1" si="544"/>
        <v>23.4</v>
      </c>
      <c r="G8604" s="16">
        <f t="shared" ca="1" si="545"/>
        <v>23.5</v>
      </c>
    </row>
    <row r="8605" spans="2:7" x14ac:dyDescent="0.3">
      <c r="B8605" s="8">
        <f>'Datos originales'!D8600</f>
        <v>23.5</v>
      </c>
      <c r="C8605" s="8">
        <f>'Datos originales'!E8600</f>
        <v>23.6</v>
      </c>
      <c r="D8605" s="13">
        <f t="shared" si="543"/>
        <v>8605</v>
      </c>
      <c r="E8605" s="1">
        <f t="shared" si="542"/>
        <v>8596</v>
      </c>
      <c r="F8605" s="18">
        <f t="shared" ca="1" si="544"/>
        <v>23.5</v>
      </c>
      <c r="G8605" s="16">
        <f t="shared" ca="1" si="545"/>
        <v>23.6</v>
      </c>
    </row>
    <row r="8606" spans="2:7" x14ac:dyDescent="0.3">
      <c r="B8606" s="8">
        <f>'Datos originales'!D8601</f>
        <v>23.4</v>
      </c>
      <c r="C8606" s="8">
        <f>'Datos originales'!E8601</f>
        <v>23.7</v>
      </c>
      <c r="D8606" s="13">
        <f t="shared" si="543"/>
        <v>8606</v>
      </c>
      <c r="E8606" s="1">
        <f t="shared" si="542"/>
        <v>8597</v>
      </c>
      <c r="F8606" s="18">
        <f t="shared" ca="1" si="544"/>
        <v>23.4</v>
      </c>
      <c r="G8606" s="16">
        <f t="shared" ca="1" si="545"/>
        <v>23.7</v>
      </c>
    </row>
    <row r="8607" spans="2:7" x14ac:dyDescent="0.3">
      <c r="B8607" s="8">
        <f>'Datos originales'!D8602</f>
        <v>23.5</v>
      </c>
      <c r="C8607" s="8">
        <f>'Datos originales'!E8602</f>
        <v>23.7</v>
      </c>
      <c r="D8607" s="13">
        <f t="shared" si="543"/>
        <v>8607</v>
      </c>
      <c r="E8607" s="1">
        <f t="shared" si="542"/>
        <v>8598</v>
      </c>
      <c r="F8607" s="18">
        <f t="shared" ca="1" si="544"/>
        <v>23.5</v>
      </c>
      <c r="G8607" s="16">
        <f t="shared" ca="1" si="545"/>
        <v>23.7</v>
      </c>
    </row>
    <row r="8608" spans="2:7" x14ac:dyDescent="0.3">
      <c r="B8608" s="8">
        <f>'Datos originales'!D8603</f>
        <v>23.4</v>
      </c>
      <c r="C8608" s="8">
        <f>'Datos originales'!E8603</f>
        <v>23.7</v>
      </c>
      <c r="D8608" s="13">
        <f t="shared" si="543"/>
        <v>8608</v>
      </c>
      <c r="E8608" s="1">
        <f t="shared" si="542"/>
        <v>8599</v>
      </c>
      <c r="F8608" s="18">
        <f t="shared" ca="1" si="544"/>
        <v>23.4</v>
      </c>
      <c r="G8608" s="16">
        <f t="shared" ca="1" si="545"/>
        <v>23.7</v>
      </c>
    </row>
    <row r="8609" spans="2:7" x14ac:dyDescent="0.3">
      <c r="B8609" s="8">
        <f>'Datos originales'!D8604</f>
        <v>23.4</v>
      </c>
      <c r="C8609" s="8">
        <f>'Datos originales'!E8604</f>
        <v>23.7</v>
      </c>
      <c r="D8609" s="13">
        <f t="shared" si="543"/>
        <v>8609</v>
      </c>
      <c r="E8609" s="1">
        <f t="shared" si="542"/>
        <v>8600</v>
      </c>
      <c r="F8609" s="18">
        <f t="shared" ca="1" si="544"/>
        <v>23.4</v>
      </c>
      <c r="G8609" s="16">
        <f t="shared" ca="1" si="545"/>
        <v>23.7</v>
      </c>
    </row>
    <row r="8610" spans="2:7" x14ac:dyDescent="0.3">
      <c r="B8610" s="8">
        <f>'Datos originales'!D8605</f>
        <v>23.4</v>
      </c>
      <c r="C8610" s="8">
        <f>'Datos originales'!E8605</f>
        <v>23.7</v>
      </c>
      <c r="D8610" s="13">
        <f t="shared" si="543"/>
        <v>8610</v>
      </c>
      <c r="E8610" s="1">
        <f t="shared" si="542"/>
        <v>8601</v>
      </c>
      <c r="F8610" s="18">
        <f t="shared" ca="1" si="544"/>
        <v>23.4</v>
      </c>
      <c r="G8610" s="16">
        <f t="shared" ca="1" si="545"/>
        <v>23.7</v>
      </c>
    </row>
    <row r="8611" spans="2:7" x14ac:dyDescent="0.3">
      <c r="B8611" s="8">
        <f>'Datos originales'!D8606</f>
        <v>23.4</v>
      </c>
      <c r="C8611" s="8">
        <f>'Datos originales'!E8606</f>
        <v>23.6</v>
      </c>
      <c r="D8611" s="13">
        <f t="shared" si="543"/>
        <v>8611</v>
      </c>
      <c r="E8611" s="1">
        <f t="shared" si="542"/>
        <v>8602</v>
      </c>
      <c r="F8611" s="18">
        <f t="shared" ca="1" si="544"/>
        <v>23.4</v>
      </c>
      <c r="G8611" s="16">
        <f t="shared" ca="1" si="545"/>
        <v>23.6</v>
      </c>
    </row>
    <row r="8612" spans="2:7" x14ac:dyDescent="0.3">
      <c r="B8612" s="8">
        <f>'Datos originales'!D8607</f>
        <v>23.3</v>
      </c>
      <c r="C8612" s="8">
        <f>'Datos originales'!E8607</f>
        <v>23.6</v>
      </c>
      <c r="D8612" s="13">
        <f t="shared" si="543"/>
        <v>8612</v>
      </c>
      <c r="E8612" s="1">
        <f t="shared" si="542"/>
        <v>8603</v>
      </c>
      <c r="F8612" s="18">
        <f t="shared" ca="1" si="544"/>
        <v>23.3</v>
      </c>
      <c r="G8612" s="16">
        <f t="shared" ca="1" si="545"/>
        <v>23.6</v>
      </c>
    </row>
    <row r="8613" spans="2:7" x14ac:dyDescent="0.3">
      <c r="B8613" s="8">
        <f>'Datos originales'!D8608</f>
        <v>23.3</v>
      </c>
      <c r="C8613" s="8">
        <f>'Datos originales'!E8608</f>
        <v>23.6</v>
      </c>
      <c r="D8613" s="13">
        <f t="shared" si="543"/>
        <v>8613</v>
      </c>
      <c r="E8613" s="1">
        <f t="shared" si="542"/>
        <v>8604</v>
      </c>
      <c r="F8613" s="18">
        <f t="shared" ca="1" si="544"/>
        <v>23.3</v>
      </c>
      <c r="G8613" s="16">
        <f t="shared" ca="1" si="545"/>
        <v>23.6</v>
      </c>
    </row>
    <row r="8614" spans="2:7" x14ac:dyDescent="0.3">
      <c r="B8614" s="8">
        <f>'Datos originales'!D8609</f>
        <v>23.3</v>
      </c>
      <c r="C8614" s="8">
        <f>'Datos originales'!E8609</f>
        <v>23.5</v>
      </c>
      <c r="D8614" s="13">
        <f t="shared" si="543"/>
        <v>8614</v>
      </c>
      <c r="E8614" s="1">
        <f t="shared" si="542"/>
        <v>8605</v>
      </c>
      <c r="F8614" s="18">
        <f t="shared" ca="1" si="544"/>
        <v>23.3</v>
      </c>
      <c r="G8614" s="16">
        <f t="shared" ca="1" si="545"/>
        <v>23.5</v>
      </c>
    </row>
    <row r="8615" spans="2:7" x14ac:dyDescent="0.3">
      <c r="B8615" s="8">
        <f>'Datos originales'!D8610</f>
        <v>23.3</v>
      </c>
      <c r="C8615" s="8">
        <f>'Datos originales'!E8610</f>
        <v>23.5</v>
      </c>
      <c r="D8615" s="13">
        <f t="shared" si="543"/>
        <v>8615</v>
      </c>
      <c r="E8615" s="1">
        <f t="shared" si="542"/>
        <v>8606</v>
      </c>
      <c r="F8615" s="18">
        <f t="shared" ca="1" si="544"/>
        <v>23.3</v>
      </c>
      <c r="G8615" s="16">
        <f t="shared" ca="1" si="545"/>
        <v>23.5</v>
      </c>
    </row>
    <row r="8616" spans="2:7" x14ac:dyDescent="0.3">
      <c r="B8616" s="8">
        <f>'Datos originales'!D8611</f>
        <v>23.3</v>
      </c>
      <c r="C8616" s="8">
        <f>'Datos originales'!E8611</f>
        <v>23.6</v>
      </c>
      <c r="D8616" s="13">
        <f t="shared" si="543"/>
        <v>8616</v>
      </c>
      <c r="E8616" s="1">
        <f t="shared" si="542"/>
        <v>8607</v>
      </c>
      <c r="F8616" s="18">
        <f t="shared" ca="1" si="544"/>
        <v>23.3</v>
      </c>
      <c r="G8616" s="16">
        <f t="shared" ca="1" si="545"/>
        <v>23.6</v>
      </c>
    </row>
    <row r="8617" spans="2:7" x14ac:dyDescent="0.3">
      <c r="B8617" s="8">
        <f>'Datos originales'!D8612</f>
        <v>23.4</v>
      </c>
      <c r="C8617" s="8">
        <f>'Datos originales'!E8612</f>
        <v>23.6</v>
      </c>
      <c r="D8617" s="13">
        <f t="shared" si="543"/>
        <v>8617</v>
      </c>
      <c r="E8617" s="1">
        <f t="shared" si="542"/>
        <v>8608</v>
      </c>
      <c r="F8617" s="18">
        <f t="shared" ca="1" si="544"/>
        <v>23.4</v>
      </c>
      <c r="G8617" s="16">
        <f t="shared" ca="1" si="545"/>
        <v>23.6</v>
      </c>
    </row>
    <row r="8618" spans="2:7" x14ac:dyDescent="0.3">
      <c r="B8618" s="8">
        <f>'Datos originales'!D8613</f>
        <v>23.6</v>
      </c>
      <c r="C8618" s="8">
        <f>'Datos originales'!E8613</f>
        <v>23.7</v>
      </c>
      <c r="D8618" s="13">
        <f t="shared" si="543"/>
        <v>8618</v>
      </c>
      <c r="E8618" s="1">
        <f t="shared" si="542"/>
        <v>8609</v>
      </c>
      <c r="F8618" s="18">
        <f t="shared" ca="1" si="544"/>
        <v>23.6</v>
      </c>
      <c r="G8618" s="16">
        <f t="shared" ca="1" si="545"/>
        <v>23.7</v>
      </c>
    </row>
    <row r="8619" spans="2:7" x14ac:dyDescent="0.3">
      <c r="B8619" s="8">
        <f>'Datos originales'!D8614</f>
        <v>23.6</v>
      </c>
      <c r="C8619" s="8">
        <f>'Datos originales'!E8614</f>
        <v>23.8</v>
      </c>
      <c r="D8619" s="13">
        <f t="shared" si="543"/>
        <v>8619</v>
      </c>
      <c r="E8619" s="1">
        <f t="shared" si="542"/>
        <v>8610</v>
      </c>
      <c r="F8619" s="18">
        <f t="shared" ca="1" si="544"/>
        <v>23.6</v>
      </c>
      <c r="G8619" s="16">
        <f t="shared" ca="1" si="545"/>
        <v>23.8</v>
      </c>
    </row>
    <row r="8620" spans="2:7" x14ac:dyDescent="0.3">
      <c r="B8620" s="8">
        <f>'Datos originales'!D8615</f>
        <v>23.6</v>
      </c>
      <c r="C8620" s="8">
        <f>'Datos originales'!E8615</f>
        <v>23.7</v>
      </c>
      <c r="D8620" s="13">
        <f t="shared" si="543"/>
        <v>8620</v>
      </c>
      <c r="E8620" s="1">
        <f t="shared" si="542"/>
        <v>8611</v>
      </c>
      <c r="F8620" s="18">
        <f t="shared" ca="1" si="544"/>
        <v>23.6</v>
      </c>
      <c r="G8620" s="16">
        <f t="shared" ca="1" si="545"/>
        <v>23.7</v>
      </c>
    </row>
    <row r="8621" spans="2:7" x14ac:dyDescent="0.3">
      <c r="B8621" s="8">
        <f>'Datos originales'!D8616</f>
        <v>23.5</v>
      </c>
      <c r="C8621" s="8">
        <f>'Datos originales'!E8616</f>
        <v>23.7</v>
      </c>
      <c r="D8621" s="13">
        <f t="shared" si="543"/>
        <v>8621</v>
      </c>
      <c r="E8621" s="1">
        <f t="shared" si="542"/>
        <v>8612</v>
      </c>
      <c r="F8621" s="18">
        <f t="shared" ca="1" si="544"/>
        <v>23.5</v>
      </c>
      <c r="G8621" s="16">
        <f t="shared" ca="1" si="545"/>
        <v>23.7</v>
      </c>
    </row>
    <row r="8622" spans="2:7" x14ac:dyDescent="0.3">
      <c r="B8622" s="8">
        <f>'Datos originales'!D8617</f>
        <v>23.4</v>
      </c>
      <c r="C8622" s="8">
        <f>'Datos originales'!E8617</f>
        <v>23.7</v>
      </c>
      <c r="D8622" s="13">
        <f t="shared" si="543"/>
        <v>8622</v>
      </c>
      <c r="E8622" s="1">
        <f t="shared" si="542"/>
        <v>8613</v>
      </c>
      <c r="F8622" s="18">
        <f t="shared" ca="1" si="544"/>
        <v>23.4</v>
      </c>
      <c r="G8622" s="16">
        <f t="shared" ca="1" si="545"/>
        <v>23.7</v>
      </c>
    </row>
    <row r="8623" spans="2:7" x14ac:dyDescent="0.3">
      <c r="B8623" s="8">
        <f>'Datos originales'!D8618</f>
        <v>23.5</v>
      </c>
      <c r="C8623" s="8">
        <f>'Datos originales'!E8618</f>
        <v>23.7</v>
      </c>
      <c r="D8623" s="13">
        <f t="shared" si="543"/>
        <v>8623</v>
      </c>
      <c r="E8623" s="1">
        <f t="shared" si="542"/>
        <v>8614</v>
      </c>
      <c r="F8623" s="18">
        <f t="shared" ca="1" si="544"/>
        <v>23.5</v>
      </c>
      <c r="G8623" s="16">
        <f t="shared" ca="1" si="545"/>
        <v>23.7</v>
      </c>
    </row>
    <row r="8624" spans="2:7" x14ac:dyDescent="0.3">
      <c r="B8624" s="8">
        <f>'Datos originales'!D8619</f>
        <v>23.5</v>
      </c>
      <c r="C8624" s="8">
        <f>'Datos originales'!E8619</f>
        <v>23.7</v>
      </c>
      <c r="D8624" s="13">
        <f t="shared" si="543"/>
        <v>8624</v>
      </c>
      <c r="E8624" s="1">
        <f t="shared" si="542"/>
        <v>8615</v>
      </c>
      <c r="F8624" s="18">
        <f t="shared" ca="1" si="544"/>
        <v>23.5</v>
      </c>
      <c r="G8624" s="16">
        <f t="shared" ca="1" si="545"/>
        <v>23.7</v>
      </c>
    </row>
    <row r="8625" spans="2:7" x14ac:dyDescent="0.3">
      <c r="B8625" s="8">
        <f>'Datos originales'!D8620</f>
        <v>23.6</v>
      </c>
      <c r="C8625" s="8">
        <f>'Datos originales'!E8620</f>
        <v>23.8</v>
      </c>
      <c r="D8625" s="13">
        <f t="shared" si="543"/>
        <v>8625</v>
      </c>
      <c r="E8625" s="1">
        <f t="shared" si="542"/>
        <v>8616</v>
      </c>
      <c r="F8625" s="18">
        <f t="shared" ca="1" si="544"/>
        <v>23.6</v>
      </c>
      <c r="G8625" s="16">
        <f t="shared" ca="1" si="545"/>
        <v>23.8</v>
      </c>
    </row>
    <row r="8626" spans="2:7" x14ac:dyDescent="0.3">
      <c r="B8626" s="8">
        <f>'Datos originales'!D8621</f>
        <v>23.7</v>
      </c>
      <c r="C8626" s="8">
        <f>'Datos originales'!E8621</f>
        <v>24</v>
      </c>
      <c r="D8626" s="13">
        <f t="shared" si="543"/>
        <v>8626</v>
      </c>
      <c r="E8626" s="1">
        <f t="shared" si="542"/>
        <v>8617</v>
      </c>
      <c r="F8626" s="18">
        <f t="shared" ca="1" si="544"/>
        <v>23.7</v>
      </c>
      <c r="G8626" s="16">
        <f t="shared" ca="1" si="545"/>
        <v>24</v>
      </c>
    </row>
    <row r="8627" spans="2:7" x14ac:dyDescent="0.3">
      <c r="B8627" s="8">
        <f>'Datos originales'!D8622</f>
        <v>23.7</v>
      </c>
      <c r="C8627" s="8">
        <f>'Datos originales'!E8622</f>
        <v>24</v>
      </c>
      <c r="D8627" s="13">
        <f t="shared" si="543"/>
        <v>8627</v>
      </c>
      <c r="E8627" s="1">
        <f t="shared" si="542"/>
        <v>8618</v>
      </c>
      <c r="F8627" s="18">
        <f t="shared" ca="1" si="544"/>
        <v>23.7</v>
      </c>
      <c r="G8627" s="16">
        <f t="shared" ca="1" si="545"/>
        <v>24</v>
      </c>
    </row>
    <row r="8628" spans="2:7" x14ac:dyDescent="0.3">
      <c r="B8628" s="8">
        <f>'Datos originales'!D8623</f>
        <v>23.7</v>
      </c>
      <c r="C8628" s="8">
        <f>'Datos originales'!E8623</f>
        <v>24</v>
      </c>
      <c r="D8628" s="13">
        <f t="shared" si="543"/>
        <v>8628</v>
      </c>
      <c r="E8628" s="1">
        <f t="shared" si="542"/>
        <v>8619</v>
      </c>
      <c r="F8628" s="18">
        <f t="shared" ca="1" si="544"/>
        <v>23.7</v>
      </c>
      <c r="G8628" s="16">
        <f t="shared" ca="1" si="545"/>
        <v>24</v>
      </c>
    </row>
    <row r="8629" spans="2:7" x14ac:dyDescent="0.3">
      <c r="B8629" s="8">
        <f>'Datos originales'!D8624</f>
        <v>23.7</v>
      </c>
      <c r="C8629" s="8">
        <f>'Datos originales'!E8624</f>
        <v>24</v>
      </c>
      <c r="D8629" s="13">
        <f t="shared" si="543"/>
        <v>8629</v>
      </c>
      <c r="E8629" s="1">
        <f t="shared" si="542"/>
        <v>8620</v>
      </c>
      <c r="F8629" s="18">
        <f t="shared" ca="1" si="544"/>
        <v>23.7</v>
      </c>
      <c r="G8629" s="16">
        <f t="shared" ca="1" si="545"/>
        <v>24</v>
      </c>
    </row>
    <row r="8630" spans="2:7" x14ac:dyDescent="0.3">
      <c r="B8630" s="8">
        <f>'Datos originales'!D8625</f>
        <v>23.7</v>
      </c>
      <c r="C8630" s="8">
        <f>'Datos originales'!E8625</f>
        <v>24</v>
      </c>
      <c r="D8630" s="13">
        <f t="shared" si="543"/>
        <v>8630</v>
      </c>
      <c r="E8630" s="1">
        <f t="shared" si="542"/>
        <v>8621</v>
      </c>
      <c r="F8630" s="18">
        <f t="shared" ca="1" si="544"/>
        <v>23.7</v>
      </c>
      <c r="G8630" s="16">
        <f t="shared" ca="1" si="545"/>
        <v>24</v>
      </c>
    </row>
    <row r="8631" spans="2:7" x14ac:dyDescent="0.3">
      <c r="B8631" s="8">
        <f>'Datos originales'!D8626</f>
        <v>23.7</v>
      </c>
      <c r="C8631" s="8">
        <f>'Datos originales'!E8626</f>
        <v>24.1</v>
      </c>
      <c r="D8631" s="13">
        <f t="shared" si="543"/>
        <v>8631</v>
      </c>
      <c r="E8631" s="1">
        <f t="shared" si="542"/>
        <v>8622</v>
      </c>
      <c r="F8631" s="18">
        <f t="shared" ca="1" si="544"/>
        <v>23.7</v>
      </c>
      <c r="G8631" s="16">
        <f t="shared" ca="1" si="545"/>
        <v>24.1</v>
      </c>
    </row>
    <row r="8632" spans="2:7" x14ac:dyDescent="0.3">
      <c r="B8632" s="8">
        <f>'Datos originales'!D8627</f>
        <v>23.9</v>
      </c>
      <c r="C8632" s="8">
        <f>'Datos originales'!E8627</f>
        <v>24.2</v>
      </c>
      <c r="D8632" s="13">
        <f t="shared" si="543"/>
        <v>8632</v>
      </c>
      <c r="E8632" s="1">
        <f t="shared" si="542"/>
        <v>8623</v>
      </c>
      <c r="F8632" s="18">
        <f t="shared" ca="1" si="544"/>
        <v>23.9</v>
      </c>
      <c r="G8632" s="16">
        <f t="shared" ca="1" si="545"/>
        <v>24.2</v>
      </c>
    </row>
    <row r="8633" spans="2:7" x14ac:dyDescent="0.3">
      <c r="B8633" s="8">
        <f>'Datos originales'!D8628</f>
        <v>24.1</v>
      </c>
      <c r="C8633" s="8">
        <f>'Datos originales'!E8628</f>
        <v>24.3</v>
      </c>
      <c r="D8633" s="13">
        <f t="shared" si="543"/>
        <v>8633</v>
      </c>
      <c r="E8633" s="1">
        <f t="shared" si="542"/>
        <v>8624</v>
      </c>
      <c r="F8633" s="18">
        <f t="shared" ca="1" si="544"/>
        <v>24.1</v>
      </c>
      <c r="G8633" s="16">
        <f t="shared" ca="1" si="545"/>
        <v>24.3</v>
      </c>
    </row>
    <row r="8634" spans="2:7" x14ac:dyDescent="0.3">
      <c r="B8634" s="8">
        <f>'Datos originales'!D8629</f>
        <v>24.2</v>
      </c>
      <c r="C8634" s="8">
        <f>'Datos originales'!E8629</f>
        <v>24.4</v>
      </c>
      <c r="D8634" s="13">
        <f t="shared" si="543"/>
        <v>8634</v>
      </c>
      <c r="E8634" s="1">
        <f t="shared" si="542"/>
        <v>8625</v>
      </c>
      <c r="F8634" s="18">
        <f t="shared" ca="1" si="544"/>
        <v>24.2</v>
      </c>
      <c r="G8634" s="16">
        <f t="shared" ca="1" si="545"/>
        <v>24.4</v>
      </c>
    </row>
    <row r="8635" spans="2:7" x14ac:dyDescent="0.3">
      <c r="B8635" s="8">
        <f>'Datos originales'!D8630</f>
        <v>24.3</v>
      </c>
      <c r="C8635" s="8">
        <f>'Datos originales'!E8630</f>
        <v>24.4</v>
      </c>
      <c r="D8635" s="13">
        <f t="shared" si="543"/>
        <v>8635</v>
      </c>
      <c r="E8635" s="1">
        <f t="shared" si="542"/>
        <v>8626</v>
      </c>
      <c r="F8635" s="18">
        <f t="shared" ca="1" si="544"/>
        <v>24.3</v>
      </c>
      <c r="G8635" s="16">
        <f t="shared" ca="1" si="545"/>
        <v>24.4</v>
      </c>
    </row>
    <row r="8636" spans="2:7" x14ac:dyDescent="0.3">
      <c r="B8636" s="8">
        <f>'Datos originales'!D8631</f>
        <v>24.3</v>
      </c>
      <c r="C8636" s="8">
        <f>'Datos originales'!E8631</f>
        <v>24.5</v>
      </c>
      <c r="D8636" s="13">
        <f t="shared" si="543"/>
        <v>8636</v>
      </c>
      <c r="E8636" s="1">
        <f t="shared" si="542"/>
        <v>8627</v>
      </c>
      <c r="F8636" s="18">
        <f t="shared" ca="1" si="544"/>
        <v>24.3</v>
      </c>
      <c r="G8636" s="16">
        <f t="shared" ca="1" si="545"/>
        <v>24.5</v>
      </c>
    </row>
    <row r="8637" spans="2:7" x14ac:dyDescent="0.3">
      <c r="B8637" s="8">
        <f>'Datos originales'!D8632</f>
        <v>24.5</v>
      </c>
      <c r="C8637" s="8">
        <f>'Datos originales'!E8632</f>
        <v>24.7</v>
      </c>
      <c r="D8637" s="13">
        <f t="shared" si="543"/>
        <v>8637</v>
      </c>
      <c r="E8637" s="1">
        <f t="shared" si="542"/>
        <v>8628</v>
      </c>
      <c r="F8637" s="18">
        <f t="shared" ca="1" si="544"/>
        <v>24.5</v>
      </c>
      <c r="G8637" s="16">
        <f t="shared" ca="1" si="545"/>
        <v>24.7</v>
      </c>
    </row>
    <row r="8638" spans="2:7" x14ac:dyDescent="0.3">
      <c r="B8638" s="8">
        <f>'Datos originales'!D8633</f>
        <v>24.7</v>
      </c>
      <c r="C8638" s="8">
        <f>'Datos originales'!E8633</f>
        <v>24.8</v>
      </c>
      <c r="D8638" s="13">
        <f t="shared" si="543"/>
        <v>8638</v>
      </c>
      <c r="E8638" s="1">
        <f t="shared" si="542"/>
        <v>8629</v>
      </c>
      <c r="F8638" s="18">
        <f t="shared" ca="1" si="544"/>
        <v>24.7</v>
      </c>
      <c r="G8638" s="16">
        <f t="shared" ca="1" si="545"/>
        <v>24.8</v>
      </c>
    </row>
    <row r="8639" spans="2:7" x14ac:dyDescent="0.3">
      <c r="B8639" s="8">
        <f>'Datos originales'!D8634</f>
        <v>24.8</v>
      </c>
      <c r="C8639" s="8">
        <f>'Datos originales'!E8634</f>
        <v>25</v>
      </c>
      <c r="D8639" s="13">
        <f t="shared" si="543"/>
        <v>8639</v>
      </c>
      <c r="E8639" s="1">
        <f t="shared" si="542"/>
        <v>8630</v>
      </c>
      <c r="F8639" s="18">
        <f t="shared" ca="1" si="544"/>
        <v>24.8</v>
      </c>
      <c r="G8639" s="16">
        <f t="shared" ca="1" si="545"/>
        <v>25</v>
      </c>
    </row>
    <row r="8640" spans="2:7" x14ac:dyDescent="0.3">
      <c r="B8640" s="8">
        <f>'Datos originales'!D8635</f>
        <v>24.7</v>
      </c>
      <c r="C8640" s="8">
        <f>'Datos originales'!E8635</f>
        <v>25</v>
      </c>
      <c r="D8640" s="13">
        <f t="shared" si="543"/>
        <v>8640</v>
      </c>
      <c r="E8640" s="1">
        <f t="shared" si="542"/>
        <v>8631</v>
      </c>
      <c r="F8640" s="18">
        <f t="shared" ca="1" si="544"/>
        <v>24.7</v>
      </c>
      <c r="G8640" s="16">
        <f t="shared" ca="1" si="545"/>
        <v>25</v>
      </c>
    </row>
    <row r="8641" spans="2:7" x14ac:dyDescent="0.3">
      <c r="B8641" s="8">
        <f>'Datos originales'!D8636</f>
        <v>24.8</v>
      </c>
      <c r="C8641" s="8">
        <f>'Datos originales'!E8636</f>
        <v>25.1</v>
      </c>
      <c r="D8641" s="13">
        <f t="shared" si="543"/>
        <v>8641</v>
      </c>
      <c r="E8641" s="1">
        <f t="shared" si="542"/>
        <v>8632</v>
      </c>
      <c r="F8641" s="18">
        <f t="shared" ca="1" si="544"/>
        <v>24.8</v>
      </c>
      <c r="G8641" s="16">
        <f t="shared" ca="1" si="545"/>
        <v>25.1</v>
      </c>
    </row>
    <row r="8642" spans="2:7" x14ac:dyDescent="0.3">
      <c r="B8642" s="8">
        <f>'Datos originales'!D8637</f>
        <v>24.8</v>
      </c>
      <c r="C8642" s="8">
        <f>'Datos originales'!E8637</f>
        <v>25.2</v>
      </c>
      <c r="D8642" s="13">
        <f t="shared" si="543"/>
        <v>8642</v>
      </c>
      <c r="E8642" s="1">
        <f t="shared" si="542"/>
        <v>8633</v>
      </c>
      <c r="F8642" s="18">
        <f t="shared" ca="1" si="544"/>
        <v>24.8</v>
      </c>
      <c r="G8642" s="16">
        <f t="shared" ca="1" si="545"/>
        <v>25.2</v>
      </c>
    </row>
    <row r="8643" spans="2:7" x14ac:dyDescent="0.3">
      <c r="B8643" s="8">
        <f>'Datos originales'!D8638</f>
        <v>24.8</v>
      </c>
      <c r="C8643" s="8">
        <f>'Datos originales'!E8638</f>
        <v>25.2</v>
      </c>
      <c r="D8643" s="13">
        <f t="shared" si="543"/>
        <v>8643</v>
      </c>
      <c r="E8643" s="1">
        <f t="shared" si="542"/>
        <v>8634</v>
      </c>
      <c r="F8643" s="18">
        <f t="shared" ca="1" si="544"/>
        <v>24.8</v>
      </c>
      <c r="G8643" s="16">
        <f t="shared" ca="1" si="545"/>
        <v>25.2</v>
      </c>
    </row>
    <row r="8644" spans="2:7" x14ac:dyDescent="0.3">
      <c r="B8644" s="8">
        <f>'Datos originales'!D8639</f>
        <v>24.8</v>
      </c>
      <c r="C8644" s="8">
        <f>'Datos originales'!E8639</f>
        <v>25.2</v>
      </c>
      <c r="D8644" s="13">
        <f t="shared" si="543"/>
        <v>8644</v>
      </c>
      <c r="E8644" s="1">
        <f t="shared" si="542"/>
        <v>8635</v>
      </c>
      <c r="F8644" s="18">
        <f t="shared" ca="1" si="544"/>
        <v>24.8</v>
      </c>
      <c r="G8644" s="16">
        <f t="shared" ca="1" si="545"/>
        <v>25.2</v>
      </c>
    </row>
    <row r="8645" spans="2:7" x14ac:dyDescent="0.3">
      <c r="B8645" s="8">
        <f>'Datos originales'!D8640</f>
        <v>24.9</v>
      </c>
      <c r="C8645" s="8">
        <f>'Datos originales'!E8640</f>
        <v>25.2</v>
      </c>
      <c r="D8645" s="13">
        <f t="shared" si="543"/>
        <v>8645</v>
      </c>
      <c r="E8645" s="1">
        <f t="shared" si="542"/>
        <v>8636</v>
      </c>
      <c r="F8645" s="18">
        <f t="shared" ca="1" si="544"/>
        <v>24.9</v>
      </c>
      <c r="G8645" s="16">
        <f t="shared" ca="1" si="545"/>
        <v>25.2</v>
      </c>
    </row>
    <row r="8646" spans="2:7" x14ac:dyDescent="0.3">
      <c r="B8646" s="8">
        <f>'Datos originales'!D8641</f>
        <v>24.8</v>
      </c>
      <c r="C8646" s="8">
        <f>'Datos originales'!E8641</f>
        <v>25.2</v>
      </c>
      <c r="D8646" s="13">
        <f t="shared" si="543"/>
        <v>8646</v>
      </c>
      <c r="E8646" s="1">
        <f t="shared" si="542"/>
        <v>8637</v>
      </c>
      <c r="F8646" s="18">
        <f t="shared" ca="1" si="544"/>
        <v>24.8</v>
      </c>
      <c r="G8646" s="16">
        <f t="shared" ca="1" si="545"/>
        <v>25.2</v>
      </c>
    </row>
    <row r="8647" spans="2:7" x14ac:dyDescent="0.3">
      <c r="B8647" s="8">
        <f>'Datos originales'!D8642</f>
        <v>25</v>
      </c>
      <c r="C8647" s="8">
        <f>'Datos originales'!E8642</f>
        <v>25.3</v>
      </c>
      <c r="D8647" s="13">
        <f t="shared" si="543"/>
        <v>8647</v>
      </c>
      <c r="E8647" s="1">
        <f t="shared" si="542"/>
        <v>8638</v>
      </c>
      <c r="F8647" s="18">
        <f t="shared" ca="1" si="544"/>
        <v>25</v>
      </c>
      <c r="G8647" s="16">
        <f t="shared" ca="1" si="545"/>
        <v>25.3</v>
      </c>
    </row>
    <row r="8648" spans="2:7" x14ac:dyDescent="0.3">
      <c r="B8648" s="8">
        <f>'Datos originales'!D8643</f>
        <v>25.2</v>
      </c>
      <c r="C8648" s="8">
        <f>'Datos originales'!E8643</f>
        <v>25.5</v>
      </c>
      <c r="D8648" s="13">
        <f t="shared" si="543"/>
        <v>8648</v>
      </c>
      <c r="E8648" s="1">
        <f t="shared" si="542"/>
        <v>8639</v>
      </c>
      <c r="F8648" s="18">
        <f t="shared" ca="1" si="544"/>
        <v>25.2</v>
      </c>
      <c r="G8648" s="16">
        <f t="shared" ca="1" si="545"/>
        <v>25.5</v>
      </c>
    </row>
    <row r="8649" spans="2:7" x14ac:dyDescent="0.3">
      <c r="B8649" s="8">
        <f>'Datos originales'!D8644</f>
        <v>25.5</v>
      </c>
      <c r="C8649" s="8">
        <f>'Datos originales'!E8644</f>
        <v>25.7</v>
      </c>
      <c r="D8649" s="13">
        <f t="shared" si="543"/>
        <v>8649</v>
      </c>
      <c r="E8649" s="1">
        <f t="shared" si="542"/>
        <v>8640</v>
      </c>
      <c r="F8649" s="18">
        <f t="shared" ca="1" si="544"/>
        <v>25.5</v>
      </c>
      <c r="G8649" s="16">
        <f t="shared" ca="1" si="545"/>
        <v>25.7</v>
      </c>
    </row>
    <row r="8650" spans="2:7" x14ac:dyDescent="0.3">
      <c r="B8650" s="8">
        <f>'Datos originales'!D8645</f>
        <v>25.5</v>
      </c>
      <c r="C8650" s="8">
        <f>'Datos originales'!E8645</f>
        <v>25.7</v>
      </c>
      <c r="D8650" s="13">
        <f t="shared" si="543"/>
        <v>8650</v>
      </c>
      <c r="E8650" s="1">
        <f t="shared" ref="E8650:E8713" si="546">IF( ISNUMBER($D8650), $D8650-$E$8, "" )</f>
        <v>8641</v>
      </c>
      <c r="F8650" s="18">
        <f t="shared" ca="1" si="544"/>
        <v>25.5</v>
      </c>
      <c r="G8650" s="16">
        <f t="shared" ca="1" si="545"/>
        <v>25.7</v>
      </c>
    </row>
    <row r="8651" spans="2:7" x14ac:dyDescent="0.3">
      <c r="B8651" s="8">
        <f>'Datos originales'!D8646</f>
        <v>25.2</v>
      </c>
      <c r="C8651" s="8">
        <f>'Datos originales'!E8646</f>
        <v>25.5</v>
      </c>
      <c r="D8651" s="13">
        <f t="shared" ref="D8651:D8714" si="547">IF( ISNUMBER( D8650 ), IF( D8650+$E$5 &lt;= $E$7+$E$8, D8650+$E$5, "" ), "" )</f>
        <v>8651</v>
      </c>
      <c r="E8651" s="1">
        <f t="shared" si="546"/>
        <v>8642</v>
      </c>
      <c r="F8651" s="18">
        <f t="shared" ref="F8651:F8714" ca="1" si="548">IF( ISNUMBER($D8651 ), INDIRECT(CONCATENATE("B",TEXT($D8651,"########"))), "" )</f>
        <v>25.2</v>
      </c>
      <c r="G8651" s="16">
        <f t="shared" ref="G8651:G8714" ca="1" si="549">IF( ISNUMBER($D8651 ), INDIRECT(CONCATENATE("C",TEXT($D8651,"########"))), "" )</f>
        <v>25.5</v>
      </c>
    </row>
    <row r="8652" spans="2:7" x14ac:dyDescent="0.3">
      <c r="B8652" s="8">
        <f>'Datos originales'!D8647</f>
        <v>25.1</v>
      </c>
      <c r="C8652" s="8">
        <f>'Datos originales'!E8647</f>
        <v>25.5</v>
      </c>
      <c r="D8652" s="13">
        <f t="shared" si="547"/>
        <v>8652</v>
      </c>
      <c r="E8652" s="1">
        <f t="shared" si="546"/>
        <v>8643</v>
      </c>
      <c r="F8652" s="18">
        <f t="shared" ca="1" si="548"/>
        <v>25.1</v>
      </c>
      <c r="G8652" s="16">
        <f t="shared" ca="1" si="549"/>
        <v>25.5</v>
      </c>
    </row>
    <row r="8653" spans="2:7" x14ac:dyDescent="0.3">
      <c r="B8653" s="8">
        <f>'Datos originales'!D8648</f>
        <v>24.9</v>
      </c>
      <c r="C8653" s="8">
        <f>'Datos originales'!E8648</f>
        <v>25.3</v>
      </c>
      <c r="D8653" s="13">
        <f t="shared" si="547"/>
        <v>8653</v>
      </c>
      <c r="E8653" s="1">
        <f t="shared" si="546"/>
        <v>8644</v>
      </c>
      <c r="F8653" s="18">
        <f t="shared" ca="1" si="548"/>
        <v>24.9</v>
      </c>
      <c r="G8653" s="16">
        <f t="shared" ca="1" si="549"/>
        <v>25.3</v>
      </c>
    </row>
    <row r="8654" spans="2:7" x14ac:dyDescent="0.3">
      <c r="B8654" s="8">
        <f>'Datos originales'!D8649</f>
        <v>24.8</v>
      </c>
      <c r="C8654" s="8">
        <f>'Datos originales'!E8649</f>
        <v>25.2</v>
      </c>
      <c r="D8654" s="13">
        <f t="shared" si="547"/>
        <v>8654</v>
      </c>
      <c r="E8654" s="1">
        <f t="shared" si="546"/>
        <v>8645</v>
      </c>
      <c r="F8654" s="18">
        <f t="shared" ca="1" si="548"/>
        <v>24.8</v>
      </c>
      <c r="G8654" s="16">
        <f t="shared" ca="1" si="549"/>
        <v>25.2</v>
      </c>
    </row>
    <row r="8655" spans="2:7" x14ac:dyDescent="0.3">
      <c r="B8655" s="8">
        <f>'Datos originales'!D8650</f>
        <v>24.9</v>
      </c>
      <c r="C8655" s="8">
        <f>'Datos originales'!E8650</f>
        <v>25.2</v>
      </c>
      <c r="D8655" s="13">
        <f t="shared" si="547"/>
        <v>8655</v>
      </c>
      <c r="E8655" s="1">
        <f t="shared" si="546"/>
        <v>8646</v>
      </c>
      <c r="F8655" s="18">
        <f t="shared" ca="1" si="548"/>
        <v>24.9</v>
      </c>
      <c r="G8655" s="16">
        <f t="shared" ca="1" si="549"/>
        <v>25.2</v>
      </c>
    </row>
    <row r="8656" spans="2:7" x14ac:dyDescent="0.3">
      <c r="B8656" s="8">
        <f>'Datos originales'!D8651</f>
        <v>25</v>
      </c>
      <c r="C8656" s="8">
        <f>'Datos originales'!E8651</f>
        <v>25.3</v>
      </c>
      <c r="D8656" s="13">
        <f t="shared" si="547"/>
        <v>8656</v>
      </c>
      <c r="E8656" s="1">
        <f t="shared" si="546"/>
        <v>8647</v>
      </c>
      <c r="F8656" s="18">
        <f t="shared" ca="1" si="548"/>
        <v>25</v>
      </c>
      <c r="G8656" s="16">
        <f t="shared" ca="1" si="549"/>
        <v>25.3</v>
      </c>
    </row>
    <row r="8657" spans="2:7" x14ac:dyDescent="0.3">
      <c r="B8657" s="8">
        <f>'Datos originales'!D8652</f>
        <v>25</v>
      </c>
      <c r="C8657" s="8">
        <f>'Datos originales'!E8652</f>
        <v>25.5</v>
      </c>
      <c r="D8657" s="13">
        <f t="shared" si="547"/>
        <v>8657</v>
      </c>
      <c r="E8657" s="1">
        <f t="shared" si="546"/>
        <v>8648</v>
      </c>
      <c r="F8657" s="18">
        <f t="shared" ca="1" si="548"/>
        <v>25</v>
      </c>
      <c r="G8657" s="16">
        <f t="shared" ca="1" si="549"/>
        <v>25.5</v>
      </c>
    </row>
    <row r="8658" spans="2:7" x14ac:dyDescent="0.3">
      <c r="B8658" s="8">
        <f>'Datos originales'!D8653</f>
        <v>24.9</v>
      </c>
      <c r="C8658" s="8">
        <f>'Datos originales'!E8653</f>
        <v>25.3</v>
      </c>
      <c r="D8658" s="13">
        <f t="shared" si="547"/>
        <v>8658</v>
      </c>
      <c r="E8658" s="1">
        <f t="shared" si="546"/>
        <v>8649</v>
      </c>
      <c r="F8658" s="18">
        <f t="shared" ca="1" si="548"/>
        <v>24.9</v>
      </c>
      <c r="G8658" s="16">
        <f t="shared" ca="1" si="549"/>
        <v>25.3</v>
      </c>
    </row>
    <row r="8659" spans="2:7" x14ac:dyDescent="0.3">
      <c r="B8659" s="8">
        <f>'Datos originales'!D8654</f>
        <v>25</v>
      </c>
      <c r="C8659" s="8">
        <f>'Datos originales'!E8654</f>
        <v>25.5</v>
      </c>
      <c r="D8659" s="13">
        <f t="shared" si="547"/>
        <v>8659</v>
      </c>
      <c r="E8659" s="1">
        <f t="shared" si="546"/>
        <v>8650</v>
      </c>
      <c r="F8659" s="18">
        <f t="shared" ca="1" si="548"/>
        <v>25</v>
      </c>
      <c r="G8659" s="16">
        <f t="shared" ca="1" si="549"/>
        <v>25.5</v>
      </c>
    </row>
    <row r="8660" spans="2:7" x14ac:dyDescent="0.3">
      <c r="B8660" s="8">
        <f>'Datos originales'!D8655</f>
        <v>25</v>
      </c>
      <c r="C8660" s="8">
        <f>'Datos originales'!E8655</f>
        <v>25.5</v>
      </c>
      <c r="D8660" s="13">
        <f t="shared" si="547"/>
        <v>8660</v>
      </c>
      <c r="E8660" s="1">
        <f t="shared" si="546"/>
        <v>8651</v>
      </c>
      <c r="F8660" s="18">
        <f t="shared" ca="1" si="548"/>
        <v>25</v>
      </c>
      <c r="G8660" s="16">
        <f t="shared" ca="1" si="549"/>
        <v>25.5</v>
      </c>
    </row>
    <row r="8661" spans="2:7" x14ac:dyDescent="0.3">
      <c r="B8661" s="8">
        <f>'Datos originales'!D8656</f>
        <v>25</v>
      </c>
      <c r="C8661" s="8">
        <f>'Datos originales'!E8656</f>
        <v>25.5</v>
      </c>
      <c r="D8661" s="13">
        <f t="shared" si="547"/>
        <v>8661</v>
      </c>
      <c r="E8661" s="1">
        <f t="shared" si="546"/>
        <v>8652</v>
      </c>
      <c r="F8661" s="18">
        <f t="shared" ca="1" si="548"/>
        <v>25</v>
      </c>
      <c r="G8661" s="16">
        <f t="shared" ca="1" si="549"/>
        <v>25.5</v>
      </c>
    </row>
    <row r="8662" spans="2:7" x14ac:dyDescent="0.3">
      <c r="B8662" s="8">
        <f>'Datos originales'!D8657</f>
        <v>25.1</v>
      </c>
      <c r="C8662" s="8">
        <f>'Datos originales'!E8657</f>
        <v>25.5</v>
      </c>
      <c r="D8662" s="13">
        <f t="shared" si="547"/>
        <v>8662</v>
      </c>
      <c r="E8662" s="1">
        <f t="shared" si="546"/>
        <v>8653</v>
      </c>
      <c r="F8662" s="18">
        <f t="shared" ca="1" si="548"/>
        <v>25.1</v>
      </c>
      <c r="G8662" s="16">
        <f t="shared" ca="1" si="549"/>
        <v>25.5</v>
      </c>
    </row>
    <row r="8663" spans="2:7" x14ac:dyDescent="0.3">
      <c r="B8663" s="8">
        <f>'Datos originales'!D8658</f>
        <v>25.2</v>
      </c>
      <c r="C8663" s="8">
        <f>'Datos originales'!E8658</f>
        <v>25.6</v>
      </c>
      <c r="D8663" s="13">
        <f t="shared" si="547"/>
        <v>8663</v>
      </c>
      <c r="E8663" s="1">
        <f t="shared" si="546"/>
        <v>8654</v>
      </c>
      <c r="F8663" s="18">
        <f t="shared" ca="1" si="548"/>
        <v>25.2</v>
      </c>
      <c r="G8663" s="16">
        <f t="shared" ca="1" si="549"/>
        <v>25.6</v>
      </c>
    </row>
    <row r="8664" spans="2:7" x14ac:dyDescent="0.3">
      <c r="B8664" s="8">
        <f>'Datos originales'!D8659</f>
        <v>25.6</v>
      </c>
      <c r="C8664" s="8">
        <f>'Datos originales'!E8659</f>
        <v>25.8</v>
      </c>
      <c r="D8664" s="13">
        <f t="shared" si="547"/>
        <v>8664</v>
      </c>
      <c r="E8664" s="1">
        <f t="shared" si="546"/>
        <v>8655</v>
      </c>
      <c r="F8664" s="18">
        <f t="shared" ca="1" si="548"/>
        <v>25.6</v>
      </c>
      <c r="G8664" s="16">
        <f t="shared" ca="1" si="549"/>
        <v>25.8</v>
      </c>
    </row>
    <row r="8665" spans="2:7" x14ac:dyDescent="0.3">
      <c r="B8665" s="8">
        <f>'Datos originales'!D8660</f>
        <v>25.7</v>
      </c>
      <c r="C8665" s="8">
        <f>'Datos originales'!E8660</f>
        <v>25.9</v>
      </c>
      <c r="D8665" s="13">
        <f t="shared" si="547"/>
        <v>8665</v>
      </c>
      <c r="E8665" s="1">
        <f t="shared" si="546"/>
        <v>8656</v>
      </c>
      <c r="F8665" s="18">
        <f t="shared" ca="1" si="548"/>
        <v>25.7</v>
      </c>
      <c r="G8665" s="16">
        <f t="shared" ca="1" si="549"/>
        <v>25.9</v>
      </c>
    </row>
    <row r="8666" spans="2:7" x14ac:dyDescent="0.3">
      <c r="B8666" s="8">
        <f>'Datos originales'!D8661</f>
        <v>25.7</v>
      </c>
      <c r="C8666" s="8">
        <f>'Datos originales'!E8661</f>
        <v>25.9</v>
      </c>
      <c r="D8666" s="13">
        <f t="shared" si="547"/>
        <v>8666</v>
      </c>
      <c r="E8666" s="1">
        <f t="shared" si="546"/>
        <v>8657</v>
      </c>
      <c r="F8666" s="18">
        <f t="shared" ca="1" si="548"/>
        <v>25.7</v>
      </c>
      <c r="G8666" s="16">
        <f t="shared" ca="1" si="549"/>
        <v>25.9</v>
      </c>
    </row>
    <row r="8667" spans="2:7" x14ac:dyDescent="0.3">
      <c r="B8667" s="8">
        <f>'Datos originales'!D8662</f>
        <v>25.8</v>
      </c>
      <c r="C8667" s="8">
        <f>'Datos originales'!E8662</f>
        <v>25.9</v>
      </c>
      <c r="D8667" s="13">
        <f t="shared" si="547"/>
        <v>8667</v>
      </c>
      <c r="E8667" s="1">
        <f t="shared" si="546"/>
        <v>8658</v>
      </c>
      <c r="F8667" s="18">
        <f t="shared" ca="1" si="548"/>
        <v>25.8</v>
      </c>
      <c r="G8667" s="16">
        <f t="shared" ca="1" si="549"/>
        <v>25.9</v>
      </c>
    </row>
    <row r="8668" spans="2:7" x14ac:dyDescent="0.3">
      <c r="B8668" s="8">
        <f>'Datos originales'!D8663</f>
        <v>25.9</v>
      </c>
      <c r="C8668" s="8">
        <f>'Datos originales'!E8663</f>
        <v>26.1</v>
      </c>
      <c r="D8668" s="13">
        <f t="shared" si="547"/>
        <v>8668</v>
      </c>
      <c r="E8668" s="1">
        <f t="shared" si="546"/>
        <v>8659</v>
      </c>
      <c r="F8668" s="18">
        <f t="shared" ca="1" si="548"/>
        <v>25.9</v>
      </c>
      <c r="G8668" s="16">
        <f t="shared" ca="1" si="549"/>
        <v>26.1</v>
      </c>
    </row>
    <row r="8669" spans="2:7" x14ac:dyDescent="0.3">
      <c r="B8669" s="8">
        <f>'Datos originales'!D8664</f>
        <v>26</v>
      </c>
      <c r="C8669" s="8">
        <f>'Datos originales'!E8664</f>
        <v>26.1</v>
      </c>
      <c r="D8669" s="13">
        <f t="shared" si="547"/>
        <v>8669</v>
      </c>
      <c r="E8669" s="1">
        <f t="shared" si="546"/>
        <v>8660</v>
      </c>
      <c r="F8669" s="18">
        <f t="shared" ca="1" si="548"/>
        <v>26</v>
      </c>
      <c r="G8669" s="16">
        <f t="shared" ca="1" si="549"/>
        <v>26.1</v>
      </c>
    </row>
    <row r="8670" spans="2:7" x14ac:dyDescent="0.3">
      <c r="B8670" s="8">
        <f>'Datos originales'!D8665</f>
        <v>26.3</v>
      </c>
      <c r="C8670" s="8">
        <f>'Datos originales'!E8665</f>
        <v>26.3</v>
      </c>
      <c r="D8670" s="13">
        <f t="shared" si="547"/>
        <v>8670</v>
      </c>
      <c r="E8670" s="1">
        <f t="shared" si="546"/>
        <v>8661</v>
      </c>
      <c r="F8670" s="18">
        <f t="shared" ca="1" si="548"/>
        <v>26.3</v>
      </c>
      <c r="G8670" s="16">
        <f t="shared" ca="1" si="549"/>
        <v>26.3</v>
      </c>
    </row>
    <row r="8671" spans="2:7" x14ac:dyDescent="0.3">
      <c r="B8671" s="8">
        <f>'Datos originales'!D8666</f>
        <v>26.5</v>
      </c>
      <c r="C8671" s="8">
        <f>'Datos originales'!E8666</f>
        <v>26.6</v>
      </c>
      <c r="D8671" s="13">
        <f t="shared" si="547"/>
        <v>8671</v>
      </c>
      <c r="E8671" s="1">
        <f t="shared" si="546"/>
        <v>8662</v>
      </c>
      <c r="F8671" s="18">
        <f t="shared" ca="1" si="548"/>
        <v>26.5</v>
      </c>
      <c r="G8671" s="16">
        <f t="shared" ca="1" si="549"/>
        <v>26.6</v>
      </c>
    </row>
    <row r="8672" spans="2:7" x14ac:dyDescent="0.3">
      <c r="B8672" s="8">
        <f>'Datos originales'!D8667</f>
        <v>26.5</v>
      </c>
      <c r="C8672" s="8">
        <f>'Datos originales'!E8667</f>
        <v>26.6</v>
      </c>
      <c r="D8672" s="13">
        <f t="shared" si="547"/>
        <v>8672</v>
      </c>
      <c r="E8672" s="1">
        <f t="shared" si="546"/>
        <v>8663</v>
      </c>
      <c r="F8672" s="18">
        <f t="shared" ca="1" si="548"/>
        <v>26.5</v>
      </c>
      <c r="G8672" s="16">
        <f t="shared" ca="1" si="549"/>
        <v>26.6</v>
      </c>
    </row>
    <row r="8673" spans="2:7" x14ac:dyDescent="0.3">
      <c r="B8673" s="8">
        <f>'Datos originales'!D8668</f>
        <v>26.5</v>
      </c>
      <c r="C8673" s="8">
        <f>'Datos originales'!E8668</f>
        <v>26.7</v>
      </c>
      <c r="D8673" s="13">
        <f t="shared" si="547"/>
        <v>8673</v>
      </c>
      <c r="E8673" s="1">
        <f t="shared" si="546"/>
        <v>8664</v>
      </c>
      <c r="F8673" s="18">
        <f t="shared" ca="1" si="548"/>
        <v>26.5</v>
      </c>
      <c r="G8673" s="16">
        <f t="shared" ca="1" si="549"/>
        <v>26.7</v>
      </c>
    </row>
    <row r="8674" spans="2:7" x14ac:dyDescent="0.3">
      <c r="B8674" s="8">
        <f>'Datos originales'!D8669</f>
        <v>26.5</v>
      </c>
      <c r="C8674" s="8">
        <f>'Datos originales'!E8669</f>
        <v>26.8</v>
      </c>
      <c r="D8674" s="13">
        <f t="shared" si="547"/>
        <v>8674</v>
      </c>
      <c r="E8674" s="1">
        <f t="shared" si="546"/>
        <v>8665</v>
      </c>
      <c r="F8674" s="18">
        <f t="shared" ca="1" si="548"/>
        <v>26.5</v>
      </c>
      <c r="G8674" s="16">
        <f t="shared" ca="1" si="549"/>
        <v>26.8</v>
      </c>
    </row>
    <row r="8675" spans="2:7" x14ac:dyDescent="0.3">
      <c r="B8675" s="8">
        <f>'Datos originales'!D8670</f>
        <v>26.5</v>
      </c>
      <c r="C8675" s="8">
        <f>'Datos originales'!E8670</f>
        <v>26.8</v>
      </c>
      <c r="D8675" s="13">
        <f t="shared" si="547"/>
        <v>8675</v>
      </c>
      <c r="E8675" s="1">
        <f t="shared" si="546"/>
        <v>8666</v>
      </c>
      <c r="F8675" s="18">
        <f t="shared" ca="1" si="548"/>
        <v>26.5</v>
      </c>
      <c r="G8675" s="16">
        <f t="shared" ca="1" si="549"/>
        <v>26.8</v>
      </c>
    </row>
    <row r="8676" spans="2:7" x14ac:dyDescent="0.3">
      <c r="B8676" s="8">
        <f>'Datos originales'!D8671</f>
        <v>26.5</v>
      </c>
      <c r="C8676" s="8">
        <f>'Datos originales'!E8671</f>
        <v>26.8</v>
      </c>
      <c r="D8676" s="13">
        <f t="shared" si="547"/>
        <v>8676</v>
      </c>
      <c r="E8676" s="1">
        <f t="shared" si="546"/>
        <v>8667</v>
      </c>
      <c r="F8676" s="18">
        <f t="shared" ca="1" si="548"/>
        <v>26.5</v>
      </c>
      <c r="G8676" s="16">
        <f t="shared" ca="1" si="549"/>
        <v>26.8</v>
      </c>
    </row>
    <row r="8677" spans="2:7" x14ac:dyDescent="0.3">
      <c r="B8677" s="8">
        <f>'Datos originales'!D8672</f>
        <v>26.5</v>
      </c>
      <c r="C8677" s="8">
        <f>'Datos originales'!E8672</f>
        <v>26.9</v>
      </c>
      <c r="D8677" s="13">
        <f t="shared" si="547"/>
        <v>8677</v>
      </c>
      <c r="E8677" s="1">
        <f t="shared" si="546"/>
        <v>8668</v>
      </c>
      <c r="F8677" s="18">
        <f t="shared" ca="1" si="548"/>
        <v>26.5</v>
      </c>
      <c r="G8677" s="16">
        <f t="shared" ca="1" si="549"/>
        <v>26.9</v>
      </c>
    </row>
    <row r="8678" spans="2:7" x14ac:dyDescent="0.3">
      <c r="B8678" s="8">
        <f>'Datos originales'!D8673</f>
        <v>26.5</v>
      </c>
      <c r="C8678" s="8">
        <f>'Datos originales'!E8673</f>
        <v>26.9</v>
      </c>
      <c r="D8678" s="13">
        <f t="shared" si="547"/>
        <v>8678</v>
      </c>
      <c r="E8678" s="1">
        <f t="shared" si="546"/>
        <v>8669</v>
      </c>
      <c r="F8678" s="18">
        <f t="shared" ca="1" si="548"/>
        <v>26.5</v>
      </c>
      <c r="G8678" s="16">
        <f t="shared" ca="1" si="549"/>
        <v>26.9</v>
      </c>
    </row>
    <row r="8679" spans="2:7" x14ac:dyDescent="0.3">
      <c r="B8679" s="8">
        <f>'Datos originales'!D8674</f>
        <v>26.3</v>
      </c>
      <c r="C8679" s="8">
        <f>'Datos originales'!E8674</f>
        <v>26.8</v>
      </c>
      <c r="D8679" s="13">
        <f t="shared" si="547"/>
        <v>8679</v>
      </c>
      <c r="E8679" s="1">
        <f t="shared" si="546"/>
        <v>8670</v>
      </c>
      <c r="F8679" s="18">
        <f t="shared" ca="1" si="548"/>
        <v>26.3</v>
      </c>
      <c r="G8679" s="16">
        <f t="shared" ca="1" si="549"/>
        <v>26.8</v>
      </c>
    </row>
    <row r="8680" spans="2:7" x14ac:dyDescent="0.3">
      <c r="B8680" s="8">
        <f>'Datos originales'!D8675</f>
        <v>26.2</v>
      </c>
      <c r="C8680" s="8">
        <f>'Datos originales'!E8675</f>
        <v>26.9</v>
      </c>
      <c r="D8680" s="13">
        <f t="shared" si="547"/>
        <v>8680</v>
      </c>
      <c r="E8680" s="1">
        <f t="shared" si="546"/>
        <v>8671</v>
      </c>
      <c r="F8680" s="18">
        <f t="shared" ca="1" si="548"/>
        <v>26.2</v>
      </c>
      <c r="G8680" s="16">
        <f t="shared" ca="1" si="549"/>
        <v>26.9</v>
      </c>
    </row>
    <row r="8681" spans="2:7" x14ac:dyDescent="0.3">
      <c r="B8681" s="8">
        <f>'Datos originales'!D8676</f>
        <v>26.3</v>
      </c>
      <c r="C8681" s="8">
        <f>'Datos originales'!E8676</f>
        <v>27</v>
      </c>
      <c r="D8681" s="13">
        <f t="shared" si="547"/>
        <v>8681</v>
      </c>
      <c r="E8681" s="1">
        <f t="shared" si="546"/>
        <v>8672</v>
      </c>
      <c r="F8681" s="18">
        <f t="shared" ca="1" si="548"/>
        <v>26.3</v>
      </c>
      <c r="G8681" s="16">
        <f t="shared" ca="1" si="549"/>
        <v>27</v>
      </c>
    </row>
    <row r="8682" spans="2:7" x14ac:dyDescent="0.3">
      <c r="B8682" s="8">
        <f>'Datos originales'!D8677</f>
        <v>26.3</v>
      </c>
      <c r="C8682" s="8">
        <f>'Datos originales'!E8677</f>
        <v>26.9</v>
      </c>
      <c r="D8682" s="13">
        <f t="shared" si="547"/>
        <v>8682</v>
      </c>
      <c r="E8682" s="1">
        <f t="shared" si="546"/>
        <v>8673</v>
      </c>
      <c r="F8682" s="18">
        <f t="shared" ca="1" si="548"/>
        <v>26.3</v>
      </c>
      <c r="G8682" s="16">
        <f t="shared" ca="1" si="549"/>
        <v>26.9</v>
      </c>
    </row>
    <row r="8683" spans="2:7" x14ac:dyDescent="0.3">
      <c r="B8683" s="8">
        <f>'Datos originales'!D8678</f>
        <v>26.5</v>
      </c>
      <c r="C8683" s="8">
        <f>'Datos originales'!E8678</f>
        <v>27</v>
      </c>
      <c r="D8683" s="13">
        <f t="shared" si="547"/>
        <v>8683</v>
      </c>
      <c r="E8683" s="1">
        <f t="shared" si="546"/>
        <v>8674</v>
      </c>
      <c r="F8683" s="18">
        <f t="shared" ca="1" si="548"/>
        <v>26.5</v>
      </c>
      <c r="G8683" s="16">
        <f t="shared" ca="1" si="549"/>
        <v>27</v>
      </c>
    </row>
    <row r="8684" spans="2:7" x14ac:dyDescent="0.3">
      <c r="B8684" s="8">
        <f>'Datos originales'!D8679</f>
        <v>26.3</v>
      </c>
      <c r="C8684" s="8">
        <f>'Datos originales'!E8679</f>
        <v>26.9</v>
      </c>
      <c r="D8684" s="13">
        <f t="shared" si="547"/>
        <v>8684</v>
      </c>
      <c r="E8684" s="1">
        <f t="shared" si="546"/>
        <v>8675</v>
      </c>
      <c r="F8684" s="18">
        <f t="shared" ca="1" si="548"/>
        <v>26.3</v>
      </c>
      <c r="G8684" s="16">
        <f t="shared" ca="1" si="549"/>
        <v>26.9</v>
      </c>
    </row>
    <row r="8685" spans="2:7" x14ac:dyDescent="0.3">
      <c r="B8685" s="8">
        <f>'Datos originales'!D8680</f>
        <v>26.3</v>
      </c>
      <c r="C8685" s="8">
        <f>'Datos originales'!E8680</f>
        <v>26.9</v>
      </c>
      <c r="D8685" s="13">
        <f t="shared" si="547"/>
        <v>8685</v>
      </c>
      <c r="E8685" s="1">
        <f t="shared" si="546"/>
        <v>8676</v>
      </c>
      <c r="F8685" s="18">
        <f t="shared" ca="1" si="548"/>
        <v>26.3</v>
      </c>
      <c r="G8685" s="16">
        <f t="shared" ca="1" si="549"/>
        <v>26.9</v>
      </c>
    </row>
    <row r="8686" spans="2:7" x14ac:dyDescent="0.3">
      <c r="B8686" s="8">
        <f>'Datos originales'!D8681</f>
        <v>26.3</v>
      </c>
      <c r="C8686" s="8">
        <f>'Datos originales'!E8681</f>
        <v>26.9</v>
      </c>
      <c r="D8686" s="13">
        <f t="shared" si="547"/>
        <v>8686</v>
      </c>
      <c r="E8686" s="1">
        <f t="shared" si="546"/>
        <v>8677</v>
      </c>
      <c r="F8686" s="18">
        <f t="shared" ca="1" si="548"/>
        <v>26.3</v>
      </c>
      <c r="G8686" s="16">
        <f t="shared" ca="1" si="549"/>
        <v>26.9</v>
      </c>
    </row>
    <row r="8687" spans="2:7" x14ac:dyDescent="0.3">
      <c r="B8687" s="8">
        <f>'Datos originales'!D8682</f>
        <v>26.5</v>
      </c>
      <c r="C8687" s="8">
        <f>'Datos originales'!E8682</f>
        <v>27</v>
      </c>
      <c r="D8687" s="13">
        <f t="shared" si="547"/>
        <v>8687</v>
      </c>
      <c r="E8687" s="1">
        <f t="shared" si="546"/>
        <v>8678</v>
      </c>
      <c r="F8687" s="18">
        <f t="shared" ca="1" si="548"/>
        <v>26.5</v>
      </c>
      <c r="G8687" s="16">
        <f t="shared" ca="1" si="549"/>
        <v>27</v>
      </c>
    </row>
    <row r="8688" spans="2:7" x14ac:dyDescent="0.3">
      <c r="B8688" s="8">
        <f>'Datos originales'!D8683</f>
        <v>26.5</v>
      </c>
      <c r="C8688" s="8">
        <f>'Datos originales'!E8683</f>
        <v>27</v>
      </c>
      <c r="D8688" s="13">
        <f t="shared" si="547"/>
        <v>8688</v>
      </c>
      <c r="E8688" s="1">
        <f t="shared" si="546"/>
        <v>8679</v>
      </c>
      <c r="F8688" s="18">
        <f t="shared" ca="1" si="548"/>
        <v>26.5</v>
      </c>
      <c r="G8688" s="16">
        <f t="shared" ca="1" si="549"/>
        <v>27</v>
      </c>
    </row>
    <row r="8689" spans="2:7" x14ac:dyDescent="0.3">
      <c r="B8689" s="8">
        <f>'Datos originales'!D8684</f>
        <v>26.3</v>
      </c>
      <c r="C8689" s="8">
        <f>'Datos originales'!E8684</f>
        <v>27</v>
      </c>
      <c r="D8689" s="13">
        <f t="shared" si="547"/>
        <v>8689</v>
      </c>
      <c r="E8689" s="1">
        <f t="shared" si="546"/>
        <v>8680</v>
      </c>
      <c r="F8689" s="18">
        <f t="shared" ca="1" si="548"/>
        <v>26.3</v>
      </c>
      <c r="G8689" s="16">
        <f t="shared" ca="1" si="549"/>
        <v>27</v>
      </c>
    </row>
    <row r="8690" spans="2:7" x14ac:dyDescent="0.3">
      <c r="B8690" s="8">
        <f>'Datos originales'!D8685</f>
        <v>26.2</v>
      </c>
      <c r="C8690" s="8">
        <f>'Datos originales'!E8685</f>
        <v>27</v>
      </c>
      <c r="D8690" s="13">
        <f t="shared" si="547"/>
        <v>8690</v>
      </c>
      <c r="E8690" s="1">
        <f t="shared" si="546"/>
        <v>8681</v>
      </c>
      <c r="F8690" s="18">
        <f t="shared" ca="1" si="548"/>
        <v>26.2</v>
      </c>
      <c r="G8690" s="16">
        <f t="shared" ca="1" si="549"/>
        <v>27</v>
      </c>
    </row>
    <row r="8691" spans="2:7" x14ac:dyDescent="0.3">
      <c r="B8691" s="8">
        <f>'Datos originales'!D8686</f>
        <v>26.3</v>
      </c>
      <c r="C8691" s="8">
        <f>'Datos originales'!E8686</f>
        <v>27.1</v>
      </c>
      <c r="D8691" s="13">
        <f t="shared" si="547"/>
        <v>8691</v>
      </c>
      <c r="E8691" s="1">
        <f t="shared" si="546"/>
        <v>8682</v>
      </c>
      <c r="F8691" s="18">
        <f t="shared" ca="1" si="548"/>
        <v>26.3</v>
      </c>
      <c r="G8691" s="16">
        <f t="shared" ca="1" si="549"/>
        <v>27.1</v>
      </c>
    </row>
    <row r="8692" spans="2:7" x14ac:dyDescent="0.3">
      <c r="B8692" s="8">
        <f>'Datos originales'!D8687</f>
        <v>26.6</v>
      </c>
      <c r="C8692" s="8">
        <f>'Datos originales'!E8687</f>
        <v>27.1</v>
      </c>
      <c r="D8692" s="13">
        <f t="shared" si="547"/>
        <v>8692</v>
      </c>
      <c r="E8692" s="1">
        <f t="shared" si="546"/>
        <v>8683</v>
      </c>
      <c r="F8692" s="18">
        <f t="shared" ca="1" si="548"/>
        <v>26.6</v>
      </c>
      <c r="G8692" s="16">
        <f t="shared" ca="1" si="549"/>
        <v>27.1</v>
      </c>
    </row>
    <row r="8693" spans="2:7" x14ac:dyDescent="0.3">
      <c r="B8693" s="8">
        <f>'Datos originales'!D8688</f>
        <v>26.7</v>
      </c>
      <c r="C8693" s="8">
        <f>'Datos originales'!E8688</f>
        <v>27.1</v>
      </c>
      <c r="D8693" s="13">
        <f t="shared" si="547"/>
        <v>8693</v>
      </c>
      <c r="E8693" s="1">
        <f t="shared" si="546"/>
        <v>8684</v>
      </c>
      <c r="F8693" s="18">
        <f t="shared" ca="1" si="548"/>
        <v>26.7</v>
      </c>
      <c r="G8693" s="16">
        <f t="shared" ca="1" si="549"/>
        <v>27.1</v>
      </c>
    </row>
    <row r="8694" spans="2:7" x14ac:dyDescent="0.3">
      <c r="B8694" s="8">
        <f>'Datos originales'!D8689</f>
        <v>26.7</v>
      </c>
      <c r="C8694" s="8">
        <f>'Datos originales'!E8689</f>
        <v>27.2</v>
      </c>
      <c r="D8694" s="13">
        <f t="shared" si="547"/>
        <v>8694</v>
      </c>
      <c r="E8694" s="1">
        <f t="shared" si="546"/>
        <v>8685</v>
      </c>
      <c r="F8694" s="18">
        <f t="shared" ca="1" si="548"/>
        <v>26.7</v>
      </c>
      <c r="G8694" s="16">
        <f t="shared" ca="1" si="549"/>
        <v>27.2</v>
      </c>
    </row>
    <row r="8695" spans="2:7" x14ac:dyDescent="0.3">
      <c r="B8695" s="8">
        <f>'Datos originales'!D8690</f>
        <v>26.7</v>
      </c>
      <c r="C8695" s="8">
        <f>'Datos originales'!E8690</f>
        <v>27.3</v>
      </c>
      <c r="D8695" s="13">
        <f t="shared" si="547"/>
        <v>8695</v>
      </c>
      <c r="E8695" s="1">
        <f t="shared" si="546"/>
        <v>8686</v>
      </c>
      <c r="F8695" s="18">
        <f t="shared" ca="1" si="548"/>
        <v>26.7</v>
      </c>
      <c r="G8695" s="16">
        <f t="shared" ca="1" si="549"/>
        <v>27.3</v>
      </c>
    </row>
    <row r="8696" spans="2:7" x14ac:dyDescent="0.3">
      <c r="B8696" s="8">
        <f>'Datos originales'!D8691</f>
        <v>26.8</v>
      </c>
      <c r="C8696" s="8">
        <f>'Datos originales'!E8691</f>
        <v>27.4</v>
      </c>
      <c r="D8696" s="13">
        <f t="shared" si="547"/>
        <v>8696</v>
      </c>
      <c r="E8696" s="1">
        <f t="shared" si="546"/>
        <v>8687</v>
      </c>
      <c r="F8696" s="18">
        <f t="shared" ca="1" si="548"/>
        <v>26.8</v>
      </c>
      <c r="G8696" s="16">
        <f t="shared" ca="1" si="549"/>
        <v>27.4</v>
      </c>
    </row>
    <row r="8697" spans="2:7" x14ac:dyDescent="0.3">
      <c r="B8697" s="8">
        <f>'Datos originales'!D8692</f>
        <v>27.2</v>
      </c>
      <c r="C8697" s="8">
        <f>'Datos originales'!E8692</f>
        <v>27.6</v>
      </c>
      <c r="D8697" s="13">
        <f t="shared" si="547"/>
        <v>8697</v>
      </c>
      <c r="E8697" s="1">
        <f t="shared" si="546"/>
        <v>8688</v>
      </c>
      <c r="F8697" s="18">
        <f t="shared" ca="1" si="548"/>
        <v>27.2</v>
      </c>
      <c r="G8697" s="16">
        <f t="shared" ca="1" si="549"/>
        <v>27.6</v>
      </c>
    </row>
    <row r="8698" spans="2:7" x14ac:dyDescent="0.3">
      <c r="B8698" s="8">
        <f>'Datos originales'!D8693</f>
        <v>27.4</v>
      </c>
      <c r="C8698" s="8">
        <f>'Datos originales'!E8693</f>
        <v>27.8</v>
      </c>
      <c r="D8698" s="13">
        <f t="shared" si="547"/>
        <v>8698</v>
      </c>
      <c r="E8698" s="1">
        <f t="shared" si="546"/>
        <v>8689</v>
      </c>
      <c r="F8698" s="18">
        <f t="shared" ca="1" si="548"/>
        <v>27.4</v>
      </c>
      <c r="G8698" s="16">
        <f t="shared" ca="1" si="549"/>
        <v>27.8</v>
      </c>
    </row>
    <row r="8699" spans="2:7" x14ac:dyDescent="0.3">
      <c r="B8699" s="8">
        <f>'Datos originales'!D8694</f>
        <v>27.8</v>
      </c>
      <c r="C8699" s="8">
        <f>'Datos originales'!E8694</f>
        <v>28</v>
      </c>
      <c r="D8699" s="13">
        <f t="shared" si="547"/>
        <v>8699</v>
      </c>
      <c r="E8699" s="1">
        <f t="shared" si="546"/>
        <v>8690</v>
      </c>
      <c r="F8699" s="18">
        <f t="shared" ca="1" si="548"/>
        <v>27.8</v>
      </c>
      <c r="G8699" s="16">
        <f t="shared" ca="1" si="549"/>
        <v>28</v>
      </c>
    </row>
    <row r="8700" spans="2:7" x14ac:dyDescent="0.3">
      <c r="B8700" s="8">
        <f>'Datos originales'!D8695</f>
        <v>28.1</v>
      </c>
      <c r="C8700" s="8">
        <f>'Datos originales'!E8695</f>
        <v>28.1</v>
      </c>
      <c r="D8700" s="13">
        <f t="shared" si="547"/>
        <v>8700</v>
      </c>
      <c r="E8700" s="1">
        <f t="shared" si="546"/>
        <v>8691</v>
      </c>
      <c r="F8700" s="18">
        <f t="shared" ca="1" si="548"/>
        <v>28.1</v>
      </c>
      <c r="G8700" s="16">
        <f t="shared" ca="1" si="549"/>
        <v>28.1</v>
      </c>
    </row>
    <row r="8701" spans="2:7" x14ac:dyDescent="0.3">
      <c r="B8701" s="8">
        <f>'Datos originales'!D8696</f>
        <v>28</v>
      </c>
      <c r="C8701" s="8">
        <f>'Datos originales'!E8696</f>
        <v>28.3</v>
      </c>
      <c r="D8701" s="13">
        <f t="shared" si="547"/>
        <v>8701</v>
      </c>
      <c r="E8701" s="1">
        <f t="shared" si="546"/>
        <v>8692</v>
      </c>
      <c r="F8701" s="18">
        <f t="shared" ca="1" si="548"/>
        <v>28</v>
      </c>
      <c r="G8701" s="16">
        <f t="shared" ca="1" si="549"/>
        <v>28.3</v>
      </c>
    </row>
    <row r="8702" spans="2:7" x14ac:dyDescent="0.3">
      <c r="B8702" s="8">
        <f>'Datos originales'!D8697</f>
        <v>27.9</v>
      </c>
      <c r="C8702" s="8">
        <f>'Datos originales'!E8697</f>
        <v>28.3</v>
      </c>
      <c r="D8702" s="13">
        <f t="shared" si="547"/>
        <v>8702</v>
      </c>
      <c r="E8702" s="1">
        <f t="shared" si="546"/>
        <v>8693</v>
      </c>
      <c r="F8702" s="18">
        <f t="shared" ca="1" si="548"/>
        <v>27.9</v>
      </c>
      <c r="G8702" s="16">
        <f t="shared" ca="1" si="549"/>
        <v>28.3</v>
      </c>
    </row>
    <row r="8703" spans="2:7" x14ac:dyDescent="0.3">
      <c r="B8703" s="8">
        <f>'Datos originales'!D8698</f>
        <v>27.7</v>
      </c>
      <c r="C8703" s="8">
        <f>'Datos originales'!E8698</f>
        <v>28.3</v>
      </c>
      <c r="D8703" s="13">
        <f t="shared" si="547"/>
        <v>8703</v>
      </c>
      <c r="E8703" s="1">
        <f t="shared" si="546"/>
        <v>8694</v>
      </c>
      <c r="F8703" s="18">
        <f t="shared" ca="1" si="548"/>
        <v>27.7</v>
      </c>
      <c r="G8703" s="16">
        <f t="shared" ca="1" si="549"/>
        <v>28.3</v>
      </c>
    </row>
    <row r="8704" spans="2:7" x14ac:dyDescent="0.3">
      <c r="B8704" s="8">
        <f>'Datos originales'!D8699</f>
        <v>27.8</v>
      </c>
      <c r="C8704" s="8">
        <f>'Datos originales'!E8699</f>
        <v>28.4</v>
      </c>
      <c r="D8704" s="13">
        <f t="shared" si="547"/>
        <v>8704</v>
      </c>
      <c r="E8704" s="1">
        <f t="shared" si="546"/>
        <v>8695</v>
      </c>
      <c r="F8704" s="18">
        <f t="shared" ca="1" si="548"/>
        <v>27.8</v>
      </c>
      <c r="G8704" s="16">
        <f t="shared" ca="1" si="549"/>
        <v>28.4</v>
      </c>
    </row>
    <row r="8705" spans="2:7" x14ac:dyDescent="0.3">
      <c r="B8705" s="8">
        <f>'Datos originales'!D8700</f>
        <v>27.7</v>
      </c>
      <c r="C8705" s="8">
        <f>'Datos originales'!E8700</f>
        <v>28.4</v>
      </c>
      <c r="D8705" s="13">
        <f t="shared" si="547"/>
        <v>8705</v>
      </c>
      <c r="E8705" s="1">
        <f t="shared" si="546"/>
        <v>8696</v>
      </c>
      <c r="F8705" s="18">
        <f t="shared" ca="1" si="548"/>
        <v>27.7</v>
      </c>
      <c r="G8705" s="16">
        <f t="shared" ca="1" si="549"/>
        <v>28.4</v>
      </c>
    </row>
    <row r="8706" spans="2:7" x14ac:dyDescent="0.3">
      <c r="B8706" s="8">
        <f>'Datos originales'!D8701</f>
        <v>27.7</v>
      </c>
      <c r="C8706" s="8">
        <f>'Datos originales'!E8701</f>
        <v>28.4</v>
      </c>
      <c r="D8706" s="13">
        <f t="shared" si="547"/>
        <v>8706</v>
      </c>
      <c r="E8706" s="1">
        <f t="shared" si="546"/>
        <v>8697</v>
      </c>
      <c r="F8706" s="18">
        <f t="shared" ca="1" si="548"/>
        <v>27.7</v>
      </c>
      <c r="G8706" s="16">
        <f t="shared" ca="1" si="549"/>
        <v>28.4</v>
      </c>
    </row>
    <row r="8707" spans="2:7" x14ac:dyDescent="0.3">
      <c r="B8707" s="8">
        <f>'Datos originales'!D8702</f>
        <v>28</v>
      </c>
      <c r="C8707" s="8">
        <f>'Datos originales'!E8702</f>
        <v>28.5</v>
      </c>
      <c r="D8707" s="13">
        <f t="shared" si="547"/>
        <v>8707</v>
      </c>
      <c r="E8707" s="1">
        <f t="shared" si="546"/>
        <v>8698</v>
      </c>
      <c r="F8707" s="18">
        <f t="shared" ca="1" si="548"/>
        <v>28</v>
      </c>
      <c r="G8707" s="16">
        <f t="shared" ca="1" si="549"/>
        <v>28.5</v>
      </c>
    </row>
    <row r="8708" spans="2:7" x14ac:dyDescent="0.3">
      <c r="B8708" s="8">
        <f>'Datos originales'!D8703</f>
        <v>28</v>
      </c>
      <c r="C8708" s="8">
        <f>'Datos originales'!E8703</f>
        <v>28.5</v>
      </c>
      <c r="D8708" s="13">
        <f t="shared" si="547"/>
        <v>8708</v>
      </c>
      <c r="E8708" s="1">
        <f t="shared" si="546"/>
        <v>8699</v>
      </c>
      <c r="F8708" s="18">
        <f t="shared" ca="1" si="548"/>
        <v>28</v>
      </c>
      <c r="G8708" s="16">
        <f t="shared" ca="1" si="549"/>
        <v>28.5</v>
      </c>
    </row>
    <row r="8709" spans="2:7" x14ac:dyDescent="0.3">
      <c r="B8709" s="8">
        <f>'Datos originales'!D8704</f>
        <v>27.7</v>
      </c>
      <c r="C8709" s="8">
        <f>'Datos originales'!E8704</f>
        <v>28.5</v>
      </c>
      <c r="D8709" s="13">
        <f t="shared" si="547"/>
        <v>8709</v>
      </c>
      <c r="E8709" s="1">
        <f t="shared" si="546"/>
        <v>8700</v>
      </c>
      <c r="F8709" s="18">
        <f t="shared" ca="1" si="548"/>
        <v>27.7</v>
      </c>
      <c r="G8709" s="16">
        <f t="shared" ca="1" si="549"/>
        <v>28.5</v>
      </c>
    </row>
    <row r="8710" spans="2:7" x14ac:dyDescent="0.3">
      <c r="B8710" s="8">
        <f>'Datos originales'!D8705</f>
        <v>28</v>
      </c>
      <c r="C8710" s="8">
        <f>'Datos originales'!E8705</f>
        <v>28.6</v>
      </c>
      <c r="D8710" s="13">
        <f t="shared" si="547"/>
        <v>8710</v>
      </c>
      <c r="E8710" s="1">
        <f t="shared" si="546"/>
        <v>8701</v>
      </c>
      <c r="F8710" s="18">
        <f t="shared" ca="1" si="548"/>
        <v>28</v>
      </c>
      <c r="G8710" s="16">
        <f t="shared" ca="1" si="549"/>
        <v>28.6</v>
      </c>
    </row>
    <row r="8711" spans="2:7" x14ac:dyDescent="0.3">
      <c r="B8711" s="8">
        <f>'Datos originales'!D8706</f>
        <v>28.4</v>
      </c>
      <c r="C8711" s="8">
        <f>'Datos originales'!E8706</f>
        <v>28.8</v>
      </c>
      <c r="D8711" s="13">
        <f t="shared" si="547"/>
        <v>8711</v>
      </c>
      <c r="E8711" s="1">
        <f t="shared" si="546"/>
        <v>8702</v>
      </c>
      <c r="F8711" s="18">
        <f t="shared" ca="1" si="548"/>
        <v>28.4</v>
      </c>
      <c r="G8711" s="16">
        <f t="shared" ca="1" si="549"/>
        <v>28.8</v>
      </c>
    </row>
    <row r="8712" spans="2:7" x14ac:dyDescent="0.3">
      <c r="B8712" s="8">
        <f>'Datos originales'!D8707</f>
        <v>28.7</v>
      </c>
      <c r="C8712" s="8">
        <f>'Datos originales'!E8707</f>
        <v>29</v>
      </c>
      <c r="D8712" s="13">
        <f t="shared" si="547"/>
        <v>8712</v>
      </c>
      <c r="E8712" s="1">
        <f t="shared" si="546"/>
        <v>8703</v>
      </c>
      <c r="F8712" s="18">
        <f t="shared" ca="1" si="548"/>
        <v>28.7</v>
      </c>
      <c r="G8712" s="16">
        <f t="shared" ca="1" si="549"/>
        <v>29</v>
      </c>
    </row>
    <row r="8713" spans="2:7" x14ac:dyDescent="0.3">
      <c r="B8713" s="8">
        <f>'Datos originales'!D8708</f>
        <v>28.8</v>
      </c>
      <c r="C8713" s="8">
        <f>'Datos originales'!E8708</f>
        <v>29.1</v>
      </c>
      <c r="D8713" s="13">
        <f t="shared" si="547"/>
        <v>8713</v>
      </c>
      <c r="E8713" s="1">
        <f t="shared" si="546"/>
        <v>8704</v>
      </c>
      <c r="F8713" s="18">
        <f t="shared" ca="1" si="548"/>
        <v>28.8</v>
      </c>
      <c r="G8713" s="16">
        <f t="shared" ca="1" si="549"/>
        <v>29.1</v>
      </c>
    </row>
    <row r="8714" spans="2:7" x14ac:dyDescent="0.3">
      <c r="B8714" s="8">
        <f>'Datos originales'!D8709</f>
        <v>28.5</v>
      </c>
      <c r="C8714" s="8">
        <f>'Datos originales'!E8709</f>
        <v>29.1</v>
      </c>
      <c r="D8714" s="13">
        <f t="shared" si="547"/>
        <v>8714</v>
      </c>
      <c r="E8714" s="1">
        <f t="shared" ref="E8714:E8777" si="550">IF( ISNUMBER($D8714), $D8714-$E$8, "" )</f>
        <v>8705</v>
      </c>
      <c r="F8714" s="18">
        <f t="shared" ca="1" si="548"/>
        <v>28.5</v>
      </c>
      <c r="G8714" s="16">
        <f t="shared" ca="1" si="549"/>
        <v>29.1</v>
      </c>
    </row>
    <row r="8715" spans="2:7" x14ac:dyDescent="0.3">
      <c r="B8715" s="8">
        <f>'Datos originales'!D8710</f>
        <v>28.3</v>
      </c>
      <c r="C8715" s="8">
        <f>'Datos originales'!E8710</f>
        <v>29.1</v>
      </c>
      <c r="D8715" s="13">
        <f t="shared" ref="D8715:D8778" si="551">IF( ISNUMBER( D8714 ), IF( D8714+$E$5 &lt;= $E$7+$E$8, D8714+$E$5, "" ), "" )</f>
        <v>8715</v>
      </c>
      <c r="E8715" s="1">
        <f t="shared" si="550"/>
        <v>8706</v>
      </c>
      <c r="F8715" s="18">
        <f t="shared" ref="F8715:F8778" ca="1" si="552">IF( ISNUMBER($D8715 ), INDIRECT(CONCATENATE("B",TEXT($D8715,"########"))), "" )</f>
        <v>28.3</v>
      </c>
      <c r="G8715" s="16">
        <f t="shared" ref="G8715:G8778" ca="1" si="553">IF( ISNUMBER($D8715 ), INDIRECT(CONCATENATE("C",TEXT($D8715,"########"))), "" )</f>
        <v>29.1</v>
      </c>
    </row>
    <row r="8716" spans="2:7" x14ac:dyDescent="0.3">
      <c r="B8716" s="8">
        <f>'Datos originales'!D8711</f>
        <v>28.4</v>
      </c>
      <c r="C8716" s="8">
        <f>'Datos originales'!E8711</f>
        <v>29.1</v>
      </c>
      <c r="D8716" s="13">
        <f t="shared" si="551"/>
        <v>8716</v>
      </c>
      <c r="E8716" s="1">
        <f t="shared" si="550"/>
        <v>8707</v>
      </c>
      <c r="F8716" s="18">
        <f t="shared" ca="1" si="552"/>
        <v>28.4</v>
      </c>
      <c r="G8716" s="16">
        <f t="shared" ca="1" si="553"/>
        <v>29.1</v>
      </c>
    </row>
    <row r="8717" spans="2:7" x14ac:dyDescent="0.3">
      <c r="B8717" s="8">
        <f>'Datos originales'!D8712</f>
        <v>28.6</v>
      </c>
      <c r="C8717" s="8">
        <f>'Datos originales'!E8712</f>
        <v>29.1</v>
      </c>
      <c r="D8717" s="13">
        <f t="shared" si="551"/>
        <v>8717</v>
      </c>
      <c r="E8717" s="1">
        <f t="shared" si="550"/>
        <v>8708</v>
      </c>
      <c r="F8717" s="18">
        <f t="shared" ca="1" si="552"/>
        <v>28.6</v>
      </c>
      <c r="G8717" s="16">
        <f t="shared" ca="1" si="553"/>
        <v>29.1</v>
      </c>
    </row>
    <row r="8718" spans="2:7" x14ac:dyDescent="0.3">
      <c r="B8718" s="8">
        <f>'Datos originales'!D8713</f>
        <v>28.4</v>
      </c>
      <c r="C8718" s="8">
        <f>'Datos originales'!E8713</f>
        <v>28.9</v>
      </c>
      <c r="D8718" s="13">
        <f t="shared" si="551"/>
        <v>8718</v>
      </c>
      <c r="E8718" s="1">
        <f t="shared" si="550"/>
        <v>8709</v>
      </c>
      <c r="F8718" s="18">
        <f t="shared" ca="1" si="552"/>
        <v>28.4</v>
      </c>
      <c r="G8718" s="16">
        <f t="shared" ca="1" si="553"/>
        <v>28.9</v>
      </c>
    </row>
    <row r="8719" spans="2:7" x14ac:dyDescent="0.3">
      <c r="B8719" s="8">
        <f>'Datos originales'!D8714</f>
        <v>28</v>
      </c>
      <c r="C8719" s="8">
        <f>'Datos originales'!E8714</f>
        <v>28.7</v>
      </c>
      <c r="D8719" s="13">
        <f t="shared" si="551"/>
        <v>8719</v>
      </c>
      <c r="E8719" s="1">
        <f t="shared" si="550"/>
        <v>8710</v>
      </c>
      <c r="F8719" s="18">
        <f t="shared" ca="1" si="552"/>
        <v>28</v>
      </c>
      <c r="G8719" s="16">
        <f t="shared" ca="1" si="553"/>
        <v>28.7</v>
      </c>
    </row>
    <row r="8720" spans="2:7" x14ac:dyDescent="0.3">
      <c r="B8720" s="8">
        <f>'Datos originales'!D8715</f>
        <v>27.9</v>
      </c>
      <c r="C8720" s="8">
        <f>'Datos originales'!E8715</f>
        <v>28.5</v>
      </c>
      <c r="D8720" s="13">
        <f t="shared" si="551"/>
        <v>8720</v>
      </c>
      <c r="E8720" s="1">
        <f t="shared" si="550"/>
        <v>8711</v>
      </c>
      <c r="F8720" s="18">
        <f t="shared" ca="1" si="552"/>
        <v>27.9</v>
      </c>
      <c r="G8720" s="16">
        <f t="shared" ca="1" si="553"/>
        <v>28.5</v>
      </c>
    </row>
    <row r="8721" spans="2:7" x14ac:dyDescent="0.3">
      <c r="B8721" s="8">
        <f>'Datos originales'!D8716</f>
        <v>27.7</v>
      </c>
      <c r="C8721" s="8">
        <f>'Datos originales'!E8716</f>
        <v>28.4</v>
      </c>
      <c r="D8721" s="13">
        <f t="shared" si="551"/>
        <v>8721</v>
      </c>
      <c r="E8721" s="1">
        <f t="shared" si="550"/>
        <v>8712</v>
      </c>
      <c r="F8721" s="18">
        <f t="shared" ca="1" si="552"/>
        <v>27.7</v>
      </c>
      <c r="G8721" s="16">
        <f t="shared" ca="1" si="553"/>
        <v>28.4</v>
      </c>
    </row>
    <row r="8722" spans="2:7" x14ac:dyDescent="0.3">
      <c r="B8722" s="8">
        <f>'Datos originales'!D8717</f>
        <v>27.7</v>
      </c>
      <c r="C8722" s="8">
        <f>'Datos originales'!E8717</f>
        <v>28.4</v>
      </c>
      <c r="D8722" s="13">
        <f t="shared" si="551"/>
        <v>8722</v>
      </c>
      <c r="E8722" s="1">
        <f t="shared" si="550"/>
        <v>8713</v>
      </c>
      <c r="F8722" s="18">
        <f t="shared" ca="1" si="552"/>
        <v>27.7</v>
      </c>
      <c r="G8722" s="16">
        <f t="shared" ca="1" si="553"/>
        <v>28.4</v>
      </c>
    </row>
    <row r="8723" spans="2:7" x14ac:dyDescent="0.3">
      <c r="B8723" s="8">
        <f>'Datos originales'!D8718</f>
        <v>27.6</v>
      </c>
      <c r="C8723" s="8">
        <f>'Datos originales'!E8718</f>
        <v>28.4</v>
      </c>
      <c r="D8723" s="13">
        <f t="shared" si="551"/>
        <v>8723</v>
      </c>
      <c r="E8723" s="1">
        <f t="shared" si="550"/>
        <v>8714</v>
      </c>
      <c r="F8723" s="18">
        <f t="shared" ca="1" si="552"/>
        <v>27.6</v>
      </c>
      <c r="G8723" s="16">
        <f t="shared" ca="1" si="553"/>
        <v>28.4</v>
      </c>
    </row>
    <row r="8724" spans="2:7" x14ac:dyDescent="0.3">
      <c r="B8724" s="8">
        <f>'Datos originales'!D8719</f>
        <v>27.5</v>
      </c>
      <c r="C8724" s="8">
        <f>'Datos originales'!E8719</f>
        <v>28.3</v>
      </c>
      <c r="D8724" s="13">
        <f t="shared" si="551"/>
        <v>8724</v>
      </c>
      <c r="E8724" s="1">
        <f t="shared" si="550"/>
        <v>8715</v>
      </c>
      <c r="F8724" s="18">
        <f t="shared" ca="1" si="552"/>
        <v>27.5</v>
      </c>
      <c r="G8724" s="16">
        <f t="shared" ca="1" si="553"/>
        <v>28.3</v>
      </c>
    </row>
    <row r="8725" spans="2:7" x14ac:dyDescent="0.3">
      <c r="B8725" s="8">
        <f>'Datos originales'!D8720</f>
        <v>27.5</v>
      </c>
      <c r="C8725" s="8">
        <f>'Datos originales'!E8720</f>
        <v>28.3</v>
      </c>
      <c r="D8725" s="13">
        <f t="shared" si="551"/>
        <v>8725</v>
      </c>
      <c r="E8725" s="1">
        <f t="shared" si="550"/>
        <v>8716</v>
      </c>
      <c r="F8725" s="18">
        <f t="shared" ca="1" si="552"/>
        <v>27.5</v>
      </c>
      <c r="G8725" s="16">
        <f t="shared" ca="1" si="553"/>
        <v>28.3</v>
      </c>
    </row>
    <row r="8726" spans="2:7" x14ac:dyDescent="0.3">
      <c r="B8726" s="8">
        <f>'Datos originales'!D8721</f>
        <v>27.5</v>
      </c>
      <c r="C8726" s="8">
        <f>'Datos originales'!E8721</f>
        <v>28.2</v>
      </c>
      <c r="D8726" s="13">
        <f t="shared" si="551"/>
        <v>8726</v>
      </c>
      <c r="E8726" s="1">
        <f t="shared" si="550"/>
        <v>8717</v>
      </c>
      <c r="F8726" s="18">
        <f t="shared" ca="1" si="552"/>
        <v>27.5</v>
      </c>
      <c r="G8726" s="16">
        <f t="shared" ca="1" si="553"/>
        <v>28.2</v>
      </c>
    </row>
    <row r="8727" spans="2:7" x14ac:dyDescent="0.3">
      <c r="B8727" s="8">
        <f>'Datos originales'!D8722</f>
        <v>27.6</v>
      </c>
      <c r="C8727" s="8">
        <f>'Datos originales'!E8722</f>
        <v>28.3</v>
      </c>
      <c r="D8727" s="13">
        <f t="shared" si="551"/>
        <v>8727</v>
      </c>
      <c r="E8727" s="1">
        <f t="shared" si="550"/>
        <v>8718</v>
      </c>
      <c r="F8727" s="18">
        <f t="shared" ca="1" si="552"/>
        <v>27.6</v>
      </c>
      <c r="G8727" s="16">
        <f t="shared" ca="1" si="553"/>
        <v>28.3</v>
      </c>
    </row>
    <row r="8728" spans="2:7" x14ac:dyDescent="0.3">
      <c r="B8728" s="8">
        <f>'Datos originales'!D8723</f>
        <v>27.6</v>
      </c>
      <c r="C8728" s="8">
        <f>'Datos originales'!E8723</f>
        <v>28.3</v>
      </c>
      <c r="D8728" s="13">
        <f t="shared" si="551"/>
        <v>8728</v>
      </c>
      <c r="E8728" s="1">
        <f t="shared" si="550"/>
        <v>8719</v>
      </c>
      <c r="F8728" s="18">
        <f t="shared" ca="1" si="552"/>
        <v>27.6</v>
      </c>
      <c r="G8728" s="16">
        <f t="shared" ca="1" si="553"/>
        <v>28.3</v>
      </c>
    </row>
    <row r="8729" spans="2:7" x14ac:dyDescent="0.3">
      <c r="B8729" s="8">
        <f>'Datos originales'!D8724</f>
        <v>27.7</v>
      </c>
      <c r="C8729" s="8">
        <f>'Datos originales'!E8724</f>
        <v>28.3</v>
      </c>
      <c r="D8729" s="13">
        <f t="shared" si="551"/>
        <v>8729</v>
      </c>
      <c r="E8729" s="1">
        <f t="shared" si="550"/>
        <v>8720</v>
      </c>
      <c r="F8729" s="18">
        <f t="shared" ca="1" si="552"/>
        <v>27.7</v>
      </c>
      <c r="G8729" s="16">
        <f t="shared" ca="1" si="553"/>
        <v>28.3</v>
      </c>
    </row>
    <row r="8730" spans="2:7" x14ac:dyDescent="0.3">
      <c r="B8730" s="8">
        <f>'Datos originales'!D8725</f>
        <v>27.6</v>
      </c>
      <c r="C8730" s="8">
        <f>'Datos originales'!E8725</f>
        <v>28.3</v>
      </c>
      <c r="D8730" s="13">
        <f t="shared" si="551"/>
        <v>8730</v>
      </c>
      <c r="E8730" s="1">
        <f t="shared" si="550"/>
        <v>8721</v>
      </c>
      <c r="F8730" s="18">
        <f t="shared" ca="1" si="552"/>
        <v>27.6</v>
      </c>
      <c r="G8730" s="16">
        <f t="shared" ca="1" si="553"/>
        <v>28.3</v>
      </c>
    </row>
    <row r="8731" spans="2:7" x14ac:dyDescent="0.3">
      <c r="B8731" s="8">
        <f>'Datos originales'!D8726</f>
        <v>27.6</v>
      </c>
      <c r="C8731" s="8">
        <f>'Datos originales'!E8726</f>
        <v>28.3</v>
      </c>
      <c r="D8731" s="13">
        <f t="shared" si="551"/>
        <v>8731</v>
      </c>
      <c r="E8731" s="1">
        <f t="shared" si="550"/>
        <v>8722</v>
      </c>
      <c r="F8731" s="18">
        <f t="shared" ca="1" si="552"/>
        <v>27.6</v>
      </c>
      <c r="G8731" s="16">
        <f t="shared" ca="1" si="553"/>
        <v>28.3</v>
      </c>
    </row>
    <row r="8732" spans="2:7" x14ac:dyDescent="0.3">
      <c r="B8732" s="8">
        <f>'Datos originales'!D8727</f>
        <v>27.6</v>
      </c>
      <c r="C8732" s="8">
        <f>'Datos originales'!E8727</f>
        <v>28.3</v>
      </c>
      <c r="D8732" s="13">
        <f t="shared" si="551"/>
        <v>8732</v>
      </c>
      <c r="E8732" s="1">
        <f t="shared" si="550"/>
        <v>8723</v>
      </c>
      <c r="F8732" s="18">
        <f t="shared" ca="1" si="552"/>
        <v>27.6</v>
      </c>
      <c r="G8732" s="16">
        <f t="shared" ca="1" si="553"/>
        <v>28.3</v>
      </c>
    </row>
    <row r="8733" spans="2:7" x14ac:dyDescent="0.3">
      <c r="B8733" s="8">
        <f>'Datos originales'!D8728</f>
        <v>27.5</v>
      </c>
      <c r="C8733" s="8">
        <f>'Datos originales'!E8728</f>
        <v>28.1</v>
      </c>
      <c r="D8733" s="13">
        <f t="shared" si="551"/>
        <v>8733</v>
      </c>
      <c r="E8733" s="1">
        <f t="shared" si="550"/>
        <v>8724</v>
      </c>
      <c r="F8733" s="18">
        <f t="shared" ca="1" si="552"/>
        <v>27.5</v>
      </c>
      <c r="G8733" s="16">
        <f t="shared" ca="1" si="553"/>
        <v>28.1</v>
      </c>
    </row>
    <row r="8734" spans="2:7" x14ac:dyDescent="0.3">
      <c r="B8734" s="8">
        <f>'Datos originales'!D8729</f>
        <v>27.3</v>
      </c>
      <c r="C8734" s="8">
        <f>'Datos originales'!E8729</f>
        <v>28.1</v>
      </c>
      <c r="D8734" s="13">
        <f t="shared" si="551"/>
        <v>8734</v>
      </c>
      <c r="E8734" s="1">
        <f t="shared" si="550"/>
        <v>8725</v>
      </c>
      <c r="F8734" s="18">
        <f t="shared" ca="1" si="552"/>
        <v>27.3</v>
      </c>
      <c r="G8734" s="16">
        <f t="shared" ca="1" si="553"/>
        <v>28.1</v>
      </c>
    </row>
    <row r="8735" spans="2:7" x14ac:dyDescent="0.3">
      <c r="B8735" s="8">
        <f>'Datos originales'!D8730</f>
        <v>27.3</v>
      </c>
      <c r="C8735" s="8">
        <f>'Datos originales'!E8730</f>
        <v>28</v>
      </c>
      <c r="D8735" s="13">
        <f t="shared" si="551"/>
        <v>8735</v>
      </c>
      <c r="E8735" s="1">
        <f t="shared" si="550"/>
        <v>8726</v>
      </c>
      <c r="F8735" s="18">
        <f t="shared" ca="1" si="552"/>
        <v>27.3</v>
      </c>
      <c r="G8735" s="16">
        <f t="shared" ca="1" si="553"/>
        <v>28</v>
      </c>
    </row>
    <row r="8736" spans="2:7" x14ac:dyDescent="0.3">
      <c r="B8736" s="8">
        <f>'Datos originales'!D8731</f>
        <v>27.4</v>
      </c>
      <c r="C8736" s="8">
        <f>'Datos originales'!E8731</f>
        <v>28</v>
      </c>
      <c r="D8736" s="13">
        <f t="shared" si="551"/>
        <v>8736</v>
      </c>
      <c r="E8736" s="1">
        <f t="shared" si="550"/>
        <v>8727</v>
      </c>
      <c r="F8736" s="18">
        <f t="shared" ca="1" si="552"/>
        <v>27.4</v>
      </c>
      <c r="G8736" s="16">
        <f t="shared" ca="1" si="553"/>
        <v>28</v>
      </c>
    </row>
    <row r="8737" spans="2:7" x14ac:dyDescent="0.3">
      <c r="B8737" s="8">
        <f>'Datos originales'!D8732</f>
        <v>27.3</v>
      </c>
      <c r="C8737" s="8">
        <f>'Datos originales'!E8732</f>
        <v>27.9</v>
      </c>
      <c r="D8737" s="13">
        <f t="shared" si="551"/>
        <v>8737</v>
      </c>
      <c r="E8737" s="1">
        <f t="shared" si="550"/>
        <v>8728</v>
      </c>
      <c r="F8737" s="18">
        <f t="shared" ca="1" si="552"/>
        <v>27.3</v>
      </c>
      <c r="G8737" s="16">
        <f t="shared" ca="1" si="553"/>
        <v>27.9</v>
      </c>
    </row>
    <row r="8738" spans="2:7" x14ac:dyDescent="0.3">
      <c r="B8738" s="8">
        <f>'Datos originales'!D8733</f>
        <v>27.4</v>
      </c>
      <c r="C8738" s="8">
        <f>'Datos originales'!E8733</f>
        <v>27.9</v>
      </c>
      <c r="D8738" s="13">
        <f t="shared" si="551"/>
        <v>8738</v>
      </c>
      <c r="E8738" s="1">
        <f t="shared" si="550"/>
        <v>8729</v>
      </c>
      <c r="F8738" s="18">
        <f t="shared" ca="1" si="552"/>
        <v>27.4</v>
      </c>
      <c r="G8738" s="16">
        <f t="shared" ca="1" si="553"/>
        <v>27.9</v>
      </c>
    </row>
    <row r="8739" spans="2:7" x14ac:dyDescent="0.3">
      <c r="B8739" s="8">
        <f>'Datos originales'!D8734</f>
        <v>27.4</v>
      </c>
      <c r="C8739" s="8">
        <f>'Datos originales'!E8734</f>
        <v>27.9</v>
      </c>
      <c r="D8739" s="13">
        <f t="shared" si="551"/>
        <v>8739</v>
      </c>
      <c r="E8739" s="1">
        <f t="shared" si="550"/>
        <v>8730</v>
      </c>
      <c r="F8739" s="18">
        <f t="shared" ca="1" si="552"/>
        <v>27.4</v>
      </c>
      <c r="G8739" s="16">
        <f t="shared" ca="1" si="553"/>
        <v>27.9</v>
      </c>
    </row>
    <row r="8740" spans="2:7" x14ac:dyDescent="0.3">
      <c r="B8740" s="8">
        <f>'Datos originales'!D8735</f>
        <v>27.4</v>
      </c>
      <c r="C8740" s="8">
        <f>'Datos originales'!E8735</f>
        <v>27.9</v>
      </c>
      <c r="D8740" s="13">
        <f t="shared" si="551"/>
        <v>8740</v>
      </c>
      <c r="E8740" s="1">
        <f t="shared" si="550"/>
        <v>8731</v>
      </c>
      <c r="F8740" s="18">
        <f t="shared" ca="1" si="552"/>
        <v>27.4</v>
      </c>
      <c r="G8740" s="16">
        <f t="shared" ca="1" si="553"/>
        <v>27.9</v>
      </c>
    </row>
    <row r="8741" spans="2:7" x14ac:dyDescent="0.3">
      <c r="B8741" s="8">
        <f>'Datos originales'!D8736</f>
        <v>27.5</v>
      </c>
      <c r="C8741" s="8">
        <f>'Datos originales'!E8736</f>
        <v>27.9</v>
      </c>
      <c r="D8741" s="13">
        <f t="shared" si="551"/>
        <v>8741</v>
      </c>
      <c r="E8741" s="1">
        <f t="shared" si="550"/>
        <v>8732</v>
      </c>
      <c r="F8741" s="18">
        <f t="shared" ca="1" si="552"/>
        <v>27.5</v>
      </c>
      <c r="G8741" s="16">
        <f t="shared" ca="1" si="553"/>
        <v>27.9</v>
      </c>
    </row>
    <row r="8742" spans="2:7" x14ac:dyDescent="0.3">
      <c r="B8742" s="8">
        <f>'Datos originales'!D8737</f>
        <v>27.6</v>
      </c>
      <c r="C8742" s="8">
        <f>'Datos originales'!E8737</f>
        <v>28</v>
      </c>
      <c r="D8742" s="13">
        <f t="shared" si="551"/>
        <v>8742</v>
      </c>
      <c r="E8742" s="1">
        <f t="shared" si="550"/>
        <v>8733</v>
      </c>
      <c r="F8742" s="18">
        <f t="shared" ca="1" si="552"/>
        <v>27.6</v>
      </c>
      <c r="G8742" s="16">
        <f t="shared" ca="1" si="553"/>
        <v>28</v>
      </c>
    </row>
    <row r="8743" spans="2:7" x14ac:dyDescent="0.3">
      <c r="B8743" s="8">
        <f>'Datos originales'!D8738</f>
        <v>27.6</v>
      </c>
      <c r="C8743" s="8">
        <f>'Datos originales'!E8738</f>
        <v>28</v>
      </c>
      <c r="D8743" s="13">
        <f t="shared" si="551"/>
        <v>8743</v>
      </c>
      <c r="E8743" s="1">
        <f t="shared" si="550"/>
        <v>8734</v>
      </c>
      <c r="F8743" s="18">
        <f t="shared" ca="1" si="552"/>
        <v>27.6</v>
      </c>
      <c r="G8743" s="16">
        <f t="shared" ca="1" si="553"/>
        <v>28</v>
      </c>
    </row>
    <row r="8744" spans="2:7" x14ac:dyDescent="0.3">
      <c r="B8744" s="8">
        <f>'Datos originales'!D8739</f>
        <v>27.4</v>
      </c>
      <c r="C8744" s="8">
        <f>'Datos originales'!E8739</f>
        <v>28</v>
      </c>
      <c r="D8744" s="13">
        <f t="shared" si="551"/>
        <v>8744</v>
      </c>
      <c r="E8744" s="1">
        <f t="shared" si="550"/>
        <v>8735</v>
      </c>
      <c r="F8744" s="18">
        <f t="shared" ca="1" si="552"/>
        <v>27.4</v>
      </c>
      <c r="G8744" s="16">
        <f t="shared" ca="1" si="553"/>
        <v>28</v>
      </c>
    </row>
    <row r="8745" spans="2:7" x14ac:dyDescent="0.3">
      <c r="B8745" s="8">
        <f>'Datos originales'!D8740</f>
        <v>27.4</v>
      </c>
      <c r="C8745" s="8">
        <f>'Datos originales'!E8740</f>
        <v>28</v>
      </c>
      <c r="D8745" s="13">
        <f t="shared" si="551"/>
        <v>8745</v>
      </c>
      <c r="E8745" s="1">
        <f t="shared" si="550"/>
        <v>8736</v>
      </c>
      <c r="F8745" s="18">
        <f t="shared" ca="1" si="552"/>
        <v>27.4</v>
      </c>
      <c r="G8745" s="16">
        <f t="shared" ca="1" si="553"/>
        <v>28</v>
      </c>
    </row>
    <row r="8746" spans="2:7" x14ac:dyDescent="0.3">
      <c r="B8746" s="8">
        <f>'Datos originales'!D8741</f>
        <v>27.5</v>
      </c>
      <c r="C8746" s="8">
        <f>'Datos originales'!E8741</f>
        <v>28</v>
      </c>
      <c r="D8746" s="13">
        <f t="shared" si="551"/>
        <v>8746</v>
      </c>
      <c r="E8746" s="1">
        <f t="shared" si="550"/>
        <v>8737</v>
      </c>
      <c r="F8746" s="18">
        <f t="shared" ca="1" si="552"/>
        <v>27.5</v>
      </c>
      <c r="G8746" s="16">
        <f t="shared" ca="1" si="553"/>
        <v>28</v>
      </c>
    </row>
    <row r="8747" spans="2:7" x14ac:dyDescent="0.3">
      <c r="B8747" s="8">
        <f>'Datos originales'!D8742</f>
        <v>27.5</v>
      </c>
      <c r="C8747" s="8">
        <f>'Datos originales'!E8742</f>
        <v>28</v>
      </c>
      <c r="D8747" s="13">
        <f t="shared" si="551"/>
        <v>8747</v>
      </c>
      <c r="E8747" s="1">
        <f t="shared" si="550"/>
        <v>8738</v>
      </c>
      <c r="F8747" s="18">
        <f t="shared" ca="1" si="552"/>
        <v>27.5</v>
      </c>
      <c r="G8747" s="16">
        <f t="shared" ca="1" si="553"/>
        <v>28</v>
      </c>
    </row>
    <row r="8748" spans="2:7" x14ac:dyDescent="0.3">
      <c r="B8748" s="8">
        <f>'Datos originales'!D8743</f>
        <v>27.5</v>
      </c>
      <c r="C8748" s="8">
        <f>'Datos originales'!E8743</f>
        <v>28</v>
      </c>
      <c r="D8748" s="13">
        <f t="shared" si="551"/>
        <v>8748</v>
      </c>
      <c r="E8748" s="1">
        <f t="shared" si="550"/>
        <v>8739</v>
      </c>
      <c r="F8748" s="18">
        <f t="shared" ca="1" si="552"/>
        <v>27.5</v>
      </c>
      <c r="G8748" s="16">
        <f t="shared" ca="1" si="553"/>
        <v>28</v>
      </c>
    </row>
    <row r="8749" spans="2:7" x14ac:dyDescent="0.3">
      <c r="B8749" s="8">
        <f>'Datos originales'!D8744</f>
        <v>27.5</v>
      </c>
      <c r="C8749" s="8">
        <f>'Datos originales'!E8744</f>
        <v>28</v>
      </c>
      <c r="D8749" s="13">
        <f t="shared" si="551"/>
        <v>8749</v>
      </c>
      <c r="E8749" s="1">
        <f t="shared" si="550"/>
        <v>8740</v>
      </c>
      <c r="F8749" s="18">
        <f t="shared" ca="1" si="552"/>
        <v>27.5</v>
      </c>
      <c r="G8749" s="16">
        <f t="shared" ca="1" si="553"/>
        <v>28</v>
      </c>
    </row>
    <row r="8750" spans="2:7" x14ac:dyDescent="0.3">
      <c r="B8750" s="8">
        <f>'Datos originales'!D8745</f>
        <v>27.4</v>
      </c>
      <c r="C8750" s="8">
        <f>'Datos originales'!E8745</f>
        <v>28</v>
      </c>
      <c r="D8750" s="13">
        <f t="shared" si="551"/>
        <v>8750</v>
      </c>
      <c r="E8750" s="1">
        <f t="shared" si="550"/>
        <v>8741</v>
      </c>
      <c r="F8750" s="18">
        <f t="shared" ca="1" si="552"/>
        <v>27.4</v>
      </c>
      <c r="G8750" s="16">
        <f t="shared" ca="1" si="553"/>
        <v>28</v>
      </c>
    </row>
    <row r="8751" spans="2:7" x14ac:dyDescent="0.3">
      <c r="B8751" s="8">
        <f>'Datos originales'!D8746</f>
        <v>27.3</v>
      </c>
      <c r="C8751" s="8">
        <f>'Datos originales'!E8746</f>
        <v>27.9</v>
      </c>
      <c r="D8751" s="13">
        <f t="shared" si="551"/>
        <v>8751</v>
      </c>
      <c r="E8751" s="1">
        <f t="shared" si="550"/>
        <v>8742</v>
      </c>
      <c r="F8751" s="18">
        <f t="shared" ca="1" si="552"/>
        <v>27.3</v>
      </c>
      <c r="G8751" s="16">
        <f t="shared" ca="1" si="553"/>
        <v>27.9</v>
      </c>
    </row>
    <row r="8752" spans="2:7" x14ac:dyDescent="0.3">
      <c r="B8752" s="8">
        <f>'Datos originales'!D8747</f>
        <v>27.4</v>
      </c>
      <c r="C8752" s="8">
        <f>'Datos originales'!E8747</f>
        <v>27.9</v>
      </c>
      <c r="D8752" s="13">
        <f t="shared" si="551"/>
        <v>8752</v>
      </c>
      <c r="E8752" s="1">
        <f t="shared" si="550"/>
        <v>8743</v>
      </c>
      <c r="F8752" s="18">
        <f t="shared" ca="1" si="552"/>
        <v>27.4</v>
      </c>
      <c r="G8752" s="16">
        <f t="shared" ca="1" si="553"/>
        <v>27.9</v>
      </c>
    </row>
    <row r="8753" spans="2:7" x14ac:dyDescent="0.3">
      <c r="B8753" s="8">
        <f>'Datos originales'!D8748</f>
        <v>27.5</v>
      </c>
      <c r="C8753" s="8">
        <f>'Datos originales'!E8748</f>
        <v>27.9</v>
      </c>
      <c r="D8753" s="13">
        <f t="shared" si="551"/>
        <v>8753</v>
      </c>
      <c r="E8753" s="1">
        <f t="shared" si="550"/>
        <v>8744</v>
      </c>
      <c r="F8753" s="18">
        <f t="shared" ca="1" si="552"/>
        <v>27.5</v>
      </c>
      <c r="G8753" s="16">
        <f t="shared" ca="1" si="553"/>
        <v>27.9</v>
      </c>
    </row>
    <row r="8754" spans="2:7" x14ac:dyDescent="0.3">
      <c r="B8754" s="8">
        <f>'Datos originales'!D8749</f>
        <v>27.4</v>
      </c>
      <c r="C8754" s="8">
        <f>'Datos originales'!E8749</f>
        <v>27.9</v>
      </c>
      <c r="D8754" s="13">
        <f t="shared" si="551"/>
        <v>8754</v>
      </c>
      <c r="E8754" s="1">
        <f t="shared" si="550"/>
        <v>8745</v>
      </c>
      <c r="F8754" s="18">
        <f t="shared" ca="1" si="552"/>
        <v>27.4</v>
      </c>
      <c r="G8754" s="16">
        <f t="shared" ca="1" si="553"/>
        <v>27.9</v>
      </c>
    </row>
    <row r="8755" spans="2:7" x14ac:dyDescent="0.3">
      <c r="B8755" s="8">
        <f>'Datos originales'!D8750</f>
        <v>27.5</v>
      </c>
      <c r="C8755" s="8">
        <f>'Datos originales'!E8750</f>
        <v>28</v>
      </c>
      <c r="D8755" s="13">
        <f t="shared" si="551"/>
        <v>8755</v>
      </c>
      <c r="E8755" s="1">
        <f t="shared" si="550"/>
        <v>8746</v>
      </c>
      <c r="F8755" s="18">
        <f t="shared" ca="1" si="552"/>
        <v>27.5</v>
      </c>
      <c r="G8755" s="16">
        <f t="shared" ca="1" si="553"/>
        <v>28</v>
      </c>
    </row>
    <row r="8756" spans="2:7" x14ac:dyDescent="0.3">
      <c r="B8756" s="8">
        <f>'Datos originales'!D8751</f>
        <v>27.6</v>
      </c>
      <c r="C8756" s="8">
        <f>'Datos originales'!E8751</f>
        <v>27.9</v>
      </c>
      <c r="D8756" s="13">
        <f t="shared" si="551"/>
        <v>8756</v>
      </c>
      <c r="E8756" s="1">
        <f t="shared" si="550"/>
        <v>8747</v>
      </c>
      <c r="F8756" s="18">
        <f t="shared" ca="1" si="552"/>
        <v>27.6</v>
      </c>
      <c r="G8756" s="16">
        <f t="shared" ca="1" si="553"/>
        <v>27.9</v>
      </c>
    </row>
    <row r="8757" spans="2:7" x14ac:dyDescent="0.3">
      <c r="B8757" s="8">
        <f>'Datos originales'!D8752</f>
        <v>27.6</v>
      </c>
      <c r="C8757" s="8">
        <f>'Datos originales'!E8752</f>
        <v>28</v>
      </c>
      <c r="D8757" s="13">
        <f t="shared" si="551"/>
        <v>8757</v>
      </c>
      <c r="E8757" s="1">
        <f t="shared" si="550"/>
        <v>8748</v>
      </c>
      <c r="F8757" s="18">
        <f t="shared" ca="1" si="552"/>
        <v>27.6</v>
      </c>
      <c r="G8757" s="16">
        <f t="shared" ca="1" si="553"/>
        <v>28</v>
      </c>
    </row>
    <row r="8758" spans="2:7" x14ac:dyDescent="0.3">
      <c r="B8758" s="8">
        <f>'Datos originales'!D8753</f>
        <v>27.6</v>
      </c>
      <c r="C8758" s="8">
        <f>'Datos originales'!E8753</f>
        <v>28</v>
      </c>
      <c r="D8758" s="13">
        <f t="shared" si="551"/>
        <v>8758</v>
      </c>
      <c r="E8758" s="1">
        <f t="shared" si="550"/>
        <v>8749</v>
      </c>
      <c r="F8758" s="18">
        <f t="shared" ca="1" si="552"/>
        <v>27.6</v>
      </c>
      <c r="G8758" s="16">
        <f t="shared" ca="1" si="553"/>
        <v>28</v>
      </c>
    </row>
    <row r="8759" spans="2:7" x14ac:dyDescent="0.3">
      <c r="B8759" s="8">
        <f>'Datos originales'!D8754</f>
        <v>27.6</v>
      </c>
      <c r="C8759" s="8">
        <f>'Datos originales'!E8754</f>
        <v>28.1</v>
      </c>
      <c r="D8759" s="13">
        <f t="shared" si="551"/>
        <v>8759</v>
      </c>
      <c r="E8759" s="1">
        <f t="shared" si="550"/>
        <v>8750</v>
      </c>
      <c r="F8759" s="18">
        <f t="shared" ca="1" si="552"/>
        <v>27.6</v>
      </c>
      <c r="G8759" s="16">
        <f t="shared" ca="1" si="553"/>
        <v>28.1</v>
      </c>
    </row>
    <row r="8760" spans="2:7" x14ac:dyDescent="0.3">
      <c r="B8760" s="8">
        <f>'Datos originales'!D8755</f>
        <v>27.5</v>
      </c>
      <c r="C8760" s="8">
        <f>'Datos originales'!E8755</f>
        <v>28.1</v>
      </c>
      <c r="D8760" s="13">
        <f t="shared" si="551"/>
        <v>8760</v>
      </c>
      <c r="E8760" s="1">
        <f t="shared" si="550"/>
        <v>8751</v>
      </c>
      <c r="F8760" s="18">
        <f t="shared" ca="1" si="552"/>
        <v>27.5</v>
      </c>
      <c r="G8760" s="16">
        <f t="shared" ca="1" si="553"/>
        <v>28.1</v>
      </c>
    </row>
    <row r="8761" spans="2:7" x14ac:dyDescent="0.3">
      <c r="B8761" s="8">
        <f>'Datos originales'!D8756</f>
        <v>27.5</v>
      </c>
      <c r="C8761" s="8">
        <f>'Datos originales'!E8756</f>
        <v>28.1</v>
      </c>
      <c r="D8761" s="13">
        <f t="shared" si="551"/>
        <v>8761</v>
      </c>
      <c r="E8761" s="1">
        <f t="shared" si="550"/>
        <v>8752</v>
      </c>
      <c r="F8761" s="18">
        <f t="shared" ca="1" si="552"/>
        <v>27.5</v>
      </c>
      <c r="G8761" s="16">
        <f t="shared" ca="1" si="553"/>
        <v>28.1</v>
      </c>
    </row>
    <row r="8762" spans="2:7" x14ac:dyDescent="0.3">
      <c r="B8762" s="8">
        <f>'Datos originales'!D8757</f>
        <v>27.5</v>
      </c>
      <c r="C8762" s="8">
        <f>'Datos originales'!E8757</f>
        <v>28.1</v>
      </c>
      <c r="D8762" s="13">
        <f t="shared" si="551"/>
        <v>8762</v>
      </c>
      <c r="E8762" s="1">
        <f t="shared" si="550"/>
        <v>8753</v>
      </c>
      <c r="F8762" s="18">
        <f t="shared" ca="1" si="552"/>
        <v>27.5</v>
      </c>
      <c r="G8762" s="16">
        <f t="shared" ca="1" si="553"/>
        <v>28.1</v>
      </c>
    </row>
    <row r="8763" spans="2:7" x14ac:dyDescent="0.3">
      <c r="B8763" s="8">
        <f>'Datos originales'!D8758</f>
        <v>27.5</v>
      </c>
      <c r="C8763" s="8">
        <f>'Datos originales'!E8758</f>
        <v>28.1</v>
      </c>
      <c r="D8763" s="13">
        <f t="shared" si="551"/>
        <v>8763</v>
      </c>
      <c r="E8763" s="1">
        <f t="shared" si="550"/>
        <v>8754</v>
      </c>
      <c r="F8763" s="18">
        <f t="shared" ca="1" si="552"/>
        <v>27.5</v>
      </c>
      <c r="G8763" s="16">
        <f t="shared" ca="1" si="553"/>
        <v>28.1</v>
      </c>
    </row>
    <row r="8764" spans="2:7" x14ac:dyDescent="0.3">
      <c r="B8764" s="8">
        <f>'Datos originales'!D8759</f>
        <v>27.5</v>
      </c>
      <c r="C8764" s="8">
        <f>'Datos originales'!E8759</f>
        <v>28.1</v>
      </c>
      <c r="D8764" s="13">
        <f t="shared" si="551"/>
        <v>8764</v>
      </c>
      <c r="E8764" s="1">
        <f t="shared" si="550"/>
        <v>8755</v>
      </c>
      <c r="F8764" s="18">
        <f t="shared" ca="1" si="552"/>
        <v>27.5</v>
      </c>
      <c r="G8764" s="16">
        <f t="shared" ca="1" si="553"/>
        <v>28.1</v>
      </c>
    </row>
    <row r="8765" spans="2:7" x14ac:dyDescent="0.3">
      <c r="B8765" s="8">
        <f>'Datos originales'!D8760</f>
        <v>27.2</v>
      </c>
      <c r="C8765" s="8">
        <f>'Datos originales'!E8760</f>
        <v>28</v>
      </c>
      <c r="D8765" s="13">
        <f t="shared" si="551"/>
        <v>8765</v>
      </c>
      <c r="E8765" s="1">
        <f t="shared" si="550"/>
        <v>8756</v>
      </c>
      <c r="F8765" s="18">
        <f t="shared" ca="1" si="552"/>
        <v>27.2</v>
      </c>
      <c r="G8765" s="16">
        <f t="shared" ca="1" si="553"/>
        <v>28</v>
      </c>
    </row>
    <row r="8766" spans="2:7" x14ac:dyDescent="0.3">
      <c r="B8766" s="8">
        <f>'Datos originales'!D8761</f>
        <v>27.2</v>
      </c>
      <c r="C8766" s="8">
        <f>'Datos originales'!E8761</f>
        <v>28</v>
      </c>
      <c r="D8766" s="13">
        <f t="shared" si="551"/>
        <v>8766</v>
      </c>
      <c r="E8766" s="1">
        <f t="shared" si="550"/>
        <v>8757</v>
      </c>
      <c r="F8766" s="18">
        <f t="shared" ca="1" si="552"/>
        <v>27.2</v>
      </c>
      <c r="G8766" s="16">
        <f t="shared" ca="1" si="553"/>
        <v>28</v>
      </c>
    </row>
    <row r="8767" spans="2:7" x14ac:dyDescent="0.3">
      <c r="B8767" s="8">
        <f>'Datos originales'!D8762</f>
        <v>27.1</v>
      </c>
      <c r="C8767" s="8">
        <f>'Datos originales'!E8762</f>
        <v>27.9</v>
      </c>
      <c r="D8767" s="13">
        <f t="shared" si="551"/>
        <v>8767</v>
      </c>
      <c r="E8767" s="1">
        <f t="shared" si="550"/>
        <v>8758</v>
      </c>
      <c r="F8767" s="18">
        <f t="shared" ca="1" si="552"/>
        <v>27.1</v>
      </c>
      <c r="G8767" s="16">
        <f t="shared" ca="1" si="553"/>
        <v>27.9</v>
      </c>
    </row>
    <row r="8768" spans="2:7" x14ac:dyDescent="0.3">
      <c r="B8768" s="8">
        <f>'Datos originales'!D8763</f>
        <v>27.1</v>
      </c>
      <c r="C8768" s="8">
        <f>'Datos originales'!E8763</f>
        <v>27.9</v>
      </c>
      <c r="D8768" s="13">
        <f t="shared" si="551"/>
        <v>8768</v>
      </c>
      <c r="E8768" s="1">
        <f t="shared" si="550"/>
        <v>8759</v>
      </c>
      <c r="F8768" s="18">
        <f t="shared" ca="1" si="552"/>
        <v>27.1</v>
      </c>
      <c r="G8768" s="16">
        <f t="shared" ca="1" si="553"/>
        <v>27.9</v>
      </c>
    </row>
    <row r="8769" spans="2:7" x14ac:dyDescent="0.3">
      <c r="B8769" s="8">
        <f>'Datos originales'!D8764</f>
        <v>27.1</v>
      </c>
      <c r="C8769" s="8">
        <f>'Datos originales'!E8764</f>
        <v>27.8</v>
      </c>
      <c r="D8769" s="13">
        <f t="shared" si="551"/>
        <v>8769</v>
      </c>
      <c r="E8769" s="1">
        <f t="shared" si="550"/>
        <v>8760</v>
      </c>
      <c r="F8769" s="18">
        <f t="shared" ca="1" si="552"/>
        <v>27.1</v>
      </c>
      <c r="G8769" s="16">
        <f t="shared" ca="1" si="553"/>
        <v>27.8</v>
      </c>
    </row>
    <row r="8770" spans="2:7" x14ac:dyDescent="0.3">
      <c r="B8770" s="8">
        <f>'Datos originales'!D8765</f>
        <v>27</v>
      </c>
      <c r="C8770" s="8">
        <f>'Datos originales'!E8765</f>
        <v>27.8</v>
      </c>
      <c r="D8770" s="13">
        <f t="shared" si="551"/>
        <v>8770</v>
      </c>
      <c r="E8770" s="1">
        <f t="shared" si="550"/>
        <v>8761</v>
      </c>
      <c r="F8770" s="18">
        <f t="shared" ca="1" si="552"/>
        <v>27</v>
      </c>
      <c r="G8770" s="16">
        <f t="shared" ca="1" si="553"/>
        <v>27.8</v>
      </c>
    </row>
    <row r="8771" spans="2:7" x14ac:dyDescent="0.3">
      <c r="B8771" s="8">
        <f>'Datos originales'!D8766</f>
        <v>27.1</v>
      </c>
      <c r="C8771" s="8">
        <f>'Datos originales'!E8766</f>
        <v>27.8</v>
      </c>
      <c r="D8771" s="13">
        <f t="shared" si="551"/>
        <v>8771</v>
      </c>
      <c r="E8771" s="1">
        <f t="shared" si="550"/>
        <v>8762</v>
      </c>
      <c r="F8771" s="18">
        <f t="shared" ca="1" si="552"/>
        <v>27.1</v>
      </c>
      <c r="G8771" s="16">
        <f t="shared" ca="1" si="553"/>
        <v>27.8</v>
      </c>
    </row>
    <row r="8772" spans="2:7" x14ac:dyDescent="0.3">
      <c r="B8772" s="8">
        <f>'Datos originales'!D8767</f>
        <v>27.2</v>
      </c>
      <c r="C8772" s="8">
        <f>'Datos originales'!E8767</f>
        <v>27.8</v>
      </c>
      <c r="D8772" s="13">
        <f t="shared" si="551"/>
        <v>8772</v>
      </c>
      <c r="E8772" s="1">
        <f t="shared" si="550"/>
        <v>8763</v>
      </c>
      <c r="F8772" s="18">
        <f t="shared" ca="1" si="552"/>
        <v>27.2</v>
      </c>
      <c r="G8772" s="16">
        <f t="shared" ca="1" si="553"/>
        <v>27.8</v>
      </c>
    </row>
    <row r="8773" spans="2:7" x14ac:dyDescent="0.3">
      <c r="B8773" s="8">
        <f>'Datos originales'!D8768</f>
        <v>27.4</v>
      </c>
      <c r="C8773" s="8">
        <f>'Datos originales'!E8768</f>
        <v>27.9</v>
      </c>
      <c r="D8773" s="13">
        <f t="shared" si="551"/>
        <v>8773</v>
      </c>
      <c r="E8773" s="1">
        <f t="shared" si="550"/>
        <v>8764</v>
      </c>
      <c r="F8773" s="18">
        <f t="shared" ca="1" si="552"/>
        <v>27.4</v>
      </c>
      <c r="G8773" s="16">
        <f t="shared" ca="1" si="553"/>
        <v>27.9</v>
      </c>
    </row>
    <row r="8774" spans="2:7" x14ac:dyDescent="0.3">
      <c r="B8774" s="8">
        <f>'Datos originales'!D8769</f>
        <v>27.6</v>
      </c>
      <c r="C8774" s="8">
        <f>'Datos originales'!E8769</f>
        <v>27.9</v>
      </c>
      <c r="D8774" s="13">
        <f t="shared" si="551"/>
        <v>8774</v>
      </c>
      <c r="E8774" s="1">
        <f t="shared" si="550"/>
        <v>8765</v>
      </c>
      <c r="F8774" s="18">
        <f t="shared" ca="1" si="552"/>
        <v>27.6</v>
      </c>
      <c r="G8774" s="16">
        <f t="shared" ca="1" si="553"/>
        <v>27.9</v>
      </c>
    </row>
    <row r="8775" spans="2:7" x14ac:dyDescent="0.3">
      <c r="B8775" s="8">
        <f>'Datos originales'!D8770</f>
        <v>27.7</v>
      </c>
      <c r="C8775" s="8">
        <f>'Datos originales'!E8770</f>
        <v>28</v>
      </c>
      <c r="D8775" s="13">
        <f t="shared" si="551"/>
        <v>8775</v>
      </c>
      <c r="E8775" s="1">
        <f t="shared" si="550"/>
        <v>8766</v>
      </c>
      <c r="F8775" s="18">
        <f t="shared" ca="1" si="552"/>
        <v>27.7</v>
      </c>
      <c r="G8775" s="16">
        <f t="shared" ca="1" si="553"/>
        <v>28</v>
      </c>
    </row>
    <row r="8776" spans="2:7" x14ac:dyDescent="0.3">
      <c r="B8776" s="8">
        <f>'Datos originales'!D8771</f>
        <v>27.8</v>
      </c>
      <c r="C8776" s="8">
        <f>'Datos originales'!E8771</f>
        <v>28.1</v>
      </c>
      <c r="D8776" s="13">
        <f t="shared" si="551"/>
        <v>8776</v>
      </c>
      <c r="E8776" s="1">
        <f t="shared" si="550"/>
        <v>8767</v>
      </c>
      <c r="F8776" s="18">
        <f t="shared" ca="1" si="552"/>
        <v>27.8</v>
      </c>
      <c r="G8776" s="16">
        <f t="shared" ca="1" si="553"/>
        <v>28.1</v>
      </c>
    </row>
    <row r="8777" spans="2:7" x14ac:dyDescent="0.3">
      <c r="B8777" s="8">
        <f>'Datos originales'!D8772</f>
        <v>27.8</v>
      </c>
      <c r="C8777" s="8">
        <f>'Datos originales'!E8772</f>
        <v>28.2</v>
      </c>
      <c r="D8777" s="13">
        <f t="shared" si="551"/>
        <v>8777</v>
      </c>
      <c r="E8777" s="1">
        <f t="shared" si="550"/>
        <v>8768</v>
      </c>
      <c r="F8777" s="18">
        <f t="shared" ca="1" si="552"/>
        <v>27.8</v>
      </c>
      <c r="G8777" s="16">
        <f t="shared" ca="1" si="553"/>
        <v>28.2</v>
      </c>
    </row>
    <row r="8778" spans="2:7" x14ac:dyDescent="0.3">
      <c r="B8778" s="8">
        <f>'Datos originales'!D8773</f>
        <v>27.9</v>
      </c>
      <c r="C8778" s="8">
        <f>'Datos originales'!E8773</f>
        <v>28.3</v>
      </c>
      <c r="D8778" s="13">
        <f t="shared" si="551"/>
        <v>8778</v>
      </c>
      <c r="E8778" s="1">
        <f t="shared" ref="E8778:E8841" si="554">IF( ISNUMBER($D8778), $D8778-$E$8, "" )</f>
        <v>8769</v>
      </c>
      <c r="F8778" s="18">
        <f t="shared" ca="1" si="552"/>
        <v>27.9</v>
      </c>
      <c r="G8778" s="16">
        <f t="shared" ca="1" si="553"/>
        <v>28.3</v>
      </c>
    </row>
    <row r="8779" spans="2:7" x14ac:dyDescent="0.3">
      <c r="B8779" s="8">
        <f>'Datos originales'!D8774</f>
        <v>27.9</v>
      </c>
      <c r="C8779" s="8">
        <f>'Datos originales'!E8774</f>
        <v>28.4</v>
      </c>
      <c r="D8779" s="13">
        <f t="shared" ref="D8779:D8842" si="555">IF( ISNUMBER( D8778 ), IF( D8778+$E$5 &lt;= $E$7+$E$8, D8778+$E$5, "" ), "" )</f>
        <v>8779</v>
      </c>
      <c r="E8779" s="1">
        <f t="shared" si="554"/>
        <v>8770</v>
      </c>
      <c r="F8779" s="18">
        <f t="shared" ref="F8779:F8842" ca="1" si="556">IF( ISNUMBER($D8779 ), INDIRECT(CONCATENATE("B",TEXT($D8779,"########"))), "" )</f>
        <v>27.9</v>
      </c>
      <c r="G8779" s="16">
        <f t="shared" ref="G8779:G8842" ca="1" si="557">IF( ISNUMBER($D8779 ), INDIRECT(CONCATENATE("C",TEXT($D8779,"########"))), "" )</f>
        <v>28.4</v>
      </c>
    </row>
    <row r="8780" spans="2:7" x14ac:dyDescent="0.3">
      <c r="B8780" s="8">
        <f>'Datos originales'!D8775</f>
        <v>28.1</v>
      </c>
      <c r="C8780" s="8">
        <f>'Datos originales'!E8775</f>
        <v>28.5</v>
      </c>
      <c r="D8780" s="13">
        <f t="shared" si="555"/>
        <v>8780</v>
      </c>
      <c r="E8780" s="1">
        <f t="shared" si="554"/>
        <v>8771</v>
      </c>
      <c r="F8780" s="18">
        <f t="shared" ca="1" si="556"/>
        <v>28.1</v>
      </c>
      <c r="G8780" s="16">
        <f t="shared" ca="1" si="557"/>
        <v>28.5</v>
      </c>
    </row>
    <row r="8781" spans="2:7" x14ac:dyDescent="0.3">
      <c r="B8781" s="8">
        <f>'Datos originales'!D8776</f>
        <v>28.3</v>
      </c>
      <c r="C8781" s="8">
        <f>'Datos originales'!E8776</f>
        <v>28.6</v>
      </c>
      <c r="D8781" s="13">
        <f t="shared" si="555"/>
        <v>8781</v>
      </c>
      <c r="E8781" s="1">
        <f t="shared" si="554"/>
        <v>8772</v>
      </c>
      <c r="F8781" s="18">
        <f t="shared" ca="1" si="556"/>
        <v>28.3</v>
      </c>
      <c r="G8781" s="16">
        <f t="shared" ca="1" si="557"/>
        <v>28.6</v>
      </c>
    </row>
    <row r="8782" spans="2:7" x14ac:dyDescent="0.3">
      <c r="B8782" s="8">
        <f>'Datos originales'!D8777</f>
        <v>28.4</v>
      </c>
      <c r="C8782" s="8">
        <f>'Datos originales'!E8777</f>
        <v>28.7</v>
      </c>
      <c r="D8782" s="13">
        <f t="shared" si="555"/>
        <v>8782</v>
      </c>
      <c r="E8782" s="1">
        <f t="shared" si="554"/>
        <v>8773</v>
      </c>
      <c r="F8782" s="18">
        <f t="shared" ca="1" si="556"/>
        <v>28.4</v>
      </c>
      <c r="G8782" s="16">
        <f t="shared" ca="1" si="557"/>
        <v>28.7</v>
      </c>
    </row>
    <row r="8783" spans="2:7" x14ac:dyDescent="0.3">
      <c r="B8783" s="8">
        <f>'Datos originales'!D8778</f>
        <v>28.6</v>
      </c>
      <c r="C8783" s="8">
        <f>'Datos originales'!E8778</f>
        <v>28.9</v>
      </c>
      <c r="D8783" s="13">
        <f t="shared" si="555"/>
        <v>8783</v>
      </c>
      <c r="E8783" s="1">
        <f t="shared" si="554"/>
        <v>8774</v>
      </c>
      <c r="F8783" s="18">
        <f t="shared" ca="1" si="556"/>
        <v>28.6</v>
      </c>
      <c r="G8783" s="16">
        <f t="shared" ca="1" si="557"/>
        <v>28.9</v>
      </c>
    </row>
    <row r="8784" spans="2:7" x14ac:dyDescent="0.3">
      <c r="B8784" s="8">
        <f>'Datos originales'!D8779</f>
        <v>28.5</v>
      </c>
      <c r="C8784" s="8">
        <f>'Datos originales'!E8779</f>
        <v>29</v>
      </c>
      <c r="D8784" s="13">
        <f t="shared" si="555"/>
        <v>8784</v>
      </c>
      <c r="E8784" s="1">
        <f t="shared" si="554"/>
        <v>8775</v>
      </c>
      <c r="F8784" s="18">
        <f t="shared" ca="1" si="556"/>
        <v>28.5</v>
      </c>
      <c r="G8784" s="16">
        <f t="shared" ca="1" si="557"/>
        <v>29</v>
      </c>
    </row>
    <row r="8785" spans="2:7" x14ac:dyDescent="0.3">
      <c r="B8785" s="8">
        <f>'Datos originales'!D8780</f>
        <v>28.5</v>
      </c>
      <c r="C8785" s="8">
        <f>'Datos originales'!E8780</f>
        <v>29</v>
      </c>
      <c r="D8785" s="13">
        <f t="shared" si="555"/>
        <v>8785</v>
      </c>
      <c r="E8785" s="1">
        <f t="shared" si="554"/>
        <v>8776</v>
      </c>
      <c r="F8785" s="18">
        <f t="shared" ca="1" si="556"/>
        <v>28.5</v>
      </c>
      <c r="G8785" s="16">
        <f t="shared" ca="1" si="557"/>
        <v>29</v>
      </c>
    </row>
    <row r="8786" spans="2:7" x14ac:dyDescent="0.3">
      <c r="B8786" s="8">
        <f>'Datos originales'!D8781</f>
        <v>28.4</v>
      </c>
      <c r="C8786" s="8">
        <f>'Datos originales'!E8781</f>
        <v>29</v>
      </c>
      <c r="D8786" s="13">
        <f t="shared" si="555"/>
        <v>8786</v>
      </c>
      <c r="E8786" s="1">
        <f t="shared" si="554"/>
        <v>8777</v>
      </c>
      <c r="F8786" s="18">
        <f t="shared" ca="1" si="556"/>
        <v>28.4</v>
      </c>
      <c r="G8786" s="16">
        <f t="shared" ca="1" si="557"/>
        <v>29</v>
      </c>
    </row>
    <row r="8787" spans="2:7" x14ac:dyDescent="0.3">
      <c r="B8787" s="8">
        <f>'Datos originales'!D8782</f>
        <v>28.5</v>
      </c>
      <c r="C8787" s="8">
        <f>'Datos originales'!E8782</f>
        <v>29</v>
      </c>
      <c r="D8787" s="13">
        <f t="shared" si="555"/>
        <v>8787</v>
      </c>
      <c r="E8787" s="1">
        <f t="shared" si="554"/>
        <v>8778</v>
      </c>
      <c r="F8787" s="18">
        <f t="shared" ca="1" si="556"/>
        <v>28.5</v>
      </c>
      <c r="G8787" s="16">
        <f t="shared" ca="1" si="557"/>
        <v>29</v>
      </c>
    </row>
    <row r="8788" spans="2:7" x14ac:dyDescent="0.3">
      <c r="B8788" s="8">
        <f>'Datos originales'!D8783</f>
        <v>28.4</v>
      </c>
      <c r="C8788" s="8">
        <f>'Datos originales'!E8783</f>
        <v>29.1</v>
      </c>
      <c r="D8788" s="13">
        <f t="shared" si="555"/>
        <v>8788</v>
      </c>
      <c r="E8788" s="1">
        <f t="shared" si="554"/>
        <v>8779</v>
      </c>
      <c r="F8788" s="18">
        <f t="shared" ca="1" si="556"/>
        <v>28.4</v>
      </c>
      <c r="G8788" s="16">
        <f t="shared" ca="1" si="557"/>
        <v>29.1</v>
      </c>
    </row>
    <row r="8789" spans="2:7" x14ac:dyDescent="0.3">
      <c r="B8789" s="8">
        <f>'Datos originales'!D8784</f>
        <v>28.3</v>
      </c>
      <c r="C8789" s="8">
        <f>'Datos originales'!E8784</f>
        <v>29.1</v>
      </c>
      <c r="D8789" s="13">
        <f t="shared" si="555"/>
        <v>8789</v>
      </c>
      <c r="E8789" s="1">
        <f t="shared" si="554"/>
        <v>8780</v>
      </c>
      <c r="F8789" s="18">
        <f t="shared" ca="1" si="556"/>
        <v>28.3</v>
      </c>
      <c r="G8789" s="16">
        <f t="shared" ca="1" si="557"/>
        <v>29.1</v>
      </c>
    </row>
    <row r="8790" spans="2:7" x14ac:dyDescent="0.3">
      <c r="B8790" s="8">
        <f>'Datos originales'!D8785</f>
        <v>28</v>
      </c>
      <c r="C8790" s="8">
        <f>'Datos originales'!E8785</f>
        <v>28.9</v>
      </c>
      <c r="D8790" s="13">
        <f t="shared" si="555"/>
        <v>8790</v>
      </c>
      <c r="E8790" s="1">
        <f t="shared" si="554"/>
        <v>8781</v>
      </c>
      <c r="F8790" s="18">
        <f t="shared" ca="1" si="556"/>
        <v>28</v>
      </c>
      <c r="G8790" s="16">
        <f t="shared" ca="1" si="557"/>
        <v>28.9</v>
      </c>
    </row>
    <row r="8791" spans="2:7" x14ac:dyDescent="0.3">
      <c r="B8791" s="8">
        <f>'Datos originales'!D8786</f>
        <v>27.9</v>
      </c>
      <c r="C8791" s="8">
        <f>'Datos originales'!E8786</f>
        <v>28.9</v>
      </c>
      <c r="D8791" s="13">
        <f t="shared" si="555"/>
        <v>8791</v>
      </c>
      <c r="E8791" s="1">
        <f t="shared" si="554"/>
        <v>8782</v>
      </c>
      <c r="F8791" s="18">
        <f t="shared" ca="1" si="556"/>
        <v>27.9</v>
      </c>
      <c r="G8791" s="16">
        <f t="shared" ca="1" si="557"/>
        <v>28.9</v>
      </c>
    </row>
    <row r="8792" spans="2:7" x14ac:dyDescent="0.3">
      <c r="B8792" s="8">
        <f>'Datos originales'!D8787</f>
        <v>27.8</v>
      </c>
      <c r="C8792" s="8">
        <f>'Datos originales'!E8787</f>
        <v>28.7</v>
      </c>
      <c r="D8792" s="13">
        <f t="shared" si="555"/>
        <v>8792</v>
      </c>
      <c r="E8792" s="1">
        <f t="shared" si="554"/>
        <v>8783</v>
      </c>
      <c r="F8792" s="18">
        <f t="shared" ca="1" si="556"/>
        <v>27.8</v>
      </c>
      <c r="G8792" s="16">
        <f t="shared" ca="1" si="557"/>
        <v>28.7</v>
      </c>
    </row>
    <row r="8793" spans="2:7" x14ac:dyDescent="0.3">
      <c r="B8793" s="8">
        <f>'Datos originales'!D8788</f>
        <v>27.7</v>
      </c>
      <c r="C8793" s="8">
        <f>'Datos originales'!E8788</f>
        <v>28.6</v>
      </c>
      <c r="D8793" s="13">
        <f t="shared" si="555"/>
        <v>8793</v>
      </c>
      <c r="E8793" s="1">
        <f t="shared" si="554"/>
        <v>8784</v>
      </c>
      <c r="F8793" s="18">
        <f t="shared" ca="1" si="556"/>
        <v>27.7</v>
      </c>
      <c r="G8793" s="16">
        <f t="shared" ca="1" si="557"/>
        <v>28.6</v>
      </c>
    </row>
    <row r="8794" spans="2:7" x14ac:dyDescent="0.3">
      <c r="B8794" s="8">
        <f>'Datos originales'!D8789</f>
        <v>27.8</v>
      </c>
      <c r="C8794" s="8">
        <f>'Datos originales'!E8789</f>
        <v>28.6</v>
      </c>
      <c r="D8794" s="13">
        <f t="shared" si="555"/>
        <v>8794</v>
      </c>
      <c r="E8794" s="1">
        <f t="shared" si="554"/>
        <v>8785</v>
      </c>
      <c r="F8794" s="18">
        <f t="shared" ca="1" si="556"/>
        <v>27.8</v>
      </c>
      <c r="G8794" s="16">
        <f t="shared" ca="1" si="557"/>
        <v>28.6</v>
      </c>
    </row>
    <row r="8795" spans="2:7" x14ac:dyDescent="0.3">
      <c r="B8795" s="8">
        <f>'Datos originales'!D8790</f>
        <v>27.6</v>
      </c>
      <c r="C8795" s="8">
        <f>'Datos originales'!E8790</f>
        <v>28.5</v>
      </c>
      <c r="D8795" s="13">
        <f t="shared" si="555"/>
        <v>8795</v>
      </c>
      <c r="E8795" s="1">
        <f t="shared" si="554"/>
        <v>8786</v>
      </c>
      <c r="F8795" s="18">
        <f t="shared" ca="1" si="556"/>
        <v>27.6</v>
      </c>
      <c r="G8795" s="16">
        <f t="shared" ca="1" si="557"/>
        <v>28.5</v>
      </c>
    </row>
    <row r="8796" spans="2:7" x14ac:dyDescent="0.3">
      <c r="B8796" s="8">
        <f>'Datos originales'!D8791</f>
        <v>27.5</v>
      </c>
      <c r="C8796" s="8">
        <f>'Datos originales'!E8791</f>
        <v>28.4</v>
      </c>
      <c r="D8796" s="13">
        <f t="shared" si="555"/>
        <v>8796</v>
      </c>
      <c r="E8796" s="1">
        <f t="shared" si="554"/>
        <v>8787</v>
      </c>
      <c r="F8796" s="18">
        <f t="shared" ca="1" si="556"/>
        <v>27.5</v>
      </c>
      <c r="G8796" s="16">
        <f t="shared" ca="1" si="557"/>
        <v>28.4</v>
      </c>
    </row>
    <row r="8797" spans="2:7" x14ac:dyDescent="0.3">
      <c r="B8797" s="8">
        <f>'Datos originales'!D8792</f>
        <v>27.5</v>
      </c>
      <c r="C8797" s="8">
        <f>'Datos originales'!E8792</f>
        <v>28.4</v>
      </c>
      <c r="D8797" s="13">
        <f t="shared" si="555"/>
        <v>8797</v>
      </c>
      <c r="E8797" s="1">
        <f t="shared" si="554"/>
        <v>8788</v>
      </c>
      <c r="F8797" s="18">
        <f t="shared" ca="1" si="556"/>
        <v>27.5</v>
      </c>
      <c r="G8797" s="16">
        <f t="shared" ca="1" si="557"/>
        <v>28.4</v>
      </c>
    </row>
    <row r="8798" spans="2:7" x14ac:dyDescent="0.3">
      <c r="B8798" s="8">
        <f>'Datos originales'!D8793</f>
        <v>27.4</v>
      </c>
      <c r="C8798" s="8">
        <f>'Datos originales'!E8793</f>
        <v>28.3</v>
      </c>
      <c r="D8798" s="13">
        <f t="shared" si="555"/>
        <v>8798</v>
      </c>
      <c r="E8798" s="1">
        <f t="shared" si="554"/>
        <v>8789</v>
      </c>
      <c r="F8798" s="18">
        <f t="shared" ca="1" si="556"/>
        <v>27.4</v>
      </c>
      <c r="G8798" s="16">
        <f t="shared" ca="1" si="557"/>
        <v>28.3</v>
      </c>
    </row>
    <row r="8799" spans="2:7" x14ac:dyDescent="0.3">
      <c r="B8799" s="8">
        <f>'Datos originales'!D8794</f>
        <v>27.2</v>
      </c>
      <c r="C8799" s="8">
        <f>'Datos originales'!E8794</f>
        <v>28.1</v>
      </c>
      <c r="D8799" s="13">
        <f t="shared" si="555"/>
        <v>8799</v>
      </c>
      <c r="E8799" s="1">
        <f t="shared" si="554"/>
        <v>8790</v>
      </c>
      <c r="F8799" s="18">
        <f t="shared" ca="1" si="556"/>
        <v>27.2</v>
      </c>
      <c r="G8799" s="16">
        <f t="shared" ca="1" si="557"/>
        <v>28.1</v>
      </c>
    </row>
    <row r="8800" spans="2:7" x14ac:dyDescent="0.3">
      <c r="B8800" s="8">
        <f>'Datos originales'!D8795</f>
        <v>27.1</v>
      </c>
      <c r="C8800" s="8">
        <f>'Datos originales'!E8795</f>
        <v>28</v>
      </c>
      <c r="D8800" s="13">
        <f t="shared" si="555"/>
        <v>8800</v>
      </c>
      <c r="E8800" s="1">
        <f t="shared" si="554"/>
        <v>8791</v>
      </c>
      <c r="F8800" s="18">
        <f t="shared" ca="1" si="556"/>
        <v>27.1</v>
      </c>
      <c r="G8800" s="16">
        <f t="shared" ca="1" si="557"/>
        <v>28</v>
      </c>
    </row>
    <row r="8801" spans="2:7" x14ac:dyDescent="0.3">
      <c r="B8801" s="8">
        <f>'Datos originales'!D8796</f>
        <v>27.1</v>
      </c>
      <c r="C8801" s="8">
        <f>'Datos originales'!E8796</f>
        <v>27.9</v>
      </c>
      <c r="D8801" s="13">
        <f t="shared" si="555"/>
        <v>8801</v>
      </c>
      <c r="E8801" s="1">
        <f t="shared" si="554"/>
        <v>8792</v>
      </c>
      <c r="F8801" s="18">
        <f t="shared" ca="1" si="556"/>
        <v>27.1</v>
      </c>
      <c r="G8801" s="16">
        <f t="shared" ca="1" si="557"/>
        <v>27.9</v>
      </c>
    </row>
    <row r="8802" spans="2:7" x14ac:dyDescent="0.3">
      <c r="B8802" s="8">
        <f>'Datos originales'!D8797</f>
        <v>27.1</v>
      </c>
      <c r="C8802" s="8">
        <f>'Datos originales'!E8797</f>
        <v>27.8</v>
      </c>
      <c r="D8802" s="13">
        <f t="shared" si="555"/>
        <v>8802</v>
      </c>
      <c r="E8802" s="1">
        <f t="shared" si="554"/>
        <v>8793</v>
      </c>
      <c r="F8802" s="18">
        <f t="shared" ca="1" si="556"/>
        <v>27.1</v>
      </c>
      <c r="G8802" s="16">
        <f t="shared" ca="1" si="557"/>
        <v>27.8</v>
      </c>
    </row>
    <row r="8803" spans="2:7" x14ac:dyDescent="0.3">
      <c r="B8803" s="8">
        <f>'Datos originales'!D8798</f>
        <v>27.1</v>
      </c>
      <c r="C8803" s="8">
        <f>'Datos originales'!E8798</f>
        <v>27.8</v>
      </c>
      <c r="D8803" s="13">
        <f t="shared" si="555"/>
        <v>8803</v>
      </c>
      <c r="E8803" s="1">
        <f t="shared" si="554"/>
        <v>8794</v>
      </c>
      <c r="F8803" s="18">
        <f t="shared" ca="1" si="556"/>
        <v>27.1</v>
      </c>
      <c r="G8803" s="16">
        <f t="shared" ca="1" si="557"/>
        <v>27.8</v>
      </c>
    </row>
    <row r="8804" spans="2:7" x14ac:dyDescent="0.3">
      <c r="B8804" s="8">
        <f>'Datos originales'!D8799</f>
        <v>27.1</v>
      </c>
      <c r="C8804" s="8">
        <f>'Datos originales'!E8799</f>
        <v>27.8</v>
      </c>
      <c r="D8804" s="13">
        <f t="shared" si="555"/>
        <v>8804</v>
      </c>
      <c r="E8804" s="1">
        <f t="shared" si="554"/>
        <v>8795</v>
      </c>
      <c r="F8804" s="18">
        <f t="shared" ca="1" si="556"/>
        <v>27.1</v>
      </c>
      <c r="G8804" s="16">
        <f t="shared" ca="1" si="557"/>
        <v>27.8</v>
      </c>
    </row>
    <row r="8805" spans="2:7" x14ac:dyDescent="0.3">
      <c r="B8805" s="8">
        <f>'Datos originales'!D8800</f>
        <v>27.1</v>
      </c>
      <c r="C8805" s="8">
        <f>'Datos originales'!E8800</f>
        <v>27.7</v>
      </c>
      <c r="D8805" s="13">
        <f t="shared" si="555"/>
        <v>8805</v>
      </c>
      <c r="E8805" s="1">
        <f t="shared" si="554"/>
        <v>8796</v>
      </c>
      <c r="F8805" s="18">
        <f t="shared" ca="1" si="556"/>
        <v>27.1</v>
      </c>
      <c r="G8805" s="16">
        <f t="shared" ca="1" si="557"/>
        <v>27.7</v>
      </c>
    </row>
    <row r="8806" spans="2:7" x14ac:dyDescent="0.3">
      <c r="B8806" s="8">
        <f>'Datos originales'!D8801</f>
        <v>27</v>
      </c>
      <c r="C8806" s="8">
        <f>'Datos originales'!E8801</f>
        <v>27.6</v>
      </c>
      <c r="D8806" s="13">
        <f t="shared" si="555"/>
        <v>8806</v>
      </c>
      <c r="E8806" s="1">
        <f t="shared" si="554"/>
        <v>8797</v>
      </c>
      <c r="F8806" s="18">
        <f t="shared" ca="1" si="556"/>
        <v>27</v>
      </c>
      <c r="G8806" s="16">
        <f t="shared" ca="1" si="557"/>
        <v>27.6</v>
      </c>
    </row>
    <row r="8807" spans="2:7" x14ac:dyDescent="0.3">
      <c r="B8807" s="8">
        <f>'Datos originales'!D8802</f>
        <v>26.9</v>
      </c>
      <c r="C8807" s="8">
        <f>'Datos originales'!E8802</f>
        <v>27.5</v>
      </c>
      <c r="D8807" s="13">
        <f t="shared" si="555"/>
        <v>8807</v>
      </c>
      <c r="E8807" s="1">
        <f t="shared" si="554"/>
        <v>8798</v>
      </c>
      <c r="F8807" s="18">
        <f t="shared" ca="1" si="556"/>
        <v>26.9</v>
      </c>
      <c r="G8807" s="16">
        <f t="shared" ca="1" si="557"/>
        <v>27.5</v>
      </c>
    </row>
    <row r="8808" spans="2:7" x14ac:dyDescent="0.3">
      <c r="B8808" s="8">
        <f>'Datos originales'!D8803</f>
        <v>26.7</v>
      </c>
      <c r="C8808" s="8">
        <f>'Datos originales'!E8803</f>
        <v>27.3</v>
      </c>
      <c r="D8808" s="13">
        <f t="shared" si="555"/>
        <v>8808</v>
      </c>
      <c r="E8808" s="1">
        <f t="shared" si="554"/>
        <v>8799</v>
      </c>
      <c r="F8808" s="18">
        <f t="shared" ca="1" si="556"/>
        <v>26.7</v>
      </c>
      <c r="G8808" s="16">
        <f t="shared" ca="1" si="557"/>
        <v>27.3</v>
      </c>
    </row>
    <row r="8809" spans="2:7" x14ac:dyDescent="0.3">
      <c r="B8809" s="8">
        <f>'Datos originales'!D8804</f>
        <v>26.6</v>
      </c>
      <c r="C8809" s="8">
        <f>'Datos originales'!E8804</f>
        <v>27.2</v>
      </c>
      <c r="D8809" s="13">
        <f t="shared" si="555"/>
        <v>8809</v>
      </c>
      <c r="E8809" s="1">
        <f t="shared" si="554"/>
        <v>8800</v>
      </c>
      <c r="F8809" s="18">
        <f t="shared" ca="1" si="556"/>
        <v>26.6</v>
      </c>
      <c r="G8809" s="16">
        <f t="shared" ca="1" si="557"/>
        <v>27.2</v>
      </c>
    </row>
    <row r="8810" spans="2:7" x14ac:dyDescent="0.3">
      <c r="B8810" s="8">
        <f>'Datos originales'!D8805</f>
        <v>26.2</v>
      </c>
      <c r="C8810" s="8">
        <f>'Datos originales'!E8805</f>
        <v>26.9</v>
      </c>
      <c r="D8810" s="13">
        <f t="shared" si="555"/>
        <v>8810</v>
      </c>
      <c r="E8810" s="1">
        <f t="shared" si="554"/>
        <v>8801</v>
      </c>
      <c r="F8810" s="18">
        <f t="shared" ca="1" si="556"/>
        <v>26.2</v>
      </c>
      <c r="G8810" s="16">
        <f t="shared" ca="1" si="557"/>
        <v>26.9</v>
      </c>
    </row>
    <row r="8811" spans="2:7" x14ac:dyDescent="0.3">
      <c r="B8811" s="8">
        <f>'Datos originales'!D8806</f>
        <v>26.1</v>
      </c>
      <c r="C8811" s="8">
        <f>'Datos originales'!E8806</f>
        <v>26.8</v>
      </c>
      <c r="D8811" s="13">
        <f t="shared" si="555"/>
        <v>8811</v>
      </c>
      <c r="E8811" s="1">
        <f t="shared" si="554"/>
        <v>8802</v>
      </c>
      <c r="F8811" s="18">
        <f t="shared" ca="1" si="556"/>
        <v>26.1</v>
      </c>
      <c r="G8811" s="16">
        <f t="shared" ca="1" si="557"/>
        <v>26.8</v>
      </c>
    </row>
    <row r="8812" spans="2:7" x14ac:dyDescent="0.3">
      <c r="B8812" s="8">
        <f>'Datos originales'!D8807</f>
        <v>25.9</v>
      </c>
      <c r="C8812" s="8">
        <f>'Datos originales'!E8807</f>
        <v>26.7</v>
      </c>
      <c r="D8812" s="13">
        <f t="shared" si="555"/>
        <v>8812</v>
      </c>
      <c r="E8812" s="1">
        <f t="shared" si="554"/>
        <v>8803</v>
      </c>
      <c r="F8812" s="18">
        <f t="shared" ca="1" si="556"/>
        <v>25.9</v>
      </c>
      <c r="G8812" s="16">
        <f t="shared" ca="1" si="557"/>
        <v>26.7</v>
      </c>
    </row>
    <row r="8813" spans="2:7" x14ac:dyDescent="0.3">
      <c r="B8813" s="8">
        <f>'Datos originales'!D8808</f>
        <v>25.6</v>
      </c>
      <c r="C8813" s="8">
        <f>'Datos originales'!E8808</f>
        <v>26.6</v>
      </c>
      <c r="D8813" s="13">
        <f t="shared" si="555"/>
        <v>8813</v>
      </c>
      <c r="E8813" s="1">
        <f t="shared" si="554"/>
        <v>8804</v>
      </c>
      <c r="F8813" s="18">
        <f t="shared" ca="1" si="556"/>
        <v>25.6</v>
      </c>
      <c r="G8813" s="16">
        <f t="shared" ca="1" si="557"/>
        <v>26.6</v>
      </c>
    </row>
    <row r="8814" spans="2:7" x14ac:dyDescent="0.3">
      <c r="B8814" s="8">
        <f>'Datos originales'!D8809</f>
        <v>25.4</v>
      </c>
      <c r="C8814" s="8">
        <f>'Datos originales'!E8809</f>
        <v>26.4</v>
      </c>
      <c r="D8814" s="13">
        <f t="shared" si="555"/>
        <v>8814</v>
      </c>
      <c r="E8814" s="1">
        <f t="shared" si="554"/>
        <v>8805</v>
      </c>
      <c r="F8814" s="18">
        <f t="shared" ca="1" si="556"/>
        <v>25.4</v>
      </c>
      <c r="G8814" s="16">
        <f t="shared" ca="1" si="557"/>
        <v>26.4</v>
      </c>
    </row>
    <row r="8815" spans="2:7" x14ac:dyDescent="0.3">
      <c r="B8815" s="8">
        <f>'Datos originales'!D8810</f>
        <v>25.2</v>
      </c>
      <c r="C8815" s="8">
        <f>'Datos originales'!E8810</f>
        <v>26.3</v>
      </c>
      <c r="D8815" s="13">
        <f t="shared" si="555"/>
        <v>8815</v>
      </c>
      <c r="E8815" s="1">
        <f t="shared" si="554"/>
        <v>8806</v>
      </c>
      <c r="F8815" s="18">
        <f t="shared" ca="1" si="556"/>
        <v>25.2</v>
      </c>
      <c r="G8815" s="16">
        <f t="shared" ca="1" si="557"/>
        <v>26.3</v>
      </c>
    </row>
    <row r="8816" spans="2:7" x14ac:dyDescent="0.3">
      <c r="B8816" s="8">
        <f>'Datos originales'!D8811</f>
        <v>25.2</v>
      </c>
      <c r="C8816" s="8">
        <f>'Datos originales'!E8811</f>
        <v>26.3</v>
      </c>
      <c r="D8816" s="13">
        <f t="shared" si="555"/>
        <v>8816</v>
      </c>
      <c r="E8816" s="1">
        <f t="shared" si="554"/>
        <v>8807</v>
      </c>
      <c r="F8816" s="18">
        <f t="shared" ca="1" si="556"/>
        <v>25.2</v>
      </c>
      <c r="G8816" s="16">
        <f t="shared" ca="1" si="557"/>
        <v>26.3</v>
      </c>
    </row>
    <row r="8817" spans="2:7" x14ac:dyDescent="0.3">
      <c r="B8817" s="8">
        <f>'Datos originales'!D8812</f>
        <v>25.1</v>
      </c>
      <c r="C8817" s="8">
        <f>'Datos originales'!E8812</f>
        <v>26.3</v>
      </c>
      <c r="D8817" s="13">
        <f t="shared" si="555"/>
        <v>8817</v>
      </c>
      <c r="E8817" s="1">
        <f t="shared" si="554"/>
        <v>8808</v>
      </c>
      <c r="F8817" s="18">
        <f t="shared" ca="1" si="556"/>
        <v>25.1</v>
      </c>
      <c r="G8817" s="16">
        <f t="shared" ca="1" si="557"/>
        <v>26.3</v>
      </c>
    </row>
    <row r="8818" spans="2:7" x14ac:dyDescent="0.3">
      <c r="B8818" s="8">
        <f>'Datos originales'!D8813</f>
        <v>25.1</v>
      </c>
      <c r="C8818" s="8">
        <f>'Datos originales'!E8813</f>
        <v>26.2</v>
      </c>
      <c r="D8818" s="13">
        <f t="shared" si="555"/>
        <v>8818</v>
      </c>
      <c r="E8818" s="1">
        <f t="shared" si="554"/>
        <v>8809</v>
      </c>
      <c r="F8818" s="18">
        <f t="shared" ca="1" si="556"/>
        <v>25.1</v>
      </c>
      <c r="G8818" s="16">
        <f t="shared" ca="1" si="557"/>
        <v>26.2</v>
      </c>
    </row>
    <row r="8819" spans="2:7" x14ac:dyDescent="0.3">
      <c r="B8819" s="8">
        <f>'Datos originales'!D8814</f>
        <v>25</v>
      </c>
      <c r="C8819" s="8">
        <f>'Datos originales'!E8814</f>
        <v>26</v>
      </c>
      <c r="D8819" s="13">
        <f t="shared" si="555"/>
        <v>8819</v>
      </c>
      <c r="E8819" s="1">
        <f t="shared" si="554"/>
        <v>8810</v>
      </c>
      <c r="F8819" s="18">
        <f t="shared" ca="1" si="556"/>
        <v>25</v>
      </c>
      <c r="G8819" s="16">
        <f t="shared" ca="1" si="557"/>
        <v>26</v>
      </c>
    </row>
    <row r="8820" spans="2:7" x14ac:dyDescent="0.3">
      <c r="B8820" s="8">
        <f>'Datos originales'!D8815</f>
        <v>25</v>
      </c>
      <c r="C8820" s="8">
        <f>'Datos originales'!E8815</f>
        <v>25.9</v>
      </c>
      <c r="D8820" s="13">
        <f t="shared" si="555"/>
        <v>8820</v>
      </c>
      <c r="E8820" s="1">
        <f t="shared" si="554"/>
        <v>8811</v>
      </c>
      <c r="F8820" s="18">
        <f t="shared" ca="1" si="556"/>
        <v>25</v>
      </c>
      <c r="G8820" s="16">
        <f t="shared" ca="1" si="557"/>
        <v>25.9</v>
      </c>
    </row>
    <row r="8821" spans="2:7" x14ac:dyDescent="0.3">
      <c r="B8821" s="8">
        <f>'Datos originales'!D8816</f>
        <v>25</v>
      </c>
      <c r="C8821" s="8">
        <f>'Datos originales'!E8816</f>
        <v>25.8</v>
      </c>
      <c r="D8821" s="13">
        <f t="shared" si="555"/>
        <v>8821</v>
      </c>
      <c r="E8821" s="1">
        <f t="shared" si="554"/>
        <v>8812</v>
      </c>
      <c r="F8821" s="18">
        <f t="shared" ca="1" si="556"/>
        <v>25</v>
      </c>
      <c r="G8821" s="16">
        <f t="shared" ca="1" si="557"/>
        <v>25.8</v>
      </c>
    </row>
    <row r="8822" spans="2:7" x14ac:dyDescent="0.3">
      <c r="B8822" s="8">
        <f>'Datos originales'!D8817</f>
        <v>25</v>
      </c>
      <c r="C8822" s="8">
        <f>'Datos originales'!E8817</f>
        <v>25.8</v>
      </c>
      <c r="D8822" s="13">
        <f t="shared" si="555"/>
        <v>8822</v>
      </c>
      <c r="E8822" s="1">
        <f t="shared" si="554"/>
        <v>8813</v>
      </c>
      <c r="F8822" s="18">
        <f t="shared" ca="1" si="556"/>
        <v>25</v>
      </c>
      <c r="G8822" s="16">
        <f t="shared" ca="1" si="557"/>
        <v>25.8</v>
      </c>
    </row>
    <row r="8823" spans="2:7" x14ac:dyDescent="0.3">
      <c r="B8823" s="8">
        <f>'Datos originales'!D8818</f>
        <v>25</v>
      </c>
      <c r="C8823" s="8">
        <f>'Datos originales'!E8818</f>
        <v>25.7</v>
      </c>
      <c r="D8823" s="13">
        <f t="shared" si="555"/>
        <v>8823</v>
      </c>
      <c r="E8823" s="1">
        <f t="shared" si="554"/>
        <v>8814</v>
      </c>
      <c r="F8823" s="18">
        <f t="shared" ca="1" si="556"/>
        <v>25</v>
      </c>
      <c r="G8823" s="16">
        <f t="shared" ca="1" si="557"/>
        <v>25.7</v>
      </c>
    </row>
    <row r="8824" spans="2:7" x14ac:dyDescent="0.3">
      <c r="B8824" s="8">
        <f>'Datos originales'!D8819</f>
        <v>25.1</v>
      </c>
      <c r="C8824" s="8">
        <f>'Datos originales'!E8819</f>
        <v>25.8</v>
      </c>
      <c r="D8824" s="13">
        <f t="shared" si="555"/>
        <v>8824</v>
      </c>
      <c r="E8824" s="1">
        <f t="shared" si="554"/>
        <v>8815</v>
      </c>
      <c r="F8824" s="18">
        <f t="shared" ca="1" si="556"/>
        <v>25.1</v>
      </c>
      <c r="G8824" s="16">
        <f t="shared" ca="1" si="557"/>
        <v>25.8</v>
      </c>
    </row>
    <row r="8825" spans="2:7" x14ac:dyDescent="0.3">
      <c r="B8825" s="8">
        <f>'Datos originales'!D8820</f>
        <v>25.2</v>
      </c>
      <c r="C8825" s="8">
        <f>'Datos originales'!E8820</f>
        <v>25.8</v>
      </c>
      <c r="D8825" s="13">
        <f t="shared" si="555"/>
        <v>8825</v>
      </c>
      <c r="E8825" s="1">
        <f t="shared" si="554"/>
        <v>8816</v>
      </c>
      <c r="F8825" s="18">
        <f t="shared" ca="1" si="556"/>
        <v>25.2</v>
      </c>
      <c r="G8825" s="16">
        <f t="shared" ca="1" si="557"/>
        <v>25.8</v>
      </c>
    </row>
    <row r="8826" spans="2:7" x14ac:dyDescent="0.3">
      <c r="B8826" s="8">
        <f>'Datos originales'!D8821</f>
        <v>25.3</v>
      </c>
      <c r="C8826" s="8">
        <f>'Datos originales'!E8821</f>
        <v>25.8</v>
      </c>
      <c r="D8826" s="13">
        <f t="shared" si="555"/>
        <v>8826</v>
      </c>
      <c r="E8826" s="1">
        <f t="shared" si="554"/>
        <v>8817</v>
      </c>
      <c r="F8826" s="18">
        <f t="shared" ca="1" si="556"/>
        <v>25.3</v>
      </c>
      <c r="G8826" s="16">
        <f t="shared" ca="1" si="557"/>
        <v>25.8</v>
      </c>
    </row>
    <row r="8827" spans="2:7" x14ac:dyDescent="0.3">
      <c r="B8827" s="8">
        <f>'Datos originales'!D8822</f>
        <v>25.4</v>
      </c>
      <c r="C8827" s="8">
        <f>'Datos originales'!E8822</f>
        <v>25.7</v>
      </c>
      <c r="D8827" s="13">
        <f t="shared" si="555"/>
        <v>8827</v>
      </c>
      <c r="E8827" s="1">
        <f t="shared" si="554"/>
        <v>8818</v>
      </c>
      <c r="F8827" s="18">
        <f t="shared" ca="1" si="556"/>
        <v>25.4</v>
      </c>
      <c r="G8827" s="16">
        <f t="shared" ca="1" si="557"/>
        <v>25.7</v>
      </c>
    </row>
    <row r="8828" spans="2:7" x14ac:dyDescent="0.3">
      <c r="B8828" s="8">
        <f>'Datos originales'!D8823</f>
        <v>25.4</v>
      </c>
      <c r="C8828" s="8">
        <f>'Datos originales'!E8823</f>
        <v>25.7</v>
      </c>
      <c r="D8828" s="13">
        <f t="shared" si="555"/>
        <v>8828</v>
      </c>
      <c r="E8828" s="1">
        <f t="shared" si="554"/>
        <v>8819</v>
      </c>
      <c r="F8828" s="18">
        <f t="shared" ca="1" si="556"/>
        <v>25.4</v>
      </c>
      <c r="G8828" s="16">
        <f t="shared" ca="1" si="557"/>
        <v>25.7</v>
      </c>
    </row>
    <row r="8829" spans="2:7" x14ac:dyDescent="0.3">
      <c r="B8829" s="8">
        <f>'Datos originales'!D8824</f>
        <v>25.4</v>
      </c>
      <c r="C8829" s="8">
        <f>'Datos originales'!E8824</f>
        <v>25.7</v>
      </c>
      <c r="D8829" s="13">
        <f t="shared" si="555"/>
        <v>8829</v>
      </c>
      <c r="E8829" s="1">
        <f t="shared" si="554"/>
        <v>8820</v>
      </c>
      <c r="F8829" s="18">
        <f t="shared" ca="1" si="556"/>
        <v>25.4</v>
      </c>
      <c r="G8829" s="16">
        <f t="shared" ca="1" si="557"/>
        <v>25.7</v>
      </c>
    </row>
    <row r="8830" spans="2:7" x14ac:dyDescent="0.3">
      <c r="B8830" s="8">
        <f>'Datos originales'!D8825</f>
        <v>25.4</v>
      </c>
      <c r="C8830" s="8">
        <f>'Datos originales'!E8825</f>
        <v>25.7</v>
      </c>
      <c r="D8830" s="13">
        <f t="shared" si="555"/>
        <v>8830</v>
      </c>
      <c r="E8830" s="1">
        <f t="shared" si="554"/>
        <v>8821</v>
      </c>
      <c r="F8830" s="18">
        <f t="shared" ca="1" si="556"/>
        <v>25.4</v>
      </c>
      <c r="G8830" s="16">
        <f t="shared" ca="1" si="557"/>
        <v>25.7</v>
      </c>
    </row>
    <row r="8831" spans="2:7" x14ac:dyDescent="0.3">
      <c r="B8831" s="8">
        <f>'Datos originales'!D8826</f>
        <v>25.4</v>
      </c>
      <c r="C8831" s="8">
        <f>'Datos originales'!E8826</f>
        <v>25.6</v>
      </c>
      <c r="D8831" s="13">
        <f t="shared" si="555"/>
        <v>8831</v>
      </c>
      <c r="E8831" s="1">
        <f t="shared" si="554"/>
        <v>8822</v>
      </c>
      <c r="F8831" s="18">
        <f t="shared" ca="1" si="556"/>
        <v>25.4</v>
      </c>
      <c r="G8831" s="16">
        <f t="shared" ca="1" si="557"/>
        <v>25.6</v>
      </c>
    </row>
    <row r="8832" spans="2:7" x14ac:dyDescent="0.3">
      <c r="B8832" s="8">
        <f>'Datos originales'!D8827</f>
        <v>24.9</v>
      </c>
      <c r="C8832" s="8">
        <f>'Datos originales'!E8827</f>
        <v>25.3</v>
      </c>
      <c r="D8832" s="13">
        <f t="shared" si="555"/>
        <v>8832</v>
      </c>
      <c r="E8832" s="1">
        <f t="shared" si="554"/>
        <v>8823</v>
      </c>
      <c r="F8832" s="18">
        <f t="shared" ca="1" si="556"/>
        <v>24.9</v>
      </c>
      <c r="G8832" s="16">
        <f t="shared" ca="1" si="557"/>
        <v>25.3</v>
      </c>
    </row>
    <row r="8833" spans="2:7" x14ac:dyDescent="0.3">
      <c r="B8833" s="8">
        <f>'Datos originales'!D8828</f>
        <v>24.7</v>
      </c>
      <c r="C8833" s="8">
        <f>'Datos originales'!E8828</f>
        <v>25.1</v>
      </c>
      <c r="D8833" s="13">
        <f t="shared" si="555"/>
        <v>8833</v>
      </c>
      <c r="E8833" s="1">
        <f t="shared" si="554"/>
        <v>8824</v>
      </c>
      <c r="F8833" s="18">
        <f t="shared" ca="1" si="556"/>
        <v>24.7</v>
      </c>
      <c r="G8833" s="16">
        <f t="shared" ca="1" si="557"/>
        <v>25.1</v>
      </c>
    </row>
    <row r="8834" spans="2:7" x14ac:dyDescent="0.3">
      <c r="B8834" s="8">
        <f>'Datos originales'!D8829</f>
        <v>24.4</v>
      </c>
      <c r="C8834" s="8">
        <f>'Datos originales'!E8829</f>
        <v>24.8</v>
      </c>
      <c r="D8834" s="13">
        <f t="shared" si="555"/>
        <v>8834</v>
      </c>
      <c r="E8834" s="1">
        <f t="shared" si="554"/>
        <v>8825</v>
      </c>
      <c r="F8834" s="18">
        <f t="shared" ca="1" si="556"/>
        <v>24.4</v>
      </c>
      <c r="G8834" s="16">
        <f t="shared" ca="1" si="557"/>
        <v>24.8</v>
      </c>
    </row>
    <row r="8835" spans="2:7" x14ac:dyDescent="0.3">
      <c r="B8835" s="8">
        <f>'Datos originales'!D8830</f>
        <v>24.3</v>
      </c>
      <c r="C8835" s="8">
        <f>'Datos originales'!E8830</f>
        <v>24.7</v>
      </c>
      <c r="D8835" s="13">
        <f t="shared" si="555"/>
        <v>8835</v>
      </c>
      <c r="E8835" s="1">
        <f t="shared" si="554"/>
        <v>8826</v>
      </c>
      <c r="F8835" s="18">
        <f t="shared" ca="1" si="556"/>
        <v>24.3</v>
      </c>
      <c r="G8835" s="16">
        <f t="shared" ca="1" si="557"/>
        <v>24.7</v>
      </c>
    </row>
    <row r="8836" spans="2:7" x14ac:dyDescent="0.3">
      <c r="B8836" s="8">
        <f>'Datos originales'!D8831</f>
        <v>24.3</v>
      </c>
      <c r="C8836" s="8">
        <f>'Datos originales'!E8831</f>
        <v>24.6</v>
      </c>
      <c r="D8836" s="13">
        <f t="shared" si="555"/>
        <v>8836</v>
      </c>
      <c r="E8836" s="1">
        <f t="shared" si="554"/>
        <v>8827</v>
      </c>
      <c r="F8836" s="18">
        <f t="shared" ca="1" si="556"/>
        <v>24.3</v>
      </c>
      <c r="G8836" s="16">
        <f t="shared" ca="1" si="557"/>
        <v>24.6</v>
      </c>
    </row>
    <row r="8837" spans="2:7" x14ac:dyDescent="0.3">
      <c r="B8837" s="8">
        <f>'Datos originales'!D8832</f>
        <v>24.3</v>
      </c>
      <c r="C8837" s="8">
        <f>'Datos originales'!E8832</f>
        <v>24.6</v>
      </c>
      <c r="D8837" s="13">
        <f t="shared" si="555"/>
        <v>8837</v>
      </c>
      <c r="E8837" s="1">
        <f t="shared" si="554"/>
        <v>8828</v>
      </c>
      <c r="F8837" s="18">
        <f t="shared" ca="1" si="556"/>
        <v>24.3</v>
      </c>
      <c r="G8837" s="16">
        <f t="shared" ca="1" si="557"/>
        <v>24.6</v>
      </c>
    </row>
    <row r="8838" spans="2:7" x14ac:dyDescent="0.3">
      <c r="B8838" s="8">
        <f>'Datos originales'!D8833</f>
        <v>24.2</v>
      </c>
      <c r="C8838" s="8">
        <f>'Datos originales'!E8833</f>
        <v>24.5</v>
      </c>
      <c r="D8838" s="13">
        <f t="shared" si="555"/>
        <v>8838</v>
      </c>
      <c r="E8838" s="1">
        <f t="shared" si="554"/>
        <v>8829</v>
      </c>
      <c r="F8838" s="18">
        <f t="shared" ca="1" si="556"/>
        <v>24.2</v>
      </c>
      <c r="G8838" s="16">
        <f t="shared" ca="1" si="557"/>
        <v>24.5</v>
      </c>
    </row>
    <row r="8839" spans="2:7" x14ac:dyDescent="0.3">
      <c r="B8839" s="8">
        <f>'Datos originales'!D8834</f>
        <v>24</v>
      </c>
      <c r="C8839" s="8">
        <f>'Datos originales'!E8834</f>
        <v>24.4</v>
      </c>
      <c r="D8839" s="13">
        <f t="shared" si="555"/>
        <v>8839</v>
      </c>
      <c r="E8839" s="1">
        <f t="shared" si="554"/>
        <v>8830</v>
      </c>
      <c r="F8839" s="18">
        <f t="shared" ca="1" si="556"/>
        <v>24</v>
      </c>
      <c r="G8839" s="16">
        <f t="shared" ca="1" si="557"/>
        <v>24.4</v>
      </c>
    </row>
    <row r="8840" spans="2:7" x14ac:dyDescent="0.3">
      <c r="B8840" s="8">
        <f>'Datos originales'!D8835</f>
        <v>24</v>
      </c>
      <c r="C8840" s="8">
        <f>'Datos originales'!E8835</f>
        <v>24.4</v>
      </c>
      <c r="D8840" s="13">
        <f t="shared" si="555"/>
        <v>8840</v>
      </c>
      <c r="E8840" s="1">
        <f t="shared" si="554"/>
        <v>8831</v>
      </c>
      <c r="F8840" s="18">
        <f t="shared" ca="1" si="556"/>
        <v>24</v>
      </c>
      <c r="G8840" s="16">
        <f t="shared" ca="1" si="557"/>
        <v>24.4</v>
      </c>
    </row>
    <row r="8841" spans="2:7" x14ac:dyDescent="0.3">
      <c r="B8841" s="8">
        <f>'Datos originales'!D8836</f>
        <v>24</v>
      </c>
      <c r="C8841" s="8">
        <f>'Datos originales'!E8836</f>
        <v>24.3</v>
      </c>
      <c r="D8841" s="13">
        <f t="shared" si="555"/>
        <v>8841</v>
      </c>
      <c r="E8841" s="1">
        <f t="shared" si="554"/>
        <v>8832</v>
      </c>
      <c r="F8841" s="18">
        <f t="shared" ca="1" si="556"/>
        <v>24</v>
      </c>
      <c r="G8841" s="16">
        <f t="shared" ca="1" si="557"/>
        <v>24.3</v>
      </c>
    </row>
    <row r="8842" spans="2:7" x14ac:dyDescent="0.3">
      <c r="B8842" s="8">
        <f>'Datos originales'!D8837</f>
        <v>23.9</v>
      </c>
      <c r="C8842" s="8">
        <f>'Datos originales'!E8837</f>
        <v>24.3</v>
      </c>
      <c r="D8842" s="13">
        <f t="shared" si="555"/>
        <v>8842</v>
      </c>
      <c r="E8842" s="1">
        <f t="shared" ref="E8842:E8905" si="558">IF( ISNUMBER($D8842), $D8842-$E$8, "" )</f>
        <v>8833</v>
      </c>
      <c r="F8842" s="18">
        <f t="shared" ca="1" si="556"/>
        <v>23.9</v>
      </c>
      <c r="G8842" s="16">
        <f t="shared" ca="1" si="557"/>
        <v>24.3</v>
      </c>
    </row>
    <row r="8843" spans="2:7" x14ac:dyDescent="0.3">
      <c r="B8843" s="8">
        <f>'Datos originales'!D8838</f>
        <v>23.9</v>
      </c>
      <c r="C8843" s="8">
        <f>'Datos originales'!E8838</f>
        <v>24.3</v>
      </c>
      <c r="D8843" s="13">
        <f t="shared" ref="D8843:D8906" si="559">IF( ISNUMBER( D8842 ), IF( D8842+$E$5 &lt;= $E$7+$E$8, D8842+$E$5, "" ), "" )</f>
        <v>8843</v>
      </c>
      <c r="E8843" s="1">
        <f t="shared" si="558"/>
        <v>8834</v>
      </c>
      <c r="F8843" s="18">
        <f t="shared" ref="F8843:F8906" ca="1" si="560">IF( ISNUMBER($D8843 ), INDIRECT(CONCATENATE("B",TEXT($D8843,"########"))), "" )</f>
        <v>23.9</v>
      </c>
      <c r="G8843" s="16">
        <f t="shared" ref="G8843:G8906" ca="1" si="561">IF( ISNUMBER($D8843 ), INDIRECT(CONCATENATE("C",TEXT($D8843,"########"))), "" )</f>
        <v>24.3</v>
      </c>
    </row>
    <row r="8844" spans="2:7" x14ac:dyDescent="0.3">
      <c r="B8844" s="8">
        <f>'Datos originales'!D8839</f>
        <v>23.9</v>
      </c>
      <c r="C8844" s="8">
        <f>'Datos originales'!E8839</f>
        <v>24.2</v>
      </c>
      <c r="D8844" s="13">
        <f t="shared" si="559"/>
        <v>8844</v>
      </c>
      <c r="E8844" s="1">
        <f t="shared" si="558"/>
        <v>8835</v>
      </c>
      <c r="F8844" s="18">
        <f t="shared" ca="1" si="560"/>
        <v>23.9</v>
      </c>
      <c r="G8844" s="16">
        <f t="shared" ca="1" si="561"/>
        <v>24.2</v>
      </c>
    </row>
    <row r="8845" spans="2:7" x14ac:dyDescent="0.3">
      <c r="B8845" s="8">
        <f>'Datos originales'!D8840</f>
        <v>23.7</v>
      </c>
      <c r="C8845" s="8">
        <f>'Datos originales'!E8840</f>
        <v>24.2</v>
      </c>
      <c r="D8845" s="13">
        <f t="shared" si="559"/>
        <v>8845</v>
      </c>
      <c r="E8845" s="1">
        <f t="shared" si="558"/>
        <v>8836</v>
      </c>
      <c r="F8845" s="18">
        <f t="shared" ca="1" si="560"/>
        <v>23.7</v>
      </c>
      <c r="G8845" s="16">
        <f t="shared" ca="1" si="561"/>
        <v>24.2</v>
      </c>
    </row>
    <row r="8846" spans="2:7" x14ac:dyDescent="0.3">
      <c r="B8846" s="8">
        <f>'Datos originales'!D8841</f>
        <v>23.7</v>
      </c>
      <c r="C8846" s="8">
        <f>'Datos originales'!E8841</f>
        <v>24.2</v>
      </c>
      <c r="D8846" s="13">
        <f t="shared" si="559"/>
        <v>8846</v>
      </c>
      <c r="E8846" s="1">
        <f t="shared" si="558"/>
        <v>8837</v>
      </c>
      <c r="F8846" s="18">
        <f t="shared" ca="1" si="560"/>
        <v>23.7</v>
      </c>
      <c r="G8846" s="16">
        <f t="shared" ca="1" si="561"/>
        <v>24.2</v>
      </c>
    </row>
    <row r="8847" spans="2:7" x14ac:dyDescent="0.3">
      <c r="B8847" s="8">
        <f>'Datos originales'!D8842</f>
        <v>23.7</v>
      </c>
      <c r="C8847" s="8">
        <f>'Datos originales'!E8842</f>
        <v>24.2</v>
      </c>
      <c r="D8847" s="13">
        <f t="shared" si="559"/>
        <v>8847</v>
      </c>
      <c r="E8847" s="1">
        <f t="shared" si="558"/>
        <v>8838</v>
      </c>
      <c r="F8847" s="18">
        <f t="shared" ca="1" si="560"/>
        <v>23.7</v>
      </c>
      <c r="G8847" s="16">
        <f t="shared" ca="1" si="561"/>
        <v>24.2</v>
      </c>
    </row>
    <row r="8848" spans="2:7" x14ac:dyDescent="0.3">
      <c r="B8848" s="8">
        <f>'Datos originales'!D8843</f>
        <v>23.7</v>
      </c>
      <c r="C8848" s="8">
        <f>'Datos originales'!E8843</f>
        <v>24.2</v>
      </c>
      <c r="D8848" s="13">
        <f t="shared" si="559"/>
        <v>8848</v>
      </c>
      <c r="E8848" s="1">
        <f t="shared" si="558"/>
        <v>8839</v>
      </c>
      <c r="F8848" s="18">
        <f t="shared" ca="1" si="560"/>
        <v>23.7</v>
      </c>
      <c r="G8848" s="16">
        <f t="shared" ca="1" si="561"/>
        <v>24.2</v>
      </c>
    </row>
    <row r="8849" spans="2:7" x14ac:dyDescent="0.3">
      <c r="B8849" s="8">
        <f>'Datos originales'!D8844</f>
        <v>23.8</v>
      </c>
      <c r="C8849" s="8">
        <f>'Datos originales'!E8844</f>
        <v>24.1</v>
      </c>
      <c r="D8849" s="13">
        <f t="shared" si="559"/>
        <v>8849</v>
      </c>
      <c r="E8849" s="1">
        <f t="shared" si="558"/>
        <v>8840</v>
      </c>
      <c r="F8849" s="18">
        <f t="shared" ca="1" si="560"/>
        <v>23.8</v>
      </c>
      <c r="G8849" s="16">
        <f t="shared" ca="1" si="561"/>
        <v>24.1</v>
      </c>
    </row>
    <row r="8850" spans="2:7" x14ac:dyDescent="0.3">
      <c r="B8850" s="8">
        <f>'Datos originales'!D8845</f>
        <v>23.9</v>
      </c>
      <c r="C8850" s="8">
        <f>'Datos originales'!E8845</f>
        <v>24.2</v>
      </c>
      <c r="D8850" s="13">
        <f t="shared" si="559"/>
        <v>8850</v>
      </c>
      <c r="E8850" s="1">
        <f t="shared" si="558"/>
        <v>8841</v>
      </c>
      <c r="F8850" s="18">
        <f t="shared" ca="1" si="560"/>
        <v>23.9</v>
      </c>
      <c r="G8850" s="16">
        <f t="shared" ca="1" si="561"/>
        <v>24.2</v>
      </c>
    </row>
    <row r="8851" spans="2:7" x14ac:dyDescent="0.3">
      <c r="B8851" s="8">
        <f>'Datos originales'!D8846</f>
        <v>23.9</v>
      </c>
      <c r="C8851" s="8">
        <f>'Datos originales'!E8846</f>
        <v>24.2</v>
      </c>
      <c r="D8851" s="13">
        <f t="shared" si="559"/>
        <v>8851</v>
      </c>
      <c r="E8851" s="1">
        <f t="shared" si="558"/>
        <v>8842</v>
      </c>
      <c r="F8851" s="18">
        <f t="shared" ca="1" si="560"/>
        <v>23.9</v>
      </c>
      <c r="G8851" s="16">
        <f t="shared" ca="1" si="561"/>
        <v>24.2</v>
      </c>
    </row>
    <row r="8852" spans="2:7" x14ac:dyDescent="0.3">
      <c r="B8852" s="8">
        <f>'Datos originales'!D8847</f>
        <v>23.9</v>
      </c>
      <c r="C8852" s="8">
        <f>'Datos originales'!E8847</f>
        <v>24.2</v>
      </c>
      <c r="D8852" s="13">
        <f t="shared" si="559"/>
        <v>8852</v>
      </c>
      <c r="E8852" s="1">
        <f t="shared" si="558"/>
        <v>8843</v>
      </c>
      <c r="F8852" s="18">
        <f t="shared" ca="1" si="560"/>
        <v>23.9</v>
      </c>
      <c r="G8852" s="16">
        <f t="shared" ca="1" si="561"/>
        <v>24.2</v>
      </c>
    </row>
    <row r="8853" spans="2:7" x14ac:dyDescent="0.3">
      <c r="B8853" s="8">
        <f>'Datos originales'!D8848</f>
        <v>24</v>
      </c>
      <c r="C8853" s="8">
        <f>'Datos originales'!E8848</f>
        <v>24.2</v>
      </c>
      <c r="D8853" s="13">
        <f t="shared" si="559"/>
        <v>8853</v>
      </c>
      <c r="E8853" s="1">
        <f t="shared" si="558"/>
        <v>8844</v>
      </c>
      <c r="F8853" s="18">
        <f t="shared" ca="1" si="560"/>
        <v>24</v>
      </c>
      <c r="G8853" s="16">
        <f t="shared" ca="1" si="561"/>
        <v>24.2</v>
      </c>
    </row>
    <row r="8854" spans="2:7" x14ac:dyDescent="0.3">
      <c r="B8854" s="8">
        <f>'Datos originales'!D8849</f>
        <v>24.1</v>
      </c>
      <c r="C8854" s="8">
        <f>'Datos originales'!E8849</f>
        <v>24.3</v>
      </c>
      <c r="D8854" s="13">
        <f t="shared" si="559"/>
        <v>8854</v>
      </c>
      <c r="E8854" s="1">
        <f t="shared" si="558"/>
        <v>8845</v>
      </c>
      <c r="F8854" s="18">
        <f t="shared" ca="1" si="560"/>
        <v>24.1</v>
      </c>
      <c r="G8854" s="16">
        <f t="shared" ca="1" si="561"/>
        <v>24.3</v>
      </c>
    </row>
    <row r="8855" spans="2:7" x14ac:dyDescent="0.3">
      <c r="B8855" s="8">
        <f>'Datos originales'!D8850</f>
        <v>24.1</v>
      </c>
      <c r="C8855" s="8">
        <f>'Datos originales'!E8850</f>
        <v>24.3</v>
      </c>
      <c r="D8855" s="13">
        <f t="shared" si="559"/>
        <v>8855</v>
      </c>
      <c r="E8855" s="1">
        <f t="shared" si="558"/>
        <v>8846</v>
      </c>
      <c r="F8855" s="18">
        <f t="shared" ca="1" si="560"/>
        <v>24.1</v>
      </c>
      <c r="G8855" s="16">
        <f t="shared" ca="1" si="561"/>
        <v>24.3</v>
      </c>
    </row>
    <row r="8856" spans="2:7" x14ac:dyDescent="0.3">
      <c r="B8856" s="8">
        <f>'Datos originales'!D8851</f>
        <v>24.1</v>
      </c>
      <c r="C8856" s="8">
        <f>'Datos originales'!E8851</f>
        <v>24.4</v>
      </c>
      <c r="D8856" s="13">
        <f t="shared" si="559"/>
        <v>8856</v>
      </c>
      <c r="E8856" s="1">
        <f t="shared" si="558"/>
        <v>8847</v>
      </c>
      <c r="F8856" s="18">
        <f t="shared" ca="1" si="560"/>
        <v>24.1</v>
      </c>
      <c r="G8856" s="16">
        <f t="shared" ca="1" si="561"/>
        <v>24.4</v>
      </c>
    </row>
    <row r="8857" spans="2:7" x14ac:dyDescent="0.3">
      <c r="B8857" s="8">
        <f>'Datos originales'!D8852</f>
        <v>24.1</v>
      </c>
      <c r="C8857" s="8">
        <f>'Datos originales'!E8852</f>
        <v>24.4</v>
      </c>
      <c r="D8857" s="13">
        <f t="shared" si="559"/>
        <v>8857</v>
      </c>
      <c r="E8857" s="1">
        <f t="shared" si="558"/>
        <v>8848</v>
      </c>
      <c r="F8857" s="18">
        <f t="shared" ca="1" si="560"/>
        <v>24.1</v>
      </c>
      <c r="G8857" s="16">
        <f t="shared" ca="1" si="561"/>
        <v>24.4</v>
      </c>
    </row>
    <row r="8858" spans="2:7" x14ac:dyDescent="0.3">
      <c r="B8858" s="8">
        <f>'Datos originales'!D8853</f>
        <v>24.1</v>
      </c>
      <c r="C8858" s="8">
        <f>'Datos originales'!E8853</f>
        <v>24.4</v>
      </c>
      <c r="D8858" s="13">
        <f t="shared" si="559"/>
        <v>8858</v>
      </c>
      <c r="E8858" s="1">
        <f t="shared" si="558"/>
        <v>8849</v>
      </c>
      <c r="F8858" s="18">
        <f t="shared" ca="1" si="560"/>
        <v>24.1</v>
      </c>
      <c r="G8858" s="16">
        <f t="shared" ca="1" si="561"/>
        <v>24.4</v>
      </c>
    </row>
    <row r="8859" spans="2:7" x14ac:dyDescent="0.3">
      <c r="B8859" s="8">
        <f>'Datos originales'!D8854</f>
        <v>24.1</v>
      </c>
      <c r="C8859" s="8">
        <f>'Datos originales'!E8854</f>
        <v>24.5</v>
      </c>
      <c r="D8859" s="13">
        <f t="shared" si="559"/>
        <v>8859</v>
      </c>
      <c r="E8859" s="1">
        <f t="shared" si="558"/>
        <v>8850</v>
      </c>
      <c r="F8859" s="18">
        <f t="shared" ca="1" si="560"/>
        <v>24.1</v>
      </c>
      <c r="G8859" s="16">
        <f t="shared" ca="1" si="561"/>
        <v>24.5</v>
      </c>
    </row>
    <row r="8860" spans="2:7" x14ac:dyDescent="0.3">
      <c r="B8860" s="8">
        <f>'Datos originales'!D8855</f>
        <v>24.1</v>
      </c>
      <c r="C8860" s="8">
        <f>'Datos originales'!E8855</f>
        <v>24.5</v>
      </c>
      <c r="D8860" s="13">
        <f t="shared" si="559"/>
        <v>8860</v>
      </c>
      <c r="E8860" s="1">
        <f t="shared" si="558"/>
        <v>8851</v>
      </c>
      <c r="F8860" s="18">
        <f t="shared" ca="1" si="560"/>
        <v>24.1</v>
      </c>
      <c r="G8860" s="16">
        <f t="shared" ca="1" si="561"/>
        <v>24.5</v>
      </c>
    </row>
    <row r="8861" spans="2:7" x14ac:dyDescent="0.3">
      <c r="B8861" s="8">
        <f>'Datos originales'!D8856</f>
        <v>24</v>
      </c>
      <c r="C8861" s="8">
        <f>'Datos originales'!E8856</f>
        <v>24.4</v>
      </c>
      <c r="D8861" s="13">
        <f t="shared" si="559"/>
        <v>8861</v>
      </c>
      <c r="E8861" s="1">
        <f t="shared" si="558"/>
        <v>8852</v>
      </c>
      <c r="F8861" s="18">
        <f t="shared" ca="1" si="560"/>
        <v>24</v>
      </c>
      <c r="G8861" s="16">
        <f t="shared" ca="1" si="561"/>
        <v>24.4</v>
      </c>
    </row>
    <row r="8862" spans="2:7" x14ac:dyDescent="0.3">
      <c r="B8862" s="8">
        <f>'Datos originales'!D8857</f>
        <v>24</v>
      </c>
      <c r="C8862" s="8">
        <f>'Datos originales'!E8857</f>
        <v>24.4</v>
      </c>
      <c r="D8862" s="13">
        <f t="shared" si="559"/>
        <v>8862</v>
      </c>
      <c r="E8862" s="1">
        <f t="shared" si="558"/>
        <v>8853</v>
      </c>
      <c r="F8862" s="18">
        <f t="shared" ca="1" si="560"/>
        <v>24</v>
      </c>
      <c r="G8862" s="16">
        <f t="shared" ca="1" si="561"/>
        <v>24.4</v>
      </c>
    </row>
    <row r="8863" spans="2:7" x14ac:dyDescent="0.3">
      <c r="B8863" s="8">
        <f>'Datos originales'!D8858</f>
        <v>24</v>
      </c>
      <c r="C8863" s="8">
        <f>'Datos originales'!E8858</f>
        <v>24.4</v>
      </c>
      <c r="D8863" s="13">
        <f t="shared" si="559"/>
        <v>8863</v>
      </c>
      <c r="E8863" s="1">
        <f t="shared" si="558"/>
        <v>8854</v>
      </c>
      <c r="F8863" s="18">
        <f t="shared" ca="1" si="560"/>
        <v>24</v>
      </c>
      <c r="G8863" s="16">
        <f t="shared" ca="1" si="561"/>
        <v>24.4</v>
      </c>
    </row>
    <row r="8864" spans="2:7" x14ac:dyDescent="0.3">
      <c r="B8864" s="8">
        <f>'Datos originales'!D8859</f>
        <v>24.1</v>
      </c>
      <c r="C8864" s="8">
        <f>'Datos originales'!E8859</f>
        <v>24.5</v>
      </c>
      <c r="D8864" s="13">
        <f t="shared" si="559"/>
        <v>8864</v>
      </c>
      <c r="E8864" s="1">
        <f t="shared" si="558"/>
        <v>8855</v>
      </c>
      <c r="F8864" s="18">
        <f t="shared" ca="1" si="560"/>
        <v>24.1</v>
      </c>
      <c r="G8864" s="16">
        <f t="shared" ca="1" si="561"/>
        <v>24.5</v>
      </c>
    </row>
    <row r="8865" spans="2:7" x14ac:dyDescent="0.3">
      <c r="B8865" s="8">
        <f>'Datos originales'!D8860</f>
        <v>24.2</v>
      </c>
      <c r="C8865" s="8">
        <f>'Datos originales'!E8860</f>
        <v>24.5</v>
      </c>
      <c r="D8865" s="13">
        <f t="shared" si="559"/>
        <v>8865</v>
      </c>
      <c r="E8865" s="1">
        <f t="shared" si="558"/>
        <v>8856</v>
      </c>
      <c r="F8865" s="18">
        <f t="shared" ca="1" si="560"/>
        <v>24.2</v>
      </c>
      <c r="G8865" s="16">
        <f t="shared" ca="1" si="561"/>
        <v>24.5</v>
      </c>
    </row>
    <row r="8866" spans="2:7" x14ac:dyDescent="0.3">
      <c r="B8866" s="8">
        <f>'Datos originales'!D8861</f>
        <v>24.2</v>
      </c>
      <c r="C8866" s="8">
        <f>'Datos originales'!E8861</f>
        <v>24.5</v>
      </c>
      <c r="D8866" s="13">
        <f t="shared" si="559"/>
        <v>8866</v>
      </c>
      <c r="E8866" s="1">
        <f t="shared" si="558"/>
        <v>8857</v>
      </c>
      <c r="F8866" s="18">
        <f t="shared" ca="1" si="560"/>
        <v>24.2</v>
      </c>
      <c r="G8866" s="16">
        <f t="shared" ca="1" si="561"/>
        <v>24.5</v>
      </c>
    </row>
    <row r="8867" spans="2:7" x14ac:dyDescent="0.3">
      <c r="B8867" s="8">
        <f>'Datos originales'!D8862</f>
        <v>24.2</v>
      </c>
      <c r="C8867" s="8">
        <f>'Datos originales'!E8862</f>
        <v>24.5</v>
      </c>
      <c r="D8867" s="13">
        <f t="shared" si="559"/>
        <v>8867</v>
      </c>
      <c r="E8867" s="1">
        <f t="shared" si="558"/>
        <v>8858</v>
      </c>
      <c r="F8867" s="18">
        <f t="shared" ca="1" si="560"/>
        <v>24.2</v>
      </c>
      <c r="G8867" s="16">
        <f t="shared" ca="1" si="561"/>
        <v>24.5</v>
      </c>
    </row>
    <row r="8868" spans="2:7" x14ac:dyDescent="0.3">
      <c r="B8868" s="8">
        <f>'Datos originales'!D8863</f>
        <v>24.2</v>
      </c>
      <c r="C8868" s="8">
        <f>'Datos originales'!E8863</f>
        <v>24.5</v>
      </c>
      <c r="D8868" s="13">
        <f t="shared" si="559"/>
        <v>8868</v>
      </c>
      <c r="E8868" s="1">
        <f t="shared" si="558"/>
        <v>8859</v>
      </c>
      <c r="F8868" s="18">
        <f t="shared" ca="1" si="560"/>
        <v>24.2</v>
      </c>
      <c r="G8868" s="16">
        <f t="shared" ca="1" si="561"/>
        <v>24.5</v>
      </c>
    </row>
    <row r="8869" spans="2:7" x14ac:dyDescent="0.3">
      <c r="B8869" s="8">
        <f>'Datos originales'!D8864</f>
        <v>24.2</v>
      </c>
      <c r="C8869" s="8">
        <f>'Datos originales'!E8864</f>
        <v>24.5</v>
      </c>
      <c r="D8869" s="13">
        <f t="shared" si="559"/>
        <v>8869</v>
      </c>
      <c r="E8869" s="1">
        <f t="shared" si="558"/>
        <v>8860</v>
      </c>
      <c r="F8869" s="18">
        <f t="shared" ca="1" si="560"/>
        <v>24.2</v>
      </c>
      <c r="G8869" s="16">
        <f t="shared" ca="1" si="561"/>
        <v>24.5</v>
      </c>
    </row>
    <row r="8870" spans="2:7" x14ac:dyDescent="0.3">
      <c r="B8870" s="8">
        <f>'Datos originales'!D8865</f>
        <v>24.2</v>
      </c>
      <c r="C8870" s="8">
        <f>'Datos originales'!E8865</f>
        <v>24.6</v>
      </c>
      <c r="D8870" s="13">
        <f t="shared" si="559"/>
        <v>8870</v>
      </c>
      <c r="E8870" s="1">
        <f t="shared" si="558"/>
        <v>8861</v>
      </c>
      <c r="F8870" s="18">
        <f t="shared" ca="1" si="560"/>
        <v>24.2</v>
      </c>
      <c r="G8870" s="16">
        <f t="shared" ca="1" si="561"/>
        <v>24.6</v>
      </c>
    </row>
    <row r="8871" spans="2:7" x14ac:dyDescent="0.3">
      <c r="B8871" s="8">
        <f>'Datos originales'!D8866</f>
        <v>24.3</v>
      </c>
      <c r="C8871" s="8">
        <f>'Datos originales'!E8866</f>
        <v>24.6</v>
      </c>
      <c r="D8871" s="13">
        <f t="shared" si="559"/>
        <v>8871</v>
      </c>
      <c r="E8871" s="1">
        <f t="shared" si="558"/>
        <v>8862</v>
      </c>
      <c r="F8871" s="18">
        <f t="shared" ca="1" si="560"/>
        <v>24.3</v>
      </c>
      <c r="G8871" s="16">
        <f t="shared" ca="1" si="561"/>
        <v>24.6</v>
      </c>
    </row>
    <row r="8872" spans="2:7" x14ac:dyDescent="0.3">
      <c r="B8872" s="8">
        <f>'Datos originales'!D8867</f>
        <v>24.4</v>
      </c>
      <c r="C8872" s="8">
        <f>'Datos originales'!E8867</f>
        <v>24.7</v>
      </c>
      <c r="D8872" s="13">
        <f t="shared" si="559"/>
        <v>8872</v>
      </c>
      <c r="E8872" s="1">
        <f t="shared" si="558"/>
        <v>8863</v>
      </c>
      <c r="F8872" s="18">
        <f t="shared" ca="1" si="560"/>
        <v>24.4</v>
      </c>
      <c r="G8872" s="16">
        <f t="shared" ca="1" si="561"/>
        <v>24.7</v>
      </c>
    </row>
    <row r="8873" spans="2:7" x14ac:dyDescent="0.3">
      <c r="B8873" s="8">
        <f>'Datos originales'!D8868</f>
        <v>24.5</v>
      </c>
      <c r="C8873" s="8">
        <f>'Datos originales'!E8868</f>
        <v>24.8</v>
      </c>
      <c r="D8873" s="13">
        <f t="shared" si="559"/>
        <v>8873</v>
      </c>
      <c r="E8873" s="1">
        <f t="shared" si="558"/>
        <v>8864</v>
      </c>
      <c r="F8873" s="18">
        <f t="shared" ca="1" si="560"/>
        <v>24.5</v>
      </c>
      <c r="G8873" s="16">
        <f t="shared" ca="1" si="561"/>
        <v>24.8</v>
      </c>
    </row>
    <row r="8874" spans="2:7" x14ac:dyDescent="0.3">
      <c r="B8874" s="8">
        <f>'Datos originales'!D8869</f>
        <v>24.7</v>
      </c>
      <c r="C8874" s="8">
        <f>'Datos originales'!E8869</f>
        <v>24.9</v>
      </c>
      <c r="D8874" s="13">
        <f t="shared" si="559"/>
        <v>8874</v>
      </c>
      <c r="E8874" s="1">
        <f t="shared" si="558"/>
        <v>8865</v>
      </c>
      <c r="F8874" s="18">
        <f t="shared" ca="1" si="560"/>
        <v>24.7</v>
      </c>
      <c r="G8874" s="16">
        <f t="shared" ca="1" si="561"/>
        <v>24.9</v>
      </c>
    </row>
    <row r="8875" spans="2:7" x14ac:dyDescent="0.3">
      <c r="B8875" s="8">
        <f>'Datos originales'!D8870</f>
        <v>24.6</v>
      </c>
      <c r="C8875" s="8">
        <f>'Datos originales'!E8870</f>
        <v>24.9</v>
      </c>
      <c r="D8875" s="13">
        <f t="shared" si="559"/>
        <v>8875</v>
      </c>
      <c r="E8875" s="1">
        <f t="shared" si="558"/>
        <v>8866</v>
      </c>
      <c r="F8875" s="18">
        <f t="shared" ca="1" si="560"/>
        <v>24.6</v>
      </c>
      <c r="G8875" s="16">
        <f t="shared" ca="1" si="561"/>
        <v>24.9</v>
      </c>
    </row>
    <row r="8876" spans="2:7" x14ac:dyDescent="0.3">
      <c r="B8876" s="8">
        <f>'Datos originales'!D8871</f>
        <v>24.7</v>
      </c>
      <c r="C8876" s="8">
        <f>'Datos originales'!E8871</f>
        <v>24.9</v>
      </c>
      <c r="D8876" s="13">
        <f t="shared" si="559"/>
        <v>8876</v>
      </c>
      <c r="E8876" s="1">
        <f t="shared" si="558"/>
        <v>8867</v>
      </c>
      <c r="F8876" s="18">
        <f t="shared" ca="1" si="560"/>
        <v>24.7</v>
      </c>
      <c r="G8876" s="16">
        <f t="shared" ca="1" si="561"/>
        <v>24.9</v>
      </c>
    </row>
    <row r="8877" spans="2:7" x14ac:dyDescent="0.3">
      <c r="B8877" s="8">
        <f>'Datos originales'!D8872</f>
        <v>24.7</v>
      </c>
      <c r="C8877" s="8">
        <f>'Datos originales'!E8872</f>
        <v>25</v>
      </c>
      <c r="D8877" s="13">
        <f t="shared" si="559"/>
        <v>8877</v>
      </c>
      <c r="E8877" s="1">
        <f t="shared" si="558"/>
        <v>8868</v>
      </c>
      <c r="F8877" s="18">
        <f t="shared" ca="1" si="560"/>
        <v>24.7</v>
      </c>
      <c r="G8877" s="16">
        <f t="shared" ca="1" si="561"/>
        <v>25</v>
      </c>
    </row>
    <row r="8878" spans="2:7" x14ac:dyDescent="0.3">
      <c r="B8878" s="8">
        <f>'Datos originales'!D8873</f>
        <v>24.8</v>
      </c>
      <c r="C8878" s="8">
        <f>'Datos originales'!E8873</f>
        <v>25</v>
      </c>
      <c r="D8878" s="13">
        <f t="shared" si="559"/>
        <v>8878</v>
      </c>
      <c r="E8878" s="1">
        <f t="shared" si="558"/>
        <v>8869</v>
      </c>
      <c r="F8878" s="18">
        <f t="shared" ca="1" si="560"/>
        <v>24.8</v>
      </c>
      <c r="G8878" s="16">
        <f t="shared" ca="1" si="561"/>
        <v>25</v>
      </c>
    </row>
    <row r="8879" spans="2:7" x14ac:dyDescent="0.3">
      <c r="B8879" s="8">
        <f>'Datos originales'!D8874</f>
        <v>24.9</v>
      </c>
      <c r="C8879" s="8">
        <f>'Datos originales'!E8874</f>
        <v>25</v>
      </c>
      <c r="D8879" s="13">
        <f t="shared" si="559"/>
        <v>8879</v>
      </c>
      <c r="E8879" s="1">
        <f t="shared" si="558"/>
        <v>8870</v>
      </c>
      <c r="F8879" s="18">
        <f t="shared" ca="1" si="560"/>
        <v>24.9</v>
      </c>
      <c r="G8879" s="16">
        <f t="shared" ca="1" si="561"/>
        <v>25</v>
      </c>
    </row>
    <row r="8880" spans="2:7" x14ac:dyDescent="0.3">
      <c r="B8880" s="8">
        <f>'Datos originales'!D8875</f>
        <v>24.9</v>
      </c>
      <c r="C8880" s="8">
        <f>'Datos originales'!E8875</f>
        <v>25.1</v>
      </c>
      <c r="D8880" s="13">
        <f t="shared" si="559"/>
        <v>8880</v>
      </c>
      <c r="E8880" s="1">
        <f t="shared" si="558"/>
        <v>8871</v>
      </c>
      <c r="F8880" s="18">
        <f t="shared" ca="1" si="560"/>
        <v>24.9</v>
      </c>
      <c r="G8880" s="16">
        <f t="shared" ca="1" si="561"/>
        <v>25.1</v>
      </c>
    </row>
    <row r="8881" spans="2:7" x14ac:dyDescent="0.3">
      <c r="B8881" s="8">
        <f>'Datos originales'!D8876</f>
        <v>24.9</v>
      </c>
      <c r="C8881" s="8">
        <f>'Datos originales'!E8876</f>
        <v>25.2</v>
      </c>
      <c r="D8881" s="13">
        <f t="shared" si="559"/>
        <v>8881</v>
      </c>
      <c r="E8881" s="1">
        <f t="shared" si="558"/>
        <v>8872</v>
      </c>
      <c r="F8881" s="18">
        <f t="shared" ca="1" si="560"/>
        <v>24.9</v>
      </c>
      <c r="G8881" s="16">
        <f t="shared" ca="1" si="561"/>
        <v>25.2</v>
      </c>
    </row>
    <row r="8882" spans="2:7" x14ac:dyDescent="0.3">
      <c r="B8882" s="8">
        <f>'Datos originales'!D8877</f>
        <v>24.9</v>
      </c>
      <c r="C8882" s="8">
        <f>'Datos originales'!E8877</f>
        <v>25.2</v>
      </c>
      <c r="D8882" s="13">
        <f t="shared" si="559"/>
        <v>8882</v>
      </c>
      <c r="E8882" s="1">
        <f t="shared" si="558"/>
        <v>8873</v>
      </c>
      <c r="F8882" s="18">
        <f t="shared" ca="1" si="560"/>
        <v>24.9</v>
      </c>
      <c r="G8882" s="16">
        <f t="shared" ca="1" si="561"/>
        <v>25.2</v>
      </c>
    </row>
    <row r="8883" spans="2:7" x14ac:dyDescent="0.3">
      <c r="B8883" s="8">
        <f>'Datos originales'!D8878</f>
        <v>24.9</v>
      </c>
      <c r="C8883" s="8">
        <f>'Datos originales'!E8878</f>
        <v>25.2</v>
      </c>
      <c r="D8883" s="13">
        <f t="shared" si="559"/>
        <v>8883</v>
      </c>
      <c r="E8883" s="1">
        <f t="shared" si="558"/>
        <v>8874</v>
      </c>
      <c r="F8883" s="18">
        <f t="shared" ca="1" si="560"/>
        <v>24.9</v>
      </c>
      <c r="G8883" s="16">
        <f t="shared" ca="1" si="561"/>
        <v>25.2</v>
      </c>
    </row>
    <row r="8884" spans="2:7" x14ac:dyDescent="0.3">
      <c r="B8884" s="8">
        <f>'Datos originales'!D8879</f>
        <v>24.9</v>
      </c>
      <c r="C8884" s="8">
        <f>'Datos originales'!E8879</f>
        <v>25.2</v>
      </c>
      <c r="D8884" s="13">
        <f t="shared" si="559"/>
        <v>8884</v>
      </c>
      <c r="E8884" s="1">
        <f t="shared" si="558"/>
        <v>8875</v>
      </c>
      <c r="F8884" s="18">
        <f t="shared" ca="1" si="560"/>
        <v>24.9</v>
      </c>
      <c r="G8884" s="16">
        <f t="shared" ca="1" si="561"/>
        <v>25.2</v>
      </c>
    </row>
    <row r="8885" spans="2:7" x14ac:dyDescent="0.3">
      <c r="B8885" s="8">
        <f>'Datos originales'!D8880</f>
        <v>24.9</v>
      </c>
      <c r="C8885" s="8">
        <f>'Datos originales'!E8880</f>
        <v>25.2</v>
      </c>
      <c r="D8885" s="13">
        <f t="shared" si="559"/>
        <v>8885</v>
      </c>
      <c r="E8885" s="1">
        <f t="shared" si="558"/>
        <v>8876</v>
      </c>
      <c r="F8885" s="18">
        <f t="shared" ca="1" si="560"/>
        <v>24.9</v>
      </c>
      <c r="G8885" s="16">
        <f t="shared" ca="1" si="561"/>
        <v>25.2</v>
      </c>
    </row>
    <row r="8886" spans="2:7" x14ac:dyDescent="0.3">
      <c r="B8886" s="8">
        <f>'Datos originales'!D8881</f>
        <v>24.9</v>
      </c>
      <c r="C8886" s="8">
        <f>'Datos originales'!E8881</f>
        <v>25.2</v>
      </c>
      <c r="D8886" s="13">
        <f t="shared" si="559"/>
        <v>8886</v>
      </c>
      <c r="E8886" s="1">
        <f t="shared" si="558"/>
        <v>8877</v>
      </c>
      <c r="F8886" s="18">
        <f t="shared" ca="1" si="560"/>
        <v>24.9</v>
      </c>
      <c r="G8886" s="16">
        <f t="shared" ca="1" si="561"/>
        <v>25.2</v>
      </c>
    </row>
    <row r="8887" spans="2:7" x14ac:dyDescent="0.3">
      <c r="B8887" s="8">
        <f>'Datos originales'!D8882</f>
        <v>24.8</v>
      </c>
      <c r="C8887" s="8">
        <f>'Datos originales'!E8882</f>
        <v>25.2</v>
      </c>
      <c r="D8887" s="13">
        <f t="shared" si="559"/>
        <v>8887</v>
      </c>
      <c r="E8887" s="1">
        <f t="shared" si="558"/>
        <v>8878</v>
      </c>
      <c r="F8887" s="18">
        <f t="shared" ca="1" si="560"/>
        <v>24.8</v>
      </c>
      <c r="G8887" s="16">
        <f t="shared" ca="1" si="561"/>
        <v>25.2</v>
      </c>
    </row>
    <row r="8888" spans="2:7" x14ac:dyDescent="0.3">
      <c r="B8888" s="8">
        <f>'Datos originales'!D8883</f>
        <v>24.8</v>
      </c>
      <c r="C8888" s="8">
        <f>'Datos originales'!E8883</f>
        <v>25.2</v>
      </c>
      <c r="D8888" s="13">
        <f t="shared" si="559"/>
        <v>8888</v>
      </c>
      <c r="E8888" s="1">
        <f t="shared" si="558"/>
        <v>8879</v>
      </c>
      <c r="F8888" s="18">
        <f t="shared" ca="1" si="560"/>
        <v>24.8</v>
      </c>
      <c r="G8888" s="16">
        <f t="shared" ca="1" si="561"/>
        <v>25.2</v>
      </c>
    </row>
    <row r="8889" spans="2:7" x14ac:dyDescent="0.3">
      <c r="B8889" s="8">
        <f>'Datos originales'!D8884</f>
        <v>24.7</v>
      </c>
      <c r="C8889" s="8">
        <f>'Datos originales'!E8884</f>
        <v>25.2</v>
      </c>
      <c r="D8889" s="13">
        <f t="shared" si="559"/>
        <v>8889</v>
      </c>
      <c r="E8889" s="1">
        <f t="shared" si="558"/>
        <v>8880</v>
      </c>
      <c r="F8889" s="18">
        <f t="shared" ca="1" si="560"/>
        <v>24.7</v>
      </c>
      <c r="G8889" s="16">
        <f t="shared" ca="1" si="561"/>
        <v>25.2</v>
      </c>
    </row>
    <row r="8890" spans="2:7" x14ac:dyDescent="0.3">
      <c r="B8890" s="8">
        <f>'Datos originales'!D8885</f>
        <v>24.7</v>
      </c>
      <c r="C8890" s="8">
        <f>'Datos originales'!E8885</f>
        <v>25.2</v>
      </c>
      <c r="D8890" s="13">
        <f t="shared" si="559"/>
        <v>8890</v>
      </c>
      <c r="E8890" s="1">
        <f t="shared" si="558"/>
        <v>8881</v>
      </c>
      <c r="F8890" s="18">
        <f t="shared" ca="1" si="560"/>
        <v>24.7</v>
      </c>
      <c r="G8890" s="16">
        <f t="shared" ca="1" si="561"/>
        <v>25.2</v>
      </c>
    </row>
    <row r="8891" spans="2:7" x14ac:dyDescent="0.3">
      <c r="B8891" s="8">
        <f>'Datos originales'!D8886</f>
        <v>24.6</v>
      </c>
      <c r="C8891" s="8">
        <f>'Datos originales'!E8886</f>
        <v>25.2</v>
      </c>
      <c r="D8891" s="13">
        <f t="shared" si="559"/>
        <v>8891</v>
      </c>
      <c r="E8891" s="1">
        <f t="shared" si="558"/>
        <v>8882</v>
      </c>
      <c r="F8891" s="18">
        <f t="shared" ca="1" si="560"/>
        <v>24.6</v>
      </c>
      <c r="G8891" s="16">
        <f t="shared" ca="1" si="561"/>
        <v>25.2</v>
      </c>
    </row>
    <row r="8892" spans="2:7" x14ac:dyDescent="0.3">
      <c r="B8892" s="8">
        <f>'Datos originales'!D8887</f>
        <v>24.6</v>
      </c>
      <c r="C8892" s="8">
        <f>'Datos originales'!E8887</f>
        <v>25.2</v>
      </c>
      <c r="D8892" s="13">
        <f t="shared" si="559"/>
        <v>8892</v>
      </c>
      <c r="E8892" s="1">
        <f t="shared" si="558"/>
        <v>8883</v>
      </c>
      <c r="F8892" s="18">
        <f t="shared" ca="1" si="560"/>
        <v>24.6</v>
      </c>
      <c r="G8892" s="16">
        <f t="shared" ca="1" si="561"/>
        <v>25.2</v>
      </c>
    </row>
    <row r="8893" spans="2:7" x14ac:dyDescent="0.3">
      <c r="B8893" s="8">
        <f>'Datos originales'!D8888</f>
        <v>24.6</v>
      </c>
      <c r="C8893" s="8">
        <f>'Datos originales'!E8888</f>
        <v>25.2</v>
      </c>
      <c r="D8893" s="13">
        <f t="shared" si="559"/>
        <v>8893</v>
      </c>
      <c r="E8893" s="1">
        <f t="shared" si="558"/>
        <v>8884</v>
      </c>
      <c r="F8893" s="18">
        <f t="shared" ca="1" si="560"/>
        <v>24.6</v>
      </c>
      <c r="G8893" s="16">
        <f t="shared" ca="1" si="561"/>
        <v>25.2</v>
      </c>
    </row>
    <row r="8894" spans="2:7" x14ac:dyDescent="0.3">
      <c r="B8894" s="8">
        <f>'Datos originales'!D8889</f>
        <v>24.6</v>
      </c>
      <c r="C8894" s="8">
        <f>'Datos originales'!E8889</f>
        <v>25.2</v>
      </c>
      <c r="D8894" s="13">
        <f t="shared" si="559"/>
        <v>8894</v>
      </c>
      <c r="E8894" s="1">
        <f t="shared" si="558"/>
        <v>8885</v>
      </c>
      <c r="F8894" s="18">
        <f t="shared" ca="1" si="560"/>
        <v>24.6</v>
      </c>
      <c r="G8894" s="16">
        <f t="shared" ca="1" si="561"/>
        <v>25.2</v>
      </c>
    </row>
    <row r="8895" spans="2:7" x14ac:dyDescent="0.3">
      <c r="B8895" s="8">
        <f>'Datos originales'!D8890</f>
        <v>24.7</v>
      </c>
      <c r="C8895" s="8">
        <f>'Datos originales'!E8890</f>
        <v>25.2</v>
      </c>
      <c r="D8895" s="13">
        <f t="shared" si="559"/>
        <v>8895</v>
      </c>
      <c r="E8895" s="1">
        <f t="shared" si="558"/>
        <v>8886</v>
      </c>
      <c r="F8895" s="18">
        <f t="shared" ca="1" si="560"/>
        <v>24.7</v>
      </c>
      <c r="G8895" s="16">
        <f t="shared" ca="1" si="561"/>
        <v>25.2</v>
      </c>
    </row>
    <row r="8896" spans="2:7" x14ac:dyDescent="0.3">
      <c r="B8896" s="8">
        <f>'Datos originales'!D8891</f>
        <v>24.7</v>
      </c>
      <c r="C8896" s="8">
        <f>'Datos originales'!E8891</f>
        <v>25.2</v>
      </c>
      <c r="D8896" s="13">
        <f t="shared" si="559"/>
        <v>8896</v>
      </c>
      <c r="E8896" s="1">
        <f t="shared" si="558"/>
        <v>8887</v>
      </c>
      <c r="F8896" s="18">
        <f t="shared" ca="1" si="560"/>
        <v>24.7</v>
      </c>
      <c r="G8896" s="16">
        <f t="shared" ca="1" si="561"/>
        <v>25.2</v>
      </c>
    </row>
    <row r="8897" spans="2:7" x14ac:dyDescent="0.3">
      <c r="B8897" s="8">
        <f>'Datos originales'!D8892</f>
        <v>24.6</v>
      </c>
      <c r="C8897" s="8">
        <f>'Datos originales'!E8892</f>
        <v>25.2</v>
      </c>
      <c r="D8897" s="13">
        <f t="shared" si="559"/>
        <v>8897</v>
      </c>
      <c r="E8897" s="1">
        <f t="shared" si="558"/>
        <v>8888</v>
      </c>
      <c r="F8897" s="18">
        <f t="shared" ca="1" si="560"/>
        <v>24.6</v>
      </c>
      <c r="G8897" s="16">
        <f t="shared" ca="1" si="561"/>
        <v>25.2</v>
      </c>
    </row>
    <row r="8898" spans="2:7" x14ac:dyDescent="0.3">
      <c r="B8898" s="8">
        <f>'Datos originales'!D8893</f>
        <v>24.6</v>
      </c>
      <c r="C8898" s="8">
        <f>'Datos originales'!E8893</f>
        <v>25.2</v>
      </c>
      <c r="D8898" s="13">
        <f t="shared" si="559"/>
        <v>8898</v>
      </c>
      <c r="E8898" s="1">
        <f t="shared" si="558"/>
        <v>8889</v>
      </c>
      <c r="F8898" s="18">
        <f t="shared" ca="1" si="560"/>
        <v>24.6</v>
      </c>
      <c r="G8898" s="16">
        <f t="shared" ca="1" si="561"/>
        <v>25.2</v>
      </c>
    </row>
    <row r="8899" spans="2:7" x14ac:dyDescent="0.3">
      <c r="B8899" s="8">
        <f>'Datos originales'!D8894</f>
        <v>24.7</v>
      </c>
      <c r="C8899" s="8">
        <f>'Datos originales'!E8894</f>
        <v>25.2</v>
      </c>
      <c r="D8899" s="13">
        <f t="shared" si="559"/>
        <v>8899</v>
      </c>
      <c r="E8899" s="1">
        <f t="shared" si="558"/>
        <v>8890</v>
      </c>
      <c r="F8899" s="18">
        <f t="shared" ca="1" si="560"/>
        <v>24.7</v>
      </c>
      <c r="G8899" s="16">
        <f t="shared" ca="1" si="561"/>
        <v>25.2</v>
      </c>
    </row>
    <row r="8900" spans="2:7" x14ac:dyDescent="0.3">
      <c r="B8900" s="8">
        <f>'Datos originales'!D8895</f>
        <v>24.7</v>
      </c>
      <c r="C8900" s="8">
        <f>'Datos originales'!E8895</f>
        <v>25.3</v>
      </c>
      <c r="D8900" s="13">
        <f t="shared" si="559"/>
        <v>8900</v>
      </c>
      <c r="E8900" s="1">
        <f t="shared" si="558"/>
        <v>8891</v>
      </c>
      <c r="F8900" s="18">
        <f t="shared" ca="1" si="560"/>
        <v>24.7</v>
      </c>
      <c r="G8900" s="16">
        <f t="shared" ca="1" si="561"/>
        <v>25.3</v>
      </c>
    </row>
    <row r="8901" spans="2:7" x14ac:dyDescent="0.3">
      <c r="B8901" s="8">
        <f>'Datos originales'!D8896</f>
        <v>24.7</v>
      </c>
      <c r="C8901" s="8">
        <f>'Datos originales'!E8896</f>
        <v>25.3</v>
      </c>
      <c r="D8901" s="13">
        <f t="shared" si="559"/>
        <v>8901</v>
      </c>
      <c r="E8901" s="1">
        <f t="shared" si="558"/>
        <v>8892</v>
      </c>
      <c r="F8901" s="18">
        <f t="shared" ca="1" si="560"/>
        <v>24.7</v>
      </c>
      <c r="G8901" s="16">
        <f t="shared" ca="1" si="561"/>
        <v>25.3</v>
      </c>
    </row>
    <row r="8902" spans="2:7" x14ac:dyDescent="0.3">
      <c r="B8902" s="8">
        <f>'Datos originales'!D8897</f>
        <v>24.8</v>
      </c>
      <c r="C8902" s="8">
        <f>'Datos originales'!E8897</f>
        <v>25.3</v>
      </c>
      <c r="D8902" s="13">
        <f t="shared" si="559"/>
        <v>8902</v>
      </c>
      <c r="E8902" s="1">
        <f t="shared" si="558"/>
        <v>8893</v>
      </c>
      <c r="F8902" s="18">
        <f t="shared" ca="1" si="560"/>
        <v>24.8</v>
      </c>
      <c r="G8902" s="16">
        <f t="shared" ca="1" si="561"/>
        <v>25.3</v>
      </c>
    </row>
    <row r="8903" spans="2:7" x14ac:dyDescent="0.3">
      <c r="B8903" s="8">
        <f>'Datos originales'!D8898</f>
        <v>24.9</v>
      </c>
      <c r="C8903" s="8">
        <f>'Datos originales'!E8898</f>
        <v>25.4</v>
      </c>
      <c r="D8903" s="13">
        <f t="shared" si="559"/>
        <v>8903</v>
      </c>
      <c r="E8903" s="1">
        <f t="shared" si="558"/>
        <v>8894</v>
      </c>
      <c r="F8903" s="18">
        <f t="shared" ca="1" si="560"/>
        <v>24.9</v>
      </c>
      <c r="G8903" s="16">
        <f t="shared" ca="1" si="561"/>
        <v>25.4</v>
      </c>
    </row>
    <row r="8904" spans="2:7" x14ac:dyDescent="0.3">
      <c r="B8904" s="8">
        <f>'Datos originales'!D8899</f>
        <v>24.9</v>
      </c>
      <c r="C8904" s="8">
        <f>'Datos originales'!E8899</f>
        <v>25.5</v>
      </c>
      <c r="D8904" s="13">
        <f t="shared" si="559"/>
        <v>8904</v>
      </c>
      <c r="E8904" s="1">
        <f t="shared" si="558"/>
        <v>8895</v>
      </c>
      <c r="F8904" s="18">
        <f t="shared" ca="1" si="560"/>
        <v>24.9</v>
      </c>
      <c r="G8904" s="16">
        <f t="shared" ca="1" si="561"/>
        <v>25.5</v>
      </c>
    </row>
    <row r="8905" spans="2:7" x14ac:dyDescent="0.3">
      <c r="B8905" s="8">
        <f>'Datos originales'!D8900</f>
        <v>24.9</v>
      </c>
      <c r="C8905" s="8">
        <f>'Datos originales'!E8900</f>
        <v>25.5</v>
      </c>
      <c r="D8905" s="13">
        <f t="shared" si="559"/>
        <v>8905</v>
      </c>
      <c r="E8905" s="1">
        <f t="shared" si="558"/>
        <v>8896</v>
      </c>
      <c r="F8905" s="18">
        <f t="shared" ca="1" si="560"/>
        <v>24.9</v>
      </c>
      <c r="G8905" s="16">
        <f t="shared" ca="1" si="561"/>
        <v>25.5</v>
      </c>
    </row>
    <row r="8906" spans="2:7" x14ac:dyDescent="0.3">
      <c r="B8906" s="8">
        <f>'Datos originales'!D8901</f>
        <v>24.9</v>
      </c>
      <c r="C8906" s="8">
        <f>'Datos originales'!E8901</f>
        <v>25.5</v>
      </c>
      <c r="D8906" s="13">
        <f t="shared" si="559"/>
        <v>8906</v>
      </c>
      <c r="E8906" s="1">
        <f t="shared" ref="E8906:E8969" si="562">IF( ISNUMBER($D8906), $D8906-$E$8, "" )</f>
        <v>8897</v>
      </c>
      <c r="F8906" s="18">
        <f t="shared" ca="1" si="560"/>
        <v>24.9</v>
      </c>
      <c r="G8906" s="16">
        <f t="shared" ca="1" si="561"/>
        <v>25.5</v>
      </c>
    </row>
    <row r="8907" spans="2:7" x14ac:dyDescent="0.3">
      <c r="B8907" s="8">
        <f>'Datos originales'!D8902</f>
        <v>24.9</v>
      </c>
      <c r="C8907" s="8">
        <f>'Datos originales'!E8902</f>
        <v>25.5</v>
      </c>
      <c r="D8907" s="13">
        <f t="shared" ref="D8907:D8970" si="563">IF( ISNUMBER( D8906 ), IF( D8906+$E$5 &lt;= $E$7+$E$8, D8906+$E$5, "" ), "" )</f>
        <v>8907</v>
      </c>
      <c r="E8907" s="1">
        <f t="shared" si="562"/>
        <v>8898</v>
      </c>
      <c r="F8907" s="18">
        <f t="shared" ref="F8907:F8970" ca="1" si="564">IF( ISNUMBER($D8907 ), INDIRECT(CONCATENATE("B",TEXT($D8907,"########"))), "" )</f>
        <v>24.9</v>
      </c>
      <c r="G8907" s="16">
        <f t="shared" ref="G8907:G8970" ca="1" si="565">IF( ISNUMBER($D8907 ), INDIRECT(CONCATENATE("C",TEXT($D8907,"########"))), "" )</f>
        <v>25.5</v>
      </c>
    </row>
    <row r="8908" spans="2:7" x14ac:dyDescent="0.3">
      <c r="B8908" s="8">
        <f>'Datos originales'!D8903</f>
        <v>25</v>
      </c>
      <c r="C8908" s="8">
        <f>'Datos originales'!E8903</f>
        <v>25.5</v>
      </c>
      <c r="D8908" s="13">
        <f t="shared" si="563"/>
        <v>8908</v>
      </c>
      <c r="E8908" s="1">
        <f t="shared" si="562"/>
        <v>8899</v>
      </c>
      <c r="F8908" s="18">
        <f t="shared" ca="1" si="564"/>
        <v>25</v>
      </c>
      <c r="G8908" s="16">
        <f t="shared" ca="1" si="565"/>
        <v>25.5</v>
      </c>
    </row>
    <row r="8909" spans="2:7" x14ac:dyDescent="0.3">
      <c r="B8909" s="8">
        <f>'Datos originales'!D8904</f>
        <v>25</v>
      </c>
      <c r="C8909" s="8">
        <f>'Datos originales'!E8904</f>
        <v>25.5</v>
      </c>
      <c r="D8909" s="13">
        <f t="shared" si="563"/>
        <v>8909</v>
      </c>
      <c r="E8909" s="1">
        <f t="shared" si="562"/>
        <v>8900</v>
      </c>
      <c r="F8909" s="18">
        <f t="shared" ca="1" si="564"/>
        <v>25</v>
      </c>
      <c r="G8909" s="16">
        <f t="shared" ca="1" si="565"/>
        <v>25.5</v>
      </c>
    </row>
    <row r="8910" spans="2:7" x14ac:dyDescent="0.3">
      <c r="B8910" s="8">
        <f>'Datos originales'!D8905</f>
        <v>25</v>
      </c>
      <c r="C8910" s="8">
        <f>'Datos originales'!E8905</f>
        <v>25.6</v>
      </c>
      <c r="D8910" s="13">
        <f t="shared" si="563"/>
        <v>8910</v>
      </c>
      <c r="E8910" s="1">
        <f t="shared" si="562"/>
        <v>8901</v>
      </c>
      <c r="F8910" s="18">
        <f t="shared" ca="1" si="564"/>
        <v>25</v>
      </c>
      <c r="G8910" s="16">
        <f t="shared" ca="1" si="565"/>
        <v>25.6</v>
      </c>
    </row>
    <row r="8911" spans="2:7" x14ac:dyDescent="0.3">
      <c r="B8911" s="8">
        <f>'Datos originales'!D8906</f>
        <v>25.1</v>
      </c>
      <c r="C8911" s="8">
        <f>'Datos originales'!E8906</f>
        <v>25.6</v>
      </c>
      <c r="D8911" s="13">
        <f t="shared" si="563"/>
        <v>8911</v>
      </c>
      <c r="E8911" s="1">
        <f t="shared" si="562"/>
        <v>8902</v>
      </c>
      <c r="F8911" s="18">
        <f t="shared" ca="1" si="564"/>
        <v>25.1</v>
      </c>
      <c r="G8911" s="16">
        <f t="shared" ca="1" si="565"/>
        <v>25.6</v>
      </c>
    </row>
    <row r="8912" spans="2:7" x14ac:dyDescent="0.3">
      <c r="B8912" s="8">
        <f>'Datos originales'!D8907</f>
        <v>25.2</v>
      </c>
      <c r="C8912" s="8">
        <f>'Datos originales'!E8907</f>
        <v>25.7</v>
      </c>
      <c r="D8912" s="13">
        <f t="shared" si="563"/>
        <v>8912</v>
      </c>
      <c r="E8912" s="1">
        <f t="shared" si="562"/>
        <v>8903</v>
      </c>
      <c r="F8912" s="18">
        <f t="shared" ca="1" si="564"/>
        <v>25.2</v>
      </c>
      <c r="G8912" s="16">
        <f t="shared" ca="1" si="565"/>
        <v>25.7</v>
      </c>
    </row>
    <row r="8913" spans="2:7" x14ac:dyDescent="0.3">
      <c r="B8913" s="8">
        <f>'Datos originales'!D8908</f>
        <v>25.4</v>
      </c>
      <c r="C8913" s="8">
        <f>'Datos originales'!E8908</f>
        <v>25.7</v>
      </c>
      <c r="D8913" s="13">
        <f t="shared" si="563"/>
        <v>8913</v>
      </c>
      <c r="E8913" s="1">
        <f t="shared" si="562"/>
        <v>8904</v>
      </c>
      <c r="F8913" s="18">
        <f t="shared" ca="1" si="564"/>
        <v>25.4</v>
      </c>
      <c r="G8913" s="16">
        <f t="shared" ca="1" si="565"/>
        <v>25.7</v>
      </c>
    </row>
    <row r="8914" spans="2:7" x14ac:dyDescent="0.3">
      <c r="B8914" s="8">
        <f>'Datos originales'!D8909</f>
        <v>25.4</v>
      </c>
      <c r="C8914" s="8">
        <f>'Datos originales'!E8909</f>
        <v>25.7</v>
      </c>
      <c r="D8914" s="13">
        <f t="shared" si="563"/>
        <v>8914</v>
      </c>
      <c r="E8914" s="1">
        <f t="shared" si="562"/>
        <v>8905</v>
      </c>
      <c r="F8914" s="18">
        <f t="shared" ca="1" si="564"/>
        <v>25.4</v>
      </c>
      <c r="G8914" s="16">
        <f t="shared" ca="1" si="565"/>
        <v>25.7</v>
      </c>
    </row>
    <row r="8915" spans="2:7" x14ac:dyDescent="0.3">
      <c r="B8915" s="8">
        <f>'Datos originales'!D8910</f>
        <v>25.3</v>
      </c>
      <c r="C8915" s="8">
        <f>'Datos originales'!E8910</f>
        <v>25.8</v>
      </c>
      <c r="D8915" s="13">
        <f t="shared" si="563"/>
        <v>8915</v>
      </c>
      <c r="E8915" s="1">
        <f t="shared" si="562"/>
        <v>8906</v>
      </c>
      <c r="F8915" s="18">
        <f t="shared" ca="1" si="564"/>
        <v>25.3</v>
      </c>
      <c r="G8915" s="16">
        <f t="shared" ca="1" si="565"/>
        <v>25.8</v>
      </c>
    </row>
    <row r="8916" spans="2:7" x14ac:dyDescent="0.3">
      <c r="B8916" s="8">
        <f>'Datos originales'!D8911</f>
        <v>25.4</v>
      </c>
      <c r="C8916" s="8">
        <f>'Datos originales'!E8911</f>
        <v>25.8</v>
      </c>
      <c r="D8916" s="13">
        <f t="shared" si="563"/>
        <v>8916</v>
      </c>
      <c r="E8916" s="1">
        <f t="shared" si="562"/>
        <v>8907</v>
      </c>
      <c r="F8916" s="18">
        <f t="shared" ca="1" si="564"/>
        <v>25.4</v>
      </c>
      <c r="G8916" s="16">
        <f t="shared" ca="1" si="565"/>
        <v>25.8</v>
      </c>
    </row>
    <row r="8917" spans="2:7" x14ac:dyDescent="0.3">
      <c r="B8917" s="8">
        <f>'Datos originales'!D8912</f>
        <v>25.4</v>
      </c>
      <c r="C8917" s="8">
        <f>'Datos originales'!E8912</f>
        <v>25.8</v>
      </c>
      <c r="D8917" s="13">
        <f t="shared" si="563"/>
        <v>8917</v>
      </c>
      <c r="E8917" s="1">
        <f t="shared" si="562"/>
        <v>8908</v>
      </c>
      <c r="F8917" s="18">
        <f t="shared" ca="1" si="564"/>
        <v>25.4</v>
      </c>
      <c r="G8917" s="16">
        <f t="shared" ca="1" si="565"/>
        <v>25.8</v>
      </c>
    </row>
    <row r="8918" spans="2:7" x14ac:dyDescent="0.3">
      <c r="B8918" s="8">
        <f>'Datos originales'!D8913</f>
        <v>25.3</v>
      </c>
      <c r="C8918" s="8">
        <f>'Datos originales'!E8913</f>
        <v>25.8</v>
      </c>
      <c r="D8918" s="13">
        <f t="shared" si="563"/>
        <v>8918</v>
      </c>
      <c r="E8918" s="1">
        <f t="shared" si="562"/>
        <v>8909</v>
      </c>
      <c r="F8918" s="18">
        <f t="shared" ca="1" si="564"/>
        <v>25.3</v>
      </c>
      <c r="G8918" s="16">
        <f t="shared" ca="1" si="565"/>
        <v>25.8</v>
      </c>
    </row>
    <row r="8919" spans="2:7" x14ac:dyDescent="0.3">
      <c r="B8919" s="8">
        <f>'Datos originales'!D8914</f>
        <v>25.2</v>
      </c>
      <c r="C8919" s="8">
        <f>'Datos originales'!E8914</f>
        <v>25.9</v>
      </c>
      <c r="D8919" s="13">
        <f t="shared" si="563"/>
        <v>8919</v>
      </c>
      <c r="E8919" s="1">
        <f t="shared" si="562"/>
        <v>8910</v>
      </c>
      <c r="F8919" s="18">
        <f t="shared" ca="1" si="564"/>
        <v>25.2</v>
      </c>
      <c r="G8919" s="16">
        <f t="shared" ca="1" si="565"/>
        <v>25.9</v>
      </c>
    </row>
    <row r="8920" spans="2:7" x14ac:dyDescent="0.3">
      <c r="B8920" s="8">
        <f>'Datos originales'!D8915</f>
        <v>25.2</v>
      </c>
      <c r="C8920" s="8">
        <f>'Datos originales'!E8915</f>
        <v>25.9</v>
      </c>
      <c r="D8920" s="13">
        <f t="shared" si="563"/>
        <v>8920</v>
      </c>
      <c r="E8920" s="1">
        <f t="shared" si="562"/>
        <v>8911</v>
      </c>
      <c r="F8920" s="18">
        <f t="shared" ca="1" si="564"/>
        <v>25.2</v>
      </c>
      <c r="G8920" s="16">
        <f t="shared" ca="1" si="565"/>
        <v>25.9</v>
      </c>
    </row>
    <row r="8921" spans="2:7" x14ac:dyDescent="0.3">
      <c r="B8921" s="8">
        <f>'Datos originales'!D8916</f>
        <v>25.2</v>
      </c>
      <c r="C8921" s="8">
        <f>'Datos originales'!E8916</f>
        <v>25.9</v>
      </c>
      <c r="D8921" s="13">
        <f t="shared" si="563"/>
        <v>8921</v>
      </c>
      <c r="E8921" s="1">
        <f t="shared" si="562"/>
        <v>8912</v>
      </c>
      <c r="F8921" s="18">
        <f t="shared" ca="1" si="564"/>
        <v>25.2</v>
      </c>
      <c r="G8921" s="16">
        <f t="shared" ca="1" si="565"/>
        <v>25.9</v>
      </c>
    </row>
    <row r="8922" spans="2:7" x14ac:dyDescent="0.3">
      <c r="B8922" s="8">
        <f>'Datos originales'!D8917</f>
        <v>25.1</v>
      </c>
      <c r="C8922" s="8">
        <f>'Datos originales'!E8917</f>
        <v>25.8</v>
      </c>
      <c r="D8922" s="13">
        <f t="shared" si="563"/>
        <v>8922</v>
      </c>
      <c r="E8922" s="1">
        <f t="shared" si="562"/>
        <v>8913</v>
      </c>
      <c r="F8922" s="18">
        <f t="shared" ca="1" si="564"/>
        <v>25.1</v>
      </c>
      <c r="G8922" s="16">
        <f t="shared" ca="1" si="565"/>
        <v>25.8</v>
      </c>
    </row>
    <row r="8923" spans="2:7" x14ac:dyDescent="0.3">
      <c r="B8923" s="8">
        <f>'Datos originales'!D8918</f>
        <v>25.1</v>
      </c>
      <c r="C8923" s="8">
        <f>'Datos originales'!E8918</f>
        <v>25.8</v>
      </c>
      <c r="D8923" s="13">
        <f t="shared" si="563"/>
        <v>8923</v>
      </c>
      <c r="E8923" s="1">
        <f t="shared" si="562"/>
        <v>8914</v>
      </c>
      <c r="F8923" s="18">
        <f t="shared" ca="1" si="564"/>
        <v>25.1</v>
      </c>
      <c r="G8923" s="16">
        <f t="shared" ca="1" si="565"/>
        <v>25.8</v>
      </c>
    </row>
    <row r="8924" spans="2:7" x14ac:dyDescent="0.3">
      <c r="B8924" s="8">
        <f>'Datos originales'!D8919</f>
        <v>25.1</v>
      </c>
      <c r="C8924" s="8">
        <f>'Datos originales'!E8919</f>
        <v>25.8</v>
      </c>
      <c r="D8924" s="13">
        <f t="shared" si="563"/>
        <v>8924</v>
      </c>
      <c r="E8924" s="1">
        <f t="shared" si="562"/>
        <v>8915</v>
      </c>
      <c r="F8924" s="18">
        <f t="shared" ca="1" si="564"/>
        <v>25.1</v>
      </c>
      <c r="G8924" s="16">
        <f t="shared" ca="1" si="565"/>
        <v>25.8</v>
      </c>
    </row>
    <row r="8925" spans="2:7" x14ac:dyDescent="0.3">
      <c r="B8925" s="8">
        <f>'Datos originales'!D8920</f>
        <v>24.9</v>
      </c>
      <c r="C8925" s="8">
        <f>'Datos originales'!E8920</f>
        <v>25.7</v>
      </c>
      <c r="D8925" s="13">
        <f t="shared" si="563"/>
        <v>8925</v>
      </c>
      <c r="E8925" s="1">
        <f t="shared" si="562"/>
        <v>8916</v>
      </c>
      <c r="F8925" s="18">
        <f t="shared" ca="1" si="564"/>
        <v>24.9</v>
      </c>
      <c r="G8925" s="16">
        <f t="shared" ca="1" si="565"/>
        <v>25.7</v>
      </c>
    </row>
    <row r="8926" spans="2:7" x14ac:dyDescent="0.3">
      <c r="B8926" s="8">
        <f>'Datos originales'!D8921</f>
        <v>24.8</v>
      </c>
      <c r="C8926" s="8">
        <f>'Datos originales'!E8921</f>
        <v>25.7</v>
      </c>
      <c r="D8926" s="13">
        <f t="shared" si="563"/>
        <v>8926</v>
      </c>
      <c r="E8926" s="1">
        <f t="shared" si="562"/>
        <v>8917</v>
      </c>
      <c r="F8926" s="18">
        <f t="shared" ca="1" si="564"/>
        <v>24.8</v>
      </c>
      <c r="G8926" s="16">
        <f t="shared" ca="1" si="565"/>
        <v>25.7</v>
      </c>
    </row>
    <row r="8927" spans="2:7" x14ac:dyDescent="0.3">
      <c r="B8927" s="8">
        <f>'Datos originales'!D8922</f>
        <v>24.8</v>
      </c>
      <c r="C8927" s="8">
        <f>'Datos originales'!E8922</f>
        <v>25.5</v>
      </c>
      <c r="D8927" s="13">
        <f t="shared" si="563"/>
        <v>8927</v>
      </c>
      <c r="E8927" s="1">
        <f t="shared" si="562"/>
        <v>8918</v>
      </c>
      <c r="F8927" s="18">
        <f t="shared" ca="1" si="564"/>
        <v>24.8</v>
      </c>
      <c r="G8927" s="16">
        <f t="shared" ca="1" si="565"/>
        <v>25.5</v>
      </c>
    </row>
    <row r="8928" spans="2:7" x14ac:dyDescent="0.3">
      <c r="B8928" s="8">
        <f>'Datos originales'!D8923</f>
        <v>24.8</v>
      </c>
      <c r="C8928" s="8">
        <f>'Datos originales'!E8923</f>
        <v>25.5</v>
      </c>
      <c r="D8928" s="13">
        <f t="shared" si="563"/>
        <v>8928</v>
      </c>
      <c r="E8928" s="1">
        <f t="shared" si="562"/>
        <v>8919</v>
      </c>
      <c r="F8928" s="18">
        <f t="shared" ca="1" si="564"/>
        <v>24.8</v>
      </c>
      <c r="G8928" s="16">
        <f t="shared" ca="1" si="565"/>
        <v>25.5</v>
      </c>
    </row>
    <row r="8929" spans="2:7" x14ac:dyDescent="0.3">
      <c r="B8929" s="8">
        <f>'Datos originales'!D8924</f>
        <v>24.8</v>
      </c>
      <c r="C8929" s="8">
        <f>'Datos originales'!E8924</f>
        <v>25.5</v>
      </c>
      <c r="D8929" s="13">
        <f t="shared" si="563"/>
        <v>8929</v>
      </c>
      <c r="E8929" s="1">
        <f t="shared" si="562"/>
        <v>8920</v>
      </c>
      <c r="F8929" s="18">
        <f t="shared" ca="1" si="564"/>
        <v>24.8</v>
      </c>
      <c r="G8929" s="16">
        <f t="shared" ca="1" si="565"/>
        <v>25.5</v>
      </c>
    </row>
    <row r="8930" spans="2:7" x14ac:dyDescent="0.3">
      <c r="B8930" s="8">
        <f>'Datos originales'!D8925</f>
        <v>24.9</v>
      </c>
      <c r="C8930" s="8">
        <f>'Datos originales'!E8925</f>
        <v>25.5</v>
      </c>
      <c r="D8930" s="13">
        <f t="shared" si="563"/>
        <v>8930</v>
      </c>
      <c r="E8930" s="1">
        <f t="shared" si="562"/>
        <v>8921</v>
      </c>
      <c r="F8930" s="18">
        <f t="shared" ca="1" si="564"/>
        <v>24.9</v>
      </c>
      <c r="G8930" s="16">
        <f t="shared" ca="1" si="565"/>
        <v>25.5</v>
      </c>
    </row>
    <row r="8931" spans="2:7" x14ac:dyDescent="0.3">
      <c r="B8931" s="8">
        <f>'Datos originales'!D8926</f>
        <v>25</v>
      </c>
      <c r="C8931" s="8">
        <f>'Datos originales'!E8926</f>
        <v>25.5</v>
      </c>
      <c r="D8931" s="13">
        <f t="shared" si="563"/>
        <v>8931</v>
      </c>
      <c r="E8931" s="1">
        <f t="shared" si="562"/>
        <v>8922</v>
      </c>
      <c r="F8931" s="18">
        <f t="shared" ca="1" si="564"/>
        <v>25</v>
      </c>
      <c r="G8931" s="16">
        <f t="shared" ca="1" si="565"/>
        <v>25.5</v>
      </c>
    </row>
    <row r="8932" spans="2:7" x14ac:dyDescent="0.3">
      <c r="B8932" s="8">
        <f>'Datos originales'!D8927</f>
        <v>25</v>
      </c>
      <c r="C8932" s="8">
        <f>'Datos originales'!E8927</f>
        <v>25.5</v>
      </c>
      <c r="D8932" s="13">
        <f t="shared" si="563"/>
        <v>8932</v>
      </c>
      <c r="E8932" s="1">
        <f t="shared" si="562"/>
        <v>8923</v>
      </c>
      <c r="F8932" s="18">
        <f t="shared" ca="1" si="564"/>
        <v>25</v>
      </c>
      <c r="G8932" s="16">
        <f t="shared" ca="1" si="565"/>
        <v>25.5</v>
      </c>
    </row>
    <row r="8933" spans="2:7" x14ac:dyDescent="0.3">
      <c r="B8933" s="8">
        <f>'Datos originales'!D8928</f>
        <v>24.9</v>
      </c>
      <c r="C8933" s="8">
        <f>'Datos originales'!E8928</f>
        <v>25.5</v>
      </c>
      <c r="D8933" s="13">
        <f t="shared" si="563"/>
        <v>8933</v>
      </c>
      <c r="E8933" s="1">
        <f t="shared" si="562"/>
        <v>8924</v>
      </c>
      <c r="F8933" s="18">
        <f t="shared" ca="1" si="564"/>
        <v>24.9</v>
      </c>
      <c r="G8933" s="16">
        <f t="shared" ca="1" si="565"/>
        <v>25.5</v>
      </c>
    </row>
    <row r="8934" spans="2:7" x14ac:dyDescent="0.3">
      <c r="B8934" s="8">
        <f>'Datos originales'!D8929</f>
        <v>24.9</v>
      </c>
      <c r="C8934" s="8">
        <f>'Datos originales'!E8929</f>
        <v>25.5</v>
      </c>
      <c r="D8934" s="13">
        <f t="shared" si="563"/>
        <v>8934</v>
      </c>
      <c r="E8934" s="1">
        <f t="shared" si="562"/>
        <v>8925</v>
      </c>
      <c r="F8934" s="18">
        <f t="shared" ca="1" si="564"/>
        <v>24.9</v>
      </c>
      <c r="G8934" s="16">
        <f t="shared" ca="1" si="565"/>
        <v>25.5</v>
      </c>
    </row>
    <row r="8935" spans="2:7" x14ac:dyDescent="0.3">
      <c r="B8935" s="8">
        <f>'Datos originales'!D8930</f>
        <v>24.9</v>
      </c>
      <c r="C8935" s="8">
        <f>'Datos originales'!E8930</f>
        <v>25.5</v>
      </c>
      <c r="D8935" s="13">
        <f t="shared" si="563"/>
        <v>8935</v>
      </c>
      <c r="E8935" s="1">
        <f t="shared" si="562"/>
        <v>8926</v>
      </c>
      <c r="F8935" s="18">
        <f t="shared" ca="1" si="564"/>
        <v>24.9</v>
      </c>
      <c r="G8935" s="16">
        <f t="shared" ca="1" si="565"/>
        <v>25.5</v>
      </c>
    </row>
    <row r="8936" spans="2:7" x14ac:dyDescent="0.3">
      <c r="B8936" s="8">
        <f>'Datos originales'!D8931</f>
        <v>25</v>
      </c>
      <c r="C8936" s="8">
        <f>'Datos originales'!E8931</f>
        <v>25.5</v>
      </c>
      <c r="D8936" s="13">
        <f t="shared" si="563"/>
        <v>8936</v>
      </c>
      <c r="E8936" s="1">
        <f t="shared" si="562"/>
        <v>8927</v>
      </c>
      <c r="F8936" s="18">
        <f t="shared" ca="1" si="564"/>
        <v>25</v>
      </c>
      <c r="G8936" s="16">
        <f t="shared" ca="1" si="565"/>
        <v>25.5</v>
      </c>
    </row>
    <row r="8937" spans="2:7" x14ac:dyDescent="0.3">
      <c r="B8937" s="8">
        <f>'Datos originales'!D8932</f>
        <v>25.1</v>
      </c>
      <c r="C8937" s="8">
        <f>'Datos originales'!E8932</f>
        <v>25.6</v>
      </c>
      <c r="D8937" s="13">
        <f t="shared" si="563"/>
        <v>8937</v>
      </c>
      <c r="E8937" s="1">
        <f t="shared" si="562"/>
        <v>8928</v>
      </c>
      <c r="F8937" s="18">
        <f t="shared" ca="1" si="564"/>
        <v>25.1</v>
      </c>
      <c r="G8937" s="16">
        <f t="shared" ca="1" si="565"/>
        <v>25.6</v>
      </c>
    </row>
    <row r="8938" spans="2:7" x14ac:dyDescent="0.3">
      <c r="B8938" s="8">
        <f>'Datos originales'!D8933</f>
        <v>25.1</v>
      </c>
      <c r="C8938" s="8">
        <f>'Datos originales'!E8933</f>
        <v>25.6</v>
      </c>
      <c r="D8938" s="13">
        <f t="shared" si="563"/>
        <v>8938</v>
      </c>
      <c r="E8938" s="1">
        <f t="shared" si="562"/>
        <v>8929</v>
      </c>
      <c r="F8938" s="18">
        <f t="shared" ca="1" si="564"/>
        <v>25.1</v>
      </c>
      <c r="G8938" s="16">
        <f t="shared" ca="1" si="565"/>
        <v>25.6</v>
      </c>
    </row>
    <row r="8939" spans="2:7" x14ac:dyDescent="0.3">
      <c r="B8939" s="8">
        <f>'Datos originales'!D8934</f>
        <v>25.1</v>
      </c>
      <c r="C8939" s="8">
        <f>'Datos originales'!E8934</f>
        <v>25.6</v>
      </c>
      <c r="D8939" s="13">
        <f t="shared" si="563"/>
        <v>8939</v>
      </c>
      <c r="E8939" s="1">
        <f t="shared" si="562"/>
        <v>8930</v>
      </c>
      <c r="F8939" s="18">
        <f t="shared" ca="1" si="564"/>
        <v>25.1</v>
      </c>
      <c r="G8939" s="16">
        <f t="shared" ca="1" si="565"/>
        <v>25.6</v>
      </c>
    </row>
    <row r="8940" spans="2:7" x14ac:dyDescent="0.3">
      <c r="B8940" s="8">
        <f>'Datos originales'!D8935</f>
        <v>25.2</v>
      </c>
      <c r="C8940" s="8">
        <f>'Datos originales'!E8935</f>
        <v>25.7</v>
      </c>
      <c r="D8940" s="13">
        <f t="shared" si="563"/>
        <v>8940</v>
      </c>
      <c r="E8940" s="1">
        <f t="shared" si="562"/>
        <v>8931</v>
      </c>
      <c r="F8940" s="18">
        <f t="shared" ca="1" si="564"/>
        <v>25.2</v>
      </c>
      <c r="G8940" s="16">
        <f t="shared" ca="1" si="565"/>
        <v>25.7</v>
      </c>
    </row>
    <row r="8941" spans="2:7" x14ac:dyDescent="0.3">
      <c r="B8941" s="8">
        <f>'Datos originales'!D8936</f>
        <v>25.2</v>
      </c>
      <c r="C8941" s="8">
        <f>'Datos originales'!E8936</f>
        <v>25.7</v>
      </c>
      <c r="D8941" s="13">
        <f t="shared" si="563"/>
        <v>8941</v>
      </c>
      <c r="E8941" s="1">
        <f t="shared" si="562"/>
        <v>8932</v>
      </c>
      <c r="F8941" s="18">
        <f t="shared" ca="1" si="564"/>
        <v>25.2</v>
      </c>
      <c r="G8941" s="16">
        <f t="shared" ca="1" si="565"/>
        <v>25.7</v>
      </c>
    </row>
    <row r="8942" spans="2:7" x14ac:dyDescent="0.3">
      <c r="B8942" s="8">
        <f>'Datos originales'!D8937</f>
        <v>25.2</v>
      </c>
      <c r="C8942" s="8">
        <f>'Datos originales'!E8937</f>
        <v>25.7</v>
      </c>
      <c r="D8942" s="13">
        <f t="shared" si="563"/>
        <v>8942</v>
      </c>
      <c r="E8942" s="1">
        <f t="shared" si="562"/>
        <v>8933</v>
      </c>
      <c r="F8942" s="18">
        <f t="shared" ca="1" si="564"/>
        <v>25.2</v>
      </c>
      <c r="G8942" s="16">
        <f t="shared" ca="1" si="565"/>
        <v>25.7</v>
      </c>
    </row>
    <row r="8943" spans="2:7" x14ac:dyDescent="0.3">
      <c r="B8943" s="8">
        <f>'Datos originales'!D8938</f>
        <v>25.2</v>
      </c>
      <c r="C8943" s="8">
        <f>'Datos originales'!E8938</f>
        <v>25.7</v>
      </c>
      <c r="D8943" s="13">
        <f t="shared" si="563"/>
        <v>8943</v>
      </c>
      <c r="E8943" s="1">
        <f t="shared" si="562"/>
        <v>8934</v>
      </c>
      <c r="F8943" s="18">
        <f t="shared" ca="1" si="564"/>
        <v>25.2</v>
      </c>
      <c r="G8943" s="16">
        <f t="shared" ca="1" si="565"/>
        <v>25.7</v>
      </c>
    </row>
    <row r="8944" spans="2:7" x14ac:dyDescent="0.3">
      <c r="B8944" s="8">
        <f>'Datos originales'!D8939</f>
        <v>25.3</v>
      </c>
      <c r="C8944" s="8">
        <f>'Datos originales'!E8939</f>
        <v>25.7</v>
      </c>
      <c r="D8944" s="13">
        <f t="shared" si="563"/>
        <v>8944</v>
      </c>
      <c r="E8944" s="1">
        <f t="shared" si="562"/>
        <v>8935</v>
      </c>
      <c r="F8944" s="18">
        <f t="shared" ca="1" si="564"/>
        <v>25.3</v>
      </c>
      <c r="G8944" s="16">
        <f t="shared" ca="1" si="565"/>
        <v>25.7</v>
      </c>
    </row>
    <row r="8945" spans="2:7" x14ac:dyDescent="0.3">
      <c r="B8945" s="8">
        <f>'Datos originales'!D8940</f>
        <v>25.2</v>
      </c>
      <c r="C8945" s="8">
        <f>'Datos originales'!E8940</f>
        <v>25.7</v>
      </c>
      <c r="D8945" s="13">
        <f t="shared" si="563"/>
        <v>8945</v>
      </c>
      <c r="E8945" s="1">
        <f t="shared" si="562"/>
        <v>8936</v>
      </c>
      <c r="F8945" s="18">
        <f t="shared" ca="1" si="564"/>
        <v>25.2</v>
      </c>
      <c r="G8945" s="16">
        <f t="shared" ca="1" si="565"/>
        <v>25.7</v>
      </c>
    </row>
    <row r="8946" spans="2:7" x14ac:dyDescent="0.3">
      <c r="B8946" s="8">
        <f>'Datos originales'!D8941</f>
        <v>25.2</v>
      </c>
      <c r="C8946" s="8">
        <f>'Datos originales'!E8941</f>
        <v>25.7</v>
      </c>
      <c r="D8946" s="13">
        <f t="shared" si="563"/>
        <v>8946</v>
      </c>
      <c r="E8946" s="1">
        <f t="shared" si="562"/>
        <v>8937</v>
      </c>
      <c r="F8946" s="18">
        <f t="shared" ca="1" si="564"/>
        <v>25.2</v>
      </c>
      <c r="G8946" s="16">
        <f t="shared" ca="1" si="565"/>
        <v>25.7</v>
      </c>
    </row>
    <row r="8947" spans="2:7" x14ac:dyDescent="0.3">
      <c r="B8947" s="8">
        <f>'Datos originales'!D8942</f>
        <v>25.2</v>
      </c>
      <c r="C8947" s="8">
        <f>'Datos originales'!E8942</f>
        <v>25.7</v>
      </c>
      <c r="D8947" s="13">
        <f t="shared" si="563"/>
        <v>8947</v>
      </c>
      <c r="E8947" s="1">
        <f t="shared" si="562"/>
        <v>8938</v>
      </c>
      <c r="F8947" s="18">
        <f t="shared" ca="1" si="564"/>
        <v>25.2</v>
      </c>
      <c r="G8947" s="16">
        <f t="shared" ca="1" si="565"/>
        <v>25.7</v>
      </c>
    </row>
    <row r="8948" spans="2:7" x14ac:dyDescent="0.3">
      <c r="B8948" s="8">
        <f>'Datos originales'!D8943</f>
        <v>25.2</v>
      </c>
      <c r="C8948" s="8">
        <f>'Datos originales'!E8943</f>
        <v>25.7</v>
      </c>
      <c r="D8948" s="13">
        <f t="shared" si="563"/>
        <v>8948</v>
      </c>
      <c r="E8948" s="1">
        <f t="shared" si="562"/>
        <v>8939</v>
      </c>
      <c r="F8948" s="18">
        <f t="shared" ca="1" si="564"/>
        <v>25.2</v>
      </c>
      <c r="G8948" s="16">
        <f t="shared" ca="1" si="565"/>
        <v>25.7</v>
      </c>
    </row>
    <row r="8949" spans="2:7" x14ac:dyDescent="0.3">
      <c r="B8949" s="8">
        <f>'Datos originales'!D8944</f>
        <v>25.2</v>
      </c>
      <c r="C8949" s="8">
        <f>'Datos originales'!E8944</f>
        <v>25.7</v>
      </c>
      <c r="D8949" s="13">
        <f t="shared" si="563"/>
        <v>8949</v>
      </c>
      <c r="E8949" s="1">
        <f t="shared" si="562"/>
        <v>8940</v>
      </c>
      <c r="F8949" s="18">
        <f t="shared" ca="1" si="564"/>
        <v>25.2</v>
      </c>
      <c r="G8949" s="16">
        <f t="shared" ca="1" si="565"/>
        <v>25.7</v>
      </c>
    </row>
    <row r="8950" spans="2:7" x14ac:dyDescent="0.3">
      <c r="B8950" s="8">
        <f>'Datos originales'!D8945</f>
        <v>25.2</v>
      </c>
      <c r="C8950" s="8">
        <f>'Datos originales'!E8945</f>
        <v>25.7</v>
      </c>
      <c r="D8950" s="13">
        <f t="shared" si="563"/>
        <v>8950</v>
      </c>
      <c r="E8950" s="1">
        <f t="shared" si="562"/>
        <v>8941</v>
      </c>
      <c r="F8950" s="18">
        <f t="shared" ca="1" si="564"/>
        <v>25.2</v>
      </c>
      <c r="G8950" s="16">
        <f t="shared" ca="1" si="565"/>
        <v>25.7</v>
      </c>
    </row>
    <row r="8951" spans="2:7" x14ac:dyDescent="0.3">
      <c r="B8951" s="8">
        <f>'Datos originales'!D8946</f>
        <v>25.1</v>
      </c>
      <c r="C8951" s="8">
        <f>'Datos originales'!E8946</f>
        <v>25.6</v>
      </c>
      <c r="D8951" s="13">
        <f t="shared" si="563"/>
        <v>8951</v>
      </c>
      <c r="E8951" s="1">
        <f t="shared" si="562"/>
        <v>8942</v>
      </c>
      <c r="F8951" s="18">
        <f t="shared" ca="1" si="564"/>
        <v>25.1</v>
      </c>
      <c r="G8951" s="16">
        <f t="shared" ca="1" si="565"/>
        <v>25.6</v>
      </c>
    </row>
    <row r="8952" spans="2:7" x14ac:dyDescent="0.3">
      <c r="B8952" s="8">
        <f>'Datos originales'!D8947</f>
        <v>25.1</v>
      </c>
      <c r="C8952" s="8">
        <f>'Datos originales'!E8947</f>
        <v>25.6</v>
      </c>
      <c r="D8952" s="13">
        <f t="shared" si="563"/>
        <v>8952</v>
      </c>
      <c r="E8952" s="1">
        <f t="shared" si="562"/>
        <v>8943</v>
      </c>
      <c r="F8952" s="18">
        <f t="shared" ca="1" si="564"/>
        <v>25.1</v>
      </c>
      <c r="G8952" s="16">
        <f t="shared" ca="1" si="565"/>
        <v>25.6</v>
      </c>
    </row>
    <row r="8953" spans="2:7" x14ac:dyDescent="0.3">
      <c r="B8953" s="8">
        <f>'Datos originales'!D8948</f>
        <v>25</v>
      </c>
      <c r="C8953" s="8">
        <f>'Datos originales'!E8948</f>
        <v>25.6</v>
      </c>
      <c r="D8953" s="13">
        <f t="shared" si="563"/>
        <v>8953</v>
      </c>
      <c r="E8953" s="1">
        <f t="shared" si="562"/>
        <v>8944</v>
      </c>
      <c r="F8953" s="18">
        <f t="shared" ca="1" si="564"/>
        <v>25</v>
      </c>
      <c r="G8953" s="16">
        <f t="shared" ca="1" si="565"/>
        <v>25.6</v>
      </c>
    </row>
    <row r="8954" spans="2:7" x14ac:dyDescent="0.3">
      <c r="B8954" s="8">
        <f>'Datos originales'!D8949</f>
        <v>25</v>
      </c>
      <c r="C8954" s="8">
        <f>'Datos originales'!E8949</f>
        <v>25.6</v>
      </c>
      <c r="D8954" s="13">
        <f t="shared" si="563"/>
        <v>8954</v>
      </c>
      <c r="E8954" s="1">
        <f t="shared" si="562"/>
        <v>8945</v>
      </c>
      <c r="F8954" s="18">
        <f t="shared" ca="1" si="564"/>
        <v>25</v>
      </c>
      <c r="G8954" s="16">
        <f t="shared" ca="1" si="565"/>
        <v>25.6</v>
      </c>
    </row>
    <row r="8955" spans="2:7" x14ac:dyDescent="0.3">
      <c r="B8955" s="8">
        <f>'Datos originales'!D8950</f>
        <v>25</v>
      </c>
      <c r="C8955" s="8">
        <f>'Datos originales'!E8950</f>
        <v>25.6</v>
      </c>
      <c r="D8955" s="13">
        <f t="shared" si="563"/>
        <v>8955</v>
      </c>
      <c r="E8955" s="1">
        <f t="shared" si="562"/>
        <v>8946</v>
      </c>
      <c r="F8955" s="18">
        <f t="shared" ca="1" si="564"/>
        <v>25</v>
      </c>
      <c r="G8955" s="16">
        <f t="shared" ca="1" si="565"/>
        <v>25.6</v>
      </c>
    </row>
    <row r="8956" spans="2:7" x14ac:dyDescent="0.3">
      <c r="B8956" s="8">
        <f>'Datos originales'!D8951</f>
        <v>25</v>
      </c>
      <c r="C8956" s="8">
        <f>'Datos originales'!E8951</f>
        <v>25.5</v>
      </c>
      <c r="D8956" s="13">
        <f t="shared" si="563"/>
        <v>8956</v>
      </c>
      <c r="E8956" s="1">
        <f t="shared" si="562"/>
        <v>8947</v>
      </c>
      <c r="F8956" s="18">
        <f t="shared" ca="1" si="564"/>
        <v>25</v>
      </c>
      <c r="G8956" s="16">
        <f t="shared" ca="1" si="565"/>
        <v>25.5</v>
      </c>
    </row>
    <row r="8957" spans="2:7" x14ac:dyDescent="0.3">
      <c r="B8957" s="8">
        <f>'Datos originales'!D8952</f>
        <v>25</v>
      </c>
      <c r="C8957" s="8">
        <f>'Datos originales'!E8952</f>
        <v>25.5</v>
      </c>
      <c r="D8957" s="13">
        <f t="shared" si="563"/>
        <v>8957</v>
      </c>
      <c r="E8957" s="1">
        <f t="shared" si="562"/>
        <v>8948</v>
      </c>
      <c r="F8957" s="18">
        <f t="shared" ca="1" si="564"/>
        <v>25</v>
      </c>
      <c r="G8957" s="16">
        <f t="shared" ca="1" si="565"/>
        <v>25.5</v>
      </c>
    </row>
    <row r="8958" spans="2:7" x14ac:dyDescent="0.3">
      <c r="B8958" s="8">
        <f>'Datos originales'!D8953</f>
        <v>25</v>
      </c>
      <c r="C8958" s="8">
        <f>'Datos originales'!E8953</f>
        <v>25.5</v>
      </c>
      <c r="D8958" s="13">
        <f t="shared" si="563"/>
        <v>8958</v>
      </c>
      <c r="E8958" s="1">
        <f t="shared" si="562"/>
        <v>8949</v>
      </c>
      <c r="F8958" s="18">
        <f t="shared" ca="1" si="564"/>
        <v>25</v>
      </c>
      <c r="G8958" s="16">
        <f t="shared" ca="1" si="565"/>
        <v>25.5</v>
      </c>
    </row>
    <row r="8959" spans="2:7" x14ac:dyDescent="0.3">
      <c r="B8959" s="8">
        <f>'Datos originales'!D8954</f>
        <v>25.1</v>
      </c>
      <c r="C8959" s="8">
        <f>'Datos originales'!E8954</f>
        <v>25.5</v>
      </c>
      <c r="D8959" s="13">
        <f t="shared" si="563"/>
        <v>8959</v>
      </c>
      <c r="E8959" s="1">
        <f t="shared" si="562"/>
        <v>8950</v>
      </c>
      <c r="F8959" s="18">
        <f t="shared" ca="1" si="564"/>
        <v>25.1</v>
      </c>
      <c r="G8959" s="16">
        <f t="shared" ca="1" si="565"/>
        <v>25.5</v>
      </c>
    </row>
    <row r="8960" spans="2:7" x14ac:dyDescent="0.3">
      <c r="B8960" s="8">
        <f>'Datos originales'!D8955</f>
        <v>25.1</v>
      </c>
      <c r="C8960" s="8">
        <f>'Datos originales'!E8955</f>
        <v>25.6</v>
      </c>
      <c r="D8960" s="13">
        <f t="shared" si="563"/>
        <v>8960</v>
      </c>
      <c r="E8960" s="1">
        <f t="shared" si="562"/>
        <v>8951</v>
      </c>
      <c r="F8960" s="18">
        <f t="shared" ca="1" si="564"/>
        <v>25.1</v>
      </c>
      <c r="G8960" s="16">
        <f t="shared" ca="1" si="565"/>
        <v>25.6</v>
      </c>
    </row>
    <row r="8961" spans="2:7" x14ac:dyDescent="0.3">
      <c r="B8961" s="8">
        <f>'Datos originales'!D8956</f>
        <v>25.1</v>
      </c>
      <c r="C8961" s="8">
        <f>'Datos originales'!E8956</f>
        <v>25.5</v>
      </c>
      <c r="D8961" s="13">
        <f t="shared" si="563"/>
        <v>8961</v>
      </c>
      <c r="E8961" s="1">
        <f t="shared" si="562"/>
        <v>8952</v>
      </c>
      <c r="F8961" s="18">
        <f t="shared" ca="1" si="564"/>
        <v>25.1</v>
      </c>
      <c r="G8961" s="16">
        <f t="shared" ca="1" si="565"/>
        <v>25.5</v>
      </c>
    </row>
    <row r="8962" spans="2:7" x14ac:dyDescent="0.3">
      <c r="B8962" s="8">
        <f>'Datos originales'!D8957</f>
        <v>25.1</v>
      </c>
      <c r="C8962" s="8">
        <f>'Datos originales'!E8957</f>
        <v>25.5</v>
      </c>
      <c r="D8962" s="13">
        <f t="shared" si="563"/>
        <v>8962</v>
      </c>
      <c r="E8962" s="1">
        <f t="shared" si="562"/>
        <v>8953</v>
      </c>
      <c r="F8962" s="18">
        <f t="shared" ca="1" si="564"/>
        <v>25.1</v>
      </c>
      <c r="G8962" s="16">
        <f t="shared" ca="1" si="565"/>
        <v>25.5</v>
      </c>
    </row>
    <row r="8963" spans="2:7" x14ac:dyDescent="0.3">
      <c r="B8963" s="8">
        <f>'Datos originales'!D8958</f>
        <v>25.2</v>
      </c>
      <c r="C8963" s="8">
        <f>'Datos originales'!E8958</f>
        <v>25.6</v>
      </c>
      <c r="D8963" s="13">
        <f t="shared" si="563"/>
        <v>8963</v>
      </c>
      <c r="E8963" s="1">
        <f t="shared" si="562"/>
        <v>8954</v>
      </c>
      <c r="F8963" s="18">
        <f t="shared" ca="1" si="564"/>
        <v>25.2</v>
      </c>
      <c r="G8963" s="16">
        <f t="shared" ca="1" si="565"/>
        <v>25.6</v>
      </c>
    </row>
    <row r="8964" spans="2:7" x14ac:dyDescent="0.3">
      <c r="B8964" s="8">
        <f>'Datos originales'!D8959</f>
        <v>25.2</v>
      </c>
      <c r="C8964" s="8">
        <f>'Datos originales'!E8959</f>
        <v>25.6</v>
      </c>
      <c r="D8964" s="13">
        <f t="shared" si="563"/>
        <v>8964</v>
      </c>
      <c r="E8964" s="1">
        <f t="shared" si="562"/>
        <v>8955</v>
      </c>
      <c r="F8964" s="18">
        <f t="shared" ca="1" si="564"/>
        <v>25.2</v>
      </c>
      <c r="G8964" s="16">
        <f t="shared" ca="1" si="565"/>
        <v>25.6</v>
      </c>
    </row>
    <row r="8965" spans="2:7" x14ac:dyDescent="0.3">
      <c r="B8965" s="8">
        <f>'Datos originales'!D8960</f>
        <v>25.1</v>
      </c>
      <c r="C8965" s="8">
        <f>'Datos originales'!E8960</f>
        <v>25.6</v>
      </c>
      <c r="D8965" s="13">
        <f t="shared" si="563"/>
        <v>8965</v>
      </c>
      <c r="E8965" s="1">
        <f t="shared" si="562"/>
        <v>8956</v>
      </c>
      <c r="F8965" s="18">
        <f t="shared" ca="1" si="564"/>
        <v>25.1</v>
      </c>
      <c r="G8965" s="16">
        <f t="shared" ca="1" si="565"/>
        <v>25.6</v>
      </c>
    </row>
    <row r="8966" spans="2:7" x14ac:dyDescent="0.3">
      <c r="B8966" s="8">
        <f>'Datos originales'!D8961</f>
        <v>25.1</v>
      </c>
      <c r="C8966" s="8">
        <f>'Datos originales'!E8961</f>
        <v>25.6</v>
      </c>
      <c r="D8966" s="13">
        <f t="shared" si="563"/>
        <v>8966</v>
      </c>
      <c r="E8966" s="1">
        <f t="shared" si="562"/>
        <v>8957</v>
      </c>
      <c r="F8966" s="18">
        <f t="shared" ca="1" si="564"/>
        <v>25.1</v>
      </c>
      <c r="G8966" s="16">
        <f t="shared" ca="1" si="565"/>
        <v>25.6</v>
      </c>
    </row>
    <row r="8967" spans="2:7" x14ac:dyDescent="0.3">
      <c r="B8967" s="8">
        <f>'Datos originales'!D8962</f>
        <v>25.1</v>
      </c>
      <c r="C8967" s="8">
        <f>'Datos originales'!E8962</f>
        <v>25.6</v>
      </c>
      <c r="D8967" s="13">
        <f t="shared" si="563"/>
        <v>8967</v>
      </c>
      <c r="E8967" s="1">
        <f t="shared" si="562"/>
        <v>8958</v>
      </c>
      <c r="F8967" s="18">
        <f t="shared" ca="1" si="564"/>
        <v>25.1</v>
      </c>
      <c r="G8967" s="16">
        <f t="shared" ca="1" si="565"/>
        <v>25.6</v>
      </c>
    </row>
    <row r="8968" spans="2:7" x14ac:dyDescent="0.3">
      <c r="B8968" s="8">
        <f>'Datos originales'!D8963</f>
        <v>25.1</v>
      </c>
      <c r="C8968" s="8">
        <f>'Datos originales'!E8963</f>
        <v>25.6</v>
      </c>
      <c r="D8968" s="13">
        <f t="shared" si="563"/>
        <v>8968</v>
      </c>
      <c r="E8968" s="1">
        <f t="shared" si="562"/>
        <v>8959</v>
      </c>
      <c r="F8968" s="18">
        <f t="shared" ca="1" si="564"/>
        <v>25.1</v>
      </c>
      <c r="G8968" s="16">
        <f t="shared" ca="1" si="565"/>
        <v>25.6</v>
      </c>
    </row>
    <row r="8969" spans="2:7" x14ac:dyDescent="0.3">
      <c r="B8969" s="8">
        <f>'Datos originales'!D8964</f>
        <v>25.1</v>
      </c>
      <c r="C8969" s="8">
        <f>'Datos originales'!E8964</f>
        <v>25.6</v>
      </c>
      <c r="D8969" s="13">
        <f t="shared" si="563"/>
        <v>8969</v>
      </c>
      <c r="E8969" s="1">
        <f t="shared" si="562"/>
        <v>8960</v>
      </c>
      <c r="F8969" s="18">
        <f t="shared" ca="1" si="564"/>
        <v>25.1</v>
      </c>
      <c r="G8969" s="16">
        <f t="shared" ca="1" si="565"/>
        <v>25.6</v>
      </c>
    </row>
    <row r="8970" spans="2:7" x14ac:dyDescent="0.3">
      <c r="B8970" s="8">
        <f>'Datos originales'!D8965</f>
        <v>25.1</v>
      </c>
      <c r="C8970" s="8">
        <f>'Datos originales'!E8965</f>
        <v>25.6</v>
      </c>
      <c r="D8970" s="13">
        <f t="shared" si="563"/>
        <v>8970</v>
      </c>
      <c r="E8970" s="1">
        <f t="shared" ref="E8970:E9033" si="566">IF( ISNUMBER($D8970), $D8970-$E$8, "" )</f>
        <v>8961</v>
      </c>
      <c r="F8970" s="18">
        <f t="shared" ca="1" si="564"/>
        <v>25.1</v>
      </c>
      <c r="G8970" s="16">
        <f t="shared" ca="1" si="565"/>
        <v>25.6</v>
      </c>
    </row>
    <row r="8971" spans="2:7" x14ac:dyDescent="0.3">
      <c r="B8971" s="8">
        <f>'Datos originales'!D8966</f>
        <v>25.1</v>
      </c>
      <c r="C8971" s="8">
        <f>'Datos originales'!E8966</f>
        <v>25.5</v>
      </c>
      <c r="D8971" s="13">
        <f t="shared" ref="D8971:D9034" si="567">IF( ISNUMBER( D8970 ), IF( D8970+$E$5 &lt;= $E$7+$E$8, D8970+$E$5, "" ), "" )</f>
        <v>8971</v>
      </c>
      <c r="E8971" s="1">
        <f t="shared" si="566"/>
        <v>8962</v>
      </c>
      <c r="F8971" s="18">
        <f t="shared" ref="F8971:F9034" ca="1" si="568">IF( ISNUMBER($D8971 ), INDIRECT(CONCATENATE("B",TEXT($D8971,"########"))), "" )</f>
        <v>25.1</v>
      </c>
      <c r="G8971" s="16">
        <f t="shared" ref="G8971:G9034" ca="1" si="569">IF( ISNUMBER($D8971 ), INDIRECT(CONCATENATE("C",TEXT($D8971,"########"))), "" )</f>
        <v>25.5</v>
      </c>
    </row>
    <row r="8972" spans="2:7" x14ac:dyDescent="0.3">
      <c r="B8972" s="8">
        <f>'Datos originales'!D8967</f>
        <v>25.1</v>
      </c>
      <c r="C8972" s="8">
        <f>'Datos originales'!E8967</f>
        <v>25.5</v>
      </c>
      <c r="D8972" s="13">
        <f t="shared" si="567"/>
        <v>8972</v>
      </c>
      <c r="E8972" s="1">
        <f t="shared" si="566"/>
        <v>8963</v>
      </c>
      <c r="F8972" s="18">
        <f t="shared" ca="1" si="568"/>
        <v>25.1</v>
      </c>
      <c r="G8972" s="16">
        <f t="shared" ca="1" si="569"/>
        <v>25.5</v>
      </c>
    </row>
    <row r="8973" spans="2:7" x14ac:dyDescent="0.3">
      <c r="B8973" s="8">
        <f>'Datos originales'!D8968</f>
        <v>25.1</v>
      </c>
      <c r="C8973" s="8">
        <f>'Datos originales'!E8968</f>
        <v>25.5</v>
      </c>
      <c r="D8973" s="13">
        <f t="shared" si="567"/>
        <v>8973</v>
      </c>
      <c r="E8973" s="1">
        <f t="shared" si="566"/>
        <v>8964</v>
      </c>
      <c r="F8973" s="18">
        <f t="shared" ca="1" si="568"/>
        <v>25.1</v>
      </c>
      <c r="G8973" s="16">
        <f t="shared" ca="1" si="569"/>
        <v>25.5</v>
      </c>
    </row>
    <row r="8974" spans="2:7" x14ac:dyDescent="0.3">
      <c r="B8974" s="8">
        <f>'Datos originales'!D8969</f>
        <v>25.1</v>
      </c>
      <c r="C8974" s="8">
        <f>'Datos originales'!E8969</f>
        <v>25.5</v>
      </c>
      <c r="D8974" s="13">
        <f t="shared" si="567"/>
        <v>8974</v>
      </c>
      <c r="E8974" s="1">
        <f t="shared" si="566"/>
        <v>8965</v>
      </c>
      <c r="F8974" s="18">
        <f t="shared" ca="1" si="568"/>
        <v>25.1</v>
      </c>
      <c r="G8974" s="16">
        <f t="shared" ca="1" si="569"/>
        <v>25.5</v>
      </c>
    </row>
    <row r="8975" spans="2:7" x14ac:dyDescent="0.3">
      <c r="B8975" s="8">
        <f>'Datos originales'!D8970</f>
        <v>25.1</v>
      </c>
      <c r="C8975" s="8">
        <f>'Datos originales'!E8970</f>
        <v>25.5</v>
      </c>
      <c r="D8975" s="13">
        <f t="shared" si="567"/>
        <v>8975</v>
      </c>
      <c r="E8975" s="1">
        <f t="shared" si="566"/>
        <v>8966</v>
      </c>
      <c r="F8975" s="18">
        <f t="shared" ca="1" si="568"/>
        <v>25.1</v>
      </c>
      <c r="G8975" s="16">
        <f t="shared" ca="1" si="569"/>
        <v>25.5</v>
      </c>
    </row>
    <row r="8976" spans="2:7" x14ac:dyDescent="0.3">
      <c r="B8976" s="8">
        <f>'Datos originales'!D8971</f>
        <v>25.1</v>
      </c>
      <c r="C8976" s="8">
        <f>'Datos originales'!E8971</f>
        <v>25.5</v>
      </c>
      <c r="D8976" s="13">
        <f t="shared" si="567"/>
        <v>8976</v>
      </c>
      <c r="E8976" s="1">
        <f t="shared" si="566"/>
        <v>8967</v>
      </c>
      <c r="F8976" s="18">
        <f t="shared" ca="1" si="568"/>
        <v>25.1</v>
      </c>
      <c r="G8976" s="16">
        <f t="shared" ca="1" si="569"/>
        <v>25.5</v>
      </c>
    </row>
    <row r="8977" spans="2:7" x14ac:dyDescent="0.3">
      <c r="B8977" s="8">
        <f>'Datos originales'!D8972</f>
        <v>25.1</v>
      </c>
      <c r="C8977" s="8">
        <f>'Datos originales'!E8972</f>
        <v>25.5</v>
      </c>
      <c r="D8977" s="13">
        <f t="shared" si="567"/>
        <v>8977</v>
      </c>
      <c r="E8977" s="1">
        <f t="shared" si="566"/>
        <v>8968</v>
      </c>
      <c r="F8977" s="18">
        <f t="shared" ca="1" si="568"/>
        <v>25.1</v>
      </c>
      <c r="G8977" s="16">
        <f t="shared" ca="1" si="569"/>
        <v>25.5</v>
      </c>
    </row>
    <row r="8978" spans="2:7" x14ac:dyDescent="0.3">
      <c r="B8978" s="8">
        <f>'Datos originales'!D8973</f>
        <v>25</v>
      </c>
      <c r="C8978" s="8">
        <f>'Datos originales'!E8973</f>
        <v>25.5</v>
      </c>
      <c r="D8978" s="13">
        <f t="shared" si="567"/>
        <v>8978</v>
      </c>
      <c r="E8978" s="1">
        <f t="shared" si="566"/>
        <v>8969</v>
      </c>
      <c r="F8978" s="18">
        <f t="shared" ca="1" si="568"/>
        <v>25</v>
      </c>
      <c r="G8978" s="16">
        <f t="shared" ca="1" si="569"/>
        <v>25.5</v>
      </c>
    </row>
    <row r="8979" spans="2:7" x14ac:dyDescent="0.3">
      <c r="B8979" s="8">
        <f>'Datos originales'!D8974</f>
        <v>25</v>
      </c>
      <c r="C8979" s="8">
        <f>'Datos originales'!E8974</f>
        <v>25.5</v>
      </c>
      <c r="D8979" s="13">
        <f t="shared" si="567"/>
        <v>8979</v>
      </c>
      <c r="E8979" s="1">
        <f t="shared" si="566"/>
        <v>8970</v>
      </c>
      <c r="F8979" s="18">
        <f t="shared" ca="1" si="568"/>
        <v>25</v>
      </c>
      <c r="G8979" s="16">
        <f t="shared" ca="1" si="569"/>
        <v>25.5</v>
      </c>
    </row>
    <row r="8980" spans="2:7" x14ac:dyDescent="0.3">
      <c r="B8980" s="8">
        <f>'Datos originales'!D8975</f>
        <v>25</v>
      </c>
      <c r="C8980" s="8">
        <f>'Datos originales'!E8975</f>
        <v>25.5</v>
      </c>
      <c r="D8980" s="13">
        <f t="shared" si="567"/>
        <v>8980</v>
      </c>
      <c r="E8980" s="1">
        <f t="shared" si="566"/>
        <v>8971</v>
      </c>
      <c r="F8980" s="18">
        <f t="shared" ca="1" si="568"/>
        <v>25</v>
      </c>
      <c r="G8980" s="16">
        <f t="shared" ca="1" si="569"/>
        <v>25.5</v>
      </c>
    </row>
    <row r="8981" spans="2:7" x14ac:dyDescent="0.3">
      <c r="B8981" s="8">
        <f>'Datos originales'!D8976</f>
        <v>25</v>
      </c>
      <c r="C8981" s="8">
        <f>'Datos originales'!E8976</f>
        <v>25.5</v>
      </c>
      <c r="D8981" s="13">
        <f t="shared" si="567"/>
        <v>8981</v>
      </c>
      <c r="E8981" s="1">
        <f t="shared" si="566"/>
        <v>8972</v>
      </c>
      <c r="F8981" s="18">
        <f t="shared" ca="1" si="568"/>
        <v>25</v>
      </c>
      <c r="G8981" s="16">
        <f t="shared" ca="1" si="569"/>
        <v>25.5</v>
      </c>
    </row>
    <row r="8982" spans="2:7" x14ac:dyDescent="0.3">
      <c r="B8982" s="8">
        <f>'Datos originales'!D8977</f>
        <v>25</v>
      </c>
      <c r="C8982" s="8">
        <f>'Datos originales'!E8977</f>
        <v>25.5</v>
      </c>
      <c r="D8982" s="13">
        <f t="shared" si="567"/>
        <v>8982</v>
      </c>
      <c r="E8982" s="1">
        <f t="shared" si="566"/>
        <v>8973</v>
      </c>
      <c r="F8982" s="18">
        <f t="shared" ca="1" si="568"/>
        <v>25</v>
      </c>
      <c r="G8982" s="16">
        <f t="shared" ca="1" si="569"/>
        <v>25.5</v>
      </c>
    </row>
    <row r="8983" spans="2:7" x14ac:dyDescent="0.3">
      <c r="B8983" s="8">
        <f>'Datos originales'!D8978</f>
        <v>25.1</v>
      </c>
      <c r="C8983" s="8">
        <f>'Datos originales'!E8978</f>
        <v>25.5</v>
      </c>
      <c r="D8983" s="13">
        <f t="shared" si="567"/>
        <v>8983</v>
      </c>
      <c r="E8983" s="1">
        <f t="shared" si="566"/>
        <v>8974</v>
      </c>
      <c r="F8983" s="18">
        <f t="shared" ca="1" si="568"/>
        <v>25.1</v>
      </c>
      <c r="G8983" s="16">
        <f t="shared" ca="1" si="569"/>
        <v>25.5</v>
      </c>
    </row>
    <row r="8984" spans="2:7" x14ac:dyDescent="0.3">
      <c r="B8984" s="8">
        <f>'Datos originales'!D8979</f>
        <v>25</v>
      </c>
      <c r="C8984" s="8">
        <f>'Datos originales'!E8979</f>
        <v>25.5</v>
      </c>
      <c r="D8984" s="13">
        <f t="shared" si="567"/>
        <v>8984</v>
      </c>
      <c r="E8984" s="1">
        <f t="shared" si="566"/>
        <v>8975</v>
      </c>
      <c r="F8984" s="18">
        <f t="shared" ca="1" si="568"/>
        <v>25</v>
      </c>
      <c r="G8984" s="16">
        <f t="shared" ca="1" si="569"/>
        <v>25.5</v>
      </c>
    </row>
    <row r="8985" spans="2:7" x14ac:dyDescent="0.3">
      <c r="B8985" s="8">
        <f>'Datos originales'!D8980</f>
        <v>25.1</v>
      </c>
      <c r="C8985" s="8">
        <f>'Datos originales'!E8980</f>
        <v>25.5</v>
      </c>
      <c r="D8985" s="13">
        <f t="shared" si="567"/>
        <v>8985</v>
      </c>
      <c r="E8985" s="1">
        <f t="shared" si="566"/>
        <v>8976</v>
      </c>
      <c r="F8985" s="18">
        <f t="shared" ca="1" si="568"/>
        <v>25.1</v>
      </c>
      <c r="G8985" s="16">
        <f t="shared" ca="1" si="569"/>
        <v>25.5</v>
      </c>
    </row>
    <row r="8986" spans="2:7" x14ac:dyDescent="0.3">
      <c r="B8986" s="8">
        <f>'Datos originales'!D8981</f>
        <v>25</v>
      </c>
      <c r="C8986" s="8">
        <f>'Datos originales'!E8981</f>
        <v>25.5</v>
      </c>
      <c r="D8986" s="13">
        <f t="shared" si="567"/>
        <v>8986</v>
      </c>
      <c r="E8986" s="1">
        <f t="shared" si="566"/>
        <v>8977</v>
      </c>
      <c r="F8986" s="18">
        <f t="shared" ca="1" si="568"/>
        <v>25</v>
      </c>
      <c r="G8986" s="16">
        <f t="shared" ca="1" si="569"/>
        <v>25.5</v>
      </c>
    </row>
    <row r="8987" spans="2:7" x14ac:dyDescent="0.3">
      <c r="B8987" s="8">
        <f>'Datos originales'!D8982</f>
        <v>25.1</v>
      </c>
      <c r="C8987" s="8">
        <f>'Datos originales'!E8982</f>
        <v>25.5</v>
      </c>
      <c r="D8987" s="13">
        <f t="shared" si="567"/>
        <v>8987</v>
      </c>
      <c r="E8987" s="1">
        <f t="shared" si="566"/>
        <v>8978</v>
      </c>
      <c r="F8987" s="18">
        <f t="shared" ca="1" si="568"/>
        <v>25.1</v>
      </c>
      <c r="G8987" s="16">
        <f t="shared" ca="1" si="569"/>
        <v>25.5</v>
      </c>
    </row>
    <row r="8988" spans="2:7" x14ac:dyDescent="0.3">
      <c r="B8988" s="8">
        <f>'Datos originales'!D8983</f>
        <v>25.1</v>
      </c>
      <c r="C8988" s="8">
        <f>'Datos originales'!E8983</f>
        <v>25.5</v>
      </c>
      <c r="D8988" s="13">
        <f t="shared" si="567"/>
        <v>8988</v>
      </c>
      <c r="E8988" s="1">
        <f t="shared" si="566"/>
        <v>8979</v>
      </c>
      <c r="F8988" s="18">
        <f t="shared" ca="1" si="568"/>
        <v>25.1</v>
      </c>
      <c r="G8988" s="16">
        <f t="shared" ca="1" si="569"/>
        <v>25.5</v>
      </c>
    </row>
    <row r="8989" spans="2:7" x14ac:dyDescent="0.3">
      <c r="B8989" s="8">
        <f>'Datos originales'!D8984</f>
        <v>25.1</v>
      </c>
      <c r="C8989" s="8">
        <f>'Datos originales'!E8984</f>
        <v>25.5</v>
      </c>
      <c r="D8989" s="13">
        <f t="shared" si="567"/>
        <v>8989</v>
      </c>
      <c r="E8989" s="1">
        <f t="shared" si="566"/>
        <v>8980</v>
      </c>
      <c r="F8989" s="18">
        <f t="shared" ca="1" si="568"/>
        <v>25.1</v>
      </c>
      <c r="G8989" s="16">
        <f t="shared" ca="1" si="569"/>
        <v>25.5</v>
      </c>
    </row>
    <row r="8990" spans="2:7" x14ac:dyDescent="0.3">
      <c r="B8990" s="8">
        <f>'Datos originales'!D8985</f>
        <v>25.1</v>
      </c>
      <c r="C8990" s="8">
        <f>'Datos originales'!E8985</f>
        <v>25.5</v>
      </c>
      <c r="D8990" s="13">
        <f t="shared" si="567"/>
        <v>8990</v>
      </c>
      <c r="E8990" s="1">
        <f t="shared" si="566"/>
        <v>8981</v>
      </c>
      <c r="F8990" s="18">
        <f t="shared" ca="1" si="568"/>
        <v>25.1</v>
      </c>
      <c r="G8990" s="16">
        <f t="shared" ca="1" si="569"/>
        <v>25.5</v>
      </c>
    </row>
    <row r="8991" spans="2:7" x14ac:dyDescent="0.3">
      <c r="B8991" s="8">
        <f>'Datos originales'!D8986</f>
        <v>25.2</v>
      </c>
      <c r="C8991" s="8">
        <f>'Datos originales'!E8986</f>
        <v>25.5</v>
      </c>
      <c r="D8991" s="13">
        <f t="shared" si="567"/>
        <v>8991</v>
      </c>
      <c r="E8991" s="1">
        <f t="shared" si="566"/>
        <v>8982</v>
      </c>
      <c r="F8991" s="18">
        <f t="shared" ca="1" si="568"/>
        <v>25.2</v>
      </c>
      <c r="G8991" s="16">
        <f t="shared" ca="1" si="569"/>
        <v>25.5</v>
      </c>
    </row>
    <row r="8992" spans="2:7" x14ac:dyDescent="0.3">
      <c r="B8992" s="8">
        <f>'Datos originales'!D8987</f>
        <v>25.2</v>
      </c>
      <c r="C8992" s="8">
        <f>'Datos originales'!E8987</f>
        <v>25.6</v>
      </c>
      <c r="D8992" s="13">
        <f t="shared" si="567"/>
        <v>8992</v>
      </c>
      <c r="E8992" s="1">
        <f t="shared" si="566"/>
        <v>8983</v>
      </c>
      <c r="F8992" s="18">
        <f t="shared" ca="1" si="568"/>
        <v>25.2</v>
      </c>
      <c r="G8992" s="16">
        <f t="shared" ca="1" si="569"/>
        <v>25.6</v>
      </c>
    </row>
    <row r="8993" spans="2:7" x14ac:dyDescent="0.3">
      <c r="B8993" s="8">
        <f>'Datos originales'!D8988</f>
        <v>25.2</v>
      </c>
      <c r="C8993" s="8">
        <f>'Datos originales'!E8988</f>
        <v>25.6</v>
      </c>
      <c r="D8993" s="13">
        <f t="shared" si="567"/>
        <v>8993</v>
      </c>
      <c r="E8993" s="1">
        <f t="shared" si="566"/>
        <v>8984</v>
      </c>
      <c r="F8993" s="18">
        <f t="shared" ca="1" si="568"/>
        <v>25.2</v>
      </c>
      <c r="G8993" s="16">
        <f t="shared" ca="1" si="569"/>
        <v>25.6</v>
      </c>
    </row>
    <row r="8994" spans="2:7" x14ac:dyDescent="0.3">
      <c r="B8994" s="8">
        <f>'Datos originales'!D8989</f>
        <v>25.2</v>
      </c>
      <c r="C8994" s="8">
        <f>'Datos originales'!E8989</f>
        <v>25.6</v>
      </c>
      <c r="D8994" s="13">
        <f t="shared" si="567"/>
        <v>8994</v>
      </c>
      <c r="E8994" s="1">
        <f t="shared" si="566"/>
        <v>8985</v>
      </c>
      <c r="F8994" s="18">
        <f t="shared" ca="1" si="568"/>
        <v>25.2</v>
      </c>
      <c r="G8994" s="16">
        <f t="shared" ca="1" si="569"/>
        <v>25.6</v>
      </c>
    </row>
    <row r="8995" spans="2:7" x14ac:dyDescent="0.3">
      <c r="B8995" s="8">
        <f>'Datos originales'!D8990</f>
        <v>25.4</v>
      </c>
      <c r="C8995" s="8">
        <f>'Datos originales'!E8990</f>
        <v>25.6</v>
      </c>
      <c r="D8995" s="13">
        <f t="shared" si="567"/>
        <v>8995</v>
      </c>
      <c r="E8995" s="1">
        <f t="shared" si="566"/>
        <v>8986</v>
      </c>
      <c r="F8995" s="18">
        <f t="shared" ca="1" si="568"/>
        <v>25.4</v>
      </c>
      <c r="G8995" s="16">
        <f t="shared" ca="1" si="569"/>
        <v>25.6</v>
      </c>
    </row>
    <row r="8996" spans="2:7" x14ac:dyDescent="0.3">
      <c r="B8996" s="8">
        <f>'Datos originales'!D8991</f>
        <v>25.4</v>
      </c>
      <c r="C8996" s="8">
        <f>'Datos originales'!E8991</f>
        <v>25.7</v>
      </c>
      <c r="D8996" s="13">
        <f t="shared" si="567"/>
        <v>8996</v>
      </c>
      <c r="E8996" s="1">
        <f t="shared" si="566"/>
        <v>8987</v>
      </c>
      <c r="F8996" s="18">
        <f t="shared" ca="1" si="568"/>
        <v>25.4</v>
      </c>
      <c r="G8996" s="16">
        <f t="shared" ca="1" si="569"/>
        <v>25.7</v>
      </c>
    </row>
    <row r="8997" spans="2:7" x14ac:dyDescent="0.3">
      <c r="B8997" s="8">
        <f>'Datos originales'!D8992</f>
        <v>25.4</v>
      </c>
      <c r="C8997" s="8">
        <f>'Datos originales'!E8992</f>
        <v>25.7</v>
      </c>
      <c r="D8997" s="13">
        <f t="shared" si="567"/>
        <v>8997</v>
      </c>
      <c r="E8997" s="1">
        <f t="shared" si="566"/>
        <v>8988</v>
      </c>
      <c r="F8997" s="18">
        <f t="shared" ca="1" si="568"/>
        <v>25.4</v>
      </c>
      <c r="G8997" s="16">
        <f t="shared" ca="1" si="569"/>
        <v>25.7</v>
      </c>
    </row>
    <row r="8998" spans="2:7" x14ac:dyDescent="0.3">
      <c r="B8998" s="8">
        <f>'Datos originales'!D8993</f>
        <v>25.5</v>
      </c>
      <c r="C8998" s="8">
        <f>'Datos originales'!E8993</f>
        <v>25.7</v>
      </c>
      <c r="D8998" s="13">
        <f t="shared" si="567"/>
        <v>8998</v>
      </c>
      <c r="E8998" s="1">
        <f t="shared" si="566"/>
        <v>8989</v>
      </c>
      <c r="F8998" s="18">
        <f t="shared" ca="1" si="568"/>
        <v>25.5</v>
      </c>
      <c r="G8998" s="16">
        <f t="shared" ca="1" si="569"/>
        <v>25.7</v>
      </c>
    </row>
    <row r="8999" spans="2:7" x14ac:dyDescent="0.3">
      <c r="B8999" s="8">
        <f>'Datos originales'!D8994</f>
        <v>25.5</v>
      </c>
      <c r="C8999" s="8">
        <f>'Datos originales'!E8994</f>
        <v>25.8</v>
      </c>
      <c r="D8999" s="13">
        <f t="shared" si="567"/>
        <v>8999</v>
      </c>
      <c r="E8999" s="1">
        <f t="shared" si="566"/>
        <v>8990</v>
      </c>
      <c r="F8999" s="18">
        <f t="shared" ca="1" si="568"/>
        <v>25.5</v>
      </c>
      <c r="G8999" s="16">
        <f t="shared" ca="1" si="569"/>
        <v>25.8</v>
      </c>
    </row>
    <row r="9000" spans="2:7" x14ac:dyDescent="0.3">
      <c r="B9000" s="8">
        <f>'Datos originales'!D8995</f>
        <v>25.5</v>
      </c>
      <c r="C9000" s="8">
        <f>'Datos originales'!E8995</f>
        <v>25.8</v>
      </c>
      <c r="D9000" s="13">
        <f t="shared" si="567"/>
        <v>9000</v>
      </c>
      <c r="E9000" s="1">
        <f t="shared" si="566"/>
        <v>8991</v>
      </c>
      <c r="F9000" s="18">
        <f t="shared" ca="1" si="568"/>
        <v>25.5</v>
      </c>
      <c r="G9000" s="16">
        <f t="shared" ca="1" si="569"/>
        <v>25.8</v>
      </c>
    </row>
    <row r="9001" spans="2:7" x14ac:dyDescent="0.3">
      <c r="B9001" s="8">
        <f>'Datos originales'!D8996</f>
        <v>25.5</v>
      </c>
      <c r="C9001" s="8">
        <f>'Datos originales'!E8996</f>
        <v>25.8</v>
      </c>
      <c r="D9001" s="13">
        <f t="shared" si="567"/>
        <v>9001</v>
      </c>
      <c r="E9001" s="1">
        <f t="shared" si="566"/>
        <v>8992</v>
      </c>
      <c r="F9001" s="18">
        <f t="shared" ca="1" si="568"/>
        <v>25.5</v>
      </c>
      <c r="G9001" s="16">
        <f t="shared" ca="1" si="569"/>
        <v>25.8</v>
      </c>
    </row>
    <row r="9002" spans="2:7" x14ac:dyDescent="0.3">
      <c r="B9002" s="8">
        <f>'Datos originales'!D8997</f>
        <v>25.5</v>
      </c>
      <c r="C9002" s="8">
        <f>'Datos originales'!E8997</f>
        <v>25.9</v>
      </c>
      <c r="D9002" s="13">
        <f t="shared" si="567"/>
        <v>9002</v>
      </c>
      <c r="E9002" s="1">
        <f t="shared" si="566"/>
        <v>8993</v>
      </c>
      <c r="F9002" s="18">
        <f t="shared" ca="1" si="568"/>
        <v>25.5</v>
      </c>
      <c r="G9002" s="16">
        <f t="shared" ca="1" si="569"/>
        <v>25.9</v>
      </c>
    </row>
    <row r="9003" spans="2:7" x14ac:dyDescent="0.3">
      <c r="B9003" s="8">
        <f>'Datos originales'!D8998</f>
        <v>25.5</v>
      </c>
      <c r="C9003" s="8">
        <f>'Datos originales'!E8998</f>
        <v>25.9</v>
      </c>
      <c r="D9003" s="13">
        <f t="shared" si="567"/>
        <v>9003</v>
      </c>
      <c r="E9003" s="1">
        <f t="shared" si="566"/>
        <v>8994</v>
      </c>
      <c r="F9003" s="18">
        <f t="shared" ca="1" si="568"/>
        <v>25.5</v>
      </c>
      <c r="G9003" s="16">
        <f t="shared" ca="1" si="569"/>
        <v>25.9</v>
      </c>
    </row>
    <row r="9004" spans="2:7" x14ac:dyDescent="0.3">
      <c r="B9004" s="8">
        <f>'Datos originales'!D8999</f>
        <v>25.6</v>
      </c>
      <c r="C9004" s="8">
        <f>'Datos originales'!E8999</f>
        <v>25.9</v>
      </c>
      <c r="D9004" s="13">
        <f t="shared" si="567"/>
        <v>9004</v>
      </c>
      <c r="E9004" s="1">
        <f t="shared" si="566"/>
        <v>8995</v>
      </c>
      <c r="F9004" s="18">
        <f t="shared" ca="1" si="568"/>
        <v>25.6</v>
      </c>
      <c r="G9004" s="16">
        <f t="shared" ca="1" si="569"/>
        <v>25.9</v>
      </c>
    </row>
    <row r="9005" spans="2:7" x14ac:dyDescent="0.3">
      <c r="B9005" s="8">
        <f>'Datos originales'!D9000</f>
        <v>25.6</v>
      </c>
      <c r="C9005" s="8">
        <f>'Datos originales'!E9000</f>
        <v>25.9</v>
      </c>
      <c r="D9005" s="13">
        <f t="shared" si="567"/>
        <v>9005</v>
      </c>
      <c r="E9005" s="1">
        <f t="shared" si="566"/>
        <v>8996</v>
      </c>
      <c r="F9005" s="18">
        <f t="shared" ca="1" si="568"/>
        <v>25.6</v>
      </c>
      <c r="G9005" s="16">
        <f t="shared" ca="1" si="569"/>
        <v>25.9</v>
      </c>
    </row>
    <row r="9006" spans="2:7" x14ac:dyDescent="0.3">
      <c r="B9006" s="8">
        <f>'Datos originales'!D9001</f>
        <v>25.6</v>
      </c>
      <c r="C9006" s="8">
        <f>'Datos originales'!E9001</f>
        <v>26</v>
      </c>
      <c r="D9006" s="13">
        <f t="shared" si="567"/>
        <v>9006</v>
      </c>
      <c r="E9006" s="1">
        <f t="shared" si="566"/>
        <v>8997</v>
      </c>
      <c r="F9006" s="18">
        <f t="shared" ca="1" si="568"/>
        <v>25.6</v>
      </c>
      <c r="G9006" s="16">
        <f t="shared" ca="1" si="569"/>
        <v>26</v>
      </c>
    </row>
    <row r="9007" spans="2:7" x14ac:dyDescent="0.3">
      <c r="B9007" s="8">
        <f>'Datos originales'!D9002</f>
        <v>25.6</v>
      </c>
      <c r="C9007" s="8">
        <f>'Datos originales'!E9002</f>
        <v>26</v>
      </c>
      <c r="D9007" s="13">
        <f t="shared" si="567"/>
        <v>9007</v>
      </c>
      <c r="E9007" s="1">
        <f t="shared" si="566"/>
        <v>8998</v>
      </c>
      <c r="F9007" s="18">
        <f t="shared" ca="1" si="568"/>
        <v>25.6</v>
      </c>
      <c r="G9007" s="16">
        <f t="shared" ca="1" si="569"/>
        <v>26</v>
      </c>
    </row>
    <row r="9008" spans="2:7" x14ac:dyDescent="0.3">
      <c r="B9008" s="8">
        <f>'Datos originales'!D9003</f>
        <v>25.5</v>
      </c>
      <c r="C9008" s="8">
        <f>'Datos originales'!E9003</f>
        <v>26</v>
      </c>
      <c r="D9008" s="13">
        <f t="shared" si="567"/>
        <v>9008</v>
      </c>
      <c r="E9008" s="1">
        <f t="shared" si="566"/>
        <v>8999</v>
      </c>
      <c r="F9008" s="18">
        <f t="shared" ca="1" si="568"/>
        <v>25.5</v>
      </c>
      <c r="G9008" s="16">
        <f t="shared" ca="1" si="569"/>
        <v>26</v>
      </c>
    </row>
    <row r="9009" spans="2:7" x14ac:dyDescent="0.3">
      <c r="B9009" s="8">
        <f>'Datos originales'!D9004</f>
        <v>25.5</v>
      </c>
      <c r="C9009" s="8">
        <f>'Datos originales'!E9004</f>
        <v>26</v>
      </c>
      <c r="D9009" s="13">
        <f t="shared" si="567"/>
        <v>9009</v>
      </c>
      <c r="E9009" s="1">
        <f t="shared" si="566"/>
        <v>9000</v>
      </c>
      <c r="F9009" s="18">
        <f t="shared" ca="1" si="568"/>
        <v>25.5</v>
      </c>
      <c r="G9009" s="16">
        <f t="shared" ca="1" si="569"/>
        <v>26</v>
      </c>
    </row>
    <row r="9010" spans="2:7" x14ac:dyDescent="0.3">
      <c r="B9010" s="8">
        <f>'Datos originales'!D9005</f>
        <v>25.6</v>
      </c>
      <c r="C9010" s="8">
        <f>'Datos originales'!E9005</f>
        <v>26</v>
      </c>
      <c r="D9010" s="13">
        <f t="shared" si="567"/>
        <v>9010</v>
      </c>
      <c r="E9010" s="1">
        <f t="shared" si="566"/>
        <v>9001</v>
      </c>
      <c r="F9010" s="18">
        <f t="shared" ca="1" si="568"/>
        <v>25.6</v>
      </c>
      <c r="G9010" s="16">
        <f t="shared" ca="1" si="569"/>
        <v>26</v>
      </c>
    </row>
    <row r="9011" spans="2:7" x14ac:dyDescent="0.3">
      <c r="B9011" s="8">
        <f>'Datos originales'!D9006</f>
        <v>25.6</v>
      </c>
      <c r="C9011" s="8">
        <f>'Datos originales'!E9006</f>
        <v>26</v>
      </c>
      <c r="D9011" s="13">
        <f t="shared" si="567"/>
        <v>9011</v>
      </c>
      <c r="E9011" s="1">
        <f t="shared" si="566"/>
        <v>9002</v>
      </c>
      <c r="F9011" s="18">
        <f t="shared" ca="1" si="568"/>
        <v>25.6</v>
      </c>
      <c r="G9011" s="16">
        <f t="shared" ca="1" si="569"/>
        <v>26</v>
      </c>
    </row>
    <row r="9012" spans="2:7" x14ac:dyDescent="0.3">
      <c r="B9012" s="8">
        <f>'Datos originales'!D9007</f>
        <v>25.6</v>
      </c>
      <c r="C9012" s="8">
        <f>'Datos originales'!E9007</f>
        <v>26</v>
      </c>
      <c r="D9012" s="13">
        <f t="shared" si="567"/>
        <v>9012</v>
      </c>
      <c r="E9012" s="1">
        <f t="shared" si="566"/>
        <v>9003</v>
      </c>
      <c r="F9012" s="18">
        <f t="shared" ca="1" si="568"/>
        <v>25.6</v>
      </c>
      <c r="G9012" s="16">
        <f t="shared" ca="1" si="569"/>
        <v>26</v>
      </c>
    </row>
    <row r="9013" spans="2:7" x14ac:dyDescent="0.3">
      <c r="B9013" s="8">
        <f>'Datos originales'!D9008</f>
        <v>25.5</v>
      </c>
      <c r="C9013" s="8">
        <f>'Datos originales'!E9008</f>
        <v>26</v>
      </c>
      <c r="D9013" s="13">
        <f t="shared" si="567"/>
        <v>9013</v>
      </c>
      <c r="E9013" s="1">
        <f t="shared" si="566"/>
        <v>9004</v>
      </c>
      <c r="F9013" s="18">
        <f t="shared" ca="1" si="568"/>
        <v>25.5</v>
      </c>
      <c r="G9013" s="16">
        <f t="shared" ca="1" si="569"/>
        <v>26</v>
      </c>
    </row>
    <row r="9014" spans="2:7" x14ac:dyDescent="0.3">
      <c r="B9014" s="8">
        <f>'Datos originales'!D9009</f>
        <v>25.5</v>
      </c>
      <c r="C9014" s="8">
        <f>'Datos originales'!E9009</f>
        <v>26</v>
      </c>
      <c r="D9014" s="13">
        <f t="shared" si="567"/>
        <v>9014</v>
      </c>
      <c r="E9014" s="1">
        <f t="shared" si="566"/>
        <v>9005</v>
      </c>
      <c r="F9014" s="18">
        <f t="shared" ca="1" si="568"/>
        <v>25.5</v>
      </c>
      <c r="G9014" s="16">
        <f t="shared" ca="1" si="569"/>
        <v>26</v>
      </c>
    </row>
    <row r="9015" spans="2:7" x14ac:dyDescent="0.3">
      <c r="B9015" s="8">
        <f>'Datos originales'!D9010</f>
        <v>25.5</v>
      </c>
      <c r="C9015" s="8">
        <f>'Datos originales'!E9010</f>
        <v>26</v>
      </c>
      <c r="D9015" s="13">
        <f t="shared" si="567"/>
        <v>9015</v>
      </c>
      <c r="E9015" s="1">
        <f t="shared" si="566"/>
        <v>9006</v>
      </c>
      <c r="F9015" s="18">
        <f t="shared" ca="1" si="568"/>
        <v>25.5</v>
      </c>
      <c r="G9015" s="16">
        <f t="shared" ca="1" si="569"/>
        <v>26</v>
      </c>
    </row>
    <row r="9016" spans="2:7" x14ac:dyDescent="0.3">
      <c r="B9016" s="8">
        <f>'Datos originales'!D9011</f>
        <v>25.5</v>
      </c>
      <c r="C9016" s="8">
        <f>'Datos originales'!E9011</f>
        <v>26</v>
      </c>
      <c r="D9016" s="13">
        <f t="shared" si="567"/>
        <v>9016</v>
      </c>
      <c r="E9016" s="1">
        <f t="shared" si="566"/>
        <v>9007</v>
      </c>
      <c r="F9016" s="18">
        <f t="shared" ca="1" si="568"/>
        <v>25.5</v>
      </c>
      <c r="G9016" s="16">
        <f t="shared" ca="1" si="569"/>
        <v>26</v>
      </c>
    </row>
    <row r="9017" spans="2:7" x14ac:dyDescent="0.3">
      <c r="B9017" s="8">
        <f>'Datos originales'!D9012</f>
        <v>25.5</v>
      </c>
      <c r="C9017" s="8">
        <f>'Datos originales'!E9012</f>
        <v>25.9</v>
      </c>
      <c r="D9017" s="13">
        <f t="shared" si="567"/>
        <v>9017</v>
      </c>
      <c r="E9017" s="1">
        <f t="shared" si="566"/>
        <v>9008</v>
      </c>
      <c r="F9017" s="18">
        <f t="shared" ca="1" si="568"/>
        <v>25.5</v>
      </c>
      <c r="G9017" s="16">
        <f t="shared" ca="1" si="569"/>
        <v>25.9</v>
      </c>
    </row>
    <row r="9018" spans="2:7" x14ac:dyDescent="0.3">
      <c r="B9018" s="8">
        <f>'Datos originales'!D9013</f>
        <v>25.5</v>
      </c>
      <c r="C9018" s="8">
        <f>'Datos originales'!E9013</f>
        <v>25.9</v>
      </c>
      <c r="D9018" s="13">
        <f t="shared" si="567"/>
        <v>9018</v>
      </c>
      <c r="E9018" s="1">
        <f t="shared" si="566"/>
        <v>9009</v>
      </c>
      <c r="F9018" s="18">
        <f t="shared" ca="1" si="568"/>
        <v>25.5</v>
      </c>
      <c r="G9018" s="16">
        <f t="shared" ca="1" si="569"/>
        <v>25.9</v>
      </c>
    </row>
    <row r="9019" spans="2:7" x14ac:dyDescent="0.3">
      <c r="B9019" s="8">
        <f>'Datos originales'!D9014</f>
        <v>25.5</v>
      </c>
      <c r="C9019" s="8">
        <f>'Datos originales'!E9014</f>
        <v>25.9</v>
      </c>
      <c r="D9019" s="13">
        <f t="shared" si="567"/>
        <v>9019</v>
      </c>
      <c r="E9019" s="1">
        <f t="shared" si="566"/>
        <v>9010</v>
      </c>
      <c r="F9019" s="18">
        <f t="shared" ca="1" si="568"/>
        <v>25.5</v>
      </c>
      <c r="G9019" s="16">
        <f t="shared" ca="1" si="569"/>
        <v>25.9</v>
      </c>
    </row>
    <row r="9020" spans="2:7" x14ac:dyDescent="0.3">
      <c r="B9020" s="8">
        <f>'Datos originales'!D9015</f>
        <v>25.4</v>
      </c>
      <c r="C9020" s="8">
        <f>'Datos originales'!E9015</f>
        <v>25.8</v>
      </c>
      <c r="D9020" s="13">
        <f t="shared" si="567"/>
        <v>9020</v>
      </c>
      <c r="E9020" s="1">
        <f t="shared" si="566"/>
        <v>9011</v>
      </c>
      <c r="F9020" s="18">
        <f t="shared" ca="1" si="568"/>
        <v>25.4</v>
      </c>
      <c r="G9020" s="16">
        <f t="shared" ca="1" si="569"/>
        <v>25.8</v>
      </c>
    </row>
    <row r="9021" spans="2:7" x14ac:dyDescent="0.3">
      <c r="B9021" s="8">
        <f>'Datos originales'!D9016</f>
        <v>25.5</v>
      </c>
      <c r="C9021" s="8">
        <f>'Datos originales'!E9016</f>
        <v>25.8</v>
      </c>
      <c r="D9021" s="13">
        <f t="shared" si="567"/>
        <v>9021</v>
      </c>
      <c r="E9021" s="1">
        <f t="shared" si="566"/>
        <v>9012</v>
      </c>
      <c r="F9021" s="18">
        <f t="shared" ca="1" si="568"/>
        <v>25.5</v>
      </c>
      <c r="G9021" s="16">
        <f t="shared" ca="1" si="569"/>
        <v>25.8</v>
      </c>
    </row>
    <row r="9022" spans="2:7" x14ac:dyDescent="0.3">
      <c r="B9022" s="8">
        <f>'Datos originales'!D9017</f>
        <v>25.5</v>
      </c>
      <c r="C9022" s="8">
        <f>'Datos originales'!E9017</f>
        <v>25.8</v>
      </c>
      <c r="D9022" s="13">
        <f t="shared" si="567"/>
        <v>9022</v>
      </c>
      <c r="E9022" s="1">
        <f t="shared" si="566"/>
        <v>9013</v>
      </c>
      <c r="F9022" s="18">
        <f t="shared" ca="1" si="568"/>
        <v>25.5</v>
      </c>
      <c r="G9022" s="16">
        <f t="shared" ca="1" si="569"/>
        <v>25.8</v>
      </c>
    </row>
    <row r="9023" spans="2:7" x14ac:dyDescent="0.3">
      <c r="B9023" s="8">
        <f>'Datos originales'!D9018</f>
        <v>25.5</v>
      </c>
      <c r="C9023" s="8">
        <f>'Datos originales'!E9018</f>
        <v>25.8</v>
      </c>
      <c r="D9023" s="13">
        <f t="shared" si="567"/>
        <v>9023</v>
      </c>
      <c r="E9023" s="1">
        <f t="shared" si="566"/>
        <v>9014</v>
      </c>
      <c r="F9023" s="18">
        <f t="shared" ca="1" si="568"/>
        <v>25.5</v>
      </c>
      <c r="G9023" s="16">
        <f t="shared" ca="1" si="569"/>
        <v>25.8</v>
      </c>
    </row>
    <row r="9024" spans="2:7" x14ac:dyDescent="0.3">
      <c r="B9024" s="8">
        <f>'Datos originales'!D9019</f>
        <v>25.5</v>
      </c>
      <c r="C9024" s="8">
        <f>'Datos originales'!E9019</f>
        <v>25.8</v>
      </c>
      <c r="D9024" s="13">
        <f t="shared" si="567"/>
        <v>9024</v>
      </c>
      <c r="E9024" s="1">
        <f t="shared" si="566"/>
        <v>9015</v>
      </c>
      <c r="F9024" s="18">
        <f t="shared" ca="1" si="568"/>
        <v>25.5</v>
      </c>
      <c r="G9024" s="16">
        <f t="shared" ca="1" si="569"/>
        <v>25.8</v>
      </c>
    </row>
    <row r="9025" spans="2:7" x14ac:dyDescent="0.3">
      <c r="B9025" s="8">
        <f>'Datos originales'!D9020</f>
        <v>25.5</v>
      </c>
      <c r="C9025" s="8">
        <f>'Datos originales'!E9020</f>
        <v>25.8</v>
      </c>
      <c r="D9025" s="13">
        <f t="shared" si="567"/>
        <v>9025</v>
      </c>
      <c r="E9025" s="1">
        <f t="shared" si="566"/>
        <v>9016</v>
      </c>
      <c r="F9025" s="18">
        <f t="shared" ca="1" si="568"/>
        <v>25.5</v>
      </c>
      <c r="G9025" s="16">
        <f t="shared" ca="1" si="569"/>
        <v>25.8</v>
      </c>
    </row>
    <row r="9026" spans="2:7" x14ac:dyDescent="0.3">
      <c r="B9026" s="8">
        <f>'Datos originales'!D9021</f>
        <v>25.5</v>
      </c>
      <c r="C9026" s="8">
        <f>'Datos originales'!E9021</f>
        <v>25.8</v>
      </c>
      <c r="D9026" s="13">
        <f t="shared" si="567"/>
        <v>9026</v>
      </c>
      <c r="E9026" s="1">
        <f t="shared" si="566"/>
        <v>9017</v>
      </c>
      <c r="F9026" s="18">
        <f t="shared" ca="1" si="568"/>
        <v>25.5</v>
      </c>
      <c r="G9026" s="16">
        <f t="shared" ca="1" si="569"/>
        <v>25.8</v>
      </c>
    </row>
    <row r="9027" spans="2:7" x14ac:dyDescent="0.3">
      <c r="B9027" s="8">
        <f>'Datos originales'!D9022</f>
        <v>25.5</v>
      </c>
      <c r="C9027" s="8">
        <f>'Datos originales'!E9022</f>
        <v>25.8</v>
      </c>
      <c r="D9027" s="13">
        <f t="shared" si="567"/>
        <v>9027</v>
      </c>
      <c r="E9027" s="1">
        <f t="shared" si="566"/>
        <v>9018</v>
      </c>
      <c r="F9027" s="18">
        <f t="shared" ca="1" si="568"/>
        <v>25.5</v>
      </c>
      <c r="G9027" s="16">
        <f t="shared" ca="1" si="569"/>
        <v>25.8</v>
      </c>
    </row>
    <row r="9028" spans="2:7" x14ac:dyDescent="0.3">
      <c r="B9028" s="8">
        <f>'Datos originales'!D9023</f>
        <v>25.5</v>
      </c>
      <c r="C9028" s="8">
        <f>'Datos originales'!E9023</f>
        <v>25.8</v>
      </c>
      <c r="D9028" s="13">
        <f t="shared" si="567"/>
        <v>9028</v>
      </c>
      <c r="E9028" s="1">
        <f t="shared" si="566"/>
        <v>9019</v>
      </c>
      <c r="F9028" s="18">
        <f t="shared" ca="1" si="568"/>
        <v>25.5</v>
      </c>
      <c r="G9028" s="16">
        <f t="shared" ca="1" si="569"/>
        <v>25.8</v>
      </c>
    </row>
    <row r="9029" spans="2:7" x14ac:dyDescent="0.3">
      <c r="B9029" s="8">
        <f>'Datos originales'!D9024</f>
        <v>25.6</v>
      </c>
      <c r="C9029" s="8">
        <f>'Datos originales'!E9024</f>
        <v>25.8</v>
      </c>
      <c r="D9029" s="13">
        <f t="shared" si="567"/>
        <v>9029</v>
      </c>
      <c r="E9029" s="1">
        <f t="shared" si="566"/>
        <v>9020</v>
      </c>
      <c r="F9029" s="18">
        <f t="shared" ca="1" si="568"/>
        <v>25.6</v>
      </c>
      <c r="G9029" s="16">
        <f t="shared" ca="1" si="569"/>
        <v>25.8</v>
      </c>
    </row>
    <row r="9030" spans="2:7" x14ac:dyDescent="0.3">
      <c r="B9030" s="8">
        <f>'Datos originales'!D9025</f>
        <v>25.6</v>
      </c>
      <c r="C9030" s="8">
        <f>'Datos originales'!E9025</f>
        <v>25.8</v>
      </c>
      <c r="D9030" s="13">
        <f t="shared" si="567"/>
        <v>9030</v>
      </c>
      <c r="E9030" s="1">
        <f t="shared" si="566"/>
        <v>9021</v>
      </c>
      <c r="F9030" s="18">
        <f t="shared" ca="1" si="568"/>
        <v>25.6</v>
      </c>
      <c r="G9030" s="16">
        <f t="shared" ca="1" si="569"/>
        <v>25.8</v>
      </c>
    </row>
    <row r="9031" spans="2:7" x14ac:dyDescent="0.3">
      <c r="B9031" s="8">
        <f>'Datos originales'!D9026</f>
        <v>25.5</v>
      </c>
      <c r="C9031" s="8">
        <f>'Datos originales'!E9026</f>
        <v>25.8</v>
      </c>
      <c r="D9031" s="13">
        <f t="shared" si="567"/>
        <v>9031</v>
      </c>
      <c r="E9031" s="1">
        <f t="shared" si="566"/>
        <v>9022</v>
      </c>
      <c r="F9031" s="18">
        <f t="shared" ca="1" si="568"/>
        <v>25.5</v>
      </c>
      <c r="G9031" s="16">
        <f t="shared" ca="1" si="569"/>
        <v>25.8</v>
      </c>
    </row>
    <row r="9032" spans="2:7" x14ac:dyDescent="0.3">
      <c r="B9032" s="8">
        <f>'Datos originales'!D9027</f>
        <v>25.5</v>
      </c>
      <c r="C9032" s="8">
        <f>'Datos originales'!E9027</f>
        <v>25.8</v>
      </c>
      <c r="D9032" s="13">
        <f t="shared" si="567"/>
        <v>9032</v>
      </c>
      <c r="E9032" s="1">
        <f t="shared" si="566"/>
        <v>9023</v>
      </c>
      <c r="F9032" s="18">
        <f t="shared" ca="1" si="568"/>
        <v>25.5</v>
      </c>
      <c r="G9032" s="16">
        <f t="shared" ca="1" si="569"/>
        <v>25.8</v>
      </c>
    </row>
    <row r="9033" spans="2:7" x14ac:dyDescent="0.3">
      <c r="B9033" s="8">
        <f>'Datos originales'!D9028</f>
        <v>25.5</v>
      </c>
      <c r="C9033" s="8">
        <f>'Datos originales'!E9028</f>
        <v>25.9</v>
      </c>
      <c r="D9033" s="13">
        <f t="shared" si="567"/>
        <v>9033</v>
      </c>
      <c r="E9033" s="1">
        <f t="shared" si="566"/>
        <v>9024</v>
      </c>
      <c r="F9033" s="18">
        <f t="shared" ca="1" si="568"/>
        <v>25.5</v>
      </c>
      <c r="G9033" s="16">
        <f t="shared" ca="1" si="569"/>
        <v>25.9</v>
      </c>
    </row>
    <row r="9034" spans="2:7" x14ac:dyDescent="0.3">
      <c r="B9034" s="8">
        <f>'Datos originales'!D9029</f>
        <v>25.5</v>
      </c>
      <c r="C9034" s="8">
        <f>'Datos originales'!E9029</f>
        <v>25.8</v>
      </c>
      <c r="D9034" s="13">
        <f t="shared" si="567"/>
        <v>9034</v>
      </c>
      <c r="E9034" s="1">
        <f t="shared" ref="E9034:E9097" si="570">IF( ISNUMBER($D9034), $D9034-$E$8, "" )</f>
        <v>9025</v>
      </c>
      <c r="F9034" s="18">
        <f t="shared" ca="1" si="568"/>
        <v>25.5</v>
      </c>
      <c r="G9034" s="16">
        <f t="shared" ca="1" si="569"/>
        <v>25.8</v>
      </c>
    </row>
    <row r="9035" spans="2:7" x14ac:dyDescent="0.3">
      <c r="B9035" s="8">
        <f>'Datos originales'!D9030</f>
        <v>25.6</v>
      </c>
      <c r="C9035" s="8">
        <f>'Datos originales'!E9030</f>
        <v>25.8</v>
      </c>
      <c r="D9035" s="13">
        <f t="shared" ref="D9035:D9098" si="571">IF( ISNUMBER( D9034 ), IF( D9034+$E$5 &lt;= $E$7+$E$8, D9034+$E$5, "" ), "" )</f>
        <v>9035</v>
      </c>
      <c r="E9035" s="1">
        <f t="shared" si="570"/>
        <v>9026</v>
      </c>
      <c r="F9035" s="18">
        <f t="shared" ref="F9035:F9098" ca="1" si="572">IF( ISNUMBER($D9035 ), INDIRECT(CONCATENATE("B",TEXT($D9035,"########"))), "" )</f>
        <v>25.6</v>
      </c>
      <c r="G9035" s="16">
        <f t="shared" ref="G9035:G9098" ca="1" si="573">IF( ISNUMBER($D9035 ), INDIRECT(CONCATENATE("C",TEXT($D9035,"########"))), "" )</f>
        <v>25.8</v>
      </c>
    </row>
    <row r="9036" spans="2:7" x14ac:dyDescent="0.3">
      <c r="B9036" s="8">
        <f>'Datos originales'!D9031</f>
        <v>25.6</v>
      </c>
      <c r="C9036" s="8">
        <f>'Datos originales'!E9031</f>
        <v>25.9</v>
      </c>
      <c r="D9036" s="13">
        <f t="shared" si="571"/>
        <v>9036</v>
      </c>
      <c r="E9036" s="1">
        <f t="shared" si="570"/>
        <v>9027</v>
      </c>
      <c r="F9036" s="18">
        <f t="shared" ca="1" si="572"/>
        <v>25.6</v>
      </c>
      <c r="G9036" s="16">
        <f t="shared" ca="1" si="573"/>
        <v>25.9</v>
      </c>
    </row>
    <row r="9037" spans="2:7" x14ac:dyDescent="0.3">
      <c r="B9037" s="8">
        <f>'Datos originales'!D9032</f>
        <v>25.6</v>
      </c>
      <c r="C9037" s="8">
        <f>'Datos originales'!E9032</f>
        <v>25.9</v>
      </c>
      <c r="D9037" s="13">
        <f t="shared" si="571"/>
        <v>9037</v>
      </c>
      <c r="E9037" s="1">
        <f t="shared" si="570"/>
        <v>9028</v>
      </c>
      <c r="F9037" s="18">
        <f t="shared" ca="1" si="572"/>
        <v>25.6</v>
      </c>
      <c r="G9037" s="16">
        <f t="shared" ca="1" si="573"/>
        <v>25.9</v>
      </c>
    </row>
    <row r="9038" spans="2:7" x14ac:dyDescent="0.3">
      <c r="B9038" s="8">
        <f>'Datos originales'!D9033</f>
        <v>25.6</v>
      </c>
      <c r="C9038" s="8">
        <f>'Datos originales'!E9033</f>
        <v>25.9</v>
      </c>
      <c r="D9038" s="13">
        <f t="shared" si="571"/>
        <v>9038</v>
      </c>
      <c r="E9038" s="1">
        <f t="shared" si="570"/>
        <v>9029</v>
      </c>
      <c r="F9038" s="18">
        <f t="shared" ca="1" si="572"/>
        <v>25.6</v>
      </c>
      <c r="G9038" s="16">
        <f t="shared" ca="1" si="573"/>
        <v>25.9</v>
      </c>
    </row>
    <row r="9039" spans="2:7" x14ac:dyDescent="0.3">
      <c r="B9039" s="8">
        <f>'Datos originales'!D9034</f>
        <v>25.6</v>
      </c>
      <c r="C9039" s="8">
        <f>'Datos originales'!E9034</f>
        <v>25.9</v>
      </c>
      <c r="D9039" s="13">
        <f t="shared" si="571"/>
        <v>9039</v>
      </c>
      <c r="E9039" s="1">
        <f t="shared" si="570"/>
        <v>9030</v>
      </c>
      <c r="F9039" s="18">
        <f t="shared" ca="1" si="572"/>
        <v>25.6</v>
      </c>
      <c r="G9039" s="16">
        <f t="shared" ca="1" si="573"/>
        <v>25.9</v>
      </c>
    </row>
    <row r="9040" spans="2:7" x14ac:dyDescent="0.3">
      <c r="B9040" s="8">
        <f>'Datos originales'!D9035</f>
        <v>25.6</v>
      </c>
      <c r="C9040" s="8">
        <f>'Datos originales'!E9035</f>
        <v>25.9</v>
      </c>
      <c r="D9040" s="13">
        <f t="shared" si="571"/>
        <v>9040</v>
      </c>
      <c r="E9040" s="1">
        <f t="shared" si="570"/>
        <v>9031</v>
      </c>
      <c r="F9040" s="18">
        <f t="shared" ca="1" si="572"/>
        <v>25.6</v>
      </c>
      <c r="G9040" s="16">
        <f t="shared" ca="1" si="573"/>
        <v>25.9</v>
      </c>
    </row>
    <row r="9041" spans="2:7" x14ac:dyDescent="0.3">
      <c r="B9041" s="8">
        <f>'Datos originales'!D9036</f>
        <v>25.6</v>
      </c>
      <c r="C9041" s="8">
        <f>'Datos originales'!E9036</f>
        <v>25.9</v>
      </c>
      <c r="D9041" s="13">
        <f t="shared" si="571"/>
        <v>9041</v>
      </c>
      <c r="E9041" s="1">
        <f t="shared" si="570"/>
        <v>9032</v>
      </c>
      <c r="F9041" s="18">
        <f t="shared" ca="1" si="572"/>
        <v>25.6</v>
      </c>
      <c r="G9041" s="16">
        <f t="shared" ca="1" si="573"/>
        <v>25.9</v>
      </c>
    </row>
    <row r="9042" spans="2:7" x14ac:dyDescent="0.3">
      <c r="B9042" s="8">
        <f>'Datos originales'!D9037</f>
        <v>25.6</v>
      </c>
      <c r="C9042" s="8">
        <f>'Datos originales'!E9037</f>
        <v>25.9</v>
      </c>
      <c r="D9042" s="13">
        <f t="shared" si="571"/>
        <v>9042</v>
      </c>
      <c r="E9042" s="1">
        <f t="shared" si="570"/>
        <v>9033</v>
      </c>
      <c r="F9042" s="18">
        <f t="shared" ca="1" si="572"/>
        <v>25.6</v>
      </c>
      <c r="G9042" s="16">
        <f t="shared" ca="1" si="573"/>
        <v>25.9</v>
      </c>
    </row>
    <row r="9043" spans="2:7" x14ac:dyDescent="0.3">
      <c r="B9043" s="8">
        <f>'Datos originales'!D9038</f>
        <v>25.5</v>
      </c>
      <c r="C9043" s="8">
        <f>'Datos originales'!E9038</f>
        <v>25.9</v>
      </c>
      <c r="D9043" s="13">
        <f t="shared" si="571"/>
        <v>9043</v>
      </c>
      <c r="E9043" s="1">
        <f t="shared" si="570"/>
        <v>9034</v>
      </c>
      <c r="F9043" s="18">
        <f t="shared" ca="1" si="572"/>
        <v>25.5</v>
      </c>
      <c r="G9043" s="16">
        <f t="shared" ca="1" si="573"/>
        <v>25.9</v>
      </c>
    </row>
    <row r="9044" spans="2:7" x14ac:dyDescent="0.3">
      <c r="B9044" s="8">
        <f>'Datos originales'!D9039</f>
        <v>25.5</v>
      </c>
      <c r="C9044" s="8">
        <f>'Datos originales'!E9039</f>
        <v>25.9</v>
      </c>
      <c r="D9044" s="13">
        <f t="shared" si="571"/>
        <v>9044</v>
      </c>
      <c r="E9044" s="1">
        <f t="shared" si="570"/>
        <v>9035</v>
      </c>
      <c r="F9044" s="18">
        <f t="shared" ca="1" si="572"/>
        <v>25.5</v>
      </c>
      <c r="G9044" s="16">
        <f t="shared" ca="1" si="573"/>
        <v>25.9</v>
      </c>
    </row>
    <row r="9045" spans="2:7" x14ac:dyDescent="0.3">
      <c r="B9045" s="8">
        <f>'Datos originales'!D9040</f>
        <v>25.5</v>
      </c>
      <c r="C9045" s="8">
        <f>'Datos originales'!E9040</f>
        <v>25.9</v>
      </c>
      <c r="D9045" s="13">
        <f t="shared" si="571"/>
        <v>9045</v>
      </c>
      <c r="E9045" s="1">
        <f t="shared" si="570"/>
        <v>9036</v>
      </c>
      <c r="F9045" s="18">
        <f t="shared" ca="1" si="572"/>
        <v>25.5</v>
      </c>
      <c r="G9045" s="16">
        <f t="shared" ca="1" si="573"/>
        <v>25.9</v>
      </c>
    </row>
    <row r="9046" spans="2:7" x14ac:dyDescent="0.3">
      <c r="B9046" s="8">
        <f>'Datos originales'!D9041</f>
        <v>25.5</v>
      </c>
      <c r="C9046" s="8">
        <f>'Datos originales'!E9041</f>
        <v>25.9</v>
      </c>
      <c r="D9046" s="13">
        <f t="shared" si="571"/>
        <v>9046</v>
      </c>
      <c r="E9046" s="1">
        <f t="shared" si="570"/>
        <v>9037</v>
      </c>
      <c r="F9046" s="18">
        <f t="shared" ca="1" si="572"/>
        <v>25.5</v>
      </c>
      <c r="G9046" s="16">
        <f t="shared" ca="1" si="573"/>
        <v>25.9</v>
      </c>
    </row>
    <row r="9047" spans="2:7" x14ac:dyDescent="0.3">
      <c r="B9047" s="8">
        <f>'Datos originales'!D9042</f>
        <v>25.4</v>
      </c>
      <c r="C9047" s="8">
        <f>'Datos originales'!E9042</f>
        <v>25.9</v>
      </c>
      <c r="D9047" s="13">
        <f t="shared" si="571"/>
        <v>9047</v>
      </c>
      <c r="E9047" s="1">
        <f t="shared" si="570"/>
        <v>9038</v>
      </c>
      <c r="F9047" s="18">
        <f t="shared" ca="1" si="572"/>
        <v>25.4</v>
      </c>
      <c r="G9047" s="16">
        <f t="shared" ca="1" si="573"/>
        <v>25.9</v>
      </c>
    </row>
    <row r="9048" spans="2:7" x14ac:dyDescent="0.3">
      <c r="B9048" s="8">
        <f>'Datos originales'!D9043</f>
        <v>25.4</v>
      </c>
      <c r="C9048" s="8">
        <f>'Datos originales'!E9043</f>
        <v>25.9</v>
      </c>
      <c r="D9048" s="13">
        <f t="shared" si="571"/>
        <v>9048</v>
      </c>
      <c r="E9048" s="1">
        <f t="shared" si="570"/>
        <v>9039</v>
      </c>
      <c r="F9048" s="18">
        <f t="shared" ca="1" si="572"/>
        <v>25.4</v>
      </c>
      <c r="G9048" s="16">
        <f t="shared" ca="1" si="573"/>
        <v>25.9</v>
      </c>
    </row>
    <row r="9049" spans="2:7" x14ac:dyDescent="0.3">
      <c r="B9049" s="8">
        <f>'Datos originales'!D9044</f>
        <v>25.4</v>
      </c>
      <c r="C9049" s="8">
        <f>'Datos originales'!E9044</f>
        <v>25.8</v>
      </c>
      <c r="D9049" s="13">
        <f t="shared" si="571"/>
        <v>9049</v>
      </c>
      <c r="E9049" s="1">
        <f t="shared" si="570"/>
        <v>9040</v>
      </c>
      <c r="F9049" s="18">
        <f t="shared" ca="1" si="572"/>
        <v>25.4</v>
      </c>
      <c r="G9049" s="16">
        <f t="shared" ca="1" si="573"/>
        <v>25.8</v>
      </c>
    </row>
    <row r="9050" spans="2:7" x14ac:dyDescent="0.3">
      <c r="B9050" s="8">
        <f>'Datos originales'!D9045</f>
        <v>25.4</v>
      </c>
      <c r="C9050" s="8">
        <f>'Datos originales'!E9045</f>
        <v>25.8</v>
      </c>
      <c r="D9050" s="13">
        <f t="shared" si="571"/>
        <v>9050</v>
      </c>
      <c r="E9050" s="1">
        <f t="shared" si="570"/>
        <v>9041</v>
      </c>
      <c r="F9050" s="18">
        <f t="shared" ca="1" si="572"/>
        <v>25.4</v>
      </c>
      <c r="G9050" s="16">
        <f t="shared" ca="1" si="573"/>
        <v>25.8</v>
      </c>
    </row>
    <row r="9051" spans="2:7" x14ac:dyDescent="0.3">
      <c r="B9051" s="8">
        <f>'Datos originales'!D9046</f>
        <v>25.4</v>
      </c>
      <c r="C9051" s="8">
        <f>'Datos originales'!E9046</f>
        <v>25.8</v>
      </c>
      <c r="D9051" s="13">
        <f t="shared" si="571"/>
        <v>9051</v>
      </c>
      <c r="E9051" s="1">
        <f t="shared" si="570"/>
        <v>9042</v>
      </c>
      <c r="F9051" s="18">
        <f t="shared" ca="1" si="572"/>
        <v>25.4</v>
      </c>
      <c r="G9051" s="16">
        <f t="shared" ca="1" si="573"/>
        <v>25.8</v>
      </c>
    </row>
    <row r="9052" spans="2:7" x14ac:dyDescent="0.3">
      <c r="B9052" s="8">
        <f>'Datos originales'!D9047</f>
        <v>25.4</v>
      </c>
      <c r="C9052" s="8">
        <f>'Datos originales'!E9047</f>
        <v>25.8</v>
      </c>
      <c r="D9052" s="13">
        <f t="shared" si="571"/>
        <v>9052</v>
      </c>
      <c r="E9052" s="1">
        <f t="shared" si="570"/>
        <v>9043</v>
      </c>
      <c r="F9052" s="18">
        <f t="shared" ca="1" si="572"/>
        <v>25.4</v>
      </c>
      <c r="G9052" s="16">
        <f t="shared" ca="1" si="573"/>
        <v>25.8</v>
      </c>
    </row>
    <row r="9053" spans="2:7" x14ac:dyDescent="0.3">
      <c r="B9053" s="8">
        <f>'Datos originales'!D9048</f>
        <v>25.4</v>
      </c>
      <c r="C9053" s="8">
        <f>'Datos originales'!E9048</f>
        <v>25.8</v>
      </c>
      <c r="D9053" s="13">
        <f t="shared" si="571"/>
        <v>9053</v>
      </c>
      <c r="E9053" s="1">
        <f t="shared" si="570"/>
        <v>9044</v>
      </c>
      <c r="F9053" s="18">
        <f t="shared" ca="1" si="572"/>
        <v>25.4</v>
      </c>
      <c r="G9053" s="16">
        <f t="shared" ca="1" si="573"/>
        <v>25.8</v>
      </c>
    </row>
    <row r="9054" spans="2:7" x14ac:dyDescent="0.3">
      <c r="B9054" s="8">
        <f>'Datos originales'!D9049</f>
        <v>25.3</v>
      </c>
      <c r="C9054" s="8">
        <f>'Datos originales'!E9049</f>
        <v>25.7</v>
      </c>
      <c r="D9054" s="13">
        <f t="shared" si="571"/>
        <v>9054</v>
      </c>
      <c r="E9054" s="1">
        <f t="shared" si="570"/>
        <v>9045</v>
      </c>
      <c r="F9054" s="18">
        <f t="shared" ca="1" si="572"/>
        <v>25.3</v>
      </c>
      <c r="G9054" s="16">
        <f t="shared" ca="1" si="573"/>
        <v>25.7</v>
      </c>
    </row>
    <row r="9055" spans="2:7" x14ac:dyDescent="0.3">
      <c r="B9055" s="8">
        <f>'Datos originales'!D9050</f>
        <v>25.2</v>
      </c>
      <c r="C9055" s="8">
        <f>'Datos originales'!E9050</f>
        <v>25.7</v>
      </c>
      <c r="D9055" s="13">
        <f t="shared" si="571"/>
        <v>9055</v>
      </c>
      <c r="E9055" s="1">
        <f t="shared" si="570"/>
        <v>9046</v>
      </c>
      <c r="F9055" s="18">
        <f t="shared" ca="1" si="572"/>
        <v>25.2</v>
      </c>
      <c r="G9055" s="16">
        <f t="shared" ca="1" si="573"/>
        <v>25.7</v>
      </c>
    </row>
    <row r="9056" spans="2:7" x14ac:dyDescent="0.3">
      <c r="B9056" s="8">
        <f>'Datos originales'!D9051</f>
        <v>25.2</v>
      </c>
      <c r="C9056" s="8">
        <f>'Datos originales'!E9051</f>
        <v>25.7</v>
      </c>
      <c r="D9056" s="13">
        <f t="shared" si="571"/>
        <v>9056</v>
      </c>
      <c r="E9056" s="1">
        <f t="shared" si="570"/>
        <v>9047</v>
      </c>
      <c r="F9056" s="18">
        <f t="shared" ca="1" si="572"/>
        <v>25.2</v>
      </c>
      <c r="G9056" s="16">
        <f t="shared" ca="1" si="573"/>
        <v>25.7</v>
      </c>
    </row>
    <row r="9057" spans="2:7" x14ac:dyDescent="0.3">
      <c r="B9057" s="8">
        <f>'Datos originales'!D9052</f>
        <v>25.2</v>
      </c>
      <c r="C9057" s="8">
        <f>'Datos originales'!E9052</f>
        <v>25.7</v>
      </c>
      <c r="D9057" s="13">
        <f t="shared" si="571"/>
        <v>9057</v>
      </c>
      <c r="E9057" s="1">
        <f t="shared" si="570"/>
        <v>9048</v>
      </c>
      <c r="F9057" s="18">
        <f t="shared" ca="1" si="572"/>
        <v>25.2</v>
      </c>
      <c r="G9057" s="16">
        <f t="shared" ca="1" si="573"/>
        <v>25.7</v>
      </c>
    </row>
    <row r="9058" spans="2:7" x14ac:dyDescent="0.3">
      <c r="B9058" s="8">
        <f>'Datos originales'!D9053</f>
        <v>25.2</v>
      </c>
      <c r="C9058" s="8">
        <f>'Datos originales'!E9053</f>
        <v>25.6</v>
      </c>
      <c r="D9058" s="13">
        <f t="shared" si="571"/>
        <v>9058</v>
      </c>
      <c r="E9058" s="1">
        <f t="shared" si="570"/>
        <v>9049</v>
      </c>
      <c r="F9058" s="18">
        <f t="shared" ca="1" si="572"/>
        <v>25.2</v>
      </c>
      <c r="G9058" s="16">
        <f t="shared" ca="1" si="573"/>
        <v>25.6</v>
      </c>
    </row>
    <row r="9059" spans="2:7" x14ac:dyDescent="0.3">
      <c r="B9059" s="8">
        <f>'Datos originales'!D9054</f>
        <v>25.2</v>
      </c>
      <c r="C9059" s="8">
        <f>'Datos originales'!E9054</f>
        <v>25.6</v>
      </c>
      <c r="D9059" s="13">
        <f t="shared" si="571"/>
        <v>9059</v>
      </c>
      <c r="E9059" s="1">
        <f t="shared" si="570"/>
        <v>9050</v>
      </c>
      <c r="F9059" s="18">
        <f t="shared" ca="1" si="572"/>
        <v>25.2</v>
      </c>
      <c r="G9059" s="16">
        <f t="shared" ca="1" si="573"/>
        <v>25.6</v>
      </c>
    </row>
    <row r="9060" spans="2:7" x14ac:dyDescent="0.3">
      <c r="B9060" s="8">
        <f>'Datos originales'!D9055</f>
        <v>25.1</v>
      </c>
      <c r="C9060" s="8">
        <f>'Datos originales'!E9055</f>
        <v>25.6</v>
      </c>
      <c r="D9060" s="13">
        <f t="shared" si="571"/>
        <v>9060</v>
      </c>
      <c r="E9060" s="1">
        <f t="shared" si="570"/>
        <v>9051</v>
      </c>
      <c r="F9060" s="18">
        <f t="shared" ca="1" si="572"/>
        <v>25.1</v>
      </c>
      <c r="G9060" s="16">
        <f t="shared" ca="1" si="573"/>
        <v>25.6</v>
      </c>
    </row>
    <row r="9061" spans="2:7" x14ac:dyDescent="0.3">
      <c r="B9061" s="8">
        <f>'Datos originales'!D9056</f>
        <v>25.1</v>
      </c>
      <c r="C9061" s="8">
        <f>'Datos originales'!E9056</f>
        <v>25.6</v>
      </c>
      <c r="D9061" s="13">
        <f t="shared" si="571"/>
        <v>9061</v>
      </c>
      <c r="E9061" s="1">
        <f t="shared" si="570"/>
        <v>9052</v>
      </c>
      <c r="F9061" s="18">
        <f t="shared" ca="1" si="572"/>
        <v>25.1</v>
      </c>
      <c r="G9061" s="16">
        <f t="shared" ca="1" si="573"/>
        <v>25.6</v>
      </c>
    </row>
    <row r="9062" spans="2:7" x14ac:dyDescent="0.3">
      <c r="B9062" s="8">
        <f>'Datos originales'!D9057</f>
        <v>25.1</v>
      </c>
      <c r="C9062" s="8">
        <f>'Datos originales'!E9057</f>
        <v>25.5</v>
      </c>
      <c r="D9062" s="13">
        <f t="shared" si="571"/>
        <v>9062</v>
      </c>
      <c r="E9062" s="1">
        <f t="shared" si="570"/>
        <v>9053</v>
      </c>
      <c r="F9062" s="18">
        <f t="shared" ca="1" si="572"/>
        <v>25.1</v>
      </c>
      <c r="G9062" s="16">
        <f t="shared" ca="1" si="573"/>
        <v>25.5</v>
      </c>
    </row>
    <row r="9063" spans="2:7" x14ac:dyDescent="0.3">
      <c r="B9063" s="8">
        <f>'Datos originales'!D9058</f>
        <v>25.1</v>
      </c>
      <c r="C9063" s="8">
        <f>'Datos originales'!E9058</f>
        <v>25.5</v>
      </c>
      <c r="D9063" s="13">
        <f t="shared" si="571"/>
        <v>9063</v>
      </c>
      <c r="E9063" s="1">
        <f t="shared" si="570"/>
        <v>9054</v>
      </c>
      <c r="F9063" s="18">
        <f t="shared" ca="1" si="572"/>
        <v>25.1</v>
      </c>
      <c r="G9063" s="16">
        <f t="shared" ca="1" si="573"/>
        <v>25.5</v>
      </c>
    </row>
    <row r="9064" spans="2:7" x14ac:dyDescent="0.3">
      <c r="B9064" s="8">
        <f>'Datos originales'!D9059</f>
        <v>25</v>
      </c>
      <c r="C9064" s="8">
        <f>'Datos originales'!E9059</f>
        <v>25.5</v>
      </c>
      <c r="D9064" s="13">
        <f t="shared" si="571"/>
        <v>9064</v>
      </c>
      <c r="E9064" s="1">
        <f t="shared" si="570"/>
        <v>9055</v>
      </c>
      <c r="F9064" s="18">
        <f t="shared" ca="1" si="572"/>
        <v>25</v>
      </c>
      <c r="G9064" s="16">
        <f t="shared" ca="1" si="573"/>
        <v>25.5</v>
      </c>
    </row>
    <row r="9065" spans="2:7" x14ac:dyDescent="0.3">
      <c r="B9065" s="8">
        <f>'Datos originales'!D9060</f>
        <v>25</v>
      </c>
      <c r="C9065" s="8">
        <f>'Datos originales'!E9060</f>
        <v>25.5</v>
      </c>
      <c r="D9065" s="13">
        <f t="shared" si="571"/>
        <v>9065</v>
      </c>
      <c r="E9065" s="1">
        <f t="shared" si="570"/>
        <v>9056</v>
      </c>
      <c r="F9065" s="18">
        <f t="shared" ca="1" si="572"/>
        <v>25</v>
      </c>
      <c r="G9065" s="16">
        <f t="shared" ca="1" si="573"/>
        <v>25.5</v>
      </c>
    </row>
    <row r="9066" spans="2:7" x14ac:dyDescent="0.3">
      <c r="B9066" s="8">
        <f>'Datos originales'!D9061</f>
        <v>25</v>
      </c>
      <c r="C9066" s="8">
        <f>'Datos originales'!E9061</f>
        <v>25.5</v>
      </c>
      <c r="D9066" s="13">
        <f t="shared" si="571"/>
        <v>9066</v>
      </c>
      <c r="E9066" s="1">
        <f t="shared" si="570"/>
        <v>9057</v>
      </c>
      <c r="F9066" s="18">
        <f t="shared" ca="1" si="572"/>
        <v>25</v>
      </c>
      <c r="G9066" s="16">
        <f t="shared" ca="1" si="573"/>
        <v>25.5</v>
      </c>
    </row>
    <row r="9067" spans="2:7" x14ac:dyDescent="0.3">
      <c r="B9067" s="8">
        <f>'Datos originales'!D9062</f>
        <v>25</v>
      </c>
      <c r="C9067" s="8">
        <f>'Datos originales'!E9062</f>
        <v>25.4</v>
      </c>
      <c r="D9067" s="13">
        <f t="shared" si="571"/>
        <v>9067</v>
      </c>
      <c r="E9067" s="1">
        <f t="shared" si="570"/>
        <v>9058</v>
      </c>
      <c r="F9067" s="18">
        <f t="shared" ca="1" si="572"/>
        <v>25</v>
      </c>
      <c r="G9067" s="16">
        <f t="shared" ca="1" si="573"/>
        <v>25.4</v>
      </c>
    </row>
    <row r="9068" spans="2:7" x14ac:dyDescent="0.3">
      <c r="B9068" s="8">
        <f>'Datos originales'!D9063</f>
        <v>25</v>
      </c>
      <c r="C9068" s="8">
        <f>'Datos originales'!E9063</f>
        <v>25.3</v>
      </c>
      <c r="D9068" s="13">
        <f t="shared" si="571"/>
        <v>9068</v>
      </c>
      <c r="E9068" s="1">
        <f t="shared" si="570"/>
        <v>9059</v>
      </c>
      <c r="F9068" s="18">
        <f t="shared" ca="1" si="572"/>
        <v>25</v>
      </c>
      <c r="G9068" s="16">
        <f t="shared" ca="1" si="573"/>
        <v>25.3</v>
      </c>
    </row>
    <row r="9069" spans="2:7" x14ac:dyDescent="0.3">
      <c r="B9069" s="8">
        <f>'Datos originales'!D9064</f>
        <v>24.9</v>
      </c>
      <c r="C9069" s="8">
        <f>'Datos originales'!E9064</f>
        <v>25.3</v>
      </c>
      <c r="D9069" s="13">
        <f t="shared" si="571"/>
        <v>9069</v>
      </c>
      <c r="E9069" s="1">
        <f t="shared" si="570"/>
        <v>9060</v>
      </c>
      <c r="F9069" s="18">
        <f t="shared" ca="1" si="572"/>
        <v>24.9</v>
      </c>
      <c r="G9069" s="16">
        <f t="shared" ca="1" si="573"/>
        <v>25.3</v>
      </c>
    </row>
    <row r="9070" spans="2:7" x14ac:dyDescent="0.3">
      <c r="B9070" s="8">
        <f>'Datos originales'!D9065</f>
        <v>24.9</v>
      </c>
      <c r="C9070" s="8">
        <f>'Datos originales'!E9065</f>
        <v>25.2</v>
      </c>
      <c r="D9070" s="13">
        <f t="shared" si="571"/>
        <v>9070</v>
      </c>
      <c r="E9070" s="1">
        <f t="shared" si="570"/>
        <v>9061</v>
      </c>
      <c r="F9070" s="18">
        <f t="shared" ca="1" si="572"/>
        <v>24.9</v>
      </c>
      <c r="G9070" s="16">
        <f t="shared" ca="1" si="573"/>
        <v>25.2</v>
      </c>
    </row>
    <row r="9071" spans="2:7" x14ac:dyDescent="0.3">
      <c r="B9071" s="8">
        <f>'Datos originales'!D9066</f>
        <v>24.9</v>
      </c>
      <c r="C9071" s="8">
        <f>'Datos originales'!E9066</f>
        <v>25.2</v>
      </c>
      <c r="D9071" s="13">
        <f t="shared" si="571"/>
        <v>9071</v>
      </c>
      <c r="E9071" s="1">
        <f t="shared" si="570"/>
        <v>9062</v>
      </c>
      <c r="F9071" s="18">
        <f t="shared" ca="1" si="572"/>
        <v>24.9</v>
      </c>
      <c r="G9071" s="16">
        <f t="shared" ca="1" si="573"/>
        <v>25.2</v>
      </c>
    </row>
    <row r="9072" spans="2:7" x14ac:dyDescent="0.3">
      <c r="B9072" s="8">
        <f>'Datos originales'!D9067</f>
        <v>24.8</v>
      </c>
      <c r="C9072" s="8">
        <f>'Datos originales'!E9067</f>
        <v>25.2</v>
      </c>
      <c r="D9072" s="13">
        <f t="shared" si="571"/>
        <v>9072</v>
      </c>
      <c r="E9072" s="1">
        <f t="shared" si="570"/>
        <v>9063</v>
      </c>
      <c r="F9072" s="18">
        <f t="shared" ca="1" si="572"/>
        <v>24.8</v>
      </c>
      <c r="G9072" s="16">
        <f t="shared" ca="1" si="573"/>
        <v>25.2</v>
      </c>
    </row>
    <row r="9073" spans="2:7" x14ac:dyDescent="0.3">
      <c r="B9073" s="8">
        <f>'Datos originales'!D9068</f>
        <v>24.8</v>
      </c>
      <c r="C9073" s="8">
        <f>'Datos originales'!E9068</f>
        <v>25.1</v>
      </c>
      <c r="D9073" s="13">
        <f t="shared" si="571"/>
        <v>9073</v>
      </c>
      <c r="E9073" s="1">
        <f t="shared" si="570"/>
        <v>9064</v>
      </c>
      <c r="F9073" s="18">
        <f t="shared" ca="1" si="572"/>
        <v>24.8</v>
      </c>
      <c r="G9073" s="16">
        <f t="shared" ca="1" si="573"/>
        <v>25.1</v>
      </c>
    </row>
    <row r="9074" spans="2:7" x14ac:dyDescent="0.3">
      <c r="B9074" s="8">
        <f>'Datos originales'!D9069</f>
        <v>24.8</v>
      </c>
      <c r="C9074" s="8">
        <f>'Datos originales'!E9069</f>
        <v>25.1</v>
      </c>
      <c r="D9074" s="13">
        <f t="shared" si="571"/>
        <v>9074</v>
      </c>
      <c r="E9074" s="1">
        <f t="shared" si="570"/>
        <v>9065</v>
      </c>
      <c r="F9074" s="18">
        <f t="shared" ca="1" si="572"/>
        <v>24.8</v>
      </c>
      <c r="G9074" s="16">
        <f t="shared" ca="1" si="573"/>
        <v>25.1</v>
      </c>
    </row>
    <row r="9075" spans="2:7" x14ac:dyDescent="0.3">
      <c r="B9075" s="8">
        <f>'Datos originales'!D9070</f>
        <v>24.8</v>
      </c>
      <c r="C9075" s="8">
        <f>'Datos originales'!E9070</f>
        <v>25.1</v>
      </c>
      <c r="D9075" s="13">
        <f t="shared" si="571"/>
        <v>9075</v>
      </c>
      <c r="E9075" s="1">
        <f t="shared" si="570"/>
        <v>9066</v>
      </c>
      <c r="F9075" s="18">
        <f t="shared" ca="1" si="572"/>
        <v>24.8</v>
      </c>
      <c r="G9075" s="16">
        <f t="shared" ca="1" si="573"/>
        <v>25.1</v>
      </c>
    </row>
    <row r="9076" spans="2:7" x14ac:dyDescent="0.3">
      <c r="B9076" s="8">
        <f>'Datos originales'!D9071</f>
        <v>24.7</v>
      </c>
      <c r="C9076" s="8">
        <f>'Datos originales'!E9071</f>
        <v>25.1</v>
      </c>
      <c r="D9076" s="13">
        <f t="shared" si="571"/>
        <v>9076</v>
      </c>
      <c r="E9076" s="1">
        <f t="shared" si="570"/>
        <v>9067</v>
      </c>
      <c r="F9076" s="18">
        <f t="shared" ca="1" si="572"/>
        <v>24.7</v>
      </c>
      <c r="G9076" s="16">
        <f t="shared" ca="1" si="573"/>
        <v>25.1</v>
      </c>
    </row>
    <row r="9077" spans="2:7" x14ac:dyDescent="0.3">
      <c r="B9077" s="8">
        <f>'Datos originales'!D9072</f>
        <v>24.7</v>
      </c>
      <c r="C9077" s="8">
        <f>'Datos originales'!E9072</f>
        <v>25.1</v>
      </c>
      <c r="D9077" s="13">
        <f t="shared" si="571"/>
        <v>9077</v>
      </c>
      <c r="E9077" s="1">
        <f t="shared" si="570"/>
        <v>9068</v>
      </c>
      <c r="F9077" s="18">
        <f t="shared" ca="1" si="572"/>
        <v>24.7</v>
      </c>
      <c r="G9077" s="16">
        <f t="shared" ca="1" si="573"/>
        <v>25.1</v>
      </c>
    </row>
    <row r="9078" spans="2:7" x14ac:dyDescent="0.3">
      <c r="B9078" s="8">
        <f>'Datos originales'!D9073</f>
        <v>24.7</v>
      </c>
      <c r="C9078" s="8">
        <f>'Datos originales'!E9073</f>
        <v>25</v>
      </c>
      <c r="D9078" s="13">
        <f t="shared" si="571"/>
        <v>9078</v>
      </c>
      <c r="E9078" s="1">
        <f t="shared" si="570"/>
        <v>9069</v>
      </c>
      <c r="F9078" s="18">
        <f t="shared" ca="1" si="572"/>
        <v>24.7</v>
      </c>
      <c r="G9078" s="16">
        <f t="shared" ca="1" si="573"/>
        <v>25</v>
      </c>
    </row>
    <row r="9079" spans="2:7" x14ac:dyDescent="0.3">
      <c r="B9079" s="8">
        <f>'Datos originales'!D9074</f>
        <v>24.7</v>
      </c>
      <c r="C9079" s="8">
        <f>'Datos originales'!E9074</f>
        <v>25</v>
      </c>
      <c r="D9079" s="13">
        <f t="shared" si="571"/>
        <v>9079</v>
      </c>
      <c r="E9079" s="1">
        <f t="shared" si="570"/>
        <v>9070</v>
      </c>
      <c r="F9079" s="18">
        <f t="shared" ca="1" si="572"/>
        <v>24.7</v>
      </c>
      <c r="G9079" s="16">
        <f t="shared" ca="1" si="573"/>
        <v>25</v>
      </c>
    </row>
    <row r="9080" spans="2:7" x14ac:dyDescent="0.3">
      <c r="B9080" s="8">
        <f>'Datos originales'!D9075</f>
        <v>24.7</v>
      </c>
      <c r="C9080" s="8">
        <f>'Datos originales'!E9075</f>
        <v>25</v>
      </c>
      <c r="D9080" s="13">
        <f t="shared" si="571"/>
        <v>9080</v>
      </c>
      <c r="E9080" s="1">
        <f t="shared" si="570"/>
        <v>9071</v>
      </c>
      <c r="F9080" s="18">
        <f t="shared" ca="1" si="572"/>
        <v>24.7</v>
      </c>
      <c r="G9080" s="16">
        <f t="shared" ca="1" si="573"/>
        <v>25</v>
      </c>
    </row>
    <row r="9081" spans="2:7" x14ac:dyDescent="0.3">
      <c r="B9081" s="8">
        <f>'Datos originales'!D9076</f>
        <v>24.6</v>
      </c>
      <c r="C9081" s="8">
        <f>'Datos originales'!E9076</f>
        <v>25</v>
      </c>
      <c r="D9081" s="13">
        <f t="shared" si="571"/>
        <v>9081</v>
      </c>
      <c r="E9081" s="1">
        <f t="shared" si="570"/>
        <v>9072</v>
      </c>
      <c r="F9081" s="18">
        <f t="shared" ca="1" si="572"/>
        <v>24.6</v>
      </c>
      <c r="G9081" s="16">
        <f t="shared" ca="1" si="573"/>
        <v>25</v>
      </c>
    </row>
    <row r="9082" spans="2:7" x14ac:dyDescent="0.3">
      <c r="B9082" s="8">
        <f>'Datos originales'!D9077</f>
        <v>24.6</v>
      </c>
      <c r="C9082" s="8">
        <f>'Datos originales'!E9077</f>
        <v>25</v>
      </c>
      <c r="D9082" s="13">
        <f t="shared" si="571"/>
        <v>9082</v>
      </c>
      <c r="E9082" s="1">
        <f t="shared" si="570"/>
        <v>9073</v>
      </c>
      <c r="F9082" s="18">
        <f t="shared" ca="1" si="572"/>
        <v>24.6</v>
      </c>
      <c r="G9082" s="16">
        <f t="shared" ca="1" si="573"/>
        <v>25</v>
      </c>
    </row>
    <row r="9083" spans="2:7" x14ac:dyDescent="0.3">
      <c r="B9083" s="8">
        <f>'Datos originales'!D9078</f>
        <v>24.6</v>
      </c>
      <c r="C9083" s="8">
        <f>'Datos originales'!E9078</f>
        <v>24.9</v>
      </c>
      <c r="D9083" s="13">
        <f t="shared" si="571"/>
        <v>9083</v>
      </c>
      <c r="E9083" s="1">
        <f t="shared" si="570"/>
        <v>9074</v>
      </c>
      <c r="F9083" s="18">
        <f t="shared" ca="1" si="572"/>
        <v>24.6</v>
      </c>
      <c r="G9083" s="16">
        <f t="shared" ca="1" si="573"/>
        <v>24.9</v>
      </c>
    </row>
    <row r="9084" spans="2:7" x14ac:dyDescent="0.3">
      <c r="B9084" s="8">
        <f>'Datos originales'!D9079</f>
        <v>24.6</v>
      </c>
      <c r="C9084" s="8">
        <f>'Datos originales'!E9079</f>
        <v>24.9</v>
      </c>
      <c r="D9084" s="13">
        <f t="shared" si="571"/>
        <v>9084</v>
      </c>
      <c r="E9084" s="1">
        <f t="shared" si="570"/>
        <v>9075</v>
      </c>
      <c r="F9084" s="18">
        <f t="shared" ca="1" si="572"/>
        <v>24.6</v>
      </c>
      <c r="G9084" s="16">
        <f t="shared" ca="1" si="573"/>
        <v>24.9</v>
      </c>
    </row>
    <row r="9085" spans="2:7" x14ac:dyDescent="0.3">
      <c r="B9085" s="8">
        <f>'Datos originales'!D9080</f>
        <v>24.6</v>
      </c>
      <c r="C9085" s="8">
        <f>'Datos originales'!E9080</f>
        <v>24.9</v>
      </c>
      <c r="D9085" s="13">
        <f t="shared" si="571"/>
        <v>9085</v>
      </c>
      <c r="E9085" s="1">
        <f t="shared" si="570"/>
        <v>9076</v>
      </c>
      <c r="F9085" s="18">
        <f t="shared" ca="1" si="572"/>
        <v>24.6</v>
      </c>
      <c r="G9085" s="16">
        <f t="shared" ca="1" si="573"/>
        <v>24.9</v>
      </c>
    </row>
    <row r="9086" spans="2:7" x14ac:dyDescent="0.3">
      <c r="B9086" s="8">
        <f>'Datos originales'!D9081</f>
        <v>24.6</v>
      </c>
      <c r="C9086" s="8">
        <f>'Datos originales'!E9081</f>
        <v>24.9</v>
      </c>
      <c r="D9086" s="13">
        <f t="shared" si="571"/>
        <v>9086</v>
      </c>
      <c r="E9086" s="1">
        <f t="shared" si="570"/>
        <v>9077</v>
      </c>
      <c r="F9086" s="18">
        <f t="shared" ca="1" si="572"/>
        <v>24.6</v>
      </c>
      <c r="G9086" s="16">
        <f t="shared" ca="1" si="573"/>
        <v>24.9</v>
      </c>
    </row>
    <row r="9087" spans="2:7" x14ac:dyDescent="0.3">
      <c r="B9087" s="8">
        <f>'Datos originales'!D9082</f>
        <v>24.6</v>
      </c>
      <c r="C9087" s="8">
        <f>'Datos originales'!E9082</f>
        <v>24.9</v>
      </c>
      <c r="D9087" s="13">
        <f t="shared" si="571"/>
        <v>9087</v>
      </c>
      <c r="E9087" s="1">
        <f t="shared" si="570"/>
        <v>9078</v>
      </c>
      <c r="F9087" s="18">
        <f t="shared" ca="1" si="572"/>
        <v>24.6</v>
      </c>
      <c r="G9087" s="16">
        <f t="shared" ca="1" si="573"/>
        <v>24.9</v>
      </c>
    </row>
    <row r="9088" spans="2:7" x14ac:dyDescent="0.3">
      <c r="B9088" s="8">
        <f>'Datos originales'!D9083</f>
        <v>24.6</v>
      </c>
      <c r="C9088" s="8">
        <f>'Datos originales'!E9083</f>
        <v>24.9</v>
      </c>
      <c r="D9088" s="13">
        <f t="shared" si="571"/>
        <v>9088</v>
      </c>
      <c r="E9088" s="1">
        <f t="shared" si="570"/>
        <v>9079</v>
      </c>
      <c r="F9088" s="18">
        <f t="shared" ca="1" si="572"/>
        <v>24.6</v>
      </c>
      <c r="G9088" s="16">
        <f t="shared" ca="1" si="573"/>
        <v>24.9</v>
      </c>
    </row>
    <row r="9089" spans="2:7" x14ac:dyDescent="0.3">
      <c r="B9089" s="8">
        <f>'Datos originales'!D9084</f>
        <v>24.6</v>
      </c>
      <c r="C9089" s="8">
        <f>'Datos originales'!E9084</f>
        <v>24.9</v>
      </c>
      <c r="D9089" s="13">
        <f t="shared" si="571"/>
        <v>9089</v>
      </c>
      <c r="E9089" s="1">
        <f t="shared" si="570"/>
        <v>9080</v>
      </c>
      <c r="F9089" s="18">
        <f t="shared" ca="1" si="572"/>
        <v>24.6</v>
      </c>
      <c r="G9089" s="16">
        <f t="shared" ca="1" si="573"/>
        <v>24.9</v>
      </c>
    </row>
    <row r="9090" spans="2:7" x14ac:dyDescent="0.3">
      <c r="B9090" s="8">
        <f>'Datos originales'!D9085</f>
        <v>24.5</v>
      </c>
      <c r="C9090" s="8">
        <f>'Datos originales'!E9085</f>
        <v>24.9</v>
      </c>
      <c r="D9090" s="13">
        <f t="shared" si="571"/>
        <v>9090</v>
      </c>
      <c r="E9090" s="1">
        <f t="shared" si="570"/>
        <v>9081</v>
      </c>
      <c r="F9090" s="18">
        <f t="shared" ca="1" si="572"/>
        <v>24.5</v>
      </c>
      <c r="G9090" s="16">
        <f t="shared" ca="1" si="573"/>
        <v>24.9</v>
      </c>
    </row>
    <row r="9091" spans="2:7" x14ac:dyDescent="0.3">
      <c r="B9091" s="8">
        <f>'Datos originales'!D9086</f>
        <v>24.5</v>
      </c>
      <c r="C9091" s="8">
        <f>'Datos originales'!E9086</f>
        <v>24.8</v>
      </c>
      <c r="D9091" s="13">
        <f t="shared" si="571"/>
        <v>9091</v>
      </c>
      <c r="E9091" s="1">
        <f t="shared" si="570"/>
        <v>9082</v>
      </c>
      <c r="F9091" s="18">
        <f t="shared" ca="1" si="572"/>
        <v>24.5</v>
      </c>
      <c r="G9091" s="16">
        <f t="shared" ca="1" si="573"/>
        <v>24.8</v>
      </c>
    </row>
    <row r="9092" spans="2:7" x14ac:dyDescent="0.3">
      <c r="B9092" s="8">
        <f>'Datos originales'!D9087</f>
        <v>24.5</v>
      </c>
      <c r="C9092" s="8">
        <f>'Datos originales'!E9087</f>
        <v>24.8</v>
      </c>
      <c r="D9092" s="13">
        <f t="shared" si="571"/>
        <v>9092</v>
      </c>
      <c r="E9092" s="1">
        <f t="shared" si="570"/>
        <v>9083</v>
      </c>
      <c r="F9092" s="18">
        <f t="shared" ca="1" si="572"/>
        <v>24.5</v>
      </c>
      <c r="G9092" s="16">
        <f t="shared" ca="1" si="573"/>
        <v>24.8</v>
      </c>
    </row>
    <row r="9093" spans="2:7" x14ac:dyDescent="0.3">
      <c r="B9093" s="8">
        <f>'Datos originales'!D9088</f>
        <v>24.5</v>
      </c>
      <c r="C9093" s="8">
        <f>'Datos originales'!E9088</f>
        <v>24.8</v>
      </c>
      <c r="D9093" s="13">
        <f t="shared" si="571"/>
        <v>9093</v>
      </c>
      <c r="E9093" s="1">
        <f t="shared" si="570"/>
        <v>9084</v>
      </c>
      <c r="F9093" s="18">
        <f t="shared" ca="1" si="572"/>
        <v>24.5</v>
      </c>
      <c r="G9093" s="16">
        <f t="shared" ca="1" si="573"/>
        <v>24.8</v>
      </c>
    </row>
    <row r="9094" spans="2:7" x14ac:dyDescent="0.3">
      <c r="B9094" s="8">
        <f>'Datos originales'!D9089</f>
        <v>24.5</v>
      </c>
      <c r="C9094" s="8">
        <f>'Datos originales'!E9089</f>
        <v>24.8</v>
      </c>
      <c r="D9094" s="13">
        <f t="shared" si="571"/>
        <v>9094</v>
      </c>
      <c r="E9094" s="1">
        <f t="shared" si="570"/>
        <v>9085</v>
      </c>
      <c r="F9094" s="18">
        <f t="shared" ca="1" si="572"/>
        <v>24.5</v>
      </c>
      <c r="G9094" s="16">
        <f t="shared" ca="1" si="573"/>
        <v>24.8</v>
      </c>
    </row>
    <row r="9095" spans="2:7" x14ac:dyDescent="0.3">
      <c r="B9095" s="8">
        <f>'Datos originales'!D9090</f>
        <v>24.5</v>
      </c>
      <c r="C9095" s="8">
        <f>'Datos originales'!E9090</f>
        <v>24.8</v>
      </c>
      <c r="D9095" s="13">
        <f t="shared" si="571"/>
        <v>9095</v>
      </c>
      <c r="E9095" s="1">
        <f t="shared" si="570"/>
        <v>9086</v>
      </c>
      <c r="F9095" s="18">
        <f t="shared" ca="1" si="572"/>
        <v>24.5</v>
      </c>
      <c r="G9095" s="16">
        <f t="shared" ca="1" si="573"/>
        <v>24.8</v>
      </c>
    </row>
    <row r="9096" spans="2:7" x14ac:dyDescent="0.3">
      <c r="B9096" s="8">
        <f>'Datos originales'!D9091</f>
        <v>24.5</v>
      </c>
      <c r="C9096" s="8">
        <f>'Datos originales'!E9091</f>
        <v>24.7</v>
      </c>
      <c r="D9096" s="13">
        <f t="shared" si="571"/>
        <v>9096</v>
      </c>
      <c r="E9096" s="1">
        <f t="shared" si="570"/>
        <v>9087</v>
      </c>
      <c r="F9096" s="18">
        <f t="shared" ca="1" si="572"/>
        <v>24.5</v>
      </c>
      <c r="G9096" s="16">
        <f t="shared" ca="1" si="573"/>
        <v>24.7</v>
      </c>
    </row>
    <row r="9097" spans="2:7" x14ac:dyDescent="0.3">
      <c r="B9097" s="8">
        <f>'Datos originales'!D9092</f>
        <v>24.4</v>
      </c>
      <c r="C9097" s="8">
        <f>'Datos originales'!E9092</f>
        <v>24.7</v>
      </c>
      <c r="D9097" s="13">
        <f t="shared" si="571"/>
        <v>9097</v>
      </c>
      <c r="E9097" s="1">
        <f t="shared" si="570"/>
        <v>9088</v>
      </c>
      <c r="F9097" s="18">
        <f t="shared" ca="1" si="572"/>
        <v>24.4</v>
      </c>
      <c r="G9097" s="16">
        <f t="shared" ca="1" si="573"/>
        <v>24.7</v>
      </c>
    </row>
    <row r="9098" spans="2:7" x14ac:dyDescent="0.3">
      <c r="B9098" s="8">
        <f>'Datos originales'!D9093</f>
        <v>24.4</v>
      </c>
      <c r="C9098" s="8">
        <f>'Datos originales'!E9093</f>
        <v>24.7</v>
      </c>
      <c r="D9098" s="13">
        <f t="shared" si="571"/>
        <v>9098</v>
      </c>
      <c r="E9098" s="1">
        <f t="shared" ref="E9098:E9161" si="574">IF( ISNUMBER($D9098), $D9098-$E$8, "" )</f>
        <v>9089</v>
      </c>
      <c r="F9098" s="18">
        <f t="shared" ca="1" si="572"/>
        <v>24.4</v>
      </c>
      <c r="G9098" s="16">
        <f t="shared" ca="1" si="573"/>
        <v>24.7</v>
      </c>
    </row>
    <row r="9099" spans="2:7" x14ac:dyDescent="0.3">
      <c r="B9099" s="8">
        <f>'Datos originales'!D9094</f>
        <v>24.4</v>
      </c>
      <c r="C9099" s="8">
        <f>'Datos originales'!E9094</f>
        <v>24.7</v>
      </c>
      <c r="D9099" s="13">
        <f t="shared" ref="D9099:D9162" si="575">IF( ISNUMBER( D9098 ), IF( D9098+$E$5 &lt;= $E$7+$E$8, D9098+$E$5, "" ), "" )</f>
        <v>9099</v>
      </c>
      <c r="E9099" s="1">
        <f t="shared" si="574"/>
        <v>9090</v>
      </c>
      <c r="F9099" s="18">
        <f t="shared" ref="F9099:F9162" ca="1" si="576">IF( ISNUMBER($D9099 ), INDIRECT(CONCATENATE("B",TEXT($D9099,"########"))), "" )</f>
        <v>24.4</v>
      </c>
      <c r="G9099" s="16">
        <f t="shared" ref="G9099:G9162" ca="1" si="577">IF( ISNUMBER($D9099 ), INDIRECT(CONCATENATE("C",TEXT($D9099,"########"))), "" )</f>
        <v>24.7</v>
      </c>
    </row>
    <row r="9100" spans="2:7" x14ac:dyDescent="0.3">
      <c r="B9100" s="8">
        <f>'Datos originales'!D9095</f>
        <v>24.4</v>
      </c>
      <c r="C9100" s="8">
        <f>'Datos originales'!E9095</f>
        <v>24.7</v>
      </c>
      <c r="D9100" s="13">
        <f t="shared" si="575"/>
        <v>9100</v>
      </c>
      <c r="E9100" s="1">
        <f t="shared" si="574"/>
        <v>9091</v>
      </c>
      <c r="F9100" s="18">
        <f t="shared" ca="1" si="576"/>
        <v>24.4</v>
      </c>
      <c r="G9100" s="16">
        <f t="shared" ca="1" si="577"/>
        <v>24.7</v>
      </c>
    </row>
    <row r="9101" spans="2:7" x14ac:dyDescent="0.3">
      <c r="B9101" s="8">
        <f>'Datos originales'!D9096</f>
        <v>24.4</v>
      </c>
      <c r="C9101" s="8">
        <f>'Datos originales'!E9096</f>
        <v>24.7</v>
      </c>
      <c r="D9101" s="13">
        <f t="shared" si="575"/>
        <v>9101</v>
      </c>
      <c r="E9101" s="1">
        <f t="shared" si="574"/>
        <v>9092</v>
      </c>
      <c r="F9101" s="18">
        <f t="shared" ca="1" si="576"/>
        <v>24.4</v>
      </c>
      <c r="G9101" s="16">
        <f t="shared" ca="1" si="577"/>
        <v>24.7</v>
      </c>
    </row>
    <row r="9102" spans="2:7" x14ac:dyDescent="0.3">
      <c r="B9102" s="8">
        <f>'Datos originales'!D9097</f>
        <v>24.4</v>
      </c>
      <c r="C9102" s="8">
        <f>'Datos originales'!E9097</f>
        <v>24.7</v>
      </c>
      <c r="D9102" s="13">
        <f t="shared" si="575"/>
        <v>9102</v>
      </c>
      <c r="E9102" s="1">
        <f t="shared" si="574"/>
        <v>9093</v>
      </c>
      <c r="F9102" s="18">
        <f t="shared" ca="1" si="576"/>
        <v>24.4</v>
      </c>
      <c r="G9102" s="16">
        <f t="shared" ca="1" si="577"/>
        <v>24.7</v>
      </c>
    </row>
    <row r="9103" spans="2:7" x14ac:dyDescent="0.3">
      <c r="B9103" s="8">
        <f>'Datos originales'!D9098</f>
        <v>24.4</v>
      </c>
      <c r="C9103" s="8">
        <f>'Datos originales'!E9098</f>
        <v>24.6</v>
      </c>
      <c r="D9103" s="13">
        <f t="shared" si="575"/>
        <v>9103</v>
      </c>
      <c r="E9103" s="1">
        <f t="shared" si="574"/>
        <v>9094</v>
      </c>
      <c r="F9103" s="18">
        <f t="shared" ca="1" si="576"/>
        <v>24.4</v>
      </c>
      <c r="G9103" s="16">
        <f t="shared" ca="1" si="577"/>
        <v>24.6</v>
      </c>
    </row>
    <row r="9104" spans="2:7" x14ac:dyDescent="0.3">
      <c r="B9104" s="8">
        <f>'Datos originales'!D9099</f>
        <v>24.4</v>
      </c>
      <c r="C9104" s="8">
        <f>'Datos originales'!E9099</f>
        <v>24.6</v>
      </c>
      <c r="D9104" s="13">
        <f t="shared" si="575"/>
        <v>9104</v>
      </c>
      <c r="E9104" s="1">
        <f t="shared" si="574"/>
        <v>9095</v>
      </c>
      <c r="F9104" s="18">
        <f t="shared" ca="1" si="576"/>
        <v>24.4</v>
      </c>
      <c r="G9104" s="16">
        <f t="shared" ca="1" si="577"/>
        <v>24.6</v>
      </c>
    </row>
    <row r="9105" spans="2:7" x14ac:dyDescent="0.3">
      <c r="B9105" s="8">
        <f>'Datos originales'!D9100</f>
        <v>24.4</v>
      </c>
      <c r="C9105" s="8">
        <f>'Datos originales'!E9100</f>
        <v>24.6</v>
      </c>
      <c r="D9105" s="13">
        <f t="shared" si="575"/>
        <v>9105</v>
      </c>
      <c r="E9105" s="1">
        <f t="shared" si="574"/>
        <v>9096</v>
      </c>
      <c r="F9105" s="18">
        <f t="shared" ca="1" si="576"/>
        <v>24.4</v>
      </c>
      <c r="G9105" s="16">
        <f t="shared" ca="1" si="577"/>
        <v>24.6</v>
      </c>
    </row>
    <row r="9106" spans="2:7" x14ac:dyDescent="0.3">
      <c r="B9106" s="8">
        <f>'Datos originales'!D9101</f>
        <v>24.3</v>
      </c>
      <c r="C9106" s="8">
        <f>'Datos originales'!E9101</f>
        <v>24.6</v>
      </c>
      <c r="D9106" s="13">
        <f t="shared" si="575"/>
        <v>9106</v>
      </c>
      <c r="E9106" s="1">
        <f t="shared" si="574"/>
        <v>9097</v>
      </c>
      <c r="F9106" s="18">
        <f t="shared" ca="1" si="576"/>
        <v>24.3</v>
      </c>
      <c r="G9106" s="16">
        <f t="shared" ca="1" si="577"/>
        <v>24.6</v>
      </c>
    </row>
    <row r="9107" spans="2:7" x14ac:dyDescent="0.3">
      <c r="B9107" s="8">
        <f>'Datos originales'!D9102</f>
        <v>24.3</v>
      </c>
      <c r="C9107" s="8">
        <f>'Datos originales'!E9102</f>
        <v>24.6</v>
      </c>
      <c r="D9107" s="13">
        <f t="shared" si="575"/>
        <v>9107</v>
      </c>
      <c r="E9107" s="1">
        <f t="shared" si="574"/>
        <v>9098</v>
      </c>
      <c r="F9107" s="18">
        <f t="shared" ca="1" si="576"/>
        <v>24.3</v>
      </c>
      <c r="G9107" s="16">
        <f t="shared" ca="1" si="577"/>
        <v>24.6</v>
      </c>
    </row>
    <row r="9108" spans="2:7" x14ac:dyDescent="0.3">
      <c r="B9108" s="8">
        <f>'Datos originales'!D9103</f>
        <v>24.3</v>
      </c>
      <c r="C9108" s="8">
        <f>'Datos originales'!E9103</f>
        <v>24.6</v>
      </c>
      <c r="D9108" s="13">
        <f t="shared" si="575"/>
        <v>9108</v>
      </c>
      <c r="E9108" s="1">
        <f t="shared" si="574"/>
        <v>9099</v>
      </c>
      <c r="F9108" s="18">
        <f t="shared" ca="1" si="576"/>
        <v>24.3</v>
      </c>
      <c r="G9108" s="16">
        <f t="shared" ca="1" si="577"/>
        <v>24.6</v>
      </c>
    </row>
    <row r="9109" spans="2:7" x14ac:dyDescent="0.3">
      <c r="B9109" s="8">
        <f>'Datos originales'!D9104</f>
        <v>24.3</v>
      </c>
      <c r="C9109" s="8">
        <f>'Datos originales'!E9104</f>
        <v>24.5</v>
      </c>
      <c r="D9109" s="13">
        <f t="shared" si="575"/>
        <v>9109</v>
      </c>
      <c r="E9109" s="1">
        <f t="shared" si="574"/>
        <v>9100</v>
      </c>
      <c r="F9109" s="18">
        <f t="shared" ca="1" si="576"/>
        <v>24.3</v>
      </c>
      <c r="G9109" s="16">
        <f t="shared" ca="1" si="577"/>
        <v>24.5</v>
      </c>
    </row>
    <row r="9110" spans="2:7" x14ac:dyDescent="0.3">
      <c r="B9110" s="8">
        <f>'Datos originales'!D9105</f>
        <v>24.2</v>
      </c>
      <c r="C9110" s="8">
        <f>'Datos originales'!E9105</f>
        <v>24.5</v>
      </c>
      <c r="D9110" s="13">
        <f t="shared" si="575"/>
        <v>9110</v>
      </c>
      <c r="E9110" s="1">
        <f t="shared" si="574"/>
        <v>9101</v>
      </c>
      <c r="F9110" s="18">
        <f t="shared" ca="1" si="576"/>
        <v>24.2</v>
      </c>
      <c r="G9110" s="16">
        <f t="shared" ca="1" si="577"/>
        <v>24.5</v>
      </c>
    </row>
    <row r="9111" spans="2:7" x14ac:dyDescent="0.3">
      <c r="B9111" s="8">
        <f>'Datos originales'!D9106</f>
        <v>24.2</v>
      </c>
      <c r="C9111" s="8">
        <f>'Datos originales'!E9106</f>
        <v>24.5</v>
      </c>
      <c r="D9111" s="13">
        <f t="shared" si="575"/>
        <v>9111</v>
      </c>
      <c r="E9111" s="1">
        <f t="shared" si="574"/>
        <v>9102</v>
      </c>
      <c r="F9111" s="18">
        <f t="shared" ca="1" si="576"/>
        <v>24.2</v>
      </c>
      <c r="G9111" s="16">
        <f t="shared" ca="1" si="577"/>
        <v>24.5</v>
      </c>
    </row>
    <row r="9112" spans="2:7" x14ac:dyDescent="0.3">
      <c r="B9112" s="8">
        <f>'Datos originales'!D9107</f>
        <v>24.2</v>
      </c>
      <c r="C9112" s="8">
        <f>'Datos originales'!E9107</f>
        <v>24.5</v>
      </c>
      <c r="D9112" s="13">
        <f t="shared" si="575"/>
        <v>9112</v>
      </c>
      <c r="E9112" s="1">
        <f t="shared" si="574"/>
        <v>9103</v>
      </c>
      <c r="F9112" s="18">
        <f t="shared" ca="1" si="576"/>
        <v>24.2</v>
      </c>
      <c r="G9112" s="16">
        <f t="shared" ca="1" si="577"/>
        <v>24.5</v>
      </c>
    </row>
    <row r="9113" spans="2:7" x14ac:dyDescent="0.3">
      <c r="B9113" s="8">
        <f>'Datos originales'!D9108</f>
        <v>24.2</v>
      </c>
      <c r="C9113" s="8">
        <f>'Datos originales'!E9108</f>
        <v>24.4</v>
      </c>
      <c r="D9113" s="13">
        <f t="shared" si="575"/>
        <v>9113</v>
      </c>
      <c r="E9113" s="1">
        <f t="shared" si="574"/>
        <v>9104</v>
      </c>
      <c r="F9113" s="18">
        <f t="shared" ca="1" si="576"/>
        <v>24.2</v>
      </c>
      <c r="G9113" s="16">
        <f t="shared" ca="1" si="577"/>
        <v>24.4</v>
      </c>
    </row>
    <row r="9114" spans="2:7" x14ac:dyDescent="0.3">
      <c r="B9114" s="8">
        <f>'Datos originales'!D9109</f>
        <v>24.2</v>
      </c>
      <c r="C9114" s="8">
        <f>'Datos originales'!E9109</f>
        <v>24.5</v>
      </c>
      <c r="D9114" s="13">
        <f t="shared" si="575"/>
        <v>9114</v>
      </c>
      <c r="E9114" s="1">
        <f t="shared" si="574"/>
        <v>9105</v>
      </c>
      <c r="F9114" s="18">
        <f t="shared" ca="1" si="576"/>
        <v>24.2</v>
      </c>
      <c r="G9114" s="16">
        <f t="shared" ca="1" si="577"/>
        <v>24.5</v>
      </c>
    </row>
    <row r="9115" spans="2:7" x14ac:dyDescent="0.3">
      <c r="B9115" s="8">
        <f>'Datos originales'!D9110</f>
        <v>24.1</v>
      </c>
      <c r="C9115" s="8">
        <f>'Datos originales'!E9110</f>
        <v>24.4</v>
      </c>
      <c r="D9115" s="13">
        <f t="shared" si="575"/>
        <v>9115</v>
      </c>
      <c r="E9115" s="1">
        <f t="shared" si="574"/>
        <v>9106</v>
      </c>
      <c r="F9115" s="18">
        <f t="shared" ca="1" si="576"/>
        <v>24.1</v>
      </c>
      <c r="G9115" s="16">
        <f t="shared" ca="1" si="577"/>
        <v>24.4</v>
      </c>
    </row>
    <row r="9116" spans="2:7" x14ac:dyDescent="0.3">
      <c r="B9116" s="8">
        <f>'Datos originales'!D9111</f>
        <v>24.2</v>
      </c>
      <c r="C9116" s="8">
        <f>'Datos originales'!E9111</f>
        <v>24.4</v>
      </c>
      <c r="D9116" s="13">
        <f t="shared" si="575"/>
        <v>9116</v>
      </c>
      <c r="E9116" s="1">
        <f t="shared" si="574"/>
        <v>9107</v>
      </c>
      <c r="F9116" s="18">
        <f t="shared" ca="1" si="576"/>
        <v>24.2</v>
      </c>
      <c r="G9116" s="16">
        <f t="shared" ca="1" si="577"/>
        <v>24.4</v>
      </c>
    </row>
    <row r="9117" spans="2:7" x14ac:dyDescent="0.3">
      <c r="B9117" s="8">
        <f>'Datos originales'!D9112</f>
        <v>24.2</v>
      </c>
      <c r="C9117" s="8">
        <f>'Datos originales'!E9112</f>
        <v>24.4</v>
      </c>
      <c r="D9117" s="13">
        <f t="shared" si="575"/>
        <v>9117</v>
      </c>
      <c r="E9117" s="1">
        <f t="shared" si="574"/>
        <v>9108</v>
      </c>
      <c r="F9117" s="18">
        <f t="shared" ca="1" si="576"/>
        <v>24.2</v>
      </c>
      <c r="G9117" s="16">
        <f t="shared" ca="1" si="577"/>
        <v>24.4</v>
      </c>
    </row>
    <row r="9118" spans="2:7" x14ac:dyDescent="0.3">
      <c r="B9118" s="8">
        <f>'Datos originales'!D9113</f>
        <v>24.2</v>
      </c>
      <c r="C9118" s="8">
        <f>'Datos originales'!E9113</f>
        <v>24.4</v>
      </c>
      <c r="D9118" s="13">
        <f t="shared" si="575"/>
        <v>9118</v>
      </c>
      <c r="E9118" s="1">
        <f t="shared" si="574"/>
        <v>9109</v>
      </c>
      <c r="F9118" s="18">
        <f t="shared" ca="1" si="576"/>
        <v>24.2</v>
      </c>
      <c r="G9118" s="16">
        <f t="shared" ca="1" si="577"/>
        <v>24.4</v>
      </c>
    </row>
    <row r="9119" spans="2:7" x14ac:dyDescent="0.3">
      <c r="B9119" s="8">
        <f>'Datos originales'!D9114</f>
        <v>24.2</v>
      </c>
      <c r="C9119" s="8">
        <f>'Datos originales'!E9114</f>
        <v>24.4</v>
      </c>
      <c r="D9119" s="13">
        <f t="shared" si="575"/>
        <v>9119</v>
      </c>
      <c r="E9119" s="1">
        <f t="shared" si="574"/>
        <v>9110</v>
      </c>
      <c r="F9119" s="18">
        <f t="shared" ca="1" si="576"/>
        <v>24.2</v>
      </c>
      <c r="G9119" s="16">
        <f t="shared" ca="1" si="577"/>
        <v>24.4</v>
      </c>
    </row>
    <row r="9120" spans="2:7" x14ac:dyDescent="0.3">
      <c r="B9120" s="8">
        <f>'Datos originales'!D9115</f>
        <v>24.2</v>
      </c>
      <c r="C9120" s="8">
        <f>'Datos originales'!E9115</f>
        <v>24.4</v>
      </c>
      <c r="D9120" s="13">
        <f t="shared" si="575"/>
        <v>9120</v>
      </c>
      <c r="E9120" s="1">
        <f t="shared" si="574"/>
        <v>9111</v>
      </c>
      <c r="F9120" s="18">
        <f t="shared" ca="1" si="576"/>
        <v>24.2</v>
      </c>
      <c r="G9120" s="16">
        <f t="shared" ca="1" si="577"/>
        <v>24.4</v>
      </c>
    </row>
    <row r="9121" spans="2:7" x14ac:dyDescent="0.3">
      <c r="B9121" s="8">
        <f>'Datos originales'!D9116</f>
        <v>24.2</v>
      </c>
      <c r="C9121" s="8">
        <f>'Datos originales'!E9116</f>
        <v>24.4</v>
      </c>
      <c r="D9121" s="13">
        <f t="shared" si="575"/>
        <v>9121</v>
      </c>
      <c r="E9121" s="1">
        <f t="shared" si="574"/>
        <v>9112</v>
      </c>
      <c r="F9121" s="18">
        <f t="shared" ca="1" si="576"/>
        <v>24.2</v>
      </c>
      <c r="G9121" s="16">
        <f t="shared" ca="1" si="577"/>
        <v>24.4</v>
      </c>
    </row>
    <row r="9122" spans="2:7" x14ac:dyDescent="0.3">
      <c r="B9122" s="8">
        <f>'Datos originales'!D9117</f>
        <v>24.3</v>
      </c>
      <c r="C9122" s="8">
        <f>'Datos originales'!E9117</f>
        <v>24.4</v>
      </c>
      <c r="D9122" s="13">
        <f t="shared" si="575"/>
        <v>9122</v>
      </c>
      <c r="E9122" s="1">
        <f t="shared" si="574"/>
        <v>9113</v>
      </c>
      <c r="F9122" s="18">
        <f t="shared" ca="1" si="576"/>
        <v>24.3</v>
      </c>
      <c r="G9122" s="16">
        <f t="shared" ca="1" si="577"/>
        <v>24.4</v>
      </c>
    </row>
    <row r="9123" spans="2:7" x14ac:dyDescent="0.3">
      <c r="B9123" s="8">
        <f>'Datos originales'!D9118</f>
        <v>24.3</v>
      </c>
      <c r="C9123" s="8">
        <f>'Datos originales'!E9118</f>
        <v>24.4</v>
      </c>
      <c r="D9123" s="13">
        <f t="shared" si="575"/>
        <v>9123</v>
      </c>
      <c r="E9123" s="1">
        <f t="shared" si="574"/>
        <v>9114</v>
      </c>
      <c r="F9123" s="18">
        <f t="shared" ca="1" si="576"/>
        <v>24.3</v>
      </c>
      <c r="G9123" s="16">
        <f t="shared" ca="1" si="577"/>
        <v>24.4</v>
      </c>
    </row>
    <row r="9124" spans="2:7" x14ac:dyDescent="0.3">
      <c r="B9124" s="8">
        <f>'Datos originales'!D9119</f>
        <v>24.3</v>
      </c>
      <c r="C9124" s="8">
        <f>'Datos originales'!E9119</f>
        <v>24.4</v>
      </c>
      <c r="D9124" s="13">
        <f t="shared" si="575"/>
        <v>9124</v>
      </c>
      <c r="E9124" s="1">
        <f t="shared" si="574"/>
        <v>9115</v>
      </c>
      <c r="F9124" s="18">
        <f t="shared" ca="1" si="576"/>
        <v>24.3</v>
      </c>
      <c r="G9124" s="16">
        <f t="shared" ca="1" si="577"/>
        <v>24.4</v>
      </c>
    </row>
    <row r="9125" spans="2:7" x14ac:dyDescent="0.3">
      <c r="B9125" s="8">
        <f>'Datos originales'!D9120</f>
        <v>24.3</v>
      </c>
      <c r="C9125" s="8">
        <f>'Datos originales'!E9120</f>
        <v>24.4</v>
      </c>
      <c r="D9125" s="13">
        <f t="shared" si="575"/>
        <v>9125</v>
      </c>
      <c r="E9125" s="1">
        <f t="shared" si="574"/>
        <v>9116</v>
      </c>
      <c r="F9125" s="18">
        <f t="shared" ca="1" si="576"/>
        <v>24.3</v>
      </c>
      <c r="G9125" s="16">
        <f t="shared" ca="1" si="577"/>
        <v>24.4</v>
      </c>
    </row>
    <row r="9126" spans="2:7" x14ac:dyDescent="0.3">
      <c r="B9126" s="8">
        <f>'Datos originales'!D9121</f>
        <v>24.3</v>
      </c>
      <c r="C9126" s="8">
        <f>'Datos originales'!E9121</f>
        <v>24.4</v>
      </c>
      <c r="D9126" s="13">
        <f t="shared" si="575"/>
        <v>9126</v>
      </c>
      <c r="E9126" s="1">
        <f t="shared" si="574"/>
        <v>9117</v>
      </c>
      <c r="F9126" s="18">
        <f t="shared" ca="1" si="576"/>
        <v>24.3</v>
      </c>
      <c r="G9126" s="16">
        <f t="shared" ca="1" si="577"/>
        <v>24.4</v>
      </c>
    </row>
    <row r="9127" spans="2:7" x14ac:dyDescent="0.3">
      <c r="B9127" s="8">
        <f>'Datos originales'!D9122</f>
        <v>24.3</v>
      </c>
      <c r="C9127" s="8">
        <f>'Datos originales'!E9122</f>
        <v>24.4</v>
      </c>
      <c r="D9127" s="13">
        <f t="shared" si="575"/>
        <v>9127</v>
      </c>
      <c r="E9127" s="1">
        <f t="shared" si="574"/>
        <v>9118</v>
      </c>
      <c r="F9127" s="18">
        <f t="shared" ca="1" si="576"/>
        <v>24.3</v>
      </c>
      <c r="G9127" s="16">
        <f t="shared" ca="1" si="577"/>
        <v>24.4</v>
      </c>
    </row>
    <row r="9128" spans="2:7" x14ac:dyDescent="0.3">
      <c r="B9128" s="8">
        <f>'Datos originales'!D9123</f>
        <v>24.3</v>
      </c>
      <c r="C9128" s="8">
        <f>'Datos originales'!E9123</f>
        <v>24.4</v>
      </c>
      <c r="D9128" s="13">
        <f t="shared" si="575"/>
        <v>9128</v>
      </c>
      <c r="E9128" s="1">
        <f t="shared" si="574"/>
        <v>9119</v>
      </c>
      <c r="F9128" s="18">
        <f t="shared" ca="1" si="576"/>
        <v>24.3</v>
      </c>
      <c r="G9128" s="16">
        <f t="shared" ca="1" si="577"/>
        <v>24.4</v>
      </c>
    </row>
    <row r="9129" spans="2:7" x14ac:dyDescent="0.3">
      <c r="B9129" s="8">
        <f>'Datos originales'!D9124</f>
        <v>24.2</v>
      </c>
      <c r="C9129" s="8">
        <f>'Datos originales'!E9124</f>
        <v>24.3</v>
      </c>
      <c r="D9129" s="13">
        <f t="shared" si="575"/>
        <v>9129</v>
      </c>
      <c r="E9129" s="1">
        <f t="shared" si="574"/>
        <v>9120</v>
      </c>
      <c r="F9129" s="18">
        <f t="shared" ca="1" si="576"/>
        <v>24.2</v>
      </c>
      <c r="G9129" s="16">
        <f t="shared" ca="1" si="577"/>
        <v>24.3</v>
      </c>
    </row>
    <row r="9130" spans="2:7" x14ac:dyDescent="0.3">
      <c r="B9130" s="8">
        <f>'Datos originales'!D9125</f>
        <v>24.2</v>
      </c>
      <c r="C9130" s="8">
        <f>'Datos originales'!E9125</f>
        <v>24.3</v>
      </c>
      <c r="D9130" s="13">
        <f t="shared" si="575"/>
        <v>9130</v>
      </c>
      <c r="E9130" s="1">
        <f t="shared" si="574"/>
        <v>9121</v>
      </c>
      <c r="F9130" s="18">
        <f t="shared" ca="1" si="576"/>
        <v>24.2</v>
      </c>
      <c r="G9130" s="16">
        <f t="shared" ca="1" si="577"/>
        <v>24.3</v>
      </c>
    </row>
    <row r="9131" spans="2:7" x14ac:dyDescent="0.3">
      <c r="B9131" s="8">
        <f>'Datos originales'!D9126</f>
        <v>24.2</v>
      </c>
      <c r="C9131" s="8">
        <f>'Datos originales'!E9126</f>
        <v>24.3</v>
      </c>
      <c r="D9131" s="13">
        <f t="shared" si="575"/>
        <v>9131</v>
      </c>
      <c r="E9131" s="1">
        <f t="shared" si="574"/>
        <v>9122</v>
      </c>
      <c r="F9131" s="18">
        <f t="shared" ca="1" si="576"/>
        <v>24.2</v>
      </c>
      <c r="G9131" s="16">
        <f t="shared" ca="1" si="577"/>
        <v>24.3</v>
      </c>
    </row>
    <row r="9132" spans="2:7" x14ac:dyDescent="0.3">
      <c r="B9132" s="8">
        <f>'Datos originales'!D9127</f>
        <v>24.1</v>
      </c>
      <c r="C9132" s="8">
        <f>'Datos originales'!E9127</f>
        <v>24.3</v>
      </c>
      <c r="D9132" s="13">
        <f t="shared" si="575"/>
        <v>9132</v>
      </c>
      <c r="E9132" s="1">
        <f t="shared" si="574"/>
        <v>9123</v>
      </c>
      <c r="F9132" s="18">
        <f t="shared" ca="1" si="576"/>
        <v>24.1</v>
      </c>
      <c r="G9132" s="16">
        <f t="shared" ca="1" si="577"/>
        <v>24.3</v>
      </c>
    </row>
    <row r="9133" spans="2:7" x14ac:dyDescent="0.3">
      <c r="B9133" s="8">
        <f>'Datos originales'!D9128</f>
        <v>24.1</v>
      </c>
      <c r="C9133" s="8">
        <f>'Datos originales'!E9128</f>
        <v>24.3</v>
      </c>
      <c r="D9133" s="13">
        <f t="shared" si="575"/>
        <v>9133</v>
      </c>
      <c r="E9133" s="1">
        <f t="shared" si="574"/>
        <v>9124</v>
      </c>
      <c r="F9133" s="18">
        <f t="shared" ca="1" si="576"/>
        <v>24.1</v>
      </c>
      <c r="G9133" s="16">
        <f t="shared" ca="1" si="577"/>
        <v>24.3</v>
      </c>
    </row>
    <row r="9134" spans="2:7" x14ac:dyDescent="0.3">
      <c r="B9134" s="8">
        <f>'Datos originales'!D9129</f>
        <v>24.1</v>
      </c>
      <c r="C9134" s="8">
        <f>'Datos originales'!E9129</f>
        <v>24.3</v>
      </c>
      <c r="D9134" s="13">
        <f t="shared" si="575"/>
        <v>9134</v>
      </c>
      <c r="E9134" s="1">
        <f t="shared" si="574"/>
        <v>9125</v>
      </c>
      <c r="F9134" s="18">
        <f t="shared" ca="1" si="576"/>
        <v>24.1</v>
      </c>
      <c r="G9134" s="16">
        <f t="shared" ca="1" si="577"/>
        <v>24.3</v>
      </c>
    </row>
    <row r="9135" spans="2:7" x14ac:dyDescent="0.3">
      <c r="B9135" s="8">
        <f>'Datos originales'!D9130</f>
        <v>24.1</v>
      </c>
      <c r="C9135" s="8">
        <f>'Datos originales'!E9130</f>
        <v>24.3</v>
      </c>
      <c r="D9135" s="13">
        <f t="shared" si="575"/>
        <v>9135</v>
      </c>
      <c r="E9135" s="1">
        <f t="shared" si="574"/>
        <v>9126</v>
      </c>
      <c r="F9135" s="18">
        <f t="shared" ca="1" si="576"/>
        <v>24.1</v>
      </c>
      <c r="G9135" s="16">
        <f t="shared" ca="1" si="577"/>
        <v>24.3</v>
      </c>
    </row>
    <row r="9136" spans="2:7" x14ac:dyDescent="0.3">
      <c r="B9136" s="8">
        <f>'Datos originales'!D9131</f>
        <v>24.1</v>
      </c>
      <c r="C9136" s="8">
        <f>'Datos originales'!E9131</f>
        <v>24.3</v>
      </c>
      <c r="D9136" s="13">
        <f t="shared" si="575"/>
        <v>9136</v>
      </c>
      <c r="E9136" s="1">
        <f t="shared" si="574"/>
        <v>9127</v>
      </c>
      <c r="F9136" s="18">
        <f t="shared" ca="1" si="576"/>
        <v>24.1</v>
      </c>
      <c r="G9136" s="16">
        <f t="shared" ca="1" si="577"/>
        <v>24.3</v>
      </c>
    </row>
    <row r="9137" spans="2:7" x14ac:dyDescent="0.3">
      <c r="B9137" s="8">
        <f>'Datos originales'!D9132</f>
        <v>24.1</v>
      </c>
      <c r="C9137" s="8">
        <f>'Datos originales'!E9132</f>
        <v>24.3</v>
      </c>
      <c r="D9137" s="13">
        <f t="shared" si="575"/>
        <v>9137</v>
      </c>
      <c r="E9137" s="1">
        <f t="shared" si="574"/>
        <v>9128</v>
      </c>
      <c r="F9137" s="18">
        <f t="shared" ca="1" si="576"/>
        <v>24.1</v>
      </c>
      <c r="G9137" s="16">
        <f t="shared" ca="1" si="577"/>
        <v>24.3</v>
      </c>
    </row>
    <row r="9138" spans="2:7" x14ac:dyDescent="0.3">
      <c r="B9138" s="8">
        <f>'Datos originales'!D9133</f>
        <v>24.1</v>
      </c>
      <c r="C9138" s="8">
        <f>'Datos originales'!E9133</f>
        <v>24.3</v>
      </c>
      <c r="D9138" s="13">
        <f t="shared" si="575"/>
        <v>9138</v>
      </c>
      <c r="E9138" s="1">
        <f t="shared" si="574"/>
        <v>9129</v>
      </c>
      <c r="F9138" s="18">
        <f t="shared" ca="1" si="576"/>
        <v>24.1</v>
      </c>
      <c r="G9138" s="16">
        <f t="shared" ca="1" si="577"/>
        <v>24.3</v>
      </c>
    </row>
    <row r="9139" spans="2:7" x14ac:dyDescent="0.3">
      <c r="B9139" s="8">
        <f>'Datos originales'!D9134</f>
        <v>24.1</v>
      </c>
      <c r="C9139" s="8">
        <f>'Datos originales'!E9134</f>
        <v>24.3</v>
      </c>
      <c r="D9139" s="13">
        <f t="shared" si="575"/>
        <v>9139</v>
      </c>
      <c r="E9139" s="1">
        <f t="shared" si="574"/>
        <v>9130</v>
      </c>
      <c r="F9139" s="18">
        <f t="shared" ca="1" si="576"/>
        <v>24.1</v>
      </c>
      <c r="G9139" s="16">
        <f t="shared" ca="1" si="577"/>
        <v>24.3</v>
      </c>
    </row>
    <row r="9140" spans="2:7" x14ac:dyDescent="0.3">
      <c r="B9140" s="8">
        <f>'Datos originales'!D9135</f>
        <v>24</v>
      </c>
      <c r="C9140" s="8">
        <f>'Datos originales'!E9135</f>
        <v>24.2</v>
      </c>
      <c r="D9140" s="13">
        <f t="shared" si="575"/>
        <v>9140</v>
      </c>
      <c r="E9140" s="1">
        <f t="shared" si="574"/>
        <v>9131</v>
      </c>
      <c r="F9140" s="18">
        <f t="shared" ca="1" si="576"/>
        <v>24</v>
      </c>
      <c r="G9140" s="16">
        <f t="shared" ca="1" si="577"/>
        <v>24.2</v>
      </c>
    </row>
    <row r="9141" spans="2:7" x14ac:dyDescent="0.3">
      <c r="B9141" s="8">
        <f>'Datos originales'!D9136</f>
        <v>23.9</v>
      </c>
      <c r="C9141" s="8">
        <f>'Datos originales'!E9136</f>
        <v>24.2</v>
      </c>
      <c r="D9141" s="13">
        <f t="shared" si="575"/>
        <v>9141</v>
      </c>
      <c r="E9141" s="1">
        <f t="shared" si="574"/>
        <v>9132</v>
      </c>
      <c r="F9141" s="18">
        <f t="shared" ca="1" si="576"/>
        <v>23.9</v>
      </c>
      <c r="G9141" s="16">
        <f t="shared" ca="1" si="577"/>
        <v>24.2</v>
      </c>
    </row>
    <row r="9142" spans="2:7" x14ac:dyDescent="0.3">
      <c r="B9142" s="8">
        <f>'Datos originales'!D9137</f>
        <v>23.9</v>
      </c>
      <c r="C9142" s="8">
        <f>'Datos originales'!E9137</f>
        <v>24.2</v>
      </c>
      <c r="D9142" s="13">
        <f t="shared" si="575"/>
        <v>9142</v>
      </c>
      <c r="E9142" s="1">
        <f t="shared" si="574"/>
        <v>9133</v>
      </c>
      <c r="F9142" s="18">
        <f t="shared" ca="1" si="576"/>
        <v>23.9</v>
      </c>
      <c r="G9142" s="16">
        <f t="shared" ca="1" si="577"/>
        <v>24.2</v>
      </c>
    </row>
    <row r="9143" spans="2:7" x14ac:dyDescent="0.3">
      <c r="B9143" s="8">
        <f>'Datos originales'!D9138</f>
        <v>23.9</v>
      </c>
      <c r="C9143" s="8">
        <f>'Datos originales'!E9138</f>
        <v>24.1</v>
      </c>
      <c r="D9143" s="13">
        <f t="shared" si="575"/>
        <v>9143</v>
      </c>
      <c r="E9143" s="1">
        <f t="shared" si="574"/>
        <v>9134</v>
      </c>
      <c r="F9143" s="18">
        <f t="shared" ca="1" si="576"/>
        <v>23.9</v>
      </c>
      <c r="G9143" s="16">
        <f t="shared" ca="1" si="577"/>
        <v>24.1</v>
      </c>
    </row>
    <row r="9144" spans="2:7" x14ac:dyDescent="0.3">
      <c r="B9144" s="8">
        <f>'Datos originales'!D9139</f>
        <v>23.8</v>
      </c>
      <c r="C9144" s="8">
        <f>'Datos originales'!E9139</f>
        <v>24.1</v>
      </c>
      <c r="D9144" s="13">
        <f t="shared" si="575"/>
        <v>9144</v>
      </c>
      <c r="E9144" s="1">
        <f t="shared" si="574"/>
        <v>9135</v>
      </c>
      <c r="F9144" s="18">
        <f t="shared" ca="1" si="576"/>
        <v>23.8</v>
      </c>
      <c r="G9144" s="16">
        <f t="shared" ca="1" si="577"/>
        <v>24.1</v>
      </c>
    </row>
    <row r="9145" spans="2:7" x14ac:dyDescent="0.3">
      <c r="B9145" s="8">
        <f>'Datos originales'!D9140</f>
        <v>23.7</v>
      </c>
      <c r="C9145" s="8">
        <f>'Datos originales'!E9140</f>
        <v>24.1</v>
      </c>
      <c r="D9145" s="13">
        <f t="shared" si="575"/>
        <v>9145</v>
      </c>
      <c r="E9145" s="1">
        <f t="shared" si="574"/>
        <v>9136</v>
      </c>
      <c r="F9145" s="18">
        <f t="shared" ca="1" si="576"/>
        <v>23.7</v>
      </c>
      <c r="G9145" s="16">
        <f t="shared" ca="1" si="577"/>
        <v>24.1</v>
      </c>
    </row>
    <row r="9146" spans="2:7" x14ac:dyDescent="0.3">
      <c r="B9146" s="8">
        <f>'Datos originales'!D9141</f>
        <v>23.7</v>
      </c>
      <c r="C9146" s="8">
        <f>'Datos originales'!E9141</f>
        <v>24</v>
      </c>
      <c r="D9146" s="13">
        <f t="shared" si="575"/>
        <v>9146</v>
      </c>
      <c r="E9146" s="1">
        <f t="shared" si="574"/>
        <v>9137</v>
      </c>
      <c r="F9146" s="18">
        <f t="shared" ca="1" si="576"/>
        <v>23.7</v>
      </c>
      <c r="G9146" s="16">
        <f t="shared" ca="1" si="577"/>
        <v>24</v>
      </c>
    </row>
    <row r="9147" spans="2:7" x14ac:dyDescent="0.3">
      <c r="B9147" s="8">
        <f>'Datos originales'!D9142</f>
        <v>23.7</v>
      </c>
      <c r="C9147" s="8">
        <f>'Datos originales'!E9142</f>
        <v>24</v>
      </c>
      <c r="D9147" s="13">
        <f t="shared" si="575"/>
        <v>9147</v>
      </c>
      <c r="E9147" s="1">
        <f t="shared" si="574"/>
        <v>9138</v>
      </c>
      <c r="F9147" s="18">
        <f t="shared" ca="1" si="576"/>
        <v>23.7</v>
      </c>
      <c r="G9147" s="16">
        <f t="shared" ca="1" si="577"/>
        <v>24</v>
      </c>
    </row>
    <row r="9148" spans="2:7" x14ac:dyDescent="0.3">
      <c r="B9148" s="8">
        <f>'Datos originales'!D9143</f>
        <v>23.7</v>
      </c>
      <c r="C9148" s="8">
        <f>'Datos originales'!E9143</f>
        <v>24</v>
      </c>
      <c r="D9148" s="13">
        <f t="shared" si="575"/>
        <v>9148</v>
      </c>
      <c r="E9148" s="1">
        <f t="shared" si="574"/>
        <v>9139</v>
      </c>
      <c r="F9148" s="18">
        <f t="shared" ca="1" si="576"/>
        <v>23.7</v>
      </c>
      <c r="G9148" s="16">
        <f t="shared" ca="1" si="577"/>
        <v>24</v>
      </c>
    </row>
    <row r="9149" spans="2:7" x14ac:dyDescent="0.3">
      <c r="B9149" s="8">
        <f>'Datos originales'!D9144</f>
        <v>23.9</v>
      </c>
      <c r="C9149" s="8">
        <f>'Datos originales'!E9144</f>
        <v>24</v>
      </c>
      <c r="D9149" s="13">
        <f t="shared" si="575"/>
        <v>9149</v>
      </c>
      <c r="E9149" s="1">
        <f t="shared" si="574"/>
        <v>9140</v>
      </c>
      <c r="F9149" s="18">
        <f t="shared" ca="1" si="576"/>
        <v>23.9</v>
      </c>
      <c r="G9149" s="16">
        <f t="shared" ca="1" si="577"/>
        <v>24</v>
      </c>
    </row>
    <row r="9150" spans="2:7" x14ac:dyDescent="0.3">
      <c r="B9150" s="8">
        <f>'Datos originales'!D9145</f>
        <v>23.9</v>
      </c>
      <c r="C9150" s="8">
        <f>'Datos originales'!E9145</f>
        <v>24</v>
      </c>
      <c r="D9150" s="13">
        <f t="shared" si="575"/>
        <v>9150</v>
      </c>
      <c r="E9150" s="1">
        <f t="shared" si="574"/>
        <v>9141</v>
      </c>
      <c r="F9150" s="18">
        <f t="shared" ca="1" si="576"/>
        <v>23.9</v>
      </c>
      <c r="G9150" s="16">
        <f t="shared" ca="1" si="577"/>
        <v>24</v>
      </c>
    </row>
    <row r="9151" spans="2:7" x14ac:dyDescent="0.3">
      <c r="B9151" s="8">
        <f>'Datos originales'!D9146</f>
        <v>23.9</v>
      </c>
      <c r="C9151" s="8">
        <f>'Datos originales'!E9146</f>
        <v>24</v>
      </c>
      <c r="D9151" s="13">
        <f t="shared" si="575"/>
        <v>9151</v>
      </c>
      <c r="E9151" s="1">
        <f t="shared" si="574"/>
        <v>9142</v>
      </c>
      <c r="F9151" s="18">
        <f t="shared" ca="1" si="576"/>
        <v>23.9</v>
      </c>
      <c r="G9151" s="16">
        <f t="shared" ca="1" si="577"/>
        <v>24</v>
      </c>
    </row>
    <row r="9152" spans="2:7" x14ac:dyDescent="0.3">
      <c r="B9152" s="8">
        <f>'Datos originales'!D9147</f>
        <v>23.9</v>
      </c>
      <c r="C9152" s="8">
        <f>'Datos originales'!E9147</f>
        <v>24</v>
      </c>
      <c r="D9152" s="13">
        <f t="shared" si="575"/>
        <v>9152</v>
      </c>
      <c r="E9152" s="1">
        <f t="shared" si="574"/>
        <v>9143</v>
      </c>
      <c r="F9152" s="18">
        <f t="shared" ca="1" si="576"/>
        <v>23.9</v>
      </c>
      <c r="G9152" s="16">
        <f t="shared" ca="1" si="577"/>
        <v>24</v>
      </c>
    </row>
    <row r="9153" spans="2:7" x14ac:dyDescent="0.3">
      <c r="B9153" s="8">
        <f>'Datos originales'!D9148</f>
        <v>23.9</v>
      </c>
      <c r="C9153" s="8">
        <f>'Datos originales'!E9148</f>
        <v>24.1</v>
      </c>
      <c r="D9153" s="13">
        <f t="shared" si="575"/>
        <v>9153</v>
      </c>
      <c r="E9153" s="1">
        <f t="shared" si="574"/>
        <v>9144</v>
      </c>
      <c r="F9153" s="18">
        <f t="shared" ca="1" si="576"/>
        <v>23.9</v>
      </c>
      <c r="G9153" s="16">
        <f t="shared" ca="1" si="577"/>
        <v>24.1</v>
      </c>
    </row>
    <row r="9154" spans="2:7" x14ac:dyDescent="0.3">
      <c r="B9154" s="8">
        <f>'Datos originales'!D9149</f>
        <v>23.9</v>
      </c>
      <c r="C9154" s="8">
        <f>'Datos originales'!E9149</f>
        <v>24.1</v>
      </c>
      <c r="D9154" s="13">
        <f t="shared" si="575"/>
        <v>9154</v>
      </c>
      <c r="E9154" s="1">
        <f t="shared" si="574"/>
        <v>9145</v>
      </c>
      <c r="F9154" s="18">
        <f t="shared" ca="1" si="576"/>
        <v>23.9</v>
      </c>
      <c r="G9154" s="16">
        <f t="shared" ca="1" si="577"/>
        <v>24.1</v>
      </c>
    </row>
    <row r="9155" spans="2:7" x14ac:dyDescent="0.3">
      <c r="B9155" s="8">
        <f>'Datos originales'!D9150</f>
        <v>23.9</v>
      </c>
      <c r="C9155" s="8">
        <f>'Datos originales'!E9150</f>
        <v>24.1</v>
      </c>
      <c r="D9155" s="13">
        <f t="shared" si="575"/>
        <v>9155</v>
      </c>
      <c r="E9155" s="1">
        <f t="shared" si="574"/>
        <v>9146</v>
      </c>
      <c r="F9155" s="18">
        <f t="shared" ca="1" si="576"/>
        <v>23.9</v>
      </c>
      <c r="G9155" s="16">
        <f t="shared" ca="1" si="577"/>
        <v>24.1</v>
      </c>
    </row>
    <row r="9156" spans="2:7" x14ac:dyDescent="0.3">
      <c r="B9156" s="8">
        <f>'Datos originales'!D9151</f>
        <v>23.8</v>
      </c>
      <c r="C9156" s="8">
        <f>'Datos originales'!E9151</f>
        <v>24</v>
      </c>
      <c r="D9156" s="13">
        <f t="shared" si="575"/>
        <v>9156</v>
      </c>
      <c r="E9156" s="1">
        <f t="shared" si="574"/>
        <v>9147</v>
      </c>
      <c r="F9156" s="18">
        <f t="shared" ca="1" si="576"/>
        <v>23.8</v>
      </c>
      <c r="G9156" s="16">
        <f t="shared" ca="1" si="577"/>
        <v>24</v>
      </c>
    </row>
    <row r="9157" spans="2:7" x14ac:dyDescent="0.3">
      <c r="B9157" s="8">
        <f>'Datos originales'!D9152</f>
        <v>23.9</v>
      </c>
      <c r="C9157" s="8">
        <f>'Datos originales'!E9152</f>
        <v>24</v>
      </c>
      <c r="D9157" s="13">
        <f t="shared" si="575"/>
        <v>9157</v>
      </c>
      <c r="E9157" s="1">
        <f t="shared" si="574"/>
        <v>9148</v>
      </c>
      <c r="F9157" s="18">
        <f t="shared" ca="1" si="576"/>
        <v>23.9</v>
      </c>
      <c r="G9157" s="16">
        <f t="shared" ca="1" si="577"/>
        <v>24</v>
      </c>
    </row>
    <row r="9158" spans="2:7" x14ac:dyDescent="0.3">
      <c r="B9158" s="8">
        <f>'Datos originales'!D9153</f>
        <v>23.9</v>
      </c>
      <c r="C9158" s="8">
        <f>'Datos originales'!E9153</f>
        <v>24</v>
      </c>
      <c r="D9158" s="13">
        <f t="shared" si="575"/>
        <v>9158</v>
      </c>
      <c r="E9158" s="1">
        <f t="shared" si="574"/>
        <v>9149</v>
      </c>
      <c r="F9158" s="18">
        <f t="shared" ca="1" si="576"/>
        <v>23.9</v>
      </c>
      <c r="G9158" s="16">
        <f t="shared" ca="1" si="577"/>
        <v>24</v>
      </c>
    </row>
    <row r="9159" spans="2:7" x14ac:dyDescent="0.3">
      <c r="B9159" s="8">
        <f>'Datos originales'!D9154</f>
        <v>23.7</v>
      </c>
      <c r="C9159" s="8">
        <f>'Datos originales'!E9154</f>
        <v>24</v>
      </c>
      <c r="D9159" s="13">
        <f t="shared" si="575"/>
        <v>9159</v>
      </c>
      <c r="E9159" s="1">
        <f t="shared" si="574"/>
        <v>9150</v>
      </c>
      <c r="F9159" s="18">
        <f t="shared" ca="1" si="576"/>
        <v>23.7</v>
      </c>
      <c r="G9159" s="16">
        <f t="shared" ca="1" si="577"/>
        <v>24</v>
      </c>
    </row>
    <row r="9160" spans="2:7" x14ac:dyDescent="0.3">
      <c r="B9160" s="8">
        <f>'Datos originales'!D9155</f>
        <v>23.7</v>
      </c>
      <c r="C9160" s="8">
        <f>'Datos originales'!E9155</f>
        <v>24</v>
      </c>
      <c r="D9160" s="13">
        <f t="shared" si="575"/>
        <v>9160</v>
      </c>
      <c r="E9160" s="1">
        <f t="shared" si="574"/>
        <v>9151</v>
      </c>
      <c r="F9160" s="18">
        <f t="shared" ca="1" si="576"/>
        <v>23.7</v>
      </c>
      <c r="G9160" s="16">
        <f t="shared" ca="1" si="577"/>
        <v>24</v>
      </c>
    </row>
    <row r="9161" spans="2:7" x14ac:dyDescent="0.3">
      <c r="B9161" s="8">
        <f>'Datos originales'!D9156</f>
        <v>23.7</v>
      </c>
      <c r="C9161" s="8">
        <f>'Datos originales'!E9156</f>
        <v>24</v>
      </c>
      <c r="D9161" s="13">
        <f t="shared" si="575"/>
        <v>9161</v>
      </c>
      <c r="E9161" s="1">
        <f t="shared" si="574"/>
        <v>9152</v>
      </c>
      <c r="F9161" s="18">
        <f t="shared" ca="1" si="576"/>
        <v>23.7</v>
      </c>
      <c r="G9161" s="16">
        <f t="shared" ca="1" si="577"/>
        <v>24</v>
      </c>
    </row>
    <row r="9162" spans="2:7" x14ac:dyDescent="0.3">
      <c r="B9162" s="8">
        <f>'Datos originales'!D9157</f>
        <v>23.7</v>
      </c>
      <c r="C9162" s="8">
        <f>'Datos originales'!E9157</f>
        <v>24</v>
      </c>
      <c r="D9162" s="13">
        <f t="shared" si="575"/>
        <v>9162</v>
      </c>
      <c r="E9162" s="1">
        <f t="shared" ref="E9162:E9225" si="578">IF( ISNUMBER($D9162), $D9162-$E$8, "" )</f>
        <v>9153</v>
      </c>
      <c r="F9162" s="18">
        <f t="shared" ca="1" si="576"/>
        <v>23.7</v>
      </c>
      <c r="G9162" s="16">
        <f t="shared" ca="1" si="577"/>
        <v>24</v>
      </c>
    </row>
    <row r="9163" spans="2:7" x14ac:dyDescent="0.3">
      <c r="B9163" s="8">
        <f>'Datos originales'!D9158</f>
        <v>23.7</v>
      </c>
      <c r="C9163" s="8">
        <f>'Datos originales'!E9158</f>
        <v>24</v>
      </c>
      <c r="D9163" s="13">
        <f t="shared" ref="D9163:D9226" si="579">IF( ISNUMBER( D9162 ), IF( D9162+$E$5 &lt;= $E$7+$E$8, D9162+$E$5, "" ), "" )</f>
        <v>9163</v>
      </c>
      <c r="E9163" s="1">
        <f t="shared" si="578"/>
        <v>9154</v>
      </c>
      <c r="F9163" s="18">
        <f t="shared" ref="F9163:F9226" ca="1" si="580">IF( ISNUMBER($D9163 ), INDIRECT(CONCATENATE("B",TEXT($D9163,"########"))), "" )</f>
        <v>23.7</v>
      </c>
      <c r="G9163" s="16">
        <f t="shared" ref="G9163:G9226" ca="1" si="581">IF( ISNUMBER($D9163 ), INDIRECT(CONCATENATE("C",TEXT($D9163,"########"))), "" )</f>
        <v>24</v>
      </c>
    </row>
    <row r="9164" spans="2:7" x14ac:dyDescent="0.3">
      <c r="B9164" s="8">
        <f>'Datos originales'!D9159</f>
        <v>23.7</v>
      </c>
      <c r="C9164" s="8">
        <f>'Datos originales'!E9159</f>
        <v>24</v>
      </c>
      <c r="D9164" s="13">
        <f t="shared" si="579"/>
        <v>9164</v>
      </c>
      <c r="E9164" s="1">
        <f t="shared" si="578"/>
        <v>9155</v>
      </c>
      <c r="F9164" s="18">
        <f t="shared" ca="1" si="580"/>
        <v>23.7</v>
      </c>
      <c r="G9164" s="16">
        <f t="shared" ca="1" si="581"/>
        <v>24</v>
      </c>
    </row>
    <row r="9165" spans="2:7" x14ac:dyDescent="0.3">
      <c r="B9165" s="8">
        <f>'Datos originales'!D9160</f>
        <v>23.7</v>
      </c>
      <c r="C9165" s="8">
        <f>'Datos originales'!E9160</f>
        <v>24</v>
      </c>
      <c r="D9165" s="13">
        <f t="shared" si="579"/>
        <v>9165</v>
      </c>
      <c r="E9165" s="1">
        <f t="shared" si="578"/>
        <v>9156</v>
      </c>
      <c r="F9165" s="18">
        <f t="shared" ca="1" si="580"/>
        <v>23.7</v>
      </c>
      <c r="G9165" s="16">
        <f t="shared" ca="1" si="581"/>
        <v>24</v>
      </c>
    </row>
    <row r="9166" spans="2:7" x14ac:dyDescent="0.3">
      <c r="B9166" s="8">
        <f>'Datos originales'!D9161</f>
        <v>23.7</v>
      </c>
      <c r="C9166" s="8">
        <f>'Datos originales'!E9161</f>
        <v>23.8</v>
      </c>
      <c r="D9166" s="13">
        <f t="shared" si="579"/>
        <v>9166</v>
      </c>
      <c r="E9166" s="1">
        <f t="shared" si="578"/>
        <v>9157</v>
      </c>
      <c r="F9166" s="18">
        <f t="shared" ca="1" si="580"/>
        <v>23.7</v>
      </c>
      <c r="G9166" s="16">
        <f t="shared" ca="1" si="581"/>
        <v>23.8</v>
      </c>
    </row>
    <row r="9167" spans="2:7" x14ac:dyDescent="0.3">
      <c r="B9167" s="8">
        <f>'Datos originales'!D9162</f>
        <v>23.6</v>
      </c>
      <c r="C9167" s="8">
        <f>'Datos originales'!E9162</f>
        <v>23.8</v>
      </c>
      <c r="D9167" s="13">
        <f t="shared" si="579"/>
        <v>9167</v>
      </c>
      <c r="E9167" s="1">
        <f t="shared" si="578"/>
        <v>9158</v>
      </c>
      <c r="F9167" s="18">
        <f t="shared" ca="1" si="580"/>
        <v>23.6</v>
      </c>
      <c r="G9167" s="16">
        <f t="shared" ca="1" si="581"/>
        <v>23.8</v>
      </c>
    </row>
    <row r="9168" spans="2:7" x14ac:dyDescent="0.3">
      <c r="B9168" s="8">
        <f>'Datos originales'!D9163</f>
        <v>23.6</v>
      </c>
      <c r="C9168" s="8">
        <f>'Datos originales'!E9163</f>
        <v>23.8</v>
      </c>
      <c r="D9168" s="13">
        <f t="shared" si="579"/>
        <v>9168</v>
      </c>
      <c r="E9168" s="1">
        <f t="shared" si="578"/>
        <v>9159</v>
      </c>
      <c r="F9168" s="18">
        <f t="shared" ca="1" si="580"/>
        <v>23.6</v>
      </c>
      <c r="G9168" s="16">
        <f t="shared" ca="1" si="581"/>
        <v>23.8</v>
      </c>
    </row>
    <row r="9169" spans="2:7" x14ac:dyDescent="0.3">
      <c r="B9169" s="8">
        <f>'Datos originales'!D9164</f>
        <v>23.6</v>
      </c>
      <c r="C9169" s="8">
        <f>'Datos originales'!E9164</f>
        <v>23.8</v>
      </c>
      <c r="D9169" s="13">
        <f t="shared" si="579"/>
        <v>9169</v>
      </c>
      <c r="E9169" s="1">
        <f t="shared" si="578"/>
        <v>9160</v>
      </c>
      <c r="F9169" s="18">
        <f t="shared" ca="1" si="580"/>
        <v>23.6</v>
      </c>
      <c r="G9169" s="16">
        <f t="shared" ca="1" si="581"/>
        <v>23.8</v>
      </c>
    </row>
    <row r="9170" spans="2:7" x14ac:dyDescent="0.3">
      <c r="B9170" s="8">
        <f>'Datos originales'!D9165</f>
        <v>23.6</v>
      </c>
      <c r="C9170" s="8">
        <f>'Datos originales'!E9165</f>
        <v>23.8</v>
      </c>
      <c r="D9170" s="13">
        <f t="shared" si="579"/>
        <v>9170</v>
      </c>
      <c r="E9170" s="1">
        <f t="shared" si="578"/>
        <v>9161</v>
      </c>
      <c r="F9170" s="18">
        <f t="shared" ca="1" si="580"/>
        <v>23.6</v>
      </c>
      <c r="G9170" s="16">
        <f t="shared" ca="1" si="581"/>
        <v>23.8</v>
      </c>
    </row>
    <row r="9171" spans="2:7" x14ac:dyDescent="0.3">
      <c r="B9171" s="8">
        <f>'Datos originales'!D9166</f>
        <v>23.7</v>
      </c>
      <c r="C9171" s="8">
        <f>'Datos originales'!E9166</f>
        <v>23.8</v>
      </c>
      <c r="D9171" s="13">
        <f t="shared" si="579"/>
        <v>9171</v>
      </c>
      <c r="E9171" s="1">
        <f t="shared" si="578"/>
        <v>9162</v>
      </c>
      <c r="F9171" s="18">
        <f t="shared" ca="1" si="580"/>
        <v>23.7</v>
      </c>
      <c r="G9171" s="16">
        <f t="shared" ca="1" si="581"/>
        <v>23.8</v>
      </c>
    </row>
    <row r="9172" spans="2:7" x14ac:dyDescent="0.3">
      <c r="B9172" s="8">
        <f>'Datos originales'!D9167</f>
        <v>23.7</v>
      </c>
      <c r="C9172" s="8">
        <f>'Datos originales'!E9167</f>
        <v>23.8</v>
      </c>
      <c r="D9172" s="13">
        <f t="shared" si="579"/>
        <v>9172</v>
      </c>
      <c r="E9172" s="1">
        <f t="shared" si="578"/>
        <v>9163</v>
      </c>
      <c r="F9172" s="18">
        <f t="shared" ca="1" si="580"/>
        <v>23.7</v>
      </c>
      <c r="G9172" s="16">
        <f t="shared" ca="1" si="581"/>
        <v>23.8</v>
      </c>
    </row>
    <row r="9173" spans="2:7" x14ac:dyDescent="0.3">
      <c r="B9173" s="8">
        <f>'Datos originales'!D9168</f>
        <v>23.7</v>
      </c>
      <c r="C9173" s="8">
        <f>'Datos originales'!E9168</f>
        <v>23.8</v>
      </c>
      <c r="D9173" s="13">
        <f t="shared" si="579"/>
        <v>9173</v>
      </c>
      <c r="E9173" s="1">
        <f t="shared" si="578"/>
        <v>9164</v>
      </c>
      <c r="F9173" s="18">
        <f t="shared" ca="1" si="580"/>
        <v>23.7</v>
      </c>
      <c r="G9173" s="16">
        <f t="shared" ca="1" si="581"/>
        <v>23.8</v>
      </c>
    </row>
    <row r="9174" spans="2:7" x14ac:dyDescent="0.3">
      <c r="B9174" s="8">
        <f>'Datos originales'!D9169</f>
        <v>23.8</v>
      </c>
      <c r="C9174" s="8">
        <f>'Datos originales'!E9169</f>
        <v>23.8</v>
      </c>
      <c r="D9174" s="13">
        <f t="shared" si="579"/>
        <v>9174</v>
      </c>
      <c r="E9174" s="1">
        <f t="shared" si="578"/>
        <v>9165</v>
      </c>
      <c r="F9174" s="18">
        <f t="shared" ca="1" si="580"/>
        <v>23.8</v>
      </c>
      <c r="G9174" s="16">
        <f t="shared" ca="1" si="581"/>
        <v>23.8</v>
      </c>
    </row>
    <row r="9175" spans="2:7" x14ac:dyDescent="0.3">
      <c r="B9175" s="8">
        <f>'Datos originales'!D9170</f>
        <v>23.8</v>
      </c>
      <c r="C9175" s="8">
        <f>'Datos originales'!E9170</f>
        <v>23.9</v>
      </c>
      <c r="D9175" s="13">
        <f t="shared" si="579"/>
        <v>9175</v>
      </c>
      <c r="E9175" s="1">
        <f t="shared" si="578"/>
        <v>9166</v>
      </c>
      <c r="F9175" s="18">
        <f t="shared" ca="1" si="580"/>
        <v>23.8</v>
      </c>
      <c r="G9175" s="16">
        <f t="shared" ca="1" si="581"/>
        <v>23.9</v>
      </c>
    </row>
    <row r="9176" spans="2:7" x14ac:dyDescent="0.3">
      <c r="B9176" s="8">
        <f>'Datos originales'!D9171</f>
        <v>23.9</v>
      </c>
      <c r="C9176" s="8">
        <f>'Datos originales'!E9171</f>
        <v>24</v>
      </c>
      <c r="D9176" s="13">
        <f t="shared" si="579"/>
        <v>9176</v>
      </c>
      <c r="E9176" s="1">
        <f t="shared" si="578"/>
        <v>9167</v>
      </c>
      <c r="F9176" s="18">
        <f t="shared" ca="1" si="580"/>
        <v>23.9</v>
      </c>
      <c r="G9176" s="16">
        <f t="shared" ca="1" si="581"/>
        <v>24</v>
      </c>
    </row>
    <row r="9177" spans="2:7" x14ac:dyDescent="0.3">
      <c r="B9177" s="8">
        <f>'Datos originales'!D9172</f>
        <v>23.9</v>
      </c>
      <c r="C9177" s="8">
        <f>'Datos originales'!E9172</f>
        <v>24</v>
      </c>
      <c r="D9177" s="13">
        <f t="shared" si="579"/>
        <v>9177</v>
      </c>
      <c r="E9177" s="1">
        <f t="shared" si="578"/>
        <v>9168</v>
      </c>
      <c r="F9177" s="18">
        <f t="shared" ca="1" si="580"/>
        <v>23.9</v>
      </c>
      <c r="G9177" s="16">
        <f t="shared" ca="1" si="581"/>
        <v>24</v>
      </c>
    </row>
    <row r="9178" spans="2:7" x14ac:dyDescent="0.3">
      <c r="B9178" s="8">
        <f>'Datos originales'!D9173</f>
        <v>23.9</v>
      </c>
      <c r="C9178" s="8">
        <f>'Datos originales'!E9173</f>
        <v>24</v>
      </c>
      <c r="D9178" s="13">
        <f t="shared" si="579"/>
        <v>9178</v>
      </c>
      <c r="E9178" s="1">
        <f t="shared" si="578"/>
        <v>9169</v>
      </c>
      <c r="F9178" s="18">
        <f t="shared" ca="1" si="580"/>
        <v>23.9</v>
      </c>
      <c r="G9178" s="16">
        <f t="shared" ca="1" si="581"/>
        <v>24</v>
      </c>
    </row>
    <row r="9179" spans="2:7" x14ac:dyDescent="0.3">
      <c r="B9179" s="8">
        <f>'Datos originales'!D9174</f>
        <v>23.9</v>
      </c>
      <c r="C9179" s="8">
        <f>'Datos originales'!E9174</f>
        <v>24</v>
      </c>
      <c r="D9179" s="13">
        <f t="shared" si="579"/>
        <v>9179</v>
      </c>
      <c r="E9179" s="1">
        <f t="shared" si="578"/>
        <v>9170</v>
      </c>
      <c r="F9179" s="18">
        <f t="shared" ca="1" si="580"/>
        <v>23.9</v>
      </c>
      <c r="G9179" s="16">
        <f t="shared" ca="1" si="581"/>
        <v>24</v>
      </c>
    </row>
    <row r="9180" spans="2:7" x14ac:dyDescent="0.3">
      <c r="B9180" s="8">
        <f>'Datos originales'!D9175</f>
        <v>23.9</v>
      </c>
      <c r="C9180" s="8">
        <f>'Datos originales'!E9175</f>
        <v>24</v>
      </c>
      <c r="D9180" s="13">
        <f t="shared" si="579"/>
        <v>9180</v>
      </c>
      <c r="E9180" s="1">
        <f t="shared" si="578"/>
        <v>9171</v>
      </c>
      <c r="F9180" s="18">
        <f t="shared" ca="1" si="580"/>
        <v>23.9</v>
      </c>
      <c r="G9180" s="16">
        <f t="shared" ca="1" si="581"/>
        <v>24</v>
      </c>
    </row>
    <row r="9181" spans="2:7" x14ac:dyDescent="0.3">
      <c r="B9181" s="8">
        <f>'Datos originales'!D9176</f>
        <v>23.9</v>
      </c>
      <c r="C9181" s="8">
        <f>'Datos originales'!E9176</f>
        <v>24</v>
      </c>
      <c r="D9181" s="13">
        <f t="shared" si="579"/>
        <v>9181</v>
      </c>
      <c r="E9181" s="1">
        <f t="shared" si="578"/>
        <v>9172</v>
      </c>
      <c r="F9181" s="18">
        <f t="shared" ca="1" si="580"/>
        <v>23.9</v>
      </c>
      <c r="G9181" s="16">
        <f t="shared" ca="1" si="581"/>
        <v>24</v>
      </c>
    </row>
    <row r="9182" spans="2:7" x14ac:dyDescent="0.3">
      <c r="B9182" s="8">
        <f>'Datos originales'!D9177</f>
        <v>23.9</v>
      </c>
      <c r="C9182" s="8">
        <f>'Datos originales'!E9177</f>
        <v>24</v>
      </c>
      <c r="D9182" s="13">
        <f t="shared" si="579"/>
        <v>9182</v>
      </c>
      <c r="E9182" s="1">
        <f t="shared" si="578"/>
        <v>9173</v>
      </c>
      <c r="F9182" s="18">
        <f t="shared" ca="1" si="580"/>
        <v>23.9</v>
      </c>
      <c r="G9182" s="16">
        <f t="shared" ca="1" si="581"/>
        <v>24</v>
      </c>
    </row>
    <row r="9183" spans="2:7" x14ac:dyDescent="0.3">
      <c r="B9183" s="8">
        <f>'Datos originales'!D9178</f>
        <v>23.9</v>
      </c>
      <c r="C9183" s="8">
        <f>'Datos originales'!E9178</f>
        <v>24</v>
      </c>
      <c r="D9183" s="13">
        <f t="shared" si="579"/>
        <v>9183</v>
      </c>
      <c r="E9183" s="1">
        <f t="shared" si="578"/>
        <v>9174</v>
      </c>
      <c r="F9183" s="18">
        <f t="shared" ca="1" si="580"/>
        <v>23.9</v>
      </c>
      <c r="G9183" s="16">
        <f t="shared" ca="1" si="581"/>
        <v>24</v>
      </c>
    </row>
    <row r="9184" spans="2:7" x14ac:dyDescent="0.3">
      <c r="B9184" s="8">
        <f>'Datos originales'!D9179</f>
        <v>23.9</v>
      </c>
      <c r="C9184" s="8">
        <f>'Datos originales'!E9179</f>
        <v>24</v>
      </c>
      <c r="D9184" s="13">
        <f t="shared" si="579"/>
        <v>9184</v>
      </c>
      <c r="E9184" s="1">
        <f t="shared" si="578"/>
        <v>9175</v>
      </c>
      <c r="F9184" s="18">
        <f t="shared" ca="1" si="580"/>
        <v>23.9</v>
      </c>
      <c r="G9184" s="16">
        <f t="shared" ca="1" si="581"/>
        <v>24</v>
      </c>
    </row>
    <row r="9185" spans="2:7" x14ac:dyDescent="0.3">
      <c r="B9185" s="8">
        <f>'Datos originales'!D9180</f>
        <v>23.9</v>
      </c>
      <c r="C9185" s="8">
        <f>'Datos originales'!E9180</f>
        <v>24</v>
      </c>
      <c r="D9185" s="13">
        <f t="shared" si="579"/>
        <v>9185</v>
      </c>
      <c r="E9185" s="1">
        <f t="shared" si="578"/>
        <v>9176</v>
      </c>
      <c r="F9185" s="18">
        <f t="shared" ca="1" si="580"/>
        <v>23.9</v>
      </c>
      <c r="G9185" s="16">
        <f t="shared" ca="1" si="581"/>
        <v>24</v>
      </c>
    </row>
    <row r="9186" spans="2:7" x14ac:dyDescent="0.3">
      <c r="B9186" s="8">
        <f>'Datos originales'!D9181</f>
        <v>23.9</v>
      </c>
      <c r="C9186" s="8">
        <f>'Datos originales'!E9181</f>
        <v>24</v>
      </c>
      <c r="D9186" s="13">
        <f t="shared" si="579"/>
        <v>9186</v>
      </c>
      <c r="E9186" s="1">
        <f t="shared" si="578"/>
        <v>9177</v>
      </c>
      <c r="F9186" s="18">
        <f t="shared" ca="1" si="580"/>
        <v>23.9</v>
      </c>
      <c r="G9186" s="16">
        <f t="shared" ca="1" si="581"/>
        <v>24</v>
      </c>
    </row>
    <row r="9187" spans="2:7" x14ac:dyDescent="0.3">
      <c r="B9187" s="8">
        <f>'Datos originales'!D9182</f>
        <v>23.9</v>
      </c>
      <c r="C9187" s="8">
        <f>'Datos originales'!E9182</f>
        <v>24</v>
      </c>
      <c r="D9187" s="13">
        <f t="shared" si="579"/>
        <v>9187</v>
      </c>
      <c r="E9187" s="1">
        <f t="shared" si="578"/>
        <v>9178</v>
      </c>
      <c r="F9187" s="18">
        <f t="shared" ca="1" si="580"/>
        <v>23.9</v>
      </c>
      <c r="G9187" s="16">
        <f t="shared" ca="1" si="581"/>
        <v>24</v>
      </c>
    </row>
    <row r="9188" spans="2:7" x14ac:dyDescent="0.3">
      <c r="B9188" s="8">
        <f>'Datos originales'!D9183</f>
        <v>23.9</v>
      </c>
      <c r="C9188" s="8">
        <f>'Datos originales'!E9183</f>
        <v>24</v>
      </c>
      <c r="D9188" s="13">
        <f t="shared" si="579"/>
        <v>9188</v>
      </c>
      <c r="E9188" s="1">
        <f t="shared" si="578"/>
        <v>9179</v>
      </c>
      <c r="F9188" s="18">
        <f t="shared" ca="1" si="580"/>
        <v>23.9</v>
      </c>
      <c r="G9188" s="16">
        <f t="shared" ca="1" si="581"/>
        <v>24</v>
      </c>
    </row>
    <row r="9189" spans="2:7" x14ac:dyDescent="0.3">
      <c r="B9189" s="8">
        <f>'Datos originales'!D9184</f>
        <v>23.9</v>
      </c>
      <c r="C9189" s="8">
        <f>'Datos originales'!E9184</f>
        <v>24</v>
      </c>
      <c r="D9189" s="13">
        <f t="shared" si="579"/>
        <v>9189</v>
      </c>
      <c r="E9189" s="1">
        <f t="shared" si="578"/>
        <v>9180</v>
      </c>
      <c r="F9189" s="18">
        <f t="shared" ca="1" si="580"/>
        <v>23.9</v>
      </c>
      <c r="G9189" s="16">
        <f t="shared" ca="1" si="581"/>
        <v>24</v>
      </c>
    </row>
    <row r="9190" spans="2:7" x14ac:dyDescent="0.3">
      <c r="B9190" s="8">
        <f>'Datos originales'!D9185</f>
        <v>23.9</v>
      </c>
      <c r="C9190" s="8">
        <f>'Datos originales'!E9185</f>
        <v>24</v>
      </c>
      <c r="D9190" s="13">
        <f t="shared" si="579"/>
        <v>9190</v>
      </c>
      <c r="E9190" s="1">
        <f t="shared" si="578"/>
        <v>9181</v>
      </c>
      <c r="F9190" s="18">
        <f t="shared" ca="1" si="580"/>
        <v>23.9</v>
      </c>
      <c r="G9190" s="16">
        <f t="shared" ca="1" si="581"/>
        <v>24</v>
      </c>
    </row>
    <row r="9191" spans="2:7" x14ac:dyDescent="0.3">
      <c r="B9191" s="8">
        <f>'Datos originales'!D9186</f>
        <v>23.9</v>
      </c>
      <c r="C9191" s="8">
        <f>'Datos originales'!E9186</f>
        <v>24</v>
      </c>
      <c r="D9191" s="13">
        <f t="shared" si="579"/>
        <v>9191</v>
      </c>
      <c r="E9191" s="1">
        <f t="shared" si="578"/>
        <v>9182</v>
      </c>
      <c r="F9191" s="18">
        <f t="shared" ca="1" si="580"/>
        <v>23.9</v>
      </c>
      <c r="G9191" s="16">
        <f t="shared" ca="1" si="581"/>
        <v>24</v>
      </c>
    </row>
    <row r="9192" spans="2:7" x14ac:dyDescent="0.3">
      <c r="B9192" s="8">
        <f>'Datos originales'!D9187</f>
        <v>23.9</v>
      </c>
      <c r="C9192" s="8">
        <f>'Datos originales'!E9187</f>
        <v>24</v>
      </c>
      <c r="D9192" s="13">
        <f t="shared" si="579"/>
        <v>9192</v>
      </c>
      <c r="E9192" s="1">
        <f t="shared" si="578"/>
        <v>9183</v>
      </c>
      <c r="F9192" s="18">
        <f t="shared" ca="1" si="580"/>
        <v>23.9</v>
      </c>
      <c r="G9192" s="16">
        <f t="shared" ca="1" si="581"/>
        <v>24</v>
      </c>
    </row>
    <row r="9193" spans="2:7" x14ac:dyDescent="0.3">
      <c r="B9193" s="8">
        <f>'Datos originales'!D9188</f>
        <v>23.9</v>
      </c>
      <c r="C9193" s="8">
        <f>'Datos originales'!E9188</f>
        <v>24</v>
      </c>
      <c r="D9193" s="13">
        <f t="shared" si="579"/>
        <v>9193</v>
      </c>
      <c r="E9193" s="1">
        <f t="shared" si="578"/>
        <v>9184</v>
      </c>
      <c r="F9193" s="18">
        <f t="shared" ca="1" si="580"/>
        <v>23.9</v>
      </c>
      <c r="G9193" s="16">
        <f t="shared" ca="1" si="581"/>
        <v>24</v>
      </c>
    </row>
    <row r="9194" spans="2:7" x14ac:dyDescent="0.3">
      <c r="B9194" s="8">
        <f>'Datos originales'!D9189</f>
        <v>23.7</v>
      </c>
      <c r="C9194" s="8">
        <f>'Datos originales'!E9189</f>
        <v>24</v>
      </c>
      <c r="D9194" s="13">
        <f t="shared" si="579"/>
        <v>9194</v>
      </c>
      <c r="E9194" s="1">
        <f t="shared" si="578"/>
        <v>9185</v>
      </c>
      <c r="F9194" s="18">
        <f t="shared" ca="1" si="580"/>
        <v>23.7</v>
      </c>
      <c r="G9194" s="16">
        <f t="shared" ca="1" si="581"/>
        <v>24</v>
      </c>
    </row>
    <row r="9195" spans="2:7" x14ac:dyDescent="0.3">
      <c r="B9195" s="8">
        <f>'Datos originales'!D9190</f>
        <v>23.7</v>
      </c>
      <c r="C9195" s="8">
        <f>'Datos originales'!E9190</f>
        <v>24</v>
      </c>
      <c r="D9195" s="13">
        <f t="shared" si="579"/>
        <v>9195</v>
      </c>
      <c r="E9195" s="1">
        <f t="shared" si="578"/>
        <v>9186</v>
      </c>
      <c r="F9195" s="18">
        <f t="shared" ca="1" si="580"/>
        <v>23.7</v>
      </c>
      <c r="G9195" s="16">
        <f t="shared" ca="1" si="581"/>
        <v>24</v>
      </c>
    </row>
    <row r="9196" spans="2:7" x14ac:dyDescent="0.3">
      <c r="B9196" s="8">
        <f>'Datos originales'!D9191</f>
        <v>23.6</v>
      </c>
      <c r="C9196" s="8">
        <f>'Datos originales'!E9191</f>
        <v>23.8</v>
      </c>
      <c r="D9196" s="13">
        <f t="shared" si="579"/>
        <v>9196</v>
      </c>
      <c r="E9196" s="1">
        <f t="shared" si="578"/>
        <v>9187</v>
      </c>
      <c r="F9196" s="18">
        <f t="shared" ca="1" si="580"/>
        <v>23.6</v>
      </c>
      <c r="G9196" s="16">
        <f t="shared" ca="1" si="581"/>
        <v>23.8</v>
      </c>
    </row>
    <row r="9197" spans="2:7" x14ac:dyDescent="0.3">
      <c r="B9197" s="8">
        <f>'Datos originales'!D9192</f>
        <v>23.5</v>
      </c>
      <c r="C9197" s="8">
        <f>'Datos originales'!E9192</f>
        <v>23.8</v>
      </c>
      <c r="D9197" s="13">
        <f t="shared" si="579"/>
        <v>9197</v>
      </c>
      <c r="E9197" s="1">
        <f t="shared" si="578"/>
        <v>9188</v>
      </c>
      <c r="F9197" s="18">
        <f t="shared" ca="1" si="580"/>
        <v>23.5</v>
      </c>
      <c r="G9197" s="16">
        <f t="shared" ca="1" si="581"/>
        <v>23.8</v>
      </c>
    </row>
    <row r="9198" spans="2:7" x14ac:dyDescent="0.3">
      <c r="B9198" s="8">
        <f>'Datos originales'!D9193</f>
        <v>23.6</v>
      </c>
      <c r="C9198" s="8">
        <f>'Datos originales'!E9193</f>
        <v>23.8</v>
      </c>
      <c r="D9198" s="13">
        <f t="shared" si="579"/>
        <v>9198</v>
      </c>
      <c r="E9198" s="1">
        <f t="shared" si="578"/>
        <v>9189</v>
      </c>
      <c r="F9198" s="18">
        <f t="shared" ca="1" si="580"/>
        <v>23.6</v>
      </c>
      <c r="G9198" s="16">
        <f t="shared" ca="1" si="581"/>
        <v>23.8</v>
      </c>
    </row>
    <row r="9199" spans="2:7" x14ac:dyDescent="0.3">
      <c r="B9199" s="8">
        <f>'Datos originales'!D9194</f>
        <v>23.6</v>
      </c>
      <c r="C9199" s="8">
        <f>'Datos originales'!E9194</f>
        <v>23.8</v>
      </c>
      <c r="D9199" s="13">
        <f t="shared" si="579"/>
        <v>9199</v>
      </c>
      <c r="E9199" s="1">
        <f t="shared" si="578"/>
        <v>9190</v>
      </c>
      <c r="F9199" s="18">
        <f t="shared" ca="1" si="580"/>
        <v>23.6</v>
      </c>
      <c r="G9199" s="16">
        <f t="shared" ca="1" si="581"/>
        <v>23.8</v>
      </c>
    </row>
    <row r="9200" spans="2:7" x14ac:dyDescent="0.3">
      <c r="B9200" s="8">
        <f>'Datos originales'!D9195</f>
        <v>23.7</v>
      </c>
      <c r="C9200" s="8">
        <f>'Datos originales'!E9195</f>
        <v>23.8</v>
      </c>
      <c r="D9200" s="13">
        <f t="shared" si="579"/>
        <v>9200</v>
      </c>
      <c r="E9200" s="1">
        <f t="shared" si="578"/>
        <v>9191</v>
      </c>
      <c r="F9200" s="18">
        <f t="shared" ca="1" si="580"/>
        <v>23.7</v>
      </c>
      <c r="G9200" s="16">
        <f t="shared" ca="1" si="581"/>
        <v>23.8</v>
      </c>
    </row>
    <row r="9201" spans="2:7" x14ac:dyDescent="0.3">
      <c r="B9201" s="8">
        <f>'Datos originales'!D9196</f>
        <v>23.9</v>
      </c>
      <c r="C9201" s="8">
        <f>'Datos originales'!E9196</f>
        <v>23.9</v>
      </c>
      <c r="D9201" s="13">
        <f t="shared" si="579"/>
        <v>9201</v>
      </c>
      <c r="E9201" s="1">
        <f t="shared" si="578"/>
        <v>9192</v>
      </c>
      <c r="F9201" s="18">
        <f t="shared" ca="1" si="580"/>
        <v>23.9</v>
      </c>
      <c r="G9201" s="16">
        <f t="shared" ca="1" si="581"/>
        <v>23.9</v>
      </c>
    </row>
    <row r="9202" spans="2:7" x14ac:dyDescent="0.3">
      <c r="B9202" s="8">
        <f>'Datos originales'!D9197</f>
        <v>23.9</v>
      </c>
      <c r="C9202" s="8">
        <f>'Datos originales'!E9197</f>
        <v>24</v>
      </c>
      <c r="D9202" s="13">
        <f t="shared" si="579"/>
        <v>9202</v>
      </c>
      <c r="E9202" s="1">
        <f t="shared" si="578"/>
        <v>9193</v>
      </c>
      <c r="F9202" s="18">
        <f t="shared" ca="1" si="580"/>
        <v>23.9</v>
      </c>
      <c r="G9202" s="16">
        <f t="shared" ca="1" si="581"/>
        <v>24</v>
      </c>
    </row>
    <row r="9203" spans="2:7" x14ac:dyDescent="0.3">
      <c r="B9203" s="8">
        <f>'Datos originales'!D9198</f>
        <v>23.9</v>
      </c>
      <c r="C9203" s="8">
        <f>'Datos originales'!E9198</f>
        <v>24</v>
      </c>
      <c r="D9203" s="13">
        <f t="shared" si="579"/>
        <v>9203</v>
      </c>
      <c r="E9203" s="1">
        <f t="shared" si="578"/>
        <v>9194</v>
      </c>
      <c r="F9203" s="18">
        <f t="shared" ca="1" si="580"/>
        <v>23.9</v>
      </c>
      <c r="G9203" s="16">
        <f t="shared" ca="1" si="581"/>
        <v>24</v>
      </c>
    </row>
    <row r="9204" spans="2:7" x14ac:dyDescent="0.3">
      <c r="B9204" s="8">
        <f>'Datos originales'!D9199</f>
        <v>23.9</v>
      </c>
      <c r="C9204" s="8">
        <f>'Datos originales'!E9199</f>
        <v>24</v>
      </c>
      <c r="D9204" s="13">
        <f t="shared" si="579"/>
        <v>9204</v>
      </c>
      <c r="E9204" s="1">
        <f t="shared" si="578"/>
        <v>9195</v>
      </c>
      <c r="F9204" s="18">
        <f t="shared" ca="1" si="580"/>
        <v>23.9</v>
      </c>
      <c r="G9204" s="16">
        <f t="shared" ca="1" si="581"/>
        <v>24</v>
      </c>
    </row>
    <row r="9205" spans="2:7" x14ac:dyDescent="0.3">
      <c r="B9205" s="8">
        <f>'Datos originales'!D9200</f>
        <v>23.9</v>
      </c>
      <c r="C9205" s="8">
        <f>'Datos originales'!E9200</f>
        <v>24</v>
      </c>
      <c r="D9205" s="13">
        <f t="shared" si="579"/>
        <v>9205</v>
      </c>
      <c r="E9205" s="1">
        <f t="shared" si="578"/>
        <v>9196</v>
      </c>
      <c r="F9205" s="18">
        <f t="shared" ca="1" si="580"/>
        <v>23.9</v>
      </c>
      <c r="G9205" s="16">
        <f t="shared" ca="1" si="581"/>
        <v>24</v>
      </c>
    </row>
    <row r="9206" spans="2:7" x14ac:dyDescent="0.3">
      <c r="B9206" s="8">
        <f>'Datos originales'!D9201</f>
        <v>23.9</v>
      </c>
      <c r="C9206" s="8">
        <f>'Datos originales'!E9201</f>
        <v>24</v>
      </c>
      <c r="D9206" s="13">
        <f t="shared" si="579"/>
        <v>9206</v>
      </c>
      <c r="E9206" s="1">
        <f t="shared" si="578"/>
        <v>9197</v>
      </c>
      <c r="F9206" s="18">
        <f t="shared" ca="1" si="580"/>
        <v>23.9</v>
      </c>
      <c r="G9206" s="16">
        <f t="shared" ca="1" si="581"/>
        <v>24</v>
      </c>
    </row>
    <row r="9207" spans="2:7" x14ac:dyDescent="0.3">
      <c r="B9207" s="8">
        <f>'Datos originales'!D9202</f>
        <v>23.7</v>
      </c>
      <c r="C9207" s="8">
        <f>'Datos originales'!E9202</f>
        <v>24</v>
      </c>
      <c r="D9207" s="13">
        <f t="shared" si="579"/>
        <v>9207</v>
      </c>
      <c r="E9207" s="1">
        <f t="shared" si="578"/>
        <v>9198</v>
      </c>
      <c r="F9207" s="18">
        <f t="shared" ca="1" si="580"/>
        <v>23.7</v>
      </c>
      <c r="G9207" s="16">
        <f t="shared" ca="1" si="581"/>
        <v>24</v>
      </c>
    </row>
    <row r="9208" spans="2:7" x14ac:dyDescent="0.3">
      <c r="B9208" s="8">
        <f>'Datos originales'!D9203</f>
        <v>23.7</v>
      </c>
      <c r="C9208" s="8">
        <f>'Datos originales'!E9203</f>
        <v>24</v>
      </c>
      <c r="D9208" s="13">
        <f t="shared" si="579"/>
        <v>9208</v>
      </c>
      <c r="E9208" s="1">
        <f t="shared" si="578"/>
        <v>9199</v>
      </c>
      <c r="F9208" s="18">
        <f t="shared" ca="1" si="580"/>
        <v>23.7</v>
      </c>
      <c r="G9208" s="16">
        <f t="shared" ca="1" si="581"/>
        <v>24</v>
      </c>
    </row>
    <row r="9209" spans="2:7" x14ac:dyDescent="0.3">
      <c r="B9209" s="8">
        <f>'Datos originales'!D9204</f>
        <v>23.7</v>
      </c>
      <c r="C9209" s="8">
        <f>'Datos originales'!E9204</f>
        <v>24</v>
      </c>
      <c r="D9209" s="13">
        <f t="shared" si="579"/>
        <v>9209</v>
      </c>
      <c r="E9209" s="1">
        <f t="shared" si="578"/>
        <v>9200</v>
      </c>
      <c r="F9209" s="18">
        <f t="shared" ca="1" si="580"/>
        <v>23.7</v>
      </c>
      <c r="G9209" s="16">
        <f t="shared" ca="1" si="581"/>
        <v>24</v>
      </c>
    </row>
    <row r="9210" spans="2:7" x14ac:dyDescent="0.3">
      <c r="B9210" s="8">
        <f>'Datos originales'!D9205</f>
        <v>23.6</v>
      </c>
      <c r="C9210" s="8">
        <f>'Datos originales'!E9205</f>
        <v>23.9</v>
      </c>
      <c r="D9210" s="13">
        <f t="shared" si="579"/>
        <v>9210</v>
      </c>
      <c r="E9210" s="1">
        <f t="shared" si="578"/>
        <v>9201</v>
      </c>
      <c r="F9210" s="18">
        <f t="shared" ca="1" si="580"/>
        <v>23.6</v>
      </c>
      <c r="G9210" s="16">
        <f t="shared" ca="1" si="581"/>
        <v>23.9</v>
      </c>
    </row>
    <row r="9211" spans="2:7" x14ac:dyDescent="0.3">
      <c r="B9211" s="8">
        <f>'Datos originales'!D9206</f>
        <v>23.6</v>
      </c>
      <c r="C9211" s="8">
        <f>'Datos originales'!E9206</f>
        <v>23.8</v>
      </c>
      <c r="D9211" s="13">
        <f t="shared" si="579"/>
        <v>9211</v>
      </c>
      <c r="E9211" s="1">
        <f t="shared" si="578"/>
        <v>9202</v>
      </c>
      <c r="F9211" s="18">
        <f t="shared" ca="1" si="580"/>
        <v>23.6</v>
      </c>
      <c r="G9211" s="16">
        <f t="shared" ca="1" si="581"/>
        <v>23.8</v>
      </c>
    </row>
    <row r="9212" spans="2:7" x14ac:dyDescent="0.3">
      <c r="B9212" s="8">
        <f>'Datos originales'!D9207</f>
        <v>23.6</v>
      </c>
      <c r="C9212" s="8">
        <f>'Datos originales'!E9207</f>
        <v>23.8</v>
      </c>
      <c r="D9212" s="13">
        <f t="shared" si="579"/>
        <v>9212</v>
      </c>
      <c r="E9212" s="1">
        <f t="shared" si="578"/>
        <v>9203</v>
      </c>
      <c r="F9212" s="18">
        <f t="shared" ca="1" si="580"/>
        <v>23.6</v>
      </c>
      <c r="G9212" s="16">
        <f t="shared" ca="1" si="581"/>
        <v>23.8</v>
      </c>
    </row>
    <row r="9213" spans="2:7" x14ac:dyDescent="0.3">
      <c r="B9213" s="8">
        <f>'Datos originales'!D9208</f>
        <v>23.6</v>
      </c>
      <c r="C9213" s="8">
        <f>'Datos originales'!E9208</f>
        <v>23.8</v>
      </c>
      <c r="D9213" s="13">
        <f t="shared" si="579"/>
        <v>9213</v>
      </c>
      <c r="E9213" s="1">
        <f t="shared" si="578"/>
        <v>9204</v>
      </c>
      <c r="F9213" s="18">
        <f t="shared" ca="1" si="580"/>
        <v>23.6</v>
      </c>
      <c r="G9213" s="16">
        <f t="shared" ca="1" si="581"/>
        <v>23.8</v>
      </c>
    </row>
    <row r="9214" spans="2:7" x14ac:dyDescent="0.3">
      <c r="B9214" s="8">
        <f>'Datos originales'!D9209</f>
        <v>23.6</v>
      </c>
      <c r="C9214" s="8">
        <f>'Datos originales'!E9209</f>
        <v>23.8</v>
      </c>
      <c r="D9214" s="13">
        <f t="shared" si="579"/>
        <v>9214</v>
      </c>
      <c r="E9214" s="1">
        <f t="shared" si="578"/>
        <v>9205</v>
      </c>
      <c r="F9214" s="18">
        <f t="shared" ca="1" si="580"/>
        <v>23.6</v>
      </c>
      <c r="G9214" s="16">
        <f t="shared" ca="1" si="581"/>
        <v>23.8</v>
      </c>
    </row>
    <row r="9215" spans="2:7" x14ac:dyDescent="0.3">
      <c r="B9215" s="8">
        <f>'Datos originales'!D9210</f>
        <v>23.5</v>
      </c>
      <c r="C9215" s="8">
        <f>'Datos originales'!E9210</f>
        <v>23.7</v>
      </c>
      <c r="D9215" s="13">
        <f t="shared" si="579"/>
        <v>9215</v>
      </c>
      <c r="E9215" s="1">
        <f t="shared" si="578"/>
        <v>9206</v>
      </c>
      <c r="F9215" s="18">
        <f t="shared" ca="1" si="580"/>
        <v>23.5</v>
      </c>
      <c r="G9215" s="16">
        <f t="shared" ca="1" si="581"/>
        <v>23.7</v>
      </c>
    </row>
    <row r="9216" spans="2:7" x14ac:dyDescent="0.3">
      <c r="B9216" s="8">
        <f>'Datos originales'!D9211</f>
        <v>23.5</v>
      </c>
      <c r="C9216" s="8">
        <f>'Datos originales'!E9211</f>
        <v>23.7</v>
      </c>
      <c r="D9216" s="13">
        <f t="shared" si="579"/>
        <v>9216</v>
      </c>
      <c r="E9216" s="1">
        <f t="shared" si="578"/>
        <v>9207</v>
      </c>
      <c r="F9216" s="18">
        <f t="shared" ca="1" si="580"/>
        <v>23.5</v>
      </c>
      <c r="G9216" s="16">
        <f t="shared" ca="1" si="581"/>
        <v>23.7</v>
      </c>
    </row>
    <row r="9217" spans="2:7" x14ac:dyDescent="0.3">
      <c r="B9217" s="8">
        <f>'Datos originales'!D9212</f>
        <v>23.5</v>
      </c>
      <c r="C9217" s="8">
        <f>'Datos originales'!E9212</f>
        <v>23.7</v>
      </c>
      <c r="D9217" s="13">
        <f t="shared" si="579"/>
        <v>9217</v>
      </c>
      <c r="E9217" s="1">
        <f t="shared" si="578"/>
        <v>9208</v>
      </c>
      <c r="F9217" s="18">
        <f t="shared" ca="1" si="580"/>
        <v>23.5</v>
      </c>
      <c r="G9217" s="16">
        <f t="shared" ca="1" si="581"/>
        <v>23.7</v>
      </c>
    </row>
    <row r="9218" spans="2:7" x14ac:dyDescent="0.3">
      <c r="B9218" s="8">
        <f>'Datos originales'!D9213</f>
        <v>23.5</v>
      </c>
      <c r="C9218" s="8">
        <f>'Datos originales'!E9213</f>
        <v>23.7</v>
      </c>
      <c r="D9218" s="13">
        <f t="shared" si="579"/>
        <v>9218</v>
      </c>
      <c r="E9218" s="1">
        <f t="shared" si="578"/>
        <v>9209</v>
      </c>
      <c r="F9218" s="18">
        <f t="shared" ca="1" si="580"/>
        <v>23.5</v>
      </c>
      <c r="G9218" s="16">
        <f t="shared" ca="1" si="581"/>
        <v>23.7</v>
      </c>
    </row>
    <row r="9219" spans="2:7" x14ac:dyDescent="0.3">
      <c r="B9219" s="8">
        <f>'Datos originales'!D9214</f>
        <v>23.5</v>
      </c>
      <c r="C9219" s="8">
        <f>'Datos originales'!E9214</f>
        <v>23.7</v>
      </c>
      <c r="D9219" s="13">
        <f t="shared" si="579"/>
        <v>9219</v>
      </c>
      <c r="E9219" s="1">
        <f t="shared" si="578"/>
        <v>9210</v>
      </c>
      <c r="F9219" s="18">
        <f t="shared" ca="1" si="580"/>
        <v>23.5</v>
      </c>
      <c r="G9219" s="16">
        <f t="shared" ca="1" si="581"/>
        <v>23.7</v>
      </c>
    </row>
    <row r="9220" spans="2:7" x14ac:dyDescent="0.3">
      <c r="B9220" s="8">
        <f>'Datos originales'!D9215</f>
        <v>23.5</v>
      </c>
      <c r="C9220" s="8">
        <f>'Datos originales'!E9215</f>
        <v>23.7</v>
      </c>
      <c r="D9220" s="13">
        <f t="shared" si="579"/>
        <v>9220</v>
      </c>
      <c r="E9220" s="1">
        <f t="shared" si="578"/>
        <v>9211</v>
      </c>
      <c r="F9220" s="18">
        <f t="shared" ca="1" si="580"/>
        <v>23.5</v>
      </c>
      <c r="G9220" s="16">
        <f t="shared" ca="1" si="581"/>
        <v>23.7</v>
      </c>
    </row>
    <row r="9221" spans="2:7" x14ac:dyDescent="0.3">
      <c r="B9221" s="8">
        <f>'Datos originales'!D9216</f>
        <v>23.5</v>
      </c>
      <c r="C9221" s="8">
        <f>'Datos originales'!E9216</f>
        <v>23.7</v>
      </c>
      <c r="D9221" s="13">
        <f t="shared" si="579"/>
        <v>9221</v>
      </c>
      <c r="E9221" s="1">
        <f t="shared" si="578"/>
        <v>9212</v>
      </c>
      <c r="F9221" s="18">
        <f t="shared" ca="1" si="580"/>
        <v>23.5</v>
      </c>
      <c r="G9221" s="16">
        <f t="shared" ca="1" si="581"/>
        <v>23.7</v>
      </c>
    </row>
    <row r="9222" spans="2:7" x14ac:dyDescent="0.3">
      <c r="B9222" s="8">
        <f>'Datos originales'!D9217</f>
        <v>23.6</v>
      </c>
      <c r="C9222" s="8">
        <f>'Datos originales'!E9217</f>
        <v>23.7</v>
      </c>
      <c r="D9222" s="13">
        <f t="shared" si="579"/>
        <v>9222</v>
      </c>
      <c r="E9222" s="1">
        <f t="shared" si="578"/>
        <v>9213</v>
      </c>
      <c r="F9222" s="18">
        <f t="shared" ca="1" si="580"/>
        <v>23.6</v>
      </c>
      <c r="G9222" s="16">
        <f t="shared" ca="1" si="581"/>
        <v>23.7</v>
      </c>
    </row>
    <row r="9223" spans="2:7" x14ac:dyDescent="0.3">
      <c r="B9223" s="8">
        <f>'Datos originales'!D9218</f>
        <v>23.7</v>
      </c>
      <c r="C9223" s="8">
        <f>'Datos originales'!E9218</f>
        <v>23.7</v>
      </c>
      <c r="D9223" s="13">
        <f t="shared" si="579"/>
        <v>9223</v>
      </c>
      <c r="E9223" s="1">
        <f t="shared" si="578"/>
        <v>9214</v>
      </c>
      <c r="F9223" s="18">
        <f t="shared" ca="1" si="580"/>
        <v>23.7</v>
      </c>
      <c r="G9223" s="16">
        <f t="shared" ca="1" si="581"/>
        <v>23.7</v>
      </c>
    </row>
    <row r="9224" spans="2:7" x14ac:dyDescent="0.3">
      <c r="B9224" s="8">
        <f>'Datos originales'!D9219</f>
        <v>23.7</v>
      </c>
      <c r="C9224" s="8">
        <f>'Datos originales'!E9219</f>
        <v>23.8</v>
      </c>
      <c r="D9224" s="13">
        <f t="shared" si="579"/>
        <v>9224</v>
      </c>
      <c r="E9224" s="1">
        <f t="shared" si="578"/>
        <v>9215</v>
      </c>
      <c r="F9224" s="18">
        <f t="shared" ca="1" si="580"/>
        <v>23.7</v>
      </c>
      <c r="G9224" s="16">
        <f t="shared" ca="1" si="581"/>
        <v>23.8</v>
      </c>
    </row>
    <row r="9225" spans="2:7" x14ac:dyDescent="0.3">
      <c r="B9225" s="8">
        <f>'Datos originales'!D9220</f>
        <v>23.7</v>
      </c>
      <c r="C9225" s="8">
        <f>'Datos originales'!E9220</f>
        <v>23.8</v>
      </c>
      <c r="D9225" s="13">
        <f t="shared" si="579"/>
        <v>9225</v>
      </c>
      <c r="E9225" s="1">
        <f t="shared" si="578"/>
        <v>9216</v>
      </c>
      <c r="F9225" s="18">
        <f t="shared" ca="1" si="580"/>
        <v>23.7</v>
      </c>
      <c r="G9225" s="16">
        <f t="shared" ca="1" si="581"/>
        <v>23.8</v>
      </c>
    </row>
    <row r="9226" spans="2:7" x14ac:dyDescent="0.3">
      <c r="B9226" s="8">
        <f>'Datos originales'!D9221</f>
        <v>23.6</v>
      </c>
      <c r="C9226" s="8">
        <f>'Datos originales'!E9221</f>
        <v>23.8</v>
      </c>
      <c r="D9226" s="13">
        <f t="shared" si="579"/>
        <v>9226</v>
      </c>
      <c r="E9226" s="1">
        <f t="shared" ref="E9226:E9289" si="582">IF( ISNUMBER($D9226), $D9226-$E$8, "" )</f>
        <v>9217</v>
      </c>
      <c r="F9226" s="18">
        <f t="shared" ca="1" si="580"/>
        <v>23.6</v>
      </c>
      <c r="G9226" s="16">
        <f t="shared" ca="1" si="581"/>
        <v>23.8</v>
      </c>
    </row>
    <row r="9227" spans="2:7" x14ac:dyDescent="0.3">
      <c r="B9227" s="8">
        <f>'Datos originales'!D9222</f>
        <v>23.7</v>
      </c>
      <c r="C9227" s="8">
        <f>'Datos originales'!E9222</f>
        <v>23.8</v>
      </c>
      <c r="D9227" s="13">
        <f t="shared" ref="D9227:D9290" si="583">IF( ISNUMBER( D9226 ), IF( D9226+$E$5 &lt;= $E$7+$E$8, D9226+$E$5, "" ), "" )</f>
        <v>9227</v>
      </c>
      <c r="E9227" s="1">
        <f t="shared" si="582"/>
        <v>9218</v>
      </c>
      <c r="F9227" s="18">
        <f t="shared" ref="F9227:F9290" ca="1" si="584">IF( ISNUMBER($D9227 ), INDIRECT(CONCATENATE("B",TEXT($D9227,"########"))), "" )</f>
        <v>23.7</v>
      </c>
      <c r="G9227" s="16">
        <f t="shared" ref="G9227:G9290" ca="1" si="585">IF( ISNUMBER($D9227 ), INDIRECT(CONCATENATE("C",TEXT($D9227,"########"))), "" )</f>
        <v>23.8</v>
      </c>
    </row>
    <row r="9228" spans="2:7" x14ac:dyDescent="0.3">
      <c r="B9228" s="8">
        <f>'Datos originales'!D9223</f>
        <v>23.7</v>
      </c>
      <c r="C9228" s="8">
        <f>'Datos originales'!E9223</f>
        <v>23.8</v>
      </c>
      <c r="D9228" s="13">
        <f t="shared" si="583"/>
        <v>9228</v>
      </c>
      <c r="E9228" s="1">
        <f t="shared" si="582"/>
        <v>9219</v>
      </c>
      <c r="F9228" s="18">
        <f t="shared" ca="1" si="584"/>
        <v>23.7</v>
      </c>
      <c r="G9228" s="16">
        <f t="shared" ca="1" si="585"/>
        <v>23.8</v>
      </c>
    </row>
    <row r="9229" spans="2:7" x14ac:dyDescent="0.3">
      <c r="B9229" s="8">
        <f>'Datos originales'!D9224</f>
        <v>23.7</v>
      </c>
      <c r="C9229" s="8">
        <f>'Datos originales'!E9224</f>
        <v>23.8</v>
      </c>
      <c r="D9229" s="13">
        <f t="shared" si="583"/>
        <v>9229</v>
      </c>
      <c r="E9229" s="1">
        <f t="shared" si="582"/>
        <v>9220</v>
      </c>
      <c r="F9229" s="18">
        <f t="shared" ca="1" si="584"/>
        <v>23.7</v>
      </c>
      <c r="G9229" s="16">
        <f t="shared" ca="1" si="585"/>
        <v>23.8</v>
      </c>
    </row>
    <row r="9230" spans="2:7" x14ac:dyDescent="0.3">
      <c r="B9230" s="8">
        <f>'Datos originales'!D9225</f>
        <v>23.7</v>
      </c>
      <c r="C9230" s="8">
        <f>'Datos originales'!E9225</f>
        <v>23.8</v>
      </c>
      <c r="D9230" s="13">
        <f t="shared" si="583"/>
        <v>9230</v>
      </c>
      <c r="E9230" s="1">
        <f t="shared" si="582"/>
        <v>9221</v>
      </c>
      <c r="F9230" s="18">
        <f t="shared" ca="1" si="584"/>
        <v>23.7</v>
      </c>
      <c r="G9230" s="16">
        <f t="shared" ca="1" si="585"/>
        <v>23.8</v>
      </c>
    </row>
    <row r="9231" spans="2:7" x14ac:dyDescent="0.3">
      <c r="B9231" s="8">
        <f>'Datos originales'!D9226</f>
        <v>23.6</v>
      </c>
      <c r="C9231" s="8">
        <f>'Datos originales'!E9226</f>
        <v>23.8</v>
      </c>
      <c r="D9231" s="13">
        <f t="shared" si="583"/>
        <v>9231</v>
      </c>
      <c r="E9231" s="1">
        <f t="shared" si="582"/>
        <v>9222</v>
      </c>
      <c r="F9231" s="18">
        <f t="shared" ca="1" si="584"/>
        <v>23.6</v>
      </c>
      <c r="G9231" s="16">
        <f t="shared" ca="1" si="585"/>
        <v>23.8</v>
      </c>
    </row>
    <row r="9232" spans="2:7" x14ac:dyDescent="0.3">
      <c r="B9232" s="8">
        <f>'Datos originales'!D9227</f>
        <v>23.6</v>
      </c>
      <c r="C9232" s="8">
        <f>'Datos originales'!E9227</f>
        <v>23.8</v>
      </c>
      <c r="D9232" s="13">
        <f t="shared" si="583"/>
        <v>9232</v>
      </c>
      <c r="E9232" s="1">
        <f t="shared" si="582"/>
        <v>9223</v>
      </c>
      <c r="F9232" s="18">
        <f t="shared" ca="1" si="584"/>
        <v>23.6</v>
      </c>
      <c r="G9232" s="16">
        <f t="shared" ca="1" si="585"/>
        <v>23.8</v>
      </c>
    </row>
    <row r="9233" spans="2:7" x14ac:dyDescent="0.3">
      <c r="B9233" s="8">
        <f>'Datos originales'!D9228</f>
        <v>23.6</v>
      </c>
      <c r="C9233" s="8">
        <f>'Datos originales'!E9228</f>
        <v>23.8</v>
      </c>
      <c r="D9233" s="13">
        <f t="shared" si="583"/>
        <v>9233</v>
      </c>
      <c r="E9233" s="1">
        <f t="shared" si="582"/>
        <v>9224</v>
      </c>
      <c r="F9233" s="18">
        <f t="shared" ca="1" si="584"/>
        <v>23.6</v>
      </c>
      <c r="G9233" s="16">
        <f t="shared" ca="1" si="585"/>
        <v>23.8</v>
      </c>
    </row>
    <row r="9234" spans="2:7" x14ac:dyDescent="0.3">
      <c r="B9234" s="8">
        <f>'Datos originales'!D9229</f>
        <v>23.6</v>
      </c>
      <c r="C9234" s="8">
        <f>'Datos originales'!E9229</f>
        <v>23.8</v>
      </c>
      <c r="D9234" s="13">
        <f t="shared" si="583"/>
        <v>9234</v>
      </c>
      <c r="E9234" s="1">
        <f t="shared" si="582"/>
        <v>9225</v>
      </c>
      <c r="F9234" s="18">
        <f t="shared" ca="1" si="584"/>
        <v>23.6</v>
      </c>
      <c r="G9234" s="16">
        <f t="shared" ca="1" si="585"/>
        <v>23.8</v>
      </c>
    </row>
    <row r="9235" spans="2:7" x14ac:dyDescent="0.3">
      <c r="B9235" s="8">
        <f>'Datos originales'!D9230</f>
        <v>23.6</v>
      </c>
      <c r="C9235" s="8">
        <f>'Datos originales'!E9230</f>
        <v>23.8</v>
      </c>
      <c r="D9235" s="13">
        <f t="shared" si="583"/>
        <v>9235</v>
      </c>
      <c r="E9235" s="1">
        <f t="shared" si="582"/>
        <v>9226</v>
      </c>
      <c r="F9235" s="18">
        <f t="shared" ca="1" si="584"/>
        <v>23.6</v>
      </c>
      <c r="G9235" s="16">
        <f t="shared" ca="1" si="585"/>
        <v>23.8</v>
      </c>
    </row>
    <row r="9236" spans="2:7" x14ac:dyDescent="0.3">
      <c r="B9236" s="8">
        <f>'Datos originales'!D9231</f>
        <v>23.6</v>
      </c>
      <c r="C9236" s="8">
        <f>'Datos originales'!E9231</f>
        <v>23.8</v>
      </c>
      <c r="D9236" s="13">
        <f t="shared" si="583"/>
        <v>9236</v>
      </c>
      <c r="E9236" s="1">
        <f t="shared" si="582"/>
        <v>9227</v>
      </c>
      <c r="F9236" s="18">
        <f t="shared" ca="1" si="584"/>
        <v>23.6</v>
      </c>
      <c r="G9236" s="16">
        <f t="shared" ca="1" si="585"/>
        <v>23.8</v>
      </c>
    </row>
    <row r="9237" spans="2:7" x14ac:dyDescent="0.3">
      <c r="B9237" s="8">
        <f>'Datos originales'!D9232</f>
        <v>23.6</v>
      </c>
      <c r="C9237" s="8">
        <f>'Datos originales'!E9232</f>
        <v>23.8</v>
      </c>
      <c r="D9237" s="13">
        <f t="shared" si="583"/>
        <v>9237</v>
      </c>
      <c r="E9237" s="1">
        <f t="shared" si="582"/>
        <v>9228</v>
      </c>
      <c r="F9237" s="18">
        <f t="shared" ca="1" si="584"/>
        <v>23.6</v>
      </c>
      <c r="G9237" s="16">
        <f t="shared" ca="1" si="585"/>
        <v>23.8</v>
      </c>
    </row>
    <row r="9238" spans="2:7" x14ac:dyDescent="0.3">
      <c r="B9238" s="8">
        <f>'Datos originales'!D9233</f>
        <v>23.6</v>
      </c>
      <c r="C9238" s="8">
        <f>'Datos originales'!E9233</f>
        <v>23.8</v>
      </c>
      <c r="D9238" s="13">
        <f t="shared" si="583"/>
        <v>9238</v>
      </c>
      <c r="E9238" s="1">
        <f t="shared" si="582"/>
        <v>9229</v>
      </c>
      <c r="F9238" s="18">
        <f t="shared" ca="1" si="584"/>
        <v>23.6</v>
      </c>
      <c r="G9238" s="16">
        <f t="shared" ca="1" si="585"/>
        <v>23.8</v>
      </c>
    </row>
    <row r="9239" spans="2:7" x14ac:dyDescent="0.3">
      <c r="B9239" s="8">
        <f>'Datos originales'!D9234</f>
        <v>23.6</v>
      </c>
      <c r="C9239" s="8">
        <f>'Datos originales'!E9234</f>
        <v>23.8</v>
      </c>
      <c r="D9239" s="13">
        <f t="shared" si="583"/>
        <v>9239</v>
      </c>
      <c r="E9239" s="1">
        <f t="shared" si="582"/>
        <v>9230</v>
      </c>
      <c r="F9239" s="18">
        <f t="shared" ca="1" si="584"/>
        <v>23.6</v>
      </c>
      <c r="G9239" s="16">
        <f t="shared" ca="1" si="585"/>
        <v>23.8</v>
      </c>
    </row>
    <row r="9240" spans="2:7" x14ac:dyDescent="0.3">
      <c r="B9240" s="8">
        <f>'Datos originales'!D9235</f>
        <v>23.7</v>
      </c>
      <c r="C9240" s="8">
        <f>'Datos originales'!E9235</f>
        <v>23.8</v>
      </c>
      <c r="D9240" s="13">
        <f t="shared" si="583"/>
        <v>9240</v>
      </c>
      <c r="E9240" s="1">
        <f t="shared" si="582"/>
        <v>9231</v>
      </c>
      <c r="F9240" s="18">
        <f t="shared" ca="1" si="584"/>
        <v>23.7</v>
      </c>
      <c r="G9240" s="16">
        <f t="shared" ca="1" si="585"/>
        <v>23.8</v>
      </c>
    </row>
    <row r="9241" spans="2:7" x14ac:dyDescent="0.3">
      <c r="B9241" s="8">
        <f>'Datos originales'!D9236</f>
        <v>23.7</v>
      </c>
      <c r="C9241" s="8">
        <f>'Datos originales'!E9236</f>
        <v>23.8</v>
      </c>
      <c r="D9241" s="13">
        <f t="shared" si="583"/>
        <v>9241</v>
      </c>
      <c r="E9241" s="1">
        <f t="shared" si="582"/>
        <v>9232</v>
      </c>
      <c r="F9241" s="18">
        <f t="shared" ca="1" si="584"/>
        <v>23.7</v>
      </c>
      <c r="G9241" s="16">
        <f t="shared" ca="1" si="585"/>
        <v>23.8</v>
      </c>
    </row>
    <row r="9242" spans="2:7" x14ac:dyDescent="0.3">
      <c r="B9242" s="8">
        <f>'Datos originales'!D9237</f>
        <v>23.6</v>
      </c>
      <c r="C9242" s="8">
        <f>'Datos originales'!E9237</f>
        <v>23.8</v>
      </c>
      <c r="D9242" s="13">
        <f t="shared" si="583"/>
        <v>9242</v>
      </c>
      <c r="E9242" s="1">
        <f t="shared" si="582"/>
        <v>9233</v>
      </c>
      <c r="F9242" s="18">
        <f t="shared" ca="1" si="584"/>
        <v>23.6</v>
      </c>
      <c r="G9242" s="16">
        <f t="shared" ca="1" si="585"/>
        <v>23.8</v>
      </c>
    </row>
    <row r="9243" spans="2:7" x14ac:dyDescent="0.3">
      <c r="B9243" s="8">
        <f>'Datos originales'!D9238</f>
        <v>23.6</v>
      </c>
      <c r="C9243" s="8">
        <f>'Datos originales'!E9238</f>
        <v>23.8</v>
      </c>
      <c r="D9243" s="13">
        <f t="shared" si="583"/>
        <v>9243</v>
      </c>
      <c r="E9243" s="1">
        <f t="shared" si="582"/>
        <v>9234</v>
      </c>
      <c r="F9243" s="18">
        <f t="shared" ca="1" si="584"/>
        <v>23.6</v>
      </c>
      <c r="G9243" s="16">
        <f t="shared" ca="1" si="585"/>
        <v>23.8</v>
      </c>
    </row>
    <row r="9244" spans="2:7" x14ac:dyDescent="0.3">
      <c r="B9244" s="8">
        <f>'Datos originales'!D9239</f>
        <v>23.6</v>
      </c>
      <c r="C9244" s="8">
        <f>'Datos originales'!E9239</f>
        <v>23.8</v>
      </c>
      <c r="D9244" s="13">
        <f t="shared" si="583"/>
        <v>9244</v>
      </c>
      <c r="E9244" s="1">
        <f t="shared" si="582"/>
        <v>9235</v>
      </c>
      <c r="F9244" s="18">
        <f t="shared" ca="1" si="584"/>
        <v>23.6</v>
      </c>
      <c r="G9244" s="16">
        <f t="shared" ca="1" si="585"/>
        <v>23.8</v>
      </c>
    </row>
    <row r="9245" spans="2:7" x14ac:dyDescent="0.3">
      <c r="B9245" s="8">
        <f>'Datos originales'!D9240</f>
        <v>23.6</v>
      </c>
      <c r="C9245" s="8">
        <f>'Datos originales'!E9240</f>
        <v>23.8</v>
      </c>
      <c r="D9245" s="13">
        <f t="shared" si="583"/>
        <v>9245</v>
      </c>
      <c r="E9245" s="1">
        <f t="shared" si="582"/>
        <v>9236</v>
      </c>
      <c r="F9245" s="18">
        <f t="shared" ca="1" si="584"/>
        <v>23.6</v>
      </c>
      <c r="G9245" s="16">
        <f t="shared" ca="1" si="585"/>
        <v>23.8</v>
      </c>
    </row>
    <row r="9246" spans="2:7" x14ac:dyDescent="0.3">
      <c r="B9246" s="8">
        <f>'Datos originales'!D9241</f>
        <v>23.6</v>
      </c>
      <c r="C9246" s="8">
        <f>'Datos originales'!E9241</f>
        <v>23.8</v>
      </c>
      <c r="D9246" s="13">
        <f t="shared" si="583"/>
        <v>9246</v>
      </c>
      <c r="E9246" s="1">
        <f t="shared" si="582"/>
        <v>9237</v>
      </c>
      <c r="F9246" s="18">
        <f t="shared" ca="1" si="584"/>
        <v>23.6</v>
      </c>
      <c r="G9246" s="16">
        <f t="shared" ca="1" si="585"/>
        <v>23.8</v>
      </c>
    </row>
    <row r="9247" spans="2:7" x14ac:dyDescent="0.3">
      <c r="B9247" s="8">
        <f>'Datos originales'!D9242</f>
        <v>23.6</v>
      </c>
      <c r="C9247" s="8">
        <f>'Datos originales'!E9242</f>
        <v>23.7</v>
      </c>
      <c r="D9247" s="13">
        <f t="shared" si="583"/>
        <v>9247</v>
      </c>
      <c r="E9247" s="1">
        <f t="shared" si="582"/>
        <v>9238</v>
      </c>
      <c r="F9247" s="18">
        <f t="shared" ca="1" si="584"/>
        <v>23.6</v>
      </c>
      <c r="G9247" s="16">
        <f t="shared" ca="1" si="585"/>
        <v>23.7</v>
      </c>
    </row>
    <row r="9248" spans="2:7" x14ac:dyDescent="0.3">
      <c r="B9248" s="8">
        <f>'Datos originales'!D9243</f>
        <v>23.6</v>
      </c>
      <c r="C9248" s="8">
        <f>'Datos originales'!E9243</f>
        <v>23.7</v>
      </c>
      <c r="D9248" s="13">
        <f t="shared" si="583"/>
        <v>9248</v>
      </c>
      <c r="E9248" s="1">
        <f t="shared" si="582"/>
        <v>9239</v>
      </c>
      <c r="F9248" s="18">
        <f t="shared" ca="1" si="584"/>
        <v>23.6</v>
      </c>
      <c r="G9248" s="16">
        <f t="shared" ca="1" si="585"/>
        <v>23.7</v>
      </c>
    </row>
    <row r="9249" spans="2:7" x14ac:dyDescent="0.3">
      <c r="B9249" s="8">
        <f>'Datos originales'!D9244</f>
        <v>23.6</v>
      </c>
      <c r="C9249" s="8">
        <f>'Datos originales'!E9244</f>
        <v>23.7</v>
      </c>
      <c r="D9249" s="13">
        <f t="shared" si="583"/>
        <v>9249</v>
      </c>
      <c r="E9249" s="1">
        <f t="shared" si="582"/>
        <v>9240</v>
      </c>
      <c r="F9249" s="18">
        <f t="shared" ca="1" si="584"/>
        <v>23.6</v>
      </c>
      <c r="G9249" s="16">
        <f t="shared" ca="1" si="585"/>
        <v>23.7</v>
      </c>
    </row>
    <row r="9250" spans="2:7" x14ac:dyDescent="0.3">
      <c r="B9250" s="8">
        <f>'Datos originales'!D9245</f>
        <v>23.6</v>
      </c>
      <c r="C9250" s="8">
        <f>'Datos originales'!E9245</f>
        <v>23.7</v>
      </c>
      <c r="D9250" s="13">
        <f t="shared" si="583"/>
        <v>9250</v>
      </c>
      <c r="E9250" s="1">
        <f t="shared" si="582"/>
        <v>9241</v>
      </c>
      <c r="F9250" s="18">
        <f t="shared" ca="1" si="584"/>
        <v>23.6</v>
      </c>
      <c r="G9250" s="16">
        <f t="shared" ca="1" si="585"/>
        <v>23.7</v>
      </c>
    </row>
    <row r="9251" spans="2:7" x14ac:dyDescent="0.3">
      <c r="B9251" s="8">
        <f>'Datos originales'!D9246</f>
        <v>23.6</v>
      </c>
      <c r="C9251" s="8">
        <f>'Datos originales'!E9246</f>
        <v>23.7</v>
      </c>
      <c r="D9251" s="13">
        <f t="shared" si="583"/>
        <v>9251</v>
      </c>
      <c r="E9251" s="1">
        <f t="shared" si="582"/>
        <v>9242</v>
      </c>
      <c r="F9251" s="18">
        <f t="shared" ca="1" si="584"/>
        <v>23.6</v>
      </c>
      <c r="G9251" s="16">
        <f t="shared" ca="1" si="585"/>
        <v>23.7</v>
      </c>
    </row>
    <row r="9252" spans="2:7" x14ac:dyDescent="0.3">
      <c r="B9252" s="8">
        <f>'Datos originales'!D9247</f>
        <v>23.6</v>
      </c>
      <c r="C9252" s="8">
        <f>'Datos originales'!E9247</f>
        <v>23.7</v>
      </c>
      <c r="D9252" s="13">
        <f t="shared" si="583"/>
        <v>9252</v>
      </c>
      <c r="E9252" s="1">
        <f t="shared" si="582"/>
        <v>9243</v>
      </c>
      <c r="F9252" s="18">
        <f t="shared" ca="1" si="584"/>
        <v>23.6</v>
      </c>
      <c r="G9252" s="16">
        <f t="shared" ca="1" si="585"/>
        <v>23.7</v>
      </c>
    </row>
    <row r="9253" spans="2:7" x14ac:dyDescent="0.3">
      <c r="B9253" s="8">
        <f>'Datos originales'!D9248</f>
        <v>23.6</v>
      </c>
      <c r="C9253" s="8">
        <f>'Datos originales'!E9248</f>
        <v>23.8</v>
      </c>
      <c r="D9253" s="13">
        <f t="shared" si="583"/>
        <v>9253</v>
      </c>
      <c r="E9253" s="1">
        <f t="shared" si="582"/>
        <v>9244</v>
      </c>
      <c r="F9253" s="18">
        <f t="shared" ca="1" si="584"/>
        <v>23.6</v>
      </c>
      <c r="G9253" s="16">
        <f t="shared" ca="1" si="585"/>
        <v>23.8</v>
      </c>
    </row>
    <row r="9254" spans="2:7" x14ac:dyDescent="0.3">
      <c r="B9254" s="8">
        <f>'Datos originales'!D9249</f>
        <v>23.6</v>
      </c>
      <c r="C9254" s="8">
        <f>'Datos originales'!E9249</f>
        <v>23.7</v>
      </c>
      <c r="D9254" s="13">
        <f t="shared" si="583"/>
        <v>9254</v>
      </c>
      <c r="E9254" s="1">
        <f t="shared" si="582"/>
        <v>9245</v>
      </c>
      <c r="F9254" s="18">
        <f t="shared" ca="1" si="584"/>
        <v>23.6</v>
      </c>
      <c r="G9254" s="16">
        <f t="shared" ca="1" si="585"/>
        <v>23.7</v>
      </c>
    </row>
    <row r="9255" spans="2:7" x14ac:dyDescent="0.3">
      <c r="B9255" s="8">
        <f>'Datos originales'!D9250</f>
        <v>23.6</v>
      </c>
      <c r="C9255" s="8">
        <f>'Datos originales'!E9250</f>
        <v>23.7</v>
      </c>
      <c r="D9255" s="13">
        <f t="shared" si="583"/>
        <v>9255</v>
      </c>
      <c r="E9255" s="1">
        <f t="shared" si="582"/>
        <v>9246</v>
      </c>
      <c r="F9255" s="18">
        <f t="shared" ca="1" si="584"/>
        <v>23.6</v>
      </c>
      <c r="G9255" s="16">
        <f t="shared" ca="1" si="585"/>
        <v>23.7</v>
      </c>
    </row>
    <row r="9256" spans="2:7" x14ac:dyDescent="0.3">
      <c r="B9256" s="8">
        <f>'Datos originales'!D9251</f>
        <v>23.5</v>
      </c>
      <c r="C9256" s="8">
        <f>'Datos originales'!E9251</f>
        <v>23.7</v>
      </c>
      <c r="D9256" s="13">
        <f t="shared" si="583"/>
        <v>9256</v>
      </c>
      <c r="E9256" s="1">
        <f t="shared" si="582"/>
        <v>9247</v>
      </c>
      <c r="F9256" s="18">
        <f t="shared" ca="1" si="584"/>
        <v>23.5</v>
      </c>
      <c r="G9256" s="16">
        <f t="shared" ca="1" si="585"/>
        <v>23.7</v>
      </c>
    </row>
    <row r="9257" spans="2:7" x14ac:dyDescent="0.3">
      <c r="B9257" s="8">
        <f>'Datos originales'!D9252</f>
        <v>23.5</v>
      </c>
      <c r="C9257" s="8">
        <f>'Datos originales'!E9252</f>
        <v>23.7</v>
      </c>
      <c r="D9257" s="13">
        <f t="shared" si="583"/>
        <v>9257</v>
      </c>
      <c r="E9257" s="1">
        <f t="shared" si="582"/>
        <v>9248</v>
      </c>
      <c r="F9257" s="18">
        <f t="shared" ca="1" si="584"/>
        <v>23.5</v>
      </c>
      <c r="G9257" s="16">
        <f t="shared" ca="1" si="585"/>
        <v>23.7</v>
      </c>
    </row>
    <row r="9258" spans="2:7" x14ac:dyDescent="0.3">
      <c r="B9258" s="8">
        <f>'Datos originales'!D9253</f>
        <v>23.5</v>
      </c>
      <c r="C9258" s="8">
        <f>'Datos originales'!E9253</f>
        <v>23.7</v>
      </c>
      <c r="D9258" s="13">
        <f t="shared" si="583"/>
        <v>9258</v>
      </c>
      <c r="E9258" s="1">
        <f t="shared" si="582"/>
        <v>9249</v>
      </c>
      <c r="F9258" s="18">
        <f t="shared" ca="1" si="584"/>
        <v>23.5</v>
      </c>
      <c r="G9258" s="16">
        <f t="shared" ca="1" si="585"/>
        <v>23.7</v>
      </c>
    </row>
    <row r="9259" spans="2:7" x14ac:dyDescent="0.3">
      <c r="B9259" s="8">
        <f>'Datos originales'!D9254</f>
        <v>23.5</v>
      </c>
      <c r="C9259" s="8">
        <f>'Datos originales'!E9254</f>
        <v>23.7</v>
      </c>
      <c r="D9259" s="13">
        <f t="shared" si="583"/>
        <v>9259</v>
      </c>
      <c r="E9259" s="1">
        <f t="shared" si="582"/>
        <v>9250</v>
      </c>
      <c r="F9259" s="18">
        <f t="shared" ca="1" si="584"/>
        <v>23.5</v>
      </c>
      <c r="G9259" s="16">
        <f t="shared" ca="1" si="585"/>
        <v>23.7</v>
      </c>
    </row>
    <row r="9260" spans="2:7" x14ac:dyDescent="0.3">
      <c r="B9260" s="8">
        <f>'Datos originales'!D9255</f>
        <v>23.5</v>
      </c>
      <c r="C9260" s="8">
        <f>'Datos originales'!E9255</f>
        <v>23.7</v>
      </c>
      <c r="D9260" s="13">
        <f t="shared" si="583"/>
        <v>9260</v>
      </c>
      <c r="E9260" s="1">
        <f t="shared" si="582"/>
        <v>9251</v>
      </c>
      <c r="F9260" s="18">
        <f t="shared" ca="1" si="584"/>
        <v>23.5</v>
      </c>
      <c r="G9260" s="16">
        <f t="shared" ca="1" si="585"/>
        <v>23.7</v>
      </c>
    </row>
    <row r="9261" spans="2:7" x14ac:dyDescent="0.3">
      <c r="B9261" s="8">
        <f>'Datos originales'!D9256</f>
        <v>23.5</v>
      </c>
      <c r="C9261" s="8">
        <f>'Datos originales'!E9256</f>
        <v>23.7</v>
      </c>
      <c r="D9261" s="13">
        <f t="shared" si="583"/>
        <v>9261</v>
      </c>
      <c r="E9261" s="1">
        <f t="shared" si="582"/>
        <v>9252</v>
      </c>
      <c r="F9261" s="18">
        <f t="shared" ca="1" si="584"/>
        <v>23.5</v>
      </c>
      <c r="G9261" s="16">
        <f t="shared" ca="1" si="585"/>
        <v>23.7</v>
      </c>
    </row>
    <row r="9262" spans="2:7" x14ac:dyDescent="0.3">
      <c r="B9262" s="8">
        <f>'Datos originales'!D9257</f>
        <v>23.5</v>
      </c>
      <c r="C9262" s="8">
        <f>'Datos originales'!E9257</f>
        <v>23.6</v>
      </c>
      <c r="D9262" s="13">
        <f t="shared" si="583"/>
        <v>9262</v>
      </c>
      <c r="E9262" s="1">
        <f t="shared" si="582"/>
        <v>9253</v>
      </c>
      <c r="F9262" s="18">
        <f t="shared" ca="1" si="584"/>
        <v>23.5</v>
      </c>
      <c r="G9262" s="16">
        <f t="shared" ca="1" si="585"/>
        <v>23.6</v>
      </c>
    </row>
    <row r="9263" spans="2:7" x14ac:dyDescent="0.3">
      <c r="B9263" s="8">
        <f>'Datos originales'!D9258</f>
        <v>23.4</v>
      </c>
      <c r="C9263" s="8">
        <f>'Datos originales'!E9258</f>
        <v>23.6</v>
      </c>
      <c r="D9263" s="13">
        <f t="shared" si="583"/>
        <v>9263</v>
      </c>
      <c r="E9263" s="1">
        <f t="shared" si="582"/>
        <v>9254</v>
      </c>
      <c r="F9263" s="18">
        <f t="shared" ca="1" si="584"/>
        <v>23.4</v>
      </c>
      <c r="G9263" s="16">
        <f t="shared" ca="1" si="585"/>
        <v>23.6</v>
      </c>
    </row>
    <row r="9264" spans="2:7" x14ac:dyDescent="0.3">
      <c r="B9264" s="8">
        <f>'Datos originales'!D9259</f>
        <v>23.4</v>
      </c>
      <c r="C9264" s="8">
        <f>'Datos originales'!E9259</f>
        <v>23.6</v>
      </c>
      <c r="D9264" s="13">
        <f t="shared" si="583"/>
        <v>9264</v>
      </c>
      <c r="E9264" s="1">
        <f t="shared" si="582"/>
        <v>9255</v>
      </c>
      <c r="F9264" s="18">
        <f t="shared" ca="1" si="584"/>
        <v>23.4</v>
      </c>
      <c r="G9264" s="16">
        <f t="shared" ca="1" si="585"/>
        <v>23.6</v>
      </c>
    </row>
    <row r="9265" spans="2:7" x14ac:dyDescent="0.3">
      <c r="B9265" s="8">
        <f>'Datos originales'!D9260</f>
        <v>23.3</v>
      </c>
      <c r="C9265" s="8">
        <f>'Datos originales'!E9260</f>
        <v>23.5</v>
      </c>
      <c r="D9265" s="13">
        <f t="shared" si="583"/>
        <v>9265</v>
      </c>
      <c r="E9265" s="1">
        <f t="shared" si="582"/>
        <v>9256</v>
      </c>
      <c r="F9265" s="18">
        <f t="shared" ca="1" si="584"/>
        <v>23.3</v>
      </c>
      <c r="G9265" s="16">
        <f t="shared" ca="1" si="585"/>
        <v>23.5</v>
      </c>
    </row>
    <row r="9266" spans="2:7" x14ac:dyDescent="0.3">
      <c r="B9266" s="8">
        <f>'Datos originales'!D9261</f>
        <v>23.2</v>
      </c>
      <c r="C9266" s="8">
        <f>'Datos originales'!E9261</f>
        <v>23.5</v>
      </c>
      <c r="D9266" s="13">
        <f t="shared" si="583"/>
        <v>9266</v>
      </c>
      <c r="E9266" s="1">
        <f t="shared" si="582"/>
        <v>9257</v>
      </c>
      <c r="F9266" s="18">
        <f t="shared" ca="1" si="584"/>
        <v>23.2</v>
      </c>
      <c r="G9266" s="16">
        <f t="shared" ca="1" si="585"/>
        <v>23.5</v>
      </c>
    </row>
    <row r="9267" spans="2:7" x14ac:dyDescent="0.3">
      <c r="B9267" s="8">
        <f>'Datos originales'!D9262</f>
        <v>23.2</v>
      </c>
      <c r="C9267" s="8">
        <f>'Datos originales'!E9262</f>
        <v>23.5</v>
      </c>
      <c r="D9267" s="13">
        <f t="shared" si="583"/>
        <v>9267</v>
      </c>
      <c r="E9267" s="1">
        <f t="shared" si="582"/>
        <v>9258</v>
      </c>
      <c r="F9267" s="18">
        <f t="shared" ca="1" si="584"/>
        <v>23.2</v>
      </c>
      <c r="G9267" s="16">
        <f t="shared" ca="1" si="585"/>
        <v>23.5</v>
      </c>
    </row>
    <row r="9268" spans="2:7" x14ac:dyDescent="0.3">
      <c r="B9268" s="8">
        <f>'Datos originales'!D9263</f>
        <v>23.2</v>
      </c>
      <c r="C9268" s="8">
        <f>'Datos originales'!E9263</f>
        <v>23.4</v>
      </c>
      <c r="D9268" s="13">
        <f t="shared" si="583"/>
        <v>9268</v>
      </c>
      <c r="E9268" s="1">
        <f t="shared" si="582"/>
        <v>9259</v>
      </c>
      <c r="F9268" s="18">
        <f t="shared" ca="1" si="584"/>
        <v>23.2</v>
      </c>
      <c r="G9268" s="16">
        <f t="shared" ca="1" si="585"/>
        <v>23.4</v>
      </c>
    </row>
    <row r="9269" spans="2:7" x14ac:dyDescent="0.3">
      <c r="B9269" s="8">
        <f>'Datos originales'!D9264</f>
        <v>23.2</v>
      </c>
      <c r="C9269" s="8">
        <f>'Datos originales'!E9264</f>
        <v>23.4</v>
      </c>
      <c r="D9269" s="13">
        <f t="shared" si="583"/>
        <v>9269</v>
      </c>
      <c r="E9269" s="1">
        <f t="shared" si="582"/>
        <v>9260</v>
      </c>
      <c r="F9269" s="18">
        <f t="shared" ca="1" si="584"/>
        <v>23.2</v>
      </c>
      <c r="G9269" s="16">
        <f t="shared" ca="1" si="585"/>
        <v>23.4</v>
      </c>
    </row>
    <row r="9270" spans="2:7" x14ac:dyDescent="0.3">
      <c r="B9270" s="8">
        <f>'Datos originales'!D9265</f>
        <v>23.2</v>
      </c>
      <c r="C9270" s="8">
        <f>'Datos originales'!E9265</f>
        <v>23.4</v>
      </c>
      <c r="D9270" s="13">
        <f t="shared" si="583"/>
        <v>9270</v>
      </c>
      <c r="E9270" s="1">
        <f t="shared" si="582"/>
        <v>9261</v>
      </c>
      <c r="F9270" s="18">
        <f t="shared" ca="1" si="584"/>
        <v>23.2</v>
      </c>
      <c r="G9270" s="16">
        <f t="shared" ca="1" si="585"/>
        <v>23.4</v>
      </c>
    </row>
    <row r="9271" spans="2:7" x14ac:dyDescent="0.3">
      <c r="B9271" s="8">
        <f>'Datos originales'!D9266</f>
        <v>23.2</v>
      </c>
      <c r="C9271" s="8">
        <f>'Datos originales'!E9266</f>
        <v>23.4</v>
      </c>
      <c r="D9271" s="13">
        <f t="shared" si="583"/>
        <v>9271</v>
      </c>
      <c r="E9271" s="1">
        <f t="shared" si="582"/>
        <v>9262</v>
      </c>
      <c r="F9271" s="18">
        <f t="shared" ca="1" si="584"/>
        <v>23.2</v>
      </c>
      <c r="G9271" s="16">
        <f t="shared" ca="1" si="585"/>
        <v>23.4</v>
      </c>
    </row>
    <row r="9272" spans="2:7" x14ac:dyDescent="0.3">
      <c r="B9272" s="8">
        <f>'Datos originales'!D9267</f>
        <v>23.1</v>
      </c>
      <c r="C9272" s="8">
        <f>'Datos originales'!E9267</f>
        <v>23.4</v>
      </c>
      <c r="D9272" s="13">
        <f t="shared" si="583"/>
        <v>9272</v>
      </c>
      <c r="E9272" s="1">
        <f t="shared" si="582"/>
        <v>9263</v>
      </c>
      <c r="F9272" s="18">
        <f t="shared" ca="1" si="584"/>
        <v>23.1</v>
      </c>
      <c r="G9272" s="16">
        <f t="shared" ca="1" si="585"/>
        <v>23.4</v>
      </c>
    </row>
    <row r="9273" spans="2:7" x14ac:dyDescent="0.3">
      <c r="B9273" s="8">
        <f>'Datos originales'!D9268</f>
        <v>23.2</v>
      </c>
      <c r="C9273" s="8">
        <f>'Datos originales'!E9268</f>
        <v>23.4</v>
      </c>
      <c r="D9273" s="13">
        <f t="shared" si="583"/>
        <v>9273</v>
      </c>
      <c r="E9273" s="1">
        <f t="shared" si="582"/>
        <v>9264</v>
      </c>
      <c r="F9273" s="18">
        <f t="shared" ca="1" si="584"/>
        <v>23.2</v>
      </c>
      <c r="G9273" s="16">
        <f t="shared" ca="1" si="585"/>
        <v>23.4</v>
      </c>
    </row>
    <row r="9274" spans="2:7" x14ac:dyDescent="0.3">
      <c r="B9274" s="8">
        <f>'Datos originales'!D9269</f>
        <v>23.2</v>
      </c>
      <c r="C9274" s="8">
        <f>'Datos originales'!E9269</f>
        <v>23.4</v>
      </c>
      <c r="D9274" s="13">
        <f t="shared" si="583"/>
        <v>9274</v>
      </c>
      <c r="E9274" s="1">
        <f t="shared" si="582"/>
        <v>9265</v>
      </c>
      <c r="F9274" s="18">
        <f t="shared" ca="1" si="584"/>
        <v>23.2</v>
      </c>
      <c r="G9274" s="16">
        <f t="shared" ca="1" si="585"/>
        <v>23.4</v>
      </c>
    </row>
    <row r="9275" spans="2:7" x14ac:dyDescent="0.3">
      <c r="B9275" s="8">
        <f>'Datos originales'!D9270</f>
        <v>23.2</v>
      </c>
      <c r="C9275" s="8">
        <f>'Datos originales'!E9270</f>
        <v>23.4</v>
      </c>
      <c r="D9275" s="13">
        <f t="shared" si="583"/>
        <v>9275</v>
      </c>
      <c r="E9275" s="1">
        <f t="shared" si="582"/>
        <v>9266</v>
      </c>
      <c r="F9275" s="18">
        <f t="shared" ca="1" si="584"/>
        <v>23.2</v>
      </c>
      <c r="G9275" s="16">
        <f t="shared" ca="1" si="585"/>
        <v>23.4</v>
      </c>
    </row>
    <row r="9276" spans="2:7" x14ac:dyDescent="0.3">
      <c r="B9276" s="8">
        <f>'Datos originales'!D9271</f>
        <v>23.3</v>
      </c>
      <c r="C9276" s="8">
        <f>'Datos originales'!E9271</f>
        <v>23.4</v>
      </c>
      <c r="D9276" s="13">
        <f t="shared" si="583"/>
        <v>9276</v>
      </c>
      <c r="E9276" s="1">
        <f t="shared" si="582"/>
        <v>9267</v>
      </c>
      <c r="F9276" s="18">
        <f t="shared" ca="1" si="584"/>
        <v>23.3</v>
      </c>
      <c r="G9276" s="16">
        <f t="shared" ca="1" si="585"/>
        <v>23.4</v>
      </c>
    </row>
    <row r="9277" spans="2:7" x14ac:dyDescent="0.3">
      <c r="B9277" s="8">
        <f>'Datos originales'!D9272</f>
        <v>23.3</v>
      </c>
      <c r="C9277" s="8">
        <f>'Datos originales'!E9272</f>
        <v>23.4</v>
      </c>
      <c r="D9277" s="13">
        <f t="shared" si="583"/>
        <v>9277</v>
      </c>
      <c r="E9277" s="1">
        <f t="shared" si="582"/>
        <v>9268</v>
      </c>
      <c r="F9277" s="18">
        <f t="shared" ca="1" si="584"/>
        <v>23.3</v>
      </c>
      <c r="G9277" s="16">
        <f t="shared" ca="1" si="585"/>
        <v>23.4</v>
      </c>
    </row>
    <row r="9278" spans="2:7" x14ac:dyDescent="0.3">
      <c r="B9278" s="8">
        <f>'Datos originales'!D9273</f>
        <v>23.3</v>
      </c>
      <c r="C9278" s="8">
        <f>'Datos originales'!E9273</f>
        <v>23.4</v>
      </c>
      <c r="D9278" s="13">
        <f t="shared" si="583"/>
        <v>9278</v>
      </c>
      <c r="E9278" s="1">
        <f t="shared" si="582"/>
        <v>9269</v>
      </c>
      <c r="F9278" s="18">
        <f t="shared" ca="1" si="584"/>
        <v>23.3</v>
      </c>
      <c r="G9278" s="16">
        <f t="shared" ca="1" si="585"/>
        <v>23.4</v>
      </c>
    </row>
    <row r="9279" spans="2:7" x14ac:dyDescent="0.3">
      <c r="B9279" s="8">
        <f>'Datos originales'!D9274</f>
        <v>23.3</v>
      </c>
      <c r="C9279" s="8">
        <f>'Datos originales'!E9274</f>
        <v>23.4</v>
      </c>
      <c r="D9279" s="13">
        <f t="shared" si="583"/>
        <v>9279</v>
      </c>
      <c r="E9279" s="1">
        <f t="shared" si="582"/>
        <v>9270</v>
      </c>
      <c r="F9279" s="18">
        <f t="shared" ca="1" si="584"/>
        <v>23.3</v>
      </c>
      <c r="G9279" s="16">
        <f t="shared" ca="1" si="585"/>
        <v>23.4</v>
      </c>
    </row>
    <row r="9280" spans="2:7" x14ac:dyDescent="0.3">
      <c r="B9280" s="8">
        <f>'Datos originales'!D9275</f>
        <v>23.3</v>
      </c>
      <c r="C9280" s="8">
        <f>'Datos originales'!E9275</f>
        <v>23.4</v>
      </c>
      <c r="D9280" s="13">
        <f t="shared" si="583"/>
        <v>9280</v>
      </c>
      <c r="E9280" s="1">
        <f t="shared" si="582"/>
        <v>9271</v>
      </c>
      <c r="F9280" s="18">
        <f t="shared" ca="1" si="584"/>
        <v>23.3</v>
      </c>
      <c r="G9280" s="16">
        <f t="shared" ca="1" si="585"/>
        <v>23.4</v>
      </c>
    </row>
    <row r="9281" spans="2:7" x14ac:dyDescent="0.3">
      <c r="B9281" s="8">
        <f>'Datos originales'!D9276</f>
        <v>23.3</v>
      </c>
      <c r="C9281" s="8">
        <f>'Datos originales'!E9276</f>
        <v>23.4</v>
      </c>
      <c r="D9281" s="13">
        <f t="shared" si="583"/>
        <v>9281</v>
      </c>
      <c r="E9281" s="1">
        <f t="shared" si="582"/>
        <v>9272</v>
      </c>
      <c r="F9281" s="18">
        <f t="shared" ca="1" si="584"/>
        <v>23.3</v>
      </c>
      <c r="G9281" s="16">
        <f t="shared" ca="1" si="585"/>
        <v>23.4</v>
      </c>
    </row>
    <row r="9282" spans="2:7" x14ac:dyDescent="0.3">
      <c r="B9282" s="8">
        <f>'Datos originales'!D9277</f>
        <v>23.2</v>
      </c>
      <c r="C9282" s="8">
        <f>'Datos originales'!E9277</f>
        <v>23.4</v>
      </c>
      <c r="D9282" s="13">
        <f t="shared" si="583"/>
        <v>9282</v>
      </c>
      <c r="E9282" s="1">
        <f t="shared" si="582"/>
        <v>9273</v>
      </c>
      <c r="F9282" s="18">
        <f t="shared" ca="1" si="584"/>
        <v>23.2</v>
      </c>
      <c r="G9282" s="16">
        <f t="shared" ca="1" si="585"/>
        <v>23.4</v>
      </c>
    </row>
    <row r="9283" spans="2:7" x14ac:dyDescent="0.3">
      <c r="B9283" s="8">
        <f>'Datos originales'!D9278</f>
        <v>23.2</v>
      </c>
      <c r="C9283" s="8">
        <f>'Datos originales'!E9278</f>
        <v>23.3</v>
      </c>
      <c r="D9283" s="13">
        <f t="shared" si="583"/>
        <v>9283</v>
      </c>
      <c r="E9283" s="1">
        <f t="shared" si="582"/>
        <v>9274</v>
      </c>
      <c r="F9283" s="18">
        <f t="shared" ca="1" si="584"/>
        <v>23.2</v>
      </c>
      <c r="G9283" s="16">
        <f t="shared" ca="1" si="585"/>
        <v>23.3</v>
      </c>
    </row>
    <row r="9284" spans="2:7" x14ac:dyDescent="0.3">
      <c r="B9284" s="8">
        <f>'Datos originales'!D9279</f>
        <v>23.2</v>
      </c>
      <c r="C9284" s="8">
        <f>'Datos originales'!E9279</f>
        <v>23.3</v>
      </c>
      <c r="D9284" s="13">
        <f t="shared" si="583"/>
        <v>9284</v>
      </c>
      <c r="E9284" s="1">
        <f t="shared" si="582"/>
        <v>9275</v>
      </c>
      <c r="F9284" s="18">
        <f t="shared" ca="1" si="584"/>
        <v>23.2</v>
      </c>
      <c r="G9284" s="16">
        <f t="shared" ca="1" si="585"/>
        <v>23.3</v>
      </c>
    </row>
    <row r="9285" spans="2:7" x14ac:dyDescent="0.3">
      <c r="B9285" s="8">
        <f>'Datos originales'!D9280</f>
        <v>23.1</v>
      </c>
      <c r="C9285" s="8">
        <f>'Datos originales'!E9280</f>
        <v>23.3</v>
      </c>
      <c r="D9285" s="13">
        <f t="shared" si="583"/>
        <v>9285</v>
      </c>
      <c r="E9285" s="1">
        <f t="shared" si="582"/>
        <v>9276</v>
      </c>
      <c r="F9285" s="18">
        <f t="shared" ca="1" si="584"/>
        <v>23.1</v>
      </c>
      <c r="G9285" s="16">
        <f t="shared" ca="1" si="585"/>
        <v>23.3</v>
      </c>
    </row>
    <row r="9286" spans="2:7" x14ac:dyDescent="0.3">
      <c r="B9286" s="8">
        <f>'Datos originales'!D9281</f>
        <v>23.1</v>
      </c>
      <c r="C9286" s="8">
        <f>'Datos originales'!E9281</f>
        <v>23.3</v>
      </c>
      <c r="D9286" s="13">
        <f t="shared" si="583"/>
        <v>9286</v>
      </c>
      <c r="E9286" s="1">
        <f t="shared" si="582"/>
        <v>9277</v>
      </c>
      <c r="F9286" s="18">
        <f t="shared" ca="1" si="584"/>
        <v>23.1</v>
      </c>
      <c r="G9286" s="16">
        <f t="shared" ca="1" si="585"/>
        <v>23.3</v>
      </c>
    </row>
    <row r="9287" spans="2:7" x14ac:dyDescent="0.3">
      <c r="B9287" s="8">
        <f>'Datos originales'!D9282</f>
        <v>23.1</v>
      </c>
      <c r="C9287" s="8">
        <f>'Datos originales'!E9282</f>
        <v>23.2</v>
      </c>
      <c r="D9287" s="13">
        <f t="shared" si="583"/>
        <v>9287</v>
      </c>
      <c r="E9287" s="1">
        <f t="shared" si="582"/>
        <v>9278</v>
      </c>
      <c r="F9287" s="18">
        <f t="shared" ca="1" si="584"/>
        <v>23.1</v>
      </c>
      <c r="G9287" s="16">
        <f t="shared" ca="1" si="585"/>
        <v>23.2</v>
      </c>
    </row>
    <row r="9288" spans="2:7" x14ac:dyDescent="0.3">
      <c r="B9288" s="8">
        <f>'Datos originales'!D9283</f>
        <v>23</v>
      </c>
      <c r="C9288" s="8">
        <f>'Datos originales'!E9283</f>
        <v>23.2</v>
      </c>
      <c r="D9288" s="13">
        <f t="shared" si="583"/>
        <v>9288</v>
      </c>
      <c r="E9288" s="1">
        <f t="shared" si="582"/>
        <v>9279</v>
      </c>
      <c r="F9288" s="18">
        <f t="shared" ca="1" si="584"/>
        <v>23</v>
      </c>
      <c r="G9288" s="16">
        <f t="shared" ca="1" si="585"/>
        <v>23.2</v>
      </c>
    </row>
    <row r="9289" spans="2:7" x14ac:dyDescent="0.3">
      <c r="B9289" s="8">
        <f>'Datos originales'!D9284</f>
        <v>23</v>
      </c>
      <c r="C9289" s="8">
        <f>'Datos originales'!E9284</f>
        <v>23.2</v>
      </c>
      <c r="D9289" s="13">
        <f t="shared" si="583"/>
        <v>9289</v>
      </c>
      <c r="E9289" s="1">
        <f t="shared" si="582"/>
        <v>9280</v>
      </c>
      <c r="F9289" s="18">
        <f t="shared" ca="1" si="584"/>
        <v>23</v>
      </c>
      <c r="G9289" s="16">
        <f t="shared" ca="1" si="585"/>
        <v>23.2</v>
      </c>
    </row>
    <row r="9290" spans="2:7" x14ac:dyDescent="0.3">
      <c r="B9290" s="8">
        <f>'Datos originales'!D9285</f>
        <v>23</v>
      </c>
      <c r="C9290" s="8">
        <f>'Datos originales'!E9285</f>
        <v>23.2</v>
      </c>
      <c r="D9290" s="13">
        <f t="shared" si="583"/>
        <v>9290</v>
      </c>
      <c r="E9290" s="1">
        <f t="shared" ref="E9290:E9353" si="586">IF( ISNUMBER($D9290), $D9290-$E$8, "" )</f>
        <v>9281</v>
      </c>
      <c r="F9290" s="18">
        <f t="shared" ca="1" si="584"/>
        <v>23</v>
      </c>
      <c r="G9290" s="16">
        <f t="shared" ca="1" si="585"/>
        <v>23.2</v>
      </c>
    </row>
    <row r="9291" spans="2:7" x14ac:dyDescent="0.3">
      <c r="B9291" s="8">
        <f>'Datos originales'!D9286</f>
        <v>23</v>
      </c>
      <c r="C9291" s="8">
        <f>'Datos originales'!E9286</f>
        <v>23.2</v>
      </c>
      <c r="D9291" s="13">
        <f t="shared" ref="D9291:D9354" si="587">IF( ISNUMBER( D9290 ), IF( D9290+$E$5 &lt;= $E$7+$E$8, D9290+$E$5, "" ), "" )</f>
        <v>9291</v>
      </c>
      <c r="E9291" s="1">
        <f t="shared" si="586"/>
        <v>9282</v>
      </c>
      <c r="F9291" s="18">
        <f t="shared" ref="F9291:F9354" ca="1" si="588">IF( ISNUMBER($D9291 ), INDIRECT(CONCATENATE("B",TEXT($D9291,"########"))), "" )</f>
        <v>23</v>
      </c>
      <c r="G9291" s="16">
        <f t="shared" ref="G9291:G9354" ca="1" si="589">IF( ISNUMBER($D9291 ), INDIRECT(CONCATENATE("C",TEXT($D9291,"########"))), "" )</f>
        <v>23.2</v>
      </c>
    </row>
    <row r="9292" spans="2:7" x14ac:dyDescent="0.3">
      <c r="B9292" s="8">
        <f>'Datos originales'!D9287</f>
        <v>23</v>
      </c>
      <c r="C9292" s="8">
        <f>'Datos originales'!E9287</f>
        <v>23.1</v>
      </c>
      <c r="D9292" s="13">
        <f t="shared" si="587"/>
        <v>9292</v>
      </c>
      <c r="E9292" s="1">
        <f t="shared" si="586"/>
        <v>9283</v>
      </c>
      <c r="F9292" s="18">
        <f t="shared" ca="1" si="588"/>
        <v>23</v>
      </c>
      <c r="G9292" s="16">
        <f t="shared" ca="1" si="589"/>
        <v>23.1</v>
      </c>
    </row>
    <row r="9293" spans="2:7" x14ac:dyDescent="0.3">
      <c r="B9293" s="8">
        <f>'Datos originales'!D9288</f>
        <v>23</v>
      </c>
      <c r="C9293" s="8">
        <f>'Datos originales'!E9288</f>
        <v>23.1</v>
      </c>
      <c r="D9293" s="13">
        <f t="shared" si="587"/>
        <v>9293</v>
      </c>
      <c r="E9293" s="1">
        <f t="shared" si="586"/>
        <v>9284</v>
      </c>
      <c r="F9293" s="18">
        <f t="shared" ca="1" si="588"/>
        <v>23</v>
      </c>
      <c r="G9293" s="16">
        <f t="shared" ca="1" si="589"/>
        <v>23.1</v>
      </c>
    </row>
    <row r="9294" spans="2:7" x14ac:dyDescent="0.3">
      <c r="B9294" s="8">
        <f>'Datos originales'!D9289</f>
        <v>23</v>
      </c>
      <c r="C9294" s="8">
        <f>'Datos originales'!E9289</f>
        <v>23.1</v>
      </c>
      <c r="D9294" s="13">
        <f t="shared" si="587"/>
        <v>9294</v>
      </c>
      <c r="E9294" s="1">
        <f t="shared" si="586"/>
        <v>9285</v>
      </c>
      <c r="F9294" s="18">
        <f t="shared" ca="1" si="588"/>
        <v>23</v>
      </c>
      <c r="G9294" s="16">
        <f t="shared" ca="1" si="589"/>
        <v>23.1</v>
      </c>
    </row>
    <row r="9295" spans="2:7" x14ac:dyDescent="0.3">
      <c r="B9295" s="8">
        <f>'Datos originales'!D9290</f>
        <v>23</v>
      </c>
      <c r="C9295" s="8">
        <f>'Datos originales'!E9290</f>
        <v>23.1</v>
      </c>
      <c r="D9295" s="13">
        <f t="shared" si="587"/>
        <v>9295</v>
      </c>
      <c r="E9295" s="1">
        <f t="shared" si="586"/>
        <v>9286</v>
      </c>
      <c r="F9295" s="18">
        <f t="shared" ca="1" si="588"/>
        <v>23</v>
      </c>
      <c r="G9295" s="16">
        <f t="shared" ca="1" si="589"/>
        <v>23.1</v>
      </c>
    </row>
    <row r="9296" spans="2:7" x14ac:dyDescent="0.3">
      <c r="B9296" s="8">
        <f>'Datos originales'!D9291</f>
        <v>22.9</v>
      </c>
      <c r="C9296" s="8">
        <f>'Datos originales'!E9291</f>
        <v>23.1</v>
      </c>
      <c r="D9296" s="13">
        <f t="shared" si="587"/>
        <v>9296</v>
      </c>
      <c r="E9296" s="1">
        <f t="shared" si="586"/>
        <v>9287</v>
      </c>
      <c r="F9296" s="18">
        <f t="shared" ca="1" si="588"/>
        <v>22.9</v>
      </c>
      <c r="G9296" s="16">
        <f t="shared" ca="1" si="589"/>
        <v>23.1</v>
      </c>
    </row>
    <row r="9297" spans="2:7" x14ac:dyDescent="0.3">
      <c r="B9297" s="8">
        <f>'Datos originales'!D9292</f>
        <v>22.9</v>
      </c>
      <c r="C9297" s="8">
        <f>'Datos originales'!E9292</f>
        <v>23.1</v>
      </c>
      <c r="D9297" s="13">
        <f t="shared" si="587"/>
        <v>9297</v>
      </c>
      <c r="E9297" s="1">
        <f t="shared" si="586"/>
        <v>9288</v>
      </c>
      <c r="F9297" s="18">
        <f t="shared" ca="1" si="588"/>
        <v>22.9</v>
      </c>
      <c r="G9297" s="16">
        <f t="shared" ca="1" si="589"/>
        <v>23.1</v>
      </c>
    </row>
    <row r="9298" spans="2:7" x14ac:dyDescent="0.3">
      <c r="B9298" s="8">
        <f>'Datos originales'!D9293</f>
        <v>22.9</v>
      </c>
      <c r="C9298" s="8">
        <f>'Datos originales'!E9293</f>
        <v>23.1</v>
      </c>
      <c r="D9298" s="13">
        <f t="shared" si="587"/>
        <v>9298</v>
      </c>
      <c r="E9298" s="1">
        <f t="shared" si="586"/>
        <v>9289</v>
      </c>
      <c r="F9298" s="18">
        <f t="shared" ca="1" si="588"/>
        <v>22.9</v>
      </c>
      <c r="G9298" s="16">
        <f t="shared" ca="1" si="589"/>
        <v>23.1</v>
      </c>
    </row>
    <row r="9299" spans="2:7" x14ac:dyDescent="0.3">
      <c r="B9299" s="8">
        <f>'Datos originales'!D9294</f>
        <v>22.9</v>
      </c>
      <c r="C9299" s="8">
        <f>'Datos originales'!E9294</f>
        <v>23.1</v>
      </c>
      <c r="D9299" s="13">
        <f t="shared" si="587"/>
        <v>9299</v>
      </c>
      <c r="E9299" s="1">
        <f t="shared" si="586"/>
        <v>9290</v>
      </c>
      <c r="F9299" s="18">
        <f t="shared" ca="1" si="588"/>
        <v>22.9</v>
      </c>
      <c r="G9299" s="16">
        <f t="shared" ca="1" si="589"/>
        <v>23.1</v>
      </c>
    </row>
    <row r="9300" spans="2:7" x14ac:dyDescent="0.3">
      <c r="B9300" s="8">
        <f>'Datos originales'!D9295</f>
        <v>23</v>
      </c>
      <c r="C9300" s="8">
        <f>'Datos originales'!E9295</f>
        <v>23.1</v>
      </c>
      <c r="D9300" s="13">
        <f t="shared" si="587"/>
        <v>9300</v>
      </c>
      <c r="E9300" s="1">
        <f t="shared" si="586"/>
        <v>9291</v>
      </c>
      <c r="F9300" s="18">
        <f t="shared" ca="1" si="588"/>
        <v>23</v>
      </c>
      <c r="G9300" s="16">
        <f t="shared" ca="1" si="589"/>
        <v>23.1</v>
      </c>
    </row>
    <row r="9301" spans="2:7" x14ac:dyDescent="0.3">
      <c r="B9301" s="8">
        <f>'Datos originales'!D9296</f>
        <v>22.9</v>
      </c>
      <c r="C9301" s="8">
        <f>'Datos originales'!E9296</f>
        <v>23.1</v>
      </c>
      <c r="D9301" s="13">
        <f t="shared" si="587"/>
        <v>9301</v>
      </c>
      <c r="E9301" s="1">
        <f t="shared" si="586"/>
        <v>9292</v>
      </c>
      <c r="F9301" s="18">
        <f t="shared" ca="1" si="588"/>
        <v>22.9</v>
      </c>
      <c r="G9301" s="16">
        <f t="shared" ca="1" si="589"/>
        <v>23.1</v>
      </c>
    </row>
    <row r="9302" spans="2:7" x14ac:dyDescent="0.3">
      <c r="B9302" s="8">
        <f>'Datos originales'!D9297</f>
        <v>22.9</v>
      </c>
      <c r="C9302" s="8">
        <f>'Datos originales'!E9297</f>
        <v>23</v>
      </c>
      <c r="D9302" s="13">
        <f t="shared" si="587"/>
        <v>9302</v>
      </c>
      <c r="E9302" s="1">
        <f t="shared" si="586"/>
        <v>9293</v>
      </c>
      <c r="F9302" s="18">
        <f t="shared" ca="1" si="588"/>
        <v>22.9</v>
      </c>
      <c r="G9302" s="16">
        <f t="shared" ca="1" si="589"/>
        <v>23</v>
      </c>
    </row>
    <row r="9303" spans="2:7" x14ac:dyDescent="0.3">
      <c r="B9303" s="8">
        <f>'Datos originales'!D9298</f>
        <v>22.9</v>
      </c>
      <c r="C9303" s="8">
        <f>'Datos originales'!E9298</f>
        <v>23</v>
      </c>
      <c r="D9303" s="13">
        <f t="shared" si="587"/>
        <v>9303</v>
      </c>
      <c r="E9303" s="1">
        <f t="shared" si="586"/>
        <v>9294</v>
      </c>
      <c r="F9303" s="18">
        <f t="shared" ca="1" si="588"/>
        <v>22.9</v>
      </c>
      <c r="G9303" s="16">
        <f t="shared" ca="1" si="589"/>
        <v>23</v>
      </c>
    </row>
    <row r="9304" spans="2:7" x14ac:dyDescent="0.3">
      <c r="B9304" s="8">
        <f>'Datos originales'!D9299</f>
        <v>22.9</v>
      </c>
      <c r="C9304" s="8">
        <f>'Datos originales'!E9299</f>
        <v>23</v>
      </c>
      <c r="D9304" s="13">
        <f t="shared" si="587"/>
        <v>9304</v>
      </c>
      <c r="E9304" s="1">
        <f t="shared" si="586"/>
        <v>9295</v>
      </c>
      <c r="F9304" s="18">
        <f t="shared" ca="1" si="588"/>
        <v>22.9</v>
      </c>
      <c r="G9304" s="16">
        <f t="shared" ca="1" si="589"/>
        <v>23</v>
      </c>
    </row>
    <row r="9305" spans="2:7" x14ac:dyDescent="0.3">
      <c r="B9305" s="8">
        <f>'Datos originales'!D9300</f>
        <v>22.9</v>
      </c>
      <c r="C9305" s="8">
        <f>'Datos originales'!E9300</f>
        <v>23</v>
      </c>
      <c r="D9305" s="13">
        <f t="shared" si="587"/>
        <v>9305</v>
      </c>
      <c r="E9305" s="1">
        <f t="shared" si="586"/>
        <v>9296</v>
      </c>
      <c r="F9305" s="18">
        <f t="shared" ca="1" si="588"/>
        <v>22.9</v>
      </c>
      <c r="G9305" s="16">
        <f t="shared" ca="1" si="589"/>
        <v>23</v>
      </c>
    </row>
    <row r="9306" spans="2:7" x14ac:dyDescent="0.3">
      <c r="B9306" s="8">
        <f>'Datos originales'!D9301</f>
        <v>22.9</v>
      </c>
      <c r="C9306" s="8">
        <f>'Datos originales'!E9301</f>
        <v>23</v>
      </c>
      <c r="D9306" s="13">
        <f t="shared" si="587"/>
        <v>9306</v>
      </c>
      <c r="E9306" s="1">
        <f t="shared" si="586"/>
        <v>9297</v>
      </c>
      <c r="F9306" s="18">
        <f t="shared" ca="1" si="588"/>
        <v>22.9</v>
      </c>
      <c r="G9306" s="16">
        <f t="shared" ca="1" si="589"/>
        <v>23</v>
      </c>
    </row>
    <row r="9307" spans="2:7" x14ac:dyDescent="0.3">
      <c r="B9307" s="8">
        <f>'Datos originales'!D9302</f>
        <v>22.8</v>
      </c>
      <c r="C9307" s="8">
        <f>'Datos originales'!E9302</f>
        <v>23</v>
      </c>
      <c r="D9307" s="13">
        <f t="shared" si="587"/>
        <v>9307</v>
      </c>
      <c r="E9307" s="1">
        <f t="shared" si="586"/>
        <v>9298</v>
      </c>
      <c r="F9307" s="18">
        <f t="shared" ca="1" si="588"/>
        <v>22.8</v>
      </c>
      <c r="G9307" s="16">
        <f t="shared" ca="1" si="589"/>
        <v>23</v>
      </c>
    </row>
    <row r="9308" spans="2:7" x14ac:dyDescent="0.3">
      <c r="B9308" s="8">
        <f>'Datos originales'!D9303</f>
        <v>22.8</v>
      </c>
      <c r="C9308" s="8">
        <f>'Datos originales'!E9303</f>
        <v>23</v>
      </c>
      <c r="D9308" s="13">
        <f t="shared" si="587"/>
        <v>9308</v>
      </c>
      <c r="E9308" s="1">
        <f t="shared" si="586"/>
        <v>9299</v>
      </c>
      <c r="F9308" s="18">
        <f t="shared" ca="1" si="588"/>
        <v>22.8</v>
      </c>
      <c r="G9308" s="16">
        <f t="shared" ca="1" si="589"/>
        <v>23</v>
      </c>
    </row>
    <row r="9309" spans="2:7" x14ac:dyDescent="0.3">
      <c r="B9309" s="8">
        <f>'Datos originales'!D9304</f>
        <v>22.8</v>
      </c>
      <c r="C9309" s="8">
        <f>'Datos originales'!E9304</f>
        <v>23</v>
      </c>
      <c r="D9309" s="13">
        <f t="shared" si="587"/>
        <v>9309</v>
      </c>
      <c r="E9309" s="1">
        <f t="shared" si="586"/>
        <v>9300</v>
      </c>
      <c r="F9309" s="18">
        <f t="shared" ca="1" si="588"/>
        <v>22.8</v>
      </c>
      <c r="G9309" s="16">
        <f t="shared" ca="1" si="589"/>
        <v>23</v>
      </c>
    </row>
    <row r="9310" spans="2:7" x14ac:dyDescent="0.3">
      <c r="B9310" s="8">
        <f>'Datos originales'!D9305</f>
        <v>22.8</v>
      </c>
      <c r="C9310" s="8">
        <f>'Datos originales'!E9305</f>
        <v>23</v>
      </c>
      <c r="D9310" s="13">
        <f t="shared" si="587"/>
        <v>9310</v>
      </c>
      <c r="E9310" s="1">
        <f t="shared" si="586"/>
        <v>9301</v>
      </c>
      <c r="F9310" s="18">
        <f t="shared" ca="1" si="588"/>
        <v>22.8</v>
      </c>
      <c r="G9310" s="16">
        <f t="shared" ca="1" si="589"/>
        <v>23</v>
      </c>
    </row>
    <row r="9311" spans="2:7" x14ac:dyDescent="0.3">
      <c r="B9311" s="8">
        <f>'Datos originales'!D9306</f>
        <v>22.9</v>
      </c>
      <c r="C9311" s="8">
        <f>'Datos originales'!E9306</f>
        <v>23</v>
      </c>
      <c r="D9311" s="13">
        <f t="shared" si="587"/>
        <v>9311</v>
      </c>
      <c r="E9311" s="1">
        <f t="shared" si="586"/>
        <v>9302</v>
      </c>
      <c r="F9311" s="18">
        <f t="shared" ca="1" si="588"/>
        <v>22.9</v>
      </c>
      <c r="G9311" s="16">
        <f t="shared" ca="1" si="589"/>
        <v>23</v>
      </c>
    </row>
    <row r="9312" spans="2:7" x14ac:dyDescent="0.3">
      <c r="B9312" s="8">
        <f>'Datos originales'!D9307</f>
        <v>22.9</v>
      </c>
      <c r="C9312" s="8">
        <f>'Datos originales'!E9307</f>
        <v>23</v>
      </c>
      <c r="D9312" s="13">
        <f t="shared" si="587"/>
        <v>9312</v>
      </c>
      <c r="E9312" s="1">
        <f t="shared" si="586"/>
        <v>9303</v>
      </c>
      <c r="F9312" s="18">
        <f t="shared" ca="1" si="588"/>
        <v>22.9</v>
      </c>
      <c r="G9312" s="16">
        <f t="shared" ca="1" si="589"/>
        <v>23</v>
      </c>
    </row>
    <row r="9313" spans="2:7" x14ac:dyDescent="0.3">
      <c r="B9313" s="8">
        <f>'Datos originales'!D9308</f>
        <v>22.9</v>
      </c>
      <c r="C9313" s="8">
        <f>'Datos originales'!E9308</f>
        <v>23</v>
      </c>
      <c r="D9313" s="13">
        <f t="shared" si="587"/>
        <v>9313</v>
      </c>
      <c r="E9313" s="1">
        <f t="shared" si="586"/>
        <v>9304</v>
      </c>
      <c r="F9313" s="18">
        <f t="shared" ca="1" si="588"/>
        <v>22.9</v>
      </c>
      <c r="G9313" s="16">
        <f t="shared" ca="1" si="589"/>
        <v>23</v>
      </c>
    </row>
    <row r="9314" spans="2:7" x14ac:dyDescent="0.3">
      <c r="B9314" s="8">
        <f>'Datos originales'!D9309</f>
        <v>22.9</v>
      </c>
      <c r="C9314" s="8">
        <f>'Datos originales'!E9309</f>
        <v>23</v>
      </c>
      <c r="D9314" s="13">
        <f t="shared" si="587"/>
        <v>9314</v>
      </c>
      <c r="E9314" s="1">
        <f t="shared" si="586"/>
        <v>9305</v>
      </c>
      <c r="F9314" s="18">
        <f t="shared" ca="1" si="588"/>
        <v>22.9</v>
      </c>
      <c r="G9314" s="16">
        <f t="shared" ca="1" si="589"/>
        <v>23</v>
      </c>
    </row>
    <row r="9315" spans="2:7" x14ac:dyDescent="0.3">
      <c r="B9315" s="8">
        <f>'Datos originales'!D9310</f>
        <v>22.8</v>
      </c>
      <c r="C9315" s="8">
        <f>'Datos originales'!E9310</f>
        <v>23</v>
      </c>
      <c r="D9315" s="13">
        <f t="shared" si="587"/>
        <v>9315</v>
      </c>
      <c r="E9315" s="1">
        <f t="shared" si="586"/>
        <v>9306</v>
      </c>
      <c r="F9315" s="18">
        <f t="shared" ca="1" si="588"/>
        <v>22.8</v>
      </c>
      <c r="G9315" s="16">
        <f t="shared" ca="1" si="589"/>
        <v>23</v>
      </c>
    </row>
    <row r="9316" spans="2:7" x14ac:dyDescent="0.3">
      <c r="B9316" s="8">
        <f>'Datos originales'!D9311</f>
        <v>22.8</v>
      </c>
      <c r="C9316" s="8">
        <f>'Datos originales'!E9311</f>
        <v>22.9</v>
      </c>
      <c r="D9316" s="13">
        <f t="shared" si="587"/>
        <v>9316</v>
      </c>
      <c r="E9316" s="1">
        <f t="shared" si="586"/>
        <v>9307</v>
      </c>
      <c r="F9316" s="18">
        <f t="shared" ca="1" si="588"/>
        <v>22.8</v>
      </c>
      <c r="G9316" s="16">
        <f t="shared" ca="1" si="589"/>
        <v>22.9</v>
      </c>
    </row>
    <row r="9317" spans="2:7" x14ac:dyDescent="0.3">
      <c r="B9317" s="8">
        <f>'Datos originales'!D9312</f>
        <v>22.8</v>
      </c>
      <c r="C9317" s="8">
        <f>'Datos originales'!E9312</f>
        <v>22.9</v>
      </c>
      <c r="D9317" s="13">
        <f t="shared" si="587"/>
        <v>9317</v>
      </c>
      <c r="E9317" s="1">
        <f t="shared" si="586"/>
        <v>9308</v>
      </c>
      <c r="F9317" s="18">
        <f t="shared" ca="1" si="588"/>
        <v>22.8</v>
      </c>
      <c r="G9317" s="16">
        <f t="shared" ca="1" si="589"/>
        <v>22.9</v>
      </c>
    </row>
    <row r="9318" spans="2:7" x14ac:dyDescent="0.3">
      <c r="B9318" s="8">
        <f>'Datos originales'!D9313</f>
        <v>22.8</v>
      </c>
      <c r="C9318" s="8">
        <f>'Datos originales'!E9313</f>
        <v>22.9</v>
      </c>
      <c r="D9318" s="13">
        <f t="shared" si="587"/>
        <v>9318</v>
      </c>
      <c r="E9318" s="1">
        <f t="shared" si="586"/>
        <v>9309</v>
      </c>
      <c r="F9318" s="18">
        <f t="shared" ca="1" si="588"/>
        <v>22.8</v>
      </c>
      <c r="G9318" s="16">
        <f t="shared" ca="1" si="589"/>
        <v>22.9</v>
      </c>
    </row>
    <row r="9319" spans="2:7" x14ac:dyDescent="0.3">
      <c r="B9319" s="8">
        <f>'Datos originales'!D9314</f>
        <v>22.8</v>
      </c>
      <c r="C9319" s="8">
        <f>'Datos originales'!E9314</f>
        <v>22.9</v>
      </c>
      <c r="D9319" s="13">
        <f t="shared" si="587"/>
        <v>9319</v>
      </c>
      <c r="E9319" s="1">
        <f t="shared" si="586"/>
        <v>9310</v>
      </c>
      <c r="F9319" s="18">
        <f t="shared" ca="1" si="588"/>
        <v>22.8</v>
      </c>
      <c r="G9319" s="16">
        <f t="shared" ca="1" si="589"/>
        <v>22.9</v>
      </c>
    </row>
    <row r="9320" spans="2:7" x14ac:dyDescent="0.3">
      <c r="B9320" s="8">
        <f>'Datos originales'!D9315</f>
        <v>22.8</v>
      </c>
      <c r="C9320" s="8">
        <f>'Datos originales'!E9315</f>
        <v>22.9</v>
      </c>
      <c r="D9320" s="13">
        <f t="shared" si="587"/>
        <v>9320</v>
      </c>
      <c r="E9320" s="1">
        <f t="shared" si="586"/>
        <v>9311</v>
      </c>
      <c r="F9320" s="18">
        <f t="shared" ca="1" si="588"/>
        <v>22.8</v>
      </c>
      <c r="G9320" s="16">
        <f t="shared" ca="1" si="589"/>
        <v>22.9</v>
      </c>
    </row>
    <row r="9321" spans="2:7" x14ac:dyDescent="0.3">
      <c r="B9321" s="8">
        <f>'Datos originales'!D9316</f>
        <v>22.8</v>
      </c>
      <c r="C9321" s="8">
        <f>'Datos originales'!E9316</f>
        <v>22.9</v>
      </c>
      <c r="D9321" s="13">
        <f t="shared" si="587"/>
        <v>9321</v>
      </c>
      <c r="E9321" s="1">
        <f t="shared" si="586"/>
        <v>9312</v>
      </c>
      <c r="F9321" s="18">
        <f t="shared" ca="1" si="588"/>
        <v>22.8</v>
      </c>
      <c r="G9321" s="16">
        <f t="shared" ca="1" si="589"/>
        <v>22.9</v>
      </c>
    </row>
    <row r="9322" spans="2:7" x14ac:dyDescent="0.3">
      <c r="B9322" s="8">
        <f>'Datos originales'!D9317</f>
        <v>22.9</v>
      </c>
      <c r="C9322" s="8">
        <f>'Datos originales'!E9317</f>
        <v>22.9</v>
      </c>
      <c r="D9322" s="13">
        <f t="shared" si="587"/>
        <v>9322</v>
      </c>
      <c r="E9322" s="1">
        <f t="shared" si="586"/>
        <v>9313</v>
      </c>
      <c r="F9322" s="18">
        <f t="shared" ca="1" si="588"/>
        <v>22.9</v>
      </c>
      <c r="G9322" s="16">
        <f t="shared" ca="1" si="589"/>
        <v>22.9</v>
      </c>
    </row>
    <row r="9323" spans="2:7" x14ac:dyDescent="0.3">
      <c r="B9323" s="8">
        <f>'Datos originales'!D9318</f>
        <v>22.9</v>
      </c>
      <c r="C9323" s="8">
        <f>'Datos originales'!E9318</f>
        <v>23</v>
      </c>
      <c r="D9323" s="13">
        <f t="shared" si="587"/>
        <v>9323</v>
      </c>
      <c r="E9323" s="1">
        <f t="shared" si="586"/>
        <v>9314</v>
      </c>
      <c r="F9323" s="18">
        <f t="shared" ca="1" si="588"/>
        <v>22.9</v>
      </c>
      <c r="G9323" s="16">
        <f t="shared" ca="1" si="589"/>
        <v>23</v>
      </c>
    </row>
    <row r="9324" spans="2:7" x14ac:dyDescent="0.3">
      <c r="B9324" s="8">
        <f>'Datos originales'!D9319</f>
        <v>22.9</v>
      </c>
      <c r="C9324" s="8">
        <f>'Datos originales'!E9319</f>
        <v>23</v>
      </c>
      <c r="D9324" s="13">
        <f t="shared" si="587"/>
        <v>9324</v>
      </c>
      <c r="E9324" s="1">
        <f t="shared" si="586"/>
        <v>9315</v>
      </c>
      <c r="F9324" s="18">
        <f t="shared" ca="1" si="588"/>
        <v>22.9</v>
      </c>
      <c r="G9324" s="16">
        <f t="shared" ca="1" si="589"/>
        <v>23</v>
      </c>
    </row>
    <row r="9325" spans="2:7" x14ac:dyDescent="0.3">
      <c r="B9325" s="8">
        <f>'Datos originales'!D9320</f>
        <v>22.9</v>
      </c>
      <c r="C9325" s="8">
        <f>'Datos originales'!E9320</f>
        <v>23</v>
      </c>
      <c r="D9325" s="13">
        <f t="shared" si="587"/>
        <v>9325</v>
      </c>
      <c r="E9325" s="1">
        <f t="shared" si="586"/>
        <v>9316</v>
      </c>
      <c r="F9325" s="18">
        <f t="shared" ca="1" si="588"/>
        <v>22.9</v>
      </c>
      <c r="G9325" s="16">
        <f t="shared" ca="1" si="589"/>
        <v>23</v>
      </c>
    </row>
    <row r="9326" spans="2:7" x14ac:dyDescent="0.3">
      <c r="B9326" s="8">
        <f>'Datos originales'!D9321</f>
        <v>22.9</v>
      </c>
      <c r="C9326" s="8">
        <f>'Datos originales'!E9321</f>
        <v>23</v>
      </c>
      <c r="D9326" s="13">
        <f t="shared" si="587"/>
        <v>9326</v>
      </c>
      <c r="E9326" s="1">
        <f t="shared" si="586"/>
        <v>9317</v>
      </c>
      <c r="F9326" s="18">
        <f t="shared" ca="1" si="588"/>
        <v>22.9</v>
      </c>
      <c r="G9326" s="16">
        <f t="shared" ca="1" si="589"/>
        <v>23</v>
      </c>
    </row>
    <row r="9327" spans="2:7" x14ac:dyDescent="0.3">
      <c r="B9327" s="8">
        <f>'Datos originales'!D9322</f>
        <v>22.9</v>
      </c>
      <c r="C9327" s="8">
        <f>'Datos originales'!E9322</f>
        <v>23</v>
      </c>
      <c r="D9327" s="13">
        <f t="shared" si="587"/>
        <v>9327</v>
      </c>
      <c r="E9327" s="1">
        <f t="shared" si="586"/>
        <v>9318</v>
      </c>
      <c r="F9327" s="18">
        <f t="shared" ca="1" si="588"/>
        <v>22.9</v>
      </c>
      <c r="G9327" s="16">
        <f t="shared" ca="1" si="589"/>
        <v>23</v>
      </c>
    </row>
    <row r="9328" spans="2:7" x14ac:dyDescent="0.3">
      <c r="B9328" s="8">
        <f>'Datos originales'!D9323</f>
        <v>22.9</v>
      </c>
      <c r="C9328" s="8">
        <f>'Datos originales'!E9323</f>
        <v>23</v>
      </c>
      <c r="D9328" s="13">
        <f t="shared" si="587"/>
        <v>9328</v>
      </c>
      <c r="E9328" s="1">
        <f t="shared" si="586"/>
        <v>9319</v>
      </c>
      <c r="F9328" s="18">
        <f t="shared" ca="1" si="588"/>
        <v>22.9</v>
      </c>
      <c r="G9328" s="16">
        <f t="shared" ca="1" si="589"/>
        <v>23</v>
      </c>
    </row>
    <row r="9329" spans="2:7" x14ac:dyDescent="0.3">
      <c r="B9329" s="8">
        <f>'Datos originales'!D9324</f>
        <v>22.9</v>
      </c>
      <c r="C9329" s="8">
        <f>'Datos originales'!E9324</f>
        <v>23</v>
      </c>
      <c r="D9329" s="13">
        <f t="shared" si="587"/>
        <v>9329</v>
      </c>
      <c r="E9329" s="1">
        <f t="shared" si="586"/>
        <v>9320</v>
      </c>
      <c r="F9329" s="18">
        <f t="shared" ca="1" si="588"/>
        <v>22.9</v>
      </c>
      <c r="G9329" s="16">
        <f t="shared" ca="1" si="589"/>
        <v>23</v>
      </c>
    </row>
    <row r="9330" spans="2:7" x14ac:dyDescent="0.3">
      <c r="B9330" s="8">
        <f>'Datos originales'!D9325</f>
        <v>22.9</v>
      </c>
      <c r="C9330" s="8">
        <f>'Datos originales'!E9325</f>
        <v>23</v>
      </c>
      <c r="D9330" s="13">
        <f t="shared" si="587"/>
        <v>9330</v>
      </c>
      <c r="E9330" s="1">
        <f t="shared" si="586"/>
        <v>9321</v>
      </c>
      <c r="F9330" s="18">
        <f t="shared" ca="1" si="588"/>
        <v>22.9</v>
      </c>
      <c r="G9330" s="16">
        <f t="shared" ca="1" si="589"/>
        <v>23</v>
      </c>
    </row>
    <row r="9331" spans="2:7" x14ac:dyDescent="0.3">
      <c r="B9331" s="8">
        <f>'Datos originales'!D9326</f>
        <v>22.9</v>
      </c>
      <c r="C9331" s="8">
        <f>'Datos originales'!E9326</f>
        <v>23</v>
      </c>
      <c r="D9331" s="13">
        <f t="shared" si="587"/>
        <v>9331</v>
      </c>
      <c r="E9331" s="1">
        <f t="shared" si="586"/>
        <v>9322</v>
      </c>
      <c r="F9331" s="18">
        <f t="shared" ca="1" si="588"/>
        <v>22.9</v>
      </c>
      <c r="G9331" s="16">
        <f t="shared" ca="1" si="589"/>
        <v>23</v>
      </c>
    </row>
    <row r="9332" spans="2:7" x14ac:dyDescent="0.3">
      <c r="B9332" s="8">
        <f>'Datos originales'!D9327</f>
        <v>22.9</v>
      </c>
      <c r="C9332" s="8">
        <f>'Datos originales'!E9327</f>
        <v>23</v>
      </c>
      <c r="D9332" s="13">
        <f t="shared" si="587"/>
        <v>9332</v>
      </c>
      <c r="E9332" s="1">
        <f t="shared" si="586"/>
        <v>9323</v>
      </c>
      <c r="F9332" s="18">
        <f t="shared" ca="1" si="588"/>
        <v>22.9</v>
      </c>
      <c r="G9332" s="16">
        <f t="shared" ca="1" si="589"/>
        <v>23</v>
      </c>
    </row>
    <row r="9333" spans="2:7" x14ac:dyDescent="0.3">
      <c r="B9333" s="8">
        <f>'Datos originales'!D9328</f>
        <v>22.9</v>
      </c>
      <c r="C9333" s="8">
        <f>'Datos originales'!E9328</f>
        <v>23</v>
      </c>
      <c r="D9333" s="13">
        <f t="shared" si="587"/>
        <v>9333</v>
      </c>
      <c r="E9333" s="1">
        <f t="shared" si="586"/>
        <v>9324</v>
      </c>
      <c r="F9333" s="18">
        <f t="shared" ca="1" si="588"/>
        <v>22.9</v>
      </c>
      <c r="G9333" s="16">
        <f t="shared" ca="1" si="589"/>
        <v>23</v>
      </c>
    </row>
    <row r="9334" spans="2:7" x14ac:dyDescent="0.3">
      <c r="B9334" s="8">
        <f>'Datos originales'!D9329</f>
        <v>22.9</v>
      </c>
      <c r="C9334" s="8">
        <f>'Datos originales'!E9329</f>
        <v>23</v>
      </c>
      <c r="D9334" s="13">
        <f t="shared" si="587"/>
        <v>9334</v>
      </c>
      <c r="E9334" s="1">
        <f t="shared" si="586"/>
        <v>9325</v>
      </c>
      <c r="F9334" s="18">
        <f t="shared" ca="1" si="588"/>
        <v>22.9</v>
      </c>
      <c r="G9334" s="16">
        <f t="shared" ca="1" si="589"/>
        <v>23</v>
      </c>
    </row>
    <row r="9335" spans="2:7" x14ac:dyDescent="0.3">
      <c r="B9335" s="8">
        <f>'Datos originales'!D9330</f>
        <v>22.8</v>
      </c>
      <c r="C9335" s="8">
        <f>'Datos originales'!E9330</f>
        <v>23</v>
      </c>
      <c r="D9335" s="13">
        <f t="shared" si="587"/>
        <v>9335</v>
      </c>
      <c r="E9335" s="1">
        <f t="shared" si="586"/>
        <v>9326</v>
      </c>
      <c r="F9335" s="18">
        <f t="shared" ca="1" si="588"/>
        <v>22.8</v>
      </c>
      <c r="G9335" s="16">
        <f t="shared" ca="1" si="589"/>
        <v>23</v>
      </c>
    </row>
    <row r="9336" spans="2:7" x14ac:dyDescent="0.3">
      <c r="B9336" s="8">
        <f>'Datos originales'!D9331</f>
        <v>22.8</v>
      </c>
      <c r="C9336" s="8">
        <f>'Datos originales'!E9331</f>
        <v>23</v>
      </c>
      <c r="D9336" s="13">
        <f t="shared" si="587"/>
        <v>9336</v>
      </c>
      <c r="E9336" s="1">
        <f t="shared" si="586"/>
        <v>9327</v>
      </c>
      <c r="F9336" s="18">
        <f t="shared" ca="1" si="588"/>
        <v>22.8</v>
      </c>
      <c r="G9336" s="16">
        <f t="shared" ca="1" si="589"/>
        <v>23</v>
      </c>
    </row>
    <row r="9337" spans="2:7" x14ac:dyDescent="0.3">
      <c r="B9337" s="8">
        <f>'Datos originales'!D9332</f>
        <v>22.8</v>
      </c>
      <c r="C9337" s="8">
        <f>'Datos originales'!E9332</f>
        <v>22.9</v>
      </c>
      <c r="D9337" s="13">
        <f t="shared" si="587"/>
        <v>9337</v>
      </c>
      <c r="E9337" s="1">
        <f t="shared" si="586"/>
        <v>9328</v>
      </c>
      <c r="F9337" s="18">
        <f t="shared" ca="1" si="588"/>
        <v>22.8</v>
      </c>
      <c r="G9337" s="16">
        <f t="shared" ca="1" si="589"/>
        <v>22.9</v>
      </c>
    </row>
    <row r="9338" spans="2:7" x14ac:dyDescent="0.3">
      <c r="B9338" s="8">
        <f>'Datos originales'!D9333</f>
        <v>22.6</v>
      </c>
      <c r="C9338" s="8">
        <f>'Datos originales'!E9333</f>
        <v>22.9</v>
      </c>
      <c r="D9338" s="13">
        <f t="shared" si="587"/>
        <v>9338</v>
      </c>
      <c r="E9338" s="1">
        <f t="shared" si="586"/>
        <v>9329</v>
      </c>
      <c r="F9338" s="18">
        <f t="shared" ca="1" si="588"/>
        <v>22.6</v>
      </c>
      <c r="G9338" s="16">
        <f t="shared" ca="1" si="589"/>
        <v>22.9</v>
      </c>
    </row>
    <row r="9339" spans="2:7" x14ac:dyDescent="0.3">
      <c r="B9339" s="8">
        <f>'Datos originales'!D9334</f>
        <v>22.5</v>
      </c>
      <c r="C9339" s="8">
        <f>'Datos originales'!E9334</f>
        <v>22.9</v>
      </c>
      <c r="D9339" s="13">
        <f t="shared" si="587"/>
        <v>9339</v>
      </c>
      <c r="E9339" s="1">
        <f t="shared" si="586"/>
        <v>9330</v>
      </c>
      <c r="F9339" s="18">
        <f t="shared" ca="1" si="588"/>
        <v>22.5</v>
      </c>
      <c r="G9339" s="16">
        <f t="shared" ca="1" si="589"/>
        <v>22.9</v>
      </c>
    </row>
    <row r="9340" spans="2:7" x14ac:dyDescent="0.3">
      <c r="B9340" s="8">
        <f>'Datos originales'!D9335</f>
        <v>22.3</v>
      </c>
      <c r="C9340" s="8">
        <f>'Datos originales'!E9335</f>
        <v>22.8</v>
      </c>
      <c r="D9340" s="13">
        <f t="shared" si="587"/>
        <v>9340</v>
      </c>
      <c r="E9340" s="1">
        <f t="shared" si="586"/>
        <v>9331</v>
      </c>
      <c r="F9340" s="18">
        <f t="shared" ca="1" si="588"/>
        <v>22.3</v>
      </c>
      <c r="G9340" s="16">
        <f t="shared" ca="1" si="589"/>
        <v>22.8</v>
      </c>
    </row>
    <row r="9341" spans="2:7" x14ac:dyDescent="0.3">
      <c r="B9341" s="8">
        <f>'Datos originales'!D9336</f>
        <v>22.1</v>
      </c>
      <c r="C9341" s="8">
        <f>'Datos originales'!E9336</f>
        <v>22.7</v>
      </c>
      <c r="D9341" s="13">
        <f t="shared" si="587"/>
        <v>9341</v>
      </c>
      <c r="E9341" s="1">
        <f t="shared" si="586"/>
        <v>9332</v>
      </c>
      <c r="F9341" s="18">
        <f t="shared" ca="1" si="588"/>
        <v>22.1</v>
      </c>
      <c r="G9341" s="16">
        <f t="shared" ca="1" si="589"/>
        <v>22.7</v>
      </c>
    </row>
    <row r="9342" spans="2:7" x14ac:dyDescent="0.3">
      <c r="B9342" s="8">
        <f>'Datos originales'!D9337</f>
        <v>21.9</v>
      </c>
      <c r="C9342" s="8">
        <f>'Datos originales'!E9337</f>
        <v>22.4</v>
      </c>
      <c r="D9342" s="13">
        <f t="shared" si="587"/>
        <v>9342</v>
      </c>
      <c r="E9342" s="1">
        <f t="shared" si="586"/>
        <v>9333</v>
      </c>
      <c r="F9342" s="18">
        <f t="shared" ca="1" si="588"/>
        <v>21.9</v>
      </c>
      <c r="G9342" s="16">
        <f t="shared" ca="1" si="589"/>
        <v>22.4</v>
      </c>
    </row>
    <row r="9343" spans="2:7" x14ac:dyDescent="0.3">
      <c r="B9343" s="8">
        <f>'Datos originales'!D9338</f>
        <v>21.8</v>
      </c>
      <c r="C9343" s="8">
        <f>'Datos originales'!E9338</f>
        <v>22.3</v>
      </c>
      <c r="D9343" s="13">
        <f t="shared" si="587"/>
        <v>9343</v>
      </c>
      <c r="E9343" s="1">
        <f t="shared" si="586"/>
        <v>9334</v>
      </c>
      <c r="F9343" s="18">
        <f t="shared" ca="1" si="588"/>
        <v>21.8</v>
      </c>
      <c r="G9343" s="16">
        <f t="shared" ca="1" si="589"/>
        <v>22.3</v>
      </c>
    </row>
    <row r="9344" spans="2:7" x14ac:dyDescent="0.3">
      <c r="B9344" s="8">
        <f>'Datos originales'!D9339</f>
        <v>21.7</v>
      </c>
      <c r="C9344" s="8">
        <f>'Datos originales'!E9339</f>
        <v>22.2</v>
      </c>
      <c r="D9344" s="13">
        <f t="shared" si="587"/>
        <v>9344</v>
      </c>
      <c r="E9344" s="1">
        <f t="shared" si="586"/>
        <v>9335</v>
      </c>
      <c r="F9344" s="18">
        <f t="shared" ca="1" si="588"/>
        <v>21.7</v>
      </c>
      <c r="G9344" s="16">
        <f t="shared" ca="1" si="589"/>
        <v>22.2</v>
      </c>
    </row>
    <row r="9345" spans="2:7" x14ac:dyDescent="0.3">
      <c r="B9345" s="8">
        <f>'Datos originales'!D9340</f>
        <v>21.6</v>
      </c>
      <c r="C9345" s="8">
        <f>'Datos originales'!E9340</f>
        <v>22.1</v>
      </c>
      <c r="D9345" s="13">
        <f t="shared" si="587"/>
        <v>9345</v>
      </c>
      <c r="E9345" s="1">
        <f t="shared" si="586"/>
        <v>9336</v>
      </c>
      <c r="F9345" s="18">
        <f t="shared" ca="1" si="588"/>
        <v>21.6</v>
      </c>
      <c r="G9345" s="16">
        <f t="shared" ca="1" si="589"/>
        <v>22.1</v>
      </c>
    </row>
    <row r="9346" spans="2:7" x14ac:dyDescent="0.3">
      <c r="B9346" s="8">
        <f>'Datos originales'!D9341</f>
        <v>21.5</v>
      </c>
      <c r="C9346" s="8">
        <f>'Datos originales'!E9341</f>
        <v>22</v>
      </c>
      <c r="D9346" s="13">
        <f t="shared" si="587"/>
        <v>9346</v>
      </c>
      <c r="E9346" s="1">
        <f t="shared" si="586"/>
        <v>9337</v>
      </c>
      <c r="F9346" s="18">
        <f t="shared" ca="1" si="588"/>
        <v>21.5</v>
      </c>
      <c r="G9346" s="16">
        <f t="shared" ca="1" si="589"/>
        <v>22</v>
      </c>
    </row>
    <row r="9347" spans="2:7" x14ac:dyDescent="0.3">
      <c r="B9347" s="8">
        <f>'Datos originales'!D9342</f>
        <v>21.4</v>
      </c>
      <c r="C9347" s="8">
        <f>'Datos originales'!E9342</f>
        <v>21.8</v>
      </c>
      <c r="D9347" s="13">
        <f t="shared" si="587"/>
        <v>9347</v>
      </c>
      <c r="E9347" s="1">
        <f t="shared" si="586"/>
        <v>9338</v>
      </c>
      <c r="F9347" s="18">
        <f t="shared" ca="1" si="588"/>
        <v>21.4</v>
      </c>
      <c r="G9347" s="16">
        <f t="shared" ca="1" si="589"/>
        <v>21.8</v>
      </c>
    </row>
    <row r="9348" spans="2:7" x14ac:dyDescent="0.3">
      <c r="B9348" s="8">
        <f>'Datos originales'!D9343</f>
        <v>21.4</v>
      </c>
      <c r="C9348" s="8">
        <f>'Datos originales'!E9343</f>
        <v>21.8</v>
      </c>
      <c r="D9348" s="13">
        <f t="shared" si="587"/>
        <v>9348</v>
      </c>
      <c r="E9348" s="1">
        <f t="shared" si="586"/>
        <v>9339</v>
      </c>
      <c r="F9348" s="18">
        <f t="shared" ca="1" si="588"/>
        <v>21.4</v>
      </c>
      <c r="G9348" s="16">
        <f t="shared" ca="1" si="589"/>
        <v>21.8</v>
      </c>
    </row>
    <row r="9349" spans="2:7" x14ac:dyDescent="0.3">
      <c r="B9349" s="8">
        <f>'Datos originales'!D9344</f>
        <v>21.6</v>
      </c>
      <c r="C9349" s="8">
        <f>'Datos originales'!E9344</f>
        <v>21.8</v>
      </c>
      <c r="D9349" s="13">
        <f t="shared" si="587"/>
        <v>9349</v>
      </c>
      <c r="E9349" s="1">
        <f t="shared" si="586"/>
        <v>9340</v>
      </c>
      <c r="F9349" s="18">
        <f t="shared" ca="1" si="588"/>
        <v>21.6</v>
      </c>
      <c r="G9349" s="16">
        <f t="shared" ca="1" si="589"/>
        <v>21.8</v>
      </c>
    </row>
    <row r="9350" spans="2:7" x14ac:dyDescent="0.3">
      <c r="B9350" s="8">
        <f>'Datos originales'!D9345</f>
        <v>21.7</v>
      </c>
      <c r="C9350" s="8">
        <f>'Datos originales'!E9345</f>
        <v>21.9</v>
      </c>
      <c r="D9350" s="13">
        <f t="shared" si="587"/>
        <v>9350</v>
      </c>
      <c r="E9350" s="1">
        <f t="shared" si="586"/>
        <v>9341</v>
      </c>
      <c r="F9350" s="18">
        <f t="shared" ca="1" si="588"/>
        <v>21.7</v>
      </c>
      <c r="G9350" s="16">
        <f t="shared" ca="1" si="589"/>
        <v>21.9</v>
      </c>
    </row>
    <row r="9351" spans="2:7" x14ac:dyDescent="0.3">
      <c r="B9351" s="8">
        <f>'Datos originales'!D9346</f>
        <v>21.6</v>
      </c>
      <c r="C9351" s="8">
        <f>'Datos originales'!E9346</f>
        <v>21.8</v>
      </c>
      <c r="D9351" s="13">
        <f t="shared" si="587"/>
        <v>9351</v>
      </c>
      <c r="E9351" s="1">
        <f t="shared" si="586"/>
        <v>9342</v>
      </c>
      <c r="F9351" s="18">
        <f t="shared" ca="1" si="588"/>
        <v>21.6</v>
      </c>
      <c r="G9351" s="16">
        <f t="shared" ca="1" si="589"/>
        <v>21.8</v>
      </c>
    </row>
    <row r="9352" spans="2:7" x14ac:dyDescent="0.3">
      <c r="B9352" s="8">
        <f>'Datos originales'!D9347</f>
        <v>21.6</v>
      </c>
      <c r="C9352" s="8">
        <f>'Datos originales'!E9347</f>
        <v>21.7</v>
      </c>
      <c r="D9352" s="13">
        <f t="shared" si="587"/>
        <v>9352</v>
      </c>
      <c r="E9352" s="1">
        <f t="shared" si="586"/>
        <v>9343</v>
      </c>
      <c r="F9352" s="18">
        <f t="shared" ca="1" si="588"/>
        <v>21.6</v>
      </c>
      <c r="G9352" s="16">
        <f t="shared" ca="1" si="589"/>
        <v>21.7</v>
      </c>
    </row>
    <row r="9353" spans="2:7" x14ac:dyDescent="0.3">
      <c r="B9353" s="8">
        <f>'Datos originales'!D9348</f>
        <v>21.6</v>
      </c>
      <c r="C9353" s="8">
        <f>'Datos originales'!E9348</f>
        <v>21.7</v>
      </c>
      <c r="D9353" s="13">
        <f t="shared" si="587"/>
        <v>9353</v>
      </c>
      <c r="E9353" s="1">
        <f t="shared" si="586"/>
        <v>9344</v>
      </c>
      <c r="F9353" s="18">
        <f t="shared" ca="1" si="588"/>
        <v>21.6</v>
      </c>
      <c r="G9353" s="16">
        <f t="shared" ca="1" si="589"/>
        <v>21.7</v>
      </c>
    </row>
    <row r="9354" spans="2:7" x14ac:dyDescent="0.3">
      <c r="B9354" s="8">
        <f>'Datos originales'!D9349</f>
        <v>21.5</v>
      </c>
      <c r="C9354" s="8">
        <f>'Datos originales'!E9349</f>
        <v>21.7</v>
      </c>
      <c r="D9354" s="13">
        <f t="shared" si="587"/>
        <v>9354</v>
      </c>
      <c r="E9354" s="1">
        <f t="shared" ref="E9354:E9396" si="590">IF( ISNUMBER($D9354), $D9354-$E$8, "" )</f>
        <v>9345</v>
      </c>
      <c r="F9354" s="18">
        <f t="shared" ca="1" si="588"/>
        <v>21.5</v>
      </c>
      <c r="G9354" s="16">
        <f t="shared" ca="1" si="589"/>
        <v>21.7</v>
      </c>
    </row>
    <row r="9355" spans="2:7" x14ac:dyDescent="0.3">
      <c r="B9355" s="8">
        <f>'Datos originales'!D9350</f>
        <v>21.4</v>
      </c>
      <c r="C9355" s="8">
        <f>'Datos originales'!E9350</f>
        <v>21.7</v>
      </c>
      <c r="D9355" s="13">
        <f t="shared" ref="D9355:D9396" si="591">IF( ISNUMBER( D9354 ), IF( D9354+$E$5 &lt;= $E$7+$E$8, D9354+$E$5, "" ), "" )</f>
        <v>9355</v>
      </c>
      <c r="E9355" s="1">
        <f t="shared" si="590"/>
        <v>9346</v>
      </c>
      <c r="F9355" s="18">
        <f t="shared" ref="F9355:F9396" ca="1" si="592">IF( ISNUMBER($D9355 ), INDIRECT(CONCATENATE("B",TEXT($D9355,"########"))), "" )</f>
        <v>21.4</v>
      </c>
      <c r="G9355" s="16">
        <f t="shared" ref="G9355:G9396" ca="1" si="593">IF( ISNUMBER($D9355 ), INDIRECT(CONCATENATE("C",TEXT($D9355,"########"))), "" )</f>
        <v>21.7</v>
      </c>
    </row>
    <row r="9356" spans="2:7" x14ac:dyDescent="0.3">
      <c r="B9356" s="8">
        <f>'Datos originales'!D9351</f>
        <v>21.4</v>
      </c>
      <c r="C9356" s="8">
        <f>'Datos originales'!E9351</f>
        <v>21.6</v>
      </c>
      <c r="D9356" s="13">
        <f t="shared" si="591"/>
        <v>9356</v>
      </c>
      <c r="E9356" s="1">
        <f t="shared" si="590"/>
        <v>9347</v>
      </c>
      <c r="F9356" s="18">
        <f t="shared" ca="1" si="592"/>
        <v>21.4</v>
      </c>
      <c r="G9356" s="16">
        <f t="shared" ca="1" si="593"/>
        <v>21.6</v>
      </c>
    </row>
    <row r="9357" spans="2:7" x14ac:dyDescent="0.3">
      <c r="B9357" s="8">
        <f>'Datos originales'!D9352</f>
        <v>21.4</v>
      </c>
      <c r="C9357" s="8">
        <f>'Datos originales'!E9352</f>
        <v>21.6</v>
      </c>
      <c r="D9357" s="13">
        <f t="shared" si="591"/>
        <v>9357</v>
      </c>
      <c r="E9357" s="1">
        <f t="shared" si="590"/>
        <v>9348</v>
      </c>
      <c r="F9357" s="18">
        <f t="shared" ca="1" si="592"/>
        <v>21.4</v>
      </c>
      <c r="G9357" s="16">
        <f t="shared" ca="1" si="593"/>
        <v>21.6</v>
      </c>
    </row>
    <row r="9358" spans="2:7" x14ac:dyDescent="0.3">
      <c r="B9358" s="8">
        <f>'Datos originales'!D9353</f>
        <v>21.3</v>
      </c>
      <c r="C9358" s="8">
        <f>'Datos originales'!E9353</f>
        <v>21.5</v>
      </c>
      <c r="D9358" s="13">
        <f t="shared" si="591"/>
        <v>9358</v>
      </c>
      <c r="E9358" s="1">
        <f t="shared" si="590"/>
        <v>9349</v>
      </c>
      <c r="F9358" s="18">
        <f t="shared" ca="1" si="592"/>
        <v>21.3</v>
      </c>
      <c r="G9358" s="16">
        <f t="shared" ca="1" si="593"/>
        <v>21.5</v>
      </c>
    </row>
    <row r="9359" spans="2:7" x14ac:dyDescent="0.3">
      <c r="B9359" s="8">
        <f>'Datos originales'!D9354</f>
        <v>21.3</v>
      </c>
      <c r="C9359" s="8">
        <f>'Datos originales'!E9354</f>
        <v>21.5</v>
      </c>
      <c r="D9359" s="13">
        <f t="shared" si="591"/>
        <v>9359</v>
      </c>
      <c r="E9359" s="1">
        <f t="shared" si="590"/>
        <v>9350</v>
      </c>
      <c r="F9359" s="18">
        <f t="shared" ca="1" si="592"/>
        <v>21.3</v>
      </c>
      <c r="G9359" s="16">
        <f t="shared" ca="1" si="593"/>
        <v>21.5</v>
      </c>
    </row>
    <row r="9360" spans="2:7" x14ac:dyDescent="0.3">
      <c r="B9360" s="8">
        <f>'Datos originales'!D9355</f>
        <v>21.2</v>
      </c>
      <c r="C9360" s="8">
        <f>'Datos originales'!E9355</f>
        <v>21.5</v>
      </c>
      <c r="D9360" s="13">
        <f t="shared" si="591"/>
        <v>9360</v>
      </c>
      <c r="E9360" s="1">
        <f t="shared" si="590"/>
        <v>9351</v>
      </c>
      <c r="F9360" s="18">
        <f t="shared" ca="1" si="592"/>
        <v>21.2</v>
      </c>
      <c r="G9360" s="16">
        <f t="shared" ca="1" si="593"/>
        <v>21.5</v>
      </c>
    </row>
    <row r="9361" spans="2:7" x14ac:dyDescent="0.3">
      <c r="B9361" s="8">
        <f>'Datos originales'!D9356</f>
        <v>21.2</v>
      </c>
      <c r="C9361" s="8">
        <f>'Datos originales'!E9356</f>
        <v>21.4</v>
      </c>
      <c r="D9361" s="13">
        <f t="shared" si="591"/>
        <v>9361</v>
      </c>
      <c r="E9361" s="1">
        <f t="shared" si="590"/>
        <v>9352</v>
      </c>
      <c r="F9361" s="18">
        <f t="shared" ca="1" si="592"/>
        <v>21.2</v>
      </c>
      <c r="G9361" s="16">
        <f t="shared" ca="1" si="593"/>
        <v>21.4</v>
      </c>
    </row>
    <row r="9362" spans="2:7" x14ac:dyDescent="0.3">
      <c r="B9362" s="8">
        <f>'Datos originales'!D9357</f>
        <v>21.2</v>
      </c>
      <c r="C9362" s="8">
        <f>'Datos originales'!E9357</f>
        <v>21.4</v>
      </c>
      <c r="D9362" s="13">
        <f t="shared" si="591"/>
        <v>9362</v>
      </c>
      <c r="E9362" s="1">
        <f t="shared" si="590"/>
        <v>9353</v>
      </c>
      <c r="F9362" s="18">
        <f t="shared" ca="1" si="592"/>
        <v>21.2</v>
      </c>
      <c r="G9362" s="16">
        <f t="shared" ca="1" si="593"/>
        <v>21.4</v>
      </c>
    </row>
    <row r="9363" spans="2:7" x14ac:dyDescent="0.3">
      <c r="B9363" s="8">
        <f>'Datos originales'!D9358</f>
        <v>21.2</v>
      </c>
      <c r="C9363" s="8">
        <f>'Datos originales'!E9358</f>
        <v>21.4</v>
      </c>
      <c r="D9363" s="13">
        <f t="shared" si="591"/>
        <v>9363</v>
      </c>
      <c r="E9363" s="1">
        <f t="shared" si="590"/>
        <v>9354</v>
      </c>
      <c r="F9363" s="18">
        <f t="shared" ca="1" si="592"/>
        <v>21.2</v>
      </c>
      <c r="G9363" s="16">
        <f t="shared" ca="1" si="593"/>
        <v>21.4</v>
      </c>
    </row>
    <row r="9364" spans="2:7" x14ac:dyDescent="0.3">
      <c r="B9364" s="8">
        <f>'Datos originales'!D9359</f>
        <v>21.3</v>
      </c>
      <c r="C9364" s="8">
        <f>'Datos originales'!E9359</f>
        <v>21.4</v>
      </c>
      <c r="D9364" s="13">
        <f t="shared" si="591"/>
        <v>9364</v>
      </c>
      <c r="E9364" s="1">
        <f t="shared" si="590"/>
        <v>9355</v>
      </c>
      <c r="F9364" s="18">
        <f t="shared" ca="1" si="592"/>
        <v>21.3</v>
      </c>
      <c r="G9364" s="16">
        <f t="shared" ca="1" si="593"/>
        <v>21.4</v>
      </c>
    </row>
    <row r="9365" spans="2:7" x14ac:dyDescent="0.3">
      <c r="B9365" s="8">
        <f>'Datos originales'!D9360</f>
        <v>21.3</v>
      </c>
      <c r="C9365" s="8">
        <f>'Datos originales'!E9360</f>
        <v>21.4</v>
      </c>
      <c r="D9365" s="13">
        <f t="shared" si="591"/>
        <v>9365</v>
      </c>
      <c r="E9365" s="1">
        <f t="shared" si="590"/>
        <v>9356</v>
      </c>
      <c r="F9365" s="18">
        <f t="shared" ca="1" si="592"/>
        <v>21.3</v>
      </c>
      <c r="G9365" s="16">
        <f t="shared" ca="1" si="593"/>
        <v>21.4</v>
      </c>
    </row>
    <row r="9366" spans="2:7" x14ac:dyDescent="0.3">
      <c r="B9366" s="8">
        <f>'Datos originales'!D9361</f>
        <v>21.3</v>
      </c>
      <c r="C9366" s="8">
        <f>'Datos originales'!E9361</f>
        <v>21.3</v>
      </c>
      <c r="D9366" s="13">
        <f t="shared" si="591"/>
        <v>9366</v>
      </c>
      <c r="E9366" s="1">
        <f t="shared" si="590"/>
        <v>9357</v>
      </c>
      <c r="F9366" s="18">
        <f t="shared" ca="1" si="592"/>
        <v>21.3</v>
      </c>
      <c r="G9366" s="16">
        <f t="shared" ca="1" si="593"/>
        <v>21.3</v>
      </c>
    </row>
    <row r="9367" spans="2:7" x14ac:dyDescent="0.3">
      <c r="B9367" s="8">
        <f>'Datos originales'!D9362</f>
        <v>21.2</v>
      </c>
      <c r="C9367" s="8">
        <f>'Datos originales'!E9362</f>
        <v>21.3</v>
      </c>
      <c r="D9367" s="13">
        <f t="shared" si="591"/>
        <v>9367</v>
      </c>
      <c r="E9367" s="1">
        <f t="shared" si="590"/>
        <v>9358</v>
      </c>
      <c r="F9367" s="18">
        <f t="shared" ca="1" si="592"/>
        <v>21.2</v>
      </c>
      <c r="G9367" s="16">
        <f t="shared" ca="1" si="593"/>
        <v>21.3</v>
      </c>
    </row>
    <row r="9368" spans="2:7" x14ac:dyDescent="0.3">
      <c r="B9368" s="8">
        <f>'Datos originales'!D9363</f>
        <v>21.2</v>
      </c>
      <c r="C9368" s="8">
        <f>'Datos originales'!E9363</f>
        <v>21.3</v>
      </c>
      <c r="D9368" s="13">
        <f t="shared" si="591"/>
        <v>9368</v>
      </c>
      <c r="E9368" s="1">
        <f t="shared" si="590"/>
        <v>9359</v>
      </c>
      <c r="F9368" s="18">
        <f t="shared" ca="1" si="592"/>
        <v>21.2</v>
      </c>
      <c r="G9368" s="16">
        <f t="shared" ca="1" si="593"/>
        <v>21.3</v>
      </c>
    </row>
    <row r="9369" spans="2:7" x14ac:dyDescent="0.3">
      <c r="B9369" s="8">
        <f>'Datos originales'!D9364</f>
        <v>21.2</v>
      </c>
      <c r="C9369" s="8">
        <f>'Datos originales'!E9364</f>
        <v>21.3</v>
      </c>
      <c r="D9369" s="13">
        <f t="shared" si="591"/>
        <v>9369</v>
      </c>
      <c r="E9369" s="1">
        <f t="shared" si="590"/>
        <v>9360</v>
      </c>
      <c r="F9369" s="18">
        <f t="shared" ca="1" si="592"/>
        <v>21.2</v>
      </c>
      <c r="G9369" s="16">
        <f t="shared" ca="1" si="593"/>
        <v>21.3</v>
      </c>
    </row>
    <row r="9370" spans="2:7" x14ac:dyDescent="0.3">
      <c r="B9370" s="8">
        <f>'Datos originales'!D9365</f>
        <v>21.2</v>
      </c>
      <c r="C9370" s="8">
        <f>'Datos originales'!E9365</f>
        <v>21.3</v>
      </c>
      <c r="D9370" s="13">
        <f t="shared" si="591"/>
        <v>9370</v>
      </c>
      <c r="E9370" s="1">
        <f t="shared" si="590"/>
        <v>9361</v>
      </c>
      <c r="F9370" s="18">
        <f t="shared" ca="1" si="592"/>
        <v>21.2</v>
      </c>
      <c r="G9370" s="16">
        <f t="shared" ca="1" si="593"/>
        <v>21.3</v>
      </c>
    </row>
    <row r="9371" spans="2:7" x14ac:dyDescent="0.3">
      <c r="B9371" s="8">
        <f>'Datos originales'!D9366</f>
        <v>21.2</v>
      </c>
      <c r="C9371" s="8">
        <f>'Datos originales'!E9366</f>
        <v>21.3</v>
      </c>
      <c r="D9371" s="13">
        <f t="shared" si="591"/>
        <v>9371</v>
      </c>
      <c r="E9371" s="1">
        <f t="shared" si="590"/>
        <v>9362</v>
      </c>
      <c r="F9371" s="18">
        <f t="shared" ca="1" si="592"/>
        <v>21.2</v>
      </c>
      <c r="G9371" s="16">
        <f t="shared" ca="1" si="593"/>
        <v>21.3</v>
      </c>
    </row>
    <row r="9372" spans="2:7" x14ac:dyDescent="0.3">
      <c r="B9372" s="8">
        <f>'Datos originales'!D9367</f>
        <v>21.2</v>
      </c>
      <c r="C9372" s="8">
        <f>'Datos originales'!E9367</f>
        <v>21.3</v>
      </c>
      <c r="D9372" s="13">
        <f t="shared" si="591"/>
        <v>9372</v>
      </c>
      <c r="E9372" s="1">
        <f t="shared" si="590"/>
        <v>9363</v>
      </c>
      <c r="F9372" s="18">
        <f t="shared" ca="1" si="592"/>
        <v>21.2</v>
      </c>
      <c r="G9372" s="16">
        <f t="shared" ca="1" si="593"/>
        <v>21.3</v>
      </c>
    </row>
    <row r="9373" spans="2:7" x14ac:dyDescent="0.3">
      <c r="B9373" s="8">
        <f>'Datos originales'!D9368</f>
        <v>21.1</v>
      </c>
      <c r="C9373" s="8">
        <f>'Datos originales'!E9368</f>
        <v>21.3</v>
      </c>
      <c r="D9373" s="13">
        <f t="shared" si="591"/>
        <v>9373</v>
      </c>
      <c r="E9373" s="1">
        <f t="shared" si="590"/>
        <v>9364</v>
      </c>
      <c r="F9373" s="18">
        <f t="shared" ca="1" si="592"/>
        <v>21.1</v>
      </c>
      <c r="G9373" s="16">
        <f t="shared" ca="1" si="593"/>
        <v>21.3</v>
      </c>
    </row>
    <row r="9374" spans="2:7" x14ac:dyDescent="0.3">
      <c r="B9374" s="8">
        <f>'Datos originales'!D9369</f>
        <v>21.1</v>
      </c>
      <c r="C9374" s="8">
        <f>'Datos originales'!E9369</f>
        <v>21.2</v>
      </c>
      <c r="D9374" s="13">
        <f t="shared" si="591"/>
        <v>9374</v>
      </c>
      <c r="E9374" s="1">
        <f t="shared" si="590"/>
        <v>9365</v>
      </c>
      <c r="F9374" s="18">
        <f t="shared" ca="1" si="592"/>
        <v>21.1</v>
      </c>
      <c r="G9374" s="16">
        <f t="shared" ca="1" si="593"/>
        <v>21.2</v>
      </c>
    </row>
    <row r="9375" spans="2:7" x14ac:dyDescent="0.3">
      <c r="B9375" s="8">
        <f>'Datos originales'!D9370</f>
        <v>21.1</v>
      </c>
      <c r="C9375" s="8">
        <f>'Datos originales'!E9370</f>
        <v>21.2</v>
      </c>
      <c r="D9375" s="13">
        <f t="shared" si="591"/>
        <v>9375</v>
      </c>
      <c r="E9375" s="1">
        <f t="shared" si="590"/>
        <v>9366</v>
      </c>
      <c r="F9375" s="18">
        <f t="shared" ca="1" si="592"/>
        <v>21.1</v>
      </c>
      <c r="G9375" s="16">
        <f t="shared" ca="1" si="593"/>
        <v>21.2</v>
      </c>
    </row>
    <row r="9376" spans="2:7" x14ac:dyDescent="0.3">
      <c r="B9376" s="8">
        <f>'Datos originales'!D9371</f>
        <v>21</v>
      </c>
      <c r="C9376" s="8">
        <f>'Datos originales'!E9371</f>
        <v>21.2</v>
      </c>
      <c r="D9376" s="13">
        <f t="shared" si="591"/>
        <v>9376</v>
      </c>
      <c r="E9376" s="1">
        <f t="shared" si="590"/>
        <v>9367</v>
      </c>
      <c r="F9376" s="18">
        <f t="shared" ca="1" si="592"/>
        <v>21</v>
      </c>
      <c r="G9376" s="16">
        <f t="shared" ca="1" si="593"/>
        <v>21.2</v>
      </c>
    </row>
    <row r="9377" spans="2:7" x14ac:dyDescent="0.3">
      <c r="B9377" s="8">
        <f>'Datos originales'!D9372</f>
        <v>21</v>
      </c>
      <c r="C9377" s="8">
        <f>'Datos originales'!E9372</f>
        <v>21.1</v>
      </c>
      <c r="D9377" s="13">
        <f t="shared" si="591"/>
        <v>9377</v>
      </c>
      <c r="E9377" s="1">
        <f t="shared" si="590"/>
        <v>9368</v>
      </c>
      <c r="F9377" s="18">
        <f t="shared" ca="1" si="592"/>
        <v>21</v>
      </c>
      <c r="G9377" s="16">
        <f t="shared" ca="1" si="593"/>
        <v>21.1</v>
      </c>
    </row>
    <row r="9378" spans="2:7" x14ac:dyDescent="0.3">
      <c r="B9378" s="8">
        <f>'Datos originales'!D9373</f>
        <v>21</v>
      </c>
      <c r="C9378" s="8">
        <f>'Datos originales'!E9373</f>
        <v>21.1</v>
      </c>
      <c r="D9378" s="13">
        <f t="shared" si="591"/>
        <v>9378</v>
      </c>
      <c r="E9378" s="1">
        <f t="shared" si="590"/>
        <v>9369</v>
      </c>
      <c r="F9378" s="18">
        <f t="shared" ca="1" si="592"/>
        <v>21</v>
      </c>
      <c r="G9378" s="16">
        <f t="shared" ca="1" si="593"/>
        <v>21.1</v>
      </c>
    </row>
    <row r="9379" spans="2:7" x14ac:dyDescent="0.3">
      <c r="B9379" s="8">
        <f>'Datos originales'!D9374</f>
        <v>21</v>
      </c>
      <c r="C9379" s="8">
        <f>'Datos originales'!E9374</f>
        <v>21.2</v>
      </c>
      <c r="D9379" s="13">
        <f t="shared" si="591"/>
        <v>9379</v>
      </c>
      <c r="E9379" s="1">
        <f t="shared" si="590"/>
        <v>9370</v>
      </c>
      <c r="F9379" s="18">
        <f t="shared" ca="1" si="592"/>
        <v>21</v>
      </c>
      <c r="G9379" s="16">
        <f t="shared" ca="1" si="593"/>
        <v>21.2</v>
      </c>
    </row>
    <row r="9380" spans="2:7" x14ac:dyDescent="0.3">
      <c r="B9380" s="8">
        <f>'Datos originales'!D9375</f>
        <v>21.1</v>
      </c>
      <c r="C9380" s="8">
        <f>'Datos originales'!E9375</f>
        <v>21.2</v>
      </c>
      <c r="D9380" s="13">
        <f t="shared" si="591"/>
        <v>9380</v>
      </c>
      <c r="E9380" s="1">
        <f t="shared" si="590"/>
        <v>9371</v>
      </c>
      <c r="F9380" s="18">
        <f t="shared" ca="1" si="592"/>
        <v>21.1</v>
      </c>
      <c r="G9380" s="16">
        <f t="shared" ca="1" si="593"/>
        <v>21.2</v>
      </c>
    </row>
    <row r="9381" spans="2:7" x14ac:dyDescent="0.3">
      <c r="B9381" s="8">
        <f>'Datos originales'!D9376</f>
        <v>21</v>
      </c>
      <c r="C9381" s="8">
        <f>'Datos originales'!E9376</f>
        <v>21.2</v>
      </c>
      <c r="D9381" s="13">
        <f t="shared" si="591"/>
        <v>9381</v>
      </c>
      <c r="E9381" s="1">
        <f t="shared" si="590"/>
        <v>9372</v>
      </c>
      <c r="F9381" s="18">
        <f t="shared" ca="1" si="592"/>
        <v>21</v>
      </c>
      <c r="G9381" s="16">
        <f t="shared" ca="1" si="593"/>
        <v>21.2</v>
      </c>
    </row>
    <row r="9382" spans="2:7" x14ac:dyDescent="0.3">
      <c r="B9382" s="8">
        <f>'Datos originales'!D9377</f>
        <v>21.1</v>
      </c>
      <c r="C9382" s="8">
        <f>'Datos originales'!E9377</f>
        <v>21.2</v>
      </c>
      <c r="D9382" s="13">
        <f t="shared" si="591"/>
        <v>9382</v>
      </c>
      <c r="E9382" s="1">
        <f t="shared" si="590"/>
        <v>9373</v>
      </c>
      <c r="F9382" s="18">
        <f t="shared" ca="1" si="592"/>
        <v>21.1</v>
      </c>
      <c r="G9382" s="16">
        <f t="shared" ca="1" si="593"/>
        <v>21.2</v>
      </c>
    </row>
    <row r="9383" spans="2:7" x14ac:dyDescent="0.3">
      <c r="B9383" s="8">
        <f>'Datos originales'!D9378</f>
        <v>21.1</v>
      </c>
      <c r="C9383" s="8">
        <f>'Datos originales'!E9378</f>
        <v>21.2</v>
      </c>
      <c r="D9383" s="13">
        <f t="shared" si="591"/>
        <v>9383</v>
      </c>
      <c r="E9383" s="1">
        <f t="shared" si="590"/>
        <v>9374</v>
      </c>
      <c r="F9383" s="18">
        <f t="shared" ca="1" si="592"/>
        <v>21.1</v>
      </c>
      <c r="G9383" s="16">
        <f t="shared" ca="1" si="593"/>
        <v>21.2</v>
      </c>
    </row>
    <row r="9384" spans="2:7" x14ac:dyDescent="0.3">
      <c r="B9384" s="8">
        <f>'Datos originales'!D9379</f>
        <v>21</v>
      </c>
      <c r="C9384" s="8">
        <f>'Datos originales'!E9379</f>
        <v>21.2</v>
      </c>
      <c r="D9384" s="13">
        <f t="shared" si="591"/>
        <v>9384</v>
      </c>
      <c r="E9384" s="1">
        <f t="shared" si="590"/>
        <v>9375</v>
      </c>
      <c r="F9384" s="18">
        <f t="shared" ca="1" si="592"/>
        <v>21</v>
      </c>
      <c r="G9384" s="16">
        <f t="shared" ca="1" si="593"/>
        <v>21.2</v>
      </c>
    </row>
    <row r="9385" spans="2:7" x14ac:dyDescent="0.3">
      <c r="B9385" s="8">
        <f>'Datos originales'!D9380</f>
        <v>21</v>
      </c>
      <c r="C9385" s="8">
        <f>'Datos originales'!E9380</f>
        <v>21.2</v>
      </c>
      <c r="D9385" s="13">
        <f t="shared" si="591"/>
        <v>9385</v>
      </c>
      <c r="E9385" s="1">
        <f t="shared" si="590"/>
        <v>9376</v>
      </c>
      <c r="F9385" s="18">
        <f t="shared" ca="1" si="592"/>
        <v>21</v>
      </c>
      <c r="G9385" s="16">
        <f t="shared" ca="1" si="593"/>
        <v>21.2</v>
      </c>
    </row>
    <row r="9386" spans="2:7" x14ac:dyDescent="0.3">
      <c r="B9386" s="8">
        <f>'Datos originales'!D9381</f>
        <v>21</v>
      </c>
      <c r="C9386" s="8">
        <f>'Datos originales'!E9381</f>
        <v>21.2</v>
      </c>
      <c r="D9386" s="13">
        <f t="shared" si="591"/>
        <v>9386</v>
      </c>
      <c r="E9386" s="1">
        <f t="shared" si="590"/>
        <v>9377</v>
      </c>
      <c r="F9386" s="18">
        <f t="shared" ca="1" si="592"/>
        <v>21</v>
      </c>
      <c r="G9386" s="16">
        <f t="shared" ca="1" si="593"/>
        <v>21.2</v>
      </c>
    </row>
    <row r="9387" spans="2:7" x14ac:dyDescent="0.3">
      <c r="B9387" s="8">
        <f>'Datos originales'!D9382</f>
        <v>21</v>
      </c>
      <c r="C9387" s="8">
        <f>'Datos originales'!E9382</f>
        <v>21.2</v>
      </c>
      <c r="D9387" s="13">
        <f t="shared" si="591"/>
        <v>9387</v>
      </c>
      <c r="E9387" s="1">
        <f t="shared" si="590"/>
        <v>9378</v>
      </c>
      <c r="F9387" s="18">
        <f t="shared" ca="1" si="592"/>
        <v>21</v>
      </c>
      <c r="G9387" s="16">
        <f t="shared" ca="1" si="593"/>
        <v>21.2</v>
      </c>
    </row>
    <row r="9388" spans="2:7" x14ac:dyDescent="0.3">
      <c r="B9388" s="8">
        <f>'Datos originales'!D9383</f>
        <v>21</v>
      </c>
      <c r="C9388" s="8">
        <f>'Datos originales'!E9383</f>
        <v>21.1</v>
      </c>
      <c r="D9388" s="13">
        <f t="shared" si="591"/>
        <v>9388</v>
      </c>
      <c r="E9388" s="1">
        <f t="shared" si="590"/>
        <v>9379</v>
      </c>
      <c r="F9388" s="18">
        <f t="shared" ca="1" si="592"/>
        <v>21</v>
      </c>
      <c r="G9388" s="16">
        <f t="shared" ca="1" si="593"/>
        <v>21.1</v>
      </c>
    </row>
    <row r="9389" spans="2:7" x14ac:dyDescent="0.3">
      <c r="B9389" s="8">
        <f>'Datos originales'!D9384</f>
        <v>21</v>
      </c>
      <c r="C9389" s="8">
        <f>'Datos originales'!E9384</f>
        <v>21.1</v>
      </c>
      <c r="D9389" s="13">
        <f t="shared" si="591"/>
        <v>9389</v>
      </c>
      <c r="E9389" s="1">
        <f t="shared" si="590"/>
        <v>9380</v>
      </c>
      <c r="F9389" s="18">
        <f t="shared" ca="1" si="592"/>
        <v>21</v>
      </c>
      <c r="G9389" s="16">
        <f t="shared" ca="1" si="593"/>
        <v>21.1</v>
      </c>
    </row>
    <row r="9390" spans="2:7" x14ac:dyDescent="0.3">
      <c r="B9390" s="8">
        <f>'Datos originales'!D9385</f>
        <v>21</v>
      </c>
      <c r="C9390" s="8">
        <f>'Datos originales'!E9385</f>
        <v>21.1</v>
      </c>
      <c r="D9390" s="13">
        <f t="shared" si="591"/>
        <v>9390</v>
      </c>
      <c r="E9390" s="1">
        <f t="shared" si="590"/>
        <v>9381</v>
      </c>
      <c r="F9390" s="18">
        <f t="shared" ca="1" si="592"/>
        <v>21</v>
      </c>
      <c r="G9390" s="16">
        <f t="shared" ca="1" si="593"/>
        <v>21.1</v>
      </c>
    </row>
    <row r="9391" spans="2:7" x14ac:dyDescent="0.3">
      <c r="B9391" s="8">
        <f>'Datos originales'!D9386</f>
        <v>21</v>
      </c>
      <c r="C9391" s="8">
        <f>'Datos originales'!E9386</f>
        <v>21.1</v>
      </c>
      <c r="D9391" s="13">
        <f t="shared" si="591"/>
        <v>9391</v>
      </c>
      <c r="E9391" s="1">
        <f t="shared" si="590"/>
        <v>9382</v>
      </c>
      <c r="F9391" s="18">
        <f t="shared" ca="1" si="592"/>
        <v>21</v>
      </c>
      <c r="G9391" s="16">
        <f t="shared" ca="1" si="593"/>
        <v>21.1</v>
      </c>
    </row>
    <row r="9392" spans="2:7" x14ac:dyDescent="0.3">
      <c r="B9392" s="8">
        <f>'Datos originales'!D9387</f>
        <v>21</v>
      </c>
      <c r="C9392" s="8">
        <f>'Datos originales'!E9387</f>
        <v>21.1</v>
      </c>
      <c r="D9392" s="13">
        <f t="shared" si="591"/>
        <v>9392</v>
      </c>
      <c r="E9392" s="1">
        <f t="shared" si="590"/>
        <v>9383</v>
      </c>
      <c r="F9392" s="18">
        <f t="shared" ca="1" si="592"/>
        <v>21</v>
      </c>
      <c r="G9392" s="16">
        <f t="shared" ca="1" si="593"/>
        <v>21.1</v>
      </c>
    </row>
    <row r="9393" spans="2:7" x14ac:dyDescent="0.3">
      <c r="B9393" s="8">
        <f>'Datos originales'!D9388</f>
        <v>20.9</v>
      </c>
      <c r="C9393" s="8">
        <f>'Datos originales'!E9388</f>
        <v>21.1</v>
      </c>
      <c r="D9393" s="13">
        <f t="shared" si="591"/>
        <v>9393</v>
      </c>
      <c r="E9393" s="1">
        <f t="shared" si="590"/>
        <v>9384</v>
      </c>
      <c r="F9393" s="18">
        <f t="shared" ca="1" si="592"/>
        <v>20.9</v>
      </c>
      <c r="G9393" s="16">
        <f t="shared" ca="1" si="593"/>
        <v>21.1</v>
      </c>
    </row>
    <row r="9394" spans="2:7" x14ac:dyDescent="0.3">
      <c r="B9394" s="8">
        <f>'Datos originales'!D9389</f>
        <v>20.9</v>
      </c>
      <c r="C9394" s="8">
        <f>'Datos originales'!E9389</f>
        <v>21.1</v>
      </c>
      <c r="D9394" s="13">
        <f t="shared" si="591"/>
        <v>9394</v>
      </c>
      <c r="E9394" s="1">
        <f t="shared" si="590"/>
        <v>9385</v>
      </c>
      <c r="F9394" s="18">
        <f t="shared" ca="1" si="592"/>
        <v>20.9</v>
      </c>
      <c r="G9394" s="16">
        <f t="shared" ca="1" si="593"/>
        <v>21.1</v>
      </c>
    </row>
    <row r="9395" spans="2:7" x14ac:dyDescent="0.3">
      <c r="B9395" s="8">
        <f>'Datos originales'!D9390</f>
        <v>20.9</v>
      </c>
      <c r="C9395" s="8">
        <f>'Datos originales'!E9390</f>
        <v>21.1</v>
      </c>
      <c r="D9395" s="13">
        <f t="shared" si="591"/>
        <v>9395</v>
      </c>
      <c r="E9395" s="1">
        <f t="shared" si="590"/>
        <v>9386</v>
      </c>
      <c r="F9395" s="18">
        <f t="shared" ca="1" si="592"/>
        <v>20.9</v>
      </c>
      <c r="G9395" s="16">
        <f t="shared" ca="1" si="593"/>
        <v>21.1</v>
      </c>
    </row>
    <row r="9396" spans="2:7" x14ac:dyDescent="0.3">
      <c r="B9396" s="8">
        <f>'Datos originales'!D9391</f>
        <v>20.9</v>
      </c>
      <c r="C9396" s="8">
        <f>'Datos originales'!E9391</f>
        <v>21.1</v>
      </c>
      <c r="D9396" s="13">
        <f t="shared" si="591"/>
        <v>9396</v>
      </c>
      <c r="E9396" s="1">
        <f t="shared" si="590"/>
        <v>9387</v>
      </c>
      <c r="F9396" s="18">
        <f t="shared" ca="1" si="592"/>
        <v>20.9</v>
      </c>
      <c r="G9396" s="16">
        <f t="shared" ca="1" si="593"/>
        <v>21.1</v>
      </c>
    </row>
  </sheetData>
  <sheetProtection sheet="1" objects="1" scenarios="1"/>
  <mergeCells count="9">
    <mergeCell ref="T1:X2"/>
    <mergeCell ref="B6:D6"/>
    <mergeCell ref="B7:D7"/>
    <mergeCell ref="B8:D8"/>
    <mergeCell ref="B3:D3"/>
    <mergeCell ref="B4:D4"/>
    <mergeCell ref="B5:D5"/>
    <mergeCell ref="B1:G2"/>
    <mergeCell ref="N1:R2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470DF1-FD5A-42EA-AE09-8B52FCD4873D}">
  <dimension ref="A1:G173"/>
  <sheetViews>
    <sheetView workbookViewId="0">
      <selection activeCell="G1" sqref="G1"/>
    </sheetView>
  </sheetViews>
  <sheetFormatPr baseColWidth="10" defaultRowHeight="14.4" x14ac:dyDescent="0.3"/>
  <sheetData>
    <row r="1" spans="1:7" x14ac:dyDescent="0.3">
      <c r="A1" t="s">
        <v>28</v>
      </c>
      <c r="G1" s="40" t="s">
        <v>23</v>
      </c>
    </row>
    <row r="3" spans="1:7" x14ac:dyDescent="0.3">
      <c r="A3" s="43" t="s">
        <v>29</v>
      </c>
      <c r="B3" s="43" t="s">
        <v>30</v>
      </c>
      <c r="C3" s="43" t="s">
        <v>31</v>
      </c>
    </row>
    <row r="4" spans="1:7" x14ac:dyDescent="0.3">
      <c r="A4" t="e">
        <f t="array" aca="1" ref="A4:A172" ca="1">[1]!SortUnique('Detección Estacionario'!F10:F9396)</f>
        <v>#NAME?</v>
      </c>
      <c r="B4">
        <f ca="1">COUNTIF('Detección Estacionario'!$F$10:$F$9396,A4)</f>
        <v>0</v>
      </c>
      <c r="C4" t="e">
        <f ca="1">B4/$B$173</f>
        <v>#DIV/0!</v>
      </c>
    </row>
    <row r="5" spans="1:7" x14ac:dyDescent="0.3">
      <c r="A5" t="e">
        <f ca="1"/>
        <v>#NAME?</v>
      </c>
      <c r="B5">
        <f ca="1">COUNTIF('Detección Estacionario'!$F$10:$F$9396,A5)</f>
        <v>0</v>
      </c>
      <c r="C5" t="e">
        <f t="shared" ref="C5:C68" ca="1" si="0">B5/$B$173</f>
        <v>#DIV/0!</v>
      </c>
    </row>
    <row r="6" spans="1:7" x14ac:dyDescent="0.3">
      <c r="A6" t="e">
        <f ca="1"/>
        <v>#NAME?</v>
      </c>
      <c r="B6">
        <f ca="1">COUNTIF('Detección Estacionario'!$F$10:$F$9396,A6)</f>
        <v>0</v>
      </c>
      <c r="C6" t="e">
        <f t="shared" ca="1" si="0"/>
        <v>#DIV/0!</v>
      </c>
    </row>
    <row r="7" spans="1:7" x14ac:dyDescent="0.3">
      <c r="A7" t="e">
        <f ca="1"/>
        <v>#NAME?</v>
      </c>
      <c r="B7">
        <f ca="1">COUNTIF('Detección Estacionario'!$F$10:$F$9396,A7)</f>
        <v>0</v>
      </c>
      <c r="C7" t="e">
        <f t="shared" ca="1" si="0"/>
        <v>#DIV/0!</v>
      </c>
    </row>
    <row r="8" spans="1:7" x14ac:dyDescent="0.3">
      <c r="A8" t="e">
        <f ca="1"/>
        <v>#NAME?</v>
      </c>
      <c r="B8">
        <f ca="1">COUNTIF('Detección Estacionario'!$F$10:$F$9396,A8)</f>
        <v>0</v>
      </c>
      <c r="C8" t="e">
        <f t="shared" ca="1" si="0"/>
        <v>#DIV/0!</v>
      </c>
    </row>
    <row r="9" spans="1:7" x14ac:dyDescent="0.3">
      <c r="A9" t="e">
        <f ca="1"/>
        <v>#NAME?</v>
      </c>
      <c r="B9">
        <f ca="1">COUNTIF('Detección Estacionario'!$F$10:$F$9396,A9)</f>
        <v>0</v>
      </c>
      <c r="C9" t="e">
        <f t="shared" ca="1" si="0"/>
        <v>#DIV/0!</v>
      </c>
    </row>
    <row r="10" spans="1:7" x14ac:dyDescent="0.3">
      <c r="A10" t="e">
        <f ca="1"/>
        <v>#NAME?</v>
      </c>
      <c r="B10">
        <f ca="1">COUNTIF('Detección Estacionario'!$F$10:$F$9396,A10)</f>
        <v>0</v>
      </c>
      <c r="C10" t="e">
        <f t="shared" ca="1" si="0"/>
        <v>#DIV/0!</v>
      </c>
    </row>
    <row r="11" spans="1:7" x14ac:dyDescent="0.3">
      <c r="A11" t="e">
        <f ca="1"/>
        <v>#NAME?</v>
      </c>
      <c r="B11">
        <f ca="1">COUNTIF('Detección Estacionario'!$F$10:$F$9396,A11)</f>
        <v>0</v>
      </c>
      <c r="C11" t="e">
        <f t="shared" ca="1" si="0"/>
        <v>#DIV/0!</v>
      </c>
    </row>
    <row r="12" spans="1:7" x14ac:dyDescent="0.3">
      <c r="A12" t="e">
        <f ca="1"/>
        <v>#NAME?</v>
      </c>
      <c r="B12">
        <f ca="1">COUNTIF('Detección Estacionario'!$F$10:$F$9396,A12)</f>
        <v>0</v>
      </c>
      <c r="C12" t="e">
        <f t="shared" ca="1" si="0"/>
        <v>#DIV/0!</v>
      </c>
    </row>
    <row r="13" spans="1:7" x14ac:dyDescent="0.3">
      <c r="A13" t="e">
        <f ca="1"/>
        <v>#NAME?</v>
      </c>
      <c r="B13">
        <f ca="1">COUNTIF('Detección Estacionario'!$F$10:$F$9396,A13)</f>
        <v>0</v>
      </c>
      <c r="C13" t="e">
        <f t="shared" ca="1" si="0"/>
        <v>#DIV/0!</v>
      </c>
    </row>
    <row r="14" spans="1:7" x14ac:dyDescent="0.3">
      <c r="A14" t="e">
        <f ca="1"/>
        <v>#NAME?</v>
      </c>
      <c r="B14">
        <f ca="1">COUNTIF('Detección Estacionario'!$F$10:$F$9396,A14)</f>
        <v>0</v>
      </c>
      <c r="C14" t="e">
        <f t="shared" ca="1" si="0"/>
        <v>#DIV/0!</v>
      </c>
    </row>
    <row r="15" spans="1:7" x14ac:dyDescent="0.3">
      <c r="A15" t="e">
        <f ca="1"/>
        <v>#NAME?</v>
      </c>
      <c r="B15">
        <f ca="1">COUNTIF('Detección Estacionario'!$F$10:$F$9396,A15)</f>
        <v>0</v>
      </c>
      <c r="C15" t="e">
        <f t="shared" ca="1" si="0"/>
        <v>#DIV/0!</v>
      </c>
    </row>
    <row r="16" spans="1:7" x14ac:dyDescent="0.3">
      <c r="A16" t="e">
        <f ca="1"/>
        <v>#NAME?</v>
      </c>
      <c r="B16">
        <f ca="1">COUNTIF('Detección Estacionario'!$F$10:$F$9396,A16)</f>
        <v>0</v>
      </c>
      <c r="C16" t="e">
        <f t="shared" ca="1" si="0"/>
        <v>#DIV/0!</v>
      </c>
    </row>
    <row r="17" spans="1:3" x14ac:dyDescent="0.3">
      <c r="A17" t="e">
        <f ca="1"/>
        <v>#NAME?</v>
      </c>
      <c r="B17">
        <f ca="1">COUNTIF('Detección Estacionario'!$F$10:$F$9396,A17)</f>
        <v>0</v>
      </c>
      <c r="C17" t="e">
        <f t="shared" ca="1" si="0"/>
        <v>#DIV/0!</v>
      </c>
    </row>
    <row r="18" spans="1:3" x14ac:dyDescent="0.3">
      <c r="A18" t="e">
        <f ca="1"/>
        <v>#NAME?</v>
      </c>
      <c r="B18">
        <f ca="1">COUNTIF('Detección Estacionario'!$F$10:$F$9396,A18)</f>
        <v>0</v>
      </c>
      <c r="C18" t="e">
        <f t="shared" ca="1" si="0"/>
        <v>#DIV/0!</v>
      </c>
    </row>
    <row r="19" spans="1:3" x14ac:dyDescent="0.3">
      <c r="A19" t="e">
        <f ca="1"/>
        <v>#NAME?</v>
      </c>
      <c r="B19">
        <f ca="1">COUNTIF('Detección Estacionario'!$F$10:$F$9396,A19)</f>
        <v>0</v>
      </c>
      <c r="C19" t="e">
        <f t="shared" ca="1" si="0"/>
        <v>#DIV/0!</v>
      </c>
    </row>
    <row r="20" spans="1:3" x14ac:dyDescent="0.3">
      <c r="A20" t="e">
        <f ca="1"/>
        <v>#NAME?</v>
      </c>
      <c r="B20">
        <f ca="1">COUNTIF('Detección Estacionario'!$F$10:$F$9396,A20)</f>
        <v>0</v>
      </c>
      <c r="C20" t="e">
        <f t="shared" ca="1" si="0"/>
        <v>#DIV/0!</v>
      </c>
    </row>
    <row r="21" spans="1:3" x14ac:dyDescent="0.3">
      <c r="A21" t="e">
        <f ca="1"/>
        <v>#NAME?</v>
      </c>
      <c r="B21">
        <f ca="1">COUNTIF('Detección Estacionario'!$F$10:$F$9396,A21)</f>
        <v>0</v>
      </c>
      <c r="C21" t="e">
        <f t="shared" ca="1" si="0"/>
        <v>#DIV/0!</v>
      </c>
    </row>
    <row r="22" spans="1:3" x14ac:dyDescent="0.3">
      <c r="A22" t="e">
        <f ca="1"/>
        <v>#NAME?</v>
      </c>
      <c r="B22">
        <f ca="1">COUNTIF('Detección Estacionario'!$F$10:$F$9396,A22)</f>
        <v>0</v>
      </c>
      <c r="C22" t="e">
        <f t="shared" ca="1" si="0"/>
        <v>#DIV/0!</v>
      </c>
    </row>
    <row r="23" spans="1:3" x14ac:dyDescent="0.3">
      <c r="A23" t="e">
        <f ca="1"/>
        <v>#NAME?</v>
      </c>
      <c r="B23">
        <f ca="1">COUNTIF('Detección Estacionario'!$F$10:$F$9396,A23)</f>
        <v>0</v>
      </c>
      <c r="C23" t="e">
        <f t="shared" ca="1" si="0"/>
        <v>#DIV/0!</v>
      </c>
    </row>
    <row r="24" spans="1:3" x14ac:dyDescent="0.3">
      <c r="A24" t="e">
        <f ca="1"/>
        <v>#NAME?</v>
      </c>
      <c r="B24">
        <f ca="1">COUNTIF('Detección Estacionario'!$F$10:$F$9396,A24)</f>
        <v>0</v>
      </c>
      <c r="C24" t="e">
        <f t="shared" ca="1" si="0"/>
        <v>#DIV/0!</v>
      </c>
    </row>
    <row r="25" spans="1:3" x14ac:dyDescent="0.3">
      <c r="A25" t="e">
        <f ca="1"/>
        <v>#NAME?</v>
      </c>
      <c r="B25">
        <f ca="1">COUNTIF('Detección Estacionario'!$F$10:$F$9396,A25)</f>
        <v>0</v>
      </c>
      <c r="C25" t="e">
        <f t="shared" ca="1" si="0"/>
        <v>#DIV/0!</v>
      </c>
    </row>
    <row r="26" spans="1:3" x14ac:dyDescent="0.3">
      <c r="A26" t="e">
        <f ca="1"/>
        <v>#NAME?</v>
      </c>
      <c r="B26">
        <f ca="1">COUNTIF('Detección Estacionario'!$F$10:$F$9396,A26)</f>
        <v>0</v>
      </c>
      <c r="C26" t="e">
        <f t="shared" ca="1" si="0"/>
        <v>#DIV/0!</v>
      </c>
    </row>
    <row r="27" spans="1:3" x14ac:dyDescent="0.3">
      <c r="A27" t="e">
        <f ca="1"/>
        <v>#NAME?</v>
      </c>
      <c r="B27">
        <f ca="1">COUNTIF('Detección Estacionario'!$F$10:$F$9396,A27)</f>
        <v>0</v>
      </c>
      <c r="C27" t="e">
        <f t="shared" ca="1" si="0"/>
        <v>#DIV/0!</v>
      </c>
    </row>
    <row r="28" spans="1:3" x14ac:dyDescent="0.3">
      <c r="A28" t="e">
        <f ca="1"/>
        <v>#NAME?</v>
      </c>
      <c r="B28">
        <f ca="1">COUNTIF('Detección Estacionario'!$F$10:$F$9396,A28)</f>
        <v>0</v>
      </c>
      <c r="C28" t="e">
        <f t="shared" ca="1" si="0"/>
        <v>#DIV/0!</v>
      </c>
    </row>
    <row r="29" spans="1:3" x14ac:dyDescent="0.3">
      <c r="A29" t="e">
        <f ca="1"/>
        <v>#NAME?</v>
      </c>
      <c r="B29">
        <f ca="1">COUNTIF('Detección Estacionario'!$F$10:$F$9396,A29)</f>
        <v>0</v>
      </c>
      <c r="C29" t="e">
        <f t="shared" ca="1" si="0"/>
        <v>#DIV/0!</v>
      </c>
    </row>
    <row r="30" spans="1:3" x14ac:dyDescent="0.3">
      <c r="A30" t="e">
        <f ca="1"/>
        <v>#NAME?</v>
      </c>
      <c r="B30">
        <f ca="1">COUNTIF('Detección Estacionario'!$F$10:$F$9396,A30)</f>
        <v>0</v>
      </c>
      <c r="C30" t="e">
        <f t="shared" ca="1" si="0"/>
        <v>#DIV/0!</v>
      </c>
    </row>
    <row r="31" spans="1:3" x14ac:dyDescent="0.3">
      <c r="A31" t="e">
        <f ca="1"/>
        <v>#NAME?</v>
      </c>
      <c r="B31">
        <f ca="1">COUNTIF('Detección Estacionario'!$F$10:$F$9396,A31)</f>
        <v>0</v>
      </c>
      <c r="C31" t="e">
        <f t="shared" ca="1" si="0"/>
        <v>#DIV/0!</v>
      </c>
    </row>
    <row r="32" spans="1:3" x14ac:dyDescent="0.3">
      <c r="A32" t="e">
        <f ca="1"/>
        <v>#NAME?</v>
      </c>
      <c r="B32">
        <f ca="1">COUNTIF('Detección Estacionario'!$F$10:$F$9396,A32)</f>
        <v>0</v>
      </c>
      <c r="C32" t="e">
        <f t="shared" ca="1" si="0"/>
        <v>#DIV/0!</v>
      </c>
    </row>
    <row r="33" spans="1:3" x14ac:dyDescent="0.3">
      <c r="A33" t="e">
        <f ca="1"/>
        <v>#NAME?</v>
      </c>
      <c r="B33">
        <f ca="1">COUNTIF('Detección Estacionario'!$F$10:$F$9396,A33)</f>
        <v>0</v>
      </c>
      <c r="C33" t="e">
        <f t="shared" ca="1" si="0"/>
        <v>#DIV/0!</v>
      </c>
    </row>
    <row r="34" spans="1:3" x14ac:dyDescent="0.3">
      <c r="A34" t="e">
        <f ca="1"/>
        <v>#NAME?</v>
      </c>
      <c r="B34">
        <f ca="1">COUNTIF('Detección Estacionario'!$F$10:$F$9396,A34)</f>
        <v>0</v>
      </c>
      <c r="C34" t="e">
        <f t="shared" ca="1" si="0"/>
        <v>#DIV/0!</v>
      </c>
    </row>
    <row r="35" spans="1:3" x14ac:dyDescent="0.3">
      <c r="A35" t="e">
        <f ca="1"/>
        <v>#NAME?</v>
      </c>
      <c r="B35">
        <f ca="1">COUNTIF('Detección Estacionario'!$F$10:$F$9396,A35)</f>
        <v>0</v>
      </c>
      <c r="C35" t="e">
        <f t="shared" ca="1" si="0"/>
        <v>#DIV/0!</v>
      </c>
    </row>
    <row r="36" spans="1:3" x14ac:dyDescent="0.3">
      <c r="A36" t="e">
        <f ca="1"/>
        <v>#NAME?</v>
      </c>
      <c r="B36">
        <f ca="1">COUNTIF('Detección Estacionario'!$F$10:$F$9396,A36)</f>
        <v>0</v>
      </c>
      <c r="C36" t="e">
        <f t="shared" ca="1" si="0"/>
        <v>#DIV/0!</v>
      </c>
    </row>
    <row r="37" spans="1:3" x14ac:dyDescent="0.3">
      <c r="A37" t="e">
        <f ca="1"/>
        <v>#NAME?</v>
      </c>
      <c r="B37">
        <f ca="1">COUNTIF('Detección Estacionario'!$F$10:$F$9396,A37)</f>
        <v>0</v>
      </c>
      <c r="C37" t="e">
        <f t="shared" ca="1" si="0"/>
        <v>#DIV/0!</v>
      </c>
    </row>
    <row r="38" spans="1:3" x14ac:dyDescent="0.3">
      <c r="A38" t="e">
        <f ca="1"/>
        <v>#NAME?</v>
      </c>
      <c r="B38">
        <f ca="1">COUNTIF('Detección Estacionario'!$F$10:$F$9396,A38)</f>
        <v>0</v>
      </c>
      <c r="C38" t="e">
        <f t="shared" ca="1" si="0"/>
        <v>#DIV/0!</v>
      </c>
    </row>
    <row r="39" spans="1:3" x14ac:dyDescent="0.3">
      <c r="A39" t="e">
        <f ca="1"/>
        <v>#NAME?</v>
      </c>
      <c r="B39">
        <f ca="1">COUNTIF('Detección Estacionario'!$F$10:$F$9396,A39)</f>
        <v>0</v>
      </c>
      <c r="C39" t="e">
        <f t="shared" ca="1" si="0"/>
        <v>#DIV/0!</v>
      </c>
    </row>
    <row r="40" spans="1:3" x14ac:dyDescent="0.3">
      <c r="A40" t="e">
        <f ca="1"/>
        <v>#NAME?</v>
      </c>
      <c r="B40">
        <f ca="1">COUNTIF('Detección Estacionario'!$F$10:$F$9396,A40)</f>
        <v>0</v>
      </c>
      <c r="C40" t="e">
        <f t="shared" ca="1" si="0"/>
        <v>#DIV/0!</v>
      </c>
    </row>
    <row r="41" spans="1:3" x14ac:dyDescent="0.3">
      <c r="A41" t="e">
        <f ca="1"/>
        <v>#NAME?</v>
      </c>
      <c r="B41">
        <f ca="1">COUNTIF('Detección Estacionario'!$F$10:$F$9396,A41)</f>
        <v>0</v>
      </c>
      <c r="C41" t="e">
        <f t="shared" ca="1" si="0"/>
        <v>#DIV/0!</v>
      </c>
    </row>
    <row r="42" spans="1:3" x14ac:dyDescent="0.3">
      <c r="A42" t="e">
        <f ca="1"/>
        <v>#NAME?</v>
      </c>
      <c r="B42">
        <f ca="1">COUNTIF('Detección Estacionario'!$F$10:$F$9396,A42)</f>
        <v>0</v>
      </c>
      <c r="C42" t="e">
        <f t="shared" ca="1" si="0"/>
        <v>#DIV/0!</v>
      </c>
    </row>
    <row r="43" spans="1:3" x14ac:dyDescent="0.3">
      <c r="A43" t="e">
        <f ca="1"/>
        <v>#NAME?</v>
      </c>
      <c r="B43">
        <f ca="1">COUNTIF('Detección Estacionario'!$F$10:$F$9396,A43)</f>
        <v>0</v>
      </c>
      <c r="C43" t="e">
        <f t="shared" ca="1" si="0"/>
        <v>#DIV/0!</v>
      </c>
    </row>
    <row r="44" spans="1:3" x14ac:dyDescent="0.3">
      <c r="A44" t="e">
        <f ca="1"/>
        <v>#NAME?</v>
      </c>
      <c r="B44">
        <f ca="1">COUNTIF('Detección Estacionario'!$F$10:$F$9396,A44)</f>
        <v>0</v>
      </c>
      <c r="C44" t="e">
        <f t="shared" ca="1" si="0"/>
        <v>#DIV/0!</v>
      </c>
    </row>
    <row r="45" spans="1:3" x14ac:dyDescent="0.3">
      <c r="A45" t="e">
        <f ca="1"/>
        <v>#NAME?</v>
      </c>
      <c r="B45">
        <f ca="1">COUNTIF('Detección Estacionario'!$F$10:$F$9396,A45)</f>
        <v>0</v>
      </c>
      <c r="C45" t="e">
        <f t="shared" ca="1" si="0"/>
        <v>#DIV/0!</v>
      </c>
    </row>
    <row r="46" spans="1:3" x14ac:dyDescent="0.3">
      <c r="A46" t="e">
        <f ca="1"/>
        <v>#NAME?</v>
      </c>
      <c r="B46">
        <f ca="1">COUNTIF('Detección Estacionario'!$F$10:$F$9396,A46)</f>
        <v>0</v>
      </c>
      <c r="C46" t="e">
        <f t="shared" ca="1" si="0"/>
        <v>#DIV/0!</v>
      </c>
    </row>
    <row r="47" spans="1:3" x14ac:dyDescent="0.3">
      <c r="A47" t="e">
        <f ca="1"/>
        <v>#NAME?</v>
      </c>
      <c r="B47">
        <f ca="1">COUNTIF('Detección Estacionario'!$F$10:$F$9396,A47)</f>
        <v>0</v>
      </c>
      <c r="C47" t="e">
        <f t="shared" ca="1" si="0"/>
        <v>#DIV/0!</v>
      </c>
    </row>
    <row r="48" spans="1:3" x14ac:dyDescent="0.3">
      <c r="A48" t="e">
        <f ca="1"/>
        <v>#NAME?</v>
      </c>
      <c r="B48">
        <f ca="1">COUNTIF('Detección Estacionario'!$F$10:$F$9396,A48)</f>
        <v>0</v>
      </c>
      <c r="C48" t="e">
        <f t="shared" ca="1" si="0"/>
        <v>#DIV/0!</v>
      </c>
    </row>
    <row r="49" spans="1:3" x14ac:dyDescent="0.3">
      <c r="A49" t="e">
        <f ca="1"/>
        <v>#NAME?</v>
      </c>
      <c r="B49">
        <f ca="1">COUNTIF('Detección Estacionario'!$F$10:$F$9396,A49)</f>
        <v>0</v>
      </c>
      <c r="C49" t="e">
        <f t="shared" ca="1" si="0"/>
        <v>#DIV/0!</v>
      </c>
    </row>
    <row r="50" spans="1:3" x14ac:dyDescent="0.3">
      <c r="A50" t="e">
        <f ca="1"/>
        <v>#NAME?</v>
      </c>
      <c r="B50">
        <f ca="1">COUNTIF('Detección Estacionario'!$F$10:$F$9396,A50)</f>
        <v>0</v>
      </c>
      <c r="C50" t="e">
        <f t="shared" ca="1" si="0"/>
        <v>#DIV/0!</v>
      </c>
    </row>
    <row r="51" spans="1:3" x14ac:dyDescent="0.3">
      <c r="A51" t="e">
        <f ca="1"/>
        <v>#NAME?</v>
      </c>
      <c r="B51">
        <f ca="1">COUNTIF('Detección Estacionario'!$F$10:$F$9396,A51)</f>
        <v>0</v>
      </c>
      <c r="C51" t="e">
        <f t="shared" ca="1" si="0"/>
        <v>#DIV/0!</v>
      </c>
    </row>
    <row r="52" spans="1:3" x14ac:dyDescent="0.3">
      <c r="A52" t="e">
        <f ca="1"/>
        <v>#NAME?</v>
      </c>
      <c r="B52">
        <f ca="1">COUNTIF('Detección Estacionario'!$F$10:$F$9396,A52)</f>
        <v>0</v>
      </c>
      <c r="C52" t="e">
        <f t="shared" ca="1" si="0"/>
        <v>#DIV/0!</v>
      </c>
    </row>
    <row r="53" spans="1:3" x14ac:dyDescent="0.3">
      <c r="A53" t="e">
        <f ca="1"/>
        <v>#NAME?</v>
      </c>
      <c r="B53">
        <f ca="1">COUNTIF('Detección Estacionario'!$F$10:$F$9396,A53)</f>
        <v>0</v>
      </c>
      <c r="C53" t="e">
        <f t="shared" ca="1" si="0"/>
        <v>#DIV/0!</v>
      </c>
    </row>
    <row r="54" spans="1:3" x14ac:dyDescent="0.3">
      <c r="A54" t="e">
        <f ca="1"/>
        <v>#NAME?</v>
      </c>
      <c r="B54">
        <f ca="1">COUNTIF('Detección Estacionario'!$F$10:$F$9396,A54)</f>
        <v>0</v>
      </c>
      <c r="C54" t="e">
        <f t="shared" ca="1" si="0"/>
        <v>#DIV/0!</v>
      </c>
    </row>
    <row r="55" spans="1:3" x14ac:dyDescent="0.3">
      <c r="A55" t="e">
        <f ca="1"/>
        <v>#NAME?</v>
      </c>
      <c r="B55">
        <f ca="1">COUNTIF('Detección Estacionario'!$F$10:$F$9396,A55)</f>
        <v>0</v>
      </c>
      <c r="C55" t="e">
        <f t="shared" ca="1" si="0"/>
        <v>#DIV/0!</v>
      </c>
    </row>
    <row r="56" spans="1:3" x14ac:dyDescent="0.3">
      <c r="A56" t="e">
        <f ca="1"/>
        <v>#NAME?</v>
      </c>
      <c r="B56">
        <f ca="1">COUNTIF('Detección Estacionario'!$F$10:$F$9396,A56)</f>
        <v>0</v>
      </c>
      <c r="C56" t="e">
        <f t="shared" ca="1" si="0"/>
        <v>#DIV/0!</v>
      </c>
    </row>
    <row r="57" spans="1:3" x14ac:dyDescent="0.3">
      <c r="A57" t="e">
        <f ca="1"/>
        <v>#NAME?</v>
      </c>
      <c r="B57">
        <f ca="1">COUNTIF('Detección Estacionario'!$F$10:$F$9396,A57)</f>
        <v>0</v>
      </c>
      <c r="C57" t="e">
        <f t="shared" ca="1" si="0"/>
        <v>#DIV/0!</v>
      </c>
    </row>
    <row r="58" spans="1:3" x14ac:dyDescent="0.3">
      <c r="A58" t="e">
        <f ca="1"/>
        <v>#NAME?</v>
      </c>
      <c r="B58">
        <f ca="1">COUNTIF('Detección Estacionario'!$F$10:$F$9396,A58)</f>
        <v>0</v>
      </c>
      <c r="C58" t="e">
        <f t="shared" ca="1" si="0"/>
        <v>#DIV/0!</v>
      </c>
    </row>
    <row r="59" spans="1:3" x14ac:dyDescent="0.3">
      <c r="A59" t="e">
        <f ca="1"/>
        <v>#NAME?</v>
      </c>
      <c r="B59">
        <f ca="1">COUNTIF('Detección Estacionario'!$F$10:$F$9396,A59)</f>
        <v>0</v>
      </c>
      <c r="C59" t="e">
        <f t="shared" ca="1" si="0"/>
        <v>#DIV/0!</v>
      </c>
    </row>
    <row r="60" spans="1:3" x14ac:dyDescent="0.3">
      <c r="A60" t="e">
        <f ca="1"/>
        <v>#NAME?</v>
      </c>
      <c r="B60">
        <f ca="1">COUNTIF('Detección Estacionario'!$F$10:$F$9396,A60)</f>
        <v>0</v>
      </c>
      <c r="C60" t="e">
        <f t="shared" ca="1" si="0"/>
        <v>#DIV/0!</v>
      </c>
    </row>
    <row r="61" spans="1:3" x14ac:dyDescent="0.3">
      <c r="A61" t="e">
        <f ca="1"/>
        <v>#NAME?</v>
      </c>
      <c r="B61">
        <f ca="1">COUNTIF('Detección Estacionario'!$F$10:$F$9396,A61)</f>
        <v>0</v>
      </c>
      <c r="C61" t="e">
        <f t="shared" ca="1" si="0"/>
        <v>#DIV/0!</v>
      </c>
    </row>
    <row r="62" spans="1:3" x14ac:dyDescent="0.3">
      <c r="A62" t="e">
        <f ca="1"/>
        <v>#NAME?</v>
      </c>
      <c r="B62">
        <f ca="1">COUNTIF('Detección Estacionario'!$F$10:$F$9396,A62)</f>
        <v>0</v>
      </c>
      <c r="C62" t="e">
        <f t="shared" ca="1" si="0"/>
        <v>#DIV/0!</v>
      </c>
    </row>
    <row r="63" spans="1:3" x14ac:dyDescent="0.3">
      <c r="A63" t="e">
        <f ca="1"/>
        <v>#NAME?</v>
      </c>
      <c r="B63">
        <f ca="1">COUNTIF('Detección Estacionario'!$F$10:$F$9396,A63)</f>
        <v>0</v>
      </c>
      <c r="C63" t="e">
        <f t="shared" ca="1" si="0"/>
        <v>#DIV/0!</v>
      </c>
    </row>
    <row r="64" spans="1:3" x14ac:dyDescent="0.3">
      <c r="A64" t="e">
        <f ca="1"/>
        <v>#NAME?</v>
      </c>
      <c r="B64">
        <f ca="1">COUNTIF('Detección Estacionario'!$F$10:$F$9396,A64)</f>
        <v>0</v>
      </c>
      <c r="C64" t="e">
        <f t="shared" ca="1" si="0"/>
        <v>#DIV/0!</v>
      </c>
    </row>
    <row r="65" spans="1:3" x14ac:dyDescent="0.3">
      <c r="A65" t="e">
        <f ca="1"/>
        <v>#NAME?</v>
      </c>
      <c r="B65">
        <f ca="1">COUNTIF('Detección Estacionario'!$F$10:$F$9396,A65)</f>
        <v>0</v>
      </c>
      <c r="C65" t="e">
        <f t="shared" ca="1" si="0"/>
        <v>#DIV/0!</v>
      </c>
    </row>
    <row r="66" spans="1:3" x14ac:dyDescent="0.3">
      <c r="A66" t="e">
        <f ca="1"/>
        <v>#NAME?</v>
      </c>
      <c r="B66">
        <f ca="1">COUNTIF('Detección Estacionario'!$F$10:$F$9396,A66)</f>
        <v>0</v>
      </c>
      <c r="C66" t="e">
        <f t="shared" ca="1" si="0"/>
        <v>#DIV/0!</v>
      </c>
    </row>
    <row r="67" spans="1:3" x14ac:dyDescent="0.3">
      <c r="A67" t="e">
        <f ca="1"/>
        <v>#NAME?</v>
      </c>
      <c r="B67">
        <f ca="1">COUNTIF('Detección Estacionario'!$F$10:$F$9396,A67)</f>
        <v>0</v>
      </c>
      <c r="C67" t="e">
        <f t="shared" ca="1" si="0"/>
        <v>#DIV/0!</v>
      </c>
    </row>
    <row r="68" spans="1:3" x14ac:dyDescent="0.3">
      <c r="A68" t="e">
        <f ca="1"/>
        <v>#NAME?</v>
      </c>
      <c r="B68">
        <f ca="1">COUNTIF('Detección Estacionario'!$F$10:$F$9396,A68)</f>
        <v>0</v>
      </c>
      <c r="C68" t="e">
        <f t="shared" ca="1" si="0"/>
        <v>#DIV/0!</v>
      </c>
    </row>
    <row r="69" spans="1:3" x14ac:dyDescent="0.3">
      <c r="A69" t="e">
        <f ca="1"/>
        <v>#NAME?</v>
      </c>
      <c r="B69">
        <f ca="1">COUNTIF('Detección Estacionario'!$F$10:$F$9396,A69)</f>
        <v>0</v>
      </c>
      <c r="C69" t="e">
        <f t="shared" ref="C69:C132" ca="1" si="1">B69/$B$173</f>
        <v>#DIV/0!</v>
      </c>
    </row>
    <row r="70" spans="1:3" x14ac:dyDescent="0.3">
      <c r="A70" t="e">
        <f ca="1"/>
        <v>#NAME?</v>
      </c>
      <c r="B70">
        <f ca="1">COUNTIF('Detección Estacionario'!$F$10:$F$9396,A70)</f>
        <v>0</v>
      </c>
      <c r="C70" t="e">
        <f t="shared" ca="1" si="1"/>
        <v>#DIV/0!</v>
      </c>
    </row>
    <row r="71" spans="1:3" x14ac:dyDescent="0.3">
      <c r="A71" t="e">
        <f ca="1"/>
        <v>#NAME?</v>
      </c>
      <c r="B71">
        <f ca="1">COUNTIF('Detección Estacionario'!$F$10:$F$9396,A71)</f>
        <v>0</v>
      </c>
      <c r="C71" t="e">
        <f t="shared" ca="1" si="1"/>
        <v>#DIV/0!</v>
      </c>
    </row>
    <row r="72" spans="1:3" x14ac:dyDescent="0.3">
      <c r="A72" t="e">
        <f ca="1"/>
        <v>#NAME?</v>
      </c>
      <c r="B72">
        <f ca="1">COUNTIF('Detección Estacionario'!$F$10:$F$9396,A72)</f>
        <v>0</v>
      </c>
      <c r="C72" t="e">
        <f t="shared" ca="1" si="1"/>
        <v>#DIV/0!</v>
      </c>
    </row>
    <row r="73" spans="1:3" x14ac:dyDescent="0.3">
      <c r="A73" t="e">
        <f ca="1"/>
        <v>#NAME?</v>
      </c>
      <c r="B73">
        <f ca="1">COUNTIF('Detección Estacionario'!$F$10:$F$9396,A73)</f>
        <v>0</v>
      </c>
      <c r="C73" t="e">
        <f t="shared" ca="1" si="1"/>
        <v>#DIV/0!</v>
      </c>
    </row>
    <row r="74" spans="1:3" x14ac:dyDescent="0.3">
      <c r="A74" t="e">
        <f ca="1"/>
        <v>#NAME?</v>
      </c>
      <c r="B74">
        <f ca="1">COUNTIF('Detección Estacionario'!$F$10:$F$9396,A74)</f>
        <v>0</v>
      </c>
      <c r="C74" t="e">
        <f t="shared" ca="1" si="1"/>
        <v>#DIV/0!</v>
      </c>
    </row>
    <row r="75" spans="1:3" x14ac:dyDescent="0.3">
      <c r="A75" t="e">
        <f ca="1"/>
        <v>#NAME?</v>
      </c>
      <c r="B75">
        <f ca="1">COUNTIF('Detección Estacionario'!$F$10:$F$9396,A75)</f>
        <v>0</v>
      </c>
      <c r="C75" t="e">
        <f t="shared" ca="1" si="1"/>
        <v>#DIV/0!</v>
      </c>
    </row>
    <row r="76" spans="1:3" x14ac:dyDescent="0.3">
      <c r="A76" t="e">
        <f ca="1"/>
        <v>#NAME?</v>
      </c>
      <c r="B76">
        <f ca="1">COUNTIF('Detección Estacionario'!$F$10:$F$9396,A76)</f>
        <v>0</v>
      </c>
      <c r="C76" t="e">
        <f t="shared" ca="1" si="1"/>
        <v>#DIV/0!</v>
      </c>
    </row>
    <row r="77" spans="1:3" x14ac:dyDescent="0.3">
      <c r="A77" t="e">
        <f ca="1"/>
        <v>#NAME?</v>
      </c>
      <c r="B77">
        <f ca="1">COUNTIF('Detección Estacionario'!$F$10:$F$9396,A77)</f>
        <v>0</v>
      </c>
      <c r="C77" t="e">
        <f t="shared" ca="1" si="1"/>
        <v>#DIV/0!</v>
      </c>
    </row>
    <row r="78" spans="1:3" x14ac:dyDescent="0.3">
      <c r="A78" t="e">
        <f ca="1"/>
        <v>#NAME?</v>
      </c>
      <c r="B78">
        <f ca="1">COUNTIF('Detección Estacionario'!$F$10:$F$9396,A78)</f>
        <v>0</v>
      </c>
      <c r="C78" t="e">
        <f t="shared" ca="1" si="1"/>
        <v>#DIV/0!</v>
      </c>
    </row>
    <row r="79" spans="1:3" x14ac:dyDescent="0.3">
      <c r="A79" t="e">
        <f ca="1"/>
        <v>#NAME?</v>
      </c>
      <c r="B79">
        <f ca="1">COUNTIF('Detección Estacionario'!$F$10:$F$9396,A79)</f>
        <v>0</v>
      </c>
      <c r="C79" t="e">
        <f t="shared" ca="1" si="1"/>
        <v>#DIV/0!</v>
      </c>
    </row>
    <row r="80" spans="1:3" x14ac:dyDescent="0.3">
      <c r="A80" t="e">
        <f ca="1"/>
        <v>#NAME?</v>
      </c>
      <c r="B80">
        <f ca="1">COUNTIF('Detección Estacionario'!$F$10:$F$9396,A80)</f>
        <v>0</v>
      </c>
      <c r="C80" t="e">
        <f t="shared" ca="1" si="1"/>
        <v>#DIV/0!</v>
      </c>
    </row>
    <row r="81" spans="1:3" x14ac:dyDescent="0.3">
      <c r="A81" t="e">
        <f ca="1"/>
        <v>#NAME?</v>
      </c>
      <c r="B81">
        <f ca="1">COUNTIF('Detección Estacionario'!$F$10:$F$9396,A81)</f>
        <v>0</v>
      </c>
      <c r="C81" t="e">
        <f t="shared" ca="1" si="1"/>
        <v>#DIV/0!</v>
      </c>
    </row>
    <row r="82" spans="1:3" x14ac:dyDescent="0.3">
      <c r="A82" t="e">
        <f ca="1"/>
        <v>#NAME?</v>
      </c>
      <c r="B82">
        <f ca="1">COUNTIF('Detección Estacionario'!$F$10:$F$9396,A82)</f>
        <v>0</v>
      </c>
      <c r="C82" t="e">
        <f t="shared" ca="1" si="1"/>
        <v>#DIV/0!</v>
      </c>
    </row>
    <row r="83" spans="1:3" x14ac:dyDescent="0.3">
      <c r="A83" t="e">
        <f ca="1"/>
        <v>#NAME?</v>
      </c>
      <c r="B83">
        <f ca="1">COUNTIF('Detección Estacionario'!$F$10:$F$9396,A83)</f>
        <v>0</v>
      </c>
      <c r="C83" t="e">
        <f t="shared" ca="1" si="1"/>
        <v>#DIV/0!</v>
      </c>
    </row>
    <row r="84" spans="1:3" x14ac:dyDescent="0.3">
      <c r="A84" t="e">
        <f ca="1"/>
        <v>#NAME?</v>
      </c>
      <c r="B84">
        <f ca="1">COUNTIF('Detección Estacionario'!$F$10:$F$9396,A84)</f>
        <v>0</v>
      </c>
      <c r="C84" t="e">
        <f t="shared" ca="1" si="1"/>
        <v>#DIV/0!</v>
      </c>
    </row>
    <row r="85" spans="1:3" x14ac:dyDescent="0.3">
      <c r="A85" t="e">
        <f ca="1"/>
        <v>#NAME?</v>
      </c>
      <c r="B85">
        <f ca="1">COUNTIF('Detección Estacionario'!$F$10:$F$9396,A85)</f>
        <v>0</v>
      </c>
      <c r="C85" t="e">
        <f t="shared" ca="1" si="1"/>
        <v>#DIV/0!</v>
      </c>
    </row>
    <row r="86" spans="1:3" x14ac:dyDescent="0.3">
      <c r="A86" t="e">
        <f ca="1"/>
        <v>#NAME?</v>
      </c>
      <c r="B86">
        <f ca="1">COUNTIF('Detección Estacionario'!$F$10:$F$9396,A86)</f>
        <v>0</v>
      </c>
      <c r="C86" t="e">
        <f t="shared" ca="1" si="1"/>
        <v>#DIV/0!</v>
      </c>
    </row>
    <row r="87" spans="1:3" x14ac:dyDescent="0.3">
      <c r="A87" t="e">
        <f ca="1"/>
        <v>#NAME?</v>
      </c>
      <c r="B87">
        <f ca="1">COUNTIF('Detección Estacionario'!$F$10:$F$9396,A87)</f>
        <v>0</v>
      </c>
      <c r="C87" t="e">
        <f t="shared" ca="1" si="1"/>
        <v>#DIV/0!</v>
      </c>
    </row>
    <row r="88" spans="1:3" x14ac:dyDescent="0.3">
      <c r="A88" t="e">
        <f ca="1"/>
        <v>#NAME?</v>
      </c>
      <c r="B88">
        <f ca="1">COUNTIF('Detección Estacionario'!$F$10:$F$9396,A88)</f>
        <v>0</v>
      </c>
      <c r="C88" t="e">
        <f t="shared" ca="1" si="1"/>
        <v>#DIV/0!</v>
      </c>
    </row>
    <row r="89" spans="1:3" x14ac:dyDescent="0.3">
      <c r="A89" t="e">
        <f ca="1"/>
        <v>#NAME?</v>
      </c>
      <c r="B89">
        <f ca="1">COUNTIF('Detección Estacionario'!$F$10:$F$9396,A89)</f>
        <v>0</v>
      </c>
      <c r="C89" t="e">
        <f t="shared" ca="1" si="1"/>
        <v>#DIV/0!</v>
      </c>
    </row>
    <row r="90" spans="1:3" x14ac:dyDescent="0.3">
      <c r="A90" t="e">
        <f ca="1"/>
        <v>#NAME?</v>
      </c>
      <c r="B90">
        <f ca="1">COUNTIF('Detección Estacionario'!$F$10:$F$9396,A90)</f>
        <v>0</v>
      </c>
      <c r="C90" t="e">
        <f t="shared" ca="1" si="1"/>
        <v>#DIV/0!</v>
      </c>
    </row>
    <row r="91" spans="1:3" x14ac:dyDescent="0.3">
      <c r="A91" t="e">
        <f ca="1"/>
        <v>#NAME?</v>
      </c>
      <c r="B91">
        <f ca="1">COUNTIF('Detección Estacionario'!$F$10:$F$9396,A91)</f>
        <v>0</v>
      </c>
      <c r="C91" t="e">
        <f t="shared" ca="1" si="1"/>
        <v>#DIV/0!</v>
      </c>
    </row>
    <row r="92" spans="1:3" x14ac:dyDescent="0.3">
      <c r="A92" t="e">
        <f ca="1"/>
        <v>#NAME?</v>
      </c>
      <c r="B92">
        <f ca="1">COUNTIF('Detección Estacionario'!$F$10:$F$9396,A92)</f>
        <v>0</v>
      </c>
      <c r="C92" t="e">
        <f t="shared" ca="1" si="1"/>
        <v>#DIV/0!</v>
      </c>
    </row>
    <row r="93" spans="1:3" x14ac:dyDescent="0.3">
      <c r="A93" t="e">
        <f ca="1"/>
        <v>#NAME?</v>
      </c>
      <c r="B93">
        <f ca="1">COUNTIF('Detección Estacionario'!$F$10:$F$9396,A93)</f>
        <v>0</v>
      </c>
      <c r="C93" t="e">
        <f t="shared" ca="1" si="1"/>
        <v>#DIV/0!</v>
      </c>
    </row>
    <row r="94" spans="1:3" x14ac:dyDescent="0.3">
      <c r="A94" t="e">
        <f ca="1"/>
        <v>#NAME?</v>
      </c>
      <c r="B94">
        <f ca="1">COUNTIF('Detección Estacionario'!$F$10:$F$9396,A94)</f>
        <v>0</v>
      </c>
      <c r="C94" t="e">
        <f t="shared" ca="1" si="1"/>
        <v>#DIV/0!</v>
      </c>
    </row>
    <row r="95" spans="1:3" x14ac:dyDescent="0.3">
      <c r="A95" t="e">
        <f ca="1"/>
        <v>#NAME?</v>
      </c>
      <c r="B95">
        <f ca="1">COUNTIF('Detección Estacionario'!$F$10:$F$9396,A95)</f>
        <v>0</v>
      </c>
      <c r="C95" t="e">
        <f t="shared" ca="1" si="1"/>
        <v>#DIV/0!</v>
      </c>
    </row>
    <row r="96" spans="1:3" x14ac:dyDescent="0.3">
      <c r="A96" t="e">
        <f ca="1"/>
        <v>#NAME?</v>
      </c>
      <c r="B96">
        <f ca="1">COUNTIF('Detección Estacionario'!$F$10:$F$9396,A96)</f>
        <v>0</v>
      </c>
      <c r="C96" t="e">
        <f t="shared" ca="1" si="1"/>
        <v>#DIV/0!</v>
      </c>
    </row>
    <row r="97" spans="1:3" x14ac:dyDescent="0.3">
      <c r="A97" t="e">
        <f ca="1"/>
        <v>#NAME?</v>
      </c>
      <c r="B97">
        <f ca="1">COUNTIF('Detección Estacionario'!$F$10:$F$9396,A97)</f>
        <v>0</v>
      </c>
      <c r="C97" t="e">
        <f t="shared" ca="1" si="1"/>
        <v>#DIV/0!</v>
      </c>
    </row>
    <row r="98" spans="1:3" x14ac:dyDescent="0.3">
      <c r="A98" t="e">
        <f ca="1"/>
        <v>#NAME?</v>
      </c>
      <c r="B98">
        <f ca="1">COUNTIF('Detección Estacionario'!$F$10:$F$9396,A98)</f>
        <v>0</v>
      </c>
      <c r="C98" t="e">
        <f t="shared" ca="1" si="1"/>
        <v>#DIV/0!</v>
      </c>
    </row>
    <row r="99" spans="1:3" x14ac:dyDescent="0.3">
      <c r="A99" t="e">
        <f ca="1"/>
        <v>#NAME?</v>
      </c>
      <c r="B99">
        <f ca="1">COUNTIF('Detección Estacionario'!$F$10:$F$9396,A99)</f>
        <v>0</v>
      </c>
      <c r="C99" t="e">
        <f t="shared" ca="1" si="1"/>
        <v>#DIV/0!</v>
      </c>
    </row>
    <row r="100" spans="1:3" x14ac:dyDescent="0.3">
      <c r="A100" t="e">
        <f ca="1"/>
        <v>#NAME?</v>
      </c>
      <c r="B100">
        <f ca="1">COUNTIF('Detección Estacionario'!$F$10:$F$9396,A100)</f>
        <v>0</v>
      </c>
      <c r="C100" t="e">
        <f t="shared" ca="1" si="1"/>
        <v>#DIV/0!</v>
      </c>
    </row>
    <row r="101" spans="1:3" x14ac:dyDescent="0.3">
      <c r="A101" t="e">
        <f ca="1"/>
        <v>#NAME?</v>
      </c>
      <c r="B101">
        <f ca="1">COUNTIF('Detección Estacionario'!$F$10:$F$9396,A101)</f>
        <v>0</v>
      </c>
      <c r="C101" t="e">
        <f t="shared" ca="1" si="1"/>
        <v>#DIV/0!</v>
      </c>
    </row>
    <row r="102" spans="1:3" x14ac:dyDescent="0.3">
      <c r="A102" t="e">
        <f ca="1"/>
        <v>#NAME?</v>
      </c>
      <c r="B102">
        <f ca="1">COUNTIF('Detección Estacionario'!$F$10:$F$9396,A102)</f>
        <v>0</v>
      </c>
      <c r="C102" t="e">
        <f t="shared" ca="1" si="1"/>
        <v>#DIV/0!</v>
      </c>
    </row>
    <row r="103" spans="1:3" x14ac:dyDescent="0.3">
      <c r="A103" t="e">
        <f ca="1"/>
        <v>#NAME?</v>
      </c>
      <c r="B103">
        <f ca="1">COUNTIF('Detección Estacionario'!$F$10:$F$9396,A103)</f>
        <v>0</v>
      </c>
      <c r="C103" t="e">
        <f t="shared" ca="1" si="1"/>
        <v>#DIV/0!</v>
      </c>
    </row>
    <row r="104" spans="1:3" x14ac:dyDescent="0.3">
      <c r="A104" t="e">
        <f ca="1"/>
        <v>#NAME?</v>
      </c>
      <c r="B104">
        <f ca="1">COUNTIF('Detección Estacionario'!$F$10:$F$9396,A104)</f>
        <v>0</v>
      </c>
      <c r="C104" t="e">
        <f t="shared" ca="1" si="1"/>
        <v>#DIV/0!</v>
      </c>
    </row>
    <row r="105" spans="1:3" x14ac:dyDescent="0.3">
      <c r="A105" t="e">
        <f ca="1"/>
        <v>#NAME?</v>
      </c>
      <c r="B105">
        <f ca="1">COUNTIF('Detección Estacionario'!$F$10:$F$9396,A105)</f>
        <v>0</v>
      </c>
      <c r="C105" t="e">
        <f t="shared" ca="1" si="1"/>
        <v>#DIV/0!</v>
      </c>
    </row>
    <row r="106" spans="1:3" x14ac:dyDescent="0.3">
      <c r="A106" t="e">
        <f ca="1"/>
        <v>#NAME?</v>
      </c>
      <c r="B106">
        <f ca="1">COUNTIF('Detección Estacionario'!$F$10:$F$9396,A106)</f>
        <v>0</v>
      </c>
      <c r="C106" t="e">
        <f t="shared" ca="1" si="1"/>
        <v>#DIV/0!</v>
      </c>
    </row>
    <row r="107" spans="1:3" x14ac:dyDescent="0.3">
      <c r="A107" t="e">
        <f ca="1"/>
        <v>#NAME?</v>
      </c>
      <c r="B107">
        <f ca="1">COUNTIF('Detección Estacionario'!$F$10:$F$9396,A107)</f>
        <v>0</v>
      </c>
      <c r="C107" t="e">
        <f t="shared" ca="1" si="1"/>
        <v>#DIV/0!</v>
      </c>
    </row>
    <row r="108" spans="1:3" x14ac:dyDescent="0.3">
      <c r="A108" t="e">
        <f ca="1"/>
        <v>#NAME?</v>
      </c>
      <c r="B108">
        <f ca="1">COUNTIF('Detección Estacionario'!$F$10:$F$9396,A108)</f>
        <v>0</v>
      </c>
      <c r="C108" t="e">
        <f t="shared" ca="1" si="1"/>
        <v>#DIV/0!</v>
      </c>
    </row>
    <row r="109" spans="1:3" x14ac:dyDescent="0.3">
      <c r="A109" t="e">
        <f ca="1"/>
        <v>#NAME?</v>
      </c>
      <c r="B109">
        <f ca="1">COUNTIF('Detección Estacionario'!$F$10:$F$9396,A109)</f>
        <v>0</v>
      </c>
      <c r="C109" t="e">
        <f t="shared" ca="1" si="1"/>
        <v>#DIV/0!</v>
      </c>
    </row>
    <row r="110" spans="1:3" x14ac:dyDescent="0.3">
      <c r="A110" t="e">
        <f ca="1"/>
        <v>#NAME?</v>
      </c>
      <c r="B110">
        <f ca="1">COUNTIF('Detección Estacionario'!$F$10:$F$9396,A110)</f>
        <v>0</v>
      </c>
      <c r="C110" t="e">
        <f t="shared" ca="1" si="1"/>
        <v>#DIV/0!</v>
      </c>
    </row>
    <row r="111" spans="1:3" x14ac:dyDescent="0.3">
      <c r="A111" t="e">
        <f ca="1"/>
        <v>#NAME?</v>
      </c>
      <c r="B111">
        <f ca="1">COUNTIF('Detección Estacionario'!$F$10:$F$9396,A111)</f>
        <v>0</v>
      </c>
      <c r="C111" t="e">
        <f t="shared" ca="1" si="1"/>
        <v>#DIV/0!</v>
      </c>
    </row>
    <row r="112" spans="1:3" x14ac:dyDescent="0.3">
      <c r="A112" t="e">
        <f ca="1"/>
        <v>#NAME?</v>
      </c>
      <c r="B112">
        <f ca="1">COUNTIF('Detección Estacionario'!$F$10:$F$9396,A112)</f>
        <v>0</v>
      </c>
      <c r="C112" t="e">
        <f t="shared" ca="1" si="1"/>
        <v>#DIV/0!</v>
      </c>
    </row>
    <row r="113" spans="1:3" x14ac:dyDescent="0.3">
      <c r="A113" t="e">
        <f ca="1"/>
        <v>#NAME?</v>
      </c>
      <c r="B113">
        <f ca="1">COUNTIF('Detección Estacionario'!$F$10:$F$9396,A113)</f>
        <v>0</v>
      </c>
      <c r="C113" t="e">
        <f t="shared" ca="1" si="1"/>
        <v>#DIV/0!</v>
      </c>
    </row>
    <row r="114" spans="1:3" x14ac:dyDescent="0.3">
      <c r="A114" t="e">
        <f ca="1"/>
        <v>#NAME?</v>
      </c>
      <c r="B114">
        <f ca="1">COUNTIF('Detección Estacionario'!$F$10:$F$9396,A114)</f>
        <v>0</v>
      </c>
      <c r="C114" t="e">
        <f t="shared" ca="1" si="1"/>
        <v>#DIV/0!</v>
      </c>
    </row>
    <row r="115" spans="1:3" x14ac:dyDescent="0.3">
      <c r="A115" t="e">
        <f ca="1"/>
        <v>#NAME?</v>
      </c>
      <c r="B115">
        <f ca="1">COUNTIF('Detección Estacionario'!$F$10:$F$9396,A115)</f>
        <v>0</v>
      </c>
      <c r="C115" t="e">
        <f t="shared" ca="1" si="1"/>
        <v>#DIV/0!</v>
      </c>
    </row>
    <row r="116" spans="1:3" x14ac:dyDescent="0.3">
      <c r="A116" t="e">
        <f ca="1"/>
        <v>#NAME?</v>
      </c>
      <c r="B116">
        <f ca="1">COUNTIF('Detección Estacionario'!$F$10:$F$9396,A116)</f>
        <v>0</v>
      </c>
      <c r="C116" t="e">
        <f t="shared" ca="1" si="1"/>
        <v>#DIV/0!</v>
      </c>
    </row>
    <row r="117" spans="1:3" x14ac:dyDescent="0.3">
      <c r="A117" t="e">
        <f ca="1"/>
        <v>#NAME?</v>
      </c>
      <c r="B117">
        <f ca="1">COUNTIF('Detección Estacionario'!$F$10:$F$9396,A117)</f>
        <v>0</v>
      </c>
      <c r="C117" t="e">
        <f t="shared" ca="1" si="1"/>
        <v>#DIV/0!</v>
      </c>
    </row>
    <row r="118" spans="1:3" x14ac:dyDescent="0.3">
      <c r="A118" t="e">
        <f ca="1"/>
        <v>#NAME?</v>
      </c>
      <c r="B118">
        <f ca="1">COUNTIF('Detección Estacionario'!$F$10:$F$9396,A118)</f>
        <v>0</v>
      </c>
      <c r="C118" t="e">
        <f t="shared" ca="1" si="1"/>
        <v>#DIV/0!</v>
      </c>
    </row>
    <row r="119" spans="1:3" x14ac:dyDescent="0.3">
      <c r="A119" t="e">
        <f ca="1"/>
        <v>#NAME?</v>
      </c>
      <c r="B119">
        <f ca="1">COUNTIF('Detección Estacionario'!$F$10:$F$9396,A119)</f>
        <v>0</v>
      </c>
      <c r="C119" t="e">
        <f t="shared" ca="1" si="1"/>
        <v>#DIV/0!</v>
      </c>
    </row>
    <row r="120" spans="1:3" x14ac:dyDescent="0.3">
      <c r="A120" t="e">
        <f ca="1"/>
        <v>#NAME?</v>
      </c>
      <c r="B120">
        <f ca="1">COUNTIF('Detección Estacionario'!$F$10:$F$9396,A120)</f>
        <v>0</v>
      </c>
      <c r="C120" t="e">
        <f t="shared" ca="1" si="1"/>
        <v>#DIV/0!</v>
      </c>
    </row>
    <row r="121" spans="1:3" x14ac:dyDescent="0.3">
      <c r="A121" t="e">
        <f ca="1"/>
        <v>#NAME?</v>
      </c>
      <c r="B121">
        <f ca="1">COUNTIF('Detección Estacionario'!$F$10:$F$9396,A121)</f>
        <v>0</v>
      </c>
      <c r="C121" t="e">
        <f t="shared" ca="1" si="1"/>
        <v>#DIV/0!</v>
      </c>
    </row>
    <row r="122" spans="1:3" x14ac:dyDescent="0.3">
      <c r="A122" t="e">
        <f ca="1"/>
        <v>#NAME?</v>
      </c>
      <c r="B122">
        <f ca="1">COUNTIF('Detección Estacionario'!$F$10:$F$9396,A122)</f>
        <v>0</v>
      </c>
      <c r="C122" t="e">
        <f t="shared" ca="1" si="1"/>
        <v>#DIV/0!</v>
      </c>
    </row>
    <row r="123" spans="1:3" x14ac:dyDescent="0.3">
      <c r="A123" t="e">
        <f ca="1"/>
        <v>#NAME?</v>
      </c>
      <c r="B123">
        <f ca="1">COUNTIF('Detección Estacionario'!$F$10:$F$9396,A123)</f>
        <v>0</v>
      </c>
      <c r="C123" t="e">
        <f t="shared" ca="1" si="1"/>
        <v>#DIV/0!</v>
      </c>
    </row>
    <row r="124" spans="1:3" x14ac:dyDescent="0.3">
      <c r="A124" t="e">
        <f ca="1"/>
        <v>#NAME?</v>
      </c>
      <c r="B124">
        <f ca="1">COUNTIF('Detección Estacionario'!$F$10:$F$9396,A124)</f>
        <v>0</v>
      </c>
      <c r="C124" t="e">
        <f t="shared" ca="1" si="1"/>
        <v>#DIV/0!</v>
      </c>
    </row>
    <row r="125" spans="1:3" x14ac:dyDescent="0.3">
      <c r="A125" t="e">
        <f ca="1"/>
        <v>#NAME?</v>
      </c>
      <c r="B125">
        <f ca="1">COUNTIF('Detección Estacionario'!$F$10:$F$9396,A125)</f>
        <v>0</v>
      </c>
      <c r="C125" t="e">
        <f t="shared" ca="1" si="1"/>
        <v>#DIV/0!</v>
      </c>
    </row>
    <row r="126" spans="1:3" x14ac:dyDescent="0.3">
      <c r="A126" t="e">
        <f ca="1"/>
        <v>#NAME?</v>
      </c>
      <c r="B126">
        <f ca="1">COUNTIF('Detección Estacionario'!$F$10:$F$9396,A126)</f>
        <v>0</v>
      </c>
      <c r="C126" t="e">
        <f t="shared" ca="1" si="1"/>
        <v>#DIV/0!</v>
      </c>
    </row>
    <row r="127" spans="1:3" x14ac:dyDescent="0.3">
      <c r="A127" t="e">
        <f ca="1"/>
        <v>#NAME?</v>
      </c>
      <c r="B127">
        <f ca="1">COUNTIF('Detección Estacionario'!$F$10:$F$9396,A127)</f>
        <v>0</v>
      </c>
      <c r="C127" t="e">
        <f t="shared" ca="1" si="1"/>
        <v>#DIV/0!</v>
      </c>
    </row>
    <row r="128" spans="1:3" x14ac:dyDescent="0.3">
      <c r="A128" t="e">
        <f ca="1"/>
        <v>#NAME?</v>
      </c>
      <c r="B128">
        <f ca="1">COUNTIF('Detección Estacionario'!$F$10:$F$9396,A128)</f>
        <v>0</v>
      </c>
      <c r="C128" t="e">
        <f t="shared" ca="1" si="1"/>
        <v>#DIV/0!</v>
      </c>
    </row>
    <row r="129" spans="1:3" x14ac:dyDescent="0.3">
      <c r="A129" t="e">
        <f ca="1"/>
        <v>#NAME?</v>
      </c>
      <c r="B129">
        <f ca="1">COUNTIF('Detección Estacionario'!$F$10:$F$9396,A129)</f>
        <v>0</v>
      </c>
      <c r="C129" t="e">
        <f t="shared" ca="1" si="1"/>
        <v>#DIV/0!</v>
      </c>
    </row>
    <row r="130" spans="1:3" x14ac:dyDescent="0.3">
      <c r="A130" t="e">
        <f ca="1"/>
        <v>#NAME?</v>
      </c>
      <c r="B130">
        <f ca="1">COUNTIF('Detección Estacionario'!$F$10:$F$9396,A130)</f>
        <v>0</v>
      </c>
      <c r="C130" t="e">
        <f t="shared" ca="1" si="1"/>
        <v>#DIV/0!</v>
      </c>
    </row>
    <row r="131" spans="1:3" x14ac:dyDescent="0.3">
      <c r="A131" t="e">
        <f ca="1"/>
        <v>#NAME?</v>
      </c>
      <c r="B131">
        <f ca="1">COUNTIF('Detección Estacionario'!$F$10:$F$9396,A131)</f>
        <v>0</v>
      </c>
      <c r="C131" t="e">
        <f t="shared" ca="1" si="1"/>
        <v>#DIV/0!</v>
      </c>
    </row>
    <row r="132" spans="1:3" x14ac:dyDescent="0.3">
      <c r="A132" t="e">
        <f ca="1"/>
        <v>#NAME?</v>
      </c>
      <c r="B132">
        <f ca="1">COUNTIF('Detección Estacionario'!$F$10:$F$9396,A132)</f>
        <v>0</v>
      </c>
      <c r="C132" t="e">
        <f t="shared" ca="1" si="1"/>
        <v>#DIV/0!</v>
      </c>
    </row>
    <row r="133" spans="1:3" x14ac:dyDescent="0.3">
      <c r="A133" t="e">
        <f ca="1"/>
        <v>#NAME?</v>
      </c>
      <c r="B133">
        <f ca="1">COUNTIF('Detección Estacionario'!$F$10:$F$9396,A133)</f>
        <v>0</v>
      </c>
      <c r="C133" t="e">
        <f t="shared" ref="C133:C172" ca="1" si="2">B133/$B$173</f>
        <v>#DIV/0!</v>
      </c>
    </row>
    <row r="134" spans="1:3" x14ac:dyDescent="0.3">
      <c r="A134" t="e">
        <f ca="1"/>
        <v>#NAME?</v>
      </c>
      <c r="B134">
        <f ca="1">COUNTIF('Detección Estacionario'!$F$10:$F$9396,A134)</f>
        <v>0</v>
      </c>
      <c r="C134" t="e">
        <f t="shared" ca="1" si="2"/>
        <v>#DIV/0!</v>
      </c>
    </row>
    <row r="135" spans="1:3" x14ac:dyDescent="0.3">
      <c r="A135" t="e">
        <f ca="1"/>
        <v>#NAME?</v>
      </c>
      <c r="B135">
        <f ca="1">COUNTIF('Detección Estacionario'!$F$10:$F$9396,A135)</f>
        <v>0</v>
      </c>
      <c r="C135" t="e">
        <f t="shared" ca="1" si="2"/>
        <v>#DIV/0!</v>
      </c>
    </row>
    <row r="136" spans="1:3" x14ac:dyDescent="0.3">
      <c r="A136" t="e">
        <f ca="1"/>
        <v>#NAME?</v>
      </c>
      <c r="B136">
        <f ca="1">COUNTIF('Detección Estacionario'!$F$10:$F$9396,A136)</f>
        <v>0</v>
      </c>
      <c r="C136" t="e">
        <f t="shared" ca="1" si="2"/>
        <v>#DIV/0!</v>
      </c>
    </row>
    <row r="137" spans="1:3" x14ac:dyDescent="0.3">
      <c r="A137" t="e">
        <f ca="1"/>
        <v>#NAME?</v>
      </c>
      <c r="B137">
        <f ca="1">COUNTIF('Detección Estacionario'!$F$10:$F$9396,A137)</f>
        <v>0</v>
      </c>
      <c r="C137" t="e">
        <f t="shared" ca="1" si="2"/>
        <v>#DIV/0!</v>
      </c>
    </row>
    <row r="138" spans="1:3" x14ac:dyDescent="0.3">
      <c r="A138" t="e">
        <f ca="1"/>
        <v>#NAME?</v>
      </c>
      <c r="B138">
        <f ca="1">COUNTIF('Detección Estacionario'!$F$10:$F$9396,A138)</f>
        <v>0</v>
      </c>
      <c r="C138" t="e">
        <f t="shared" ca="1" si="2"/>
        <v>#DIV/0!</v>
      </c>
    </row>
    <row r="139" spans="1:3" x14ac:dyDescent="0.3">
      <c r="A139" t="e">
        <f ca="1"/>
        <v>#NAME?</v>
      </c>
      <c r="B139">
        <f ca="1">COUNTIF('Detección Estacionario'!$F$10:$F$9396,A139)</f>
        <v>0</v>
      </c>
      <c r="C139" t="e">
        <f t="shared" ca="1" si="2"/>
        <v>#DIV/0!</v>
      </c>
    </row>
    <row r="140" spans="1:3" x14ac:dyDescent="0.3">
      <c r="A140" t="e">
        <f ca="1"/>
        <v>#NAME?</v>
      </c>
      <c r="B140">
        <f ca="1">COUNTIF('Detección Estacionario'!$F$10:$F$9396,A140)</f>
        <v>0</v>
      </c>
      <c r="C140" t="e">
        <f t="shared" ca="1" si="2"/>
        <v>#DIV/0!</v>
      </c>
    </row>
    <row r="141" spans="1:3" x14ac:dyDescent="0.3">
      <c r="A141" t="e">
        <f ca="1"/>
        <v>#NAME?</v>
      </c>
      <c r="B141">
        <f ca="1">COUNTIF('Detección Estacionario'!$F$10:$F$9396,A141)</f>
        <v>0</v>
      </c>
      <c r="C141" t="e">
        <f t="shared" ca="1" si="2"/>
        <v>#DIV/0!</v>
      </c>
    </row>
    <row r="142" spans="1:3" x14ac:dyDescent="0.3">
      <c r="A142" t="e">
        <f ca="1"/>
        <v>#NAME?</v>
      </c>
      <c r="B142">
        <f ca="1">COUNTIF('Detección Estacionario'!$F$10:$F$9396,A142)</f>
        <v>0</v>
      </c>
      <c r="C142" t="e">
        <f t="shared" ca="1" si="2"/>
        <v>#DIV/0!</v>
      </c>
    </row>
    <row r="143" spans="1:3" x14ac:dyDescent="0.3">
      <c r="A143" t="e">
        <f ca="1"/>
        <v>#NAME?</v>
      </c>
      <c r="B143">
        <f ca="1">COUNTIF('Detección Estacionario'!$F$10:$F$9396,A143)</f>
        <v>0</v>
      </c>
      <c r="C143" t="e">
        <f t="shared" ca="1" si="2"/>
        <v>#DIV/0!</v>
      </c>
    </row>
    <row r="144" spans="1:3" x14ac:dyDescent="0.3">
      <c r="A144" t="e">
        <f ca="1"/>
        <v>#NAME?</v>
      </c>
      <c r="B144">
        <f ca="1">COUNTIF('Detección Estacionario'!$F$10:$F$9396,A144)</f>
        <v>0</v>
      </c>
      <c r="C144" t="e">
        <f t="shared" ca="1" si="2"/>
        <v>#DIV/0!</v>
      </c>
    </row>
    <row r="145" spans="1:3" x14ac:dyDescent="0.3">
      <c r="A145" t="e">
        <f ca="1"/>
        <v>#NAME?</v>
      </c>
      <c r="B145">
        <f ca="1">COUNTIF('Detección Estacionario'!$F$10:$F$9396,A145)</f>
        <v>0</v>
      </c>
      <c r="C145" t="e">
        <f t="shared" ca="1" si="2"/>
        <v>#DIV/0!</v>
      </c>
    </row>
    <row r="146" spans="1:3" x14ac:dyDescent="0.3">
      <c r="A146" t="e">
        <f ca="1"/>
        <v>#NAME?</v>
      </c>
      <c r="B146">
        <f ca="1">COUNTIF('Detección Estacionario'!$F$10:$F$9396,A146)</f>
        <v>0</v>
      </c>
      <c r="C146" t="e">
        <f t="shared" ca="1" si="2"/>
        <v>#DIV/0!</v>
      </c>
    </row>
    <row r="147" spans="1:3" x14ac:dyDescent="0.3">
      <c r="A147" t="e">
        <f ca="1"/>
        <v>#NAME?</v>
      </c>
      <c r="B147">
        <f ca="1">COUNTIF('Detección Estacionario'!$F$10:$F$9396,A147)</f>
        <v>0</v>
      </c>
      <c r="C147" t="e">
        <f t="shared" ca="1" si="2"/>
        <v>#DIV/0!</v>
      </c>
    </row>
    <row r="148" spans="1:3" x14ac:dyDescent="0.3">
      <c r="A148" t="e">
        <f ca="1"/>
        <v>#NAME?</v>
      </c>
      <c r="B148">
        <f ca="1">COUNTIF('Detección Estacionario'!$F$10:$F$9396,A148)</f>
        <v>0</v>
      </c>
      <c r="C148" t="e">
        <f t="shared" ca="1" si="2"/>
        <v>#DIV/0!</v>
      </c>
    </row>
    <row r="149" spans="1:3" x14ac:dyDescent="0.3">
      <c r="A149" t="e">
        <f ca="1"/>
        <v>#NAME?</v>
      </c>
      <c r="B149">
        <f ca="1">COUNTIF('Detección Estacionario'!$F$10:$F$9396,A149)</f>
        <v>0</v>
      </c>
      <c r="C149" t="e">
        <f t="shared" ca="1" si="2"/>
        <v>#DIV/0!</v>
      </c>
    </row>
    <row r="150" spans="1:3" x14ac:dyDescent="0.3">
      <c r="A150" t="e">
        <f ca="1"/>
        <v>#NAME?</v>
      </c>
      <c r="B150">
        <f ca="1">COUNTIF('Detección Estacionario'!$F$10:$F$9396,A150)</f>
        <v>0</v>
      </c>
      <c r="C150" t="e">
        <f t="shared" ca="1" si="2"/>
        <v>#DIV/0!</v>
      </c>
    </row>
    <row r="151" spans="1:3" x14ac:dyDescent="0.3">
      <c r="A151" t="e">
        <f ca="1"/>
        <v>#NAME?</v>
      </c>
      <c r="B151">
        <f ca="1">COUNTIF('Detección Estacionario'!$F$10:$F$9396,A151)</f>
        <v>0</v>
      </c>
      <c r="C151" t="e">
        <f t="shared" ca="1" si="2"/>
        <v>#DIV/0!</v>
      </c>
    </row>
    <row r="152" spans="1:3" x14ac:dyDescent="0.3">
      <c r="A152" t="e">
        <f ca="1"/>
        <v>#NAME?</v>
      </c>
      <c r="B152">
        <f ca="1">COUNTIF('Detección Estacionario'!$F$10:$F$9396,A152)</f>
        <v>0</v>
      </c>
      <c r="C152" t="e">
        <f t="shared" ca="1" si="2"/>
        <v>#DIV/0!</v>
      </c>
    </row>
    <row r="153" spans="1:3" x14ac:dyDescent="0.3">
      <c r="A153" t="e">
        <f ca="1"/>
        <v>#NAME?</v>
      </c>
      <c r="B153">
        <f ca="1">COUNTIF('Detección Estacionario'!$F$10:$F$9396,A153)</f>
        <v>0</v>
      </c>
      <c r="C153" t="e">
        <f t="shared" ca="1" si="2"/>
        <v>#DIV/0!</v>
      </c>
    </row>
    <row r="154" spans="1:3" x14ac:dyDescent="0.3">
      <c r="A154" t="e">
        <f ca="1"/>
        <v>#NAME?</v>
      </c>
      <c r="B154">
        <f ca="1">COUNTIF('Detección Estacionario'!$F$10:$F$9396,A154)</f>
        <v>0</v>
      </c>
      <c r="C154" t="e">
        <f t="shared" ca="1" si="2"/>
        <v>#DIV/0!</v>
      </c>
    </row>
    <row r="155" spans="1:3" x14ac:dyDescent="0.3">
      <c r="A155" t="e">
        <f ca="1"/>
        <v>#NAME?</v>
      </c>
      <c r="B155">
        <f ca="1">COUNTIF('Detección Estacionario'!$F$10:$F$9396,A155)</f>
        <v>0</v>
      </c>
      <c r="C155" t="e">
        <f t="shared" ca="1" si="2"/>
        <v>#DIV/0!</v>
      </c>
    </row>
    <row r="156" spans="1:3" x14ac:dyDescent="0.3">
      <c r="A156" t="e">
        <f ca="1"/>
        <v>#NAME?</v>
      </c>
      <c r="B156">
        <f ca="1">COUNTIF('Detección Estacionario'!$F$10:$F$9396,A156)</f>
        <v>0</v>
      </c>
      <c r="C156" t="e">
        <f t="shared" ca="1" si="2"/>
        <v>#DIV/0!</v>
      </c>
    </row>
    <row r="157" spans="1:3" x14ac:dyDescent="0.3">
      <c r="A157" t="e">
        <f ca="1"/>
        <v>#NAME?</v>
      </c>
      <c r="B157">
        <f ca="1">COUNTIF('Detección Estacionario'!$F$10:$F$9396,A157)</f>
        <v>0</v>
      </c>
      <c r="C157" t="e">
        <f t="shared" ca="1" si="2"/>
        <v>#DIV/0!</v>
      </c>
    </row>
    <row r="158" spans="1:3" x14ac:dyDescent="0.3">
      <c r="A158" t="e">
        <f ca="1"/>
        <v>#NAME?</v>
      </c>
      <c r="B158">
        <f ca="1">COUNTIF('Detección Estacionario'!$F$10:$F$9396,A158)</f>
        <v>0</v>
      </c>
      <c r="C158" t="e">
        <f t="shared" ca="1" si="2"/>
        <v>#DIV/0!</v>
      </c>
    </row>
    <row r="159" spans="1:3" x14ac:dyDescent="0.3">
      <c r="A159" t="e">
        <f ca="1"/>
        <v>#NAME?</v>
      </c>
      <c r="B159">
        <f ca="1">COUNTIF('Detección Estacionario'!$F$10:$F$9396,A159)</f>
        <v>0</v>
      </c>
      <c r="C159" t="e">
        <f t="shared" ca="1" si="2"/>
        <v>#DIV/0!</v>
      </c>
    </row>
    <row r="160" spans="1:3" x14ac:dyDescent="0.3">
      <c r="A160" t="e">
        <f ca="1"/>
        <v>#NAME?</v>
      </c>
      <c r="B160">
        <f ca="1">COUNTIF('Detección Estacionario'!$F$10:$F$9396,A160)</f>
        <v>0</v>
      </c>
      <c r="C160" t="e">
        <f t="shared" ca="1" si="2"/>
        <v>#DIV/0!</v>
      </c>
    </row>
    <row r="161" spans="1:3" x14ac:dyDescent="0.3">
      <c r="A161" t="e">
        <f ca="1"/>
        <v>#NAME?</v>
      </c>
      <c r="B161">
        <f ca="1">COUNTIF('Detección Estacionario'!$F$10:$F$9396,A161)</f>
        <v>0</v>
      </c>
      <c r="C161" t="e">
        <f t="shared" ca="1" si="2"/>
        <v>#DIV/0!</v>
      </c>
    </row>
    <row r="162" spans="1:3" x14ac:dyDescent="0.3">
      <c r="A162" t="e">
        <f ca="1"/>
        <v>#NAME?</v>
      </c>
      <c r="B162">
        <f ca="1">COUNTIF('Detección Estacionario'!$F$10:$F$9396,A162)</f>
        <v>0</v>
      </c>
      <c r="C162" t="e">
        <f t="shared" ca="1" si="2"/>
        <v>#DIV/0!</v>
      </c>
    </row>
    <row r="163" spans="1:3" x14ac:dyDescent="0.3">
      <c r="A163" t="e">
        <f ca="1"/>
        <v>#NAME?</v>
      </c>
      <c r="B163">
        <f ca="1">COUNTIF('Detección Estacionario'!$F$10:$F$9396,A163)</f>
        <v>0</v>
      </c>
      <c r="C163" t="e">
        <f t="shared" ca="1" si="2"/>
        <v>#DIV/0!</v>
      </c>
    </row>
    <row r="164" spans="1:3" x14ac:dyDescent="0.3">
      <c r="A164" t="e">
        <f ca="1"/>
        <v>#NAME?</v>
      </c>
      <c r="B164">
        <f ca="1">COUNTIF('Detección Estacionario'!$F$10:$F$9396,A164)</f>
        <v>0</v>
      </c>
      <c r="C164" t="e">
        <f t="shared" ca="1" si="2"/>
        <v>#DIV/0!</v>
      </c>
    </row>
    <row r="165" spans="1:3" x14ac:dyDescent="0.3">
      <c r="A165" t="e">
        <f ca="1"/>
        <v>#NAME?</v>
      </c>
      <c r="B165">
        <f ca="1">COUNTIF('Detección Estacionario'!$F$10:$F$9396,A165)</f>
        <v>0</v>
      </c>
      <c r="C165" t="e">
        <f t="shared" ca="1" si="2"/>
        <v>#DIV/0!</v>
      </c>
    </row>
    <row r="166" spans="1:3" x14ac:dyDescent="0.3">
      <c r="A166" t="e">
        <f ca="1"/>
        <v>#NAME?</v>
      </c>
      <c r="B166">
        <f ca="1">COUNTIF('Detección Estacionario'!$F$10:$F$9396,A166)</f>
        <v>0</v>
      </c>
      <c r="C166" t="e">
        <f t="shared" ca="1" si="2"/>
        <v>#DIV/0!</v>
      </c>
    </row>
    <row r="167" spans="1:3" x14ac:dyDescent="0.3">
      <c r="A167" t="e">
        <f ca="1"/>
        <v>#NAME?</v>
      </c>
      <c r="B167">
        <f ca="1">COUNTIF('Detección Estacionario'!$F$10:$F$9396,A167)</f>
        <v>0</v>
      </c>
      <c r="C167" t="e">
        <f t="shared" ca="1" si="2"/>
        <v>#DIV/0!</v>
      </c>
    </row>
    <row r="168" spans="1:3" x14ac:dyDescent="0.3">
      <c r="A168" t="e">
        <f ca="1"/>
        <v>#NAME?</v>
      </c>
      <c r="B168">
        <f ca="1">COUNTIF('Detección Estacionario'!$F$10:$F$9396,A168)</f>
        <v>0</v>
      </c>
      <c r="C168" t="e">
        <f t="shared" ca="1" si="2"/>
        <v>#DIV/0!</v>
      </c>
    </row>
    <row r="169" spans="1:3" x14ac:dyDescent="0.3">
      <c r="A169" t="e">
        <f ca="1"/>
        <v>#NAME?</v>
      </c>
      <c r="B169">
        <f ca="1">COUNTIF('Detección Estacionario'!$F$10:$F$9396,A169)</f>
        <v>0</v>
      </c>
      <c r="C169" t="e">
        <f t="shared" ca="1" si="2"/>
        <v>#DIV/0!</v>
      </c>
    </row>
    <row r="170" spans="1:3" x14ac:dyDescent="0.3">
      <c r="A170" t="e">
        <f ca="1"/>
        <v>#NAME?</v>
      </c>
      <c r="B170">
        <f ca="1">COUNTIF('Detección Estacionario'!$F$10:$F$9396,A170)</f>
        <v>0</v>
      </c>
      <c r="C170" t="e">
        <f t="shared" ca="1" si="2"/>
        <v>#DIV/0!</v>
      </c>
    </row>
    <row r="171" spans="1:3" x14ac:dyDescent="0.3">
      <c r="A171" t="e">
        <f ca="1"/>
        <v>#NAME?</v>
      </c>
      <c r="B171">
        <f ca="1">COUNTIF('Detección Estacionario'!$F$10:$F$9396,A171)</f>
        <v>0</v>
      </c>
      <c r="C171" t="e">
        <f t="shared" ca="1" si="2"/>
        <v>#DIV/0!</v>
      </c>
    </row>
    <row r="172" spans="1:3" x14ac:dyDescent="0.3">
      <c r="A172" s="7" t="e">
        <f ca="1"/>
        <v>#NAME?</v>
      </c>
      <c r="B172" s="7">
        <f ca="1">COUNTIF('Detección Estacionario'!$F$10:$F$9396,A172)</f>
        <v>0</v>
      </c>
      <c r="C172" s="7" t="e">
        <f t="shared" ca="1" si="2"/>
        <v>#DIV/0!</v>
      </c>
    </row>
    <row r="173" spans="1:3" x14ac:dyDescent="0.3">
      <c r="B173">
        <f ca="1">SUM(B4:B172)</f>
        <v>0</v>
      </c>
      <c r="C173" t="e">
        <f ca="1">SUM(C4:C172)</f>
        <v>#DIV/0!</v>
      </c>
    </row>
  </sheetData>
  <sheetProtection sheet="1" objects="1" scenarios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BE5F87-59EB-48BE-991B-18FF541C6C2F}">
  <dimension ref="A1:P40"/>
  <sheetViews>
    <sheetView workbookViewId="0">
      <selection activeCell="M1" sqref="M1"/>
    </sheetView>
  </sheetViews>
  <sheetFormatPr baseColWidth="10" defaultRowHeight="14.4" x14ac:dyDescent="0.3"/>
  <cols>
    <col min="1" max="1" width="17.77734375" bestFit="1" customWidth="1"/>
  </cols>
  <sheetData>
    <row r="1" spans="1:16" x14ac:dyDescent="0.3">
      <c r="A1" t="s">
        <v>32</v>
      </c>
      <c r="D1" t="s">
        <v>51</v>
      </c>
      <c r="E1" s="45">
        <v>1.5</v>
      </c>
      <c r="G1" t="s">
        <v>62</v>
      </c>
      <c r="J1" t="s">
        <v>68</v>
      </c>
      <c r="M1" s="40" t="s">
        <v>23</v>
      </c>
    </row>
    <row r="3" spans="1:16" x14ac:dyDescent="0.3">
      <c r="A3" s="44"/>
      <c r="B3" s="44" t="str">
        <f>'Detección Estacionario'!F9</f>
        <v>Patrón / (°C)</v>
      </c>
      <c r="E3" s="46" t="str">
        <f>'Detección Estacionario'!F9</f>
        <v>Patrón / (°C)</v>
      </c>
      <c r="G3" s="44"/>
      <c r="H3" s="44" t="str">
        <f>'Detección Estacionario'!F9</f>
        <v>Patrón / (°C)</v>
      </c>
      <c r="J3" t="s">
        <v>4</v>
      </c>
      <c r="K3">
        <v>0.05</v>
      </c>
    </row>
    <row r="4" spans="1:16" x14ac:dyDescent="0.3">
      <c r="A4" t="s">
        <v>33</v>
      </c>
      <c r="B4">
        <f ca="1">AVERAGE('Detección Estacionario'!F10:F9396)</f>
        <v>22.893224672419564</v>
      </c>
      <c r="D4" t="s">
        <v>54</v>
      </c>
      <c r="E4" s="47">
        <f ca="1">E11-$E18</f>
        <v>15.5</v>
      </c>
      <c r="G4" t="s">
        <v>63</v>
      </c>
      <c r="H4" t="e">
        <f ca="1">[1]!SHAPIRO('Detección Estacionario'!F10:F9396)</f>
        <v>#NAME?</v>
      </c>
    </row>
    <row r="5" spans="1:16" x14ac:dyDescent="0.3">
      <c r="A5" t="s">
        <v>34</v>
      </c>
      <c r="B5">
        <f ca="1">_xlfn.STDEV.S('Detección Estacionario'!F10:F9396)/SQRT(COUNT('Detección Estacionario'!F10:F9396))</f>
        <v>3.7477449169873778E-2</v>
      </c>
      <c r="D5" t="s">
        <v>58</v>
      </c>
      <c r="E5" s="48">
        <f ca="1">MAX(E12-E11,0)</f>
        <v>4.8500000000000014</v>
      </c>
      <c r="G5" t="s">
        <v>64</v>
      </c>
      <c r="H5" t="e">
        <f ca="1">[1]!SWTEST('Detección Estacionario'!F10:F9396)</f>
        <v>#NAME?</v>
      </c>
      <c r="J5" t="e">
        <f t="array" aca="1" ref="J5:O8" ca="1">[1]!ESD('Detección Estacionario'!F10:F9396,TRUE,K3)</f>
        <v>#NAME?</v>
      </c>
      <c r="K5" s="53" t="e">
        <f ca="1"/>
        <v>#NAME?</v>
      </c>
      <c r="L5" s="54" t="e">
        <f ca="1"/>
        <v>#NAME?</v>
      </c>
      <c r="M5" s="54" t="e">
        <f ca="1"/>
        <v>#NAME?</v>
      </c>
      <c r="N5" s="54" t="e">
        <f ca="1"/>
        <v>#NAME?</v>
      </c>
      <c r="O5" s="55" t="e">
        <f ca="1"/>
        <v>#NAME?</v>
      </c>
    </row>
    <row r="6" spans="1:16" x14ac:dyDescent="0.3">
      <c r="A6" t="s">
        <v>35</v>
      </c>
      <c r="B6">
        <f ca="1">MEDIAN('Detección Estacionario'!F10:F9396)</f>
        <v>22.8</v>
      </c>
      <c r="D6" t="s">
        <v>59</v>
      </c>
      <c r="E6" s="48">
        <f t="shared" ref="E6:E8" ca="1" si="0">MAX(E13-E12,0)</f>
        <v>2.4499999999999993</v>
      </c>
      <c r="G6" t="s">
        <v>4</v>
      </c>
      <c r="H6">
        <v>0.05</v>
      </c>
      <c r="J6" t="e">
        <f ca="1"/>
        <v>#NAME?</v>
      </c>
      <c r="K6" s="56" t="e">
        <f ca="1"/>
        <v>#NAME?</v>
      </c>
      <c r="L6" s="9" t="e">
        <f ca="1"/>
        <v>#NAME?</v>
      </c>
      <c r="M6" s="9" t="e">
        <f ca="1"/>
        <v>#NAME?</v>
      </c>
      <c r="N6" s="9" t="e">
        <f ca="1"/>
        <v>#NAME?</v>
      </c>
      <c r="O6" s="57" t="e">
        <f ca="1"/>
        <v>#NAME?</v>
      </c>
    </row>
    <row r="7" spans="1:16" x14ac:dyDescent="0.3">
      <c r="A7" t="s">
        <v>36</v>
      </c>
      <c r="B7">
        <f ca="1">MODE('Detección Estacionario'!F10:F9396)</f>
        <v>22.8</v>
      </c>
      <c r="D7" t="s">
        <v>60</v>
      </c>
      <c r="E7" s="48">
        <f t="shared" ca="1" si="0"/>
        <v>2.3000000000000007</v>
      </c>
      <c r="G7" s="7" t="s">
        <v>65</v>
      </c>
      <c r="H7" s="51" t="e">
        <f ca="1">IF(H5&lt;H6,"no","yes")</f>
        <v>#NAME?</v>
      </c>
      <c r="J7" t="e">
        <f ca="1"/>
        <v>#NAME?</v>
      </c>
      <c r="K7" s="56" t="e">
        <f ca="1"/>
        <v>#NAME?</v>
      </c>
      <c r="L7" s="9" t="e">
        <f ca="1"/>
        <v>#NAME?</v>
      </c>
      <c r="M7" s="9" t="e">
        <f ca="1"/>
        <v>#NAME?</v>
      </c>
      <c r="N7" s="9" t="e">
        <f ca="1"/>
        <v>#NAME?</v>
      </c>
      <c r="O7" s="57" t="e">
        <f ca="1"/>
        <v>#NAME?</v>
      </c>
    </row>
    <row r="8" spans="1:16" x14ac:dyDescent="0.3">
      <c r="A8" t="s">
        <v>37</v>
      </c>
      <c r="B8">
        <f ca="1">_xlfn.STDEV.S('Detección Estacionario'!F10:F9396)</f>
        <v>3.6310600622249138</v>
      </c>
      <c r="D8" t="s">
        <v>61</v>
      </c>
      <c r="E8" s="48">
        <f t="shared" ca="1" si="0"/>
        <v>7.1000000000000014</v>
      </c>
      <c r="J8" t="e">
        <f ca="1"/>
        <v>#NAME?</v>
      </c>
      <c r="K8" s="58" t="e">
        <f ca="1"/>
        <v>#NAME?</v>
      </c>
      <c r="L8" s="59" t="e">
        <f ca="1"/>
        <v>#NAME?</v>
      </c>
      <c r="M8" s="59" t="e">
        <f ca="1"/>
        <v>#NAME?</v>
      </c>
      <c r="N8" s="59" t="e">
        <f ca="1"/>
        <v>#NAME?</v>
      </c>
      <c r="O8" s="60" t="e">
        <f ca="1"/>
        <v>#NAME?</v>
      </c>
      <c r="P8" s="50"/>
    </row>
    <row r="9" spans="1:16" x14ac:dyDescent="0.3">
      <c r="A9" t="s">
        <v>38</v>
      </c>
      <c r="B9">
        <f ca="1">_xlfn.VAR.S('Detección Estacionario'!F10:F9396)</f>
        <v>13.184597175484795</v>
      </c>
      <c r="D9" t="s">
        <v>33</v>
      </c>
      <c r="E9" s="49">
        <f ca="1">E16-$E18</f>
        <v>22.893224672419564</v>
      </c>
      <c r="G9" t="s">
        <v>66</v>
      </c>
    </row>
    <row r="10" spans="1:16" x14ac:dyDescent="0.3">
      <c r="A10" t="s">
        <v>39</v>
      </c>
      <c r="B10">
        <f ca="1">KURT('Detección Estacionario'!F10:F9396)</f>
        <v>-0.25322738862986061</v>
      </c>
    </row>
    <row r="11" spans="1:16" x14ac:dyDescent="0.3">
      <c r="A11" t="s">
        <v>40</v>
      </c>
      <c r="B11">
        <f ca="1">SKEW('Detección Estacionario'!F10:F9396)</f>
        <v>0.36523674216925278</v>
      </c>
      <c r="D11" t="s">
        <v>54</v>
      </c>
      <c r="E11" s="47">
        <f t="array" aca="1" ref="E11" ca="1">MIN(IF(ISBLANK('Detección Estacionario'!F10:F9396),"",IF('Detección Estacionario'!F10:F9396&gt;=E12-$E1*(E14-E12),'Detección Estacionario'!F10:F9396,"")))</f>
        <v>15.5</v>
      </c>
      <c r="G11" s="52" t="s">
        <v>67</v>
      </c>
      <c r="H11" s="52" t="e">
        <f ca="1">[1]!DAGOSTINO('Detección Estacionario'!F10:F9396)</f>
        <v>#NAME?</v>
      </c>
    </row>
    <row r="12" spans="1:16" x14ac:dyDescent="0.3">
      <c r="A12" t="s">
        <v>41</v>
      </c>
      <c r="B12">
        <f ca="1">B13-B14</f>
        <v>17.100000000000001</v>
      </c>
      <c r="D12" t="s">
        <v>55</v>
      </c>
      <c r="E12" s="48">
        <f ca="1">_xlfn.QUARTILE.INC('Detección Estacionario'!F10:F9396,1)</f>
        <v>20.350000000000001</v>
      </c>
      <c r="G12" t="s">
        <v>64</v>
      </c>
      <c r="H12" t="e">
        <f ca="1">[1]!DPTEST('Detección Estacionario'!F10:F9396)</f>
        <v>#NAME?</v>
      </c>
    </row>
    <row r="13" spans="1:16" x14ac:dyDescent="0.3">
      <c r="A13" t="s">
        <v>42</v>
      </c>
      <c r="B13">
        <f ca="1">MAX('Detección Estacionario'!F10:F9396)</f>
        <v>32.6</v>
      </c>
      <c r="D13" t="s">
        <v>35</v>
      </c>
      <c r="E13" s="48">
        <f ca="1">MEDIAN('Detección Estacionario'!F10:F9396)</f>
        <v>22.8</v>
      </c>
      <c r="G13" t="s">
        <v>4</v>
      </c>
      <c r="H13">
        <v>0.05</v>
      </c>
    </row>
    <row r="14" spans="1:16" x14ac:dyDescent="0.3">
      <c r="A14" t="s">
        <v>43</v>
      </c>
      <c r="B14">
        <f ca="1">MIN('Detección Estacionario'!F10:F9396)</f>
        <v>15.5</v>
      </c>
      <c r="D14" t="s">
        <v>56</v>
      </c>
      <c r="E14" s="48">
        <f ca="1">_xlfn.QUARTILE.INC('Detección Estacionario'!F10:F9396,3)</f>
        <v>25.1</v>
      </c>
      <c r="G14" s="7" t="s">
        <v>65</v>
      </c>
      <c r="H14" s="51" t="e">
        <f ca="1">IF(H12&lt;H13,"no","yes")</f>
        <v>#NAME?</v>
      </c>
    </row>
    <row r="15" spans="1:16" x14ac:dyDescent="0.3">
      <c r="A15" t="s">
        <v>44</v>
      </c>
      <c r="B15">
        <f ca="1">SUM('Detección Estacionario'!F10:F9396)</f>
        <v>214898.70000000243</v>
      </c>
      <c r="D15" t="s">
        <v>57</v>
      </c>
      <c r="E15" s="48">
        <f t="array" aca="1" ref="E15" ca="1">MAX(IF(ISBLANK('Detección Estacionario'!F10:F9396),"",IF('Detección Estacionario'!F10:F9396&lt;=E14+$E1*(E14-E12),'Detección Estacionario'!F10:F9396,"")))</f>
        <v>32.200000000000003</v>
      </c>
    </row>
    <row r="16" spans="1:16" x14ac:dyDescent="0.3">
      <c r="A16" t="s">
        <v>45</v>
      </c>
      <c r="B16">
        <f ca="1">COUNT('Detección Estacionario'!F10:F9396)</f>
        <v>9387</v>
      </c>
      <c r="D16" t="s">
        <v>33</v>
      </c>
      <c r="E16" s="49">
        <f ca="1">AVERAGE('Detección Estacionario'!F10:F9396)</f>
        <v>22.893224672419564</v>
      </c>
    </row>
    <row r="17" spans="1:5" x14ac:dyDescent="0.3">
      <c r="A17" t="s">
        <v>46</v>
      </c>
      <c r="B17" t="e">
        <f ca="1">GEOMEAN('Detección Estacionario'!F10:F9396)</f>
        <v>#NUM!</v>
      </c>
    </row>
    <row r="18" spans="1:5" x14ac:dyDescent="0.3">
      <c r="A18" t="s">
        <v>47</v>
      </c>
      <c r="B18">
        <f ca="1">HARMEAN('Detección Estacionario'!F10:F9396)</f>
        <v>22.32795291141851</v>
      </c>
      <c r="D18" t="s">
        <v>52</v>
      </c>
      <c r="E18" s="45">
        <f ca="1">IF(MIN(E11)&gt;=0,0,MIN(E11))</f>
        <v>0</v>
      </c>
    </row>
    <row r="19" spans="1:5" x14ac:dyDescent="0.3">
      <c r="A19" t="s">
        <v>48</v>
      </c>
      <c r="B19">
        <f ca="1">AVEDEV('Detección Estacionario'!F10:F9396)</f>
        <v>2.8765765523762341</v>
      </c>
    </row>
    <row r="20" spans="1:5" x14ac:dyDescent="0.3">
      <c r="A20" t="s">
        <v>49</v>
      </c>
      <c r="B20" t="e">
        <f ca="1">[1]!MAD('Detección Estacionario'!F10:F9396)</f>
        <v>#NAME?</v>
      </c>
      <c r="D20" t="s">
        <v>53</v>
      </c>
      <c r="E20">
        <f ca="1">'Detección Estacionario'!F5983</f>
        <v>32.4</v>
      </c>
    </row>
    <row r="21" spans="1:5" x14ac:dyDescent="0.3">
      <c r="A21" s="7" t="s">
        <v>50</v>
      </c>
      <c r="B21" s="7" t="e">
        <f ca="1">[1]!IQR('Detección Estacionario'!F10:F9396,FALSE)</f>
        <v>#NAME?</v>
      </c>
      <c r="E21">
        <f ca="1">'Detección Estacionario'!F5984</f>
        <v>32.5</v>
      </c>
    </row>
    <row r="22" spans="1:5" x14ac:dyDescent="0.3">
      <c r="E22">
        <f ca="1">'Detección Estacionario'!F5985</f>
        <v>32.5</v>
      </c>
    </row>
    <row r="23" spans="1:5" x14ac:dyDescent="0.3">
      <c r="E23">
        <f ca="1">'Detección Estacionario'!F5986</f>
        <v>32.4</v>
      </c>
    </row>
    <row r="24" spans="1:5" x14ac:dyDescent="0.3">
      <c r="E24">
        <f ca="1">'Detección Estacionario'!F5989</f>
        <v>32.4</v>
      </c>
    </row>
    <row r="25" spans="1:5" x14ac:dyDescent="0.3">
      <c r="E25">
        <f ca="1">'Detección Estacionario'!F5990</f>
        <v>32.4</v>
      </c>
    </row>
    <row r="26" spans="1:5" x14ac:dyDescent="0.3">
      <c r="E26">
        <f ca="1">'Detección Estacionario'!F5991</f>
        <v>32.5</v>
      </c>
    </row>
    <row r="27" spans="1:5" x14ac:dyDescent="0.3">
      <c r="E27">
        <f ca="1">'Detección Estacionario'!F6022</f>
        <v>32.4</v>
      </c>
    </row>
    <row r="28" spans="1:5" x14ac:dyDescent="0.3">
      <c r="E28">
        <f ca="1">'Detección Estacionario'!F6023</f>
        <v>32.4</v>
      </c>
    </row>
    <row r="29" spans="1:5" x14ac:dyDescent="0.3">
      <c r="E29">
        <f ca="1">'Detección Estacionario'!F6024</f>
        <v>32.4</v>
      </c>
    </row>
    <row r="30" spans="1:5" x14ac:dyDescent="0.3">
      <c r="E30">
        <f ca="1">'Detección Estacionario'!F6025</f>
        <v>32.5</v>
      </c>
    </row>
    <row r="31" spans="1:5" x14ac:dyDescent="0.3">
      <c r="E31">
        <f ca="1">'Detección Estacionario'!F6026</f>
        <v>32.4</v>
      </c>
    </row>
    <row r="32" spans="1:5" x14ac:dyDescent="0.3">
      <c r="E32">
        <f ca="1">'Detección Estacionario'!F6028</f>
        <v>32.4</v>
      </c>
    </row>
    <row r="33" spans="5:5" x14ac:dyDescent="0.3">
      <c r="E33">
        <f ca="1">'Detección Estacionario'!F6029</f>
        <v>32.4</v>
      </c>
    </row>
    <row r="34" spans="5:5" x14ac:dyDescent="0.3">
      <c r="E34">
        <f ca="1">'Detección Estacionario'!F6030</f>
        <v>32.4</v>
      </c>
    </row>
    <row r="35" spans="5:5" x14ac:dyDescent="0.3">
      <c r="E35">
        <f ca="1">'Detección Estacionario'!F6031</f>
        <v>32.4</v>
      </c>
    </row>
    <row r="36" spans="5:5" x14ac:dyDescent="0.3">
      <c r="E36">
        <f ca="1">'Detección Estacionario'!F6032</f>
        <v>32.4</v>
      </c>
    </row>
    <row r="37" spans="5:5" x14ac:dyDescent="0.3">
      <c r="E37">
        <f ca="1">'Detección Estacionario'!F6042</f>
        <v>32.4</v>
      </c>
    </row>
    <row r="38" spans="5:5" x14ac:dyDescent="0.3">
      <c r="E38">
        <f ca="1">'Detección Estacionario'!F6072</f>
        <v>32.5</v>
      </c>
    </row>
    <row r="39" spans="5:5" x14ac:dyDescent="0.3">
      <c r="E39">
        <f ca="1">'Detección Estacionario'!F6073</f>
        <v>32.6</v>
      </c>
    </row>
    <row r="40" spans="5:5" x14ac:dyDescent="0.3">
      <c r="E40">
        <f ca="1">'Detección Estacionario'!F6074</f>
        <v>32.5</v>
      </c>
    </row>
  </sheetData>
  <sheetProtection sheet="1" objects="1" scenarios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57C9D5-EDA1-4081-93A1-6186791E5602}">
  <dimension ref="A1:G178"/>
  <sheetViews>
    <sheetView workbookViewId="0">
      <selection activeCell="G1" sqref="G1"/>
    </sheetView>
  </sheetViews>
  <sheetFormatPr baseColWidth="10" defaultRowHeight="14.4" x14ac:dyDescent="0.3"/>
  <sheetData>
    <row r="1" spans="1:7" x14ac:dyDescent="0.3">
      <c r="A1" t="s">
        <v>28</v>
      </c>
      <c r="G1" s="40" t="s">
        <v>23</v>
      </c>
    </row>
    <row r="3" spans="1:7" x14ac:dyDescent="0.3">
      <c r="A3" s="43" t="s">
        <v>29</v>
      </c>
      <c r="B3" s="43" t="s">
        <v>30</v>
      </c>
      <c r="C3" s="43" t="s">
        <v>31</v>
      </c>
    </row>
    <row r="4" spans="1:7" x14ac:dyDescent="0.3">
      <c r="A4" t="e">
        <f t="array" aca="1" ref="A4:A177" ca="1">[1]!SortUnique('Detección Estacionario'!G10:G9396)</f>
        <v>#NAME?</v>
      </c>
      <c r="B4">
        <f ca="1">COUNTIF('Detección Estacionario'!$G$10:$G$9396,A4)</f>
        <v>0</v>
      </c>
      <c r="C4" t="e">
        <f ca="1">B4/$B$178</f>
        <v>#DIV/0!</v>
      </c>
    </row>
    <row r="5" spans="1:7" x14ac:dyDescent="0.3">
      <c r="A5" t="e">
        <f ca="1"/>
        <v>#NAME?</v>
      </c>
      <c r="B5">
        <f ca="1">COUNTIF('Detección Estacionario'!$G$10:$G$9396,A5)</f>
        <v>0</v>
      </c>
      <c r="C5" t="e">
        <f t="shared" ref="C5:C68" ca="1" si="0">B5/$B$178</f>
        <v>#DIV/0!</v>
      </c>
    </row>
    <row r="6" spans="1:7" x14ac:dyDescent="0.3">
      <c r="A6" t="e">
        <f ca="1"/>
        <v>#NAME?</v>
      </c>
      <c r="B6">
        <f ca="1">COUNTIF('Detección Estacionario'!$G$10:$G$9396,A6)</f>
        <v>0</v>
      </c>
      <c r="C6" t="e">
        <f t="shared" ca="1" si="0"/>
        <v>#DIV/0!</v>
      </c>
    </row>
    <row r="7" spans="1:7" x14ac:dyDescent="0.3">
      <c r="A7" t="e">
        <f ca="1"/>
        <v>#NAME?</v>
      </c>
      <c r="B7">
        <f ca="1">COUNTIF('Detección Estacionario'!$G$10:$G$9396,A7)</f>
        <v>0</v>
      </c>
      <c r="C7" t="e">
        <f t="shared" ca="1" si="0"/>
        <v>#DIV/0!</v>
      </c>
    </row>
    <row r="8" spans="1:7" x14ac:dyDescent="0.3">
      <c r="A8" t="e">
        <f ca="1"/>
        <v>#NAME?</v>
      </c>
      <c r="B8">
        <f ca="1">COUNTIF('Detección Estacionario'!$G$10:$G$9396,A8)</f>
        <v>0</v>
      </c>
      <c r="C8" t="e">
        <f t="shared" ca="1" si="0"/>
        <v>#DIV/0!</v>
      </c>
    </row>
    <row r="9" spans="1:7" x14ac:dyDescent="0.3">
      <c r="A9" t="e">
        <f ca="1"/>
        <v>#NAME?</v>
      </c>
      <c r="B9">
        <f ca="1">COUNTIF('Detección Estacionario'!$G$10:$G$9396,A9)</f>
        <v>0</v>
      </c>
      <c r="C9" t="e">
        <f t="shared" ca="1" si="0"/>
        <v>#DIV/0!</v>
      </c>
    </row>
    <row r="10" spans="1:7" x14ac:dyDescent="0.3">
      <c r="A10" t="e">
        <f ca="1"/>
        <v>#NAME?</v>
      </c>
      <c r="B10">
        <f ca="1">COUNTIF('Detección Estacionario'!$G$10:$G$9396,A10)</f>
        <v>0</v>
      </c>
      <c r="C10" t="e">
        <f t="shared" ca="1" si="0"/>
        <v>#DIV/0!</v>
      </c>
    </row>
    <row r="11" spans="1:7" x14ac:dyDescent="0.3">
      <c r="A11" t="e">
        <f ca="1"/>
        <v>#NAME?</v>
      </c>
      <c r="B11">
        <f ca="1">COUNTIF('Detección Estacionario'!$G$10:$G$9396,A11)</f>
        <v>0</v>
      </c>
      <c r="C11" t="e">
        <f t="shared" ca="1" si="0"/>
        <v>#DIV/0!</v>
      </c>
    </row>
    <row r="12" spans="1:7" x14ac:dyDescent="0.3">
      <c r="A12" t="e">
        <f ca="1"/>
        <v>#NAME?</v>
      </c>
      <c r="B12">
        <f ca="1">COUNTIF('Detección Estacionario'!$G$10:$G$9396,A12)</f>
        <v>0</v>
      </c>
      <c r="C12" t="e">
        <f t="shared" ca="1" si="0"/>
        <v>#DIV/0!</v>
      </c>
    </row>
    <row r="13" spans="1:7" x14ac:dyDescent="0.3">
      <c r="A13" t="e">
        <f ca="1"/>
        <v>#NAME?</v>
      </c>
      <c r="B13">
        <f ca="1">COUNTIF('Detección Estacionario'!$G$10:$G$9396,A13)</f>
        <v>0</v>
      </c>
      <c r="C13" t="e">
        <f t="shared" ca="1" si="0"/>
        <v>#DIV/0!</v>
      </c>
    </row>
    <row r="14" spans="1:7" x14ac:dyDescent="0.3">
      <c r="A14" t="e">
        <f ca="1"/>
        <v>#NAME?</v>
      </c>
      <c r="B14">
        <f ca="1">COUNTIF('Detección Estacionario'!$G$10:$G$9396,A14)</f>
        <v>0</v>
      </c>
      <c r="C14" t="e">
        <f t="shared" ca="1" si="0"/>
        <v>#DIV/0!</v>
      </c>
    </row>
    <row r="15" spans="1:7" x14ac:dyDescent="0.3">
      <c r="A15" t="e">
        <f ca="1"/>
        <v>#NAME?</v>
      </c>
      <c r="B15">
        <f ca="1">COUNTIF('Detección Estacionario'!$G$10:$G$9396,A15)</f>
        <v>0</v>
      </c>
      <c r="C15" t="e">
        <f t="shared" ca="1" si="0"/>
        <v>#DIV/0!</v>
      </c>
    </row>
    <row r="16" spans="1:7" x14ac:dyDescent="0.3">
      <c r="A16" t="e">
        <f ca="1"/>
        <v>#NAME?</v>
      </c>
      <c r="B16">
        <f ca="1">COUNTIF('Detección Estacionario'!$G$10:$G$9396,A16)</f>
        <v>0</v>
      </c>
      <c r="C16" t="e">
        <f t="shared" ca="1" si="0"/>
        <v>#DIV/0!</v>
      </c>
    </row>
    <row r="17" spans="1:3" x14ac:dyDescent="0.3">
      <c r="A17" t="e">
        <f ca="1"/>
        <v>#NAME?</v>
      </c>
      <c r="B17">
        <f ca="1">COUNTIF('Detección Estacionario'!$G$10:$G$9396,A17)</f>
        <v>0</v>
      </c>
      <c r="C17" t="e">
        <f t="shared" ca="1" si="0"/>
        <v>#DIV/0!</v>
      </c>
    </row>
    <row r="18" spans="1:3" x14ac:dyDescent="0.3">
      <c r="A18" t="e">
        <f ca="1"/>
        <v>#NAME?</v>
      </c>
      <c r="B18">
        <f ca="1">COUNTIF('Detección Estacionario'!$G$10:$G$9396,A18)</f>
        <v>0</v>
      </c>
      <c r="C18" t="e">
        <f t="shared" ca="1" si="0"/>
        <v>#DIV/0!</v>
      </c>
    </row>
    <row r="19" spans="1:3" x14ac:dyDescent="0.3">
      <c r="A19" t="e">
        <f ca="1"/>
        <v>#NAME?</v>
      </c>
      <c r="B19">
        <f ca="1">COUNTIF('Detección Estacionario'!$G$10:$G$9396,A19)</f>
        <v>0</v>
      </c>
      <c r="C19" t="e">
        <f t="shared" ca="1" si="0"/>
        <v>#DIV/0!</v>
      </c>
    </row>
    <row r="20" spans="1:3" x14ac:dyDescent="0.3">
      <c r="A20" t="e">
        <f ca="1"/>
        <v>#NAME?</v>
      </c>
      <c r="B20">
        <f ca="1">COUNTIF('Detección Estacionario'!$G$10:$G$9396,A20)</f>
        <v>0</v>
      </c>
      <c r="C20" t="e">
        <f t="shared" ca="1" si="0"/>
        <v>#DIV/0!</v>
      </c>
    </row>
    <row r="21" spans="1:3" x14ac:dyDescent="0.3">
      <c r="A21" t="e">
        <f ca="1"/>
        <v>#NAME?</v>
      </c>
      <c r="B21">
        <f ca="1">COUNTIF('Detección Estacionario'!$G$10:$G$9396,A21)</f>
        <v>0</v>
      </c>
      <c r="C21" t="e">
        <f t="shared" ca="1" si="0"/>
        <v>#DIV/0!</v>
      </c>
    </row>
    <row r="22" spans="1:3" x14ac:dyDescent="0.3">
      <c r="A22" t="e">
        <f ca="1"/>
        <v>#NAME?</v>
      </c>
      <c r="B22">
        <f ca="1">COUNTIF('Detección Estacionario'!$G$10:$G$9396,A22)</f>
        <v>0</v>
      </c>
      <c r="C22" t="e">
        <f t="shared" ca="1" si="0"/>
        <v>#DIV/0!</v>
      </c>
    </row>
    <row r="23" spans="1:3" x14ac:dyDescent="0.3">
      <c r="A23" t="e">
        <f ca="1"/>
        <v>#NAME?</v>
      </c>
      <c r="B23">
        <f ca="1">COUNTIF('Detección Estacionario'!$G$10:$G$9396,A23)</f>
        <v>0</v>
      </c>
      <c r="C23" t="e">
        <f t="shared" ca="1" si="0"/>
        <v>#DIV/0!</v>
      </c>
    </row>
    <row r="24" spans="1:3" x14ac:dyDescent="0.3">
      <c r="A24" t="e">
        <f ca="1"/>
        <v>#NAME?</v>
      </c>
      <c r="B24">
        <f ca="1">COUNTIF('Detección Estacionario'!$G$10:$G$9396,A24)</f>
        <v>0</v>
      </c>
      <c r="C24" t="e">
        <f t="shared" ca="1" si="0"/>
        <v>#DIV/0!</v>
      </c>
    </row>
    <row r="25" spans="1:3" x14ac:dyDescent="0.3">
      <c r="A25" t="e">
        <f ca="1"/>
        <v>#NAME?</v>
      </c>
      <c r="B25">
        <f ca="1">COUNTIF('Detección Estacionario'!$G$10:$G$9396,A25)</f>
        <v>0</v>
      </c>
      <c r="C25" t="e">
        <f t="shared" ca="1" si="0"/>
        <v>#DIV/0!</v>
      </c>
    </row>
    <row r="26" spans="1:3" x14ac:dyDescent="0.3">
      <c r="A26" t="e">
        <f ca="1"/>
        <v>#NAME?</v>
      </c>
      <c r="B26">
        <f ca="1">COUNTIF('Detección Estacionario'!$G$10:$G$9396,A26)</f>
        <v>0</v>
      </c>
      <c r="C26" t="e">
        <f t="shared" ca="1" si="0"/>
        <v>#DIV/0!</v>
      </c>
    </row>
    <row r="27" spans="1:3" x14ac:dyDescent="0.3">
      <c r="A27" t="e">
        <f ca="1"/>
        <v>#NAME?</v>
      </c>
      <c r="B27">
        <f ca="1">COUNTIF('Detección Estacionario'!$G$10:$G$9396,A27)</f>
        <v>0</v>
      </c>
      <c r="C27" t="e">
        <f t="shared" ca="1" si="0"/>
        <v>#DIV/0!</v>
      </c>
    </row>
    <row r="28" spans="1:3" x14ac:dyDescent="0.3">
      <c r="A28" t="e">
        <f ca="1"/>
        <v>#NAME?</v>
      </c>
      <c r="B28">
        <f ca="1">COUNTIF('Detección Estacionario'!$G$10:$G$9396,A28)</f>
        <v>0</v>
      </c>
      <c r="C28" t="e">
        <f t="shared" ca="1" si="0"/>
        <v>#DIV/0!</v>
      </c>
    </row>
    <row r="29" spans="1:3" x14ac:dyDescent="0.3">
      <c r="A29" t="e">
        <f ca="1"/>
        <v>#NAME?</v>
      </c>
      <c r="B29">
        <f ca="1">COUNTIF('Detección Estacionario'!$G$10:$G$9396,A29)</f>
        <v>0</v>
      </c>
      <c r="C29" t="e">
        <f t="shared" ca="1" si="0"/>
        <v>#DIV/0!</v>
      </c>
    </row>
    <row r="30" spans="1:3" x14ac:dyDescent="0.3">
      <c r="A30" t="e">
        <f ca="1"/>
        <v>#NAME?</v>
      </c>
      <c r="B30">
        <f ca="1">COUNTIF('Detección Estacionario'!$G$10:$G$9396,A30)</f>
        <v>0</v>
      </c>
      <c r="C30" t="e">
        <f t="shared" ca="1" si="0"/>
        <v>#DIV/0!</v>
      </c>
    </row>
    <row r="31" spans="1:3" x14ac:dyDescent="0.3">
      <c r="A31" t="e">
        <f ca="1"/>
        <v>#NAME?</v>
      </c>
      <c r="B31">
        <f ca="1">COUNTIF('Detección Estacionario'!$G$10:$G$9396,A31)</f>
        <v>0</v>
      </c>
      <c r="C31" t="e">
        <f t="shared" ca="1" si="0"/>
        <v>#DIV/0!</v>
      </c>
    </row>
    <row r="32" spans="1:3" x14ac:dyDescent="0.3">
      <c r="A32" t="e">
        <f ca="1"/>
        <v>#NAME?</v>
      </c>
      <c r="B32">
        <f ca="1">COUNTIF('Detección Estacionario'!$G$10:$G$9396,A32)</f>
        <v>0</v>
      </c>
      <c r="C32" t="e">
        <f t="shared" ca="1" si="0"/>
        <v>#DIV/0!</v>
      </c>
    </row>
    <row r="33" spans="1:3" x14ac:dyDescent="0.3">
      <c r="A33" t="e">
        <f ca="1"/>
        <v>#NAME?</v>
      </c>
      <c r="B33">
        <f ca="1">COUNTIF('Detección Estacionario'!$G$10:$G$9396,A33)</f>
        <v>0</v>
      </c>
      <c r="C33" t="e">
        <f t="shared" ca="1" si="0"/>
        <v>#DIV/0!</v>
      </c>
    </row>
    <row r="34" spans="1:3" x14ac:dyDescent="0.3">
      <c r="A34" t="e">
        <f ca="1"/>
        <v>#NAME?</v>
      </c>
      <c r="B34">
        <f ca="1">COUNTIF('Detección Estacionario'!$G$10:$G$9396,A34)</f>
        <v>0</v>
      </c>
      <c r="C34" t="e">
        <f t="shared" ca="1" si="0"/>
        <v>#DIV/0!</v>
      </c>
    </row>
    <row r="35" spans="1:3" x14ac:dyDescent="0.3">
      <c r="A35" t="e">
        <f ca="1"/>
        <v>#NAME?</v>
      </c>
      <c r="B35">
        <f ca="1">COUNTIF('Detección Estacionario'!$G$10:$G$9396,A35)</f>
        <v>0</v>
      </c>
      <c r="C35" t="e">
        <f t="shared" ca="1" si="0"/>
        <v>#DIV/0!</v>
      </c>
    </row>
    <row r="36" spans="1:3" x14ac:dyDescent="0.3">
      <c r="A36" t="e">
        <f ca="1"/>
        <v>#NAME?</v>
      </c>
      <c r="B36">
        <f ca="1">COUNTIF('Detección Estacionario'!$G$10:$G$9396,A36)</f>
        <v>0</v>
      </c>
      <c r="C36" t="e">
        <f t="shared" ca="1" si="0"/>
        <v>#DIV/0!</v>
      </c>
    </row>
    <row r="37" spans="1:3" x14ac:dyDescent="0.3">
      <c r="A37" t="e">
        <f ca="1"/>
        <v>#NAME?</v>
      </c>
      <c r="B37">
        <f ca="1">COUNTIF('Detección Estacionario'!$G$10:$G$9396,A37)</f>
        <v>0</v>
      </c>
      <c r="C37" t="e">
        <f t="shared" ca="1" si="0"/>
        <v>#DIV/0!</v>
      </c>
    </row>
    <row r="38" spans="1:3" x14ac:dyDescent="0.3">
      <c r="A38" t="e">
        <f ca="1"/>
        <v>#NAME?</v>
      </c>
      <c r="B38">
        <f ca="1">COUNTIF('Detección Estacionario'!$G$10:$G$9396,A38)</f>
        <v>0</v>
      </c>
      <c r="C38" t="e">
        <f t="shared" ca="1" si="0"/>
        <v>#DIV/0!</v>
      </c>
    </row>
    <row r="39" spans="1:3" x14ac:dyDescent="0.3">
      <c r="A39" t="e">
        <f ca="1"/>
        <v>#NAME?</v>
      </c>
      <c r="B39">
        <f ca="1">COUNTIF('Detección Estacionario'!$G$10:$G$9396,A39)</f>
        <v>0</v>
      </c>
      <c r="C39" t="e">
        <f t="shared" ca="1" si="0"/>
        <v>#DIV/0!</v>
      </c>
    </row>
    <row r="40" spans="1:3" x14ac:dyDescent="0.3">
      <c r="A40" t="e">
        <f ca="1"/>
        <v>#NAME?</v>
      </c>
      <c r="B40">
        <f ca="1">COUNTIF('Detección Estacionario'!$G$10:$G$9396,A40)</f>
        <v>0</v>
      </c>
      <c r="C40" t="e">
        <f t="shared" ca="1" si="0"/>
        <v>#DIV/0!</v>
      </c>
    </row>
    <row r="41" spans="1:3" x14ac:dyDescent="0.3">
      <c r="A41" t="e">
        <f ca="1"/>
        <v>#NAME?</v>
      </c>
      <c r="B41">
        <f ca="1">COUNTIF('Detección Estacionario'!$G$10:$G$9396,A41)</f>
        <v>0</v>
      </c>
      <c r="C41" t="e">
        <f t="shared" ca="1" si="0"/>
        <v>#DIV/0!</v>
      </c>
    </row>
    <row r="42" spans="1:3" x14ac:dyDescent="0.3">
      <c r="A42" t="e">
        <f ca="1"/>
        <v>#NAME?</v>
      </c>
      <c r="B42">
        <f ca="1">COUNTIF('Detección Estacionario'!$G$10:$G$9396,A42)</f>
        <v>0</v>
      </c>
      <c r="C42" t="e">
        <f t="shared" ca="1" si="0"/>
        <v>#DIV/0!</v>
      </c>
    </row>
    <row r="43" spans="1:3" x14ac:dyDescent="0.3">
      <c r="A43" t="e">
        <f ca="1"/>
        <v>#NAME?</v>
      </c>
      <c r="B43">
        <f ca="1">COUNTIF('Detección Estacionario'!$G$10:$G$9396,A43)</f>
        <v>0</v>
      </c>
      <c r="C43" t="e">
        <f t="shared" ca="1" si="0"/>
        <v>#DIV/0!</v>
      </c>
    </row>
    <row r="44" spans="1:3" x14ac:dyDescent="0.3">
      <c r="A44" t="e">
        <f ca="1"/>
        <v>#NAME?</v>
      </c>
      <c r="B44">
        <f ca="1">COUNTIF('Detección Estacionario'!$G$10:$G$9396,A44)</f>
        <v>0</v>
      </c>
      <c r="C44" t="e">
        <f t="shared" ca="1" si="0"/>
        <v>#DIV/0!</v>
      </c>
    </row>
    <row r="45" spans="1:3" x14ac:dyDescent="0.3">
      <c r="A45" t="e">
        <f ca="1"/>
        <v>#NAME?</v>
      </c>
      <c r="B45">
        <f ca="1">COUNTIF('Detección Estacionario'!$G$10:$G$9396,A45)</f>
        <v>0</v>
      </c>
      <c r="C45" t="e">
        <f t="shared" ca="1" si="0"/>
        <v>#DIV/0!</v>
      </c>
    </row>
    <row r="46" spans="1:3" x14ac:dyDescent="0.3">
      <c r="A46" t="e">
        <f ca="1"/>
        <v>#NAME?</v>
      </c>
      <c r="B46">
        <f ca="1">COUNTIF('Detección Estacionario'!$G$10:$G$9396,A46)</f>
        <v>0</v>
      </c>
      <c r="C46" t="e">
        <f t="shared" ca="1" si="0"/>
        <v>#DIV/0!</v>
      </c>
    </row>
    <row r="47" spans="1:3" x14ac:dyDescent="0.3">
      <c r="A47" t="e">
        <f ca="1"/>
        <v>#NAME?</v>
      </c>
      <c r="B47">
        <f ca="1">COUNTIF('Detección Estacionario'!$G$10:$G$9396,A47)</f>
        <v>0</v>
      </c>
      <c r="C47" t="e">
        <f t="shared" ca="1" si="0"/>
        <v>#DIV/0!</v>
      </c>
    </row>
    <row r="48" spans="1:3" x14ac:dyDescent="0.3">
      <c r="A48" t="e">
        <f ca="1"/>
        <v>#NAME?</v>
      </c>
      <c r="B48">
        <f ca="1">COUNTIF('Detección Estacionario'!$G$10:$G$9396,A48)</f>
        <v>0</v>
      </c>
      <c r="C48" t="e">
        <f t="shared" ca="1" si="0"/>
        <v>#DIV/0!</v>
      </c>
    </row>
    <row r="49" spans="1:3" x14ac:dyDescent="0.3">
      <c r="A49" t="e">
        <f ca="1"/>
        <v>#NAME?</v>
      </c>
      <c r="B49">
        <f ca="1">COUNTIF('Detección Estacionario'!$G$10:$G$9396,A49)</f>
        <v>0</v>
      </c>
      <c r="C49" t="e">
        <f t="shared" ca="1" si="0"/>
        <v>#DIV/0!</v>
      </c>
    </row>
    <row r="50" spans="1:3" x14ac:dyDescent="0.3">
      <c r="A50" t="e">
        <f ca="1"/>
        <v>#NAME?</v>
      </c>
      <c r="B50">
        <f ca="1">COUNTIF('Detección Estacionario'!$G$10:$G$9396,A50)</f>
        <v>0</v>
      </c>
      <c r="C50" t="e">
        <f t="shared" ca="1" si="0"/>
        <v>#DIV/0!</v>
      </c>
    </row>
    <row r="51" spans="1:3" x14ac:dyDescent="0.3">
      <c r="A51" t="e">
        <f ca="1"/>
        <v>#NAME?</v>
      </c>
      <c r="B51">
        <f ca="1">COUNTIF('Detección Estacionario'!$G$10:$G$9396,A51)</f>
        <v>0</v>
      </c>
      <c r="C51" t="e">
        <f t="shared" ca="1" si="0"/>
        <v>#DIV/0!</v>
      </c>
    </row>
    <row r="52" spans="1:3" x14ac:dyDescent="0.3">
      <c r="A52" t="e">
        <f ca="1"/>
        <v>#NAME?</v>
      </c>
      <c r="B52">
        <f ca="1">COUNTIF('Detección Estacionario'!$G$10:$G$9396,A52)</f>
        <v>0</v>
      </c>
      <c r="C52" t="e">
        <f t="shared" ca="1" si="0"/>
        <v>#DIV/0!</v>
      </c>
    </row>
    <row r="53" spans="1:3" x14ac:dyDescent="0.3">
      <c r="A53" t="e">
        <f ca="1"/>
        <v>#NAME?</v>
      </c>
      <c r="B53">
        <f ca="1">COUNTIF('Detección Estacionario'!$G$10:$G$9396,A53)</f>
        <v>0</v>
      </c>
      <c r="C53" t="e">
        <f t="shared" ca="1" si="0"/>
        <v>#DIV/0!</v>
      </c>
    </row>
    <row r="54" spans="1:3" x14ac:dyDescent="0.3">
      <c r="A54" t="e">
        <f ca="1"/>
        <v>#NAME?</v>
      </c>
      <c r="B54">
        <f ca="1">COUNTIF('Detección Estacionario'!$G$10:$G$9396,A54)</f>
        <v>0</v>
      </c>
      <c r="C54" t="e">
        <f t="shared" ca="1" si="0"/>
        <v>#DIV/0!</v>
      </c>
    </row>
    <row r="55" spans="1:3" x14ac:dyDescent="0.3">
      <c r="A55" t="e">
        <f ca="1"/>
        <v>#NAME?</v>
      </c>
      <c r="B55">
        <f ca="1">COUNTIF('Detección Estacionario'!$G$10:$G$9396,A55)</f>
        <v>0</v>
      </c>
      <c r="C55" t="e">
        <f t="shared" ca="1" si="0"/>
        <v>#DIV/0!</v>
      </c>
    </row>
    <row r="56" spans="1:3" x14ac:dyDescent="0.3">
      <c r="A56" t="e">
        <f ca="1"/>
        <v>#NAME?</v>
      </c>
      <c r="B56">
        <f ca="1">COUNTIF('Detección Estacionario'!$G$10:$G$9396,A56)</f>
        <v>0</v>
      </c>
      <c r="C56" t="e">
        <f t="shared" ca="1" si="0"/>
        <v>#DIV/0!</v>
      </c>
    </row>
    <row r="57" spans="1:3" x14ac:dyDescent="0.3">
      <c r="A57" t="e">
        <f ca="1"/>
        <v>#NAME?</v>
      </c>
      <c r="B57">
        <f ca="1">COUNTIF('Detección Estacionario'!$G$10:$G$9396,A57)</f>
        <v>0</v>
      </c>
      <c r="C57" t="e">
        <f t="shared" ca="1" si="0"/>
        <v>#DIV/0!</v>
      </c>
    </row>
    <row r="58" spans="1:3" x14ac:dyDescent="0.3">
      <c r="A58" t="e">
        <f ca="1"/>
        <v>#NAME?</v>
      </c>
      <c r="B58">
        <f ca="1">COUNTIF('Detección Estacionario'!$G$10:$G$9396,A58)</f>
        <v>0</v>
      </c>
      <c r="C58" t="e">
        <f t="shared" ca="1" si="0"/>
        <v>#DIV/0!</v>
      </c>
    </row>
    <row r="59" spans="1:3" x14ac:dyDescent="0.3">
      <c r="A59" t="e">
        <f ca="1"/>
        <v>#NAME?</v>
      </c>
      <c r="B59">
        <f ca="1">COUNTIF('Detección Estacionario'!$G$10:$G$9396,A59)</f>
        <v>0</v>
      </c>
      <c r="C59" t="e">
        <f t="shared" ca="1" si="0"/>
        <v>#DIV/0!</v>
      </c>
    </row>
    <row r="60" spans="1:3" x14ac:dyDescent="0.3">
      <c r="A60" t="e">
        <f ca="1"/>
        <v>#NAME?</v>
      </c>
      <c r="B60">
        <f ca="1">COUNTIF('Detección Estacionario'!$G$10:$G$9396,A60)</f>
        <v>0</v>
      </c>
      <c r="C60" t="e">
        <f t="shared" ca="1" si="0"/>
        <v>#DIV/0!</v>
      </c>
    </row>
    <row r="61" spans="1:3" x14ac:dyDescent="0.3">
      <c r="A61" t="e">
        <f ca="1"/>
        <v>#NAME?</v>
      </c>
      <c r="B61">
        <f ca="1">COUNTIF('Detección Estacionario'!$G$10:$G$9396,A61)</f>
        <v>0</v>
      </c>
      <c r="C61" t="e">
        <f t="shared" ca="1" si="0"/>
        <v>#DIV/0!</v>
      </c>
    </row>
    <row r="62" spans="1:3" x14ac:dyDescent="0.3">
      <c r="A62" t="e">
        <f ca="1"/>
        <v>#NAME?</v>
      </c>
      <c r="B62">
        <f ca="1">COUNTIF('Detección Estacionario'!$G$10:$G$9396,A62)</f>
        <v>0</v>
      </c>
      <c r="C62" t="e">
        <f t="shared" ca="1" si="0"/>
        <v>#DIV/0!</v>
      </c>
    </row>
    <row r="63" spans="1:3" x14ac:dyDescent="0.3">
      <c r="A63" t="e">
        <f ca="1"/>
        <v>#NAME?</v>
      </c>
      <c r="B63">
        <f ca="1">COUNTIF('Detección Estacionario'!$G$10:$G$9396,A63)</f>
        <v>0</v>
      </c>
      <c r="C63" t="e">
        <f t="shared" ca="1" si="0"/>
        <v>#DIV/0!</v>
      </c>
    </row>
    <row r="64" spans="1:3" x14ac:dyDescent="0.3">
      <c r="A64" t="e">
        <f ca="1"/>
        <v>#NAME?</v>
      </c>
      <c r="B64">
        <f ca="1">COUNTIF('Detección Estacionario'!$G$10:$G$9396,A64)</f>
        <v>0</v>
      </c>
      <c r="C64" t="e">
        <f t="shared" ca="1" si="0"/>
        <v>#DIV/0!</v>
      </c>
    </row>
    <row r="65" spans="1:3" x14ac:dyDescent="0.3">
      <c r="A65" t="e">
        <f ca="1"/>
        <v>#NAME?</v>
      </c>
      <c r="B65">
        <f ca="1">COUNTIF('Detección Estacionario'!$G$10:$G$9396,A65)</f>
        <v>0</v>
      </c>
      <c r="C65" t="e">
        <f t="shared" ca="1" si="0"/>
        <v>#DIV/0!</v>
      </c>
    </row>
    <row r="66" spans="1:3" x14ac:dyDescent="0.3">
      <c r="A66" t="e">
        <f ca="1"/>
        <v>#NAME?</v>
      </c>
      <c r="B66">
        <f ca="1">COUNTIF('Detección Estacionario'!$G$10:$G$9396,A66)</f>
        <v>0</v>
      </c>
      <c r="C66" t="e">
        <f t="shared" ca="1" si="0"/>
        <v>#DIV/0!</v>
      </c>
    </row>
    <row r="67" spans="1:3" x14ac:dyDescent="0.3">
      <c r="A67" t="e">
        <f ca="1"/>
        <v>#NAME?</v>
      </c>
      <c r="B67">
        <f ca="1">COUNTIF('Detección Estacionario'!$G$10:$G$9396,A67)</f>
        <v>0</v>
      </c>
      <c r="C67" t="e">
        <f t="shared" ca="1" si="0"/>
        <v>#DIV/0!</v>
      </c>
    </row>
    <row r="68" spans="1:3" x14ac:dyDescent="0.3">
      <c r="A68" t="e">
        <f ca="1"/>
        <v>#NAME?</v>
      </c>
      <c r="B68">
        <f ca="1">COUNTIF('Detección Estacionario'!$G$10:$G$9396,A68)</f>
        <v>0</v>
      </c>
      <c r="C68" t="e">
        <f t="shared" ca="1" si="0"/>
        <v>#DIV/0!</v>
      </c>
    </row>
    <row r="69" spans="1:3" x14ac:dyDescent="0.3">
      <c r="A69" t="e">
        <f ca="1"/>
        <v>#NAME?</v>
      </c>
      <c r="B69">
        <f ca="1">COUNTIF('Detección Estacionario'!$G$10:$G$9396,A69)</f>
        <v>0</v>
      </c>
      <c r="C69" t="e">
        <f t="shared" ref="C69:C132" ca="1" si="1">B69/$B$178</f>
        <v>#DIV/0!</v>
      </c>
    </row>
    <row r="70" spans="1:3" x14ac:dyDescent="0.3">
      <c r="A70" t="e">
        <f ca="1"/>
        <v>#NAME?</v>
      </c>
      <c r="B70">
        <f ca="1">COUNTIF('Detección Estacionario'!$G$10:$G$9396,A70)</f>
        <v>0</v>
      </c>
      <c r="C70" t="e">
        <f t="shared" ca="1" si="1"/>
        <v>#DIV/0!</v>
      </c>
    </row>
    <row r="71" spans="1:3" x14ac:dyDescent="0.3">
      <c r="A71" t="e">
        <f ca="1"/>
        <v>#NAME?</v>
      </c>
      <c r="B71">
        <f ca="1">COUNTIF('Detección Estacionario'!$G$10:$G$9396,A71)</f>
        <v>0</v>
      </c>
      <c r="C71" t="e">
        <f t="shared" ca="1" si="1"/>
        <v>#DIV/0!</v>
      </c>
    </row>
    <row r="72" spans="1:3" x14ac:dyDescent="0.3">
      <c r="A72" t="e">
        <f ca="1"/>
        <v>#NAME?</v>
      </c>
      <c r="B72">
        <f ca="1">COUNTIF('Detección Estacionario'!$G$10:$G$9396,A72)</f>
        <v>0</v>
      </c>
      <c r="C72" t="e">
        <f t="shared" ca="1" si="1"/>
        <v>#DIV/0!</v>
      </c>
    </row>
    <row r="73" spans="1:3" x14ac:dyDescent="0.3">
      <c r="A73" t="e">
        <f ca="1"/>
        <v>#NAME?</v>
      </c>
      <c r="B73">
        <f ca="1">COUNTIF('Detección Estacionario'!$G$10:$G$9396,A73)</f>
        <v>0</v>
      </c>
      <c r="C73" t="e">
        <f t="shared" ca="1" si="1"/>
        <v>#DIV/0!</v>
      </c>
    </row>
    <row r="74" spans="1:3" x14ac:dyDescent="0.3">
      <c r="A74" t="e">
        <f ca="1"/>
        <v>#NAME?</v>
      </c>
      <c r="B74">
        <f ca="1">COUNTIF('Detección Estacionario'!$G$10:$G$9396,A74)</f>
        <v>0</v>
      </c>
      <c r="C74" t="e">
        <f t="shared" ca="1" si="1"/>
        <v>#DIV/0!</v>
      </c>
    </row>
    <row r="75" spans="1:3" x14ac:dyDescent="0.3">
      <c r="A75" t="e">
        <f ca="1"/>
        <v>#NAME?</v>
      </c>
      <c r="B75">
        <f ca="1">COUNTIF('Detección Estacionario'!$G$10:$G$9396,A75)</f>
        <v>0</v>
      </c>
      <c r="C75" t="e">
        <f t="shared" ca="1" si="1"/>
        <v>#DIV/0!</v>
      </c>
    </row>
    <row r="76" spans="1:3" x14ac:dyDescent="0.3">
      <c r="A76" t="e">
        <f ca="1"/>
        <v>#NAME?</v>
      </c>
      <c r="B76">
        <f ca="1">COUNTIF('Detección Estacionario'!$G$10:$G$9396,A76)</f>
        <v>0</v>
      </c>
      <c r="C76" t="e">
        <f t="shared" ca="1" si="1"/>
        <v>#DIV/0!</v>
      </c>
    </row>
    <row r="77" spans="1:3" x14ac:dyDescent="0.3">
      <c r="A77" t="e">
        <f ca="1"/>
        <v>#NAME?</v>
      </c>
      <c r="B77">
        <f ca="1">COUNTIF('Detección Estacionario'!$G$10:$G$9396,A77)</f>
        <v>0</v>
      </c>
      <c r="C77" t="e">
        <f t="shared" ca="1" si="1"/>
        <v>#DIV/0!</v>
      </c>
    </row>
    <row r="78" spans="1:3" x14ac:dyDescent="0.3">
      <c r="A78" t="e">
        <f ca="1"/>
        <v>#NAME?</v>
      </c>
      <c r="B78">
        <f ca="1">COUNTIF('Detección Estacionario'!$G$10:$G$9396,A78)</f>
        <v>0</v>
      </c>
      <c r="C78" t="e">
        <f t="shared" ca="1" si="1"/>
        <v>#DIV/0!</v>
      </c>
    </row>
    <row r="79" spans="1:3" x14ac:dyDescent="0.3">
      <c r="A79" t="e">
        <f ca="1"/>
        <v>#NAME?</v>
      </c>
      <c r="B79">
        <f ca="1">COUNTIF('Detección Estacionario'!$G$10:$G$9396,A79)</f>
        <v>0</v>
      </c>
      <c r="C79" t="e">
        <f t="shared" ca="1" si="1"/>
        <v>#DIV/0!</v>
      </c>
    </row>
    <row r="80" spans="1:3" x14ac:dyDescent="0.3">
      <c r="A80" t="e">
        <f ca="1"/>
        <v>#NAME?</v>
      </c>
      <c r="B80">
        <f ca="1">COUNTIF('Detección Estacionario'!$G$10:$G$9396,A80)</f>
        <v>0</v>
      </c>
      <c r="C80" t="e">
        <f t="shared" ca="1" si="1"/>
        <v>#DIV/0!</v>
      </c>
    </row>
    <row r="81" spans="1:3" x14ac:dyDescent="0.3">
      <c r="A81" t="e">
        <f ca="1"/>
        <v>#NAME?</v>
      </c>
      <c r="B81">
        <f ca="1">COUNTIF('Detección Estacionario'!$G$10:$G$9396,A81)</f>
        <v>0</v>
      </c>
      <c r="C81" t="e">
        <f t="shared" ca="1" si="1"/>
        <v>#DIV/0!</v>
      </c>
    </row>
    <row r="82" spans="1:3" x14ac:dyDescent="0.3">
      <c r="A82" t="e">
        <f ca="1"/>
        <v>#NAME?</v>
      </c>
      <c r="B82">
        <f ca="1">COUNTIF('Detección Estacionario'!$G$10:$G$9396,A82)</f>
        <v>0</v>
      </c>
      <c r="C82" t="e">
        <f t="shared" ca="1" si="1"/>
        <v>#DIV/0!</v>
      </c>
    </row>
    <row r="83" spans="1:3" x14ac:dyDescent="0.3">
      <c r="A83" t="e">
        <f ca="1"/>
        <v>#NAME?</v>
      </c>
      <c r="B83">
        <f ca="1">COUNTIF('Detección Estacionario'!$G$10:$G$9396,A83)</f>
        <v>0</v>
      </c>
      <c r="C83" t="e">
        <f t="shared" ca="1" si="1"/>
        <v>#DIV/0!</v>
      </c>
    </row>
    <row r="84" spans="1:3" x14ac:dyDescent="0.3">
      <c r="A84" t="e">
        <f ca="1"/>
        <v>#NAME?</v>
      </c>
      <c r="B84">
        <f ca="1">COUNTIF('Detección Estacionario'!$G$10:$G$9396,A84)</f>
        <v>0</v>
      </c>
      <c r="C84" t="e">
        <f t="shared" ca="1" si="1"/>
        <v>#DIV/0!</v>
      </c>
    </row>
    <row r="85" spans="1:3" x14ac:dyDescent="0.3">
      <c r="A85" t="e">
        <f ca="1"/>
        <v>#NAME?</v>
      </c>
      <c r="B85">
        <f ca="1">COUNTIF('Detección Estacionario'!$G$10:$G$9396,A85)</f>
        <v>0</v>
      </c>
      <c r="C85" t="e">
        <f t="shared" ca="1" si="1"/>
        <v>#DIV/0!</v>
      </c>
    </row>
    <row r="86" spans="1:3" x14ac:dyDescent="0.3">
      <c r="A86" t="e">
        <f ca="1"/>
        <v>#NAME?</v>
      </c>
      <c r="B86">
        <f ca="1">COUNTIF('Detección Estacionario'!$G$10:$G$9396,A86)</f>
        <v>0</v>
      </c>
      <c r="C86" t="e">
        <f t="shared" ca="1" si="1"/>
        <v>#DIV/0!</v>
      </c>
    </row>
    <row r="87" spans="1:3" x14ac:dyDescent="0.3">
      <c r="A87" t="e">
        <f ca="1"/>
        <v>#NAME?</v>
      </c>
      <c r="B87">
        <f ca="1">COUNTIF('Detección Estacionario'!$G$10:$G$9396,A87)</f>
        <v>0</v>
      </c>
      <c r="C87" t="e">
        <f t="shared" ca="1" si="1"/>
        <v>#DIV/0!</v>
      </c>
    </row>
    <row r="88" spans="1:3" x14ac:dyDescent="0.3">
      <c r="A88" t="e">
        <f ca="1"/>
        <v>#NAME?</v>
      </c>
      <c r="B88">
        <f ca="1">COUNTIF('Detección Estacionario'!$G$10:$G$9396,A88)</f>
        <v>0</v>
      </c>
      <c r="C88" t="e">
        <f t="shared" ca="1" si="1"/>
        <v>#DIV/0!</v>
      </c>
    </row>
    <row r="89" spans="1:3" x14ac:dyDescent="0.3">
      <c r="A89" t="e">
        <f ca="1"/>
        <v>#NAME?</v>
      </c>
      <c r="B89">
        <f ca="1">COUNTIF('Detección Estacionario'!$G$10:$G$9396,A89)</f>
        <v>0</v>
      </c>
      <c r="C89" t="e">
        <f t="shared" ca="1" si="1"/>
        <v>#DIV/0!</v>
      </c>
    </row>
    <row r="90" spans="1:3" x14ac:dyDescent="0.3">
      <c r="A90" t="e">
        <f ca="1"/>
        <v>#NAME?</v>
      </c>
      <c r="B90">
        <f ca="1">COUNTIF('Detección Estacionario'!$G$10:$G$9396,A90)</f>
        <v>0</v>
      </c>
      <c r="C90" t="e">
        <f t="shared" ca="1" si="1"/>
        <v>#DIV/0!</v>
      </c>
    </row>
    <row r="91" spans="1:3" x14ac:dyDescent="0.3">
      <c r="A91" t="e">
        <f ca="1"/>
        <v>#NAME?</v>
      </c>
      <c r="B91">
        <f ca="1">COUNTIF('Detección Estacionario'!$G$10:$G$9396,A91)</f>
        <v>0</v>
      </c>
      <c r="C91" t="e">
        <f t="shared" ca="1" si="1"/>
        <v>#DIV/0!</v>
      </c>
    </row>
    <row r="92" spans="1:3" x14ac:dyDescent="0.3">
      <c r="A92" t="e">
        <f ca="1"/>
        <v>#NAME?</v>
      </c>
      <c r="B92">
        <f ca="1">COUNTIF('Detección Estacionario'!$G$10:$G$9396,A92)</f>
        <v>0</v>
      </c>
      <c r="C92" t="e">
        <f t="shared" ca="1" si="1"/>
        <v>#DIV/0!</v>
      </c>
    </row>
    <row r="93" spans="1:3" x14ac:dyDescent="0.3">
      <c r="A93" t="e">
        <f ca="1"/>
        <v>#NAME?</v>
      </c>
      <c r="B93">
        <f ca="1">COUNTIF('Detección Estacionario'!$G$10:$G$9396,A93)</f>
        <v>0</v>
      </c>
      <c r="C93" t="e">
        <f t="shared" ca="1" si="1"/>
        <v>#DIV/0!</v>
      </c>
    </row>
    <row r="94" spans="1:3" x14ac:dyDescent="0.3">
      <c r="A94" t="e">
        <f ca="1"/>
        <v>#NAME?</v>
      </c>
      <c r="B94">
        <f ca="1">COUNTIF('Detección Estacionario'!$G$10:$G$9396,A94)</f>
        <v>0</v>
      </c>
      <c r="C94" t="e">
        <f t="shared" ca="1" si="1"/>
        <v>#DIV/0!</v>
      </c>
    </row>
    <row r="95" spans="1:3" x14ac:dyDescent="0.3">
      <c r="A95" t="e">
        <f ca="1"/>
        <v>#NAME?</v>
      </c>
      <c r="B95">
        <f ca="1">COUNTIF('Detección Estacionario'!$G$10:$G$9396,A95)</f>
        <v>0</v>
      </c>
      <c r="C95" t="e">
        <f t="shared" ca="1" si="1"/>
        <v>#DIV/0!</v>
      </c>
    </row>
    <row r="96" spans="1:3" x14ac:dyDescent="0.3">
      <c r="A96" t="e">
        <f ca="1"/>
        <v>#NAME?</v>
      </c>
      <c r="B96">
        <f ca="1">COUNTIF('Detección Estacionario'!$G$10:$G$9396,A96)</f>
        <v>0</v>
      </c>
      <c r="C96" t="e">
        <f t="shared" ca="1" si="1"/>
        <v>#DIV/0!</v>
      </c>
    </row>
    <row r="97" spans="1:3" x14ac:dyDescent="0.3">
      <c r="A97" t="e">
        <f ca="1"/>
        <v>#NAME?</v>
      </c>
      <c r="B97">
        <f ca="1">COUNTIF('Detección Estacionario'!$G$10:$G$9396,A97)</f>
        <v>0</v>
      </c>
      <c r="C97" t="e">
        <f t="shared" ca="1" si="1"/>
        <v>#DIV/0!</v>
      </c>
    </row>
    <row r="98" spans="1:3" x14ac:dyDescent="0.3">
      <c r="A98" t="e">
        <f ca="1"/>
        <v>#NAME?</v>
      </c>
      <c r="B98">
        <f ca="1">COUNTIF('Detección Estacionario'!$G$10:$G$9396,A98)</f>
        <v>0</v>
      </c>
      <c r="C98" t="e">
        <f t="shared" ca="1" si="1"/>
        <v>#DIV/0!</v>
      </c>
    </row>
    <row r="99" spans="1:3" x14ac:dyDescent="0.3">
      <c r="A99" t="e">
        <f ca="1"/>
        <v>#NAME?</v>
      </c>
      <c r="B99">
        <f ca="1">COUNTIF('Detección Estacionario'!$G$10:$G$9396,A99)</f>
        <v>0</v>
      </c>
      <c r="C99" t="e">
        <f t="shared" ca="1" si="1"/>
        <v>#DIV/0!</v>
      </c>
    </row>
    <row r="100" spans="1:3" x14ac:dyDescent="0.3">
      <c r="A100" t="e">
        <f ca="1"/>
        <v>#NAME?</v>
      </c>
      <c r="B100">
        <f ca="1">COUNTIF('Detección Estacionario'!$G$10:$G$9396,A100)</f>
        <v>0</v>
      </c>
      <c r="C100" t="e">
        <f t="shared" ca="1" si="1"/>
        <v>#DIV/0!</v>
      </c>
    </row>
    <row r="101" spans="1:3" x14ac:dyDescent="0.3">
      <c r="A101" t="e">
        <f ca="1"/>
        <v>#NAME?</v>
      </c>
      <c r="B101">
        <f ca="1">COUNTIF('Detección Estacionario'!$G$10:$G$9396,A101)</f>
        <v>0</v>
      </c>
      <c r="C101" t="e">
        <f t="shared" ca="1" si="1"/>
        <v>#DIV/0!</v>
      </c>
    </row>
    <row r="102" spans="1:3" x14ac:dyDescent="0.3">
      <c r="A102" t="e">
        <f ca="1"/>
        <v>#NAME?</v>
      </c>
      <c r="B102">
        <f ca="1">COUNTIF('Detección Estacionario'!$G$10:$G$9396,A102)</f>
        <v>0</v>
      </c>
      <c r="C102" t="e">
        <f t="shared" ca="1" si="1"/>
        <v>#DIV/0!</v>
      </c>
    </row>
    <row r="103" spans="1:3" x14ac:dyDescent="0.3">
      <c r="A103" t="e">
        <f ca="1"/>
        <v>#NAME?</v>
      </c>
      <c r="B103">
        <f ca="1">COUNTIF('Detección Estacionario'!$G$10:$G$9396,A103)</f>
        <v>0</v>
      </c>
      <c r="C103" t="e">
        <f t="shared" ca="1" si="1"/>
        <v>#DIV/0!</v>
      </c>
    </row>
    <row r="104" spans="1:3" x14ac:dyDescent="0.3">
      <c r="A104" t="e">
        <f ca="1"/>
        <v>#NAME?</v>
      </c>
      <c r="B104">
        <f ca="1">COUNTIF('Detección Estacionario'!$G$10:$G$9396,A104)</f>
        <v>0</v>
      </c>
      <c r="C104" t="e">
        <f t="shared" ca="1" si="1"/>
        <v>#DIV/0!</v>
      </c>
    </row>
    <row r="105" spans="1:3" x14ac:dyDescent="0.3">
      <c r="A105" t="e">
        <f ca="1"/>
        <v>#NAME?</v>
      </c>
      <c r="B105">
        <f ca="1">COUNTIF('Detección Estacionario'!$G$10:$G$9396,A105)</f>
        <v>0</v>
      </c>
      <c r="C105" t="e">
        <f t="shared" ca="1" si="1"/>
        <v>#DIV/0!</v>
      </c>
    </row>
    <row r="106" spans="1:3" x14ac:dyDescent="0.3">
      <c r="A106" t="e">
        <f ca="1"/>
        <v>#NAME?</v>
      </c>
      <c r="B106">
        <f ca="1">COUNTIF('Detección Estacionario'!$G$10:$G$9396,A106)</f>
        <v>0</v>
      </c>
      <c r="C106" t="e">
        <f t="shared" ca="1" si="1"/>
        <v>#DIV/0!</v>
      </c>
    </row>
    <row r="107" spans="1:3" x14ac:dyDescent="0.3">
      <c r="A107" t="e">
        <f ca="1"/>
        <v>#NAME?</v>
      </c>
      <c r="B107">
        <f ca="1">COUNTIF('Detección Estacionario'!$G$10:$G$9396,A107)</f>
        <v>0</v>
      </c>
      <c r="C107" t="e">
        <f t="shared" ca="1" si="1"/>
        <v>#DIV/0!</v>
      </c>
    </row>
    <row r="108" spans="1:3" x14ac:dyDescent="0.3">
      <c r="A108" t="e">
        <f ca="1"/>
        <v>#NAME?</v>
      </c>
      <c r="B108">
        <f ca="1">COUNTIF('Detección Estacionario'!$G$10:$G$9396,A108)</f>
        <v>0</v>
      </c>
      <c r="C108" t="e">
        <f t="shared" ca="1" si="1"/>
        <v>#DIV/0!</v>
      </c>
    </row>
    <row r="109" spans="1:3" x14ac:dyDescent="0.3">
      <c r="A109" t="e">
        <f ca="1"/>
        <v>#NAME?</v>
      </c>
      <c r="B109">
        <f ca="1">COUNTIF('Detección Estacionario'!$G$10:$G$9396,A109)</f>
        <v>0</v>
      </c>
      <c r="C109" t="e">
        <f t="shared" ca="1" si="1"/>
        <v>#DIV/0!</v>
      </c>
    </row>
    <row r="110" spans="1:3" x14ac:dyDescent="0.3">
      <c r="A110" t="e">
        <f ca="1"/>
        <v>#NAME?</v>
      </c>
      <c r="B110">
        <f ca="1">COUNTIF('Detección Estacionario'!$G$10:$G$9396,A110)</f>
        <v>0</v>
      </c>
      <c r="C110" t="e">
        <f t="shared" ca="1" si="1"/>
        <v>#DIV/0!</v>
      </c>
    </row>
    <row r="111" spans="1:3" x14ac:dyDescent="0.3">
      <c r="A111" t="e">
        <f ca="1"/>
        <v>#NAME?</v>
      </c>
      <c r="B111">
        <f ca="1">COUNTIF('Detección Estacionario'!$G$10:$G$9396,A111)</f>
        <v>0</v>
      </c>
      <c r="C111" t="e">
        <f t="shared" ca="1" si="1"/>
        <v>#DIV/0!</v>
      </c>
    </row>
    <row r="112" spans="1:3" x14ac:dyDescent="0.3">
      <c r="A112" t="e">
        <f ca="1"/>
        <v>#NAME?</v>
      </c>
      <c r="B112">
        <f ca="1">COUNTIF('Detección Estacionario'!$G$10:$G$9396,A112)</f>
        <v>0</v>
      </c>
      <c r="C112" t="e">
        <f t="shared" ca="1" si="1"/>
        <v>#DIV/0!</v>
      </c>
    </row>
    <row r="113" spans="1:3" x14ac:dyDescent="0.3">
      <c r="A113" t="e">
        <f ca="1"/>
        <v>#NAME?</v>
      </c>
      <c r="B113">
        <f ca="1">COUNTIF('Detección Estacionario'!$G$10:$G$9396,A113)</f>
        <v>0</v>
      </c>
      <c r="C113" t="e">
        <f t="shared" ca="1" si="1"/>
        <v>#DIV/0!</v>
      </c>
    </row>
    <row r="114" spans="1:3" x14ac:dyDescent="0.3">
      <c r="A114" t="e">
        <f ca="1"/>
        <v>#NAME?</v>
      </c>
      <c r="B114">
        <f ca="1">COUNTIF('Detección Estacionario'!$G$10:$G$9396,A114)</f>
        <v>0</v>
      </c>
      <c r="C114" t="e">
        <f t="shared" ca="1" si="1"/>
        <v>#DIV/0!</v>
      </c>
    </row>
    <row r="115" spans="1:3" x14ac:dyDescent="0.3">
      <c r="A115" t="e">
        <f ca="1"/>
        <v>#NAME?</v>
      </c>
      <c r="B115">
        <f ca="1">COUNTIF('Detección Estacionario'!$G$10:$G$9396,A115)</f>
        <v>0</v>
      </c>
      <c r="C115" t="e">
        <f t="shared" ca="1" si="1"/>
        <v>#DIV/0!</v>
      </c>
    </row>
    <row r="116" spans="1:3" x14ac:dyDescent="0.3">
      <c r="A116" t="e">
        <f ca="1"/>
        <v>#NAME?</v>
      </c>
      <c r="B116">
        <f ca="1">COUNTIF('Detección Estacionario'!$G$10:$G$9396,A116)</f>
        <v>0</v>
      </c>
      <c r="C116" t="e">
        <f t="shared" ca="1" si="1"/>
        <v>#DIV/0!</v>
      </c>
    </row>
    <row r="117" spans="1:3" x14ac:dyDescent="0.3">
      <c r="A117" t="e">
        <f ca="1"/>
        <v>#NAME?</v>
      </c>
      <c r="B117">
        <f ca="1">COUNTIF('Detección Estacionario'!$G$10:$G$9396,A117)</f>
        <v>0</v>
      </c>
      <c r="C117" t="e">
        <f t="shared" ca="1" si="1"/>
        <v>#DIV/0!</v>
      </c>
    </row>
    <row r="118" spans="1:3" x14ac:dyDescent="0.3">
      <c r="A118" t="e">
        <f ca="1"/>
        <v>#NAME?</v>
      </c>
      <c r="B118">
        <f ca="1">COUNTIF('Detección Estacionario'!$G$10:$G$9396,A118)</f>
        <v>0</v>
      </c>
      <c r="C118" t="e">
        <f t="shared" ca="1" si="1"/>
        <v>#DIV/0!</v>
      </c>
    </row>
    <row r="119" spans="1:3" x14ac:dyDescent="0.3">
      <c r="A119" t="e">
        <f ca="1"/>
        <v>#NAME?</v>
      </c>
      <c r="B119">
        <f ca="1">COUNTIF('Detección Estacionario'!$G$10:$G$9396,A119)</f>
        <v>0</v>
      </c>
      <c r="C119" t="e">
        <f t="shared" ca="1" si="1"/>
        <v>#DIV/0!</v>
      </c>
    </row>
    <row r="120" spans="1:3" x14ac:dyDescent="0.3">
      <c r="A120" t="e">
        <f ca="1"/>
        <v>#NAME?</v>
      </c>
      <c r="B120">
        <f ca="1">COUNTIF('Detección Estacionario'!$G$10:$G$9396,A120)</f>
        <v>0</v>
      </c>
      <c r="C120" t="e">
        <f t="shared" ca="1" si="1"/>
        <v>#DIV/0!</v>
      </c>
    </row>
    <row r="121" spans="1:3" x14ac:dyDescent="0.3">
      <c r="A121" t="e">
        <f ca="1"/>
        <v>#NAME?</v>
      </c>
      <c r="B121">
        <f ca="1">COUNTIF('Detección Estacionario'!$G$10:$G$9396,A121)</f>
        <v>0</v>
      </c>
      <c r="C121" t="e">
        <f t="shared" ca="1" si="1"/>
        <v>#DIV/0!</v>
      </c>
    </row>
    <row r="122" spans="1:3" x14ac:dyDescent="0.3">
      <c r="A122" t="e">
        <f ca="1"/>
        <v>#NAME?</v>
      </c>
      <c r="B122">
        <f ca="1">COUNTIF('Detección Estacionario'!$G$10:$G$9396,A122)</f>
        <v>0</v>
      </c>
      <c r="C122" t="e">
        <f t="shared" ca="1" si="1"/>
        <v>#DIV/0!</v>
      </c>
    </row>
    <row r="123" spans="1:3" x14ac:dyDescent="0.3">
      <c r="A123" t="e">
        <f ca="1"/>
        <v>#NAME?</v>
      </c>
      <c r="B123">
        <f ca="1">COUNTIF('Detección Estacionario'!$G$10:$G$9396,A123)</f>
        <v>0</v>
      </c>
      <c r="C123" t="e">
        <f t="shared" ca="1" si="1"/>
        <v>#DIV/0!</v>
      </c>
    </row>
    <row r="124" spans="1:3" x14ac:dyDescent="0.3">
      <c r="A124" t="e">
        <f ca="1"/>
        <v>#NAME?</v>
      </c>
      <c r="B124">
        <f ca="1">COUNTIF('Detección Estacionario'!$G$10:$G$9396,A124)</f>
        <v>0</v>
      </c>
      <c r="C124" t="e">
        <f t="shared" ca="1" si="1"/>
        <v>#DIV/0!</v>
      </c>
    </row>
    <row r="125" spans="1:3" x14ac:dyDescent="0.3">
      <c r="A125" t="e">
        <f ca="1"/>
        <v>#NAME?</v>
      </c>
      <c r="B125">
        <f ca="1">COUNTIF('Detección Estacionario'!$G$10:$G$9396,A125)</f>
        <v>0</v>
      </c>
      <c r="C125" t="e">
        <f t="shared" ca="1" si="1"/>
        <v>#DIV/0!</v>
      </c>
    </row>
    <row r="126" spans="1:3" x14ac:dyDescent="0.3">
      <c r="A126" t="e">
        <f ca="1"/>
        <v>#NAME?</v>
      </c>
      <c r="B126">
        <f ca="1">COUNTIF('Detección Estacionario'!$G$10:$G$9396,A126)</f>
        <v>0</v>
      </c>
      <c r="C126" t="e">
        <f t="shared" ca="1" si="1"/>
        <v>#DIV/0!</v>
      </c>
    </row>
    <row r="127" spans="1:3" x14ac:dyDescent="0.3">
      <c r="A127" t="e">
        <f ca="1"/>
        <v>#NAME?</v>
      </c>
      <c r="B127">
        <f ca="1">COUNTIF('Detección Estacionario'!$G$10:$G$9396,A127)</f>
        <v>0</v>
      </c>
      <c r="C127" t="e">
        <f t="shared" ca="1" si="1"/>
        <v>#DIV/0!</v>
      </c>
    </row>
    <row r="128" spans="1:3" x14ac:dyDescent="0.3">
      <c r="A128" t="e">
        <f ca="1"/>
        <v>#NAME?</v>
      </c>
      <c r="B128">
        <f ca="1">COUNTIF('Detección Estacionario'!$G$10:$G$9396,A128)</f>
        <v>0</v>
      </c>
      <c r="C128" t="e">
        <f t="shared" ca="1" si="1"/>
        <v>#DIV/0!</v>
      </c>
    </row>
    <row r="129" spans="1:3" x14ac:dyDescent="0.3">
      <c r="A129" t="e">
        <f ca="1"/>
        <v>#NAME?</v>
      </c>
      <c r="B129">
        <f ca="1">COUNTIF('Detección Estacionario'!$G$10:$G$9396,A129)</f>
        <v>0</v>
      </c>
      <c r="C129" t="e">
        <f t="shared" ca="1" si="1"/>
        <v>#DIV/0!</v>
      </c>
    </row>
    <row r="130" spans="1:3" x14ac:dyDescent="0.3">
      <c r="A130" t="e">
        <f ca="1"/>
        <v>#NAME?</v>
      </c>
      <c r="B130">
        <f ca="1">COUNTIF('Detección Estacionario'!$G$10:$G$9396,A130)</f>
        <v>0</v>
      </c>
      <c r="C130" t="e">
        <f t="shared" ca="1" si="1"/>
        <v>#DIV/0!</v>
      </c>
    </row>
    <row r="131" spans="1:3" x14ac:dyDescent="0.3">
      <c r="A131" t="e">
        <f ca="1"/>
        <v>#NAME?</v>
      </c>
      <c r="B131">
        <f ca="1">COUNTIF('Detección Estacionario'!$G$10:$G$9396,A131)</f>
        <v>0</v>
      </c>
      <c r="C131" t="e">
        <f t="shared" ca="1" si="1"/>
        <v>#DIV/0!</v>
      </c>
    </row>
    <row r="132" spans="1:3" x14ac:dyDescent="0.3">
      <c r="A132" t="e">
        <f ca="1"/>
        <v>#NAME?</v>
      </c>
      <c r="B132">
        <f ca="1">COUNTIF('Detección Estacionario'!$G$10:$G$9396,A132)</f>
        <v>0</v>
      </c>
      <c r="C132" t="e">
        <f t="shared" ca="1" si="1"/>
        <v>#DIV/0!</v>
      </c>
    </row>
    <row r="133" spans="1:3" x14ac:dyDescent="0.3">
      <c r="A133" t="e">
        <f ca="1"/>
        <v>#NAME?</v>
      </c>
      <c r="B133">
        <f ca="1">COUNTIF('Detección Estacionario'!$G$10:$G$9396,A133)</f>
        <v>0</v>
      </c>
      <c r="C133" t="e">
        <f t="shared" ref="C133:C177" ca="1" si="2">B133/$B$178</f>
        <v>#DIV/0!</v>
      </c>
    </row>
    <row r="134" spans="1:3" x14ac:dyDescent="0.3">
      <c r="A134" t="e">
        <f ca="1"/>
        <v>#NAME?</v>
      </c>
      <c r="B134">
        <f ca="1">COUNTIF('Detección Estacionario'!$G$10:$G$9396,A134)</f>
        <v>0</v>
      </c>
      <c r="C134" t="e">
        <f t="shared" ca="1" si="2"/>
        <v>#DIV/0!</v>
      </c>
    </row>
    <row r="135" spans="1:3" x14ac:dyDescent="0.3">
      <c r="A135" t="e">
        <f ca="1"/>
        <v>#NAME?</v>
      </c>
      <c r="B135">
        <f ca="1">COUNTIF('Detección Estacionario'!$G$10:$G$9396,A135)</f>
        <v>0</v>
      </c>
      <c r="C135" t="e">
        <f t="shared" ca="1" si="2"/>
        <v>#DIV/0!</v>
      </c>
    </row>
    <row r="136" spans="1:3" x14ac:dyDescent="0.3">
      <c r="A136" t="e">
        <f ca="1"/>
        <v>#NAME?</v>
      </c>
      <c r="B136">
        <f ca="1">COUNTIF('Detección Estacionario'!$G$10:$G$9396,A136)</f>
        <v>0</v>
      </c>
      <c r="C136" t="e">
        <f t="shared" ca="1" si="2"/>
        <v>#DIV/0!</v>
      </c>
    </row>
    <row r="137" spans="1:3" x14ac:dyDescent="0.3">
      <c r="A137" t="e">
        <f ca="1"/>
        <v>#NAME?</v>
      </c>
      <c r="B137">
        <f ca="1">COUNTIF('Detección Estacionario'!$G$10:$G$9396,A137)</f>
        <v>0</v>
      </c>
      <c r="C137" t="e">
        <f t="shared" ca="1" si="2"/>
        <v>#DIV/0!</v>
      </c>
    </row>
    <row r="138" spans="1:3" x14ac:dyDescent="0.3">
      <c r="A138" t="e">
        <f ca="1"/>
        <v>#NAME?</v>
      </c>
      <c r="B138">
        <f ca="1">COUNTIF('Detección Estacionario'!$G$10:$G$9396,A138)</f>
        <v>0</v>
      </c>
      <c r="C138" t="e">
        <f t="shared" ca="1" si="2"/>
        <v>#DIV/0!</v>
      </c>
    </row>
    <row r="139" spans="1:3" x14ac:dyDescent="0.3">
      <c r="A139" t="e">
        <f ca="1"/>
        <v>#NAME?</v>
      </c>
      <c r="B139">
        <f ca="1">COUNTIF('Detección Estacionario'!$G$10:$G$9396,A139)</f>
        <v>0</v>
      </c>
      <c r="C139" t="e">
        <f t="shared" ca="1" si="2"/>
        <v>#DIV/0!</v>
      </c>
    </row>
    <row r="140" spans="1:3" x14ac:dyDescent="0.3">
      <c r="A140" t="e">
        <f ca="1"/>
        <v>#NAME?</v>
      </c>
      <c r="B140">
        <f ca="1">COUNTIF('Detección Estacionario'!$G$10:$G$9396,A140)</f>
        <v>0</v>
      </c>
      <c r="C140" t="e">
        <f t="shared" ca="1" si="2"/>
        <v>#DIV/0!</v>
      </c>
    </row>
    <row r="141" spans="1:3" x14ac:dyDescent="0.3">
      <c r="A141" t="e">
        <f ca="1"/>
        <v>#NAME?</v>
      </c>
      <c r="B141">
        <f ca="1">COUNTIF('Detección Estacionario'!$G$10:$G$9396,A141)</f>
        <v>0</v>
      </c>
      <c r="C141" t="e">
        <f t="shared" ca="1" si="2"/>
        <v>#DIV/0!</v>
      </c>
    </row>
    <row r="142" spans="1:3" x14ac:dyDescent="0.3">
      <c r="A142" t="e">
        <f ca="1"/>
        <v>#NAME?</v>
      </c>
      <c r="B142">
        <f ca="1">COUNTIF('Detección Estacionario'!$G$10:$G$9396,A142)</f>
        <v>0</v>
      </c>
      <c r="C142" t="e">
        <f t="shared" ca="1" si="2"/>
        <v>#DIV/0!</v>
      </c>
    </row>
    <row r="143" spans="1:3" x14ac:dyDescent="0.3">
      <c r="A143" t="e">
        <f ca="1"/>
        <v>#NAME?</v>
      </c>
      <c r="B143">
        <f ca="1">COUNTIF('Detección Estacionario'!$G$10:$G$9396,A143)</f>
        <v>0</v>
      </c>
      <c r="C143" t="e">
        <f t="shared" ca="1" si="2"/>
        <v>#DIV/0!</v>
      </c>
    </row>
    <row r="144" spans="1:3" x14ac:dyDescent="0.3">
      <c r="A144" t="e">
        <f ca="1"/>
        <v>#NAME?</v>
      </c>
      <c r="B144">
        <f ca="1">COUNTIF('Detección Estacionario'!$G$10:$G$9396,A144)</f>
        <v>0</v>
      </c>
      <c r="C144" t="e">
        <f t="shared" ca="1" si="2"/>
        <v>#DIV/0!</v>
      </c>
    </row>
    <row r="145" spans="1:3" x14ac:dyDescent="0.3">
      <c r="A145" t="e">
        <f ca="1"/>
        <v>#NAME?</v>
      </c>
      <c r="B145">
        <f ca="1">COUNTIF('Detección Estacionario'!$G$10:$G$9396,A145)</f>
        <v>0</v>
      </c>
      <c r="C145" t="e">
        <f t="shared" ca="1" si="2"/>
        <v>#DIV/0!</v>
      </c>
    </row>
    <row r="146" spans="1:3" x14ac:dyDescent="0.3">
      <c r="A146" t="e">
        <f ca="1"/>
        <v>#NAME?</v>
      </c>
      <c r="B146">
        <f ca="1">COUNTIF('Detección Estacionario'!$G$10:$G$9396,A146)</f>
        <v>0</v>
      </c>
      <c r="C146" t="e">
        <f t="shared" ca="1" si="2"/>
        <v>#DIV/0!</v>
      </c>
    </row>
    <row r="147" spans="1:3" x14ac:dyDescent="0.3">
      <c r="A147" t="e">
        <f ca="1"/>
        <v>#NAME?</v>
      </c>
      <c r="B147">
        <f ca="1">COUNTIF('Detección Estacionario'!$G$10:$G$9396,A147)</f>
        <v>0</v>
      </c>
      <c r="C147" t="e">
        <f t="shared" ca="1" si="2"/>
        <v>#DIV/0!</v>
      </c>
    </row>
    <row r="148" spans="1:3" x14ac:dyDescent="0.3">
      <c r="A148" t="e">
        <f ca="1"/>
        <v>#NAME?</v>
      </c>
      <c r="B148">
        <f ca="1">COUNTIF('Detección Estacionario'!$G$10:$G$9396,A148)</f>
        <v>0</v>
      </c>
      <c r="C148" t="e">
        <f t="shared" ca="1" si="2"/>
        <v>#DIV/0!</v>
      </c>
    </row>
    <row r="149" spans="1:3" x14ac:dyDescent="0.3">
      <c r="A149" t="e">
        <f ca="1"/>
        <v>#NAME?</v>
      </c>
      <c r="B149">
        <f ca="1">COUNTIF('Detección Estacionario'!$G$10:$G$9396,A149)</f>
        <v>0</v>
      </c>
      <c r="C149" t="e">
        <f t="shared" ca="1" si="2"/>
        <v>#DIV/0!</v>
      </c>
    </row>
    <row r="150" spans="1:3" x14ac:dyDescent="0.3">
      <c r="A150" t="e">
        <f ca="1"/>
        <v>#NAME?</v>
      </c>
      <c r="B150">
        <f ca="1">COUNTIF('Detección Estacionario'!$G$10:$G$9396,A150)</f>
        <v>0</v>
      </c>
      <c r="C150" t="e">
        <f t="shared" ca="1" si="2"/>
        <v>#DIV/0!</v>
      </c>
    </row>
    <row r="151" spans="1:3" x14ac:dyDescent="0.3">
      <c r="A151" t="e">
        <f ca="1"/>
        <v>#NAME?</v>
      </c>
      <c r="B151">
        <f ca="1">COUNTIF('Detección Estacionario'!$G$10:$G$9396,A151)</f>
        <v>0</v>
      </c>
      <c r="C151" t="e">
        <f t="shared" ca="1" si="2"/>
        <v>#DIV/0!</v>
      </c>
    </row>
    <row r="152" spans="1:3" x14ac:dyDescent="0.3">
      <c r="A152" t="e">
        <f ca="1"/>
        <v>#NAME?</v>
      </c>
      <c r="B152">
        <f ca="1">COUNTIF('Detección Estacionario'!$G$10:$G$9396,A152)</f>
        <v>0</v>
      </c>
      <c r="C152" t="e">
        <f t="shared" ca="1" si="2"/>
        <v>#DIV/0!</v>
      </c>
    </row>
    <row r="153" spans="1:3" x14ac:dyDescent="0.3">
      <c r="A153" t="e">
        <f ca="1"/>
        <v>#NAME?</v>
      </c>
      <c r="B153">
        <f ca="1">COUNTIF('Detección Estacionario'!$G$10:$G$9396,A153)</f>
        <v>0</v>
      </c>
      <c r="C153" t="e">
        <f t="shared" ca="1" si="2"/>
        <v>#DIV/0!</v>
      </c>
    </row>
    <row r="154" spans="1:3" x14ac:dyDescent="0.3">
      <c r="A154" t="e">
        <f ca="1"/>
        <v>#NAME?</v>
      </c>
      <c r="B154">
        <f ca="1">COUNTIF('Detección Estacionario'!$G$10:$G$9396,A154)</f>
        <v>0</v>
      </c>
      <c r="C154" t="e">
        <f t="shared" ca="1" si="2"/>
        <v>#DIV/0!</v>
      </c>
    </row>
    <row r="155" spans="1:3" x14ac:dyDescent="0.3">
      <c r="A155" t="e">
        <f ca="1"/>
        <v>#NAME?</v>
      </c>
      <c r="B155">
        <f ca="1">COUNTIF('Detección Estacionario'!$G$10:$G$9396,A155)</f>
        <v>0</v>
      </c>
      <c r="C155" t="e">
        <f t="shared" ca="1" si="2"/>
        <v>#DIV/0!</v>
      </c>
    </row>
    <row r="156" spans="1:3" x14ac:dyDescent="0.3">
      <c r="A156" t="e">
        <f ca="1"/>
        <v>#NAME?</v>
      </c>
      <c r="B156">
        <f ca="1">COUNTIF('Detección Estacionario'!$G$10:$G$9396,A156)</f>
        <v>0</v>
      </c>
      <c r="C156" t="e">
        <f t="shared" ca="1" si="2"/>
        <v>#DIV/0!</v>
      </c>
    </row>
    <row r="157" spans="1:3" x14ac:dyDescent="0.3">
      <c r="A157" t="e">
        <f ca="1"/>
        <v>#NAME?</v>
      </c>
      <c r="B157">
        <f ca="1">COUNTIF('Detección Estacionario'!$G$10:$G$9396,A157)</f>
        <v>0</v>
      </c>
      <c r="C157" t="e">
        <f t="shared" ca="1" si="2"/>
        <v>#DIV/0!</v>
      </c>
    </row>
    <row r="158" spans="1:3" x14ac:dyDescent="0.3">
      <c r="A158" t="e">
        <f ca="1"/>
        <v>#NAME?</v>
      </c>
      <c r="B158">
        <f ca="1">COUNTIF('Detección Estacionario'!$G$10:$G$9396,A158)</f>
        <v>0</v>
      </c>
      <c r="C158" t="e">
        <f t="shared" ca="1" si="2"/>
        <v>#DIV/0!</v>
      </c>
    </row>
    <row r="159" spans="1:3" x14ac:dyDescent="0.3">
      <c r="A159" t="e">
        <f ca="1"/>
        <v>#NAME?</v>
      </c>
      <c r="B159">
        <f ca="1">COUNTIF('Detección Estacionario'!$G$10:$G$9396,A159)</f>
        <v>0</v>
      </c>
      <c r="C159" t="e">
        <f t="shared" ca="1" si="2"/>
        <v>#DIV/0!</v>
      </c>
    </row>
    <row r="160" spans="1:3" x14ac:dyDescent="0.3">
      <c r="A160" t="e">
        <f ca="1"/>
        <v>#NAME?</v>
      </c>
      <c r="B160">
        <f ca="1">COUNTIF('Detección Estacionario'!$G$10:$G$9396,A160)</f>
        <v>0</v>
      </c>
      <c r="C160" t="e">
        <f t="shared" ca="1" si="2"/>
        <v>#DIV/0!</v>
      </c>
    </row>
    <row r="161" spans="1:3" x14ac:dyDescent="0.3">
      <c r="A161" t="e">
        <f ca="1"/>
        <v>#NAME?</v>
      </c>
      <c r="B161">
        <f ca="1">COUNTIF('Detección Estacionario'!$G$10:$G$9396,A161)</f>
        <v>0</v>
      </c>
      <c r="C161" t="e">
        <f t="shared" ca="1" si="2"/>
        <v>#DIV/0!</v>
      </c>
    </row>
    <row r="162" spans="1:3" x14ac:dyDescent="0.3">
      <c r="A162" t="e">
        <f ca="1"/>
        <v>#NAME?</v>
      </c>
      <c r="B162">
        <f ca="1">COUNTIF('Detección Estacionario'!$G$10:$G$9396,A162)</f>
        <v>0</v>
      </c>
      <c r="C162" t="e">
        <f t="shared" ca="1" si="2"/>
        <v>#DIV/0!</v>
      </c>
    </row>
    <row r="163" spans="1:3" x14ac:dyDescent="0.3">
      <c r="A163" t="e">
        <f ca="1"/>
        <v>#NAME?</v>
      </c>
      <c r="B163">
        <f ca="1">COUNTIF('Detección Estacionario'!$G$10:$G$9396,A163)</f>
        <v>0</v>
      </c>
      <c r="C163" t="e">
        <f t="shared" ca="1" si="2"/>
        <v>#DIV/0!</v>
      </c>
    </row>
    <row r="164" spans="1:3" x14ac:dyDescent="0.3">
      <c r="A164" t="e">
        <f ca="1"/>
        <v>#NAME?</v>
      </c>
      <c r="B164">
        <f ca="1">COUNTIF('Detección Estacionario'!$G$10:$G$9396,A164)</f>
        <v>0</v>
      </c>
      <c r="C164" t="e">
        <f t="shared" ca="1" si="2"/>
        <v>#DIV/0!</v>
      </c>
    </row>
    <row r="165" spans="1:3" x14ac:dyDescent="0.3">
      <c r="A165" t="e">
        <f ca="1"/>
        <v>#NAME?</v>
      </c>
      <c r="B165">
        <f ca="1">COUNTIF('Detección Estacionario'!$G$10:$G$9396,A165)</f>
        <v>0</v>
      </c>
      <c r="C165" t="e">
        <f t="shared" ca="1" si="2"/>
        <v>#DIV/0!</v>
      </c>
    </row>
    <row r="166" spans="1:3" x14ac:dyDescent="0.3">
      <c r="A166" t="e">
        <f ca="1"/>
        <v>#NAME?</v>
      </c>
      <c r="B166">
        <f ca="1">COUNTIF('Detección Estacionario'!$G$10:$G$9396,A166)</f>
        <v>0</v>
      </c>
      <c r="C166" t="e">
        <f t="shared" ca="1" si="2"/>
        <v>#DIV/0!</v>
      </c>
    </row>
    <row r="167" spans="1:3" x14ac:dyDescent="0.3">
      <c r="A167" t="e">
        <f ca="1"/>
        <v>#NAME?</v>
      </c>
      <c r="B167">
        <f ca="1">COUNTIF('Detección Estacionario'!$G$10:$G$9396,A167)</f>
        <v>0</v>
      </c>
      <c r="C167" t="e">
        <f t="shared" ca="1" si="2"/>
        <v>#DIV/0!</v>
      </c>
    </row>
    <row r="168" spans="1:3" x14ac:dyDescent="0.3">
      <c r="A168" t="e">
        <f ca="1"/>
        <v>#NAME?</v>
      </c>
      <c r="B168">
        <f ca="1">COUNTIF('Detección Estacionario'!$G$10:$G$9396,A168)</f>
        <v>0</v>
      </c>
      <c r="C168" t="e">
        <f t="shared" ca="1" si="2"/>
        <v>#DIV/0!</v>
      </c>
    </row>
    <row r="169" spans="1:3" x14ac:dyDescent="0.3">
      <c r="A169" t="e">
        <f ca="1"/>
        <v>#NAME?</v>
      </c>
      <c r="B169">
        <f ca="1">COUNTIF('Detección Estacionario'!$G$10:$G$9396,A169)</f>
        <v>0</v>
      </c>
      <c r="C169" t="e">
        <f t="shared" ca="1" si="2"/>
        <v>#DIV/0!</v>
      </c>
    </row>
    <row r="170" spans="1:3" x14ac:dyDescent="0.3">
      <c r="A170" t="e">
        <f ca="1"/>
        <v>#NAME?</v>
      </c>
      <c r="B170">
        <f ca="1">COUNTIF('Detección Estacionario'!$G$10:$G$9396,A170)</f>
        <v>0</v>
      </c>
      <c r="C170" t="e">
        <f t="shared" ca="1" si="2"/>
        <v>#DIV/0!</v>
      </c>
    </row>
    <row r="171" spans="1:3" x14ac:dyDescent="0.3">
      <c r="A171" t="e">
        <f ca="1"/>
        <v>#NAME?</v>
      </c>
      <c r="B171">
        <f ca="1">COUNTIF('Detección Estacionario'!$G$10:$G$9396,A171)</f>
        <v>0</v>
      </c>
      <c r="C171" t="e">
        <f t="shared" ca="1" si="2"/>
        <v>#DIV/0!</v>
      </c>
    </row>
    <row r="172" spans="1:3" x14ac:dyDescent="0.3">
      <c r="A172" t="e">
        <f ca="1"/>
        <v>#NAME?</v>
      </c>
      <c r="B172">
        <f ca="1">COUNTIF('Detección Estacionario'!$G$10:$G$9396,A172)</f>
        <v>0</v>
      </c>
      <c r="C172" t="e">
        <f t="shared" ca="1" si="2"/>
        <v>#DIV/0!</v>
      </c>
    </row>
    <row r="173" spans="1:3" x14ac:dyDescent="0.3">
      <c r="A173" t="e">
        <f ca="1"/>
        <v>#NAME?</v>
      </c>
      <c r="B173">
        <f ca="1">COUNTIF('Detección Estacionario'!$G$10:$G$9396,A173)</f>
        <v>0</v>
      </c>
      <c r="C173" t="e">
        <f t="shared" ca="1" si="2"/>
        <v>#DIV/0!</v>
      </c>
    </row>
    <row r="174" spans="1:3" x14ac:dyDescent="0.3">
      <c r="A174" t="e">
        <f ca="1"/>
        <v>#NAME?</v>
      </c>
      <c r="B174">
        <f ca="1">COUNTIF('Detección Estacionario'!$G$10:$G$9396,A174)</f>
        <v>0</v>
      </c>
      <c r="C174" t="e">
        <f t="shared" ca="1" si="2"/>
        <v>#DIV/0!</v>
      </c>
    </row>
    <row r="175" spans="1:3" x14ac:dyDescent="0.3">
      <c r="A175" t="e">
        <f ca="1"/>
        <v>#NAME?</v>
      </c>
      <c r="B175">
        <f ca="1">COUNTIF('Detección Estacionario'!$G$10:$G$9396,A175)</f>
        <v>0</v>
      </c>
      <c r="C175" t="e">
        <f t="shared" ca="1" si="2"/>
        <v>#DIV/0!</v>
      </c>
    </row>
    <row r="176" spans="1:3" x14ac:dyDescent="0.3">
      <c r="A176" t="e">
        <f ca="1"/>
        <v>#NAME?</v>
      </c>
      <c r="B176">
        <f ca="1">COUNTIF('Detección Estacionario'!$G$10:$G$9396,A176)</f>
        <v>0</v>
      </c>
      <c r="C176" t="e">
        <f t="shared" ca="1" si="2"/>
        <v>#DIV/0!</v>
      </c>
    </row>
    <row r="177" spans="1:3" x14ac:dyDescent="0.3">
      <c r="A177" s="7" t="e">
        <f ca="1"/>
        <v>#NAME?</v>
      </c>
      <c r="B177" s="7">
        <f ca="1">COUNTIF('Detección Estacionario'!$G$10:$G$9396,A177)</f>
        <v>0</v>
      </c>
      <c r="C177" s="7" t="e">
        <f t="shared" ca="1" si="2"/>
        <v>#DIV/0!</v>
      </c>
    </row>
    <row r="178" spans="1:3" x14ac:dyDescent="0.3">
      <c r="B178">
        <f ca="1">SUM(B4:B177)</f>
        <v>0</v>
      </c>
      <c r="C178" t="e">
        <f ca="1">SUM(C4:C177)</f>
        <v>#DIV/0!</v>
      </c>
    </row>
  </sheetData>
  <sheetProtection sheet="1" objects="1" scenarios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DFE397-551F-4209-9217-5738E1ED7E91}">
  <dimension ref="A1:P21"/>
  <sheetViews>
    <sheetView workbookViewId="0">
      <selection activeCell="M1" sqref="M1"/>
    </sheetView>
  </sheetViews>
  <sheetFormatPr baseColWidth="10" defaultRowHeight="14.4" x14ac:dyDescent="0.3"/>
  <sheetData>
    <row r="1" spans="1:16" x14ac:dyDescent="0.3">
      <c r="A1" t="s">
        <v>32</v>
      </c>
      <c r="D1" t="s">
        <v>51</v>
      </c>
      <c r="E1" s="45">
        <v>1.5</v>
      </c>
      <c r="G1" t="s">
        <v>62</v>
      </c>
      <c r="J1" t="s">
        <v>68</v>
      </c>
      <c r="M1" s="40" t="s">
        <v>23</v>
      </c>
    </row>
    <row r="3" spans="1:16" x14ac:dyDescent="0.3">
      <c r="A3" s="44"/>
      <c r="B3" s="44" t="str">
        <f>'Detección Estacionario'!G9</f>
        <v>Objeto / (°C)</v>
      </c>
      <c r="E3" s="46" t="str">
        <f>'Detección Estacionario'!G9</f>
        <v>Objeto / (°C)</v>
      </c>
      <c r="G3" s="44"/>
      <c r="H3" s="44" t="str">
        <f>'Detección Estacionario'!G9</f>
        <v>Objeto / (°C)</v>
      </c>
      <c r="J3" t="s">
        <v>4</v>
      </c>
      <c r="K3">
        <v>0.05</v>
      </c>
    </row>
    <row r="4" spans="1:16" x14ac:dyDescent="0.3">
      <c r="A4" t="s">
        <v>33</v>
      </c>
      <c r="B4">
        <f ca="1">AVERAGE('Detección Estacionario'!G10:G9396)</f>
        <v>23.109864706508862</v>
      </c>
      <c r="D4" t="s">
        <v>54</v>
      </c>
      <c r="E4" s="47">
        <f ca="1">E11-$E18</f>
        <v>15.6</v>
      </c>
      <c r="G4" t="s">
        <v>63</v>
      </c>
      <c r="H4" t="e">
        <f ca="1">[1]!SHAPIRO('Detección Estacionario'!G10:G9396)</f>
        <v>#NAME?</v>
      </c>
    </row>
    <row r="5" spans="1:16" x14ac:dyDescent="0.3">
      <c r="A5" t="s">
        <v>34</v>
      </c>
      <c r="B5">
        <f ca="1">_xlfn.STDEV.S('Detección Estacionario'!G10:G9396)/SQRT(COUNT('Detección Estacionario'!G10:G9396))</f>
        <v>3.9070053298287014E-2</v>
      </c>
      <c r="D5" t="s">
        <v>58</v>
      </c>
      <c r="E5" s="48">
        <f ca="1">MAX(E12-E11,0)</f>
        <v>4.7999999999999989</v>
      </c>
      <c r="G5" t="s">
        <v>64</v>
      </c>
      <c r="H5" t="e">
        <f ca="1">[1]!SWTEST('Detección Estacionario'!G10:G9396)</f>
        <v>#NAME?</v>
      </c>
      <c r="J5" t="e">
        <f t="array" aca="1" ref="J5:O8" ca="1">[1]!ESD('Detección Estacionario'!G10:G9396,TRUE,K3)</f>
        <v>#NAME?</v>
      </c>
      <c r="K5" s="53" t="e">
        <f ca="1"/>
        <v>#NAME?</v>
      </c>
      <c r="L5" s="54" t="e">
        <f ca="1"/>
        <v>#NAME?</v>
      </c>
      <c r="M5" s="54" t="e">
        <f ca="1"/>
        <v>#NAME?</v>
      </c>
      <c r="N5" s="54" t="e">
        <f ca="1"/>
        <v>#NAME?</v>
      </c>
      <c r="O5" s="55" t="e">
        <f ca="1"/>
        <v>#NAME?</v>
      </c>
    </row>
    <row r="6" spans="1:16" x14ac:dyDescent="0.3">
      <c r="A6" t="s">
        <v>35</v>
      </c>
      <c r="B6">
        <f ca="1">MEDIAN('Detección Estacionario'!G10:G9396)</f>
        <v>23</v>
      </c>
      <c r="D6" t="s">
        <v>59</v>
      </c>
      <c r="E6" s="48">
        <f t="shared" ref="E6:E8" ca="1" si="0">MAX(E13-E12,0)</f>
        <v>2.6000000000000014</v>
      </c>
      <c r="G6" t="s">
        <v>4</v>
      </c>
      <c r="H6">
        <v>0.05</v>
      </c>
      <c r="J6" t="e">
        <f ca="1"/>
        <v>#NAME?</v>
      </c>
      <c r="K6" s="56" t="e">
        <f ca="1"/>
        <v>#NAME?</v>
      </c>
      <c r="L6" s="9" t="e">
        <f ca="1"/>
        <v>#NAME?</v>
      </c>
      <c r="M6" s="9" t="e">
        <f ca="1"/>
        <v>#NAME?</v>
      </c>
      <c r="N6" s="9" t="e">
        <f ca="1"/>
        <v>#NAME?</v>
      </c>
      <c r="O6" s="57" t="e">
        <f ca="1"/>
        <v>#NAME?</v>
      </c>
    </row>
    <row r="7" spans="1:16" x14ac:dyDescent="0.3">
      <c r="A7" t="s">
        <v>36</v>
      </c>
      <c r="B7">
        <f ca="1">MODE('Detección Estacionario'!G10:G9396)</f>
        <v>22.9</v>
      </c>
      <c r="D7" t="s">
        <v>60</v>
      </c>
      <c r="E7" s="48">
        <f t="shared" ca="1" si="0"/>
        <v>2.5</v>
      </c>
      <c r="G7" s="7" t="s">
        <v>65</v>
      </c>
      <c r="H7" s="51" t="e">
        <f ca="1">IF(H5&lt;H6,"no","yes")</f>
        <v>#NAME?</v>
      </c>
      <c r="J7" t="e">
        <f ca="1"/>
        <v>#NAME?</v>
      </c>
      <c r="K7" s="56" t="e">
        <f ca="1"/>
        <v>#NAME?</v>
      </c>
      <c r="L7" s="9" t="e">
        <f ca="1"/>
        <v>#NAME?</v>
      </c>
      <c r="M7" s="9" t="e">
        <f ca="1"/>
        <v>#NAME?</v>
      </c>
      <c r="N7" s="9" t="e">
        <f ca="1"/>
        <v>#NAME?</v>
      </c>
      <c r="O7" s="57" t="e">
        <f ca="1"/>
        <v>#NAME?</v>
      </c>
    </row>
    <row r="8" spans="1:16" x14ac:dyDescent="0.3">
      <c r="A8" t="s">
        <v>37</v>
      </c>
      <c r="B8">
        <f ca="1">_xlfn.STDEV.S('Detección Estacionario'!G10:G9396)</f>
        <v>3.7853619523936923</v>
      </c>
      <c r="D8" t="s">
        <v>61</v>
      </c>
      <c r="E8" s="48">
        <f t="shared" ca="1" si="0"/>
        <v>7.6000000000000014</v>
      </c>
      <c r="J8" t="e">
        <f ca="1"/>
        <v>#NAME?</v>
      </c>
      <c r="K8" s="58" t="e">
        <f ca="1"/>
        <v>#NAME?</v>
      </c>
      <c r="L8" s="59" t="e">
        <f ca="1"/>
        <v>#NAME?</v>
      </c>
      <c r="M8" s="59" t="e">
        <f ca="1"/>
        <v>#NAME?</v>
      </c>
      <c r="N8" s="59" t="e">
        <f ca="1"/>
        <v>#NAME?</v>
      </c>
      <c r="O8" s="60" t="e">
        <f ca="1"/>
        <v>#NAME?</v>
      </c>
      <c r="P8" s="50"/>
    </row>
    <row r="9" spans="1:16" x14ac:dyDescent="0.3">
      <c r="A9" t="s">
        <v>38</v>
      </c>
      <c r="B9">
        <f ca="1">_xlfn.VAR.S('Detección Estacionario'!G10:G9396)</f>
        <v>14.328965110629785</v>
      </c>
      <c r="D9" t="s">
        <v>33</v>
      </c>
      <c r="E9" s="49">
        <f ca="1">E16-$E18</f>
        <v>23.109864706508862</v>
      </c>
      <c r="G9" t="s">
        <v>66</v>
      </c>
    </row>
    <row r="10" spans="1:16" x14ac:dyDescent="0.3">
      <c r="A10" t="s">
        <v>39</v>
      </c>
      <c r="B10">
        <f ca="1">KURT('Detección Estacionario'!G10:G9396)</f>
        <v>-0.26491670880116747</v>
      </c>
    </row>
    <row r="11" spans="1:16" x14ac:dyDescent="0.3">
      <c r="A11" t="s">
        <v>40</v>
      </c>
      <c r="B11">
        <f ca="1">SKEW('Detección Estacionario'!G10:G9396)</f>
        <v>0.38257535426778277</v>
      </c>
      <c r="D11" t="s">
        <v>54</v>
      </c>
      <c r="E11" s="47">
        <f t="array" aca="1" ref="E11" ca="1">MIN(IF(ISBLANK('Detección Estacionario'!G10:G9396),"",IF('Detección Estacionario'!G10:G9396&gt;=E12-$E1*(E14-E12),'Detección Estacionario'!G10:G9396,"")))</f>
        <v>15.6</v>
      </c>
      <c r="G11" s="52" t="s">
        <v>67</v>
      </c>
      <c r="H11" s="52" t="e">
        <f ca="1">[1]!DAGOSTINO('Detección Estacionario'!G10:G9396)</f>
        <v>#NAME?</v>
      </c>
    </row>
    <row r="12" spans="1:16" x14ac:dyDescent="0.3">
      <c r="A12" t="s">
        <v>41</v>
      </c>
      <c r="B12">
        <f ca="1">B13-B14</f>
        <v>17.5</v>
      </c>
      <c r="D12" t="s">
        <v>55</v>
      </c>
      <c r="E12" s="48">
        <f ca="1">_xlfn.QUARTILE.INC('Detección Estacionario'!G10:G9396,1)</f>
        <v>20.399999999999999</v>
      </c>
      <c r="G12" t="s">
        <v>64</v>
      </c>
      <c r="H12" t="e">
        <f ca="1">[1]!DPTEST('Detección Estacionario'!G10:G9396)</f>
        <v>#NAME?</v>
      </c>
    </row>
    <row r="13" spans="1:16" x14ac:dyDescent="0.3">
      <c r="A13" t="s">
        <v>42</v>
      </c>
      <c r="B13">
        <f ca="1">MAX('Detección Estacionario'!G10:G9396)</f>
        <v>33.1</v>
      </c>
      <c r="D13" t="s">
        <v>35</v>
      </c>
      <c r="E13" s="48">
        <f ca="1">MEDIAN('Detección Estacionario'!G10:G9396)</f>
        <v>23</v>
      </c>
      <c r="G13" t="s">
        <v>4</v>
      </c>
      <c r="H13">
        <v>0.05</v>
      </c>
    </row>
    <row r="14" spans="1:16" x14ac:dyDescent="0.3">
      <c r="A14" t="s">
        <v>43</v>
      </c>
      <c r="B14">
        <f ca="1">MIN('Detección Estacionario'!G10:G9396)</f>
        <v>15.6</v>
      </c>
      <c r="D14" t="s">
        <v>56</v>
      </c>
      <c r="E14" s="48">
        <f ca="1">_xlfn.QUARTILE.INC('Detección Estacionario'!G10:G9396,3)</f>
        <v>25.5</v>
      </c>
      <c r="G14" s="7" t="s">
        <v>65</v>
      </c>
      <c r="H14" s="51" t="e">
        <f ca="1">IF(H12&lt;H13,"no","yes")</f>
        <v>#NAME?</v>
      </c>
    </row>
    <row r="15" spans="1:16" x14ac:dyDescent="0.3">
      <c r="A15" t="s">
        <v>44</v>
      </c>
      <c r="B15">
        <f ca="1">SUM('Detección Estacionario'!G10:G9396)</f>
        <v>216932.29999999868</v>
      </c>
      <c r="D15" t="s">
        <v>57</v>
      </c>
      <c r="E15" s="48">
        <f t="array" aca="1" ref="E15" ca="1">MAX(IF(ISBLANK('Detección Estacionario'!G10:G9396),"",IF('Detección Estacionario'!G10:G9396&lt;=E14+$E1*(E14-E12),'Detección Estacionario'!G10:G9396,"")))</f>
        <v>33.1</v>
      </c>
    </row>
    <row r="16" spans="1:16" x14ac:dyDescent="0.3">
      <c r="A16" t="s">
        <v>45</v>
      </c>
      <c r="B16">
        <f ca="1">COUNT('Detección Estacionario'!G10:G9396)</f>
        <v>9387</v>
      </c>
      <c r="D16" t="s">
        <v>33</v>
      </c>
      <c r="E16" s="49">
        <f ca="1">AVERAGE('Detección Estacionario'!G10:G9396)</f>
        <v>23.109864706508862</v>
      </c>
    </row>
    <row r="17" spans="1:5" x14ac:dyDescent="0.3">
      <c r="A17" t="s">
        <v>46</v>
      </c>
      <c r="B17" t="e">
        <f ca="1">GEOMEAN('Detección Estacionario'!G10:G9396)</f>
        <v>#NUM!</v>
      </c>
    </row>
    <row r="18" spans="1:5" x14ac:dyDescent="0.3">
      <c r="A18" t="s">
        <v>47</v>
      </c>
      <c r="B18">
        <f ca="1">HARMEAN('Detección Estacionario'!G10:G9396)</f>
        <v>22.502949099279494</v>
      </c>
      <c r="D18" t="s">
        <v>52</v>
      </c>
      <c r="E18" s="45">
        <f ca="1">IF(MIN(E11)&gt;=0,0,MIN(E11))</f>
        <v>0</v>
      </c>
    </row>
    <row r="19" spans="1:5" x14ac:dyDescent="0.3">
      <c r="A19" t="s">
        <v>48</v>
      </c>
      <c r="B19">
        <f ca="1">AVEDEV('Detección Estacionario'!G10:G9396)</f>
        <v>2.9954829764919944</v>
      </c>
    </row>
    <row r="20" spans="1:5" x14ac:dyDescent="0.3">
      <c r="A20" t="s">
        <v>49</v>
      </c>
      <c r="B20" t="e">
        <f ca="1">[1]!MAD('Detección Estacionario'!G10:G9396)</f>
        <v>#NAME?</v>
      </c>
      <c r="D20" t="s">
        <v>53</v>
      </c>
      <c r="E20" t="s">
        <v>69</v>
      </c>
    </row>
    <row r="21" spans="1:5" x14ac:dyDescent="0.3">
      <c r="A21" s="7" t="s">
        <v>50</v>
      </c>
      <c r="B21" s="7" t="e">
        <f ca="1">[1]!IQR('Detección Estacionario'!G10:G9396,FALSE)</f>
        <v>#NAME?</v>
      </c>
    </row>
  </sheetData>
  <sheetProtection sheet="1" objects="1" scenarios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</vt:i4>
      </vt:variant>
      <vt:variant>
        <vt:lpstr>Rangos con nombre</vt:lpstr>
      </vt:variant>
      <vt:variant>
        <vt:i4>3</vt:i4>
      </vt:variant>
    </vt:vector>
  </HeadingPairs>
  <TitlesOfParts>
    <vt:vector size="9" baseType="lpstr">
      <vt:lpstr>Datos originales</vt:lpstr>
      <vt:lpstr>Detección Estacionario</vt:lpstr>
      <vt:lpstr>Histograma Patrón</vt:lpstr>
      <vt:lpstr>Box Plot Grubbs Patrón</vt:lpstr>
      <vt:lpstr>Histograma Objeto</vt:lpstr>
      <vt:lpstr>Box Plot Grubbs Objeto</vt:lpstr>
      <vt:lpstr>'Datos originales'!CR1000_3_WS</vt:lpstr>
      <vt:lpstr>'Datos originales'!CR1000_3_WS_3</vt:lpstr>
      <vt:lpstr>'Datos originales'!CR1000_3_WS_4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LIM</dc:creator>
  <cp:lastModifiedBy>Ricardo de Araújo Kalid</cp:lastModifiedBy>
  <dcterms:created xsi:type="dcterms:W3CDTF">2017-11-23T12:06:05Z</dcterms:created>
  <dcterms:modified xsi:type="dcterms:W3CDTF">2019-12-06T20:33:12Z</dcterms:modified>
</cp:coreProperties>
</file>